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ORY\Desktop\ARTÍCULO\Supplementary Material\"/>
    </mc:Choice>
  </mc:AlternateContent>
  <xr:revisionPtr revIDLastSave="0" documentId="8_{CF28D95B-5232-48D1-8385-86FB2E876165}" xr6:coauthVersionLast="47" xr6:coauthVersionMax="47" xr10:uidLastSave="{00000000-0000-0000-0000-000000000000}"/>
  <bookViews>
    <workbookView xWindow="-108" yWindow="-108" windowWidth="23256" windowHeight="12576" firstSheet="3" activeTab="6" xr2:uid="{00000000-000D-0000-FFFF-FFFF00000000}"/>
  </bookViews>
  <sheets>
    <sheet name="TOTAL PROTEINS (2)" sheetId="8" state="hidden" r:id="rId1"/>
    <sheet name="TOTAL PROTEINS" sheetId="1" r:id="rId2"/>
    <sheet name="ONLY ID BUT NOT QUANTIFIED" sheetId="2" r:id="rId3"/>
    <sheet name="UNIQUE PROTEINS" sheetId="3" r:id="rId4"/>
    <sheet name="QUANTIFIED PROTEINS" sheetId="10" r:id="rId5"/>
    <sheet name="WITHOUT REVERSE" sheetId="14" r:id="rId6"/>
    <sheet name="FILTERED PROTEINS" sheetId="15" r:id="rId7"/>
  </sheets>
  <definedNames>
    <definedName name="_xlnm._FilterDatabase" localSheetId="6" hidden="1">'FILTERED PROTEINS'!$A$12:$AG$528</definedName>
    <definedName name="_xlnm._FilterDatabase" localSheetId="4" hidden="1">'QUANTIFIED PROTEINS'!$A$8:$AE$1531</definedName>
    <definedName name="_xlnm._FilterDatabase" localSheetId="1" hidden="1">'TOTAL PROTEINS'!$A$8:$T$3978</definedName>
    <definedName name="_xlnm._FilterDatabase" localSheetId="0" hidden="1">'TOTAL PROTEINS (2)'!$A$8:$AG$1532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P3" i="15" l="1"/>
  <c r="I5" i="10" l="1"/>
  <c r="I4" i="10"/>
  <c r="F966" i="10"/>
  <c r="F661" i="10"/>
  <c r="F268" i="10"/>
  <c r="F327" i="10"/>
  <c r="F271" i="10"/>
  <c r="F1072" i="10"/>
  <c r="F222" i="10"/>
  <c r="F1061" i="10"/>
  <c r="F302" i="10"/>
  <c r="F113" i="10"/>
  <c r="F839" i="10"/>
  <c r="F183" i="10"/>
  <c r="F407" i="10"/>
  <c r="F147" i="10"/>
  <c r="F888" i="10"/>
  <c r="F1066" i="10"/>
  <c r="F403" i="10"/>
  <c r="F428" i="10"/>
  <c r="F540" i="10"/>
  <c r="F314" i="10"/>
  <c r="F304" i="10"/>
  <c r="F506" i="10"/>
  <c r="F132" i="10"/>
  <c r="F261" i="10"/>
  <c r="F384" i="10"/>
  <c r="F512" i="10"/>
  <c r="F117" i="10"/>
  <c r="F66" i="10"/>
  <c r="F137" i="10"/>
  <c r="F772" i="10"/>
  <c r="F247" i="10"/>
  <c r="F611" i="10"/>
  <c r="F330" i="10"/>
  <c r="F204" i="10"/>
  <c r="F378" i="10"/>
  <c r="F210" i="10"/>
  <c r="F811" i="10"/>
  <c r="F1304" i="10"/>
  <c r="F182" i="10"/>
  <c r="F257" i="10"/>
  <c r="F318" i="10"/>
  <c r="F923" i="10"/>
  <c r="F252" i="10"/>
  <c r="F993" i="10"/>
  <c r="F231" i="10"/>
  <c r="F48" i="10"/>
  <c r="F274" i="10"/>
  <c r="F71" i="10"/>
  <c r="F604" i="10"/>
  <c r="F629" i="10"/>
  <c r="F290" i="10"/>
  <c r="F760" i="10"/>
  <c r="F374" i="10"/>
  <c r="F225" i="10"/>
  <c r="F654" i="10"/>
  <c r="F733" i="10"/>
  <c r="F897" i="10"/>
  <c r="F291" i="10"/>
  <c r="F52" i="10"/>
  <c r="F248" i="10"/>
  <c r="F563" i="10"/>
  <c r="F250" i="10"/>
  <c r="F110" i="10"/>
  <c r="F983" i="10"/>
  <c r="F283" i="10"/>
  <c r="F1077" i="10"/>
  <c r="F602" i="10"/>
  <c r="F353" i="10"/>
  <c r="F789" i="10"/>
  <c r="F635" i="10"/>
  <c r="F660" i="10"/>
  <c r="F523" i="10"/>
  <c r="F195" i="10"/>
  <c r="F865" i="10"/>
  <c r="F1013" i="10"/>
  <c r="F1070" i="10"/>
  <c r="F255" i="10"/>
  <c r="F657" i="10"/>
  <c r="F941" i="10"/>
  <c r="F344" i="10"/>
  <c r="F503" i="10"/>
  <c r="F640" i="10"/>
  <c r="F912" i="10"/>
  <c r="F37" i="10"/>
  <c r="F600" i="10"/>
  <c r="F597" i="10"/>
  <c r="F213" i="10"/>
  <c r="F528" i="10"/>
  <c r="F256" i="10"/>
  <c r="F586" i="10"/>
  <c r="F999" i="10"/>
  <c r="F160" i="10"/>
  <c r="F544" i="10"/>
  <c r="F333" i="10"/>
  <c r="F279" i="10"/>
  <c r="F524" i="10"/>
  <c r="F976" i="10"/>
  <c r="F175" i="10"/>
  <c r="F300" i="10"/>
  <c r="F434" i="10"/>
  <c r="F215" i="10"/>
  <c r="F165" i="10"/>
  <c r="F152" i="10"/>
  <c r="F1183" i="10"/>
  <c r="F355" i="10"/>
  <c r="F455" i="10"/>
  <c r="F136" i="10"/>
  <c r="F517" i="10"/>
  <c r="F571" i="10"/>
  <c r="F1115" i="10"/>
  <c r="F573" i="10"/>
  <c r="F168" i="10"/>
  <c r="F1026" i="10"/>
  <c r="F962" i="10"/>
  <c r="F199" i="10"/>
  <c r="F598" i="10"/>
  <c r="F1324" i="10"/>
  <c r="F658" i="10"/>
  <c r="F144" i="10"/>
  <c r="F950" i="10"/>
  <c r="F656" i="10"/>
  <c r="F620" i="10"/>
  <c r="F818" i="10"/>
  <c r="F230" i="10"/>
  <c r="F1383" i="10"/>
  <c r="F1050" i="10"/>
  <c r="F337" i="10"/>
  <c r="F270" i="10"/>
  <c r="F437" i="10"/>
  <c r="F562" i="10"/>
  <c r="F118" i="10"/>
  <c r="F1386" i="10"/>
  <c r="F226" i="10"/>
  <c r="F1193" i="10"/>
  <c r="F693" i="10"/>
  <c r="F653" i="10"/>
  <c r="F798" i="10"/>
  <c r="F157" i="10"/>
  <c r="F529" i="10"/>
  <c r="F463" i="10"/>
  <c r="F397" i="10"/>
  <c r="F285" i="10"/>
  <c r="F238" i="10"/>
  <c r="F938" i="10"/>
  <c r="F474" i="10"/>
  <c r="F272" i="10"/>
  <c r="F1037" i="10"/>
  <c r="F449" i="10"/>
  <c r="F123" i="10"/>
  <c r="F451" i="10"/>
  <c r="F576" i="10"/>
  <c r="F649" i="10"/>
  <c r="F187" i="10"/>
  <c r="F140" i="10"/>
  <c r="F121" i="10"/>
  <c r="F150" i="10"/>
  <c r="F836" i="10"/>
  <c r="F164" i="10"/>
  <c r="F1136" i="10"/>
  <c r="F890" i="10"/>
  <c r="F197" i="10"/>
  <c r="F510" i="10"/>
  <c r="F109" i="10"/>
  <c r="F89" i="10"/>
  <c r="F1393" i="10"/>
  <c r="F1284" i="10"/>
  <c r="F1068" i="10"/>
  <c r="F790" i="10"/>
  <c r="F780" i="10"/>
  <c r="F133" i="10"/>
  <c r="F830" i="10"/>
  <c r="F212" i="10"/>
  <c r="F410" i="10"/>
  <c r="F634" i="10"/>
  <c r="F60" i="10"/>
  <c r="F303" i="10"/>
  <c r="F558" i="10"/>
  <c r="F824" i="10"/>
  <c r="F614" i="10"/>
  <c r="F375" i="10"/>
  <c r="F275" i="10"/>
  <c r="F292" i="10"/>
  <c r="F78" i="10"/>
  <c r="F321" i="10"/>
  <c r="F903" i="10"/>
  <c r="F28" i="10"/>
  <c r="F366" i="10"/>
  <c r="F251" i="10"/>
  <c r="F173" i="10"/>
  <c r="F241" i="10"/>
  <c r="F440" i="10"/>
  <c r="F412" i="10"/>
  <c r="F686" i="10"/>
  <c r="F1172" i="10"/>
  <c r="F1459" i="10"/>
  <c r="F1030" i="10"/>
  <c r="F480" i="10"/>
  <c r="F519" i="10"/>
  <c r="F492" i="10"/>
  <c r="F259" i="10"/>
  <c r="F370" i="10"/>
  <c r="F1477" i="10"/>
  <c r="F218" i="10"/>
  <c r="F594" i="10"/>
  <c r="F1315" i="10"/>
  <c r="F336" i="10"/>
  <c r="F277" i="10"/>
  <c r="F296" i="10"/>
  <c r="F1140" i="10"/>
  <c r="F689" i="10"/>
  <c r="F738" i="10"/>
  <c r="F1058" i="10"/>
  <c r="F452" i="10"/>
  <c r="F43" i="10"/>
  <c r="F721" i="10"/>
  <c r="F313" i="10"/>
  <c r="F1039" i="10"/>
  <c r="F687" i="10"/>
  <c r="F16" i="10"/>
  <c r="F148" i="10"/>
  <c r="F827" i="10"/>
  <c r="F1092" i="10"/>
  <c r="F58" i="10"/>
  <c r="F833" i="10"/>
  <c r="F360" i="10"/>
  <c r="F149" i="10"/>
  <c r="F777" i="10"/>
  <c r="F408" i="10"/>
  <c r="F662" i="10"/>
  <c r="F356" i="10"/>
  <c r="F942" i="10"/>
  <c r="F94" i="10"/>
  <c r="F293" i="10"/>
  <c r="F242" i="10"/>
  <c r="F703" i="10"/>
  <c r="F926" i="10"/>
  <c r="F1328" i="10"/>
  <c r="F720" i="10"/>
  <c r="F460" i="10"/>
  <c r="F324" i="10"/>
  <c r="F613" i="10"/>
  <c r="F237" i="10"/>
  <c r="F200" i="10"/>
  <c r="F714" i="10"/>
  <c r="F1149" i="10"/>
  <c r="F188" i="10"/>
  <c r="F1000" i="10"/>
  <c r="F1424" i="10"/>
  <c r="F406" i="10"/>
  <c r="F63" i="10"/>
  <c r="F1185" i="10"/>
  <c r="F740" i="10"/>
  <c r="F522" i="10"/>
  <c r="F919" i="10"/>
  <c r="F749" i="10"/>
  <c r="F630" i="10"/>
  <c r="F194" i="10"/>
  <c r="F395" i="10"/>
  <c r="F734" i="10"/>
  <c r="F1150" i="10"/>
  <c r="F666" i="10"/>
  <c r="F243" i="10"/>
  <c r="F262" i="10"/>
  <c r="F874" i="10"/>
  <c r="F782" i="10"/>
  <c r="F351" i="10"/>
  <c r="F887" i="10"/>
  <c r="F51" i="10"/>
  <c r="F96" i="10"/>
  <c r="F331" i="10"/>
  <c r="F1025" i="10"/>
  <c r="F904" i="10"/>
  <c r="F18" i="10"/>
  <c r="F672" i="10"/>
  <c r="F709" i="10"/>
  <c r="F588" i="10"/>
  <c r="F141" i="10"/>
  <c r="F1381" i="10"/>
  <c r="F532" i="10"/>
  <c r="F624" i="10"/>
  <c r="F156" i="10"/>
  <c r="F534" i="10"/>
  <c r="F1263" i="10"/>
  <c r="F870" i="10"/>
  <c r="F131" i="10"/>
  <c r="F446" i="10"/>
  <c r="F416" i="10"/>
  <c r="F138" i="10"/>
  <c r="F376" i="10"/>
  <c r="F1320" i="10"/>
  <c r="F362" i="10"/>
  <c r="F244" i="10"/>
  <c r="F1120" i="10"/>
  <c r="F911" i="10"/>
  <c r="F1117" i="10"/>
  <c r="F679" i="10"/>
  <c r="F181" i="10"/>
  <c r="F616" i="10"/>
  <c r="F892" i="10"/>
  <c r="F593" i="10"/>
  <c r="F915" i="10"/>
  <c r="F192" i="10"/>
  <c r="F62" i="10"/>
  <c r="F254" i="10"/>
  <c r="F208" i="10"/>
  <c r="F447" i="10"/>
  <c r="F1366" i="10"/>
  <c r="F861" i="10"/>
  <c r="F282" i="10"/>
  <c r="F394" i="10"/>
  <c r="F542" i="10"/>
  <c r="F901" i="10"/>
  <c r="F728" i="10"/>
  <c r="F342" i="10"/>
  <c r="F467" i="10"/>
  <c r="F221" i="10"/>
  <c r="F104" i="10"/>
  <c r="F1125" i="10"/>
  <c r="F856" i="10"/>
  <c r="F79" i="10"/>
  <c r="F153" i="10"/>
  <c r="F260" i="10"/>
  <c r="F747" i="10"/>
  <c r="F808" i="10"/>
  <c r="F875" i="10"/>
  <c r="F1019" i="10"/>
  <c r="F1175" i="10"/>
  <c r="F700" i="10"/>
  <c r="F1011" i="10"/>
  <c r="F85" i="10"/>
  <c r="F820" i="10"/>
  <c r="F359" i="10"/>
  <c r="F273" i="10"/>
  <c r="F916" i="10"/>
  <c r="F684" i="10"/>
  <c r="F205" i="10"/>
  <c r="F1375" i="10"/>
  <c r="F805" i="10"/>
  <c r="F864" i="10"/>
  <c r="F287" i="10"/>
  <c r="F319" i="10"/>
  <c r="F65" i="10"/>
  <c r="F1021" i="10"/>
  <c r="F606" i="10"/>
  <c r="F432" i="10"/>
  <c r="F826" i="10"/>
  <c r="F479" i="10"/>
  <c r="F146" i="10"/>
  <c r="F599" i="10"/>
  <c r="F706" i="10"/>
  <c r="F470" i="10"/>
  <c r="F1398" i="10"/>
  <c r="F636" i="10"/>
  <c r="F1104" i="10"/>
  <c r="F965" i="10"/>
  <c r="F871" i="10"/>
  <c r="F402" i="10"/>
  <c r="F461" i="10"/>
  <c r="F768" i="10"/>
  <c r="F1093" i="10"/>
  <c r="F33" i="10"/>
  <c r="F813" i="10"/>
  <c r="F1053" i="10"/>
  <c r="F567" i="10"/>
  <c r="F381" i="10"/>
  <c r="F648" i="10"/>
  <c r="F860" i="10"/>
  <c r="F1195" i="10"/>
  <c r="F436" i="10"/>
  <c r="F511" i="10"/>
  <c r="F422" i="10"/>
  <c r="F253" i="10"/>
  <c r="F267" i="10"/>
  <c r="F569" i="10"/>
  <c r="F458" i="10"/>
  <c r="F21" i="10"/>
  <c r="F31" i="10"/>
  <c r="F346" i="10"/>
  <c r="F929" i="10"/>
  <c r="F1289" i="10"/>
  <c r="F741" i="10"/>
  <c r="F509" i="10"/>
  <c r="F1208" i="10"/>
  <c r="F382" i="10"/>
  <c r="F180" i="10"/>
  <c r="F1114" i="10"/>
  <c r="F388" i="10"/>
  <c r="F633" i="10"/>
  <c r="F217" i="10"/>
  <c r="F1397" i="10"/>
  <c r="F1173" i="10"/>
  <c r="F946" i="10"/>
  <c r="F265" i="10"/>
  <c r="F702" i="10"/>
  <c r="F1057" i="10"/>
  <c r="F39" i="10"/>
  <c r="F13" i="10"/>
  <c r="F956" i="10"/>
  <c r="F918" i="10"/>
  <c r="F98" i="10"/>
  <c r="F325" i="10"/>
  <c r="F139" i="10"/>
  <c r="F323" i="10"/>
  <c r="F1346" i="10"/>
  <c r="F1099" i="10"/>
  <c r="F269" i="10"/>
  <c r="F167" i="10"/>
  <c r="F1391" i="10"/>
  <c r="F1035" i="10"/>
  <c r="F566" i="10"/>
  <c r="F120" i="10"/>
  <c r="F423" i="10"/>
  <c r="F240" i="10"/>
  <c r="F508" i="10"/>
  <c r="F44" i="10"/>
  <c r="F289" i="10"/>
  <c r="F83" i="10"/>
  <c r="F815" i="10"/>
  <c r="F1096" i="10"/>
  <c r="F158" i="10"/>
  <c r="F9" i="10"/>
  <c r="F27" i="10"/>
  <c r="F196" i="10"/>
  <c r="F1065" i="10"/>
  <c r="F74" i="10"/>
  <c r="F951" i="10"/>
  <c r="F526" i="10"/>
  <c r="F551" i="10"/>
  <c r="F92" i="10"/>
  <c r="F189" i="10"/>
  <c r="F127" i="10"/>
  <c r="F1159" i="10"/>
  <c r="F1002" i="10"/>
  <c r="F81" i="10"/>
  <c r="F596" i="10"/>
  <c r="F1351" i="10"/>
  <c r="F862" i="10"/>
  <c r="F425" i="10"/>
  <c r="F77" i="10"/>
  <c r="F748" i="10"/>
  <c r="F484" i="10"/>
  <c r="F90" i="10"/>
  <c r="F1101" i="10"/>
  <c r="F1154" i="10"/>
  <c r="F991" i="10"/>
  <c r="F154" i="10"/>
  <c r="F49" i="10"/>
  <c r="F651" i="10"/>
  <c r="F338" i="10"/>
  <c r="F184" i="10"/>
  <c r="F638" i="10"/>
  <c r="F232" i="10"/>
  <c r="F1275" i="10"/>
  <c r="F258" i="10"/>
  <c r="F301" i="10"/>
  <c r="F367" i="10"/>
  <c r="F545" i="10"/>
  <c r="F491" i="10"/>
  <c r="F1048" i="10"/>
  <c r="F281" i="10"/>
  <c r="F552" i="10"/>
  <c r="F601" i="10"/>
  <c r="F220" i="10"/>
  <c r="F47" i="10"/>
  <c r="F530" i="10"/>
  <c r="F41" i="10"/>
  <c r="F796" i="10"/>
  <c r="F515" i="10"/>
  <c r="F128" i="10"/>
  <c r="F358" i="10"/>
  <c r="F12" i="10"/>
  <c r="F288" i="10"/>
  <c r="F306" i="10"/>
  <c r="F25" i="10"/>
  <c r="F1376" i="10"/>
  <c r="F171" i="10"/>
  <c r="F725" i="10"/>
  <c r="F758" i="10"/>
  <c r="F645" i="10"/>
  <c r="F442" i="10"/>
  <c r="F245" i="10"/>
  <c r="F371" i="10"/>
  <c r="F10" i="10"/>
  <c r="F186" i="10"/>
  <c r="F1372" i="10"/>
  <c r="F1411" i="10"/>
  <c r="F1083" i="10"/>
  <c r="F163" i="10"/>
  <c r="F443" i="10"/>
  <c r="F380" i="10"/>
  <c r="F931" i="10"/>
  <c r="F621" i="10"/>
  <c r="F764" i="10"/>
  <c r="F841" i="10"/>
  <c r="F743" i="10"/>
  <c r="F418" i="10"/>
  <c r="F101" i="10"/>
  <c r="F1435" i="10"/>
  <c r="F50" i="10"/>
  <c r="F1358" i="10"/>
  <c r="F385" i="10"/>
  <c r="F116" i="10"/>
  <c r="F1031" i="10"/>
  <c r="F979" i="10"/>
  <c r="F55" i="10"/>
  <c r="F1350" i="10"/>
  <c r="F1413" i="10"/>
  <c r="F112" i="10"/>
  <c r="F557" i="10"/>
  <c r="F655" i="10"/>
  <c r="F577" i="10"/>
  <c r="F1145" i="10"/>
  <c r="F1121" i="10"/>
  <c r="F264" i="10"/>
  <c r="F744" i="10"/>
  <c r="F1199" i="10"/>
  <c r="F393" i="10"/>
  <c r="F209" i="10"/>
  <c r="F276" i="10"/>
  <c r="F1231" i="10"/>
  <c r="F100" i="10"/>
  <c r="F40" i="10"/>
  <c r="F129" i="10"/>
  <c r="F612" i="10"/>
  <c r="F377" i="10"/>
  <c r="F909" i="10"/>
  <c r="F1277" i="10"/>
  <c r="F316" i="10"/>
  <c r="F99" i="10"/>
  <c r="F216" i="10"/>
  <c r="F421" i="10"/>
  <c r="F1224" i="10"/>
  <c r="F201" i="10"/>
  <c r="F335" i="10"/>
  <c r="F11" i="10"/>
  <c r="F475" i="10"/>
  <c r="F476" i="10"/>
  <c r="F607" i="10"/>
  <c r="F900" i="10"/>
  <c r="F981" i="10"/>
  <c r="F766" i="10"/>
  <c r="F82" i="10"/>
  <c r="F328" i="10"/>
  <c r="F368" i="10"/>
  <c r="F535" i="10"/>
  <c r="F498" i="10"/>
  <c r="F1081" i="10"/>
  <c r="F1110" i="10"/>
  <c r="F202" i="10"/>
  <c r="F787" i="10"/>
  <c r="F1196" i="10"/>
  <c r="F1253" i="10"/>
  <c r="F539" i="10"/>
  <c r="F986" i="10"/>
  <c r="F1216" i="10"/>
  <c r="F1392" i="10"/>
  <c r="F1405" i="10"/>
  <c r="F280" i="10"/>
  <c r="F75" i="10"/>
  <c r="F111" i="10"/>
  <c r="F543" i="10"/>
  <c r="F122" i="10"/>
  <c r="F745" i="10"/>
  <c r="F659" i="10"/>
  <c r="F392" i="10"/>
  <c r="F429" i="10"/>
  <c r="F64" i="10"/>
  <c r="F448" i="10"/>
  <c r="F930" i="10"/>
  <c r="F842" i="10"/>
  <c r="F143" i="10"/>
  <c r="F759" i="10"/>
  <c r="F980" i="10"/>
  <c r="F363" i="10"/>
  <c r="F86" i="10"/>
  <c r="F450" i="10"/>
  <c r="F1124" i="10"/>
  <c r="F322" i="10"/>
  <c r="F445" i="10"/>
  <c r="F647" i="10"/>
  <c r="F797" i="10"/>
  <c r="F206" i="10"/>
  <c r="F685" i="10"/>
  <c r="F134" i="10"/>
  <c r="F23" i="10"/>
  <c r="F114" i="10"/>
  <c r="F753" i="10"/>
  <c r="F87" i="10"/>
  <c r="F441" i="10"/>
  <c r="F54" i="10"/>
  <c r="F67" i="10"/>
  <c r="F699" i="10"/>
  <c r="F1197" i="10"/>
  <c r="F32" i="10"/>
  <c r="F580" i="10"/>
  <c r="F1344" i="10"/>
  <c r="F556" i="10"/>
  <c r="F1237" i="10"/>
  <c r="F570" i="10"/>
  <c r="F417" i="10"/>
  <c r="F286" i="10"/>
  <c r="F263" i="10"/>
  <c r="F1404" i="10"/>
  <c r="F345" i="10"/>
  <c r="F1046" i="10"/>
  <c r="F555" i="10"/>
  <c r="F320" i="10"/>
  <c r="F166" i="10"/>
  <c r="F35" i="10"/>
  <c r="F536" i="10"/>
  <c r="F781" i="10"/>
  <c r="F1203" i="10"/>
  <c r="F483" i="10"/>
  <c r="F170" i="10"/>
  <c r="F46" i="10"/>
  <c r="F390" i="10"/>
  <c r="F713" i="10"/>
  <c r="F859" i="10"/>
  <c r="F399" i="10"/>
  <c r="F20" i="10"/>
  <c r="F93" i="10"/>
  <c r="F650" i="10"/>
  <c r="F1152" i="10"/>
  <c r="F902" i="10"/>
  <c r="F45" i="10"/>
  <c r="F867" i="10"/>
  <c r="F72" i="10"/>
  <c r="F489" i="10"/>
  <c r="F829" i="10"/>
  <c r="F831" i="10"/>
  <c r="F625" i="10"/>
  <c r="F899" i="10"/>
  <c r="F1063" i="10"/>
  <c r="F278" i="10"/>
  <c r="F947" i="10"/>
  <c r="F387" i="10"/>
  <c r="F696" i="10"/>
  <c r="F352" i="10"/>
  <c r="F804" i="10"/>
  <c r="F755" i="10"/>
  <c r="F948" i="10"/>
  <c r="F1367" i="10"/>
  <c r="F1326" i="10"/>
  <c r="F671" i="10"/>
  <c r="F438" i="10"/>
  <c r="F1177" i="10"/>
  <c r="F471" i="10"/>
  <c r="F1010" i="10"/>
  <c r="F29" i="10"/>
  <c r="F485" i="10"/>
  <c r="F550" i="10"/>
  <c r="F1073" i="10"/>
  <c r="F608" i="10"/>
  <c r="F922" i="10"/>
  <c r="F505" i="10"/>
  <c r="F1166" i="10"/>
  <c r="F227" i="10"/>
  <c r="F1004" i="10"/>
  <c r="F309" i="10"/>
  <c r="F823" i="10"/>
  <c r="F234" i="10"/>
  <c r="F762" i="10"/>
  <c r="F537" i="10"/>
  <c r="F162" i="10"/>
  <c r="F1467" i="10"/>
  <c r="F1470" i="10"/>
  <c r="F806" i="10"/>
  <c r="F53" i="10"/>
  <c r="F1461" i="10"/>
  <c r="F453" i="10"/>
  <c r="F575" i="10"/>
  <c r="F308" i="10"/>
  <c r="F1418" i="10"/>
  <c r="F845" i="10"/>
  <c r="F1029" i="10"/>
  <c r="F843" i="10"/>
  <c r="F1080" i="10"/>
  <c r="F315" i="10"/>
  <c r="F102" i="10"/>
  <c r="F126" i="10"/>
  <c r="F1390" i="10"/>
  <c r="F1242" i="10"/>
  <c r="F19" i="10"/>
  <c r="F364" i="10"/>
  <c r="F14" i="10"/>
  <c r="F405" i="10"/>
  <c r="F581" i="10"/>
  <c r="F646" i="10"/>
  <c r="F24" i="10"/>
  <c r="F773" i="10"/>
  <c r="F643" i="10"/>
  <c r="F857" i="10"/>
  <c r="F730" i="10"/>
  <c r="F15" i="10"/>
  <c r="F38" i="10"/>
  <c r="F340" i="10"/>
  <c r="F816" i="10"/>
  <c r="F564" i="10"/>
  <c r="F1410" i="10"/>
  <c r="F784" i="10"/>
  <c r="F913" i="10"/>
  <c r="F895" i="10"/>
  <c r="F578" i="10"/>
  <c r="F618" i="10"/>
  <c r="F970" i="10"/>
  <c r="F1432" i="10"/>
  <c r="F1301" i="10"/>
  <c r="F969" i="10"/>
  <c r="F723" i="10"/>
  <c r="F665" i="10"/>
  <c r="F1162" i="10"/>
  <c r="F1038" i="10"/>
  <c r="F881" i="10"/>
  <c r="F488" i="10"/>
  <c r="F80" i="10"/>
  <c r="F872" i="10"/>
  <c r="F799" i="10"/>
  <c r="F712" i="10"/>
  <c r="F992" i="10"/>
  <c r="F1380" i="10"/>
  <c r="F1256" i="10"/>
  <c r="F697" i="10"/>
  <c r="F531" i="10"/>
  <c r="F1206" i="10"/>
  <c r="F1219" i="10"/>
  <c r="F178" i="10"/>
  <c r="F1106" i="10"/>
  <c r="F548" i="10"/>
  <c r="F917" i="10"/>
  <c r="F949" i="10"/>
  <c r="F1180" i="10"/>
  <c r="F1396" i="10"/>
  <c r="F1240" i="10"/>
  <c r="F1265" i="10"/>
  <c r="F722" i="10"/>
  <c r="F317" i="10"/>
  <c r="F585" i="10"/>
  <c r="F937" i="10"/>
  <c r="F76" i="10"/>
  <c r="F372" i="10"/>
  <c r="F641" i="10"/>
  <c r="F514" i="10"/>
  <c r="F708" i="10"/>
  <c r="F1024" i="10"/>
  <c r="F516" i="10"/>
  <c r="F456" i="10"/>
  <c r="F347" i="10"/>
  <c r="F424" i="10"/>
  <c r="F935" i="10"/>
  <c r="F30" i="10"/>
  <c r="F883" i="10"/>
  <c r="F1051" i="10"/>
  <c r="F894" i="10"/>
  <c r="F716" i="10"/>
  <c r="F1062" i="10"/>
  <c r="F793" i="10"/>
  <c r="F1182" i="10"/>
  <c r="F940" i="10"/>
  <c r="F190" i="10"/>
  <c r="F1089" i="10"/>
  <c r="F1043" i="10"/>
  <c r="F1131" i="10"/>
  <c r="F809" i="10"/>
  <c r="F430" i="10"/>
  <c r="F584" i="10"/>
  <c r="F605" i="10"/>
  <c r="F465" i="10"/>
  <c r="F1205" i="10"/>
  <c r="F1122" i="10"/>
  <c r="F1220" i="10"/>
  <c r="F1191" i="10"/>
  <c r="F400" i="10"/>
  <c r="F172" i="10"/>
  <c r="F329" i="10"/>
  <c r="F504" i="10"/>
  <c r="F906" i="10"/>
  <c r="F161" i="10"/>
  <c r="F185" i="10"/>
  <c r="F454" i="10"/>
  <c r="F1437" i="10"/>
  <c r="F1027" i="10"/>
  <c r="F57" i="10"/>
  <c r="F69" i="10"/>
  <c r="F898" i="10"/>
  <c r="F582" i="10"/>
  <c r="F211" i="10"/>
  <c r="F1155" i="10"/>
  <c r="F560" i="10"/>
  <c r="F855" i="10"/>
  <c r="F1118" i="10"/>
  <c r="F398" i="10"/>
  <c r="F214" i="10"/>
  <c r="F964" i="10"/>
  <c r="F1207" i="10"/>
  <c r="F1361" i="10"/>
  <c r="F1306" i="10"/>
  <c r="F36" i="10"/>
  <c r="F22" i="10"/>
  <c r="F34" i="10"/>
  <c r="F207" i="10"/>
  <c r="F1261" i="10"/>
  <c r="F1071" i="10"/>
  <c r="F401" i="10"/>
  <c r="F732" i="10"/>
  <c r="F472" i="10"/>
  <c r="F1389" i="10"/>
  <c r="F1209" i="10"/>
  <c r="F848" i="10"/>
  <c r="F589" i="10"/>
  <c r="F568" i="10"/>
  <c r="F115" i="10"/>
  <c r="F311" i="10"/>
  <c r="F677" i="10"/>
  <c r="F469" i="10"/>
  <c r="F794" i="10"/>
  <c r="F717" i="10"/>
  <c r="F718" i="10"/>
  <c r="F817" i="10"/>
  <c r="F518" i="10"/>
  <c r="F17" i="10"/>
  <c r="F68" i="10"/>
  <c r="F1214" i="10"/>
  <c r="F710" i="10"/>
  <c r="F103" i="10"/>
  <c r="F513" i="10"/>
  <c r="F989" i="10"/>
  <c r="F42" i="10"/>
  <c r="F95" i="10"/>
  <c r="F682" i="10"/>
  <c r="F812" i="10"/>
  <c r="F176" i="10"/>
  <c r="F822" i="10"/>
  <c r="F779" i="10"/>
  <c r="F106" i="10"/>
  <c r="F1201" i="10"/>
  <c r="F559" i="10"/>
  <c r="F783" i="10"/>
  <c r="F982" i="10"/>
  <c r="F1319" i="10"/>
  <c r="F125" i="10"/>
  <c r="F26" i="10"/>
  <c r="F791" i="10"/>
  <c r="F984" i="10"/>
  <c r="F1310" i="10"/>
  <c r="F341" i="10"/>
  <c r="F757" i="10"/>
  <c r="F628" i="10"/>
  <c r="F420" i="10"/>
  <c r="F266" i="10"/>
  <c r="F174" i="10"/>
  <c r="F959" i="10"/>
  <c r="F997" i="10"/>
  <c r="F191" i="10"/>
  <c r="F312" i="10"/>
  <c r="F868" i="10"/>
  <c r="F801" i="10"/>
  <c r="F771" i="10"/>
  <c r="F179" i="10"/>
  <c r="F1016" i="10"/>
  <c r="F592" i="10"/>
  <c r="F520" i="10"/>
  <c r="F832" i="10"/>
  <c r="F807" i="10"/>
  <c r="F88" i="10"/>
  <c r="F1129" i="10"/>
  <c r="F135" i="10"/>
  <c r="F500" i="10"/>
  <c r="F1005" i="10"/>
  <c r="F1067" i="10"/>
  <c r="F1442" i="10"/>
  <c r="F350" i="10"/>
  <c r="F1108" i="10"/>
  <c r="F1211" i="10"/>
  <c r="F490" i="10"/>
  <c r="F1033" i="10"/>
  <c r="F1258" i="10"/>
  <c r="F295" i="10"/>
  <c r="F1360" i="10"/>
  <c r="F1369" i="10"/>
  <c r="F525" i="10"/>
  <c r="F810" i="10"/>
  <c r="F987" i="10"/>
  <c r="F130" i="10"/>
  <c r="F1239" i="10"/>
  <c r="F169" i="10"/>
  <c r="F746" i="10"/>
  <c r="F1060" i="10"/>
  <c r="F882" i="10"/>
  <c r="F1001" i="10"/>
  <c r="F305" i="10"/>
  <c r="F1336" i="10"/>
  <c r="F852" i="10"/>
  <c r="F97" i="10"/>
  <c r="F499" i="10"/>
  <c r="F1132" i="10"/>
  <c r="F1338" i="10"/>
  <c r="F1163" i="10"/>
  <c r="F298" i="10"/>
  <c r="F297" i="10"/>
  <c r="F56" i="10"/>
  <c r="F1133" i="10"/>
  <c r="F354" i="10"/>
  <c r="F763" i="10"/>
  <c r="F348" i="10"/>
  <c r="F193" i="10"/>
  <c r="F996" i="10"/>
  <c r="F294" i="10"/>
  <c r="F688" i="10"/>
  <c r="F1273" i="10"/>
  <c r="F473" i="10"/>
  <c r="F235" i="10"/>
  <c r="F853" i="10"/>
  <c r="F1090" i="10"/>
  <c r="F326" i="10"/>
  <c r="F667" i="10"/>
  <c r="F678" i="10"/>
  <c r="F119" i="10"/>
  <c r="F776" i="10"/>
  <c r="F494" i="10"/>
  <c r="F850" i="10"/>
  <c r="F1233" i="10"/>
  <c r="F579" i="10"/>
  <c r="F487" i="10"/>
  <c r="F527" i="10"/>
  <c r="F574" i="10"/>
  <c r="F411" i="10"/>
  <c r="F427" i="10"/>
  <c r="F1314" i="10"/>
  <c r="F1278" i="10"/>
  <c r="F591" i="10"/>
  <c r="F1238" i="10"/>
  <c r="F955" i="10"/>
  <c r="F1249" i="10"/>
  <c r="F1335" i="10"/>
  <c r="F431" i="10"/>
  <c r="F957" i="10"/>
  <c r="F307" i="10"/>
  <c r="F1006" i="10"/>
  <c r="F396" i="10"/>
  <c r="F239" i="10"/>
  <c r="F1020" i="10"/>
  <c r="F481" i="10"/>
  <c r="F1339" i="10"/>
  <c r="F1171" i="10"/>
  <c r="F795" i="10"/>
  <c r="F914" i="10"/>
  <c r="F765" i="10"/>
  <c r="F933" i="10"/>
  <c r="F1157" i="10"/>
  <c r="F1406" i="10"/>
  <c r="F1012" i="10"/>
  <c r="F236" i="10"/>
  <c r="F1178" i="10"/>
  <c r="F391" i="10"/>
  <c r="F778" i="10"/>
  <c r="F821" i="10"/>
  <c r="F1217" i="10"/>
  <c r="F457" i="10"/>
  <c r="F1174" i="10"/>
  <c r="F694" i="10"/>
  <c r="F142" i="10"/>
  <c r="F1097" i="10"/>
  <c r="F802" i="10"/>
  <c r="F854" i="10"/>
  <c r="F1098" i="10"/>
  <c r="F698" i="10"/>
  <c r="F637" i="10"/>
  <c r="F477" i="10"/>
  <c r="F107" i="10"/>
  <c r="F538" i="10"/>
  <c r="F893" i="10"/>
  <c r="F554" i="10"/>
  <c r="F1329" i="10"/>
  <c r="F462" i="10"/>
  <c r="F869" i="10"/>
  <c r="F936" i="10"/>
  <c r="F858" i="10"/>
  <c r="F668" i="10"/>
  <c r="F840" i="10"/>
  <c r="F751" i="10"/>
  <c r="F1298" i="10"/>
  <c r="F939" i="10"/>
  <c r="F565" i="10"/>
  <c r="F246" i="10"/>
  <c r="F464" i="10"/>
  <c r="F413" i="10"/>
  <c r="F105" i="10"/>
  <c r="F1034" i="10"/>
  <c r="F1352" i="10"/>
  <c r="F885" i="10"/>
  <c r="F1279" i="10"/>
  <c r="F1225" i="10"/>
  <c r="F497" i="10"/>
  <c r="F159" i="10"/>
  <c r="F223" i="10"/>
  <c r="F1259" i="10"/>
  <c r="F373" i="10"/>
  <c r="F622" i="10"/>
  <c r="F835" i="10"/>
  <c r="F1112" i="10"/>
  <c r="F690" i="10"/>
  <c r="F361" i="10"/>
  <c r="F486" i="10"/>
  <c r="F1331" i="10"/>
  <c r="F943" i="10"/>
  <c r="F1341" i="10"/>
  <c r="F383" i="10"/>
  <c r="F482" i="10"/>
  <c r="F409" i="10"/>
  <c r="F886" i="10"/>
  <c r="F731" i="10"/>
  <c r="F1368" i="10"/>
  <c r="F1267" i="10"/>
  <c r="F379" i="10"/>
  <c r="F1222" i="10"/>
  <c r="F675" i="10"/>
  <c r="F814" i="10"/>
  <c r="F1281" i="10"/>
  <c r="F1138" i="10"/>
  <c r="F774" i="10"/>
  <c r="F873" i="10"/>
  <c r="F754" i="10"/>
  <c r="F1407" i="10"/>
  <c r="F978" i="10"/>
  <c r="F724" i="10"/>
  <c r="F998" i="10"/>
  <c r="F502" i="10"/>
  <c r="F1255" i="10"/>
  <c r="F834" i="10"/>
  <c r="F1054" i="10"/>
  <c r="F1008" i="10"/>
  <c r="F1130" i="10"/>
  <c r="F84" i="10"/>
  <c r="F1254" i="10"/>
  <c r="F1086" i="10"/>
  <c r="F1074" i="10"/>
  <c r="F952" i="10"/>
  <c r="F924" i="10"/>
  <c r="F837" i="10"/>
  <c r="F1181" i="10"/>
  <c r="F468" i="10"/>
  <c r="F623" i="10"/>
  <c r="F108" i="10"/>
  <c r="F1143" i="10"/>
  <c r="F414" i="10"/>
  <c r="F1116" i="10"/>
  <c r="F339" i="10"/>
  <c r="F1290" i="10"/>
  <c r="F944" i="10"/>
  <c r="F1007" i="10"/>
  <c r="F1221" i="10"/>
  <c r="F203" i="10"/>
  <c r="F1353" i="10"/>
  <c r="F617" i="10"/>
  <c r="F1028" i="10"/>
  <c r="F198" i="10"/>
  <c r="F1378" i="10"/>
  <c r="F1462" i="10"/>
  <c r="F1047" i="10"/>
  <c r="F884" i="10"/>
  <c r="F386" i="10"/>
  <c r="F907" i="10"/>
  <c r="F681" i="10"/>
  <c r="F466" i="10"/>
  <c r="F1305" i="10"/>
  <c r="F284" i="10"/>
  <c r="F1243" i="10"/>
  <c r="F1040" i="10"/>
  <c r="F994" i="10"/>
  <c r="F1287" i="10"/>
  <c r="F670" i="10"/>
  <c r="F1257" i="10"/>
  <c r="F910" i="10"/>
  <c r="F1373" i="10"/>
  <c r="F1264" i="10"/>
  <c r="F908" i="10"/>
  <c r="F960" i="10"/>
  <c r="F1227" i="10"/>
  <c r="F1356" i="10"/>
  <c r="F767" i="10"/>
  <c r="F1426" i="10"/>
  <c r="F973" i="10"/>
  <c r="F1359" i="10"/>
  <c r="F770" i="10"/>
  <c r="F735" i="10"/>
  <c r="F572" i="10"/>
  <c r="F1232" i="10"/>
  <c r="F705" i="10"/>
  <c r="F587" i="10"/>
  <c r="F727" i="10"/>
  <c r="F1105" i="10"/>
  <c r="F1283" i="10"/>
  <c r="F642" i="10"/>
  <c r="F972" i="10"/>
  <c r="F877" i="10"/>
  <c r="F229" i="10"/>
  <c r="F444" i="10"/>
  <c r="F219" i="10"/>
  <c r="F1170" i="10"/>
  <c r="F1160" i="10"/>
  <c r="F958" i="10"/>
  <c r="F609" i="10"/>
  <c r="F1168" i="10"/>
  <c r="F977" i="10"/>
  <c r="F1401" i="10"/>
  <c r="F1176" i="10"/>
  <c r="F1252" i="10"/>
  <c r="F501" i="10"/>
  <c r="F846" i="10"/>
  <c r="F863" i="10"/>
  <c r="F1247" i="10"/>
  <c r="F704" i="10"/>
  <c r="F1270" i="10"/>
  <c r="F1113" i="10"/>
  <c r="F1091" i="10"/>
  <c r="F1460" i="10"/>
  <c r="F1250" i="10"/>
  <c r="F1088" i="10"/>
  <c r="F967" i="10"/>
  <c r="F866" i="10"/>
  <c r="F1148" i="10"/>
  <c r="F1234" i="10"/>
  <c r="F1363" i="10"/>
  <c r="F1382" i="10"/>
  <c r="F1307" i="10"/>
  <c r="F664" i="10"/>
  <c r="F610" i="10"/>
  <c r="F1327" i="10"/>
  <c r="F920" i="10"/>
  <c r="F334" i="10"/>
  <c r="F715" i="10"/>
  <c r="F553" i="10"/>
  <c r="F1119" i="10"/>
  <c r="F419" i="10"/>
  <c r="F1200" i="10"/>
  <c r="F1192" i="10"/>
  <c r="F541" i="10"/>
  <c r="F1052" i="10"/>
  <c r="F1084" i="10"/>
  <c r="F921" i="10"/>
  <c r="F439" i="10"/>
  <c r="F1345" i="10"/>
  <c r="F828" i="10"/>
  <c r="F1079" i="10"/>
  <c r="F803" i="10"/>
  <c r="F1322" i="10"/>
  <c r="F590" i="10"/>
  <c r="F1245" i="10"/>
  <c r="F927" i="10"/>
  <c r="F1269" i="10"/>
  <c r="F349" i="10"/>
  <c r="F1260" i="10"/>
  <c r="F495" i="10"/>
  <c r="F1422" i="10"/>
  <c r="F1296" i="10"/>
  <c r="F1274" i="10"/>
  <c r="F674" i="10"/>
  <c r="F549" i="10"/>
  <c r="F155" i="10"/>
  <c r="F1161" i="10"/>
  <c r="F631" i="10"/>
  <c r="F521" i="10"/>
  <c r="F547" i="10"/>
  <c r="F1135" i="10"/>
  <c r="F639" i="10"/>
  <c r="F1230" i="10"/>
  <c r="F1156" i="10"/>
  <c r="F478" i="10"/>
  <c r="F1349" i="10"/>
  <c r="F719" i="10"/>
  <c r="F1045" i="10"/>
  <c r="F1085" i="10"/>
  <c r="F627" i="10"/>
  <c r="F1374" i="10"/>
  <c r="F343" i="10"/>
  <c r="F1446" i="10"/>
  <c r="F626" i="10"/>
  <c r="F1414" i="10"/>
  <c r="F652" i="10"/>
  <c r="F1102" i="10"/>
  <c r="F1009" i="10"/>
  <c r="F1473" i="10"/>
  <c r="F299" i="10"/>
  <c r="F1387" i="10"/>
  <c r="F1297" i="10"/>
  <c r="F1288" i="10"/>
  <c r="F953" i="10"/>
  <c r="F1076" i="10"/>
  <c r="F786" i="10"/>
  <c r="F1032" i="10"/>
  <c r="F1262" i="10"/>
  <c r="F1292" i="10"/>
  <c r="F1334" i="10"/>
  <c r="F1236" i="10"/>
  <c r="F1458" i="10"/>
  <c r="F691" i="10"/>
  <c r="F736" i="10"/>
  <c r="F1041" i="10"/>
  <c r="F1082" i="10"/>
  <c r="F1409" i="10"/>
  <c r="F91" i="10"/>
  <c r="F737" i="10"/>
  <c r="F896" i="10"/>
  <c r="F1241" i="10"/>
  <c r="F963" i="10"/>
  <c r="F1184" i="10"/>
  <c r="F1056" i="10"/>
  <c r="F1330" i="10"/>
  <c r="F1415" i="10"/>
  <c r="F1469" i="10"/>
  <c r="F1464" i="10"/>
  <c r="F876" i="10"/>
  <c r="F971" i="10"/>
  <c r="F1348" i="10"/>
  <c r="F729" i="10"/>
  <c r="F357" i="10"/>
  <c r="F1321" i="10"/>
  <c r="F1337" i="10"/>
  <c r="F1325" i="10"/>
  <c r="F1127" i="10"/>
  <c r="F1022" i="10"/>
  <c r="F1189" i="10"/>
  <c r="F1165" i="10"/>
  <c r="F1285" i="10"/>
  <c r="F1078" i="10"/>
  <c r="F1251" i="10"/>
  <c r="F583" i="10"/>
  <c r="F249" i="10"/>
  <c r="F742" i="10"/>
  <c r="F701" i="10"/>
  <c r="F1228" i="10"/>
  <c r="F1075" i="10"/>
  <c r="F1268" i="10"/>
  <c r="F673" i="10"/>
  <c r="F1064" i="10"/>
  <c r="F1190" i="10"/>
  <c r="F1100" i="10"/>
  <c r="F1332" i="10"/>
  <c r="F1379" i="10"/>
  <c r="F1244" i="10"/>
  <c r="F561" i="10"/>
  <c r="F496" i="10"/>
  <c r="F1144" i="10"/>
  <c r="F775" i="10"/>
  <c r="F1003" i="10"/>
  <c r="F891" i="10"/>
  <c r="F369" i="10"/>
  <c r="F934" i="10"/>
  <c r="F1248" i="10"/>
  <c r="F1282" i="10"/>
  <c r="F1123" i="10"/>
  <c r="F1430" i="10"/>
  <c r="F945" i="10"/>
  <c r="F1377" i="10"/>
  <c r="F1042" i="10"/>
  <c r="F800" i="10"/>
  <c r="F1303" i="10"/>
  <c r="F1450" i="10"/>
  <c r="F1055" i="10"/>
  <c r="F1095" i="10"/>
  <c r="F533" i="10"/>
  <c r="F61" i="10"/>
  <c r="F1266" i="10"/>
  <c r="F1429" i="10"/>
  <c r="F1484" i="10"/>
  <c r="F851" i="10"/>
  <c r="F1036" i="10"/>
  <c r="F1313" i="10"/>
  <c r="F1408" i="10"/>
  <c r="F1164" i="10"/>
  <c r="F739" i="10"/>
  <c r="F1015" i="10"/>
  <c r="F1272" i="10"/>
  <c r="F1340" i="10"/>
  <c r="F756" i="10"/>
  <c r="F1139" i="10"/>
  <c r="F1142" i="10"/>
  <c r="F1293" i="10"/>
  <c r="F435" i="10"/>
  <c r="F1202" i="10"/>
  <c r="F1423" i="10"/>
  <c r="F880" i="10"/>
  <c r="F507" i="10"/>
  <c r="F761" i="10"/>
  <c r="F825" i="10"/>
  <c r="F404" i="10"/>
  <c r="F124" i="10"/>
  <c r="F1444" i="10"/>
  <c r="F1453" i="10"/>
  <c r="F1434" i="10"/>
  <c r="F1365" i="10"/>
  <c r="F546" i="10"/>
  <c r="F1311" i="10"/>
  <c r="F1451" i="10"/>
  <c r="F1280" i="10"/>
  <c r="F889" i="10"/>
  <c r="F1416" i="10"/>
  <c r="F1342" i="10"/>
  <c r="F1312" i="10"/>
  <c r="F1362" i="10"/>
  <c r="F332" i="10"/>
  <c r="F1355" i="10"/>
  <c r="F1294" i="10"/>
  <c r="F1167" i="10"/>
  <c r="F1147" i="10"/>
  <c r="F1158" i="10"/>
  <c r="F680" i="10"/>
  <c r="F1456" i="10"/>
  <c r="F785" i="10"/>
  <c r="F879" i="10"/>
  <c r="F1210" i="10"/>
  <c r="F1291" i="10"/>
  <c r="F1151" i="10"/>
  <c r="F1457" i="10"/>
  <c r="F1472" i="10"/>
  <c r="F1187" i="10"/>
  <c r="F1299" i="10"/>
  <c r="F1447" i="10"/>
  <c r="F1476" i="10"/>
  <c r="F1371" i="10"/>
  <c r="F878" i="10"/>
  <c r="F1489" i="10"/>
  <c r="F961" i="10"/>
  <c r="F1388" i="10"/>
  <c r="F752" i="10"/>
  <c r="F1479" i="10"/>
  <c r="F1475" i="10"/>
  <c r="F1436" i="10"/>
  <c r="F493" i="10"/>
  <c r="F1317" i="10"/>
  <c r="F1044" i="10"/>
  <c r="F1235" i="10"/>
  <c r="F1384" i="10"/>
  <c r="F954" i="10"/>
  <c r="F1107" i="10"/>
  <c r="F988" i="10"/>
  <c r="F603" i="10"/>
  <c r="F59" i="10"/>
  <c r="F683" i="10"/>
  <c r="F975" i="10"/>
  <c r="F1471" i="10"/>
  <c r="F1017" i="10"/>
  <c r="F1069" i="10"/>
  <c r="F1153" i="10"/>
  <c r="F1445" i="10"/>
  <c r="F1323" i="10"/>
  <c r="F844" i="10"/>
  <c r="F1286" i="10"/>
  <c r="F1421" i="10"/>
  <c r="F1441" i="10"/>
  <c r="F459" i="10"/>
  <c r="F1212" i="10"/>
  <c r="F1419" i="10"/>
  <c r="F1514" i="10"/>
  <c r="F1364" i="10"/>
  <c r="F145" i="10"/>
  <c r="F1316" i="10"/>
  <c r="F1448" i="10"/>
  <c r="F1480" i="10"/>
  <c r="F1354" i="10"/>
  <c r="F1308" i="10"/>
  <c r="F1417" i="10"/>
  <c r="F1141" i="10"/>
  <c r="F365" i="10"/>
  <c r="F644" i="10"/>
  <c r="F905" i="10"/>
  <c r="F1126" i="10"/>
  <c r="F1498" i="10"/>
  <c r="F1440" i="10"/>
  <c r="F1198" i="10"/>
  <c r="F1400" i="10"/>
  <c r="F711" i="10"/>
  <c r="F1399" i="10"/>
  <c r="F1109" i="10"/>
  <c r="F663" i="10"/>
  <c r="F1186" i="10"/>
  <c r="F1218" i="10"/>
  <c r="F1385" i="10"/>
  <c r="F1188" i="10"/>
  <c r="F1433" i="10"/>
  <c r="F1302" i="10"/>
  <c r="F1468" i="10"/>
  <c r="F707" i="10"/>
  <c r="F1169" i="10"/>
  <c r="F695" i="10"/>
  <c r="F632" i="10"/>
  <c r="F233" i="10"/>
  <c r="F1309" i="10"/>
  <c r="F692" i="10"/>
  <c r="F1452" i="10"/>
  <c r="F1194" i="10"/>
  <c r="F595" i="10"/>
  <c r="F1428" i="10"/>
  <c r="F792" i="10"/>
  <c r="F1509" i="10"/>
  <c r="F1146" i="10"/>
  <c r="F1343" i="10"/>
  <c r="F1449" i="10"/>
  <c r="F1503" i="10"/>
  <c r="F1454" i="10"/>
  <c r="F1443" i="10"/>
  <c r="F1223" i="10"/>
  <c r="F1179" i="10"/>
  <c r="F1511" i="10"/>
  <c r="F1370" i="10"/>
  <c r="F1488" i="10"/>
  <c r="F1295" i="10"/>
  <c r="F1318" i="10"/>
  <c r="F1513" i="10"/>
  <c r="F985" i="10"/>
  <c r="F1412" i="10"/>
  <c r="F1402" i="10"/>
  <c r="F1439" i="10"/>
  <c r="F228" i="10"/>
  <c r="F1403" i="10"/>
  <c r="F1134" i="10"/>
  <c r="F925" i="10"/>
  <c r="F1507" i="10"/>
  <c r="F1137" i="10"/>
  <c r="F1478" i="10"/>
  <c r="F1527" i="10"/>
  <c r="F1465" i="10"/>
  <c r="F1525" i="10"/>
  <c r="F1485" i="10"/>
  <c r="F1487" i="10"/>
  <c r="F1347" i="10"/>
  <c r="F1496" i="10"/>
  <c r="F310" i="10"/>
  <c r="F1501" i="10"/>
  <c r="F1229" i="10"/>
  <c r="F1499" i="10"/>
  <c r="F1455" i="10"/>
  <c r="F1333" i="10"/>
  <c r="F928" i="10"/>
  <c r="F433" i="10"/>
  <c r="F1427" i="10"/>
  <c r="F1431" i="10"/>
  <c r="F1357" i="10"/>
  <c r="F1502" i="10"/>
  <c r="F1246" i="10"/>
  <c r="F849" i="10"/>
  <c r="F1494" i="10"/>
  <c r="F1483" i="10"/>
  <c r="F1504" i="10"/>
  <c r="F968" i="10"/>
  <c r="F1486" i="10"/>
  <c r="F151" i="10"/>
  <c r="F769" i="10"/>
  <c r="F1023" i="10"/>
  <c r="F1515" i="10"/>
  <c r="F1481" i="10"/>
  <c r="F224" i="10"/>
  <c r="F1111" i="10"/>
  <c r="F1271" i="10"/>
  <c r="F389" i="10"/>
  <c r="F1497" i="10"/>
  <c r="F669" i="10"/>
  <c r="F990" i="10"/>
  <c r="F726" i="10"/>
  <c r="F1394" i="10"/>
  <c r="F1059" i="10"/>
  <c r="F615" i="10"/>
  <c r="F619" i="10"/>
  <c r="F1492" i="10"/>
  <c r="F1482" i="10"/>
  <c r="F1420" i="10"/>
  <c r="F847" i="10"/>
  <c r="F1213" i="10"/>
  <c r="F1466" i="10"/>
  <c r="F1523" i="10"/>
  <c r="F1517" i="10"/>
  <c r="F838" i="10"/>
  <c r="F1438" i="10"/>
  <c r="F1018" i="10"/>
  <c r="F1490" i="10"/>
  <c r="F1474" i="10"/>
  <c r="F1395" i="10"/>
  <c r="F1276" i="10"/>
  <c r="F788" i="10"/>
  <c r="F1512" i="10"/>
  <c r="F676" i="10"/>
  <c r="F932" i="10"/>
  <c r="F1528" i="10"/>
  <c r="F177" i="10"/>
  <c r="F70" i="10"/>
  <c r="F819" i="10"/>
  <c r="F1506" i="10"/>
  <c r="F1215" i="10"/>
  <c r="F1094" i="10"/>
  <c r="F1495" i="10"/>
  <c r="F1300" i="10"/>
  <c r="F1491" i="10"/>
  <c r="F1204" i="10"/>
  <c r="F1510" i="10"/>
  <c r="F1518" i="10"/>
  <c r="F750" i="10"/>
  <c r="F1500" i="10"/>
  <c r="F1493" i="10"/>
  <c r="F995" i="10"/>
  <c r="F415" i="10"/>
  <c r="F1526" i="10"/>
  <c r="F1516" i="10"/>
  <c r="F1508" i="10"/>
  <c r="F1521" i="10"/>
  <c r="F1529" i="10"/>
  <c r="F1524" i="10"/>
  <c r="F1519" i="10"/>
  <c r="F1463" i="10"/>
  <c r="F1128" i="10"/>
  <c r="F1505" i="10"/>
  <c r="F1103" i="10"/>
  <c r="F1087" i="10"/>
  <c r="F1531" i="10"/>
  <c r="F1530" i="10"/>
  <c r="F1226" i="10"/>
  <c r="F1520" i="10"/>
  <c r="F1522" i="10"/>
  <c r="F1049" i="10"/>
  <c r="F974" i="10"/>
  <c r="F1425" i="10"/>
  <c r="F426" i="10"/>
  <c r="F1014" i="10"/>
  <c r="F73" i="10"/>
  <c r="F1267" i="8"/>
  <c r="F367" i="8"/>
  <c r="F340" i="8"/>
  <c r="F1498" i="8"/>
  <c r="F1069" i="8"/>
  <c r="F209" i="8"/>
  <c r="F947" i="8"/>
  <c r="F1058" i="8"/>
  <c r="F113" i="8"/>
  <c r="F500" i="8"/>
  <c r="F361" i="8"/>
  <c r="F160" i="8"/>
  <c r="F910" i="8"/>
  <c r="F493" i="8"/>
  <c r="F941" i="8"/>
  <c r="F939" i="8"/>
  <c r="F574" i="8"/>
  <c r="F1176" i="8"/>
  <c r="F143" i="8"/>
  <c r="F948" i="8"/>
  <c r="F1210" i="8"/>
  <c r="F1187" i="8"/>
  <c r="F596" i="8"/>
  <c r="F1434" i="8"/>
  <c r="F719" i="8"/>
  <c r="F896" i="8"/>
  <c r="F479" i="8"/>
  <c r="F112" i="8"/>
  <c r="F22" i="8"/>
  <c r="F168" i="8"/>
  <c r="F162" i="8"/>
  <c r="F1398" i="8"/>
  <c r="F1432" i="8"/>
  <c r="F578" i="8"/>
  <c r="F693" i="8"/>
  <c r="F575" i="8"/>
  <c r="F534" i="8"/>
  <c r="F1056" i="8"/>
  <c r="F410" i="8"/>
  <c r="F1181" i="8"/>
  <c r="F158" i="8"/>
  <c r="F1435" i="8"/>
  <c r="F834" i="8"/>
  <c r="F836" i="8"/>
  <c r="F825" i="8"/>
  <c r="F911" i="8"/>
  <c r="F660" i="8"/>
  <c r="F1212" i="8"/>
  <c r="F744" i="8"/>
  <c r="F853" i="8"/>
  <c r="F781" i="8"/>
  <c r="F1183" i="8"/>
  <c r="F1420" i="8"/>
  <c r="F710" i="8"/>
  <c r="F538" i="8"/>
  <c r="F1518" i="8"/>
  <c r="F18" i="8"/>
  <c r="F1221" i="8"/>
  <c r="F1169" i="8"/>
  <c r="F263" i="8"/>
  <c r="F256" i="8"/>
  <c r="F807" i="8"/>
  <c r="F1349" i="8"/>
  <c r="F1045" i="8"/>
  <c r="F60" i="8"/>
  <c r="F397" i="8"/>
  <c r="F758" i="8"/>
  <c r="F1438" i="8"/>
  <c r="F413" i="8"/>
  <c r="F928" i="8"/>
  <c r="F1399" i="8"/>
  <c r="F545" i="8"/>
  <c r="F148" i="8"/>
  <c r="F1025" i="8"/>
  <c r="F498" i="8"/>
  <c r="F782" i="8"/>
  <c r="F908" i="8"/>
  <c r="F125" i="8"/>
  <c r="F1038" i="8"/>
  <c r="F885" i="8"/>
  <c r="F1159" i="8"/>
  <c r="F238" i="8"/>
  <c r="F819" i="8"/>
  <c r="F405" i="8"/>
  <c r="F668" i="8"/>
  <c r="F536" i="8"/>
  <c r="F582" i="8"/>
  <c r="F1371" i="8"/>
  <c r="F454" i="8"/>
  <c r="F815" i="8"/>
  <c r="F58" i="8"/>
  <c r="F55" i="8"/>
  <c r="F473" i="8"/>
  <c r="F983" i="8"/>
  <c r="F577" i="8"/>
  <c r="F321" i="8"/>
  <c r="F161" i="8"/>
  <c r="F350" i="8"/>
  <c r="F464" i="8"/>
  <c r="F271" i="8"/>
  <c r="F202" i="8"/>
  <c r="F564" i="8"/>
  <c r="F445" i="8"/>
  <c r="F85" i="8"/>
  <c r="F1284" i="8"/>
  <c r="F141" i="8"/>
  <c r="F1064" i="8"/>
  <c r="F1004" i="8"/>
  <c r="F537" i="8"/>
  <c r="F1074" i="8"/>
  <c r="F499" i="8"/>
  <c r="F81" i="8"/>
  <c r="F711" i="8"/>
  <c r="F1499" i="8"/>
  <c r="F675" i="8"/>
  <c r="F1131" i="8"/>
  <c r="F657" i="8"/>
  <c r="F886" i="8"/>
  <c r="F1370" i="8"/>
  <c r="F353" i="8"/>
  <c r="F244" i="8"/>
  <c r="F1459" i="8"/>
  <c r="F1105" i="8"/>
  <c r="F182" i="8"/>
  <c r="F716" i="8"/>
  <c r="F100" i="8"/>
  <c r="F821" i="8"/>
  <c r="F163" i="8"/>
  <c r="F181" i="8"/>
  <c r="F225" i="8"/>
  <c r="F936" i="8"/>
  <c r="F1402" i="8"/>
  <c r="F798" i="8"/>
  <c r="F661" i="8"/>
  <c r="F371" i="8"/>
  <c r="F1205" i="8"/>
  <c r="F86" i="8"/>
  <c r="F1231" i="8"/>
  <c r="F248" i="8"/>
  <c r="F788" i="8"/>
  <c r="F70" i="8"/>
  <c r="F784" i="8"/>
  <c r="F562" i="8"/>
  <c r="F659" i="8"/>
  <c r="F889" i="8"/>
  <c r="F412" i="8"/>
  <c r="F1513" i="8"/>
  <c r="F78" i="8"/>
  <c r="F789" i="8"/>
  <c r="F279" i="8"/>
  <c r="F576" i="8"/>
  <c r="F16" i="8"/>
  <c r="F1403" i="8"/>
  <c r="F700" i="8"/>
  <c r="F826" i="8"/>
  <c r="F77" i="8"/>
  <c r="F17" i="8"/>
  <c r="F368" i="8"/>
  <c r="F403" i="8"/>
  <c r="F888" i="8"/>
  <c r="F745" i="8"/>
  <c r="F1006" i="8"/>
  <c r="F674" i="8"/>
  <c r="F104" i="8"/>
  <c r="F156" i="8"/>
  <c r="F997" i="8"/>
  <c r="F63" i="8"/>
  <c r="F920" i="8"/>
  <c r="F151" i="8"/>
  <c r="F720" i="8"/>
  <c r="F93" i="8"/>
  <c r="F424" i="8"/>
  <c r="F925" i="8"/>
  <c r="F57" i="8"/>
  <c r="F1358" i="8"/>
  <c r="F311" i="8"/>
  <c r="F54" i="8"/>
  <c r="F730" i="8"/>
  <c r="F1470" i="8"/>
  <c r="F467" i="8"/>
  <c r="F216" i="8"/>
  <c r="F306" i="8"/>
  <c r="F978" i="8"/>
  <c r="F809" i="8"/>
  <c r="F793" i="8"/>
  <c r="F116" i="8"/>
  <c r="F65" i="8"/>
  <c r="F1532" i="8"/>
  <c r="F1294" i="8"/>
  <c r="F313" i="8"/>
  <c r="F614" i="8"/>
  <c r="F51" i="8"/>
  <c r="F157" i="8"/>
  <c r="F1379" i="8"/>
  <c r="F1218" i="8"/>
  <c r="F114" i="8"/>
  <c r="F239" i="8"/>
  <c r="F767" i="8"/>
  <c r="F404" i="8"/>
  <c r="F1018" i="8"/>
  <c r="F296" i="8"/>
  <c r="F40" i="8"/>
  <c r="F1095" i="8"/>
  <c r="F83" i="8"/>
  <c r="F501" i="8"/>
  <c r="F131" i="8"/>
  <c r="F14" i="8"/>
  <c r="F1462" i="8"/>
  <c r="F1293" i="8"/>
  <c r="F603" i="8"/>
  <c r="F217" i="8"/>
  <c r="F850" i="8"/>
  <c r="F1329" i="8"/>
  <c r="F852" i="8"/>
  <c r="F1213" i="8"/>
  <c r="F103" i="8"/>
  <c r="F565" i="8"/>
  <c r="F366" i="8"/>
  <c r="F764" i="8"/>
  <c r="F894" i="8"/>
  <c r="F138" i="8"/>
  <c r="F966" i="8"/>
  <c r="F975" i="8"/>
  <c r="F337" i="8"/>
  <c r="F503" i="8"/>
  <c r="F1387" i="8"/>
  <c r="F786" i="8"/>
  <c r="F46" i="8"/>
  <c r="F374" i="8"/>
  <c r="F50" i="8"/>
  <c r="F423" i="8"/>
  <c r="F67" i="8"/>
  <c r="F1378" i="8"/>
  <c r="F1433" i="8"/>
  <c r="F369" i="8"/>
  <c r="F979" i="8"/>
  <c r="F1501" i="8"/>
  <c r="F643" i="8"/>
  <c r="F42" i="8"/>
  <c r="F288" i="8"/>
  <c r="F64" i="8"/>
  <c r="F462" i="8"/>
  <c r="F84" i="8"/>
  <c r="F1031" i="8"/>
  <c r="F223" i="8"/>
  <c r="F1199" i="8"/>
  <c r="F474" i="8"/>
  <c r="F1354" i="8"/>
  <c r="F1359" i="8"/>
  <c r="F119" i="8"/>
  <c r="F522" i="8"/>
  <c r="F557" i="8"/>
  <c r="F1397" i="8"/>
  <c r="F485" i="8"/>
  <c r="F752" i="8"/>
  <c r="F37" i="8"/>
  <c r="F1310" i="8"/>
  <c r="F375" i="8"/>
  <c r="F106" i="8"/>
  <c r="F1364" i="8"/>
  <c r="F654" i="8"/>
  <c r="F229" i="8"/>
  <c r="F1242" i="8"/>
  <c r="F957" i="8"/>
  <c r="F87" i="8"/>
  <c r="F818" i="8"/>
  <c r="F402" i="8"/>
  <c r="F827" i="8"/>
  <c r="F1317" i="8"/>
  <c r="F418" i="8"/>
  <c r="F549" i="8"/>
  <c r="F191" i="8"/>
  <c r="F1439" i="8"/>
  <c r="F783" i="8"/>
  <c r="F460" i="8"/>
  <c r="F101" i="8"/>
  <c r="F1345" i="8"/>
  <c r="F74" i="8"/>
  <c r="F53" i="8"/>
  <c r="F1431" i="8"/>
  <c r="F1283" i="8"/>
  <c r="F1427" i="8"/>
  <c r="F1305" i="8"/>
  <c r="F554" i="8"/>
  <c r="F1241" i="8"/>
  <c r="F769" i="8"/>
  <c r="F130" i="8"/>
  <c r="F1437" i="8"/>
  <c r="F380" i="8"/>
  <c r="F866" i="8"/>
  <c r="F1357" i="8"/>
  <c r="F41" i="8"/>
  <c r="F1334" i="8"/>
  <c r="F868" i="8"/>
  <c r="F1273" i="8"/>
  <c r="F799" i="8"/>
  <c r="F560" i="8"/>
  <c r="F996" i="8"/>
  <c r="F633" i="8"/>
  <c r="F1287" i="8"/>
  <c r="F1285" i="8"/>
  <c r="F71" i="8"/>
  <c r="F1256" i="8"/>
  <c r="F559" i="8"/>
  <c r="F486" i="8"/>
  <c r="F179" i="8"/>
  <c r="F45" i="8"/>
  <c r="F611" i="8"/>
  <c r="F117" i="8"/>
  <c r="F867" i="8"/>
  <c r="F452" i="8"/>
  <c r="F887" i="8"/>
  <c r="F712" i="8"/>
  <c r="F91" i="8"/>
  <c r="F658" i="8"/>
  <c r="F673" i="8"/>
  <c r="F751" i="8"/>
  <c r="F1080" i="8"/>
  <c r="F129" i="8"/>
  <c r="F92" i="8"/>
  <c r="F264" i="8"/>
  <c r="F702" i="8"/>
  <c r="F280" i="8"/>
  <c r="F302" i="8"/>
  <c r="F1342" i="8"/>
  <c r="F829" i="8"/>
  <c r="F691" i="8"/>
  <c r="F567" i="8"/>
  <c r="F706" i="8"/>
  <c r="F623" i="8"/>
  <c r="F551" i="8"/>
  <c r="F591" i="8"/>
  <c r="F631" i="8"/>
  <c r="F278" i="8"/>
  <c r="F35" i="8"/>
  <c r="F1082" i="8"/>
  <c r="F1416" i="8"/>
  <c r="F1363" i="8"/>
  <c r="F218" i="8"/>
  <c r="F672" i="8"/>
  <c r="F177" i="8"/>
  <c r="F226" i="8"/>
  <c r="F211" i="8"/>
  <c r="F76" i="8"/>
  <c r="F599" i="8"/>
  <c r="F1425" i="8"/>
  <c r="F1409" i="8"/>
  <c r="F107" i="8"/>
  <c r="F1301" i="8"/>
  <c r="F579" i="8"/>
  <c r="F832" i="8"/>
  <c r="F922" i="8"/>
  <c r="F585" i="8"/>
  <c r="F1453" i="8"/>
  <c r="F1360" i="8"/>
  <c r="F913" i="8"/>
  <c r="F247" i="8"/>
  <c r="F533" i="8"/>
  <c r="F586" i="8"/>
  <c r="F36" i="8"/>
  <c r="F442" i="8"/>
  <c r="F276" i="8"/>
  <c r="F1468" i="8"/>
  <c r="F465" i="8"/>
  <c r="F573" i="8"/>
  <c r="F387" i="8"/>
  <c r="F329" i="8"/>
  <c r="F714" i="8"/>
  <c r="F708" i="8"/>
  <c r="F250" i="8"/>
  <c r="F950" i="8"/>
  <c r="F447" i="8"/>
  <c r="F427" i="8"/>
  <c r="F1368" i="8"/>
  <c r="F1238" i="8"/>
  <c r="F884" i="8"/>
  <c r="F1066" i="8"/>
  <c r="F949" i="8"/>
  <c r="F1052" i="8"/>
  <c r="F328" i="8"/>
  <c r="F1430" i="8"/>
  <c r="F927" i="8"/>
  <c r="F790" i="8"/>
  <c r="F525" i="8"/>
  <c r="F629" i="8"/>
  <c r="F960" i="8"/>
  <c r="F1408" i="8"/>
  <c r="F38" i="8"/>
  <c r="F937" i="8"/>
  <c r="F1341" i="8"/>
  <c r="F572" i="8"/>
  <c r="F690" i="8"/>
  <c r="F448" i="8"/>
  <c r="F167" i="8"/>
  <c r="F210" i="8"/>
  <c r="F221" i="8"/>
  <c r="F1407" i="8"/>
  <c r="F1369" i="8"/>
  <c r="F1312" i="8"/>
  <c r="F731" i="8"/>
  <c r="F1456" i="8"/>
  <c r="F39" i="8"/>
  <c r="F1414" i="8"/>
  <c r="F1405" i="8"/>
  <c r="F1493" i="8"/>
  <c r="F299" i="8"/>
  <c r="F1356" i="8"/>
  <c r="F355" i="8"/>
  <c r="F1443" i="8"/>
  <c r="F669" i="8"/>
  <c r="F98" i="8"/>
  <c r="F89" i="8"/>
  <c r="F115" i="8"/>
  <c r="F553" i="8"/>
  <c r="F56" i="8"/>
  <c r="F491" i="8"/>
  <c r="F1075" i="8"/>
  <c r="F338" i="8"/>
  <c r="F681" i="8"/>
  <c r="F982" i="8"/>
  <c r="F102" i="8"/>
  <c r="F616" i="8"/>
  <c r="F918" i="8"/>
  <c r="F1040" i="8"/>
  <c r="F563" i="8"/>
  <c r="F1500" i="8"/>
  <c r="F1480" i="8"/>
  <c r="F1104" i="8"/>
  <c r="F386" i="8"/>
  <c r="F1325" i="8"/>
  <c r="F68" i="8"/>
  <c r="F1410" i="8"/>
  <c r="F80" i="8"/>
  <c r="F192" i="8"/>
  <c r="F1253" i="8"/>
  <c r="F1412" i="8"/>
  <c r="F871" i="8"/>
  <c r="F224" i="8"/>
  <c r="F443" i="8"/>
  <c r="F219" i="8"/>
  <c r="F1239" i="8"/>
  <c r="F1088" i="8"/>
  <c r="F207" i="8"/>
  <c r="F82" i="8"/>
  <c r="F1286" i="8"/>
  <c r="F274" i="8"/>
  <c r="F308" i="8"/>
  <c r="F1171" i="8"/>
  <c r="F923" i="8"/>
  <c r="F624" i="8"/>
  <c r="F497" i="8"/>
  <c r="F802" i="8"/>
  <c r="F761" i="8"/>
  <c r="F1257" i="8"/>
  <c r="F791" i="8"/>
  <c r="F1510" i="8"/>
  <c r="F246" i="8"/>
  <c r="F655" i="8"/>
  <c r="F1328" i="8"/>
  <c r="F953" i="8"/>
  <c r="F1029" i="8"/>
  <c r="F698" i="8"/>
  <c r="F255" i="8"/>
  <c r="F1515" i="8"/>
  <c r="F105" i="8"/>
  <c r="F820" i="8"/>
  <c r="F605" i="8"/>
  <c r="F1429" i="8"/>
  <c r="F1355" i="8"/>
  <c r="F456" i="8"/>
  <c r="F88" i="8"/>
  <c r="F679" i="8"/>
  <c r="F1376" i="8"/>
  <c r="F1207" i="8"/>
  <c r="F1281" i="8"/>
  <c r="F1327" i="8"/>
  <c r="F187" i="8"/>
  <c r="F1163" i="8"/>
  <c r="F759" i="8"/>
  <c r="F441" i="8"/>
  <c r="F556" i="8"/>
  <c r="F1303" i="8"/>
  <c r="F1269" i="8"/>
  <c r="F757" i="8"/>
  <c r="F1260" i="8"/>
  <c r="F1302" i="8"/>
  <c r="F732" i="8"/>
  <c r="F550" i="8"/>
  <c r="F47" i="8"/>
  <c r="F249" i="8"/>
  <c r="F917" i="8"/>
  <c r="F775" i="8"/>
  <c r="F986" i="8"/>
  <c r="F373" i="8"/>
  <c r="F59" i="8"/>
  <c r="F776" i="8"/>
  <c r="F257" i="8"/>
  <c r="F290" i="8"/>
  <c r="F99" i="8"/>
  <c r="F933" i="8"/>
  <c r="F241" i="8"/>
  <c r="F532" i="8"/>
  <c r="F842" i="8"/>
  <c r="F381" i="8"/>
  <c r="F1496" i="8"/>
  <c r="F1232" i="8"/>
  <c r="F555" i="8"/>
  <c r="F173" i="8"/>
  <c r="F831" i="8"/>
  <c r="F1107" i="8"/>
  <c r="F558" i="8"/>
  <c r="F521" i="8"/>
  <c r="F73" i="8"/>
  <c r="F194" i="8"/>
  <c r="F451" i="8"/>
  <c r="F1129" i="8"/>
  <c r="F183" i="8"/>
  <c r="F830" i="8"/>
  <c r="F1524" i="8"/>
  <c r="F136" i="8"/>
  <c r="F126" i="8"/>
  <c r="F292" i="8"/>
  <c r="F189" i="8"/>
  <c r="F1046" i="8"/>
  <c r="F428" i="8"/>
  <c r="F523" i="8"/>
  <c r="F1502" i="8"/>
  <c r="F1146" i="8"/>
  <c r="F998" i="8"/>
  <c r="F968" i="8"/>
  <c r="F316" i="8"/>
  <c r="F929" i="8"/>
  <c r="F1411" i="8"/>
  <c r="F205" i="8"/>
  <c r="F636" i="8"/>
  <c r="F742" i="8"/>
  <c r="F792" i="8"/>
  <c r="F727" i="8"/>
  <c r="F96" i="8"/>
  <c r="F346" i="8"/>
  <c r="F592" i="8"/>
  <c r="F377" i="8"/>
  <c r="F1393" i="8"/>
  <c r="F971" i="8"/>
  <c r="F724" i="8"/>
  <c r="F1507" i="8"/>
  <c r="F817" i="8"/>
  <c r="F123" i="8"/>
  <c r="F1097" i="8"/>
  <c r="F973" i="8"/>
  <c r="F469" i="8"/>
  <c r="F678" i="8"/>
  <c r="F895" i="8"/>
  <c r="F1259" i="8"/>
  <c r="F879" i="8"/>
  <c r="F931" i="8"/>
  <c r="F75" i="8"/>
  <c r="F459" i="8"/>
  <c r="F942" i="8"/>
  <c r="F95" i="8"/>
  <c r="F48" i="8"/>
  <c r="F137" i="8"/>
  <c r="F475" i="8"/>
  <c r="F124" i="8"/>
  <c r="F865" i="8"/>
  <c r="F1375" i="8"/>
  <c r="F190" i="8"/>
  <c r="F935" i="8"/>
  <c r="F967" i="8"/>
  <c r="F875" i="8"/>
  <c r="F1275" i="8"/>
  <c r="F860" i="8"/>
  <c r="F736" i="8"/>
  <c r="F1076" i="8"/>
  <c r="F1290" i="8"/>
  <c r="F644" i="8"/>
  <c r="F963" i="8"/>
  <c r="F437" i="8"/>
  <c r="F890" i="8"/>
  <c r="F981" i="8"/>
  <c r="F539" i="8"/>
  <c r="F740" i="8"/>
  <c r="F613" i="8"/>
  <c r="F414" i="8"/>
  <c r="F760" i="8"/>
  <c r="F1065" i="8"/>
  <c r="F275" i="8"/>
  <c r="F322" i="8"/>
  <c r="F1508" i="8"/>
  <c r="F510" i="8"/>
  <c r="F1473" i="8"/>
  <c r="F489" i="8"/>
  <c r="F196" i="8"/>
  <c r="F570" i="8"/>
  <c r="F794" i="8"/>
  <c r="F43" i="8"/>
  <c r="F1455" i="8"/>
  <c r="F892" i="8"/>
  <c r="F314" i="8"/>
  <c r="F583" i="8"/>
  <c r="F1488" i="8"/>
  <c r="F1441" i="8"/>
  <c r="F1426" i="8"/>
  <c r="F1320" i="8"/>
  <c r="F170" i="8"/>
  <c r="F319" i="8"/>
  <c r="F49" i="8"/>
  <c r="F1252" i="8"/>
  <c r="F858" i="8"/>
  <c r="F1299" i="8"/>
  <c r="F627" i="8"/>
  <c r="F705" i="8"/>
  <c r="F1011" i="8"/>
  <c r="F315" i="8"/>
  <c r="F569" i="8"/>
  <c r="F540" i="8"/>
  <c r="F453" i="8"/>
  <c r="F765" i="8"/>
  <c r="F399" i="8"/>
  <c r="F175" i="8"/>
  <c r="F127" i="8"/>
  <c r="F382" i="8"/>
  <c r="F904" i="8"/>
  <c r="F165" i="8"/>
  <c r="F277" i="8"/>
  <c r="F128" i="8"/>
  <c r="F154" i="8"/>
  <c r="F449" i="8"/>
  <c r="F743" i="8"/>
  <c r="F236" i="8"/>
  <c r="F29" i="8"/>
  <c r="F1326" i="8"/>
  <c r="F1279" i="8"/>
  <c r="F1130" i="8"/>
  <c r="F61" i="8"/>
  <c r="F1311" i="8"/>
  <c r="F176" i="8"/>
  <c r="F676" i="8"/>
  <c r="F1002" i="8"/>
  <c r="F13" i="8"/>
  <c r="F1175" i="8"/>
  <c r="F431" i="8"/>
  <c r="F1161" i="8"/>
  <c r="F495" i="8"/>
  <c r="F398" i="8"/>
  <c r="F44" i="8"/>
  <c r="F733" i="8"/>
  <c r="F1339" i="8"/>
  <c r="F962" i="8"/>
  <c r="F253" i="8"/>
  <c r="F527" i="8"/>
  <c r="F738" i="8"/>
  <c r="F914" i="8"/>
  <c r="F1049" i="8"/>
  <c r="F222" i="8"/>
  <c r="F185" i="8"/>
  <c r="F164" i="8"/>
  <c r="F581" i="8"/>
  <c r="F804" i="8"/>
  <c r="F604" i="8"/>
  <c r="F640" i="8"/>
  <c r="F1494" i="8"/>
  <c r="F159" i="8"/>
  <c r="F606" i="8"/>
  <c r="F877" i="8"/>
  <c r="F701" i="8"/>
  <c r="F1491" i="8"/>
  <c r="F1255" i="8"/>
  <c r="F304" i="8"/>
  <c r="F739" i="8"/>
  <c r="F310" i="8"/>
  <c r="F111" i="8"/>
  <c r="F787" i="8"/>
  <c r="F1078" i="8"/>
  <c r="F294" i="8"/>
  <c r="F1485" i="8"/>
  <c r="F1313" i="8"/>
  <c r="F481" i="8"/>
  <c r="F496" i="8"/>
  <c r="F872" i="8"/>
  <c r="F544" i="8"/>
  <c r="F440" i="8"/>
  <c r="F309" i="8"/>
  <c r="F873" i="8"/>
  <c r="F561" i="8"/>
  <c r="F880" i="8"/>
  <c r="F796" i="8"/>
  <c r="F874" i="8"/>
  <c r="F1280" i="8"/>
  <c r="F1217" i="8"/>
  <c r="F1479" i="8"/>
  <c r="F869" i="8"/>
  <c r="F301" i="8"/>
  <c r="F528" i="8"/>
  <c r="F1422" i="8"/>
  <c r="F1144" i="8"/>
  <c r="F1428" i="8"/>
  <c r="F172" i="8"/>
  <c r="F709" i="8"/>
  <c r="F94" i="8"/>
  <c r="F649" i="8"/>
  <c r="F232" i="8"/>
  <c r="F213" i="8"/>
  <c r="F110" i="8"/>
  <c r="F407" i="8"/>
  <c r="F1289" i="8"/>
  <c r="F535" i="8"/>
  <c r="F1225" i="8"/>
  <c r="F1351" i="8"/>
  <c r="F1265" i="8"/>
  <c r="F547" i="8"/>
  <c r="F1190" i="8"/>
  <c r="F450" i="8"/>
  <c r="F934" i="8"/>
  <c r="F543" i="8"/>
  <c r="F365" i="8"/>
  <c r="F741" i="8"/>
  <c r="F1436" i="8"/>
  <c r="F1126" i="8"/>
  <c r="F580" i="8"/>
  <c r="F97" i="8"/>
  <c r="F734" i="8"/>
  <c r="F848" i="8"/>
  <c r="F851" i="8"/>
  <c r="F1335" i="8"/>
  <c r="F52" i="8"/>
  <c r="F919" i="8"/>
  <c r="F484" i="8"/>
  <c r="F1396" i="8"/>
  <c r="F1512" i="8"/>
  <c r="F630" i="8"/>
  <c r="F689" i="8"/>
  <c r="F1521" i="8"/>
  <c r="F639" i="8"/>
  <c r="F857" i="8"/>
  <c r="F737" i="8"/>
  <c r="F28" i="8"/>
  <c r="F171" i="8"/>
  <c r="F901" i="8"/>
  <c r="F180" i="8"/>
  <c r="F1168" i="8"/>
  <c r="F1344" i="8"/>
  <c r="F1152" i="8"/>
  <c r="F400" i="8"/>
  <c r="F1150" i="8"/>
  <c r="F317" i="8"/>
  <c r="F1343" i="8"/>
  <c r="F1019" i="8"/>
  <c r="F665" i="8"/>
  <c r="F990" i="8"/>
  <c r="F79" i="8"/>
  <c r="F1277" i="8"/>
  <c r="F955" i="8"/>
  <c r="F482" i="8"/>
  <c r="F1276" i="8"/>
  <c r="F1423" i="8"/>
  <c r="F471" i="8"/>
  <c r="F1367" i="8"/>
  <c r="F746" i="8"/>
  <c r="F513" i="8"/>
  <c r="F1424" i="8"/>
  <c r="F1336" i="8"/>
  <c r="F1021" i="8"/>
  <c r="F487" i="8"/>
  <c r="F298" i="8"/>
  <c r="F1188" i="8"/>
  <c r="F940" i="8"/>
  <c r="F828" i="8"/>
  <c r="F1476" i="8"/>
  <c r="F145" i="8"/>
  <c r="F252" i="8"/>
  <c r="F1137" i="8"/>
  <c r="F426" i="8"/>
  <c r="F747" i="8"/>
  <c r="F1115" i="8"/>
  <c r="F62" i="8"/>
  <c r="F139" i="8"/>
  <c r="F694" i="8"/>
  <c r="F69" i="8"/>
  <c r="F494" i="8"/>
  <c r="F1445" i="8"/>
  <c r="F72" i="8"/>
  <c r="F416" i="8"/>
  <c r="F1295" i="8"/>
  <c r="F542" i="8"/>
  <c r="F524" i="8"/>
  <c r="F26" i="8"/>
  <c r="F1454" i="8"/>
  <c r="F349" i="8"/>
  <c r="F805" i="8"/>
  <c r="F864" i="8"/>
  <c r="F893" i="8"/>
  <c r="F461" i="8"/>
  <c r="F932" i="8"/>
  <c r="F548" i="8"/>
  <c r="F1509" i="8"/>
  <c r="F1292" i="8"/>
  <c r="F1030" i="8"/>
  <c r="F682" i="8"/>
  <c r="F653" i="8"/>
  <c r="F1391" i="8"/>
  <c r="F433" i="8"/>
  <c r="F1272" i="8"/>
  <c r="F90" i="8"/>
  <c r="F360" i="8"/>
  <c r="F844" i="8"/>
  <c r="F1282" i="8"/>
  <c r="F855" i="8"/>
  <c r="F839" i="8"/>
  <c r="F772" i="8"/>
  <c r="F1373" i="8"/>
  <c r="F25" i="8"/>
  <c r="F1417" i="8"/>
  <c r="F1237" i="8"/>
  <c r="F754" i="8"/>
  <c r="F1263" i="8"/>
  <c r="F1114" i="8"/>
  <c r="F483" i="8"/>
  <c r="F198" i="8"/>
  <c r="F723" i="8"/>
  <c r="F394" i="8"/>
  <c r="F270" i="8"/>
  <c r="F132" i="8"/>
  <c r="F835" i="8"/>
  <c r="F1472" i="8"/>
  <c r="F1449" i="8"/>
  <c r="F778" i="8"/>
  <c r="F188" i="8"/>
  <c r="F845" i="8"/>
  <c r="F140" i="8"/>
  <c r="F1099" i="8"/>
  <c r="F273" i="8"/>
  <c r="F289" i="8"/>
  <c r="F1300" i="8"/>
  <c r="F587" i="8"/>
  <c r="F1520" i="8"/>
  <c r="F478" i="8"/>
  <c r="F546" i="8"/>
  <c r="F531" i="8"/>
  <c r="F201" i="8"/>
  <c r="F135" i="8"/>
  <c r="F1385" i="8"/>
  <c r="F1121" i="8"/>
  <c r="F291" i="8"/>
  <c r="F601" i="8"/>
  <c r="F1008" i="8"/>
  <c r="F508" i="8"/>
  <c r="F312" i="8"/>
  <c r="F912" i="8"/>
  <c r="F1319" i="8"/>
  <c r="F1261" i="8"/>
  <c r="F1318" i="8"/>
  <c r="F240" i="8"/>
  <c r="F429" i="8"/>
  <c r="F1134" i="8"/>
  <c r="F1133" i="8"/>
  <c r="F1460" i="8"/>
  <c r="F348" i="8"/>
  <c r="F518" i="8"/>
  <c r="F964" i="8"/>
  <c r="F352" i="8"/>
  <c r="F254" i="8"/>
  <c r="F436" i="8"/>
  <c r="F359" i="8"/>
  <c r="F1374" i="8"/>
  <c r="F862" i="8"/>
  <c r="F958" i="8"/>
  <c r="F686" i="8"/>
  <c r="F354" i="8"/>
  <c r="F728" i="8"/>
  <c r="F1202" i="8"/>
  <c r="F358" i="8"/>
  <c r="F768" i="8"/>
  <c r="F363" i="8"/>
  <c r="F683" i="8"/>
  <c r="F1067" i="8"/>
  <c r="F597" i="8"/>
  <c r="F1517" i="8"/>
  <c r="F584" i="8"/>
  <c r="F598" i="8"/>
  <c r="F696" i="8"/>
  <c r="F434" i="8"/>
  <c r="F1223" i="8"/>
  <c r="F507" i="8"/>
  <c r="F1304" i="8"/>
  <c r="F1222" i="8"/>
  <c r="F1143" i="8"/>
  <c r="F1392" i="8"/>
  <c r="F568" i="8"/>
  <c r="F411" i="8"/>
  <c r="F1418" i="8"/>
  <c r="F813" i="8"/>
  <c r="F251" i="8"/>
  <c r="F1148" i="8"/>
  <c r="F30" i="8"/>
  <c r="F600" i="8"/>
  <c r="F1258" i="8"/>
  <c r="F622" i="8"/>
  <c r="F265" i="8"/>
  <c r="F1321" i="8"/>
  <c r="F372" i="8"/>
  <c r="F212" i="8"/>
  <c r="F632" i="8"/>
  <c r="F1332" i="8"/>
  <c r="F1278" i="8"/>
  <c r="F870" i="8"/>
  <c r="F1193" i="8"/>
  <c r="F619" i="8"/>
  <c r="F134" i="8"/>
  <c r="F262" i="8"/>
  <c r="F504" i="8"/>
  <c r="F1519" i="8"/>
  <c r="F286" i="8"/>
  <c r="F23" i="8"/>
  <c r="F1072" i="8"/>
  <c r="F376" i="8"/>
  <c r="F989" i="8"/>
  <c r="F722" i="8"/>
  <c r="F1235" i="8"/>
  <c r="F1514" i="8"/>
  <c r="F943" i="8"/>
  <c r="F341" i="8"/>
  <c r="F900" i="8"/>
  <c r="F1032" i="8"/>
  <c r="F609" i="8"/>
  <c r="F1506" i="8"/>
  <c r="F393" i="8"/>
  <c r="F1448" i="8"/>
  <c r="F1043" i="8"/>
  <c r="F1467" i="8"/>
  <c r="F149" i="8"/>
  <c r="F1362" i="8"/>
  <c r="F1262" i="8"/>
  <c r="F1497" i="8"/>
  <c r="F1173" i="8"/>
  <c r="F1166" i="8"/>
  <c r="F1495" i="8"/>
  <c r="F625" i="8"/>
  <c r="F863" i="8"/>
  <c r="F109" i="8"/>
  <c r="F1440" i="8"/>
  <c r="F993" i="8"/>
  <c r="F703" i="8"/>
  <c r="F444" i="8"/>
  <c r="F541" i="8"/>
  <c r="F634" i="8"/>
  <c r="F326" i="8"/>
  <c r="F648" i="8"/>
  <c r="F243" i="8"/>
  <c r="F1194" i="8"/>
  <c r="F147" i="8"/>
  <c r="F1147" i="8"/>
  <c r="F1136" i="8"/>
  <c r="F430" i="8"/>
  <c r="F1124" i="8"/>
  <c r="F897" i="8"/>
  <c r="F1092" i="8"/>
  <c r="F287" i="8"/>
  <c r="F1089" i="8"/>
  <c r="F332" i="8"/>
  <c r="F878" i="8"/>
  <c r="F342" i="8"/>
  <c r="F34" i="8"/>
  <c r="F184" i="8"/>
  <c r="F392" i="8"/>
  <c r="F420" i="8"/>
  <c r="F1164" i="8"/>
  <c r="F771" i="8"/>
  <c r="F883" i="8"/>
  <c r="F1184" i="8"/>
  <c r="F1444" i="8"/>
  <c r="F921" i="8"/>
  <c r="F1274" i="8"/>
  <c r="F1478" i="8"/>
  <c r="F816" i="8"/>
  <c r="F916" i="8"/>
  <c r="F1306" i="8"/>
  <c r="F1333" i="8"/>
  <c r="F333" i="8"/>
  <c r="F1113" i="8"/>
  <c r="F1384" i="8"/>
  <c r="F959" i="8"/>
  <c r="F1015" i="8"/>
  <c r="F385" i="8"/>
  <c r="F618" i="8"/>
  <c r="F667" i="8"/>
  <c r="F15" i="8"/>
  <c r="F985" i="8"/>
  <c r="F345" i="8"/>
  <c r="F457" i="8"/>
  <c r="F509" i="8"/>
  <c r="F811" i="8"/>
  <c r="F231" i="8"/>
  <c r="F1108" i="8"/>
  <c r="F961" i="8"/>
  <c r="F725" i="8"/>
  <c r="F1160" i="8"/>
  <c r="F707" i="8"/>
  <c r="F1527" i="8"/>
  <c r="F378" i="8"/>
  <c r="F1463" i="8"/>
  <c r="F1254" i="8"/>
  <c r="F305" i="8"/>
  <c r="F21" i="8"/>
  <c r="F1458" i="8"/>
  <c r="F1483" i="8"/>
  <c r="F843" i="8"/>
  <c r="F401" i="8"/>
  <c r="F492" i="8"/>
  <c r="F258" i="8"/>
  <c r="F409" i="8"/>
  <c r="F144" i="8"/>
  <c r="F1249" i="8"/>
  <c r="F1071" i="8"/>
  <c r="F12" i="8"/>
  <c r="F905" i="8"/>
  <c r="F530" i="8"/>
  <c r="F389" i="8"/>
  <c r="F1471" i="8"/>
  <c r="F120" i="8"/>
  <c r="F846" i="8"/>
  <c r="F1178" i="8"/>
  <c r="F762" i="8"/>
  <c r="F1516" i="8"/>
  <c r="F1247" i="8"/>
  <c r="F670" i="8"/>
  <c r="F593" i="8"/>
  <c r="F1372" i="8"/>
  <c r="F1135" i="8"/>
  <c r="F1041" i="8"/>
  <c r="F1167" i="8"/>
  <c r="F1451" i="8"/>
  <c r="F1050" i="8"/>
  <c r="F118" i="8"/>
  <c r="F1240" i="8"/>
  <c r="F1234" i="8"/>
  <c r="F1096" i="8"/>
  <c r="F1158" i="8"/>
  <c r="F1244" i="8"/>
  <c r="F1037" i="8"/>
  <c r="F685" i="8"/>
  <c r="F797" i="8"/>
  <c r="F267" i="8"/>
  <c r="F1395" i="8"/>
  <c r="F406" i="8"/>
  <c r="F9" i="8"/>
  <c r="F242" i="8"/>
  <c r="F435" i="8"/>
  <c r="F323" i="8"/>
  <c r="F1200" i="8"/>
  <c r="F31" i="8"/>
  <c r="F1153" i="8"/>
  <c r="F1390" i="8"/>
  <c r="F718" i="8"/>
  <c r="F861" i="8"/>
  <c r="F729" i="8"/>
  <c r="F33" i="8"/>
  <c r="F505" i="8"/>
  <c r="F383" i="8"/>
  <c r="F320" i="8"/>
  <c r="F1270" i="8"/>
  <c r="F1404" i="8"/>
  <c r="F24" i="8"/>
  <c r="F178" i="8"/>
  <c r="F1125" i="8"/>
  <c r="F651" i="8"/>
  <c r="F197" i="8"/>
  <c r="F1216" i="8"/>
  <c r="F1149" i="8"/>
  <c r="F637" i="8"/>
  <c r="F992" i="8"/>
  <c r="F214" i="8"/>
  <c r="F515" i="8"/>
  <c r="F1366" i="8"/>
  <c r="F1053" i="8"/>
  <c r="F1132" i="8"/>
  <c r="F233" i="8"/>
  <c r="F364" i="8"/>
  <c r="F1330" i="8"/>
  <c r="F1179" i="8"/>
  <c r="F1481" i="8"/>
  <c r="F331" i="8"/>
  <c r="F749" i="8"/>
  <c r="F439" i="8"/>
  <c r="F1511" i="8"/>
  <c r="F324" i="8"/>
  <c r="F608" i="8"/>
  <c r="F1298" i="8"/>
  <c r="F766" i="8"/>
  <c r="F1060" i="8"/>
  <c r="F1172" i="8"/>
  <c r="F970" i="8"/>
  <c r="F856" i="8"/>
  <c r="F1528" i="8"/>
  <c r="F351" i="8"/>
  <c r="F1091" i="8"/>
  <c r="F204" i="8"/>
  <c r="F1101" i="8"/>
  <c r="F186" i="8"/>
  <c r="F571" i="8"/>
  <c r="F1156" i="8"/>
  <c r="F1442" i="8"/>
  <c r="F432" i="8"/>
  <c r="F588" i="8"/>
  <c r="F1322" i="8"/>
  <c r="F692" i="8"/>
  <c r="F1109" i="8"/>
  <c r="F1139" i="8"/>
  <c r="F1119" i="8"/>
  <c r="F1208" i="8"/>
  <c r="F965" i="8"/>
  <c r="F1401" i="8"/>
  <c r="F972" i="8"/>
  <c r="F327" i="8"/>
  <c r="F753" i="8"/>
  <c r="F1315" i="8"/>
  <c r="F1400" i="8"/>
  <c r="F142" i="8"/>
  <c r="F11" i="8"/>
  <c r="F977" i="8"/>
  <c r="F1224" i="8"/>
  <c r="F234" i="8"/>
  <c r="F607" i="8"/>
  <c r="F526" i="8"/>
  <c r="F803" i="8"/>
  <c r="F1057" i="8"/>
  <c r="F1084" i="8"/>
  <c r="F824" i="8"/>
  <c r="F687" i="8"/>
  <c r="F303" i="8"/>
  <c r="F215" i="8"/>
  <c r="F1028" i="8"/>
  <c r="F1033" i="8"/>
  <c r="F421" i="8"/>
  <c r="F677" i="8"/>
  <c r="F1381" i="8"/>
  <c r="F344" i="8"/>
  <c r="F621" i="8"/>
  <c r="F150" i="8"/>
  <c r="F1079" i="8"/>
  <c r="F1203" i="8"/>
  <c r="F938" i="8"/>
  <c r="F1090" i="8"/>
  <c r="F1023" i="8"/>
  <c r="F20" i="8"/>
  <c r="F704" i="8"/>
  <c r="F995" i="8"/>
  <c r="F1466" i="8"/>
  <c r="F1245" i="8"/>
  <c r="F1323" i="8"/>
  <c r="F446" i="8"/>
  <c r="F284" i="8"/>
  <c r="F699" i="8"/>
  <c r="F1110" i="8"/>
  <c r="F476" i="8"/>
  <c r="F806" i="8"/>
  <c r="F1337" i="8"/>
  <c r="F773" i="8"/>
  <c r="F1228" i="8"/>
  <c r="F903" i="8"/>
  <c r="F1140" i="8"/>
  <c r="F854" i="8"/>
  <c r="F146" i="8"/>
  <c r="F1100" i="8"/>
  <c r="F617" i="8"/>
  <c r="F1138" i="8"/>
  <c r="F203" i="8"/>
  <c r="F1081" i="8"/>
  <c r="F891" i="8"/>
  <c r="F956" i="8"/>
  <c r="F1314" i="8"/>
  <c r="F408" i="8"/>
  <c r="F812" i="8"/>
  <c r="F907" i="8"/>
  <c r="F1331" i="8"/>
  <c r="F1233" i="8"/>
  <c r="F1198" i="8"/>
  <c r="F590" i="8"/>
  <c r="F946" i="8"/>
  <c r="F1457" i="8"/>
  <c r="F1504" i="8"/>
  <c r="F260" i="8"/>
  <c r="F155" i="8"/>
  <c r="F1195" i="8"/>
  <c r="F1246" i="8"/>
  <c r="F944" i="8"/>
  <c r="F697" i="8"/>
  <c r="F1308" i="8"/>
  <c r="F1077" i="8"/>
  <c r="F1421" i="8"/>
  <c r="F1482" i="8"/>
  <c r="F1529" i="8"/>
  <c r="F902" i="8"/>
  <c r="F1348" i="8"/>
  <c r="F283" i="8"/>
  <c r="F1220" i="8"/>
  <c r="F259" i="8"/>
  <c r="F472" i="8"/>
  <c r="F1020" i="8"/>
  <c r="F1365" i="8"/>
  <c r="F237" i="8"/>
  <c r="F930" i="8"/>
  <c r="F755" i="8"/>
  <c r="F1170" i="8"/>
  <c r="F1039" i="8"/>
  <c r="F1027" i="8"/>
  <c r="F1383" i="8"/>
  <c r="F1047" i="8"/>
  <c r="F684" i="8"/>
  <c r="F347" i="8"/>
  <c r="F952" i="8"/>
  <c r="F833" i="8"/>
  <c r="F1450" i="8"/>
  <c r="F153" i="8"/>
  <c r="F1201" i="8"/>
  <c r="F1044" i="8"/>
  <c r="F1525" i="8"/>
  <c r="F1452" i="8"/>
  <c r="F628" i="8"/>
  <c r="F823" i="8"/>
  <c r="F1309" i="8"/>
  <c r="F281" i="8"/>
  <c r="F1531" i="8"/>
  <c r="F230" i="8"/>
  <c r="F1296" i="8"/>
  <c r="F1014" i="8"/>
  <c r="F1522" i="8"/>
  <c r="F1034" i="8"/>
  <c r="F721" i="8"/>
  <c r="F1461" i="8"/>
  <c r="F193" i="8"/>
  <c r="F1068" i="8"/>
  <c r="F1380" i="8"/>
  <c r="F307" i="8"/>
  <c r="F370" i="8"/>
  <c r="F1474" i="8"/>
  <c r="F1051" i="8"/>
  <c r="F1324" i="8"/>
  <c r="F847" i="8"/>
  <c r="F388" i="8"/>
  <c r="F1035" i="8"/>
  <c r="F379" i="8"/>
  <c r="F695" i="8"/>
  <c r="F27" i="8"/>
  <c r="F1048" i="8"/>
  <c r="F330" i="8"/>
  <c r="F174" i="8"/>
  <c r="F841" i="8"/>
  <c r="F455" i="8"/>
  <c r="F717" i="8"/>
  <c r="F1271" i="8"/>
  <c r="F1036" i="8"/>
  <c r="F988" i="8"/>
  <c r="F1103" i="8"/>
  <c r="F121" i="8"/>
  <c r="F849" i="8"/>
  <c r="F652" i="8"/>
  <c r="F838" i="8"/>
  <c r="F662" i="8"/>
  <c r="F470" i="8"/>
  <c r="F1165" i="8"/>
  <c r="F516" i="8"/>
  <c r="F1447" i="8"/>
  <c r="F735" i="8"/>
  <c r="F1250" i="8"/>
  <c r="F468" i="8"/>
  <c r="F881" i="8"/>
  <c r="F814" i="8"/>
  <c r="F810" i="8"/>
  <c r="F415" i="8"/>
  <c r="F1377" i="8"/>
  <c r="F1236" i="8"/>
  <c r="F837" i="8"/>
  <c r="F1098" i="8"/>
  <c r="F519" i="8"/>
  <c r="F463" i="8"/>
  <c r="F502" i="8"/>
  <c r="F1186" i="8"/>
  <c r="F1469" i="8"/>
  <c r="F1007" i="8"/>
  <c r="F1264" i="8"/>
  <c r="F777" i="8"/>
  <c r="F612" i="8"/>
  <c r="F1251" i="8"/>
  <c r="F610" i="8"/>
  <c r="F1196" i="8"/>
  <c r="F152" i="8"/>
  <c r="F396" i="8"/>
  <c r="F615" i="8"/>
  <c r="F384" i="8"/>
  <c r="F269" i="8"/>
  <c r="F235" i="8"/>
  <c r="F1055" i="8"/>
  <c r="F748" i="8"/>
  <c r="F1382" i="8"/>
  <c r="F664" i="8"/>
  <c r="F1162" i="8"/>
  <c r="F756" i="8"/>
  <c r="F1123" i="8"/>
  <c r="F300" i="8"/>
  <c r="F999" i="8"/>
  <c r="F466" i="8"/>
  <c r="F1093" i="8"/>
  <c r="F976" i="8"/>
  <c r="F1197" i="8"/>
  <c r="F343" i="8"/>
  <c r="F876" i="8"/>
  <c r="F356" i="8"/>
  <c r="F1268" i="8"/>
  <c r="F1209" i="8"/>
  <c r="F1145" i="8"/>
  <c r="F1063" i="8"/>
  <c r="F514" i="8"/>
  <c r="F220" i="8"/>
  <c r="F318" i="8"/>
  <c r="F1227" i="8"/>
  <c r="F1118" i="8"/>
  <c r="F899" i="8"/>
  <c r="F1266" i="8"/>
  <c r="F1489" i="8"/>
  <c r="F395" i="8"/>
  <c r="F641" i="8"/>
  <c r="F166" i="8"/>
  <c r="F1026" i="8"/>
  <c r="F520" i="8"/>
  <c r="F1189" i="8"/>
  <c r="F1204" i="8"/>
  <c r="F297" i="8"/>
  <c r="F1010" i="8"/>
  <c r="F1353" i="8"/>
  <c r="F206" i="8"/>
  <c r="F1484" i="8"/>
  <c r="F646" i="8"/>
  <c r="F663" i="8"/>
  <c r="F285" i="8"/>
  <c r="F228" i="8"/>
  <c r="F750" i="8"/>
  <c r="F987" i="8"/>
  <c r="F1297" i="8"/>
  <c r="F822" i="8"/>
  <c r="F511" i="8"/>
  <c r="F626" i="8"/>
  <c r="F19" i="8"/>
  <c r="F1111" i="8"/>
  <c r="F357" i="8"/>
  <c r="F512" i="8"/>
  <c r="F227" i="8"/>
  <c r="F642" i="8"/>
  <c r="F774" i="8"/>
  <c r="F169" i="8"/>
  <c r="F984" i="8"/>
  <c r="F763" i="8"/>
  <c r="F335" i="8"/>
  <c r="F1070" i="8"/>
  <c r="F1094" i="8"/>
  <c r="F594" i="8"/>
  <c r="F1215" i="8"/>
  <c r="F1291" i="8"/>
  <c r="F1492" i="8"/>
  <c r="F438" i="8"/>
  <c r="F785" i="8"/>
  <c r="F1388" i="8"/>
  <c r="F954" i="8"/>
  <c r="F1000" i="8"/>
  <c r="F10" i="8"/>
  <c r="F419" i="8"/>
  <c r="F1151" i="8"/>
  <c r="F566" i="8"/>
  <c r="F1505" i="8"/>
  <c r="F909" i="8"/>
  <c r="F1316" i="8"/>
  <c r="F1106" i="8"/>
  <c r="F1406" i="8"/>
  <c r="F1083" i="8"/>
  <c r="F1486" i="8"/>
  <c r="F480" i="8"/>
  <c r="F1503" i="8"/>
  <c r="F715" i="8"/>
  <c r="F1102" i="8"/>
  <c r="F1157" i="8"/>
  <c r="F656" i="8"/>
  <c r="F1112" i="8"/>
  <c r="F1530" i="8"/>
  <c r="F1350" i="8"/>
  <c r="F1155" i="8"/>
  <c r="F1413" i="8"/>
  <c r="F1346" i="8"/>
  <c r="F422" i="8"/>
  <c r="F1086" i="8"/>
  <c r="F680" i="8"/>
  <c r="F32" i="8"/>
  <c r="F1182" i="8"/>
  <c r="F926" i="8"/>
  <c r="F1347" i="8"/>
  <c r="F245" i="8"/>
  <c r="F336" i="8"/>
  <c r="F1022" i="8"/>
  <c r="F969" i="8"/>
  <c r="F770" i="8"/>
  <c r="F195" i="8"/>
  <c r="F647" i="8"/>
  <c r="F1340" i="8"/>
  <c r="F1009" i="8"/>
  <c r="F261" i="8"/>
  <c r="F1016" i="8"/>
  <c r="F1192" i="8"/>
  <c r="F208" i="8"/>
  <c r="F66" i="8"/>
  <c r="F1013" i="8"/>
  <c r="F898" i="8"/>
  <c r="F666" i="8"/>
  <c r="F325" i="8"/>
  <c r="F859" i="8"/>
  <c r="F994" i="8"/>
  <c r="F688" i="8"/>
  <c r="F1127" i="8"/>
  <c r="F1141" i="8"/>
  <c r="F1415" i="8"/>
  <c r="F882" i="8"/>
  <c r="F425" i="8"/>
  <c r="F490" i="8"/>
  <c r="F1446" i="8"/>
  <c r="F589" i="8"/>
  <c r="F1206" i="8"/>
  <c r="F991" i="8"/>
  <c r="F1128" i="8"/>
  <c r="F951" i="8"/>
  <c r="F458" i="8"/>
  <c r="F1117" i="8"/>
  <c r="F122" i="8"/>
  <c r="F650" i="8"/>
  <c r="F1059" i="8"/>
  <c r="F602" i="8"/>
  <c r="F980" i="8"/>
  <c r="F1477" i="8"/>
  <c r="F906" i="8"/>
  <c r="F1122" i="8"/>
  <c r="F1191" i="8"/>
  <c r="F1042" i="8"/>
  <c r="F924" i="8"/>
  <c r="F1017" i="8"/>
  <c r="F1012" i="8"/>
  <c r="F1419" i="8"/>
  <c r="F1085" i="8"/>
  <c r="F529" i="8"/>
  <c r="F1211" i="8"/>
  <c r="F974" i="8"/>
  <c r="F1361" i="8"/>
  <c r="F1243" i="8"/>
  <c r="F726" i="8"/>
  <c r="F1386" i="8"/>
  <c r="F1024" i="8"/>
  <c r="F417" i="8"/>
  <c r="F1389" i="8"/>
  <c r="F517" i="8"/>
  <c r="F713" i="8"/>
  <c r="F133" i="8"/>
  <c r="F1061" i="8"/>
  <c r="F1352" i="8"/>
  <c r="F1338" i="8"/>
  <c r="F1288" i="8"/>
  <c r="F1229" i="8"/>
  <c r="F638" i="8"/>
  <c r="F268" i="8"/>
  <c r="F671" i="8"/>
  <c r="F1073" i="8"/>
  <c r="F282" i="8"/>
  <c r="F1464" i="8"/>
  <c r="F199" i="8"/>
  <c r="F1001" i="8"/>
  <c r="F1465" i="8"/>
  <c r="F1142" i="8"/>
  <c r="F339" i="8"/>
  <c r="F1177" i="8"/>
  <c r="F293" i="8"/>
  <c r="F506" i="8"/>
  <c r="F391" i="8"/>
  <c r="F488" i="8"/>
  <c r="F808" i="8"/>
  <c r="F552" i="8"/>
  <c r="F915" i="8"/>
  <c r="F1120" i="8"/>
  <c r="F945" i="8"/>
  <c r="F200" i="8"/>
  <c r="F1214" i="8"/>
  <c r="F1226" i="8"/>
  <c r="F800" i="8"/>
  <c r="F1116" i="8"/>
  <c r="F1185" i="8"/>
  <c r="F1062" i="8"/>
  <c r="F1490" i="8"/>
  <c r="F1174" i="8"/>
  <c r="F779" i="8"/>
  <c r="F1087" i="8"/>
  <c r="F390" i="8"/>
  <c r="F595" i="8"/>
  <c r="F108" i="8"/>
  <c r="F272" i="8"/>
  <c r="F1005" i="8"/>
  <c r="F1230" i="8"/>
  <c r="F795" i="8"/>
  <c r="F1307" i="8"/>
  <c r="F1154" i="8"/>
  <c r="F1003" i="8"/>
  <c r="F1526" i="8"/>
  <c r="F362" i="8"/>
  <c r="F266" i="8"/>
  <c r="F295" i="8"/>
  <c r="F1523" i="8"/>
  <c r="F477" i="8"/>
  <c r="F1180" i="8"/>
  <c r="F1054" i="8"/>
  <c r="F801" i="8"/>
  <c r="F635" i="8"/>
  <c r="F1248" i="8"/>
  <c r="F620" i="8"/>
  <c r="F1219" i="8"/>
  <c r="F840" i="8"/>
  <c r="F1475" i="8"/>
  <c r="F1487" i="8"/>
  <c r="F780" i="8"/>
  <c r="F645" i="8"/>
  <c r="F1394" i="8"/>
  <c r="G5" i="8"/>
  <c r="G4" i="8"/>
  <c r="H4" i="1"/>
  <c r="H3" i="1"/>
</calcChain>
</file>

<file path=xl/sharedStrings.xml><?xml version="1.0" encoding="utf-8"?>
<sst xmlns="http://schemas.openxmlformats.org/spreadsheetml/2006/main" count="46454" uniqueCount="8523">
  <si>
    <t>CF42</t>
  </si>
  <si>
    <t>PF44</t>
  </si>
  <si>
    <t>Accession</t>
  </si>
  <si>
    <t>Peptide count</t>
  </si>
  <si>
    <t>Unique peptides</t>
  </si>
  <si>
    <t>Confidence score</t>
  </si>
  <si>
    <t>Anova (p)</t>
  </si>
  <si>
    <t>q Value</t>
  </si>
  <si>
    <t>Max fold change</t>
  </si>
  <si>
    <t>Power</t>
  </si>
  <si>
    <t>Highest mean condition</t>
  </si>
  <si>
    <t>Lowest mean condition</t>
  </si>
  <si>
    <t>Mass</t>
  </si>
  <si>
    <t>Description</t>
  </si>
  <si>
    <t>REVERSE28916</t>
  </si>
  <si>
    <t>Infinity</t>
  </si>
  <si>
    <t>Reversed Sequence 28916</t>
  </si>
  <si>
    <t>REVERSE35700</t>
  </si>
  <si>
    <t>Reversed Sequence 35700</t>
  </si>
  <si>
    <t>P62633;P62633-2;P62633-4;P62633-5;P62633-6;P62633-8</t>
  </si>
  <si>
    <t>Cellular nucleic acid-binding protein OS=Homo sapiens OX=9606 GN=CNBP PE=1 SV=1</t>
  </si>
  <si>
    <t>Q92786;C9JU29</t>
  </si>
  <si>
    <t>Prospero homeobox protein 1 OS=Homo sapiens OX=9606 GN=PROX1 PE=1 SV=2</t>
  </si>
  <si>
    <t>H7BYV6;Q9NQY0;Q9NQY0-2</t>
  </si>
  <si>
    <t>Bridging integrator 3 OS=Homo sapiens OX=9606 GN=BIN3 PE=1 SV=1</t>
  </si>
  <si>
    <t>H0Y953;Q9NQ11-2</t>
  </si>
  <si>
    <t>Cation-transporting ATPase 13A2 (Fragment) OS=Homo sapiens OX=9606 GN=ATP13A2 PE=1 SV=1</t>
  </si>
  <si>
    <t>P17301;E7ESP4;E7EMF1;E9PB77;D6RG08</t>
  </si>
  <si>
    <t>Integrin alpha-2 OS=Homo sapiens OX=9606 GN=ITGA2 PE=1 SV=1</t>
  </si>
  <si>
    <t>Q9UIQ6;Q9UIQ6-2;Q9UIQ6-3</t>
  </si>
  <si>
    <t>Leucyl-cystinyl aminopeptidase OS=Homo sapiens OX=9606 GN=LNPEP PE=1 SV=3</t>
  </si>
  <si>
    <t>H0YJ15;Q9UHC1;Q9UHC1-2</t>
  </si>
  <si>
    <t>DNA mismatch repair protein Mlh3 (Fragment) OS=Homo sapiens OX=9606 GN=MLH3 PE=1 SV=1</t>
  </si>
  <si>
    <t>G3V4C6;Q9Y224;G3V4E7</t>
  </si>
  <si>
    <t>RNA transcription_ translation and transport factor protein OS=Homo sapiens OX=9606 GN=RTRAF PE=1 SV=1</t>
  </si>
  <si>
    <t>REVERSE7187</t>
  </si>
  <si>
    <t>Reversed Sequence 7187</t>
  </si>
  <si>
    <t>Q9Y281;Q9Y281-3;F8WDN3</t>
  </si>
  <si>
    <t>Cofilin-2 OS=Homo sapiens OX=9606 GN=CFL2 PE=1 SV=1</t>
  </si>
  <si>
    <t>P54753</t>
  </si>
  <si>
    <t>Ephrin type-B receptor 3 OS=Homo sapiens OX=9606 GN=EPHB3 PE=1 SV=2</t>
  </si>
  <si>
    <t>Q14416;C9JL63;H7BXL3</t>
  </si>
  <si>
    <t>Metabotropic glutamate receptor 2 OS=Homo sapiens OX=9606 GN=GRM2 PE=1 SV=2</t>
  </si>
  <si>
    <t>Q99627;E9PGT6</t>
  </si>
  <si>
    <t>COP9 signalosome complex subunit 8 OS=Homo sapiens OX=9606 GN=COPS8 PE=1 SV=1</t>
  </si>
  <si>
    <t>O75947;O75947-2;F5H608</t>
  </si>
  <si>
    <t>ATP synthase subunit d_ mitochondrial OS=Homo sapiens OX=9606 GN=ATP5H PE=1 SV=3</t>
  </si>
  <si>
    <t>B1AKR6;Q9NP97;H3BQI1;Q8TF09</t>
  </si>
  <si>
    <t>Dynein light chain roadblock-type 1 OS=Homo sapiens OX=9606 GN=DYNLRB1 PE=1 SV=1</t>
  </si>
  <si>
    <t>P48147</t>
  </si>
  <si>
    <t>Prolyl endopeptidase OS=Homo sapiens OX=9606 GN=PREP PE=1 SV=2</t>
  </si>
  <si>
    <t>REVERSE4418</t>
  </si>
  <si>
    <t>Reversed Sequence 4418</t>
  </si>
  <si>
    <t>REVERSE24171</t>
  </si>
  <si>
    <t>Reversed Sequence 24171</t>
  </si>
  <si>
    <t>P40926;P40926-2;G3XAL0</t>
  </si>
  <si>
    <t>Malate dehydrogenase_ mitochondrial OS=Homo sapiens OX=9606 GN=MDH2 PE=1 SV=3</t>
  </si>
  <si>
    <t>P62942;A0A087WTS4;A0A087WV48;A0A087WZM5;Q1JUQ3;Q1JUQ5;Q5W0X3</t>
  </si>
  <si>
    <t>Peptidyl-prolyl cis-trans isomerase FKBP1A OS=Homo sapiens OX=9606 GN=FKBP1A PE=1 SV=2</t>
  </si>
  <si>
    <t>Q9BS26</t>
  </si>
  <si>
    <t>Endoplasmic reticulum resident protein 44 OS=Homo sapiens OX=9606 GN=ERP44 PE=1 SV=1</t>
  </si>
  <si>
    <t>P02768;A0A0C4DGB6;B7WNR0;C9JKR2;D6RHD5;H0YA55;P02768-2;A0A087WWT3;P02768-3</t>
  </si>
  <si>
    <t>Serum albumin OS=Homo sapiens OX=9606 GN=ALB PE=1 SV=2</t>
  </si>
  <si>
    <t>P15559;B4DLR8;P15559-2;P15559-3;H3BRK3;H3BNV2</t>
  </si>
  <si>
    <t>NAD(P)H dehydrogenase [quinone] 1 OS=Homo sapiens OX=9606 GN=NQO1 PE=1 SV=1</t>
  </si>
  <si>
    <t>O75179</t>
  </si>
  <si>
    <t>Ankyrin repeat domain-containing protein 17 OS=Homo sapiens OX=9606 GN=ANKRD17 PE=1 SV=3</t>
  </si>
  <si>
    <t>Q8TC12;Q8TC12-2</t>
  </si>
  <si>
    <t>Retinol dehydrogenase 11 OS=Homo sapiens OX=9606 GN=RDH11 PE=1 SV=2</t>
  </si>
  <si>
    <t>Q76LX8;Q76LX8-2;Q76LX8-3</t>
  </si>
  <si>
    <t>A disintegrin and metalloproteinase with thrombospondin motifs 13 OS=Homo sapiens OX=9606 GN=ADAMTS13 PE=1 SV=1</t>
  </si>
  <si>
    <t>P07333</t>
  </si>
  <si>
    <t>Macrophage colony-stimulating factor 1 receptor OS=Homo sapiens OX=9606 GN=CSF1R PE=1 SV=2</t>
  </si>
  <si>
    <t>J3KQ32;Q9NTK5;Q9NTK5-3;C9JTK6;Q9NTK5-2;C9JCJ9</t>
  </si>
  <si>
    <t>Obg-like ATPase 1 OS=Homo sapiens OX=9606 GN=OLA1 PE=1 SV=1</t>
  </si>
  <si>
    <t>P07737;K7EJ44;I3L3D5</t>
  </si>
  <si>
    <t>Profilin-1 OS=Homo sapiens OX=9606 GN=PFN1 PE=1 SV=2</t>
  </si>
  <si>
    <t>REVERSE41038</t>
  </si>
  <si>
    <t>Reversed Sequence 41038</t>
  </si>
  <si>
    <t>REVERSE17033</t>
  </si>
  <si>
    <t>Reversed Sequence 17033</t>
  </si>
  <si>
    <t>REVERSE6664</t>
  </si>
  <si>
    <t>Reversed Sequence 6664</t>
  </si>
  <si>
    <t>Q9H2M9</t>
  </si>
  <si>
    <t>Rab3 GTPase-activating protein non-catalytic subunit OS=Homo sapiens OX=9606 GN=RAB3GAP2 PE=1 SV=1</t>
  </si>
  <si>
    <t>REVERSE3665</t>
  </si>
  <si>
    <t>Reversed Sequence 3665</t>
  </si>
  <si>
    <t>P52209;P52209-2;K7EM49;K7EMN2;K7EPF6;K7ELN9</t>
  </si>
  <si>
    <t>6-phosphogluconate dehydrogenase_ decarboxylating OS=Homo sapiens OX=9606 GN=PGD PE=1 SV=3</t>
  </si>
  <si>
    <t>P02452;I3L3H7;P02458;P02458-1</t>
  </si>
  <si>
    <t>Collagen alpha-1(I) chain OS=Homo sapiens OX=9606 GN=COL1A1 PE=1 SV=5</t>
  </si>
  <si>
    <t>P68371;A0A075B736;Q5SQY0;M0R2D3;Q9H4B7;M0QX14;M0QY37;M0QY85;M0R0X0;G3V4U2;M0QZL7;M0R2T4;A0A075B724</t>
  </si>
  <si>
    <t>Tubulin beta-4B chain OS=Homo sapiens OX=9606 GN=TUBB4B PE=1 SV=1</t>
  </si>
  <si>
    <t>O60237</t>
  </si>
  <si>
    <t>Protein phosphatase 1 regulatory subunit 12B OS=Homo sapiens OX=9606 GN=PPP1R12B PE=1 SV=2</t>
  </si>
  <si>
    <t>Q96CX2</t>
  </si>
  <si>
    <t>BTB/POZ domain-containing protein KCTD12 OS=Homo sapiens OX=9606 GN=KCTD12 PE=1 SV=1</t>
  </si>
  <si>
    <t>REVERSE40003</t>
  </si>
  <si>
    <t>Reversed Sequence 40003</t>
  </si>
  <si>
    <t>Q95365;P30475;Q29836;Q29718;P30461;A0A140T9G0;P30486;Q31610</t>
  </si>
  <si>
    <t>HLA class I histocompatibility antigen_ B-38 alpha chain OS=Homo sapiens OX=9606 GN=HLA-B PE=1 SV=1</t>
  </si>
  <si>
    <t>P07858;E9PHZ5;E9PKQ7;E9PLY3;E9PNL5;E9PQM1;E9PSG5;E9PCB3;E9PJ67;E9PR54;E9PS78;R4GMQ5</t>
  </si>
  <si>
    <t>Cathepsin B OS=Homo sapiens OX=9606 GN=CTSB PE=1 SV=3</t>
  </si>
  <si>
    <t>Q6IS14;C9J4W5;C9J7B5;F8WCJ1;I3L397;I3L504;P63241;P63241-2;Q9GZV4</t>
  </si>
  <si>
    <t>Eukaryotic translation initiation factor 5A-1-like OS=Homo sapiens OX=9606 GN=EIF5AL1 PE=2 SV=2</t>
  </si>
  <si>
    <t>A0A0C3SFZ9;M0QZI3;O14526;O14526-2;O14526-3</t>
  </si>
  <si>
    <t>F-BAR domain only protein 1 OS=Homo sapiens OX=9606 GN=FCHO1 PE=1 SV=1</t>
  </si>
  <si>
    <t>P02792</t>
  </si>
  <si>
    <t>Ferritin light chain OS=Homo sapiens OX=9606 GN=FTL PE=1 SV=2</t>
  </si>
  <si>
    <t>Q96J02;Q96J02-2;Q96J02-3</t>
  </si>
  <si>
    <t>E3 ubiquitin-protein ligase Itchy homolog OS=Homo sapiens OX=9606 GN=ITCH PE=1 SV=2</t>
  </si>
  <si>
    <t>Q8IWT3</t>
  </si>
  <si>
    <t>Cullin-9 OS=Homo sapiens OX=9606 GN=CUL9 PE=1 SV=2</t>
  </si>
  <si>
    <t>P08473;C9JR96;C9J9X7;C9IYX7;C9JDZ3</t>
  </si>
  <si>
    <t>Neprilysin OS=Homo sapiens OX=9606 GN=MME PE=1 SV=2</t>
  </si>
  <si>
    <t>O75096</t>
  </si>
  <si>
    <t>Low-density lipoprotein receptor-related protein 4 OS=Homo sapiens OX=9606 GN=LRP4 PE=1 SV=4</t>
  </si>
  <si>
    <t>P00338;P00338-3;P00338-4;P00338-2;P00338-5;F5GXY2;F5GYU2;F5GXH2;F5H5J4;F5H6W8;A0A087WUM2;F5GWW2;F5GXC7;F5GXU1;F5GZQ4;F5H8H6;Q6ZMR3</t>
  </si>
  <si>
    <t>L-lactate dehydrogenase A chain OS=Homo sapiens OX=9606 GN=LDHA PE=1 SV=2</t>
  </si>
  <si>
    <t>H0Y614;P61960</t>
  </si>
  <si>
    <t>Ubiquitin-fold modifier 1 (Fragment) OS=Homo sapiens OX=9606 GN=UFM1 PE=1 SV=1</t>
  </si>
  <si>
    <t>P21796;C9JI87</t>
  </si>
  <si>
    <t>Voltage-dependent anion-selective channel protein 1 OS=Homo sapiens OX=9606 GN=VDAC1 PE=1 SV=2</t>
  </si>
  <si>
    <t>Q92817;K7EKI0</t>
  </si>
  <si>
    <t>Envoplakin OS=Homo sapiens OX=9606 GN=EVPL PE=1 SV=3</t>
  </si>
  <si>
    <t>P54652</t>
  </si>
  <si>
    <t>Heat shock-related 70 kDa protein 2 OS=Homo sapiens OX=9606 GN=HSPA2 PE=1 SV=1</t>
  </si>
  <si>
    <t>Q9Y252;Q9Y252-2;Q9Y252-3</t>
  </si>
  <si>
    <t>E3 ubiquitin-protein ligase RNF6 OS=Homo sapiens OX=9606 GN=RNF6 PE=1 SV=1</t>
  </si>
  <si>
    <t>P21333;P21333-2;F8WE98;H0Y5C6;H0Y5F3</t>
  </si>
  <si>
    <t>Filamin-A OS=Homo sapiens OX=9606 GN=FLNA PE=1 SV=4</t>
  </si>
  <si>
    <t>Q14195-2;Q14195;H0YBT4;D6RF19</t>
  </si>
  <si>
    <t>Isoform LCRMP-4 of Dihydropyrimidinase-related protein 3 OS=Homo sapiens OX=9606 GN=DPYSL3</t>
  </si>
  <si>
    <t>P54577;A0A0C4DGZ5</t>
  </si>
  <si>
    <t>Tyrosine--tRNA ligase_ cytoplasmic OS=Homo sapiens OX=9606 GN=YARS PE=1 SV=4</t>
  </si>
  <si>
    <t>O75369;O75369-2;O75369-8;O75369-9;O75369-3;O75369-6;O75369-4;O75369-5;E7EN95;O75369-7;A0A0A0MT44;H7C5L4</t>
  </si>
  <si>
    <t>Filamin-B OS=Homo sapiens OX=9606 GN=FLNB PE=1 SV=2</t>
  </si>
  <si>
    <t>P05556;P05556-2;P05556-3;P05556-4;P05556-5;C9JPK5;E7EQW5;E7EUI6;E9PLR6;Q5T3E6;E7ERX5;H7C4N8;C9JJP8;E9PQJ2;Q5T3E5</t>
  </si>
  <si>
    <t>Integrin beta-1 OS=Homo sapiens OX=9606 GN=ITGB1 PE=1 SV=2</t>
  </si>
  <si>
    <t>Q9Y2X3;H7BZ72</t>
  </si>
  <si>
    <t>Nucleolar protein 58 OS=Homo sapiens OX=9606 GN=NOP58 PE=1 SV=1</t>
  </si>
  <si>
    <t>P21291;E9PS42;E9PND2;E9PP21</t>
  </si>
  <si>
    <t>Cysteine and glycine-rich protein 1 OS=Homo sapiens OX=9606 GN=CSRP1 PE=1 SV=3</t>
  </si>
  <si>
    <t>Q9H299;Q5T123</t>
  </si>
  <si>
    <t>SH3 domain-binding glutamic acid-rich-like protein 3 OS=Homo sapiens OX=9606 GN=SH3BGRL3 PE=1 SV=1</t>
  </si>
  <si>
    <t>REVERSE33535</t>
  </si>
  <si>
    <t>Reversed Sequence 33535</t>
  </si>
  <si>
    <t>REVERSE28043</t>
  </si>
  <si>
    <t>Reversed Sequence 28043</t>
  </si>
  <si>
    <t>P51991;P51991-2;H7C1J8</t>
  </si>
  <si>
    <t>Heterogeneous nuclear ribonucleoprotein A3 OS=Homo sapiens OX=9606 GN=HNRNPA3 PE=1 SV=2</t>
  </si>
  <si>
    <t>Q9HCK0</t>
  </si>
  <si>
    <t>Zinc finger and BTB domain-containing protein 26 OS=Homo sapiens OX=9606 GN=ZBTB26 PE=1 SV=2</t>
  </si>
  <si>
    <t>B5MC47;B6ZDM2;H0YIY3;Q63HM2;H0YJ84</t>
  </si>
  <si>
    <t>Pecanex-like protein 4 OS=Homo sapiens OX=9606 GN=PCNX4 PE=1 SV=1</t>
  </si>
  <si>
    <t>O60664;O60664-3;O60664-4;K7ERZ3;K7EL96;K7ER39;O60664-2</t>
  </si>
  <si>
    <t>Perilipin-3 OS=Homo sapiens OX=9606 GN=PLIN3 PE=1 SV=3</t>
  </si>
  <si>
    <t>A0A075B730;P58107</t>
  </si>
  <si>
    <t>Epiplakin OS=Homo sapiens OX=9606 GN=EPPK1 PE=1 SV=2</t>
  </si>
  <si>
    <t>P03956</t>
  </si>
  <si>
    <t>Interstitial collagenase OS=Homo sapiens OX=9606 GN=MMP1 PE=1 SV=3</t>
  </si>
  <si>
    <t>Q9NZR2;H0Y7T7</t>
  </si>
  <si>
    <t>Low-density lipoprotein receptor-related protein 1B OS=Homo sapiens OX=9606 GN=LRP1B PE=1 SV=2</t>
  </si>
  <si>
    <t>P60981;F6RFD5;P60981-2</t>
  </si>
  <si>
    <t>Destrin OS=Homo sapiens OX=9606 GN=DSTN PE=1 SV=3</t>
  </si>
  <si>
    <t>Q7Z2Z1;Q7Z2Z1-2</t>
  </si>
  <si>
    <t>Treslin OS=Homo sapiens OX=9606 GN=TICRR PE=1 SV=2</t>
  </si>
  <si>
    <t>Q13576;E7EWC2;F5H7S7;Q13576-2;Q13576-3;E9PDT6;D6R939;D6RDK8;D6RGC6</t>
  </si>
  <si>
    <t>Ras GTPase-activating-like protein IQGAP2 OS=Homo sapiens OX=9606 GN=IQGAP2 PE=1 SV=4</t>
  </si>
  <si>
    <t>P09211;A8MX94;A0A087X2E9;A0A087X243;A0A2R8Y5E5</t>
  </si>
  <si>
    <t>Glutathione S-transferase P OS=Homo sapiens OX=9606 GN=GSTP1 PE=1 SV=2</t>
  </si>
  <si>
    <t>P35613;A0A087X2B5;I3L192;P35613-2;A0A087WUV8;P35613-3;P35613-4;R4GMX5;R4GN83;A0A2R8YDZ0</t>
  </si>
  <si>
    <t>Basigin OS=Homo sapiens OX=9606 GN=BSG PE=1 SV=2</t>
  </si>
  <si>
    <t>P29401;P29401-2;A0A0B4J1R6;E9PFF2;F8W888;F8WAX4</t>
  </si>
  <si>
    <t>Transketolase OS=Homo sapiens OX=9606 GN=TKT PE=1 SV=3</t>
  </si>
  <si>
    <t>Q9UQ80;Q9UQ80-2;F8VR77;F8W0A3;H0YIN7</t>
  </si>
  <si>
    <t>Proliferation-associated protein 2G4 OS=Homo sapiens OX=9606 GN=PA2G4 PE=1 SV=3</t>
  </si>
  <si>
    <t>Q12768;E7EQI7</t>
  </si>
  <si>
    <t>WASH complex subunit 5 OS=Homo sapiens OX=9606 GN=WASHC5 PE=1 SV=1</t>
  </si>
  <si>
    <t>O15460;O15460-2;A8MXE0;C9JCP0;C9JIG4;C9JN43;C9JX45;E7ENX0;E7EPI9;E7ERI1</t>
  </si>
  <si>
    <t>Prolyl 4-hydroxylase subunit alpha-2 OS=Homo sapiens OX=9606 GN=P4HA2 PE=1 SV=1</t>
  </si>
  <si>
    <t>F5GXX5;P61803;A0A0B4J239;F5H895</t>
  </si>
  <si>
    <t>Dolichyl-diphosphooligosaccharide--protein glycosyltransferase subunit DAD1 OS=Homo sapiens OX=9606 GN=DAD1 PE=1 SV=1</t>
  </si>
  <si>
    <t>P25398</t>
  </si>
  <si>
    <t>40S ribosomal protein S12 OS=Homo sapiens OX=9606 GN=RPS12 PE=1 SV=3</t>
  </si>
  <si>
    <t>Q9Y6U3;Q9Y6U3-3;Q9Y6U3-2;E5RHX6;E5RHN8</t>
  </si>
  <si>
    <t>Adseverin OS=Homo sapiens OX=9606 GN=SCIN PE=1 SV=4</t>
  </si>
  <si>
    <t>REVERSE8027</t>
  </si>
  <si>
    <t>Reversed Sequence 8027</t>
  </si>
  <si>
    <t>C9JD73;C9J177;C9JRC4;H7C118;Q15435;Q15435-2;Q15435-3;Q15435-4;Q15435-5</t>
  </si>
  <si>
    <t>Protein phosphatase 1 regulatory subunit 7 (Fragment) OS=Homo sapiens OX=9606 GN=PPP1R7 PE=1 SV=1</t>
  </si>
  <si>
    <t>P04004</t>
  </si>
  <si>
    <t>Vitronectin OS=Homo sapiens OX=9606 GN=VTN PE=1 SV=1</t>
  </si>
  <si>
    <t>A0A0R4J2E8;A8MXP9;P43243;D6REM6;B3KM87;D6R991;P43243-2;H0Y8T4;Q68E03;D6RAM9;D6RAY2;D6RBI2;D6RE02;D6RIA2</t>
  </si>
  <si>
    <t>Matrin-3 OS=Homo sapiens OX=9606 GN=MATR3 PE=1 SV=1</t>
  </si>
  <si>
    <t>Q9Y3Z3;A0A2R8YCS7;Q9Y3Z3-4;A0A2R8YD90;Q9Y3Z3-3;A0A2R8Y5D2;A0A2R8YF51</t>
  </si>
  <si>
    <t>Deoxynucleoside triphosphate triphosphohydrolase SAMHD1 OS=Homo sapiens OX=9606 GN=SAMHD1 PE=1 SV=2</t>
  </si>
  <si>
    <t>REVERSE34921</t>
  </si>
  <si>
    <t>Reversed Sequence 34921</t>
  </si>
  <si>
    <t>A8MXL6;P55735;P55735-2;P55735-3;P55735-4;E7ERC8</t>
  </si>
  <si>
    <t>Protein SEC13 homolog OS=Homo sapiens OX=9606 GN=SEC13 PE=1 SV=1</t>
  </si>
  <si>
    <t>P46821;D6RA32;D6RA40;D6RCL2;D6RGJ3</t>
  </si>
  <si>
    <t>Microtubule-associated protein 1B OS=Homo sapiens OX=9606 GN=MAP1B PE=1 SV=2</t>
  </si>
  <si>
    <t>Q13509;A0A0B4J269;Q13509-2;G3V2A3;G3V2N6;G3V2R8;G3V3R4;G3V5W4;G3V3J6;G3V3W7</t>
  </si>
  <si>
    <t>Tubulin beta-3 chain OS=Homo sapiens OX=9606 GN=TUBB3 PE=1 SV=2</t>
  </si>
  <si>
    <t>Q86YJ7;Q86YJ7-2;K7ENT0</t>
  </si>
  <si>
    <t>Ankyrin repeat domain-containing protein 13B OS=Homo sapiens OX=9606 GN=ANKRD13B PE=1 SV=4</t>
  </si>
  <si>
    <t>P35580;P35580-2;P35580-3;P35580-4;P35580-5;E7ERA5</t>
  </si>
  <si>
    <t>Myosin-10 OS=Homo sapiens OX=9606 GN=MYH10 PE=1 SV=3</t>
  </si>
  <si>
    <t>P32455</t>
  </si>
  <si>
    <t>Guanylate-binding protein 1 OS=Homo sapiens OX=9606 GN=GBP1 PE=1 SV=2</t>
  </si>
  <si>
    <t>P21399</t>
  </si>
  <si>
    <t>Cytoplasmic aconitate hydratase OS=Homo sapiens OX=9606 GN=ACO1 PE=1 SV=3</t>
  </si>
  <si>
    <t>B1AJQ6;Q86Y82</t>
  </si>
  <si>
    <t>Syntaxin-12 (Fragment) OS=Homo sapiens OX=9606 GN=STX12 PE=1 SV=2</t>
  </si>
  <si>
    <t>P04844;P04844-2;Q5JYR4;Q5JYR7;F2Z3K5;H0Y5M1</t>
  </si>
  <si>
    <t>Dolichyl-diphosphooligosaccharide--protein glycosyltransferase subunit 2 OS=Homo sapiens OX=9606 GN=RPN2 PE=1 SV=3</t>
  </si>
  <si>
    <t>A0A286YF22;A0A2C9F2M7;O43175;A0A286YER3;A0A286YFA2;A0A286YFB2;A0A286YFC8;A0A286YFL2;A0A286YFM8;A0A286YF34;A0A286YFF3;A0A286YFK5</t>
  </si>
  <si>
    <t>D-3-phosphoglycerate dehydrogenase OS=Homo sapiens OX=9606 GN=PHGDH PE=1 SV=1</t>
  </si>
  <si>
    <t>Q6V0I7;Q6V0I7-3;Q6V0I7-2</t>
  </si>
  <si>
    <t>Protocadherin Fat 4 OS=Homo sapiens OX=9606 GN=FAT4 PE=1 SV=2</t>
  </si>
  <si>
    <t>P84103;A0A087X2D0;P84103-2</t>
  </si>
  <si>
    <t>Serine/arginine-rich splicing factor 3 OS=Homo sapiens OX=9606 GN=SRSF3 PE=1 SV=1</t>
  </si>
  <si>
    <t>C9IZZ0</t>
  </si>
  <si>
    <t>Ras-related protein Rab-7a (Fragment) OS=Homo sapiens OX=9606 GN=RAB7A PE=1 SV=1</t>
  </si>
  <si>
    <t>P20339;P20339-2;F8VUA5;F8VVK3;F8VVZ0;F8VWU4</t>
  </si>
  <si>
    <t>Ras-related protein Rab-5A OS=Homo sapiens OX=9606 GN=RAB5A PE=1 SV=2</t>
  </si>
  <si>
    <t>P19338</t>
  </si>
  <si>
    <t>Nucleolin OS=Homo sapiens OX=9606 GN=NCL PE=1 SV=3</t>
  </si>
  <si>
    <t>Q86VH2;Q86VH2-2;Q86VH2-3;Q86VH2-4;H7C4Y3</t>
  </si>
  <si>
    <t>Kinesin-like protein KIF27 OS=Homo sapiens OX=9606 GN=KIF27 PE=2 SV=1</t>
  </si>
  <si>
    <t>P50990;P50990-2;P50990-3;H7C4C8;H7C2U0</t>
  </si>
  <si>
    <t>T-complex protein 1 subunit theta OS=Homo sapiens OX=9606 GN=CCT8 PE=1 SV=4</t>
  </si>
  <si>
    <t>A0A0A0MRH8;A0A0A0MSH9;Q86WJ1;Q86WJ1-2;Q86WJ1-3;Q86WJ1-4;Q86WJ1-5</t>
  </si>
  <si>
    <t>Chromodomain-helicase-DNA-binding protein 1-like OS=Homo sapiens OX=9606 GN=CHD1L PE=1 SV=1</t>
  </si>
  <si>
    <t>Q01995;H0YCU9;E9PJ32</t>
  </si>
  <si>
    <t>Transgelin OS=Homo sapiens OX=9606 GN=TAGLN PE=1 SV=4</t>
  </si>
  <si>
    <t>Q99536;Q99536-2;Q99536-3;K7ESA3;K7EM19;K7ENX2;K7EJM4;K7ERT7</t>
  </si>
  <si>
    <t>Synaptic vesicle membrane protein VAT-1 homolog OS=Homo sapiens OX=9606 GN=VAT1 PE=1 SV=2</t>
  </si>
  <si>
    <t>P09382</t>
  </si>
  <si>
    <t>Galectin-1 OS=Homo sapiens OX=9606 GN=LGALS1 PE=1 SV=2</t>
  </si>
  <si>
    <t>O00151</t>
  </si>
  <si>
    <t>PDZ and LIM domain protein 1 OS=Homo sapiens OX=9606 GN=PDLIM1 PE=1 SV=4</t>
  </si>
  <si>
    <t>P14618-2;H3BTN5;H3BR70</t>
  </si>
  <si>
    <t>Isoform M1 of Pyruvate kinase PKM OS=Homo sapiens OX=9606 GN=PKM</t>
  </si>
  <si>
    <t>P07602;C9JIZ6;P07602-2;P07602-3;Q5BJH1;A0A0J9YXB8</t>
  </si>
  <si>
    <t>Prosaposin OS=Homo sapiens OX=9606 GN=PSAP PE=1 SV=2</t>
  </si>
  <si>
    <t>P13674;P13674-2;P13674-3</t>
  </si>
  <si>
    <t>Prolyl 4-hydroxylase subunit alpha-1 OS=Homo sapiens OX=9606 GN=P4HA1 PE=1 SV=2</t>
  </si>
  <si>
    <t>P49721;A0A087WVV1</t>
  </si>
  <si>
    <t>Proteasome subunit beta type-2 OS=Homo sapiens OX=9606 GN=PSMB2 PE=1 SV=1</t>
  </si>
  <si>
    <t>O75131;A0A087WYQ3;H0YB26;A0A087WXR6;E5RHZ0;A0A087WUS8;E5RFT7</t>
  </si>
  <si>
    <t>Copine-3 OS=Homo sapiens OX=9606 GN=CPNE3 PE=1 SV=1</t>
  </si>
  <si>
    <t>REVERSE3439</t>
  </si>
  <si>
    <t>Reversed Sequence 3439</t>
  </si>
  <si>
    <t>H0YMV8;Q71UM5;C9JLI6;P42677</t>
  </si>
  <si>
    <t>40S ribosomal protein S27 OS=Homo sapiens OX=9606 GN=RPS27L PE=1 SV=1</t>
  </si>
  <si>
    <t>Q9H0A9;Q9H0A9-2</t>
  </si>
  <si>
    <t>Speriolin-like protein OS=Homo sapiens OX=9606 GN=SPATC1L PE=1 SV=3</t>
  </si>
  <si>
    <t>Q6YHU6;Q6YHU6-3;Q6YHU6-2;B5MC89;H7BYZ4;Q6YHU6-5;Q6YHU6-6</t>
  </si>
  <si>
    <t>Thyroid adenoma-associated protein OS=Homo sapiens OX=9606 GN=THADA PE=1 SV=1</t>
  </si>
  <si>
    <t>F5H4R6;F8VY35;F8W020;F8W0J6;H0YIV4;P55209;P55209-2;B7Z9C2;F8VUX1;F8VV59;F8VXI6;F8W118;H0YHC3;F8VRJ2;F8VVB5;F8W543;H0YH88;P55209-3</t>
  </si>
  <si>
    <t>Nucleosome assembly protein 1-like 1 OS=Homo sapiens OX=9606 GN=NAP1L1 PE=1 SV=1</t>
  </si>
  <si>
    <t>P37837;F2Z393</t>
  </si>
  <si>
    <t>Transaldolase OS=Homo sapiens OX=9606 GN=TALDO1 PE=1 SV=2</t>
  </si>
  <si>
    <t>A0A1W2PS52;P04080</t>
  </si>
  <si>
    <t>Cystatin-B OS=Homo sapiens OX=9606 GN=CSTB PE=1 SV=1</t>
  </si>
  <si>
    <t>C9JJT5;C9JU26;G3V325;P56134;P56134-2;P56134-3;P56134-4</t>
  </si>
  <si>
    <t>ATP5MF-PTCD1 readthrough OS=Homo sapiens OX=9606 GN=ATP5MF-PTCD1 PE=4 SV=2</t>
  </si>
  <si>
    <t>H3BNX8;P20674;H3BRM5;H3BV69</t>
  </si>
  <si>
    <t>Cytochrome c oxidase subunit 5A_ mitochondrial OS=Homo sapiens OX=9606 GN=COX5A PE=1 SV=1</t>
  </si>
  <si>
    <t>Q16620;Q16620-4;Q16620-2;Q16620-3;Q16620-5;Q16620-6;Q16620-7</t>
  </si>
  <si>
    <t>BDNF/NT-3 growth factors receptor OS=Homo sapiens OX=9606 GN=NTRK2 PE=1 SV=1</t>
  </si>
  <si>
    <t>P42224;P42224-2;J3KPM9;D2KFR9;E7EPD2;E7ENM1;E9PH66;H7BZB5</t>
  </si>
  <si>
    <t>Signal transducer and activator of transcription 1-alpha/beta OS=Homo sapiens OX=9606 GN=STAT1 PE=1 SV=2</t>
  </si>
  <si>
    <t>C9J1V9;D6RBD7;O43324;O43324-2;D6RCQ0;H0YAL7</t>
  </si>
  <si>
    <t>EEF1E1-BLOC1S5 readthrough (NMD candidate) OS=Homo sapiens OX=9606 GN=EEF1E1-BLOC1S5 PE=4 SV=2</t>
  </si>
  <si>
    <t>REVERSE39827</t>
  </si>
  <si>
    <t>Reversed Sequence 39827</t>
  </si>
  <si>
    <t>Q15084;Q15084-2;Q15084-3;Q15084-4;Q15084-5</t>
  </si>
  <si>
    <t>Protein disulfide-isomerase A6 OS=Homo sapiens OX=9606 GN=PDIA6 PE=1 SV=1</t>
  </si>
  <si>
    <t>Q6IE36;A0A0G2JMS6</t>
  </si>
  <si>
    <t>Ovostatin homolog 2 OS=Homo sapiens OX=9606 GN=OVOS2 PE=2 SV=2</t>
  </si>
  <si>
    <t>P61981</t>
  </si>
  <si>
    <t>14-3-3 protein gamma OS=Homo sapiens OX=9606 GN=YWHAG PE=1 SV=2</t>
  </si>
  <si>
    <t>P04406;P04406-2;E7EUT5</t>
  </si>
  <si>
    <t>Glyceraldehyde-3-phosphate dehydrogenase OS=Homo sapiens OX=9606 GN=GAPDH PE=1 SV=3</t>
  </si>
  <si>
    <t>REVERSE24783</t>
  </si>
  <si>
    <t>Reversed Sequence 24783</t>
  </si>
  <si>
    <t>Q70UQ0;Q70UQ0-2</t>
  </si>
  <si>
    <t>Inhibitor of nuclear factor kappa-B kinase-interacting protein OS=Homo sapiens OX=9606 GN=IKBIP PE=1 SV=1</t>
  </si>
  <si>
    <t>C9J0J7;C9J712;C9JQ45;G5E9Q6;P35080;P35080-2</t>
  </si>
  <si>
    <t>Profilin OS=Homo sapiens OX=9606 GN=PFN2 PE=1 SV=1</t>
  </si>
  <si>
    <t>Q16270;Q16270-2</t>
  </si>
  <si>
    <t>Insulin-like growth factor-binding protein 7 OS=Homo sapiens OX=9606 GN=IGFBP7 PE=1 SV=1</t>
  </si>
  <si>
    <t>P11413;P11413-3;P11413-2;E7EM57;E7EUI8;E9PD92</t>
  </si>
  <si>
    <t>Glucose-6-phosphate 1-dehydrogenase OS=Homo sapiens OX=9606 GN=G6PD PE=1 SV=4</t>
  </si>
  <si>
    <t>Q07065</t>
  </si>
  <si>
    <t>Cytoskeleton-associated protein 4 OS=Homo sapiens OX=9606 GN=CKAP4 PE=1 SV=2</t>
  </si>
  <si>
    <t>Q05682;E7EX44;Q05682-2;Q05682-3;Q05682-4;Q05682-5;Q05682-6;E9PGZ1;C9J813;C9JEK3;H0YCZ2;H0YEY7;Q8NG31;Q8NG31-2</t>
  </si>
  <si>
    <t>Caldesmon OS=Homo sapiens OX=9606 GN=CALD1 PE=1 SV=3</t>
  </si>
  <si>
    <t>Q4G0P3;F8WD03;Q4G0P3-10;Q4G0P3-2;Q4G0P3-5;Q4G0P3-6;Q4G0P3-8;J3QL79;J3QQJ7;H0YF91</t>
  </si>
  <si>
    <t>Hydrocephalus-inducing protein homolog OS=Homo sapiens OX=9606 GN=HYDIN PE=1 SV=3</t>
  </si>
  <si>
    <t>F6TLX2;I3L1I0;Q9HC38;Q9HC38-2</t>
  </si>
  <si>
    <t>Glyoxalase domain-containing protein 4 OS=Homo sapiens OX=9606 GN=GLOD4 PE=1 SV=1</t>
  </si>
  <si>
    <t>A0A0A0MR45;A0A0C4DGB5;B7Z574;E7EQ12;E7EQA0;E7EVY3;E9PCH5;E9PDE4;H0Y9H6;H0YD33;P20810;P20810-10;P20810-2;P20810-3;P20810-4;P20810-5;P20810-6;P20810-7;P20810-8;P20810-9;E7ES10;H0Y7F0;A0A0C4DGD1;D6RAA8;F8W7E0</t>
  </si>
  <si>
    <t>Calpastatin OS=Homo sapiens OX=9606 GN=CAST PE=1 SV=1</t>
  </si>
  <si>
    <t>Q14207</t>
  </si>
  <si>
    <t>Protein NPAT OS=Homo sapiens OX=9606 GN=NPAT PE=1 SV=3</t>
  </si>
  <si>
    <t>P18669</t>
  </si>
  <si>
    <t>Phosphoglycerate mutase 1 OS=Homo sapiens OX=9606 GN=PGAM1 PE=1 SV=2</t>
  </si>
  <si>
    <t>Q9Y678;H0Y8X7</t>
  </si>
  <si>
    <t>Coatomer subunit gamma-1 OS=Homo sapiens OX=9606 GN=COPG1 PE=1 SV=1</t>
  </si>
  <si>
    <t>P49773;D6RC06;D6RD60;D6RE99;D6REP8</t>
  </si>
  <si>
    <t>Histidine triad nucleotide-binding protein 1 OS=Homo sapiens OX=9606 GN=HINT1 PE=1 SV=2</t>
  </si>
  <si>
    <t>Q92616</t>
  </si>
  <si>
    <t>eIF-2-alpha kinase activator GCN1 OS=Homo sapiens OX=9606 GN=GCN1 PE=1 SV=6</t>
  </si>
  <si>
    <t>P62753;A2A3R5;A2A3R7</t>
  </si>
  <si>
    <t>40S ribosomal protein S6 OS=Homo sapiens OX=9606 GN=RPS6 PE=1 SV=1</t>
  </si>
  <si>
    <t>Q8N3C0;Q8N3C0-4;REVERSE21982</t>
  </si>
  <si>
    <t>Activating signal cointegrator 1 complex subunit 3 OS=Homo sapiens OX=9606 GN=ASCC3 PE=1 SV=3</t>
  </si>
  <si>
    <t>P31153;P31153-2</t>
  </si>
  <si>
    <t>S-adenosylmethionine synthase isoform type-2 OS=Homo sapiens OX=9606 GN=MAT2A PE=1 SV=1</t>
  </si>
  <si>
    <t>P37802;P37802-2;X6RJP6;C9J5W6;Q9UI15</t>
  </si>
  <si>
    <t>Transgelin-2 OS=Homo sapiens OX=9606 GN=TAGLN2 PE=1 SV=3</t>
  </si>
  <si>
    <t>A2A2V1;P04156;P04156-2</t>
  </si>
  <si>
    <t>Major prion protein (Fragment) OS=Homo sapiens OX=9606 GN=PRNP PE=1 SV=1</t>
  </si>
  <si>
    <t>REVERSE41084</t>
  </si>
  <si>
    <t>Reversed Sequence 41084</t>
  </si>
  <si>
    <t>O75534;O75534-2;O75534-3;O75534-4;E9PLT0;E9PLD4;E9PKN4</t>
  </si>
  <si>
    <t>Cold shock domain-containing protein E1 OS=Homo sapiens OX=9606 GN=CSDE1 PE=1 SV=2</t>
  </si>
  <si>
    <t>REVERSE16006</t>
  </si>
  <si>
    <t>Reversed Sequence 16006</t>
  </si>
  <si>
    <t>Q13415</t>
  </si>
  <si>
    <t>Origin recognition complex subunit 1 OS=Homo sapiens OX=9606 GN=ORC1 PE=1 SV=2</t>
  </si>
  <si>
    <t>P15880;H0YEN5;E9PQD7;E9PMM9;E9PM36;E9PPT0;I3L404;H0YE27;H3BNG3</t>
  </si>
  <si>
    <t>40S ribosomal protein S2 OS=Homo sapiens OX=9606 GN=RPS2 PE=1 SV=2</t>
  </si>
  <si>
    <t>Q15233;Q15233-2;C9IZL7;C9JYS8;H7C367;C9J4X2</t>
  </si>
  <si>
    <t>Non-POU domain-containing octamer-binding protein OS=Homo sapiens OX=9606 GN=NONO PE=1 SV=4</t>
  </si>
  <si>
    <t>Q00325;Q00325-2;F8VVM2;F8VWQ0;F8VWR4;F8VZL5</t>
  </si>
  <si>
    <t>Phosphate carrier protein_ mitochondrial OS=Homo sapiens OX=9606 GN=SLC25A3 PE=1 SV=2</t>
  </si>
  <si>
    <t>Q14573</t>
  </si>
  <si>
    <t>Inositol 1_4_5-trisphosphate receptor type 3 OS=Homo sapiens OX=9606 GN=ITPR3 PE=1 SV=2</t>
  </si>
  <si>
    <t>Q9C0G6;Q9C0G6-4;Q9C0G6-2;Q9C0G6-3</t>
  </si>
  <si>
    <t>Dynein heavy chain 6_ axonemal OS=Homo sapiens OX=9606 GN=DNAH6 PE=2 SV=3</t>
  </si>
  <si>
    <t>P24844;P24844-2</t>
  </si>
  <si>
    <t>Myosin regulatory light polypeptide 9 OS=Homo sapiens OX=9606 GN=MYL9 PE=1 SV=4</t>
  </si>
  <si>
    <t>A0A087WVK0</t>
  </si>
  <si>
    <t>Dual-specificity protein kinase CLK1 OS=Homo sapiens OX=9606 GN=CLK1 PE=1 SV=1</t>
  </si>
  <si>
    <t>P08962;P08962-2;F8VWK8;F8W022;F8VNT9;F8VV56;P08962-3</t>
  </si>
  <si>
    <t>CD63 antigen OS=Homo sapiens OX=9606 GN=CD63 PE=1 SV=2</t>
  </si>
  <si>
    <t>P14618;P14618-3;B4DNK4;H3BQ34;H3BTJ2;H3BUW1;H3BT25;H3BU13;P30613-2</t>
  </si>
  <si>
    <t>Pyruvate kinase PKM OS=Homo sapiens OX=9606 GN=PKM PE=1 SV=4</t>
  </si>
  <si>
    <t>A0A087WUL2;P49720;A0A087WXQ8;A0A087WY10</t>
  </si>
  <si>
    <t>Proteasome subunit beta type-3 (Fragment) OS=Homo sapiens OX=9606 GN=PSMB3 PE=1 SV=1</t>
  </si>
  <si>
    <t>Q8N7X0;H0Y334;Q8N7X0-2;H0Y333;H0YBE5;E5RFN4;E5RGD1;F8W7W4</t>
  </si>
  <si>
    <t>Androglobin OS=Homo sapiens OX=9606 GN=ADGB PE=2 SV=3</t>
  </si>
  <si>
    <t>P63244;J3KPE3;D6RAC2;D6RHH4;H0YAF8;D6REE5;H0Y8W2;D6R9L0;D6R9Z1;D6RFX4;H0YAM7;D6RAU2;D6RBD0;D6RFZ9;E9PD14;D6RF23;D6R909;D6RGK8;H0Y8R5;D6RHJ5;H0Y9P0;D6RDI0</t>
  </si>
  <si>
    <t>Receptor of activated protein C kinase 1 OS=Homo sapiens OX=9606 GN=RACK1 PE=1 SV=3</t>
  </si>
  <si>
    <t>REVERSE4248</t>
  </si>
  <si>
    <t>Reversed Sequence 4248</t>
  </si>
  <si>
    <t>F5H365;Q15436;Q15436-2;G3V1W4;G3V2R6;G3V3G5;G3V4V1;G3V4Q2;G3V5X8;Q5QPE2</t>
  </si>
  <si>
    <t>Protein transport protein SEC23 OS=Homo sapiens OX=9606 GN=SEC23A PE=1 SV=1</t>
  </si>
  <si>
    <t>P13645;Q7Z3Y7;Q7Z3Y9</t>
  </si>
  <si>
    <t>Keratin_ type I cytoskeletal 10 OS=Homo sapiens OX=9606 GN=KRT10 PE=1 SV=6</t>
  </si>
  <si>
    <t>A0A2R8Y7C0;P69905;G3V1N2</t>
  </si>
  <si>
    <t>Hemoglobin subunit alpha (Fragment) OS=Homo sapiens OX=9606 GN=HBA2 PE=1 SV=1</t>
  </si>
  <si>
    <t>Q14247;Q14247-3;H0YEV2</t>
  </si>
  <si>
    <t>Src substrate cortactin OS=Homo sapiens OX=9606 GN=CTTN PE=1 SV=2</t>
  </si>
  <si>
    <t>P61353;K7ELC7</t>
  </si>
  <si>
    <t>60S ribosomal protein L27 OS=Homo sapiens OX=9606 GN=RPL27 PE=1 SV=2</t>
  </si>
  <si>
    <t>I3L0K2;I3L3M7;Q9BRA2</t>
  </si>
  <si>
    <t>Thioredoxin domain-containing protein 17 OS=Homo sapiens OX=9606 GN=TXNDC17 PE=1 SV=1</t>
  </si>
  <si>
    <t>O43390;O43390-2;O43390-3;O43390-4;B4DT28</t>
  </si>
  <si>
    <t>Heterogeneous nuclear ribonucleoprotein R OS=Homo sapiens OX=9606 GN=HNRNPR PE=1 SV=1</t>
  </si>
  <si>
    <t>P36871;P36871-2;P36871-3</t>
  </si>
  <si>
    <t>Phosphoglucomutase-1 OS=Homo sapiens OX=9606 GN=PGM1 PE=1 SV=3</t>
  </si>
  <si>
    <t>Q9Y490</t>
  </si>
  <si>
    <t>Talin-1 OS=Homo sapiens OX=9606 GN=TLN1 PE=1 SV=3</t>
  </si>
  <si>
    <t>P17813;P17813-2;F5GX88</t>
  </si>
  <si>
    <t>Endoglin OS=Homo sapiens OX=9606 GN=ENG PE=1 SV=2</t>
  </si>
  <si>
    <t>REVERSE22830</t>
  </si>
  <si>
    <t>Reversed Sequence 22830</t>
  </si>
  <si>
    <t>Q13535;Q13535-2;Q13535-3;D6RIG7</t>
  </si>
  <si>
    <t>Serine/threonine-protein kinase ATR OS=Homo sapiens OX=9606 GN=ATR PE=1 SV=3</t>
  </si>
  <si>
    <t>REVERSE39362</t>
  </si>
  <si>
    <t>Reversed Sequence 39362</t>
  </si>
  <si>
    <t>O43242</t>
  </si>
  <si>
    <t>26S proteasome non-ATPase regulatory subunit 3 OS=Homo sapiens OX=9606 GN=PSMD3 PE=1 SV=2</t>
  </si>
  <si>
    <t>F6S8M0;H7C3P4;P15586;P15586-2;F5H4C6;H0YFA9</t>
  </si>
  <si>
    <t>N-acetylglucosamine-6-sulfatase OS=Homo sapiens OX=9606 GN=GNS PE=1 SV=1</t>
  </si>
  <si>
    <t>P40121;P40121-2;B8ZZL6;E7ENU9;H7C0X8</t>
  </si>
  <si>
    <t>Macrophage-capping protein OS=Homo sapiens OX=9606 GN=CAPG PE=1 SV=2</t>
  </si>
  <si>
    <t>A0A0U1RQF0;P49327;A0A0U1RRG3;J3KTF0</t>
  </si>
  <si>
    <t>Fatty acid synthase OS=Homo sapiens OX=9606 GN=FASN PE=1 SV=1</t>
  </si>
  <si>
    <t>Q5VTE0;P68104;A0A087WVQ9;P68104-2;A0A087WV01;A0A2U3TZH3;Q05639;A0A2R8Y488;A6PW80;Q5JR01;A0A2R8Y660;A0A2R8YDN5</t>
  </si>
  <si>
    <t>Putative elongation factor 1-alpha-like 3 OS=Homo sapiens OX=9606 GN=EEF1A1P5 PE=5 SV=1</t>
  </si>
  <si>
    <t>REVERSE9326</t>
  </si>
  <si>
    <t>Reversed Sequence 9326</t>
  </si>
  <si>
    <t>A6NJA2;P54578;P54578-2;P54578-3</t>
  </si>
  <si>
    <t>Ubiquitin carboxyl-terminal hydrolase 14 OS=Homo sapiens OX=9606 GN=USP14 PE=1 SV=2</t>
  </si>
  <si>
    <t>P62979;A0A2R8Y422;B4DV12;F5GXK7;F5GYU3;F5H265;F5H2Z3;F5H388;F5H6Q2;F5H747;J3QKN0;J3QS39;J3QTR3;P0CG48;P62987;Q5PY61;Q96C32;M0R1V7;Q49A90;F5GZ39;M0R1M6;M0R2S1;J3QSA3</t>
  </si>
  <si>
    <t>Ubiquitin-40S ribosomal protein S27a OS=Homo sapiens OX=9606 GN=RPS27A PE=1 SV=2</t>
  </si>
  <si>
    <t>Q96A08</t>
  </si>
  <si>
    <t>Histone H2B type 1-A OS=Homo sapiens OX=9606 GN=HIST1H2BA PE=1 SV=3</t>
  </si>
  <si>
    <t>P13804;H0YLU7;H0YK49;H0YKF0;P13804-2;H0YL12;H0YNX6;J3KN60</t>
  </si>
  <si>
    <t>Electron transfer flavoprotein subunit alpha_ mitochondrial OS=Homo sapiens OX=9606 GN=ETFA PE=1 SV=1</t>
  </si>
  <si>
    <t>Q7Z6Z7;Q7Z6Z7-2;Q7Z6Z7-3;A0A087X1S3</t>
  </si>
  <si>
    <t>E3 ubiquitin-protein ligase HUWE1 OS=Homo sapiens OX=9606 GN=HUWE1 PE=1 SV=3</t>
  </si>
  <si>
    <t>Q13162;H7C3T4;A6NG45</t>
  </si>
  <si>
    <t>Peroxiredoxin-4 OS=Homo sapiens OX=9606 GN=PRDX4 PE=1 SV=1</t>
  </si>
  <si>
    <t>REVERSE19140</t>
  </si>
  <si>
    <t>Reversed Sequence 19140</t>
  </si>
  <si>
    <t>REVERSE25556</t>
  </si>
  <si>
    <t>Reversed Sequence 25556</t>
  </si>
  <si>
    <t>P05023;P05023-4;P05023-3;P05023-2;Q5TC01</t>
  </si>
  <si>
    <t>Sodium/potassium-transporting ATPase subunit alpha-1 OS=Homo sapiens OX=9606 GN=ATP1A1 PE=1 SV=1</t>
  </si>
  <si>
    <t>P68363;P68366;P68366-2;P68363-2;F8VVB9;C9JDS9;F8VRZ4;F8VS66;A6NHL2-2;C9JEV8;C9JJQ8;C9JQ00;F8VWV9;F8VX09;C9JDL2;C9K0S6;F8VRK0;F8VXZ7;F8W0F6</t>
  </si>
  <si>
    <t>Tubulin alpha-1B chain OS=Homo sapiens OX=9606 GN=TUBA1B PE=1 SV=1</t>
  </si>
  <si>
    <t>K7ELW0;Q99497;K7EN27</t>
  </si>
  <si>
    <t>Protein/nucleic acid deglycase DJ-1 OS=Homo sapiens OX=9606 GN=PARK7 PE=1 SV=1</t>
  </si>
  <si>
    <t>C9JFR7;P99999</t>
  </si>
  <si>
    <t>Cytochrome c (Fragment) OS=Homo sapiens OX=9606 GN=CYCS PE=1 SV=1</t>
  </si>
  <si>
    <t>P04179;P04179-4;P04179-2;P04179-3</t>
  </si>
  <si>
    <t>Superoxide dismutase [Mn]_ mitochondrial OS=Homo sapiens OX=9606 GN=SOD2 PE=1 SV=3</t>
  </si>
  <si>
    <t>Q7RTR0;Q7RTR0-2</t>
  </si>
  <si>
    <t>NACHT_ LRR and PYD domains-containing protein 9 OS=Homo sapiens OX=9606 GN=NLRP9 PE=1 SV=1</t>
  </si>
  <si>
    <t>Q9P287;Q9P287-2;Q9P287-3;Q9P287-4</t>
  </si>
  <si>
    <t>BRCA2 and CDKN1A-interacting protein OS=Homo sapiens OX=9606 GN=BCCIP PE=1 SV=1</t>
  </si>
  <si>
    <t>P35579;P35579-2;Q5BKV1;B1AH99;A0A2R8Y4C3</t>
  </si>
  <si>
    <t>Myosin-9 OS=Homo sapiens OX=9606 GN=MYH9 PE=1 SV=4</t>
  </si>
  <si>
    <t>A8MPP1;Q96FC9-2;Q96FC9-3;Q96FC9;Q96FC9-4;Q92771;C9K0E8;F5H235;F6WZM0;B4DMS8;F5GXJ8;Q96FC9-5;F5GXL6;F5GYY1;H0YFY8</t>
  </si>
  <si>
    <t>Putative ATP-dependent RNA helicase DDX11-like protein 8 OS=Homo sapiens OX=9606 GN=DDX11L8 PE=1 SV=1</t>
  </si>
  <si>
    <t>O00429;G8JLD5;O00429-2;O00429-3;O00429-4;O00429-5;O00429-6;O00429-8;O00429-7;F8VUJ9;F8W1W3;B4DDQ3;B4DPZ9;F8VR28;F8VYL3;F8VZ52</t>
  </si>
  <si>
    <t>Dynamin-1-like protein OS=Homo sapiens OX=9606 GN=DNM1L PE=1 SV=2</t>
  </si>
  <si>
    <t>Q9BTM1;A0A0U1RR32;A0A0U1RRH7;P0C0S8;P20671;Q16777;Q6FI13;Q96KK5;Q99878;H0YFX9;P04908;Q7L7L0;Q93077;Q9BTM1-2;P16104;Q96QV6;C9J0D1;Q71UI9-2;C9J386;Q71UI9-5;Q8IUE6</t>
  </si>
  <si>
    <t>Histone H2A.J OS=Homo sapiens OX=9606 GN=H2AFJ PE=1 SV=1</t>
  </si>
  <si>
    <t>P50454;E9PKH2;E9PPV6;E9PR70;E9PK86;E9PMI5;E9PIG2;E9PJH8;E9PNX1;E9PRS3;E9PLA6;E9PQ34;H0YEP8;I3NI32;O14686;Q02127</t>
  </si>
  <si>
    <t>Serpin H1 OS=Homo sapiens OX=9606 GN=SERPINH1 PE=1 SV=2</t>
  </si>
  <si>
    <t>Q5KU26</t>
  </si>
  <si>
    <t>Collectin-12 OS=Homo sapiens OX=9606 GN=COLEC12 PE=1 SV=3</t>
  </si>
  <si>
    <t>REVERSE28326</t>
  </si>
  <si>
    <t>Reversed Sequence 28326</t>
  </si>
  <si>
    <t>P62701;Q8TD47;C9JEH7;P22090</t>
  </si>
  <si>
    <t>40S ribosomal protein S4_ X isoform OS=Homo sapiens OX=9606 GN=RPS4X PE=1 SV=2</t>
  </si>
  <si>
    <t>P20591;F8W8T1;P20591-2;H9KVC7;H9KVC9;C9JEL4;H9KVC4;H9KVD0;P20592-2;C9JS04;C9JZQ9</t>
  </si>
  <si>
    <t>Interferon-induced GTP-binding protein Mx1 OS=Homo sapiens OX=9606 GN=MX1 PE=1 SV=4</t>
  </si>
  <si>
    <t>REVERSE10166</t>
  </si>
  <si>
    <t>Reversed Sequence 10166</t>
  </si>
  <si>
    <t>P29966</t>
  </si>
  <si>
    <t>Myristoylated alanine-rich C-kinase substrate OS=Homo sapiens OX=9606 GN=MARCKS PE=1 SV=4</t>
  </si>
  <si>
    <t>P48735;P48735-2;H0YL11</t>
  </si>
  <si>
    <t>Isocitrate dehydrogenase [NADP]_ mitochondrial OS=Homo sapiens OX=9606 GN=IDH2 PE=1 SV=2</t>
  </si>
  <si>
    <t>REVERSE8441</t>
  </si>
  <si>
    <t>Reversed Sequence 8441</t>
  </si>
  <si>
    <t>P09601;B1AHA8</t>
  </si>
  <si>
    <t>Heme oxygenase 1 OS=Homo sapiens OX=9606 GN=HMOX1 PE=1 SV=1</t>
  </si>
  <si>
    <t>P23381;P23381-2;H0YJP3;G3V3H8;G3V3Y5</t>
  </si>
  <si>
    <t>Tryptophan--tRNA ligase_ cytoplasmic OS=Homo sapiens OX=9606 GN=WARS PE=1 SV=2</t>
  </si>
  <si>
    <t>A6NMH8;E9PIF1;E9PJK1;E9PRJ8;H0YDJ9;H0YDL9;P60033;E9PM31;H0YEE2</t>
  </si>
  <si>
    <t>Tetraspanin OS=Homo sapiens OX=9606 GN=CD81 PE=1 SV=1</t>
  </si>
  <si>
    <t>REVERSE21799</t>
  </si>
  <si>
    <t>Reversed Sequence 21799</t>
  </si>
  <si>
    <t>REVERSE24089</t>
  </si>
  <si>
    <t>Reversed Sequence 24089</t>
  </si>
  <si>
    <t>Q96JI7;Q96JI7-3;C4B7M2;Q96JI7-2;H0YLK7;H0YLR8</t>
  </si>
  <si>
    <t>Spatacsin OS=Homo sapiens OX=9606 GN=SPG11 PE=1 SV=3</t>
  </si>
  <si>
    <t>H3BR35;P15170;P15170-2;P15170-3;Q8IYD1</t>
  </si>
  <si>
    <t>Eukaryotic peptide chain release factor GTP-binding subunit ERF3A (Fragment) OS=Homo sapiens OX=9606 GN=GSPT1 PE=1 SV=1</t>
  </si>
  <si>
    <t>P08865;A0A0C4DG17;C9J9K3;F8WD59</t>
  </si>
  <si>
    <t>40S ribosomal protein SA OS=Homo sapiens OX=9606 GN=RPSA PE=1 SV=4</t>
  </si>
  <si>
    <t>Q6NZI2;Q6NZI2-2;Q6NZI2-3</t>
  </si>
  <si>
    <t>Caveolae-associated protein 1 OS=Homo sapiens OX=9606 GN=CAVIN1 PE=1 SV=1</t>
  </si>
  <si>
    <t>P0CG47</t>
  </si>
  <si>
    <t>Polyubiquitin-B OS=Homo sapiens OX=9606 GN=UBB PE=1 SV=1</t>
  </si>
  <si>
    <t>Q96JG9;H3BS19</t>
  </si>
  <si>
    <t>Zinc finger protein 469 OS=Homo sapiens OX=9606 GN=ZNF469 PE=2 SV=3</t>
  </si>
  <si>
    <t>Q13148;A0A087WX29;A0A087WV68;A0A087WXQ5;A0A087WYY0;A0A087X260;B1AKP7;G3V162;K7EJM5;K7EN94;Q13148-4;A0A087WW61;A0A087WX67;A0A087WXV3</t>
  </si>
  <si>
    <t>TAR DNA-binding protein 43 OS=Homo sapiens OX=9606 GN=TARDBP PE=1 SV=1</t>
  </si>
  <si>
    <t>REVERSE32745</t>
  </si>
  <si>
    <t>Reversed Sequence 32745</t>
  </si>
  <si>
    <t>Q9H853</t>
  </si>
  <si>
    <t>Putative tubulin-like protein alpha-4B OS=Homo sapiens OX=9606 GN=TUBA4B PE=5 SV=2</t>
  </si>
  <si>
    <t>Q14651;C9JAM8</t>
  </si>
  <si>
    <t>Plastin-1 OS=Homo sapiens OX=9606 GN=PLS1 PE=1 SV=2</t>
  </si>
  <si>
    <t>REVERSE39758</t>
  </si>
  <si>
    <t>Reversed Sequence 39758</t>
  </si>
  <si>
    <t>J3KP15;J3QL05;Q01130;Q01130-2</t>
  </si>
  <si>
    <t>Serine/arginine-rich-splicing factor 2 (Fragment) OS=Homo sapiens OX=9606 GN=SRSF2 PE=1 SV=8</t>
  </si>
  <si>
    <t>P40925;P40925-3;P40925-2;C9JF79;C9JRL4;B9A041;B8ZZ51;C9JLV6</t>
  </si>
  <si>
    <t>Malate dehydrogenase_ cytoplasmic OS=Homo sapiens OX=9606 GN=MDH1 PE=1 SV=4</t>
  </si>
  <si>
    <t>Q04637;E7EUU4;E7EX73;E9PGM1;Q04637-3;Q04637-4;Q04637-5;Q04637-6;Q04637-7;Q04637-8;Q04637-9;C9JF13;C9J6B6;C9J2Z7;C9K073;H7C0V6;H7C044</t>
  </si>
  <si>
    <t>Eukaryotic translation initiation factor 4 gamma 1 OS=Homo sapiens OX=9606 GN=EIF4G1 PE=1 SV=4</t>
  </si>
  <si>
    <t>H3BPE7;P35637;P35637-2;A0A075B7D9;Q92804;Q92804-2</t>
  </si>
  <si>
    <t>RNA-binding protein FUS OS=Homo sapiens OX=9606 GN=FUS PE=1 SV=1</t>
  </si>
  <si>
    <t>P02545;P02545-3;P02545-6;P02545-2;P02545-4;P02545-5;Q3BDU5;Q5TCI8;A0A0C4DGC5;H0YAB0</t>
  </si>
  <si>
    <t>Prelamin-A/C OS=Homo sapiens OX=9606 GN=LMNA PE=1 SV=1</t>
  </si>
  <si>
    <t>O15047</t>
  </si>
  <si>
    <t>Histone-lysine N-methyltransferase SETD1A OS=Homo sapiens OX=9606 GN=SETD1A PE=1 SV=3</t>
  </si>
  <si>
    <t>P47756;B1AK87;B1AK88;P47756-2;B1AK85</t>
  </si>
  <si>
    <t>F-actin-capping protein subunit beta OS=Homo sapiens OX=9606 GN=CAPZB PE=1 SV=4</t>
  </si>
  <si>
    <t>P04181;P04181-2</t>
  </si>
  <si>
    <t>Ornithine aminotransferase_ mitochondrial OS=Homo sapiens OX=9606 GN=OAT PE=1 SV=1</t>
  </si>
  <si>
    <t>Q9Y5L4</t>
  </si>
  <si>
    <t>Mitochondrial import inner membrane translocase subunit Tim13 OS=Homo sapiens OX=9606 GN=TIMM13 PE=1 SV=1</t>
  </si>
  <si>
    <t>Q9NYC9;E7EP17;Q9NYC9-2;Q9NYC9-3;J3QLM9</t>
  </si>
  <si>
    <t>Dynein heavy chain 9_ axonemal OS=Homo sapiens OX=9606 GN=DNAH9 PE=1 SV=3</t>
  </si>
  <si>
    <t>P01891;A0A140T941;A0A140T975;A0A140T9Z6;A0A1W2PQS8;A0A1W2PS39;B0UXQ0;P10314;P16189;P16190;P30459;P30512;Q9GJ45;A0A140T9Z4</t>
  </si>
  <si>
    <t>HLA class I histocompatibility antigen_ A-68 alpha chain OS=Homo sapiens OX=9606 GN=HLA-A PE=1 SV=4</t>
  </si>
  <si>
    <t>P35749;P35749-2;P35749-3;P35749-4</t>
  </si>
  <si>
    <t>Myosin-11 OS=Homo sapiens OX=9606 GN=MYH11 PE=1 SV=3</t>
  </si>
  <si>
    <t>Q6P9B6</t>
  </si>
  <si>
    <t>TLD domain-containing protein 1 OS=Homo sapiens OX=9606 GN=TLDC1 PE=1 SV=2</t>
  </si>
  <si>
    <t>O14950;J3QRS3;P19105;J3KTJ1</t>
  </si>
  <si>
    <t>Myosin regulatory light chain 12B OS=Homo sapiens OX=9606 GN=MYL12B PE=1 SV=2</t>
  </si>
  <si>
    <t>A0A087X0Y2;A0A087X248;A0A087X2I9;A0A096LPD8;F5GWV3;F5H3N7;F5H8B4;O14607;O14607-2;O14607-3;O14607-4;A6NCS7;O14607-5</t>
  </si>
  <si>
    <t>Histone demethylase UTY OS=Homo sapiens OX=9606 GN=UTY PE=1 SV=1</t>
  </si>
  <si>
    <t>E7EPN9;Q9Y520;Q9Y520-4;Q9Y520-5;Q9Y520-6;Q9Y520-7;Q9Y520-2;Q9Y520-3;A0A2R8YET2;H7C5N8;A0A0A0MS30;A0A2R8Y7F4</t>
  </si>
  <si>
    <t>Protein PRRC2C OS=Homo sapiens OX=9606 GN=PRRC2C PE=1 SV=1</t>
  </si>
  <si>
    <t>P15924;P15924-3;P15924-2</t>
  </si>
  <si>
    <t>Desmoplakin OS=Homo sapiens OX=9606 GN=DSP PE=1 SV=3</t>
  </si>
  <si>
    <t>P04075;J3KPS3;P04075-2;H3BQN4;H3BPS8;H3BUH7;H3BR04;H3BMQ8;H3BR68;H3BU78</t>
  </si>
  <si>
    <t>Fructose-bisphosphate aldolase A OS=Homo sapiens OX=9606 GN=ALDOA PE=1 SV=2</t>
  </si>
  <si>
    <t>H0Y6I0;Q13439;Q13439-3;Q13439-4;Q13439-5;A0A087WTW2;E7EVX2</t>
  </si>
  <si>
    <t>Golgin subfamily A member 4 (Fragment) OS=Homo sapiens OX=9606 GN=GOLGA4 PE=1 SV=1</t>
  </si>
  <si>
    <t>Q16531;F5GY55;F5GWI0;F5H2L3</t>
  </si>
  <si>
    <t>DNA damage-binding protein 1 OS=Homo sapiens OX=9606 GN=DDB1 PE=1 SV=1</t>
  </si>
  <si>
    <t>Q16555;A0A1C7CYX9;Q16555-2;E5RFU4</t>
  </si>
  <si>
    <t>Dihydropyrimidinase-related protein 2 OS=Homo sapiens OX=9606 GN=DPYSL2 PE=1 SV=1</t>
  </si>
  <si>
    <t>P50416;P50416-2;H3BMD2</t>
  </si>
  <si>
    <t>Carnitine O-palmitoyltransferase 1_ liver isoform OS=Homo sapiens OX=9606 GN=CPT1A PE=1 SV=2</t>
  </si>
  <si>
    <t>Q6ZRS2;A0A0A0MS59;A0A0C4DFX4;Q6ZRS2-2;Q6ZRS2-3</t>
  </si>
  <si>
    <t>Helicase SRCAP OS=Homo sapiens OX=9606 GN=SRCAP PE=1 SV=3</t>
  </si>
  <si>
    <t>Q01484;I6L894;E9PHW9;Q01484-2;A0A0U1RQN6;E9PCH6;H0Y931</t>
  </si>
  <si>
    <t>Ankyrin-2 OS=Homo sapiens OX=9606 GN=ANK2 PE=1 SV=4</t>
  </si>
  <si>
    <t>P07205</t>
  </si>
  <si>
    <t>Phosphoglycerate kinase 2 OS=Homo sapiens OX=9606 GN=PGK2 PE=1 SV=3</t>
  </si>
  <si>
    <t>O00299</t>
  </si>
  <si>
    <t>Chloride intracellular channel protein 1 OS=Homo sapiens OX=9606 GN=CLIC1 PE=1 SV=4</t>
  </si>
  <si>
    <t>C9JL85;P58546</t>
  </si>
  <si>
    <t>Myotrophin OS=Homo sapiens OX=9606 GN=MTPN PE=1 SV=1</t>
  </si>
  <si>
    <t>P48507;P48507-2</t>
  </si>
  <si>
    <t>Glutamate--cysteine ligase regulatory subunit OS=Homo sapiens OX=9606 GN=GCLM PE=1 SV=1</t>
  </si>
  <si>
    <t>P08238;Q58FF7;Q58FF6</t>
  </si>
  <si>
    <t>Heat shock protein HSP 90-beta OS=Homo sapiens OX=9606 GN=HSP90AB1 PE=1 SV=4</t>
  </si>
  <si>
    <t>P04083;Q5T3N1;Q5T3N0</t>
  </si>
  <si>
    <t>Annexin A1 OS=Homo sapiens OX=9606 GN=ANXA1 PE=1 SV=2</t>
  </si>
  <si>
    <t>P13693;A0A0B4J2C3;Q5W0H4;E9PJF7;J3KPG2;P13693-2;Q56UQ5</t>
  </si>
  <si>
    <t>Translationally-controlled tumor protein OS=Homo sapiens OX=9606 GN=TPT1 PE=1 SV=1</t>
  </si>
  <si>
    <t>P51149;C9J592;C9J8S3;C9J4V0;C9J4S4;C9J7D1</t>
  </si>
  <si>
    <t>Ras-related protein Rab-7a OS=Homo sapiens OX=9606 GN=RAB7A PE=1 SV=1</t>
  </si>
  <si>
    <t>P31150;G5E9U5</t>
  </si>
  <si>
    <t>Rab GDP dissociation inhibitor alpha OS=Homo sapiens OX=9606 GN=GDI1 PE=1 SV=2</t>
  </si>
  <si>
    <t>P07996;P07996-2;A8MZG1</t>
  </si>
  <si>
    <t>Thrombospondin-1 OS=Homo sapiens OX=9606 GN=THBS1 PE=1 SV=2</t>
  </si>
  <si>
    <t>Q9BZQ8</t>
  </si>
  <si>
    <t>Protein Niban OS=Homo sapiens OX=9606 GN=FAM129A PE=1 SV=1</t>
  </si>
  <si>
    <t>P08670;B0YJC4;B0YJC5;A0A1B0GTT5;A0A1B0GVG8;P07197-2;A0A087X106;O43790;P07196;P12036;P12036-2;P78385;P78386;Q14533;Q8N1N4;Q8N1N4-2;U3KPR1</t>
  </si>
  <si>
    <t>Vimentin OS=Homo sapiens OX=9606 GN=VIM PE=1 SV=4</t>
  </si>
  <si>
    <t>P35968;P35968-2;P35968-3</t>
  </si>
  <si>
    <t>Vascular endothelial growth factor receptor 2 OS=Homo sapiens OX=9606 GN=KDR PE=1 SV=2</t>
  </si>
  <si>
    <t>P11142;E9PKE3;P11142-2;E9PNE6;E9PN89;E9PLF4;E9PK54;E9PQK7;E9PQQ4;E9PPY6;E9PN25;E9PI65;E9PS65;E9PM13</t>
  </si>
  <si>
    <t>Heat shock cognate 71 kDa protein OS=Homo sapiens OX=9606 GN=HSPA8 PE=1 SV=1</t>
  </si>
  <si>
    <t>P42766;F2Z388</t>
  </si>
  <si>
    <t>60S ribosomal protein L35 OS=Homo sapiens OX=9606 GN=RPL35 PE=1 SV=2</t>
  </si>
  <si>
    <t>E9PD68;Q14194;Q14194-2</t>
  </si>
  <si>
    <t>Dihydropyrimidinase-related protein 1 OS=Homo sapiens OX=9606 GN=CRMP1 PE=1 SV=1</t>
  </si>
  <si>
    <t>REVERSE19443</t>
  </si>
  <si>
    <t>Reversed Sequence 19443</t>
  </si>
  <si>
    <t>Q659C4;Q659C4-2;Q659C4-6;Q6PKG0;Q6PKG0-3</t>
  </si>
  <si>
    <t>La-related protein 1B OS=Homo sapiens OX=9606 GN=LARP1B PE=1 SV=2</t>
  </si>
  <si>
    <t>P62714;P67775;P67775-2;E5RFI3;E5RHC1;E5RHP4;E7ESG8;H0YC23;H3BTA2;H3BV22;P60510</t>
  </si>
  <si>
    <t>Serine/threonine-protein phosphatase 2A catalytic subunit beta isoform OS=Homo sapiens OX=9606 GN=PPP2CB PE=1 SV=1</t>
  </si>
  <si>
    <t>Q5SZK8;Q5SZK8-2</t>
  </si>
  <si>
    <t>FRAS1-related extracellular matrix protein 2 OS=Homo sapiens OX=9606 GN=FREM2 PE=1 SV=2</t>
  </si>
  <si>
    <t>Q13561;Q13561-2;Q13561-3;F8W1I6;H0YHL1;H0YI98;F8VRV7;F8VW18;F8VX93</t>
  </si>
  <si>
    <t>Dynactin subunit 2 OS=Homo sapiens OX=9606 GN=DCTN2 PE=1 SV=4</t>
  </si>
  <si>
    <t>REVERSE38539</t>
  </si>
  <si>
    <t>Reversed Sequence 38539</t>
  </si>
  <si>
    <t>Q86YS3;Q86YS3-2;J3QKR9;K7EL58</t>
  </si>
  <si>
    <t>Rab11 family-interacting protein 4 OS=Homo sapiens OX=9606 GN=RAB11FIP4 PE=1 SV=1</t>
  </si>
  <si>
    <t>Q9P2P6;Q9P2P6-2;Q9P2P6-3</t>
  </si>
  <si>
    <t>StAR-related lipid transfer protein 9 OS=Homo sapiens OX=9606 GN=STARD9 PE=1 SV=3</t>
  </si>
  <si>
    <t>REVERSE24475</t>
  </si>
  <si>
    <t>Reversed Sequence 24475</t>
  </si>
  <si>
    <t>C9JZR2;O60716;O60716-10;O60716-11;O60716-13;O60716-17;O60716-18;O60716-19;O60716-2;O60716-21;O60716-25;O60716-26;O60716-27;O60716-29;O60716-3;O60716-5;O60716-9;O60716-12;O60716-14;O60716-15;O60716-16;O60716-20;O60716-22;O60716-23;O60716-24;O60716-28;O60716-30;O60716-31;O60716-32;O60716-4;O60716-6;O60716-7;O60716-8;E9PKY0</t>
  </si>
  <si>
    <t>Catenin delta-1 OS=Homo sapiens OX=9606 GN=CTNND1 PE=1 SV=2</t>
  </si>
  <si>
    <t>Q7L576;Q7L576-2;Q7L576-3</t>
  </si>
  <si>
    <t>Cytoplasmic FMR1-interacting protein 1 OS=Homo sapiens OX=9606 GN=CYFIP1 PE=1 SV=1</t>
  </si>
  <si>
    <t>E7ETY7;Q8TED1</t>
  </si>
  <si>
    <t>Glutathione peroxidase OS=Homo sapiens OX=9606 GN=GPX8 PE=1 SV=1</t>
  </si>
  <si>
    <t>REVERSE23060</t>
  </si>
  <si>
    <t>Reversed Sequence 23060</t>
  </si>
  <si>
    <t>Q8IWI9;Q8IWI9-3;Q8IWI9-4;H3BP52;H3BTF4</t>
  </si>
  <si>
    <t>MAX gene-associated protein OS=Homo sapiens OX=9606 GN=MGA PE=1 SV=3</t>
  </si>
  <si>
    <t>Q76N89;Q76N89-2;A0A2C9F2N4;A0A2R8Y6F3;A0A2R8YE75;Q9P2P5</t>
  </si>
  <si>
    <t>E3 ubiquitin-protein ligase HECW1 OS=Homo sapiens OX=9606 GN=HECW1 PE=1 SV=3</t>
  </si>
  <si>
    <t>REVERSE14001</t>
  </si>
  <si>
    <t>Reversed Sequence 14001</t>
  </si>
  <si>
    <t>REVERSE25451</t>
  </si>
  <si>
    <t>Reversed Sequence 25451</t>
  </si>
  <si>
    <t>REVERSE8755</t>
  </si>
  <si>
    <t>Reversed Sequence 8755</t>
  </si>
  <si>
    <t>REVERSE6280</t>
  </si>
  <si>
    <t>Reversed Sequence 6280</t>
  </si>
  <si>
    <t>A2A3F3;A2A3F4;A2A3F7;E9PBI7;G5E9G1;H7BYP1;Q9HCF6;Q9HCF6-10;Q9HCF6-11;Q9HCF6-2;Q9HCF6-3;Q9HCF6-4;Q9HCF6-5;Q9HCF6-6;Q9HCF6-7;Q9HCF6-8</t>
  </si>
  <si>
    <t>Transient receptor potential cation channel subfamily M member 3 OS=Homo sapiens OX=9606 GN=TRPM3 PE=1 SV=1</t>
  </si>
  <si>
    <t>REVERSE41598</t>
  </si>
  <si>
    <t>Reversed Sequence 41598</t>
  </si>
  <si>
    <t>P01023;P20742;P20742-2</t>
  </si>
  <si>
    <t>Alpha-2-macroglobulin OS=Homo sapiens OX=9606 GN=A2M PE=1 SV=3</t>
  </si>
  <si>
    <t>Q9NVA2;D6RER5;D6RGI3;Q9NVA2-2;D6RDU5;H0Y961;Q14141;B1AMS2;D6R9Y6;D6RDP1;H0Y9G8;Q14141-2;Q14141-4</t>
  </si>
  <si>
    <t>Septin-11 OS=Homo sapiens OX=9606 GN=SEPT11 PE=1 SV=3</t>
  </si>
  <si>
    <t>Q8N7Z5;D6RJB7</t>
  </si>
  <si>
    <t>Putative ankyrin repeat domain-containing protein 31 OS=Homo sapiens OX=9606 GN=ANKRD31 PE=5 SV=2</t>
  </si>
  <si>
    <t>REVERSE27354</t>
  </si>
  <si>
    <t>Reversed Sequence 27354</t>
  </si>
  <si>
    <t>P78357</t>
  </si>
  <si>
    <t>Contactin-associated protein 1 OS=Homo sapiens OX=9606 GN=CNTNAP1 PE=1 SV=1</t>
  </si>
  <si>
    <t>Q13501;E7EMC7;Q13501-2;E3W990;C9J6J8;D6RBF1;E9PFW8;C9JRJ8</t>
  </si>
  <si>
    <t>Sequestosome-1 OS=Homo sapiens OX=9606 GN=SQSTM1 PE=1 SV=1</t>
  </si>
  <si>
    <t>Q96D15;M0QZH0;M0QYB8;M0QZU3</t>
  </si>
  <si>
    <t>Reticulocalbin-3 OS=Homo sapiens OX=9606 GN=RCN3 PE=1 SV=1</t>
  </si>
  <si>
    <t>P55884;P55884-2;C9JQN7;C9JZG1</t>
  </si>
  <si>
    <t>Eukaryotic translation initiation factor 3 subunit B OS=Homo sapiens OX=9606 GN=EIF3B PE=1 SV=3</t>
  </si>
  <si>
    <t>P62861;E9PR30</t>
  </si>
  <si>
    <t>40S ribosomal protein S30 OS=Homo sapiens OX=9606 GN=FAU PE=1 SV=1</t>
  </si>
  <si>
    <t>P08684;A0A087WV96;C9JBD2;P20815;P24462;P24462-2</t>
  </si>
  <si>
    <t>Cytochrome P450 3A4 OS=Homo sapiens OX=9606 GN=CYP3A4 PE=1 SV=4</t>
  </si>
  <si>
    <t>P26012;P26012-2</t>
  </si>
  <si>
    <t>Integrin beta-8 OS=Homo sapiens OX=9606 GN=ITGB8 PE=2 SV=1</t>
  </si>
  <si>
    <t>REVERSE9700</t>
  </si>
  <si>
    <t>Reversed Sequence 9700</t>
  </si>
  <si>
    <t>P12004</t>
  </si>
  <si>
    <t>Proliferating cell nuclear antigen OS=Homo sapiens OX=9606 GN=PCNA PE=1 SV=1</t>
  </si>
  <si>
    <t>P27824;P27824-2;P27824-3;H0Y9Q7;D6RAQ8;D6RAU8;D6RB85;D6RDP7;D6RFL1;D6RGY2;H0Y9H1;D6RD16;D6RHJ3</t>
  </si>
  <si>
    <t>Calnexin OS=Homo sapiens OX=9606 GN=CANX PE=1 SV=2</t>
  </si>
  <si>
    <t>P43304;P43304-2;F5GYK7</t>
  </si>
  <si>
    <t>Glycerol-3-phosphate dehydrogenase_ mitochondrial OS=Homo sapiens OX=9606 GN=GPD2 PE=1 SV=3</t>
  </si>
  <si>
    <t>P21266</t>
  </si>
  <si>
    <t>Glutathione S-transferase Mu 3 OS=Homo sapiens OX=9606 GN=GSTM3 PE=1 SV=3</t>
  </si>
  <si>
    <t>P62333;A0A087X2I1;H0YJC0;H0YJS8;H0YJT1</t>
  </si>
  <si>
    <t>26S proteasome regulatory subunit 10B OS=Homo sapiens OX=9606 GN=PSMC6 PE=1 SV=1</t>
  </si>
  <si>
    <t>P60174;P60174-1;P60174-4;U3KPZ0;U3KQF3;U3KPS5</t>
  </si>
  <si>
    <t>Triosephosphate isomerase OS=Homo sapiens OX=9606 GN=TPI1 PE=1 SV=3</t>
  </si>
  <si>
    <t>O43795;E9PDF6;O43795-2;H7C2Y7;A0A0U1RRI3;C9JUP5;C9JYW1;E7EQD9</t>
  </si>
  <si>
    <t>Unconventional myosin-Ib OS=Homo sapiens OX=9606 GN=MYO1B PE=1 SV=3</t>
  </si>
  <si>
    <t>G3V3R6;P17931</t>
  </si>
  <si>
    <t>Galectin OS=Homo sapiens OX=9606 GN=LGALS3 PE=1 SV=1</t>
  </si>
  <si>
    <t>A0A0A0MRJ6;C9J0F2;H7BY58;P22061;P22061-2</t>
  </si>
  <si>
    <t>Protein-L-isoaspartate O-methyltransferase OS=Homo sapiens OX=9606 GN=PCMT1 PE=1 SV=1</t>
  </si>
  <si>
    <t>REVERSE8549</t>
  </si>
  <si>
    <t>Reversed Sequence 8549</t>
  </si>
  <si>
    <t>A0AVT1;A0AVT1-2;A0AVT1-3;A0AVT1-4;H0Y8S8</t>
  </si>
  <si>
    <t>Ubiquitin-like modifier-activating enzyme 6 OS=Homo sapiens OX=9606 GN=UBA6 PE=1 SV=1</t>
  </si>
  <si>
    <t>P36543;P36543-2;P36543-3;C9J8H1</t>
  </si>
  <si>
    <t>V-type proton ATPase subunit E 1 OS=Homo sapiens OX=9606 GN=ATP6V1E1 PE=1 SV=1</t>
  </si>
  <si>
    <t>Q9NQC3;Q9NQC3-2;Q9NQC3-5;F8W914;Q9NQC3-4;Q9NQC3-6;H7C106;Q9NQC3-3;A0A0U1RQR6</t>
  </si>
  <si>
    <t>Reticulon-4 OS=Homo sapiens OX=9606 GN=RTN4 PE=1 SV=2</t>
  </si>
  <si>
    <t>REVERSE38380</t>
  </si>
  <si>
    <t>Reversed Sequence 38380</t>
  </si>
  <si>
    <t>F5H2F4;P11586;V9GYY3</t>
  </si>
  <si>
    <t>C-1-tetrahydrofolate synthase_ cytoplasmic OS=Homo sapiens OX=9606 GN=MTHFD1 PE=1 SV=1</t>
  </si>
  <si>
    <t>Q96NI8;K7EMF5;K7EP39;K7EP64;K7ENX9;Q96NI8-2</t>
  </si>
  <si>
    <t>Zinc finger protein 570 OS=Homo sapiens OX=9606 GN=ZNF570 PE=2 SV=1</t>
  </si>
  <si>
    <t>P23396;P23396-2;E9PL09;E9PPU1;F2Z2S8;H0YCJ7;H0YEU2;H0YF32;E9PJH4;E9PK82;E9PQ96;E9PQX2;E9PSF4;H0YES8</t>
  </si>
  <si>
    <t>40S ribosomal protein S3 OS=Homo sapiens OX=9606 GN=RPS3 PE=1 SV=2</t>
  </si>
  <si>
    <t>A0A1B0GTU4;F5GZ78;P49023;P49023-2;P49023-3;A0A1B0GU60;A0A1B0GV30;P49023-4;F5H836</t>
  </si>
  <si>
    <t>Paxillin OS=Homo sapiens OX=9606 GN=PXN PE=1 SV=1</t>
  </si>
  <si>
    <t>P21964;P21964-2;E7EMS6</t>
  </si>
  <si>
    <t>Catechol O-methyltransferase OS=Homo sapiens OX=9606 GN=COMT PE=1 SV=2</t>
  </si>
  <si>
    <t>P13196;P13196-2</t>
  </si>
  <si>
    <t>5-aminolevulinate synthase_ nonspecific_ mitochondrial OS=Homo sapiens OX=9606 GN=ALAS1 PE=1 SV=2</t>
  </si>
  <si>
    <t>Q15836</t>
  </si>
  <si>
    <t>Vesicle-associated membrane protein 3 OS=Homo sapiens OX=9606 GN=VAMP3 PE=1 SV=3</t>
  </si>
  <si>
    <t>A0A087WTA8;P08123</t>
  </si>
  <si>
    <t>Collagen alpha-2(I) chain OS=Homo sapiens OX=9606 GN=COL1A2 PE=1 SV=1</t>
  </si>
  <si>
    <t>REVERSE23960</t>
  </si>
  <si>
    <t>Reversed Sequence 23960</t>
  </si>
  <si>
    <t>P62306</t>
  </si>
  <si>
    <t>Small nuclear ribonucleoprotein F OS=Homo sapiens OX=9606 GN=SNRPF PE=1 SV=1</t>
  </si>
  <si>
    <t>P08729</t>
  </si>
  <si>
    <t>Keratin_ type II cytoskeletal 7 OS=Homo sapiens OX=9606 GN=KRT7 PE=1 SV=5</t>
  </si>
  <si>
    <t>Q96DT5;A0A087WYC6;A0A0C4DFR0</t>
  </si>
  <si>
    <t>Dynein heavy chain 11_ axonemal OS=Homo sapiens OX=9606 GN=DNAH11 PE=1 SV=4</t>
  </si>
  <si>
    <t>Q9BUF5;K7ESM5;K7EL29;K7EJ64;K7EJZ4;K7EN98;K7EPE5;K7EQT3;K7ERA8;K7ESQ3;K7ES63;M0R1I1</t>
  </si>
  <si>
    <t>Tubulin beta-6 chain OS=Homo sapiens OX=9606 GN=TUBB6 PE=1 SV=1</t>
  </si>
  <si>
    <t>Q9NRY4</t>
  </si>
  <si>
    <t>Rho GTPase-activating protein 35 OS=Homo sapiens OX=9606 GN=ARHGAP35 PE=1 SV=3</t>
  </si>
  <si>
    <t>P26447</t>
  </si>
  <si>
    <t>Protein S100-A4 OS=Homo sapiens OX=9606 GN=S100A4 PE=1 SV=1</t>
  </si>
  <si>
    <t>P09496-2;P09496;P09496-3;P09496-4;P09496-5;C9J8P9;F8WF69</t>
  </si>
  <si>
    <t>Isoform Non-brain of Clathrin light chain A OS=Homo sapiens OX=9606 GN=CLTA</t>
  </si>
  <si>
    <t>P30101</t>
  </si>
  <si>
    <t>Protein disulfide-isomerase A3 OS=Homo sapiens OX=9606 GN=PDIA3 PE=1 SV=4</t>
  </si>
  <si>
    <t>REVERSE24679</t>
  </si>
  <si>
    <t>Reversed Sequence 24679</t>
  </si>
  <si>
    <t>REVERSE26918</t>
  </si>
  <si>
    <t>Reversed Sequence 26918</t>
  </si>
  <si>
    <t>Q9NZN3</t>
  </si>
  <si>
    <t>EH domain-containing protein 3 OS=Homo sapiens OX=9606 GN=EHD3 PE=1 SV=2</t>
  </si>
  <si>
    <t>REVERSE2831</t>
  </si>
  <si>
    <t>Reversed Sequence 2831</t>
  </si>
  <si>
    <t>H3BND4;Q6P996;Q6P996-3;Q6P996-4;Q6P996-5;Q6P996-2;Q86XE2;Q6XYB5;J3KNK7;Q6P474</t>
  </si>
  <si>
    <t>Pyridoxal-dependent decarboxylase domain-containing protein 1 OS=Homo sapiens OX=9606 GN=PDXDC1 PE=1 SV=1</t>
  </si>
  <si>
    <t>P62241;Q5JR95</t>
  </si>
  <si>
    <t>40S ribosomal protein S8 OS=Homo sapiens OX=9606 GN=RPS8 PE=1 SV=2</t>
  </si>
  <si>
    <t>P11717</t>
  </si>
  <si>
    <t>Cation-independent mannose-6-phosphate receptor OS=Homo sapiens OX=9606 GN=IGF2R PE=1 SV=3</t>
  </si>
  <si>
    <t>Q5JTV8;J3KN66;Q5JTV8-3;A0A0A0MSK5;H0YDU3;H0Y4R4;H0YD16</t>
  </si>
  <si>
    <t>Torsin-1A-interacting protein 1 OS=Homo sapiens OX=9606 GN=TOR1AIP1 PE=1 SV=2</t>
  </si>
  <si>
    <t>Q9NR30;Q9NR30-2</t>
  </si>
  <si>
    <t>Nucleolar RNA helicase 2 OS=Homo sapiens OX=9606 GN=DDX21 PE=1 SV=5</t>
  </si>
  <si>
    <t>Q6ZVF9</t>
  </si>
  <si>
    <t>G protein-regulated inducer of neurite outgrowth 3 OS=Homo sapiens OX=9606 GN=GPRIN3 PE=2 SV=2</t>
  </si>
  <si>
    <t>Q12907;D6RBV2;D6RDX1;D6RIU4;D6RBH1</t>
  </si>
  <si>
    <t>Vesicular integral-membrane protein VIP36 OS=Homo sapiens OX=9606 GN=LMAN2 PE=1 SV=1</t>
  </si>
  <si>
    <t>P10599;P10599-2</t>
  </si>
  <si>
    <t>Thioredoxin OS=Homo sapiens OX=9606 GN=TXN PE=1 SV=3</t>
  </si>
  <si>
    <t>Q96QK1</t>
  </si>
  <si>
    <t>Vacuolar protein sorting-associated protein 35 OS=Homo sapiens OX=9606 GN=VPS35 PE=1 SV=2</t>
  </si>
  <si>
    <t>Q6DD88;F5H6I7</t>
  </si>
  <si>
    <t>Atlastin-3 OS=Homo sapiens OX=9606 GN=ATL3 PE=1 SV=1</t>
  </si>
  <si>
    <t>O75874;C9J4N6;C9JLU6;C9JJE5</t>
  </si>
  <si>
    <t>Isocitrate dehydrogenase [NADP] cytoplasmic OS=Homo sapiens OX=9606 GN=IDH1 PE=1 SV=2</t>
  </si>
  <si>
    <t>K7EKL3;K7EQ05;P28799;P28799-3;K7EQI0;P28799-2</t>
  </si>
  <si>
    <t>Granulins (Fragment) OS=Homo sapiens OX=9606 GN=GRN PE=1 SV=1</t>
  </si>
  <si>
    <t>REVERSE8620</t>
  </si>
  <si>
    <t>Reversed Sequence 8620</t>
  </si>
  <si>
    <t>J3KPX7;Q99623;F5GWA7;F5GY37;Q99623-2;F5H3X6;F5H0C5;F5H2D2</t>
  </si>
  <si>
    <t>Prohibitin-2 OS=Homo sapiens OX=9606 GN=PHB2 PE=1 SV=2</t>
  </si>
  <si>
    <t>P17600;P17600-2</t>
  </si>
  <si>
    <t>Synapsin-1 OS=Homo sapiens OX=9606 GN=SYN1 PE=1 SV=3</t>
  </si>
  <si>
    <t>B4DDF4;B4DUT8;Q99439;A0A087X271;Q99439-2;A0A087X1X5;H3BVI6;K7ES69;H3BQH0;U3KPS3</t>
  </si>
  <si>
    <t>Calponin OS=Homo sapiens OX=9606 GN=CNN2 PE=1 SV=1</t>
  </si>
  <si>
    <t>Q01813;Q01813-2;B1APP6;B1APP8;Q5VSR5;V9GYV7;H0Y3Y3;H0Y757;V9GY25</t>
  </si>
  <si>
    <t>ATP-dependent 6-phosphofructokinase_ platelet type OS=Homo sapiens OX=9606 GN=PFKP PE=1 SV=2</t>
  </si>
  <si>
    <t>C9JA28;Q9UNL2;Q9UNL2-2</t>
  </si>
  <si>
    <t>Translocon-associated protein subunit gamma OS=Homo sapiens OX=9606 GN=SSR3 PE=1 SV=1</t>
  </si>
  <si>
    <t>P49411</t>
  </si>
  <si>
    <t>Elongation factor Tu_ mitochondrial OS=Homo sapiens OX=9606 GN=TUFM PE=1 SV=2</t>
  </si>
  <si>
    <t>O60565;O60565-2;Q9H772</t>
  </si>
  <si>
    <t>Gremlin-1 OS=Homo sapiens OX=9606 GN=GREM1 PE=1 SV=1</t>
  </si>
  <si>
    <t>E9PGM4;Q04446</t>
  </si>
  <si>
    <t>1_4-alpha-glucan-branching enzyme OS=Homo sapiens OX=9606 GN=GBE1 PE=1 SV=1</t>
  </si>
  <si>
    <t>P62266</t>
  </si>
  <si>
    <t>40S ribosomal protein S23 OS=Homo sapiens OX=9606 GN=RPS23 PE=1 SV=3</t>
  </si>
  <si>
    <t>Q08493;Q08493-2;Q08493-3</t>
  </si>
  <si>
    <t>cAMP-specific 3'_5'-cyclic phosphodiesterase 4C OS=Homo sapiens OX=9606 GN=PDE4C PE=1 SV=2</t>
  </si>
  <si>
    <t>P61604;B8ZZL8;S4R3N1;B8ZZ54</t>
  </si>
  <si>
    <t>10 kDa heat shock protein_ mitochondrial OS=Homo sapiens OX=9606 GN=HSPE1 PE=1 SV=2</t>
  </si>
  <si>
    <t>Q9UBR2</t>
  </si>
  <si>
    <t>Cathepsin Z OS=Homo sapiens OX=9606 GN=CTSZ PE=1 SV=1</t>
  </si>
  <si>
    <t>P23528;E9PK25;E9PP50;G3V1A4;E9PQB7;E9PLJ3;E9PS23;G3V2U0</t>
  </si>
  <si>
    <t>Cofilin-1 OS=Homo sapiens OX=9606 GN=CFL1 PE=1 SV=3</t>
  </si>
  <si>
    <t>A0A087WSW9;A0A087WSY9;A0A182DWI3;E9PIR7;F8W809;Q16881;Q16881-2;Q16881-3;Q16881-4;Q16881-5;Q16881-6;E2QRB9;Q16881-7;E9PKD3;A0A0B4J225;E9PIZ5;E9PKI4;E9PLT3;E9PQI3;A0A096LPD9;A0A096LPK7;A0A182DWF2;A0A182DWF3;D3YTF8;E7EWK1;Q9NNW7;Q9NNW7-2</t>
  </si>
  <si>
    <t>Thioredoxin reductase 1_ cytoplasmic OS=Homo sapiens OX=9606 GN=TXNRD1 PE=1 SV=1</t>
  </si>
  <si>
    <t>P62318;P62318-2</t>
  </si>
  <si>
    <t>Small nuclear ribonucleoprotein Sm D3 OS=Homo sapiens OX=9606 GN=SNRPD3 PE=1 SV=1</t>
  </si>
  <si>
    <t>P06748;P06748-2;P06748-3;E5RI98;E5RGW4</t>
  </si>
  <si>
    <t>Nucleophosmin OS=Homo sapiens OX=9606 GN=NPM1 PE=1 SV=2</t>
  </si>
  <si>
    <t>O43707;O43707-2;F5GXS2;O43707-3;H7C144;K7EJH8;G3V2E8;K7EP19</t>
  </si>
  <si>
    <t>Alpha-actinin-4 OS=Homo sapiens OX=9606 GN=ACTN4 PE=1 SV=2</t>
  </si>
  <si>
    <t>P24534;C9JZW3;F2Z2G2;F8WF65</t>
  </si>
  <si>
    <t>Elongation factor 1-beta OS=Homo sapiens OX=9606 GN=EEF1B2 PE=1 SV=3</t>
  </si>
  <si>
    <t>M0R2L9</t>
  </si>
  <si>
    <t>40S ribosomal protein S19 (Fragment) OS=Homo sapiens OX=9606 GN=RPS19 PE=1 SV=1</t>
  </si>
  <si>
    <t>A0A1B0GUA8;Q9H1H9;Q9H1H9-2;Q9H1H9-3;Q9H1H9-4;H0Y307;H0Y925;H0Y9Z7;Q6ZUJ8-3</t>
  </si>
  <si>
    <t>Kinesin-like protein KIF13A OS=Homo sapiens OX=9606 GN=KIF13A PE=1 SV=1</t>
  </si>
  <si>
    <t>Q2M243;J3QKX2</t>
  </si>
  <si>
    <t>Coiled-coil domain-containing protein 27 OS=Homo sapiens OX=9606 GN=CCDC27 PE=2 SV=2</t>
  </si>
  <si>
    <t>REVERSE17083</t>
  </si>
  <si>
    <t>Reversed Sequence 17083</t>
  </si>
  <si>
    <t>P30086</t>
  </si>
  <si>
    <t>Phosphatidylethanolamine-binding protein 1 OS=Homo sapiens OX=9606 GN=PEBP1 PE=1 SV=3</t>
  </si>
  <si>
    <t>Q9BY11;F6U236</t>
  </si>
  <si>
    <t>Protein kinase C and casein kinase substrate in neurons protein 1 OS=Homo sapiens OX=9606 GN=PACSIN1 PE=1 SV=1</t>
  </si>
  <si>
    <t>E9PKG1;Q99873;Q99873-2;Q99873-3;E9PIX6;E9PNR9;E9PQ98;H0YDE4;Q99873-5</t>
  </si>
  <si>
    <t>Protein arginine N-methyltransferase 1 OS=Homo sapiens OX=9606 GN=PRMT1 PE=1 SV=1</t>
  </si>
  <si>
    <t>P26641;P26641-2</t>
  </si>
  <si>
    <t>Elongation factor 1-gamma OS=Homo sapiens OX=9606 GN=EEF1G PE=1 SV=3</t>
  </si>
  <si>
    <t>REVERSE24167</t>
  </si>
  <si>
    <t>Reversed Sequence 24167</t>
  </si>
  <si>
    <t>P27635;X1WI28;A0A087WV22;F8W7C6;H7C123;H7C2C5;A6QRI9;B8A6G2</t>
  </si>
  <si>
    <t>60S ribosomal protein L10 OS=Homo sapiens OX=9606 GN=RPL10 PE=1 SV=4</t>
  </si>
  <si>
    <t>Q12955;A0A087WTF3;Q12955-4;Q12955-5;Q12955-7;Q12955-6;A0A087WZ65;A0A087WVC2;H0Y3A4;A0A087WTE8;A0A087WY90;A0A087WZ26;B1AQT1;D6RFK6;D6RHE1;H0Y951;H0YA66</t>
  </si>
  <si>
    <t>Ankyrin-3 OS=Homo sapiens OX=9606 GN=ANK3 PE=1 SV=3</t>
  </si>
  <si>
    <t>O15357;A0A0A0MTP6;O15357-2</t>
  </si>
  <si>
    <t>Phosphatidylinositol 3_4_5-trisphosphate 5-phosphatase 2 OS=Homo sapiens OX=9606 GN=INPPL1 PE=1 SV=2</t>
  </si>
  <si>
    <t>REVERSE37508</t>
  </si>
  <si>
    <t>Reversed Sequence 37508</t>
  </si>
  <si>
    <t>Q15417;Q15417-3;Q15417-2;E9PDU6</t>
  </si>
  <si>
    <t>Calponin-3 OS=Homo sapiens OX=9606 GN=CNN3 PE=1 SV=1</t>
  </si>
  <si>
    <t>D6R938;E9PBG7;E9PF82;Q13557;Q13557-10;Q13557-11;Q13557-12;Q13557-3;Q13557-4;Q13557-5;Q13557-6;Q13557-8;Q13557-9;H0Y9J2;A0A2Q3DQE3;H7BXS4;Q13554;Q13554-2;Q13554-3;Q13554-4;Q13554-5;Q13554-6;Q13554-7;Q13554-8;Q13555;Q13555-10;Q13555-11;Q13555-2;Q13555-3;Q13555-4;Q13555-5;Q13555-6;Q13555-7;Q13555-8;Q13555-9;Q5SWX3;Q8WU40;Q9UQM7;Q9UQM7-2;D6RHX9;E7EQE4;E9PBE8;H0Y6G2;H0Y9C2</t>
  </si>
  <si>
    <t>Calcium/calmodulin-dependent protein kinase (CaM kinase) II delta_ isoform CRA_e OS=Homo sapiens OX=9606 GN=CAMK2D PE=1 SV=1</t>
  </si>
  <si>
    <t>P23921;E9PL69</t>
  </si>
  <si>
    <t>Ribonucleoside-diphosphate reductase large subunit OS=Homo sapiens OX=9606 GN=RRM1 PE=1 SV=1</t>
  </si>
  <si>
    <t>P15374;A0A087WTB8;Q5TBK7</t>
  </si>
  <si>
    <t>Ubiquitin carboxyl-terminal hydrolase isozyme L3 OS=Homo sapiens OX=9606 GN=UCHL3 PE=1 SV=1</t>
  </si>
  <si>
    <t>A0A0A0MR67;A0A0A0MSA1;E9PDI6;F5GY28;F5H522;Q13936;Q13936-10;Q13936-11;Q13936-12;Q13936-13;Q13936-14;Q13936-15;Q13936-16;Q13936-17;Q13936-18;Q13936-19;Q13936-2;Q13936-20;Q13936-21;Q13936-22;Q13936-23;Q13936-24;Q13936-25;Q13936-26;Q13936-27;Q13936-28;Q13936-29;Q13936-3;Q13936-30;Q13936-31;Q13936-32;Q13936-33;Q13936-34;Q13936-35;Q13936-36;Q13936-37;Q13936-4;Q13936-5;Q13936-6;Q13936-7;Q13936-8;Q13936-9;A0A087WZV3</t>
  </si>
  <si>
    <t>Voltage-dependent L-type calcium channel subunit alpha OS=Homo sapiens OX=9606 GN=CACNA1C PE=1 SV=1</t>
  </si>
  <si>
    <t>M0R0P8;M0R300;Q13459;Q13459-2</t>
  </si>
  <si>
    <t>Unconventional myosin-IXb OS=Homo sapiens OX=9606 GN=MYO9B PE=1 SV=1</t>
  </si>
  <si>
    <t>Q15293;Q15293-2;E9PP27</t>
  </si>
  <si>
    <t>Reticulocalbin-1 OS=Homo sapiens OX=9606 GN=RCN1 PE=1 SV=1</t>
  </si>
  <si>
    <t>P09493;A0A0S2Z4G6;P09493-9;P09493-10;P09493-3;P09493-4;Q6ZN40;H0YKP3;H0YKX5;H0YK48;H0YKJ4;P09493-5;B7Z596;F5H7S3;H7BYY1;H0YL80;A0A087WTJ7;H0YKZ6;H0YK20;H0YL42</t>
  </si>
  <si>
    <t>Tropomyosin alpha-1 chain OS=Homo sapiens OX=9606 GN=TPM1 PE=1 SV=2</t>
  </si>
  <si>
    <t>P15531;E7ERL0;P15531-2;E5RHP0;C9K028</t>
  </si>
  <si>
    <t>Nucleoside diphosphate kinase A OS=Homo sapiens OX=9606 GN=NME1 PE=1 SV=1</t>
  </si>
  <si>
    <t>P62258;P62258-2;K7EIT4;K7EM20;B4DJF2;I3L3T1</t>
  </si>
  <si>
    <t>14-3-3 protein epsilon OS=Homo sapiens OX=9606 GN=YWHAE PE=1 SV=1</t>
  </si>
  <si>
    <t>Q7Z3U7;A0A286YFF8;Q7Z3U7-2;Q7Z3U7-5;Q7Z3U7-6;Q7Z3U7-3</t>
  </si>
  <si>
    <t>Protein MON2 homolog OS=Homo sapiens OX=9606 GN=MON2 PE=1 SV=3</t>
  </si>
  <si>
    <t>P06756-2;P06756;P06756-3;H7BZG1</t>
  </si>
  <si>
    <t>Isoform 2 of Integrin alpha-V OS=Homo sapiens OX=9606 GN=ITGAV</t>
  </si>
  <si>
    <t>P46939;P46939-2;P46939-4;Q5T097;P46939-3</t>
  </si>
  <si>
    <t>Utrophin OS=Homo sapiens OX=9606 GN=UTRN PE=1 SV=2</t>
  </si>
  <si>
    <t>O94979;D6REX3;O94979-10;O94979-2;O94979-3;O94979-4;O94979-6;O94979-8;O94979-9;D6RHZ5;O94979-5;H7BXG7;O94979-7;H0Y9T9;H0Y8W8;H0YAF5</t>
  </si>
  <si>
    <t>Protein transport protein Sec31A OS=Homo sapiens OX=9606 GN=SEC31A PE=1 SV=3</t>
  </si>
  <si>
    <t>P04843;B7Z4L4;F8WF32</t>
  </si>
  <si>
    <t>Dolichyl-diphosphooligosaccharide--protein glycosyltransferase subunit 1 OS=Homo sapiens OX=9606 GN=RPN1 PE=1 SV=1</t>
  </si>
  <si>
    <t>F8VXJ7;F8W031;F8W1K5;Q9Y2B0</t>
  </si>
  <si>
    <t>Protein canopy homolog 2 (Fragment) OS=Homo sapiens OX=9606 GN=CNPY2 PE=1 SV=1</t>
  </si>
  <si>
    <t>Q8IZT6;Q8IZT6-2;Q5VYL4</t>
  </si>
  <si>
    <t>Abnormal spindle-like microcephaly-associated protein OS=Homo sapiens OX=9606 GN=ASPM PE=1 SV=2</t>
  </si>
  <si>
    <t>P08648;B4E3F4</t>
  </si>
  <si>
    <t>Integrin alpha-5 OS=Homo sapiens OX=9606 GN=ITGA5 PE=1 SV=2</t>
  </si>
  <si>
    <t>Q01518;Q01518-2;Q5T0R1;Q5T0R2;Q5T0R3;Q5T0R4;Q5T0R5;Q5T0R6;Q5T0R7;Q5T0R9</t>
  </si>
  <si>
    <t>Adenylyl cyclase-associated protein 1 OS=Homo sapiens OX=9606 GN=CAP1 PE=1 SV=5</t>
  </si>
  <si>
    <t>Q16658;A0A0A0MSB2;C9JFC0;C9JPH9</t>
  </si>
  <si>
    <t>Fascin OS=Homo sapiens OX=9606 GN=FSCN1 PE=1 SV=3</t>
  </si>
  <si>
    <t>Q9UKK3</t>
  </si>
  <si>
    <t>Poly [ADP-ribose] polymerase 4 OS=Homo sapiens OX=9606 GN=PARP4 PE=1 SV=3</t>
  </si>
  <si>
    <t>Q03135;E9PCT5;C9JKI3;Q03135-2;P56539</t>
  </si>
  <si>
    <t>Caveolin-1 OS=Homo sapiens OX=9606 GN=CAV1 PE=1 SV=4</t>
  </si>
  <si>
    <t>Q8NFC6</t>
  </si>
  <si>
    <t>Biorientation of chromosomes in cell division protein 1-like 1 OS=Homo sapiens OX=9606 GN=BOD1L1 PE=1 SV=2</t>
  </si>
  <si>
    <t>P31942;P31942-3;P31942-2;P31942-4;P31942-5;P31942-6</t>
  </si>
  <si>
    <t>Heterogeneous nuclear ribonucleoprotein H3 OS=Homo sapiens OX=9606 GN=HNRNPH3 PE=1 SV=2</t>
  </si>
  <si>
    <t>B4DDD6;Q9UJU6;Q9UJU6-2;Q9UJU6-3;H0Y5J4;Q9UJU6-4;Q9UJU6-5;Q9UJU6-6;F8WBG8;F2Z2V3;F2Z3E3;F8WB73;F8WBB2;F8WC20;F8WCK3;F8WFE1</t>
  </si>
  <si>
    <t>cDNA FLJ59450_ highly similar to Drebrin-like protein OS=Homo sapiens OX=9606 GN=DBNL PE=1 SV=1</t>
  </si>
  <si>
    <t>O00303;H0YDT6</t>
  </si>
  <si>
    <t>Eukaryotic translation initiation factor 3 subunit F OS=Homo sapiens OX=9606 GN=EIF3F PE=1 SV=1</t>
  </si>
  <si>
    <t>O43166;O43166-2;O43166-3;F5GYF8</t>
  </si>
  <si>
    <t>Signal-induced proliferation-associated 1-like protein 1 OS=Homo sapiens OX=9606 GN=SIPA1L1 PE=1 SV=4</t>
  </si>
  <si>
    <t>F6WQW2;P43487;P43487-2;C9JDM3;C9JJ34;C9JXG8;C9JGV6</t>
  </si>
  <si>
    <t>Ran-specific GTPase-activating protein OS=Homo sapiens OX=9606 GN=RANBP1 PE=1 SV=1</t>
  </si>
  <si>
    <t>Q96N16-2;Q96N16-5;A0A1B0GUE0;F2Z2K5;Q96N16-3;Q96N16-4;Q96N16-7;Q96N16-6</t>
  </si>
  <si>
    <t>Isoform 2 of Janus kinase and microtubule-interacting protein 1 OS=Homo sapiens OX=9606 GN=JAKMIP1</t>
  </si>
  <si>
    <t>REVERSE30623</t>
  </si>
  <si>
    <t>Reversed Sequence 30623</t>
  </si>
  <si>
    <t>P31930;F8WEF1;F8WER5</t>
  </si>
  <si>
    <t>Cytochrome b-c1 complex subunit 1_ mitochondrial OS=Homo sapiens OX=9606 GN=UQCRC1 PE=1 SV=3</t>
  </si>
  <si>
    <t>P49591;Q5T5C7</t>
  </si>
  <si>
    <t>Serine--tRNA ligase_ cytoplasmic OS=Homo sapiens OX=9606 GN=SARS PE=1 SV=3</t>
  </si>
  <si>
    <t>A3KN83;A3KN83-2;A3KN83-3;A3KN83-4</t>
  </si>
  <si>
    <t>Protein strawberry notch homolog 1 OS=Homo sapiens OX=9606 GN=SBNO1 PE=1 SV=1</t>
  </si>
  <si>
    <t>P20618</t>
  </si>
  <si>
    <t>Proteasome subunit beta type-1 OS=Homo sapiens OX=9606 GN=PSMB1 PE=1 SV=2</t>
  </si>
  <si>
    <t>Q8IWB6;Q8IWB6-2;Q8IWB6-3</t>
  </si>
  <si>
    <t>Inactive serine/threonine-protein kinase TEX14 OS=Homo sapiens OX=9606 GN=TEX14 PE=1 SV=2</t>
  </si>
  <si>
    <t>Q15075</t>
  </si>
  <si>
    <t>Early endosome antigen 1 OS=Homo sapiens OX=9606 GN=EEA1 PE=1 SV=2</t>
  </si>
  <si>
    <t>Q16222;Q16222-2;Q16222-3</t>
  </si>
  <si>
    <t>UDP-N-acetylhexosamine pyrophosphorylase OS=Homo sapiens OX=9606 GN=UAP1 PE=1 SV=3</t>
  </si>
  <si>
    <t>Q01105;A0A087X027;A0A0C4DFV9;P0DME0;Q01105-2;Q01105-3;Q01105-4</t>
  </si>
  <si>
    <t>Protein SET OS=Homo sapiens OX=9606 GN=SET PE=1 SV=3</t>
  </si>
  <si>
    <t>P07954;P07954-2</t>
  </si>
  <si>
    <t>Fumarate hydratase_ mitochondrial OS=Homo sapiens OX=9606 GN=FH PE=1 SV=3</t>
  </si>
  <si>
    <t>REVERSE40163</t>
  </si>
  <si>
    <t>Reversed Sequence 40163</t>
  </si>
  <si>
    <t>Q13395</t>
  </si>
  <si>
    <t>Probable methyltransferase TARBP1 OS=Homo sapiens OX=9606 GN=TARBP1 PE=1 SV=1</t>
  </si>
  <si>
    <t>REVERSE11781</t>
  </si>
  <si>
    <t>Reversed Sequence 11781</t>
  </si>
  <si>
    <t>D6RE83;P09936;D6R956;D6R974</t>
  </si>
  <si>
    <t>Ubiquitin carboxyl-terminal hydrolase OS=Homo sapiens OX=9606 GN=UCHL1 PE=1 SV=1</t>
  </si>
  <si>
    <t>A0A140T998;P28062;P28062-2;Q5JNW7;X5D2R7</t>
  </si>
  <si>
    <t>Proteasome subunit beta type-8 OS=Homo sapiens OX=9606 GN=PSMB8 PE=1 SV=1</t>
  </si>
  <si>
    <t>P63010;P63010-2;P63010-3;A0A087WU93;A0A087WZQ6;A0A087X253;K7EN71;K7ERB2;A0A087WYD1</t>
  </si>
  <si>
    <t>AP-2 complex subunit beta OS=Homo sapiens OX=9606 GN=AP2B1 PE=1 SV=1</t>
  </si>
  <si>
    <t>P42166;G5E972;P42167;P42167-2;P42167-3;H0YJH7</t>
  </si>
  <si>
    <t>Lamina-associated polypeptide 2_ isoform alpha OS=Homo sapiens OX=9606 GN=TMPO PE=1 SV=2</t>
  </si>
  <si>
    <t>H7C579;Q9NQR4;F8WF70</t>
  </si>
  <si>
    <t>Omega-amidase NIT2 (Fragment) OS=Homo sapiens OX=9606 GN=NIT2 PE=1 SV=8</t>
  </si>
  <si>
    <t>Q9P2E7;Q9P2E7-2</t>
  </si>
  <si>
    <t>Protocadherin-10 OS=Homo sapiens OX=9606 GN=PCDH10 PE=2 SV=2</t>
  </si>
  <si>
    <t>O95405;O95405-2;O95405-3</t>
  </si>
  <si>
    <t>Zinc finger FYVE domain-containing protein 9 OS=Homo sapiens OX=9606 GN=ZFYVE9 PE=1 SV=2</t>
  </si>
  <si>
    <t>Q9Y2E4;E7EPU2;A0A0U1RQW6;H0Y5A8;Q9Y2E4-2</t>
  </si>
  <si>
    <t>Disco-interacting protein 2 homolog C OS=Homo sapiens OX=9606 GN=DIP2C PE=1 SV=2</t>
  </si>
  <si>
    <t>Q9H4M9;A0A024R571;C9J2Z4;C9JC03;C9IZH1;C9JIJ3;Q9NZN3-2</t>
  </si>
  <si>
    <t>EH domain-containing protein 1 OS=Homo sapiens OX=9606 GN=EHD1 PE=1 SV=2</t>
  </si>
  <si>
    <t>REVERSE34177</t>
  </si>
  <si>
    <t>Reversed Sequence 34177</t>
  </si>
  <si>
    <t>P28066;P28066-2</t>
  </si>
  <si>
    <t>Proteasome subunit alpha type-5 OS=Homo sapiens OX=9606 GN=PSMA5 PE=1 SV=3</t>
  </si>
  <si>
    <t>REVERSE14994</t>
  </si>
  <si>
    <t>Reversed Sequence 14994</t>
  </si>
  <si>
    <t>Q6DRA6;Q6DN03</t>
  </si>
  <si>
    <t>Putative histone H2B type 2-D OS=Homo sapiens OX=9606 GN=HIST2H2BD PE=5 SV=3</t>
  </si>
  <si>
    <t>Q92598;Q92598-2;Q92598-3;Q92598-4;A0A0A0MSM0;R4GN69</t>
  </si>
  <si>
    <t>Heat shock protein 105 kDa OS=Homo sapiens OX=9606 GN=HSPH1 PE=1 SV=1</t>
  </si>
  <si>
    <t>P11532;P11532-4;A0A075B6G3;A0A087WTU7;A0A087WV90;E9PDN5;P11532-2;P11532-3;E7EQR9;E7EQS5;E7ESB2;F8VX32;H0Y304;Q4G0X0;F5GZY3;P11532-5;P11532-6;P11532-7;P11532-8</t>
  </si>
  <si>
    <t>Dystrophin OS=Homo sapiens OX=9606 GN=DMD PE=1 SV=3</t>
  </si>
  <si>
    <t>E5RIG2;F5GZ18;F8W9C3;H7BXU2;Q96PZ7;Q96PZ7-2;Q96PZ7-3;Q96PZ7-4</t>
  </si>
  <si>
    <t>CUB and sushi domain-containing protein 1 OS=Homo sapiens OX=9606 GN=CSMD1 PE=1 SV=1</t>
  </si>
  <si>
    <t>P07437;Q5JP53;Q5ST81</t>
  </si>
  <si>
    <t>Tubulin beta chain OS=Homo sapiens OX=9606 GN=TUBB PE=1 SV=2</t>
  </si>
  <si>
    <t>REVERSE81820</t>
  </si>
  <si>
    <t>Reversed Sequence 81820</t>
  </si>
  <si>
    <t>REVERSE22112</t>
  </si>
  <si>
    <t>Reversed Sequence 22112</t>
  </si>
  <si>
    <t>REVERSE995</t>
  </si>
  <si>
    <t>Reversed Sequence 995</t>
  </si>
  <si>
    <t>P49368;B4DUR8;P49368-2;Q5SZX6;E9PRC8;E9PQ35;Q5SZW8;E9PM09;Q5SZX9</t>
  </si>
  <si>
    <t>T-complex protein 1 subunit gamma OS=Homo sapiens OX=9606 GN=CCT3 PE=1 SV=4</t>
  </si>
  <si>
    <t>Q70UQ0-4</t>
  </si>
  <si>
    <t>Isoform 4 of Inhibitor of nuclear factor kappa-B kinase-interacting protein OS=Homo sapiens OX=9606 GN=IKBIP</t>
  </si>
  <si>
    <t>Q8IVF4;A0A0J9YY17;F5H515;A0A087WV07;Q8IVF4-2;H0YGZ2</t>
  </si>
  <si>
    <t>Dynein heavy chain 10_ axonemal OS=Homo sapiens OX=9606 GN=DNAH10 PE=1 SV=4</t>
  </si>
  <si>
    <t>REVERSE24615</t>
  </si>
  <si>
    <t>Reversed Sequence 24615</t>
  </si>
  <si>
    <t>A0A087WTT1;P11940;P11940-2;E7EQV3;E7ERJ7;H0YAR2;Q9H361;H0YAP2;H0YB86;H0YBN4;E5RJB9;E5RGH3;E5RH24;E5RHG7;E5RFD8;E5RGC4;H0YAS6;H0YAS7;H0YB75;H0YC10;H0YCC8</t>
  </si>
  <si>
    <t>Polyadenylate-binding protein OS=Homo sapiens OX=9606 GN=PABPC1 PE=1 SV=1</t>
  </si>
  <si>
    <t>A0A0C4DFN3;E7EWX8;H7C599;Q99685;Q99685-2;H7C4E0;C9J8Q3;H7C5K5</t>
  </si>
  <si>
    <t>Monoglyceride lipase OS=Homo sapiens OX=9606 GN=MGLL PE=1 SV=1</t>
  </si>
  <si>
    <t>Q5RHP9</t>
  </si>
  <si>
    <t>Glutamate-rich protein 3 OS=Homo sapiens OX=9606 GN=ERICH3 PE=2 SV=1</t>
  </si>
  <si>
    <t>Q6GMV2;C9IYN9;E2QRN5;F8WEJ9</t>
  </si>
  <si>
    <t>SET and MYND domain-containing protein 5 OS=Homo sapiens OX=9606 GN=SMYD5 PE=1 SV=2</t>
  </si>
  <si>
    <t>REVERSE34604</t>
  </si>
  <si>
    <t>Reversed Sequence 34604</t>
  </si>
  <si>
    <t>P04114;A8MUN2</t>
  </si>
  <si>
    <t>Apolipoprotein B-100 OS=Homo sapiens OX=9606 GN=APOB PE=1 SV=2</t>
  </si>
  <si>
    <t>P15311;E7EQR4</t>
  </si>
  <si>
    <t>Ezrin OS=Homo sapiens OX=9606 GN=EZR PE=1 SV=4</t>
  </si>
  <si>
    <t>REVERSE19446</t>
  </si>
  <si>
    <t>Reversed Sequence 19446</t>
  </si>
  <si>
    <t>O95573</t>
  </si>
  <si>
    <t>Long-chain-fatty-acid--CoA ligase 3 OS=Homo sapiens OX=9606 GN=ACSL3 PE=1 SV=3</t>
  </si>
  <si>
    <t>Q13813;A0A0D9SGF6;Q13813-2;A0A0D9SF54;Q13813-3</t>
  </si>
  <si>
    <t>Spectrin alpha chain_ non-erythrocytic 1 OS=Homo sapiens OX=9606 GN=SPTAN1 PE=1 SV=3</t>
  </si>
  <si>
    <t>P30044;P30044-3;P30044-2;P30044-4</t>
  </si>
  <si>
    <t>Peroxiredoxin-5_ mitochondrial OS=Homo sapiens OX=9606 GN=PRDX5 PE=1 SV=4</t>
  </si>
  <si>
    <t>Q9NR45;Q5TBR0;Q5TBR1</t>
  </si>
  <si>
    <t>Sialic acid synthase OS=Homo sapiens OX=9606 GN=NANS PE=1 SV=2</t>
  </si>
  <si>
    <t>P12110;P12110-2;P12110-3;H7C0M5</t>
  </si>
  <si>
    <t>Collagen alpha-2(VI) chain OS=Homo sapiens OX=9606 GN=COL6A2 PE=1 SV=4</t>
  </si>
  <si>
    <t>Q12797;Q12797-10;E5RHK2;A0A087WW51;E5RG29;E5RG56;Q12797-11;Q12797-2;Q12797-5;Q12797-6;Q12797-8;Q12797-9;E5RHJ2;G3XAN5;Q12797-3;Q12797-4;Q12797-7</t>
  </si>
  <si>
    <t>Aspartyl/asparaginyl beta-hydroxylase OS=Homo sapiens OX=9606 GN=ASPH PE=1 SV=3</t>
  </si>
  <si>
    <t>REVERSE16594</t>
  </si>
  <si>
    <t>Reversed Sequence 16594</t>
  </si>
  <si>
    <t>Q9HBL0;A0A2R8Y4T1;E9PF55;E9PGF5;A0A087WWW7;H0Y4U1;E7EMG1;E7ERH1;H7C3Z4;Q9HBL0-2</t>
  </si>
  <si>
    <t>Tensin-1 OS=Homo sapiens OX=9606 GN=TNS1 PE=1 SV=2</t>
  </si>
  <si>
    <t>REVERSE38409</t>
  </si>
  <si>
    <t>Reversed Sequence 38409</t>
  </si>
  <si>
    <t>Q8IXB1</t>
  </si>
  <si>
    <t>DnaJ homolog subfamily C member 10 OS=Homo sapiens OX=9606 GN=DNAJC10 PE=1 SV=2</t>
  </si>
  <si>
    <t>Q14697;Q14697-2;F5H6X6;E9PKU7;E9PNH1</t>
  </si>
  <si>
    <t>Neutral alpha-glucosidase AB OS=Homo sapiens OX=9606 GN=GANAB PE=1 SV=3</t>
  </si>
  <si>
    <t>P51148;P51148-2;K7ENY4;K7ERI8;K7ERQ8;K7EIP6</t>
  </si>
  <si>
    <t>Ras-related protein Rab-5C OS=Homo sapiens OX=9606 GN=RAB5C PE=1 SV=2</t>
  </si>
  <si>
    <t>E9PAV3;E9PAV3-2;F8VZJ2;H0YHX9;Q13765;F8VNW4;F8W0W4;F8W1N5;F8VZ58;Q9BZK3</t>
  </si>
  <si>
    <t>Nascent polypeptide-associated complex subunit alpha_ muscle-specific form OS=Homo sapiens OX=9606 GN=NACA PE=1 SV=1</t>
  </si>
  <si>
    <t>D6RAF8;D6RF44;H0Y8G5;H0YA96;Q14103;Q14103-2;Q14103-3;Q14103-4;D6RBQ9;D6RD83</t>
  </si>
  <si>
    <t>Heterogeneous nuclear ribonucleoprotein D0 (Fragment) OS=Homo sapiens OX=9606 GN=HNRNPD PE=1 SV=1</t>
  </si>
  <si>
    <t>REVERSE36521</t>
  </si>
  <si>
    <t>Reversed Sequence 36521</t>
  </si>
  <si>
    <t>Q92736;H7BY35;Q92736-2</t>
  </si>
  <si>
    <t>Ryanodine receptor 2 OS=Homo sapiens OX=9606 GN=RYR2 PE=1 SV=3</t>
  </si>
  <si>
    <t>P60660;B7Z6Z4;F8W1R7;G3V1V0;G8JLA2;J3KND3;P60660-2;F8VPF3;G3V1Y7;F8VZU9;F8W180;H0YI43;F8W1I5;P14649;F8VXL3;P05976;P05976-2</t>
  </si>
  <si>
    <t>Myosin light polypeptide 6 OS=Homo sapiens OX=9606 GN=MYL6 PE=1 SV=2</t>
  </si>
  <si>
    <t>G3V3M6;G3V5Q1;P27695</t>
  </si>
  <si>
    <t>DNA-(apurinic or apyrimidinic site) lyase (Fragment) OS=Homo sapiens OX=9606 GN=APEX1 PE=1 SV=1</t>
  </si>
  <si>
    <t>REVERSE44715</t>
  </si>
  <si>
    <t>Reversed Sequence 44715</t>
  </si>
  <si>
    <t>Q9UBQ7;U3KQ56</t>
  </si>
  <si>
    <t>Glyoxylate reductase/hydroxypyruvate reductase OS=Homo sapiens OX=9606 GN=GRHPR PE=1 SV=1</t>
  </si>
  <si>
    <t>REVERSE18487</t>
  </si>
  <si>
    <t>Reversed Sequence 18487</t>
  </si>
  <si>
    <t>REVERSE19681</t>
  </si>
  <si>
    <t>Reversed Sequence 19681</t>
  </si>
  <si>
    <t>A0A087WXK5;J3QSS3;Q9BZC7;Q9BZC7-2;Q9BZC7-3;H0Y8C9;H0Y8D6</t>
  </si>
  <si>
    <t>ATP-binding cassette sub-family A member 2 OS=Homo sapiens OX=9606 GN=ABCA2 PE=1 SV=1</t>
  </si>
  <si>
    <t>Q96SN8;Q96SN8-3;A0A0A0MRG9;Q96SN8-2;B1AMJ5;Q96SN8-4;F8WCI3;Q5JTU8;F8WF55;C9K0C9;F8W9E7;Q96BJ8;Q96BJ8-2;Q96BJ8-3</t>
  </si>
  <si>
    <t>CDK5 regulatory subunit-associated protein 2 OS=Homo sapiens OX=9606 GN=CDK5RAP2 PE=1 SV=5</t>
  </si>
  <si>
    <t>Q15758;M0QXM4;M0QX44;Q15758-2;Q15758-3</t>
  </si>
  <si>
    <t>Neutral amino acid transporter B(0) OS=Homo sapiens OX=9606 GN=SLC1A5 PE=1 SV=2</t>
  </si>
  <si>
    <t>REVERSE12824</t>
  </si>
  <si>
    <t>Reversed Sequence 12824</t>
  </si>
  <si>
    <t>P46781;A0A024R4M0;B5MCT8;C9JM19;A8MXK4;F2Z3C0</t>
  </si>
  <si>
    <t>40S ribosomal protein S9 OS=Homo sapiens OX=9606 GN=RPS9 PE=1 SV=3</t>
  </si>
  <si>
    <t>B4DUC8;J3QSB7;Q13126;Q13126-2;Q13126-3;Q13126-4;Q13126-5;Q13126-6;Q13126-7;F2Z2F3;F8WES2</t>
  </si>
  <si>
    <t>S-methyl-5'-thioadenosine phosphorylase OS=Homo sapiens OX=9606 GN=MTAP PE=1 SV=1</t>
  </si>
  <si>
    <t>A0A087WVY5;Q96MR6</t>
  </si>
  <si>
    <t>Cilia- and flagella-associated protein 57 OS=Homo sapiens OX=9606 GN=CFAP57 PE=1 SV=1</t>
  </si>
  <si>
    <t>Q12986;Q12986-2;Q12986-3</t>
  </si>
  <si>
    <t>Transcriptional repressor NF-X1 OS=Homo sapiens OX=9606 GN=NFX1 PE=1 SV=2</t>
  </si>
  <si>
    <t>Q92562;Q5JRV4</t>
  </si>
  <si>
    <t>Polyphosphoinositide phosphatase OS=Homo sapiens OX=9606 GN=FIG4 PE=1 SV=1</t>
  </si>
  <si>
    <t>REVERSE3607</t>
  </si>
  <si>
    <t>Reversed Sequence 3607</t>
  </si>
  <si>
    <t>P34932;A0A087WYC1;A0A087WTS8;P34932-2</t>
  </si>
  <si>
    <t>Heat shock 70 kDa protein 4 OS=Homo sapiens OX=9606 GN=HSPA4 PE=1 SV=4</t>
  </si>
  <si>
    <t>P46379;A0A024RCR6;A0A0G2JJM1;A0A0G2JK23;A0A0G2JL47;F6S6P2;P46379-2;P46379-3;P46379-4;P46379-5;X6REW1</t>
  </si>
  <si>
    <t>Large proline-rich protein BAG6 OS=Homo sapiens OX=9606 GN=BAG6 PE=1 SV=2</t>
  </si>
  <si>
    <t>Q6UVK1</t>
  </si>
  <si>
    <t>Chondroitin sulfate proteoglycan 4 OS=Homo sapiens OX=9606 GN=CSPG4 PE=1 SV=2</t>
  </si>
  <si>
    <t>Q86UQ4;A0A0A0MT16;Q86UQ4-4;Q86UQ4-3;F5H7B7;Q86UQ4-5;Q86UQ4-6;Q86UQ4-7;H0Y4D2;H7C0U5</t>
  </si>
  <si>
    <t>ATP-binding cassette sub-family A member 13 OS=Homo sapiens OX=9606 GN=ABCA13 PE=2 SV=3</t>
  </si>
  <si>
    <t>C9IZG4;O60888;O60888-2;O60888-3;C9IZQ5</t>
  </si>
  <si>
    <t>Protein CutA OS=Homo sapiens OX=9606 GN=CUTA PE=1 SV=1</t>
  </si>
  <si>
    <t>REVERSE39708</t>
  </si>
  <si>
    <t>Reversed Sequence 39708</t>
  </si>
  <si>
    <t>A7E2Y1;A0A087X0T3;A7E2Y1-3;Q5JW45;Q5JW46;Q5JW47;Q5JW48;Q5JW49</t>
  </si>
  <si>
    <t>Myosin-7B OS=Homo sapiens OX=9606 GN=MYH7B PE=1 SV=4</t>
  </si>
  <si>
    <t>O60701;O60701-2;O60701-3;E7ER83;E7ER95;E7ETF4;E7EV97;D6RHF4;E9PBD2</t>
  </si>
  <si>
    <t>UDP-glucose 6-dehydrogenase OS=Homo sapiens OX=9606 GN=UGDH PE=1 SV=1</t>
  </si>
  <si>
    <t>REVERSE12891</t>
  </si>
  <si>
    <t>Reversed Sequence 12891</t>
  </si>
  <si>
    <t>P43490;A0A0C4DFS8</t>
  </si>
  <si>
    <t>Nicotinamide phosphoribosyltransferase OS=Homo sapiens OX=9606 GN=NAMPT PE=1 SV=1</t>
  </si>
  <si>
    <t>P13611;P13611-5;E9PF17;P13611-2;P13611-3;D6RGZ6;P13611-4</t>
  </si>
  <si>
    <t>Versican core protein OS=Homo sapiens OX=9606 GN=VCAN PE=1 SV=3</t>
  </si>
  <si>
    <t>REVERSE26641</t>
  </si>
  <si>
    <t>Reversed Sequence 26641</t>
  </si>
  <si>
    <t>Q58FF8</t>
  </si>
  <si>
    <t>Putative heat shock protein HSP 90-beta 2 OS=Homo sapiens OX=9606 GN=HSP90AB2P PE=1 SV=2</t>
  </si>
  <si>
    <t>P12111;P12111-2;E7ENL6;P12111-4;P12111-5;P12111-3;C9JNG9;I3L392</t>
  </si>
  <si>
    <t>Collagen alpha-3(VI) chain OS=Homo sapiens OX=9606 GN=COL6A3 PE=1 SV=5</t>
  </si>
  <si>
    <t>O43896</t>
  </si>
  <si>
    <t>Kinesin-like protein KIF1C OS=Homo sapiens OX=9606 GN=KIF1C PE=1 SV=3</t>
  </si>
  <si>
    <t>REVERSE11966</t>
  </si>
  <si>
    <t>Reversed Sequence 11966</t>
  </si>
  <si>
    <t>Q8WX93;Q8WX93-2;Q8WX93-3;Q8WX93-5;Q8WX93-9;Q8WX93-8;Q8WX93-4;Q8WX93-7;H0Y952;Q8WX93-6;H0YA05;F8WA26</t>
  </si>
  <si>
    <t>Palladin OS=Homo sapiens OX=9606 GN=PALLD PE=1 SV=3</t>
  </si>
  <si>
    <t>O60763;O60763-2</t>
  </si>
  <si>
    <t>General vesicular transport factor p115 OS=Homo sapiens OX=9606 GN=USO1 PE=1 SV=2</t>
  </si>
  <si>
    <t>Q9NZJ4;Q9NZJ4-2;H0Y6M8</t>
  </si>
  <si>
    <t>Sacsin OS=Homo sapiens OX=9606 GN=SACS PE=1 SV=2</t>
  </si>
  <si>
    <t>H0Y390</t>
  </si>
  <si>
    <t>Microtubule-actin cross-linking factor 1_ isoforms 1/2/3/5 (Fragment) OS=Homo sapiens OX=9606 GN=MACF1 PE=1 SV=1</t>
  </si>
  <si>
    <t>Q6TFL3;Q6TFL3-4;Q6TFL3-3;H0Y701;H0Y5M5</t>
  </si>
  <si>
    <t>Coiled-coil domain-containing protein 171 OS=Homo sapiens OX=9606 GN=CCDC171 PE=2 SV=1</t>
  </si>
  <si>
    <t>Q9NZM1;Q9NZM1-6;Q9NZM1-2;Q9NZM1-3;Q9NZM1-5;H0YD14;Q9NZM1-7;Q9NZM1-8;Q9NZM1-4</t>
  </si>
  <si>
    <t>Myoferlin OS=Homo sapiens OX=9606 GN=MYOF PE=1 SV=1</t>
  </si>
  <si>
    <t>E9PLN8;F8W9H0;I3L3B4;Q9BQB6;Q9BQB6-2;Q9BQB6-3</t>
  </si>
  <si>
    <t>Uncharacterized protein (Fragment) OS=Homo sapiens OX=9606 PE=4 SV=1</t>
  </si>
  <si>
    <t>REVERSE23828</t>
  </si>
  <si>
    <t>Reversed Sequence 23828</t>
  </si>
  <si>
    <t>P23246;P23246-2</t>
  </si>
  <si>
    <t>Splicing factor_ proline- and glutamine-rich OS=Homo sapiens OX=9606 GN=SFPQ PE=1 SV=2</t>
  </si>
  <si>
    <t>P07195;A8MW50;C9J7H8;F5H793</t>
  </si>
  <si>
    <t>L-lactate dehydrogenase B chain OS=Homo sapiens OX=9606 GN=LDHB PE=1 SV=2</t>
  </si>
  <si>
    <t>P04792;F8WE04;C9J3N8</t>
  </si>
  <si>
    <t>Heat shock protein beta-1 OS=Homo sapiens OX=9606 GN=HSPB1 PE=1 SV=2</t>
  </si>
  <si>
    <t>M0QXB5;O95571;M0QY80</t>
  </si>
  <si>
    <t>Persulfide dioxygenase ETHE1_ mitochondrial OS=Homo sapiens OX=9606 GN=ETHE1 PE=1 SV=1</t>
  </si>
  <si>
    <t>P16402;P10412;P16403;P22492;Q02539</t>
  </si>
  <si>
    <t>Histone H1.3 OS=Homo sapiens OX=9606 GN=HIST1H1D PE=1 SV=2</t>
  </si>
  <si>
    <t>O95155;O95155-2;O95155-3;O95155-4;K7EP75</t>
  </si>
  <si>
    <t>Ubiquitin conjugation factor E4 B OS=Homo sapiens OX=9606 GN=UBE4B PE=1 SV=1</t>
  </si>
  <si>
    <t>Q14847;C9J9W2;Q14847-2;Q14847-3;F6S2S5</t>
  </si>
  <si>
    <t>LIM and SH3 domain protein 1 OS=Homo sapiens OX=9606 GN=LASP1 PE=1 SV=2</t>
  </si>
  <si>
    <t>Q5VZ66;Q5VZ66-2</t>
  </si>
  <si>
    <t>Janus kinase and microtubule-interacting protein 3 OS=Homo sapiens OX=9606 GN=JAKMIP3 PE=2 SV=2</t>
  </si>
  <si>
    <t>Q07960;H0YE29;E9PNR6</t>
  </si>
  <si>
    <t>Rho GTPase-activating protein 1 OS=Homo sapiens OX=9606 GN=ARHGAP1 PE=1 SV=1</t>
  </si>
  <si>
    <t>O43781;O43781-2;Q5SY34</t>
  </si>
  <si>
    <t>Dual specificity tyrosine-phosphorylation-regulated kinase 3 OS=Homo sapiens OX=9606 GN=DYRK3 PE=1 SV=3</t>
  </si>
  <si>
    <t>P07384;E9PJA6;E9PJJ3;E9PLC9;E9PLX0;E9PMC6;E9PQB3;E9PRM1;E9PSA6;E9PIA9</t>
  </si>
  <si>
    <t>Calpain-1 catalytic subunit OS=Homo sapiens OX=9606 GN=CAPN1 PE=1 SV=1</t>
  </si>
  <si>
    <t>Q13642;Q13642-1;Q13642-4;Q13642-5;Q5JXI8;A0A0D9SFB0;A0A0D9SFI6;A0A0D9SFZ9;A0A0D9SG53;A0A0D9SGB2;Q13642-3;Q5JXH7;Q5JXH8;Q5JXH9;Q5JXI0;Q5JXI2;Q5JXI3;A0A0D9SGD1</t>
  </si>
  <si>
    <t>Four and a half LIM domains protein 1 OS=Homo sapiens OX=9606 GN=FHL1 PE=1 SV=4</t>
  </si>
  <si>
    <t>P26640;A0A140T936;A0A140T954;A0A0G2JJT9;A2ABF4;P26640-2;A0A140T904</t>
  </si>
  <si>
    <t>Valine--tRNA ligase OS=Homo sapiens OX=9606 GN=VARS PE=1 SV=4</t>
  </si>
  <si>
    <t>Q02878;F8VZ45;U3KQR5;F8VR69;F8VU16;F8VWR1;F8VZA3</t>
  </si>
  <si>
    <t>60S ribosomal protein L6 OS=Homo sapiens OX=9606 GN=RPL6 PE=1 SV=3</t>
  </si>
  <si>
    <t>P23284</t>
  </si>
  <si>
    <t>Peptidyl-prolyl cis-trans isomerase B OS=Homo sapiens OX=9606 GN=PPIB PE=1 SV=2</t>
  </si>
  <si>
    <t>P28074;P28074-3;H0YJM8;P28074-2</t>
  </si>
  <si>
    <t>Proteasome subunit beta type-5 OS=Homo sapiens OX=9606 GN=PSMB5 PE=1 SV=3</t>
  </si>
  <si>
    <t>M0R0U3;M0R261;O95336;M0R1L2</t>
  </si>
  <si>
    <t>6-phosphogluconolactonase OS=Homo sapiens OX=9606 GN=PGLS PE=1 SV=1</t>
  </si>
  <si>
    <t>Q9ULV0;A0A0A0MR36;Q9ULV0-2</t>
  </si>
  <si>
    <t>Unconventional myosin-Vb OS=Homo sapiens OX=9606 GN=MYO5B PE=1 SV=3</t>
  </si>
  <si>
    <t>Q29RF7</t>
  </si>
  <si>
    <t>Sister chromatid cohesion protein PDS5 homolog A OS=Homo sapiens OX=9606 GN=PDS5A PE=1 SV=1</t>
  </si>
  <si>
    <t>P55795</t>
  </si>
  <si>
    <t>Heterogeneous nuclear ribonucleoprotein H2 OS=Homo sapiens OX=9606 GN=HNRNPH2 PE=1 SV=1</t>
  </si>
  <si>
    <t>P61970;H3BRV9</t>
  </si>
  <si>
    <t>Nuclear transport factor 2 OS=Homo sapiens OX=9606 GN=NUTF2 PE=1 SV=1</t>
  </si>
  <si>
    <t>Q5TZA2;Q5TZA2-2;B1AKD8;A0A087WW81</t>
  </si>
  <si>
    <t>Rootletin OS=Homo sapiens OX=9606 GN=CROCC PE=1 SV=1</t>
  </si>
  <si>
    <t>REVERSE1751</t>
  </si>
  <si>
    <t>Reversed Sequence 1751</t>
  </si>
  <si>
    <t>Q2LD37;Q2LD37-4;Q2LD37-7;Q2LD37-6;Q2LD37-2;H7C0G8;H0Y781;H3BLT5;H7C0Y8</t>
  </si>
  <si>
    <t>Transmembrane protein KIAA1109 OS=Homo sapiens OX=9606 GN=KIAA1109 PE=1 SV=2</t>
  </si>
  <si>
    <t>P26639;P26639-2</t>
  </si>
  <si>
    <t>Threonine--tRNA ligase_ cytoplasmic OS=Homo sapiens OX=9606 GN=TARS PE=1 SV=3</t>
  </si>
  <si>
    <t>Q9BYK8;Q9BYK8-2;Q9BYK8-4</t>
  </si>
  <si>
    <t>Helicase with zinc finger domain 2 OS=Homo sapiens OX=9606 GN=HELZ2 PE=1 SV=6</t>
  </si>
  <si>
    <t>REVERSE4838</t>
  </si>
  <si>
    <t>Reversed Sequence 4838</t>
  </si>
  <si>
    <t>A0A2R8Y6J6;Q9Y5Y9;A0A2R8Y7H0;A0A2R8YDP4;Q15858;Q15858-2;Q15858-3;Q15858-4</t>
  </si>
  <si>
    <t>Sodium channel protein OS=Homo sapiens OX=9606 GN=SCN10A PE=3 SV=1</t>
  </si>
  <si>
    <t>REVERSE36638</t>
  </si>
  <si>
    <t>Reversed Sequence 36638</t>
  </si>
  <si>
    <t>P62195;P62195-2;J3KRP2;J3QLH6;J3QRW1;J3QSA9;J3QQM1;J3QRR3;J3QSE0;P43686-2</t>
  </si>
  <si>
    <t>26S proteasome regulatory subunit 8 OS=Homo sapiens OX=9606 GN=PSMC5 PE=1 SV=1</t>
  </si>
  <si>
    <t>Q8NDA2;Q8NDA2-2;Q8NDA2-4;A0A087WZ11;H0Y3X1;Q6P158-2;Q6P158-3</t>
  </si>
  <si>
    <t>Hemicentin-2 OS=Homo sapiens OX=9606 GN=HMCN2 PE=2 SV=3</t>
  </si>
  <si>
    <t>P12956;B1AHC9;P12956-2</t>
  </si>
  <si>
    <t>X-ray repair cross-complementing protein 6 OS=Homo sapiens OX=9606 GN=XRCC6 PE=1 SV=2</t>
  </si>
  <si>
    <t>REVERSE3287</t>
  </si>
  <si>
    <t>Reversed Sequence 3287</t>
  </si>
  <si>
    <t>Q68D51;Q68D51-2;Q68D51-3</t>
  </si>
  <si>
    <t>DENN domain-containing protein 2C OS=Homo sapiens OX=9606 GN=DENND2C PE=1 SV=2</t>
  </si>
  <si>
    <t>REVERSE18697</t>
  </si>
  <si>
    <t>Reversed Sequence 18697</t>
  </si>
  <si>
    <t>Q13492;Q13492-2;Q13492-3;Q13492-5;Q13492-4;E9PI56;E9PKP6;E9PLJ8;H0YEF7;H0YEH1;E5RFC6;E5RFU0;E5RGY9;E5RHK9;E5RIJ5;E5RK51;E9PDG8;O60641;O60641-3;O60641-4</t>
  </si>
  <si>
    <t>Phosphatidylinositol-binding clathrin assembly protein OS=Homo sapiens OX=9606 GN=PICALM PE=1 SV=2</t>
  </si>
  <si>
    <t>Q6NVV1</t>
  </si>
  <si>
    <t>Putative 60S ribosomal protein L13a protein RPL13AP3 OS=Homo sapiens OX=9606 GN=RPL13AP3 PE=5 SV=1</t>
  </si>
  <si>
    <t>G3V126;Q9UI12;Q9UI12-2;E5RG49;E5RHH0</t>
  </si>
  <si>
    <t>V-type proton ATPase subunit H OS=Homo sapiens OX=9606 GN=ATP6V1H PE=1 SV=1</t>
  </si>
  <si>
    <t>Q96PK6;Q96PK6-2</t>
  </si>
  <si>
    <t>RNA-binding protein 14 OS=Homo sapiens OX=9606 GN=RBM14 PE=1 SV=2</t>
  </si>
  <si>
    <t>P62244;I3L3P7;H3BN98;H3BVC7;I3L246;H3BT37;H3BV27;I3L303</t>
  </si>
  <si>
    <t>40S ribosomal protein S15a OS=Homo sapiens OX=9606 GN=RPS15A PE=1 SV=2</t>
  </si>
  <si>
    <t>P27797;K7EJB9;K7EL50</t>
  </si>
  <si>
    <t>Calreticulin OS=Homo sapiens OX=9606 GN=CALR PE=1 SV=1</t>
  </si>
  <si>
    <t>Q9NR31;H0Y5E8;Q9NR31-2;D6RAA2;D6RD69;D6RDB2;Q5SQT8;Q9Y6B6;X1WI22</t>
  </si>
  <si>
    <t>GTP-binding protein SAR1a OS=Homo sapiens OX=9606 GN=SAR1A PE=1 SV=1</t>
  </si>
  <si>
    <t>P35442;Q5RI53</t>
  </si>
  <si>
    <t>Thrombospondin-2 OS=Homo sapiens OX=9606 GN=THBS2 PE=1 SV=2</t>
  </si>
  <si>
    <t>Q7Z406;Q7Z406-2;Q7Z406-6;Q7Z406-4;Q7Z406-5;M0QY43;A0A0C4DFM8;A1L2Z2</t>
  </si>
  <si>
    <t>Myosin-14 OS=Homo sapiens OX=9606 GN=MYH14 PE=1 SV=2</t>
  </si>
  <si>
    <t>P08590</t>
  </si>
  <si>
    <t>Myosin light chain 3 OS=Homo sapiens OX=9606 GN=MYL3 PE=1 SV=3</t>
  </si>
  <si>
    <t>REVERSE11622</t>
  </si>
  <si>
    <t>Reversed Sequence 11622</t>
  </si>
  <si>
    <t>B4DR61;P61619;F8W776;P61619-3;Q8TC24;Q9H9S3;Q9H9S3-2;Q9H9S3-3;C9JJV4;H7C1S8;A6NIF9;A6NK38;C9JXC6;F2Z2C7;H0Y2V8;H7C069;H7C1Q9;Q14957</t>
  </si>
  <si>
    <t>cDNA FLJ59739_ highly similar to Protein transport protein Sec61 subunit alpha isoform 1 OS=Homo sapiens OX=9606 GN=SEC61A1 PE=1 SV=1</t>
  </si>
  <si>
    <t>REVERSE37840</t>
  </si>
  <si>
    <t>Reversed Sequence 37840</t>
  </si>
  <si>
    <t>REVERSE18379</t>
  </si>
  <si>
    <t>Reversed Sequence 18379</t>
  </si>
  <si>
    <t>Q5T5X7</t>
  </si>
  <si>
    <t>BEN domain-containing protein 3 OS=Homo sapiens OX=9606 GN=BEND3 PE=1 SV=1</t>
  </si>
  <si>
    <t>P53396;P53396-2;P53396-3;K7ESG8</t>
  </si>
  <si>
    <t>ATP-citrate synthase OS=Homo sapiens OX=9606 GN=ACLY PE=1 SV=3</t>
  </si>
  <si>
    <t>Q9Y4D7;Q9Y4D7-2;H0YAB2</t>
  </si>
  <si>
    <t>Plexin-D1 OS=Homo sapiens OX=9606 GN=PLXND1 PE=1 SV=3</t>
  </si>
  <si>
    <t>M0R117;Q02543;M0R1A7;M0R0P7;M0R3D6</t>
  </si>
  <si>
    <t>60S ribosomal protein L18a OS=Homo sapiens OX=9606 GN=RPL18A PE=1 SV=1</t>
  </si>
  <si>
    <t>P45974;P45974-2</t>
  </si>
  <si>
    <t>Ubiquitin carboxyl-terminal hydrolase 5 OS=Homo sapiens OX=9606 GN=USP5 PE=1 SV=2</t>
  </si>
  <si>
    <t>D6R9P3;D6RBZ0;D6RD18;Q99729-2;Q99729-3;Q99729;Q99729-4</t>
  </si>
  <si>
    <t>Heterogeneous nuclear ribonucleoprotein A/B OS=Homo sapiens OX=9606 GN=HNRNPAB PE=1 SV=1</t>
  </si>
  <si>
    <t>Q8N2C7;Q8N2C7-2;Q8N2C7-4;Q8N2C7-7;Q8N2C7-3;H3BLU5</t>
  </si>
  <si>
    <t>Protein unc-80 homolog OS=Homo sapiens OX=9606 GN=UNC80 PE=1 SV=2</t>
  </si>
  <si>
    <t>P06396-2;A0A0A0MS51;A0A0A0MT01;P06396-3;P06396-4;Q5T0I0;A0A0U1RQL8</t>
  </si>
  <si>
    <t>Isoform 2 of Gelsolin OS=Homo sapiens OX=9606 GN=GSN</t>
  </si>
  <si>
    <t>P50281;F8W1B7</t>
  </si>
  <si>
    <t>Matrix metalloproteinase-14 OS=Homo sapiens OX=9606 GN=MMP14 PE=1 SV=3</t>
  </si>
  <si>
    <t>P16949;P16949-2;A2A2D0;E5RGX5;Q93045;Q93045-2</t>
  </si>
  <si>
    <t>Stathmin OS=Homo sapiens OX=9606 GN=STMN1 PE=1 SV=3</t>
  </si>
  <si>
    <t>Q9ULM2;M0R378</t>
  </si>
  <si>
    <t>Zinc finger protein 490 OS=Homo sapiens OX=9606 GN=ZNF490 PE=1 SV=2</t>
  </si>
  <si>
    <t>Q9NYH9</t>
  </si>
  <si>
    <t>U3 small nucleolar RNA-associated protein 6 homolog OS=Homo sapiens OX=9606 GN=UTP6 PE=2 SV=2</t>
  </si>
  <si>
    <t>Q16666;Q16666-2;Q16666-3;A0A0A0MRB1;H3BM18;Q16666-6;X6RHM1</t>
  </si>
  <si>
    <t>Gamma-interferon-inducible protein 16 OS=Homo sapiens OX=9606 GN=IFI16 PE=1 SV=3</t>
  </si>
  <si>
    <t>REVERSE485</t>
  </si>
  <si>
    <t>Reversed Sequence 485</t>
  </si>
  <si>
    <t>P67809;H0Y449;C9J5V9;P16989-2;Q9Y2T7</t>
  </si>
  <si>
    <t>Nuclease-sensitive element-binding protein 1 OS=Homo sapiens OX=9606 GN=YBX1 PE=1 SV=3</t>
  </si>
  <si>
    <t>Q16643;Q16643-2;Q16643-3;D6R9Q9;D6R9W4</t>
  </si>
  <si>
    <t>Drebrin OS=Homo sapiens OX=9606 GN=DBN1 PE=1 SV=4</t>
  </si>
  <si>
    <t>A0A2U3TZL5;E9PNW4;E9PR17;P13987;H0YET2</t>
  </si>
  <si>
    <t>CD59 glycoprotein (Fragment) OS=Homo sapiens OX=9606 GN=CD59 PE=4 SV=1</t>
  </si>
  <si>
    <t>A6NGU5;B5MCK8;P36268;P36268-2;P36268-3;E7ET76;E7ETR7;P19440;P19440-2</t>
  </si>
  <si>
    <t>Putative glutathione hydrolase 3 proenzyme OS=Homo sapiens OX=9606 GN=GGT3P PE=5 SV=2</t>
  </si>
  <si>
    <t>REVERSE966</t>
  </si>
  <si>
    <t>Reversed Sequence 966</t>
  </si>
  <si>
    <t>A0A0U1RQK4</t>
  </si>
  <si>
    <t>[Protein ADP-ribosylarginine] hydrolase-like protein 1 OS=Homo sapiens OX=9606 GN=ADPRHL1 PE=1 SV=1</t>
  </si>
  <si>
    <t>REVERSE40643</t>
  </si>
  <si>
    <t>Reversed Sequence 40643</t>
  </si>
  <si>
    <t>REVERSE18830</t>
  </si>
  <si>
    <t>Reversed Sequence 18830</t>
  </si>
  <si>
    <t>P46976;P46976-2</t>
  </si>
  <si>
    <t>Glycogenin-1 OS=Homo sapiens OX=9606 GN=GYG1 PE=1 SV=4</t>
  </si>
  <si>
    <t>C9JJP5;C9JUE0;Q92734;Q92734-2;Q92734-3;Q92734-4</t>
  </si>
  <si>
    <t>Protein TFG (Fragment) OS=Homo sapiens OX=9606 GN=TFG PE=1 SV=1</t>
  </si>
  <si>
    <t>A0A0B4J2B4;K7ELC2;K7EM56;K7EQJ5;P62841;S4R417;K7EJ78;S4R456</t>
  </si>
  <si>
    <t>40S ribosomal protein S15 OS=Homo sapiens OX=9606 GN=RPS15 PE=1 SV=1</t>
  </si>
  <si>
    <t>A0A2R8Y783</t>
  </si>
  <si>
    <t>Protein 4.1 (Fragment) OS=Homo sapiens OX=9606 GN=EPB41 PE=1 SV=1</t>
  </si>
  <si>
    <t>Q8NI36;A0A0A0MTB8</t>
  </si>
  <si>
    <t>WD repeat-containing protein 36 OS=Homo sapiens OX=9606 GN=WDR36 PE=1 SV=1</t>
  </si>
  <si>
    <t>REVERSE26195</t>
  </si>
  <si>
    <t>Reversed Sequence 26195</t>
  </si>
  <si>
    <t>Q8NF91-2;Q8NF91-8;H0Y325;Q8NF91-11;H0Y326;A0A0C4DGZ2;B9DI78;H0YBC0</t>
  </si>
  <si>
    <t>Isoform 2 of Nesprin-1 OS=Homo sapiens OX=9606 GN=SYNE1</t>
  </si>
  <si>
    <t>Q9UN86;Q9UN86-2;D6RAC7;D6RB17;D6RBM9;D6RBR0;D6RBW8;D6RE13;D6REX8;D6RGJ4</t>
  </si>
  <si>
    <t>Ras GTPase-activating protein-binding protein 2 OS=Homo sapiens OX=9606 GN=G3BP2 PE=1 SV=2</t>
  </si>
  <si>
    <t>REVERSE721</t>
  </si>
  <si>
    <t>Reversed Sequence 721</t>
  </si>
  <si>
    <t>O75962;O75962-2;O75962-4;E7EWP2;O75962-5;F5H228</t>
  </si>
  <si>
    <t>Triple functional domain protein OS=Homo sapiens OX=9606 GN=TRIO PE=1 SV=2</t>
  </si>
  <si>
    <t>P00441;H7BYH4</t>
  </si>
  <si>
    <t>Superoxide dismutase [Cu-Zn] OS=Homo sapiens OX=9606 GN=SOD1 PE=1 SV=2</t>
  </si>
  <si>
    <t>P56537;P56537-2;A0A0B4J1Y7;A0A0U1RQV5;B7ZBH1;F8WD20;F8WDS6</t>
  </si>
  <si>
    <t>Eukaryotic translation initiation factor 6 OS=Homo sapiens OX=9606 GN=EIF6 PE=1 SV=1</t>
  </si>
  <si>
    <t>REVERSE3557</t>
  </si>
  <si>
    <t>Reversed Sequence 3557</t>
  </si>
  <si>
    <t>P13639</t>
  </si>
  <si>
    <t>Elongation factor 2 OS=Homo sapiens OX=9606 GN=EEF2 PE=1 SV=4</t>
  </si>
  <si>
    <t>Q14315;Q14315-2</t>
  </si>
  <si>
    <t>Filamin-C OS=Homo sapiens OX=9606 GN=FLNC PE=1 SV=3</t>
  </si>
  <si>
    <t>REVERSE8902</t>
  </si>
  <si>
    <t>Reversed Sequence 8902</t>
  </si>
  <si>
    <t>P49189;P49189-2</t>
  </si>
  <si>
    <t>4-trimethylaminobutyraldehyde dehydrogenase OS=Homo sapiens OX=9606 GN=ALDH9A1 PE=1 SV=3</t>
  </si>
  <si>
    <t>P06744;A0A0A0MTS2;A0A2U3TZU2;P06744-2;K7EQ48;A0A0J9YX90;A0A0J9YXP8;A0A0J9YYH3;A0A2R8Y6C7;K7EPY4;K7EP41;K7ERC6;K7ENA0;A0A0J9YXH9;A0A0J9YXM3;A0A0J9YYI8;A0A2R8YF08;K7EIL4;K7ELR7;K7ERK8</t>
  </si>
  <si>
    <t>Glucose-6-phosphate isomerase OS=Homo sapiens OX=9606 GN=GPI PE=1 SV=4</t>
  </si>
  <si>
    <t>REVERSE28124</t>
  </si>
  <si>
    <t>Reversed Sequence 28124</t>
  </si>
  <si>
    <t>P50851;E9PEM5;P50851-2</t>
  </si>
  <si>
    <t>Lipopolysaccharide-responsive and beige-like anchor protein OS=Homo sapiens OX=9606 GN=LRBA PE=1 SV=4</t>
  </si>
  <si>
    <t>P27348;E9PG15;P31947;P31947-2</t>
  </si>
  <si>
    <t>14-3-3 protein theta OS=Homo sapiens OX=9606 GN=YWHAQ PE=1 SV=1</t>
  </si>
  <si>
    <t>O94906;O94906-2</t>
  </si>
  <si>
    <t>Pre-mRNA-processing factor 6 OS=Homo sapiens OX=9606 GN=PRPF6 PE=1 SV=1</t>
  </si>
  <si>
    <t>Q5T4S7;Q5T4S7-2;Q5T4S7-3;Q5T4S7-4</t>
  </si>
  <si>
    <t>E3 ubiquitin-protein ligase UBR4 OS=Homo sapiens OX=9606 GN=UBR4 PE=1 SV=1</t>
  </si>
  <si>
    <t>P32119;A6NIW5;P32119-2</t>
  </si>
  <si>
    <t>Peroxiredoxin-2 OS=Homo sapiens OX=9606 GN=PRDX2 PE=1 SV=5</t>
  </si>
  <si>
    <t>Q86UP2;Q86UP2-2;Q86UP2-4;Q86UP2-3;G3V4Y7;B7Z6P3;G3V5G2;H0YJP2;H0YJZ8</t>
  </si>
  <si>
    <t>Kinectin OS=Homo sapiens OX=9606 GN=KTN1 PE=1 SV=1</t>
  </si>
  <si>
    <t>Q9NYU2;Q9NYU2-2;H7BZG0</t>
  </si>
  <si>
    <t>UDP-glucose:glycoprotein glucosyltransferase 1 OS=Homo sapiens OX=9606 GN=UGGT1 PE=1 SV=3</t>
  </si>
  <si>
    <t>P19367;P19367-2;P19367-3;P19367-4;B1AR63;P52790</t>
  </si>
  <si>
    <t>Hexokinase-1 OS=Homo sapiens OX=9606 GN=HK1 PE=1 SV=3</t>
  </si>
  <si>
    <t>P06733;A0A2R8Y6G6;P06733-2;K7EM90;A0A2R8YEM5;A0A2R8Y879;K7ERS8;A0A2R8Y798;A0A2R8YEG5;A0A1B0GUL7;A0A2R8Y6I8</t>
  </si>
  <si>
    <t>Alpha-enolase OS=Homo sapiens OX=9606 GN=ENO1 PE=1 SV=2</t>
  </si>
  <si>
    <t>REVERSE32015</t>
  </si>
  <si>
    <t>Reversed Sequence 32015</t>
  </si>
  <si>
    <t>Q9UBG0</t>
  </si>
  <si>
    <t>C-type mannose receptor 2 OS=Homo sapiens OX=9606 GN=MRC2 PE=1 SV=2</t>
  </si>
  <si>
    <t>P13796;Q5TBN3;P13796-2</t>
  </si>
  <si>
    <t>Plastin-2 OS=Homo sapiens OX=9606 GN=LCP1 PE=1 SV=6</t>
  </si>
  <si>
    <t>Q9H254;C9JY79;Q9H254-4;M0QZQ3;Q9H254-2;Q9H254-3;M0R1V6;Q9H254-5</t>
  </si>
  <si>
    <t>Spectrin beta chain_ non-erythrocytic 4 OS=Homo sapiens OX=9606 GN=SPTBN4 PE=1 SV=2</t>
  </si>
  <si>
    <t>P46940;H0YLE8;A0A0J9YXZ5;A0A087WWP1;H0YKA5</t>
  </si>
  <si>
    <t>Ras GTPase-activating-like protein IQGAP1 OS=Homo sapiens OX=9606 GN=IQGAP1 PE=1 SV=1</t>
  </si>
  <si>
    <t>A6NHL2</t>
  </si>
  <si>
    <t>Tubulin alpha chain-like 3 OS=Homo sapiens OX=9606 GN=TUBAL3 PE=1 SV=2</t>
  </si>
  <si>
    <t>Q3T8J9;Q3T8J9-3;A0A087WUE6;A4PB68;Q3T8J9-2</t>
  </si>
  <si>
    <t>GON-4-like protein OS=Homo sapiens OX=9606 GN=GON4L PE=1 SV=1</t>
  </si>
  <si>
    <t>A0A140T8Y3;A0A140T902;A0A140T9C0;A0A140TA33;A0A140TA41;A0A140TA52;P22105;P22105-1;P22105-4;A0A140T956;A0A140T8Z8;A0A087WWA5;A0A087X0I0;A0A140T9L7;A0A140T923</t>
  </si>
  <si>
    <t>Tenascin-X OS=Homo sapiens OX=9606 GN=TNXB PE=1 SV=1</t>
  </si>
  <si>
    <t>Q15029;Q15029-2;Q15029-3;K7EP67;K7EJ74</t>
  </si>
  <si>
    <t>116 kDa U5 small nuclear ribonucleoprotein component OS=Homo sapiens OX=9606 GN=EFTUD2 PE=1 SV=1</t>
  </si>
  <si>
    <t>A0A087X117;A0A0G2JN29;Q15155;A0A087WW46;A0A0G2JP90;H3BUC9;J3KN36;P69849;Q5JPE7;Q5JPE7-2</t>
  </si>
  <si>
    <t>Nodal modulator 1 OS=Homo sapiens OX=9606 GN=NOMO1 PE=1 SV=1</t>
  </si>
  <si>
    <t>O75367;O75367-2;O75367-3;B4DJC3</t>
  </si>
  <si>
    <t>Core histone macro-H2A.1 OS=Homo sapiens OX=9606 GN=H2AFY PE=1 SV=4</t>
  </si>
  <si>
    <t>REVERSE39695</t>
  </si>
  <si>
    <t>Reversed Sequence 39695</t>
  </si>
  <si>
    <t>Q86VF2-5;Q86VF2;H7BZ61;Q86VF2-2;Q86VF2-3;Q86VF2-4</t>
  </si>
  <si>
    <t>Isoform 5 of Immunoglobulin-like and fibronectin type III domain-containing protein 1 OS=Homo sapiens OX=9606 GN=IGFN1</t>
  </si>
  <si>
    <t>A0A0C4DGA6;Q14527;Q14527-2;H7C5K0</t>
  </si>
  <si>
    <t>Helicase-like transcription factor OS=Homo sapiens OX=9606 GN=HLTF PE=1 SV=1</t>
  </si>
  <si>
    <t>Q96HP0;K7ESB7</t>
  </si>
  <si>
    <t>Dedicator of cytokinesis protein 6 OS=Homo sapiens OX=9606 GN=DOCK6 PE=1 SV=3</t>
  </si>
  <si>
    <t>P10155;P10155-3;P10155-4;P10155-5;P10155-2</t>
  </si>
  <si>
    <t>60 kDa SS-A/Ro ribonucleoprotein OS=Homo sapiens OX=9606 GN=TROVE2 PE=1 SV=2</t>
  </si>
  <si>
    <t>P48047;H7C0C1;H7C068;H7C086</t>
  </si>
  <si>
    <t>ATP synthase subunit O_ mitochondrial OS=Homo sapiens OX=9606 GN=ATP5PO PE=1 SV=1</t>
  </si>
  <si>
    <t>P53618;E9PP73;E9PKQ1;E9PP63</t>
  </si>
  <si>
    <t>Coatomer subunit beta OS=Homo sapiens OX=9606 GN=COPB1 PE=1 SV=3</t>
  </si>
  <si>
    <t>E9PRI1;H0YE94;Q96NY9</t>
  </si>
  <si>
    <t>Crossover junction endonuclease MUS81 OS=Homo sapiens OX=9606 GN=MUS81 PE=1 SV=1</t>
  </si>
  <si>
    <t>REVERSE4046</t>
  </si>
  <si>
    <t>Reversed Sequence 4046</t>
  </si>
  <si>
    <t>P52735;P52735-2;P52735-3</t>
  </si>
  <si>
    <t>Guanine nucleotide exchange factor VAV2 OS=Homo sapiens OX=9606 GN=VAV2 PE=1 SV=2</t>
  </si>
  <si>
    <t>H0YL69;H0YMZ1;H0YN18;P25789;H0YKT8;H0YMA1;H0YLC2;P25789-2;H0YKS0;H0YLS6;H0YMI6;H0YMV3</t>
  </si>
  <si>
    <t>Proteasome subunit alpha type (Fragment) OS=Homo sapiens OX=9606 GN=PSMA4 PE=1 SV=1</t>
  </si>
  <si>
    <t>Q68DQ2;Q68DQ2-1;C9J659;Q68DQ2-2</t>
  </si>
  <si>
    <t>Very large A-kinase anchor protein OS=Homo sapiens OX=9606 GN=CRYBG3 PE=1 SV=3</t>
  </si>
  <si>
    <t>P05198;G3V4T5;H0YJS4</t>
  </si>
  <si>
    <t>Eukaryotic translation initiation factor 2 subunit 1 OS=Homo sapiens OX=9606 GN=EIF2S1 PE=1 SV=3</t>
  </si>
  <si>
    <t>O00754;O00754-2;M0QZ24</t>
  </si>
  <si>
    <t>Lysosomal alpha-mannosidase OS=Homo sapiens OX=9606 GN=MAN2B1 PE=1 SV=3</t>
  </si>
  <si>
    <t>P49755;G3V2K7</t>
  </si>
  <si>
    <t>Transmembrane emp24 domain-containing protein 10 OS=Homo sapiens OX=9606 GN=TMED10 PE=1 SV=2</t>
  </si>
  <si>
    <t>P61019;P61019-2;Q8WUD1;E9PKL7;H7C125;E9PE37;H0YD31;H0YDL5;Q8WUD1-2</t>
  </si>
  <si>
    <t>Ras-related protein Rab-2A OS=Homo sapiens OX=9606 GN=RAB2A PE=1 SV=1</t>
  </si>
  <si>
    <t>P13637;A0A0A0MT26;A0A2R8YEY8;M0R116;P13637-2;P13637-3;B1AKY9;P50993;H0Y7C1;Q13733;M0QXF2;P54707;P54707-2;E9PRA5</t>
  </si>
  <si>
    <t>Sodium/potassium-transporting ATPase subunit alpha-3 OS=Homo sapiens OX=9606 GN=ATP1A3 PE=1 SV=3</t>
  </si>
  <si>
    <t>P46776;E9PJD9;E9PLL6;E9PLX7</t>
  </si>
  <si>
    <t>60S ribosomal protein L27a OS=Homo sapiens OX=9606 GN=RPL27A PE=1 SV=2</t>
  </si>
  <si>
    <t>REVERSE39846</t>
  </si>
  <si>
    <t>Reversed Sequence 39846</t>
  </si>
  <si>
    <t>P05120;H7BYS2;H7C004;E7EPJ9;E7ERB5;E9PDK7;Q9NZP6</t>
  </si>
  <si>
    <t>Plasminogen activator inhibitor 2 OS=Homo sapiens OX=9606 GN=SERPINB2 PE=1 SV=2</t>
  </si>
  <si>
    <t>P21817;P21817-2;P21817-3</t>
  </si>
  <si>
    <t>Ryanodine receptor 1 OS=Homo sapiens OX=9606 GN=RYR1 PE=1 SV=3</t>
  </si>
  <si>
    <t>P39019;M0QXK4;M0QYF7;M0R140;A0A075B6E2</t>
  </si>
  <si>
    <t>40S ribosomal protein S19 OS=Homo sapiens OX=9606 GN=RPS19 PE=1 SV=2</t>
  </si>
  <si>
    <t>H0Y5B4;H7BZ11;J3KQN4;P83881;Q969Q0</t>
  </si>
  <si>
    <t>60S ribosomal protein L36a OS=Homo sapiens OX=9606 GN=RPL36A PE=3 SV=2</t>
  </si>
  <si>
    <t>E9PEB5;Q96AE4;Q96AE4-2;C9JSZ1</t>
  </si>
  <si>
    <t>Far upstream element-binding protein 1 OS=Homo sapiens OX=9606 GN=FUBP1 PE=1 SV=1</t>
  </si>
  <si>
    <t>Q9Y3F4;Q9Y3F4-2</t>
  </si>
  <si>
    <t>Serine-threonine kinase receptor-associated protein OS=Homo sapiens OX=9606 GN=STRAP PE=1 SV=1</t>
  </si>
  <si>
    <t>Q06210;Q06210-2</t>
  </si>
  <si>
    <t>Glutamine--fructose-6-phosphate aminotransferase [isomerizing] 1 OS=Homo sapiens OX=9606 GN=GFPT1 PE=1 SV=3</t>
  </si>
  <si>
    <t>Q96AC1;H0YJ34;Q96AC1-3;Q96AC1-2;A0A0U1RRM8;G3V3J0;H0YJB6</t>
  </si>
  <si>
    <t>Fermitin family homolog 2 OS=Homo sapiens OX=9606 GN=FERMT2 PE=1 SV=1</t>
  </si>
  <si>
    <t>Q92608;E7ERW7;E5RFJ0;F6S220;H0YB76;Q92608-2</t>
  </si>
  <si>
    <t>Dedicator of cytokinesis protein 2 OS=Homo sapiens OX=9606 GN=DOCK2 PE=1 SV=2</t>
  </si>
  <si>
    <t>REVERSE9692</t>
  </si>
  <si>
    <t>Reversed Sequence 9692</t>
  </si>
  <si>
    <t>P17812;P17812-2</t>
  </si>
  <si>
    <t>CTP synthase 1 OS=Homo sapiens OX=9606 GN=CTPS1 PE=1 SV=2</t>
  </si>
  <si>
    <t>Q8IUG5;Q8IUG5-3;F5H6I8;Q8IUG5-2</t>
  </si>
  <si>
    <t>Unconventional myosin-XVIIIb OS=Homo sapiens OX=9606 GN=MYO18B PE=1 SV=2</t>
  </si>
  <si>
    <t>A0A087WUF6;A0A0A0MQV6;P09038;P09038-1;P09038-2;P09038-3</t>
  </si>
  <si>
    <t>Fibroblast growth factor OS=Homo sapiens OX=9606 GN=FGF2 PE=1 SV=2</t>
  </si>
  <si>
    <t>Q6N021;E7EQS8;E7EPB1;Q6N021-2;Q6N021-3;D6RE87</t>
  </si>
  <si>
    <t>Methylcytosine dioxygenase TET2 OS=Homo sapiens OX=9606 GN=TET2 PE=1 SV=3</t>
  </si>
  <si>
    <t>REVERSE31350</t>
  </si>
  <si>
    <t>Reversed Sequence 31350</t>
  </si>
  <si>
    <t>P62834</t>
  </si>
  <si>
    <t>Ras-related protein Rap-1A OS=Homo sapiens OX=9606 GN=RAP1A PE=1 SV=1</t>
  </si>
  <si>
    <t>P40227;P40227-2</t>
  </si>
  <si>
    <t>T-complex protein 1 subunit zeta OS=Homo sapiens OX=9606 GN=CCT6A PE=1 SV=3</t>
  </si>
  <si>
    <t>REVERSE31001</t>
  </si>
  <si>
    <t>Reversed Sequence 31001</t>
  </si>
  <si>
    <t>P07237;H7BZ94;I3L398;I3L312;H0Y3Z3;I3NI03;I3L3U6;I3L4M2;I3L3P5;I3L0S0;I3L514;I3L1Y5</t>
  </si>
  <si>
    <t>Protein disulfide-isomerase OS=Homo sapiens OX=9606 GN=P4HB PE=1 SV=3</t>
  </si>
  <si>
    <t>Q13283;E5RIZ6;E5RH42;E5RI46;E5RIF8;E5RJU8;Q13283-2;E5RH00</t>
  </si>
  <si>
    <t>Ras GTPase-activating protein-binding protein 1 OS=Homo sapiens OX=9606 GN=G3BP1 PE=1 SV=1</t>
  </si>
  <si>
    <t>P61978-2;P61978-3</t>
  </si>
  <si>
    <t>Isoform 2 of Heterogeneous nuclear ribonucleoprotein K OS=Homo sapiens OX=9606 GN=HNRNPK</t>
  </si>
  <si>
    <t>O95782;O95782-2</t>
  </si>
  <si>
    <t>AP-2 complex subunit alpha-1 OS=Homo sapiens OX=9606 GN=AP2A1 PE=1 SV=3</t>
  </si>
  <si>
    <t>Q04917;A2IDB2</t>
  </si>
  <si>
    <t>14-3-3 protein eta OS=Homo sapiens OX=9606 GN=YWHAH PE=1 SV=4</t>
  </si>
  <si>
    <t>D6R937;Q12904;Q12904-2</t>
  </si>
  <si>
    <t>Aminoacyl tRNA synthase complex-interacting multifunctional protein 1 (Fragment) OS=Homo sapiens OX=9606 GN=AIMP1 PE=1 SV=1</t>
  </si>
  <si>
    <t>M0QXS5;P14866;P14866-2;B4DVF8;M0R076;M0R1W6</t>
  </si>
  <si>
    <t>Heterogeneous nuclear ribonucleoprotein L (Fragment) OS=Homo sapiens OX=9606 GN=HNRNPL PE=1 SV=1</t>
  </si>
  <si>
    <t>P28482;P28482-2;E9PBK7;E9PJF0;E9PQW4;P27361;P27361-2;P27361-3;B3KR49;H0YDH9</t>
  </si>
  <si>
    <t>Mitogen-activated protein kinase 1 OS=Homo sapiens OX=9606 GN=MAPK1 PE=1 SV=3</t>
  </si>
  <si>
    <t>P62906</t>
  </si>
  <si>
    <t>60S ribosomal protein L10a OS=Homo sapiens OX=9606 GN=RPL10A PE=1 SV=2</t>
  </si>
  <si>
    <t>Q03001-8;Q03001-9;Q6P0N6;H0YC82;Q03001-10;H0Y314</t>
  </si>
  <si>
    <t>Isoform 2 of Dystonin OS=Homo sapiens OX=9606 GN=DST</t>
  </si>
  <si>
    <t>Q7Z408;A0A087X0K4;Q7Z408-4</t>
  </si>
  <si>
    <t>CUB and sushi domain-containing protein 2 OS=Homo sapiens OX=9606 GN=CSMD2 PE=1 SV=2</t>
  </si>
  <si>
    <t>Q92520;C9JMN4;C9JP35</t>
  </si>
  <si>
    <t>Protein FAM3C OS=Homo sapiens OX=9606 GN=FAM3C PE=1 SV=1</t>
  </si>
  <si>
    <t>P60709;P63261;A0A2R8Y793;I3L4N8;I3L1U9;I3L3I0;A0A2R8YEA7;A0A2R8YGF8;E7EVS6;G5E9R0;I3L3R2;J3KT65;K7EM38;C9JUM1;C9JZR7;A0A2R8YFE2;B8ZZJ2;C9JTX5;F8WB63;Q9BYX7;F8WCH0;Q6P9G0;Q6P9G0-2</t>
  </si>
  <si>
    <t>Actin_ cytoplasmic 1 OS=Homo sapiens OX=9606 GN=ACTB PE=1 SV=1</t>
  </si>
  <si>
    <t>Q12765;Q12765-2;Q12765-3;C9K052</t>
  </si>
  <si>
    <t>Secernin-1 OS=Homo sapiens OX=9606 GN=SCRN1 PE=1 SV=2</t>
  </si>
  <si>
    <t>Q13724;Q13724-2;C9J8D4</t>
  </si>
  <si>
    <t>Mannosyl-oligosaccharide glucosidase OS=Homo sapiens OX=9606 GN=MOGS PE=1 SV=5</t>
  </si>
  <si>
    <t>P42704;A0A0C4DG06;B8ZZ38;C9JCA9</t>
  </si>
  <si>
    <t>Leucine-rich PPR motif-containing protein_ mitochondrial OS=Homo sapiens OX=9606 GN=LRPPRC PE=1 SV=3</t>
  </si>
  <si>
    <t>H7C1X3;Q13177;A0A087X294;B3KNX7;E9PM17;H0YCG5;O75914;O75914-2;O75914-3;O75914-4;Q13153;Q13153-2</t>
  </si>
  <si>
    <t>Serine/threonine-protein kinase PAK 2 (Fragment) OS=Homo sapiens OX=9606 GN=PAK2 PE=1 SV=1</t>
  </si>
  <si>
    <t>REVERSE12414</t>
  </si>
  <si>
    <t>Reversed Sequence 12414</t>
  </si>
  <si>
    <t>REVERSE40823</t>
  </si>
  <si>
    <t>Reversed Sequence 40823</t>
  </si>
  <si>
    <t>A0A087WYT3;Q15185;Q15185-3;Q15185-4;Q15185-2</t>
  </si>
  <si>
    <t>Prostaglandin E synthase 3 OS=Homo sapiens OX=9606 GN=PTGES3 PE=1 SV=1</t>
  </si>
  <si>
    <t>P50479;P50479-2</t>
  </si>
  <si>
    <t>PDZ and LIM domain protein 4 OS=Homo sapiens OX=9606 GN=PDLIM4 PE=1 SV=2</t>
  </si>
  <si>
    <t>K7ER00;Q9Y285;Q9Y285-2</t>
  </si>
  <si>
    <t>Phenylalanine--tRNA ligase alpha subunit OS=Homo sapiens OX=9606 GN=FARSA PE=1 SV=1</t>
  </si>
  <si>
    <t>A9Z1Z3;A9Z1Z3-3</t>
  </si>
  <si>
    <t>Fer-1-like protein 4 OS=Homo sapiens OX=9606 GN=FER1L4 PE=2 SV=1</t>
  </si>
  <si>
    <t>P62304</t>
  </si>
  <si>
    <t>Small nuclear ribonucleoprotein E OS=Homo sapiens OX=9606 GN=SNRPE PE=1 SV=1</t>
  </si>
  <si>
    <t>REVERSE4917</t>
  </si>
  <si>
    <t>Reversed Sequence 4917</t>
  </si>
  <si>
    <t>P35232;C9JW96;C9JZ20;E7ESE2;E9PCW0;D6RBK0;P35232-2</t>
  </si>
  <si>
    <t>Prohibitin OS=Homo sapiens OX=9606 GN=PHB PE=1 SV=1</t>
  </si>
  <si>
    <t>Q14980;Q14980-2;A0A087WY61;Q14980-3;Q14980-4;H0YFY6;Q14980-5;F5H4J1;F5H6Y5;K4DIE0</t>
  </si>
  <si>
    <t>Nuclear mitotic apparatus protein 1 OS=Homo sapiens OX=9606 GN=NUMA1 PE=1 SV=2</t>
  </si>
  <si>
    <t>H7BZJ3</t>
  </si>
  <si>
    <t>Protein disulfide-isomerase A3 (Fragment) OS=Homo sapiens OX=9606 GN=PDIA3 PE=1 SV=1</t>
  </si>
  <si>
    <t>Q9Y4A5;F2Z2U4;Q9Y4A5-2;H0Y4W2;A0A2R8YFJ4</t>
  </si>
  <si>
    <t>Transformation/transcription domain-associated protein OS=Homo sapiens OX=9606 GN=TRRAP PE=1 SV=3</t>
  </si>
  <si>
    <t>P35754</t>
  </si>
  <si>
    <t>Glutaredoxin-1 OS=Homo sapiens OX=9606 GN=GLRX PE=1 SV=2</t>
  </si>
  <si>
    <t>E7EX90;Q14203;Q14203-3;Q14203-4;Q14203-6;Q14203-2;Q14203-5;Q6AWB1;C9J1B7;C9JJD0;C9JJN7;C9JKG6;C9JTE5;C9JZA4;E9PCY0</t>
  </si>
  <si>
    <t>Dynactin subunit 1 OS=Homo sapiens OX=9606 GN=DCTN1 PE=1 SV=1</t>
  </si>
  <si>
    <t>P55259;P55259-3;P55259-2;P55259-4</t>
  </si>
  <si>
    <t>Pancreatic secretory granule membrane major glycoprotein GP2 OS=Homo sapiens OX=9606 GN=GP2 PE=2 SV=3</t>
  </si>
  <si>
    <t>REVERSE15107</t>
  </si>
  <si>
    <t>Reversed Sequence 15107</t>
  </si>
  <si>
    <t>O75396;A0A087X1A9</t>
  </si>
  <si>
    <t>Vesicle-trafficking protein SEC22b OS=Homo sapiens OX=9606 GN=SEC22B PE=1 SV=4</t>
  </si>
  <si>
    <t>P62249;M0R210;M0R3H0;M0R1M5;M0QX76;Q6IPX4</t>
  </si>
  <si>
    <t>40S ribosomal protein S16 OS=Homo sapiens OX=9606 GN=RPS16 PE=1 SV=2</t>
  </si>
  <si>
    <t>F8W6I7;P09651;P09651-2;P09651-3;F8VTQ5;H0YH80;A0A2R8Y4L2;F8VZ49;F8W646</t>
  </si>
  <si>
    <t>Heterogeneous nuclear ribonucleoprotein A1 OS=Homo sapiens OX=9606 GN=HNRNPA1 PE=1 SV=2</t>
  </si>
  <si>
    <t>P54687;P54687-4;P54687-5;P54687-2;P54687-3</t>
  </si>
  <si>
    <t>Branched-chain-amino-acid aminotransferase_ cytosolic OS=Homo sapiens OX=9606 GN=BCAT1 PE=1 SV=3</t>
  </si>
  <si>
    <t>P54886;P54886-2</t>
  </si>
  <si>
    <t>Delta-1-pyrroline-5-carboxylate synthase OS=Homo sapiens OX=9606 GN=ALDH18A1 PE=1 SV=2</t>
  </si>
  <si>
    <t>Q5VU43;A0A075B749;A0A087WX83;A0A0A0MRM1;Q5VU43-4;A0A087WVF8;Q5VU43-3;Q5VU43-6;Q5VU43-7;E9PQG4;Q5VU43-13;Q5VU43-2;H0YCY0;H0YCH7</t>
  </si>
  <si>
    <t>Myomegalin OS=Homo sapiens OX=9606 GN=PDE4DIP PE=1 SV=3</t>
  </si>
  <si>
    <t>Q9BXX2</t>
  </si>
  <si>
    <t>Ankyrin repeat domain-containing protein 30B OS=Homo sapiens OX=9606 GN=ANKRD30B PE=2 SV=3</t>
  </si>
  <si>
    <t>D6RE79;D6RIZ4;Q14728</t>
  </si>
  <si>
    <t>Major facilitator superfamily domain-containing protein 10 OS=Homo sapiens OX=9606 GN=MFSD10 PE=1 SV=1</t>
  </si>
  <si>
    <t>REVERSE7648</t>
  </si>
  <si>
    <t>Reversed Sequence 7648</t>
  </si>
  <si>
    <t>REVERSE29498</t>
  </si>
  <si>
    <t>Reversed Sequence 29498</t>
  </si>
  <si>
    <t>Q9UJX3;Q9UJX3-2</t>
  </si>
  <si>
    <t>Anaphase-promoting complex subunit 7 OS=Homo sapiens OX=9606 GN=ANAPC7 PE=1 SV=4</t>
  </si>
  <si>
    <t>Q9UNM6;A0A087WUL9;J3KNQ3;Q9UNM6-2;E9PL38;E9PQG3;H0YD73;E9PPD2</t>
  </si>
  <si>
    <t>26S proteasome non-ATPase regulatory subunit 13 OS=Homo sapiens OX=9606 GN=PSMD13 PE=1 SV=2</t>
  </si>
  <si>
    <t>P07814;V9GYZ6</t>
  </si>
  <si>
    <t>Bifunctional glutamate/proline--tRNA ligase OS=Homo sapiens OX=9606 GN=EPRS PE=1 SV=5</t>
  </si>
  <si>
    <t>Q9Y623;J3QLR0</t>
  </si>
  <si>
    <t>Myosin-4 OS=Homo sapiens OX=9606 GN=MYH4 PE=2 SV=2</t>
  </si>
  <si>
    <t>REVERSE8969</t>
  </si>
  <si>
    <t>Reversed Sequence 8969</t>
  </si>
  <si>
    <t>P17655;P17655-2</t>
  </si>
  <si>
    <t>Calpain-2 catalytic subunit OS=Homo sapiens OX=9606 GN=CAPN2 PE=1 SV=6</t>
  </si>
  <si>
    <t>O60282;A0A0G2JMZ6;O60282-2</t>
  </si>
  <si>
    <t>Kinesin heavy chain isoform 5C OS=Homo sapiens OX=9606 GN=KIF5C PE=1 SV=1</t>
  </si>
  <si>
    <t>REVERSE22313</t>
  </si>
  <si>
    <t>Reversed Sequence 22313</t>
  </si>
  <si>
    <t>Q8WUM4;Q8WUM4-2;Q8WUM4-3;C9IZF9;F8WBR8;F8WEQ7;F8WDK9</t>
  </si>
  <si>
    <t>Programmed cell death 6-interacting protein OS=Homo sapiens OX=9606 GN=PDCD6IP PE=1 SV=1</t>
  </si>
  <si>
    <t>REVERSE8388</t>
  </si>
  <si>
    <t>Reversed Sequence 8388</t>
  </si>
  <si>
    <t>Q96HC4;Q96HC4-4;Q96HC4-6;Q96HC4-7;H0Y8Y3;A0A0A0MSP3;Q96HC4-2;Q96HC4-3;H0YBI4;A0A0D9SFR4;H0Y929</t>
  </si>
  <si>
    <t>PDZ and LIM domain protein 5 OS=Homo sapiens OX=9606 GN=PDLIM5 PE=1 SV=5</t>
  </si>
  <si>
    <t>P05386</t>
  </si>
  <si>
    <t>60S acidic ribosomal protein P1 OS=Homo sapiens OX=9606 GN=RPLP1 PE=1 SV=1</t>
  </si>
  <si>
    <t>O95602</t>
  </si>
  <si>
    <t>DNA-directed RNA polymerase I subunit RPA1 OS=Homo sapiens OX=9606 GN=POLR1A PE=1 SV=2</t>
  </si>
  <si>
    <t>REVERSE8623</t>
  </si>
  <si>
    <t>Reversed Sequence 8623</t>
  </si>
  <si>
    <t>P41229;P41229-2;P41229-5</t>
  </si>
  <si>
    <t>Lysine-specific demethylase 5C OS=Homo sapiens OX=9606 GN=KDM5C PE=1 SV=2</t>
  </si>
  <si>
    <t>Q14232;F5H0D0;Q14232-2</t>
  </si>
  <si>
    <t>Translation initiation factor eIF-2B subunit alpha OS=Homo sapiens OX=9606 GN=EIF2B1 PE=1 SV=1</t>
  </si>
  <si>
    <t>P51153;A0A087WWB9</t>
  </si>
  <si>
    <t>Ras-related protein Rab-13 OS=Homo sapiens OX=9606 GN=RAB13 PE=1 SV=1</t>
  </si>
  <si>
    <t>P48681</t>
  </si>
  <si>
    <t>Nestin OS=Homo sapiens OX=9606 GN=NES PE=1 SV=2</t>
  </si>
  <si>
    <t>P50395;P50395-2;Q5SX87;Q5SX86;Q5SX90;Q5SX91;V9GYF8;V9GYJ7</t>
  </si>
  <si>
    <t>Rab GDP dissociation inhibitor beta OS=Homo sapiens OX=9606 GN=GDI2 PE=1 SV=2</t>
  </si>
  <si>
    <t>Q96PX9;A0A1B0GW72</t>
  </si>
  <si>
    <t>Pleckstrin homology domain-containing family G member 4B OS=Homo sapiens OX=9606 GN=PLEKHG4B PE=1 SV=4</t>
  </si>
  <si>
    <t>P10768;X6RA14;H7BZT7;U3KQT1</t>
  </si>
  <si>
    <t>S-formylglutathione hydrolase OS=Homo sapiens OX=9606 GN=ESD PE=1 SV=2</t>
  </si>
  <si>
    <t>Q9NVR0</t>
  </si>
  <si>
    <t>Kelch-like protein 11 OS=Homo sapiens OX=9606 GN=KLHL11 PE=1 SV=1</t>
  </si>
  <si>
    <t>Q86US8;I3L176;I3L1W8;I3L355;I3L3A9;I3L421;K7EKV2;K7ELM2;K7ENH7;Q86US8-3</t>
  </si>
  <si>
    <t>Telomerase-binding protein EST1A OS=Homo sapiens OX=9606 GN=SMG6 PE=1 SV=2</t>
  </si>
  <si>
    <t>P13489;E9PIM9;E9PLZ3;E9PMJ3;H0YCR7;E9PIK5;E9PMA9;E9PMN0;E9PMI1;E9PR82</t>
  </si>
  <si>
    <t>Ribonuclease inhibitor OS=Homo sapiens OX=9606 GN=RNH1 PE=1 SV=2</t>
  </si>
  <si>
    <t>P55060;P55060-3;P55060-4;P55060-2</t>
  </si>
  <si>
    <t>Exportin-2 OS=Homo sapiens OX=9606 GN=CSE1L PE=1 SV=3</t>
  </si>
  <si>
    <t>P35606;P35606-2;D6R997;D6RBG7;D6RBT6;D6RBZ7;D6RCL6;H0YAC7;H0Y938</t>
  </si>
  <si>
    <t>Coatomer subunit beta' OS=Homo sapiens OX=9606 GN=COPB2 PE=1 SV=2</t>
  </si>
  <si>
    <t>O15021;O15021-3;O15021-2;O15021-6;H7C1I9;D6RAK1;E7EX28;O15021-4;O60307</t>
  </si>
  <si>
    <t>Microtubule-associated serine/threonine-protein kinase 4 OS=Homo sapiens OX=9606 GN=MAST4 PE=1 SV=4</t>
  </si>
  <si>
    <t>REVERSE17108</t>
  </si>
  <si>
    <t>Reversed Sequence 17108</t>
  </si>
  <si>
    <t>P60468</t>
  </si>
  <si>
    <t>Protein transport protein Sec61 subunit beta OS=Homo sapiens OX=9606 GN=SEC61B PE=1 SV=2</t>
  </si>
  <si>
    <t>P04899;P04899-4;P04899-2;P04899-3;P04899-5;P04899-6;P63096;A0A087WTB6;A0A087WZE5;A0A1W2PQK2;A0A1W2PRE1;A0A1W2PRJ7;A0A1W2PS82;A2A2R6;A8MTJ3;H0Y7E8;H0Y7F4;P09471;P09471-2;P11488;P19087;P38405;P38405-2;P63096-2;Q14344;Q5JWD1;Q5JWE9</t>
  </si>
  <si>
    <t>Guanine nucleotide-binding protein G(i) subunit alpha-2 OS=Homo sapiens OX=9606 GN=GNAI2 PE=1 SV=3</t>
  </si>
  <si>
    <t>P06703;R4GN98</t>
  </si>
  <si>
    <t>Protein S100-A6 OS=Homo sapiens OX=9606 GN=S100A6 PE=1 SV=1</t>
  </si>
  <si>
    <t>Q9Y394;Q9Y394-2</t>
  </si>
  <si>
    <t>Dehydrogenase/reductase SDR family member 7 OS=Homo sapiens OX=9606 GN=DHRS7 PE=1 SV=1</t>
  </si>
  <si>
    <t>A0A1W2PQ51;A0A1X7SBZ2;Q92841;Q92841-1;Q92841-2;Q92841-3</t>
  </si>
  <si>
    <t>Probable ATP-dependent RNA helicase DDX17 OS=Homo sapiens OX=9606 GN=DDX17 PE=1 SV=1</t>
  </si>
  <si>
    <t>Q5CZC0-2;H7BZL6</t>
  </si>
  <si>
    <t>Isoform 2 of Fibrous sheath-interacting protein 2 OS=Homo sapiens OX=9606 GN=FSIP2</t>
  </si>
  <si>
    <t>P02786;G3V0E5;F8WBE5</t>
  </si>
  <si>
    <t>Transferrin receptor protein 1 OS=Homo sapiens OX=9606 GN=TFRC PE=1 SV=2</t>
  </si>
  <si>
    <t>Q6P461;H7BXS6;Q6P461-3</t>
  </si>
  <si>
    <t>Acyl-coenzyme A synthetase ACSM6_ mitochondrial OS=Homo sapiens OX=9606 GN=ACSM6 PE=2 SV=3</t>
  </si>
  <si>
    <t>Q8N4C6-10;Q8N4C6-7;C9J066;E9PN67;H0YDJ4;H9KV85;Q8N4C6;Q8N4C6-2;Q8N4C6-4;Q8N4C6-5;Q8N4C6-9</t>
  </si>
  <si>
    <t>Isoform 3 of Ninein OS=Homo sapiens OX=9606 GN=NIN</t>
  </si>
  <si>
    <t>Q6ZRK6</t>
  </si>
  <si>
    <t>Coiled-coil domain-containing protein 73 OS=Homo sapiens OX=9606 GN=CCDC73 PE=2 SV=2</t>
  </si>
  <si>
    <t>P61247;D6RAT0;D6RG13;D6RB09;H0Y9Y4;E9PFI5;D6R9B6;H0Y8L7;D6RAS7;D6RED7;D6RGE0;D6RI02</t>
  </si>
  <si>
    <t>40S ribosomal protein S3a OS=Homo sapiens OX=9606 GN=RPS3A PE=1 SV=2</t>
  </si>
  <si>
    <t>REVERSE9547</t>
  </si>
  <si>
    <t>Reversed Sequence 9547</t>
  </si>
  <si>
    <t>Q9NPC6</t>
  </si>
  <si>
    <t>Myozenin-2 OS=Homo sapiens OX=9606 GN=MYOZ2 PE=1 SV=1</t>
  </si>
  <si>
    <t>Q15819</t>
  </si>
  <si>
    <t>Ubiquitin-conjugating enzyme E2 variant 2 OS=Homo sapiens OX=9606 GN=UBE2V2 PE=1 SV=4</t>
  </si>
  <si>
    <t>P22626;P22626-2;A0A087WUI2</t>
  </si>
  <si>
    <t>Heterogeneous nuclear ribonucleoproteins A2/B1 OS=Homo sapiens OX=9606 GN=HNRNPA2B1 PE=1 SV=2</t>
  </si>
  <si>
    <t>P43307;C9IZQ1;C9J3L8;C9J5W0;E9PAL7;P43307-2</t>
  </si>
  <si>
    <t>Translocon-associated protein subunit alpha OS=Homo sapiens OX=9606 GN=SSR1 PE=1 SV=3</t>
  </si>
  <si>
    <t>P61163;R4GMT0;A0A1B0GVS3;P42025</t>
  </si>
  <si>
    <t>Alpha-centractin OS=Homo sapiens OX=9606 GN=ACTR1A PE=1 SV=1</t>
  </si>
  <si>
    <t>Q6WRI0</t>
  </si>
  <si>
    <t>Immunoglobulin superfamily member 10 OS=Homo sapiens OX=9606 GN=IGSF10 PE=1 SV=1</t>
  </si>
  <si>
    <t>Q6PIW4</t>
  </si>
  <si>
    <t>Fidgetin-like protein 1 OS=Homo sapiens OX=9606 GN=FIGNL1 PE=1 SV=2</t>
  </si>
  <si>
    <t>O15075;O15075-2;O15075-3;O15075-4</t>
  </si>
  <si>
    <t>Serine/threonine-protein kinase DCLK1 OS=Homo sapiens OX=9606 GN=DCLK1 PE=1 SV=2</t>
  </si>
  <si>
    <t>REVERSE10323</t>
  </si>
  <si>
    <t>Reversed Sequence 10323</t>
  </si>
  <si>
    <t>REVERSE19573</t>
  </si>
  <si>
    <t>Reversed Sequence 19573</t>
  </si>
  <si>
    <t>Q9P270</t>
  </si>
  <si>
    <t>SLAIN motif-containing protein 2 OS=Homo sapiens OX=9606 GN=SLAIN2 PE=1 SV=2</t>
  </si>
  <si>
    <t>O75828</t>
  </si>
  <si>
    <t>Carbonyl reductase [NADPH] 3 OS=Homo sapiens OX=9606 GN=CBR3 PE=1 SV=3</t>
  </si>
  <si>
    <t>REVERSE29681</t>
  </si>
  <si>
    <t>Reversed Sequence 29681</t>
  </si>
  <si>
    <t>REVERSE41028</t>
  </si>
  <si>
    <t>Reversed Sequence 41028</t>
  </si>
  <si>
    <t>P10809;E7ESH4;E7EXB4;P10809-2;C9JL25;C9JCQ4;C9JL19</t>
  </si>
  <si>
    <t>60 kDa heat shock protein_ mitochondrial OS=Homo sapiens OX=9606 GN=HSPD1 PE=1 SV=2</t>
  </si>
  <si>
    <t>P38606;P38606-2;C9JA17;C9JVW8</t>
  </si>
  <si>
    <t>V-type proton ATPase catalytic subunit A OS=Homo sapiens OX=9606 GN=ATP6V1A PE=1 SV=2</t>
  </si>
  <si>
    <t>Q8NBJ5;M0QX72</t>
  </si>
  <si>
    <t>Procollagen galactosyltransferase 1 OS=Homo sapiens OX=9606 GN=COLGALT1 PE=1 SV=1</t>
  </si>
  <si>
    <t>REVERSE12573</t>
  </si>
  <si>
    <t>Reversed Sequence 12573</t>
  </si>
  <si>
    <t>K7EQA1;O14737;O14737-2;K7ESJ4</t>
  </si>
  <si>
    <t>Programmed cell death protein 5 OS=Homo sapiens OX=9606 GN=PDCD5 PE=1 SV=1</t>
  </si>
  <si>
    <t>Q16851;A0A087WYS1;E7EUC7;Q16851-2;C9JNZ1;C9JQU9;C9JVG3;C9JWG0;C9JUW1;C9JTZ5;F2Z3H1</t>
  </si>
  <si>
    <t>UTP--glucose-1-phosphate uridylyltransferase OS=Homo sapiens OX=9606 GN=UGP2 PE=1 SV=5</t>
  </si>
  <si>
    <t>A0A0C4DGG9;A0A2R8Y212;A0A2R8Y425;A0A2R8Y521;A0A2R8Y5J0;A0A2R8YFD8;A0A2R8YFK9;A0A2U3TZM0;F5GWX5;Q14839;Q14839-2;A0A2R8Y4X2;A0A2R8Y5M9;A0A2R8Y7I0;A0A2R8Y7M9;A0A2R8Y8C1;A0A2R8YD40;A0A2R8YDJ9;A0A2R8YDW2;A0A2R8YE38;A0A2R8YER1;A0A2R8Y7X1</t>
  </si>
  <si>
    <t>Chromodomain-helicase-DNA-binding protein 4 OS=Homo sapiens OX=9606 GN=CHD4 PE=1 SV=1</t>
  </si>
  <si>
    <t>P24539;Q5QNZ2</t>
  </si>
  <si>
    <t>ATP synthase F(0) complex subunit B1_ mitochondrial OS=Homo sapiens OX=9606 GN=ATP5F1 PE=1 SV=2</t>
  </si>
  <si>
    <t>Q9BSJ8;Q9BSJ8-2</t>
  </si>
  <si>
    <t>Extended synaptotagmin-1 OS=Homo sapiens OX=9606 GN=ESYT1 PE=1 SV=1</t>
  </si>
  <si>
    <t>Q12923;Q12923-2;Q12923-3;Q12923-4;D6R9M4;D6R9X4</t>
  </si>
  <si>
    <t>Tyrosine-protein phosphatase non-receptor type 13 OS=Homo sapiens OX=9606 GN=PTPN13 PE=1 SV=2</t>
  </si>
  <si>
    <t>REVERSE18438</t>
  </si>
  <si>
    <t>Reversed Sequence 18438</t>
  </si>
  <si>
    <t>P62805</t>
  </si>
  <si>
    <t>Histone H4 OS=Homo sapiens OX=9606 GN=HIST1H4A PE=1 SV=2</t>
  </si>
  <si>
    <t>REVERSE8099</t>
  </si>
  <si>
    <t>Reversed Sequence 8099</t>
  </si>
  <si>
    <t>REVERSE23438</t>
  </si>
  <si>
    <t>Reversed Sequence 23438</t>
  </si>
  <si>
    <t>Q5FWF5;Q5FWF5-2</t>
  </si>
  <si>
    <t>N-acetyltransferase ESCO1 OS=Homo sapiens OX=9606 GN=ESCO1 PE=1 SV=3</t>
  </si>
  <si>
    <t>Q9UK73;H3BT12</t>
  </si>
  <si>
    <t>Protein fem-1 homolog B OS=Homo sapiens OX=9606 GN=FEM1B PE=1 SV=1</t>
  </si>
  <si>
    <t>A0A0U1RR07;Q9HCH5;Q9HCH5-13;Q9HCH5-14;Q9HCH5-15;Q9HCH5-6;A0A0U1RQH1;A0A0U1RQP0;Q9HCH5-11;Q9HCH5-12;Q9HCH5-7;Q9HCH5-8</t>
  </si>
  <si>
    <t>Synaptotagmin-like protein 2 OS=Homo sapiens OX=9606 GN=SYTL2 PE=1 SV=1</t>
  </si>
  <si>
    <t>O15018;O15018-2</t>
  </si>
  <si>
    <t>PDZ domain-containing protein 2 OS=Homo sapiens OX=9606 GN=PDZD2 PE=1 SV=4</t>
  </si>
  <si>
    <t>P09525;P09525-2;Q6P452;B4E1S2</t>
  </si>
  <si>
    <t>Annexin A4 OS=Homo sapiens OX=9606 GN=ANXA4 PE=1 SV=4</t>
  </si>
  <si>
    <t>O95255;A0A0G2JMG3;A0A1W2PPQ8;A0A1W2PQX7</t>
  </si>
  <si>
    <t>Multidrug resistance-associated protein 6 OS=Homo sapiens OX=9606 GN=ABCC6 PE=1 SV=2</t>
  </si>
  <si>
    <t>Q96TA1;Q96TA1-2</t>
  </si>
  <si>
    <t>Niban-like protein 1 OS=Homo sapiens OX=9606 GN=FAM129B PE=1 SV=3</t>
  </si>
  <si>
    <t>P54920;M0R0Y2;M0R2M1;M0R058;M0R213;A0A087WZQ7;M0R027;M0R0I4;Q9H115;Q9H115-2;Q9H115-3</t>
  </si>
  <si>
    <t>Alpha-soluble NSF attachment protein OS=Homo sapiens OX=9606 GN=NAPA PE=1 SV=3</t>
  </si>
  <si>
    <t>P07355;P07355-2;H0YN42;H0YMD0;H0YMU9;H0YM50;H0YKS4;H0YNP5;H0YMM1;H0YL33;H0YN28;H0YKX9;H0YKZ7;H0YLV6;H0YMT9;H0YMW4;H0YKL9;H0YKV8;H0YNA0;H0YMD9;H0YN52;H0YKN4;H0YNB8;H0YLE2</t>
  </si>
  <si>
    <t>Annexin A2 OS=Homo sapiens OX=9606 GN=ANXA2 PE=1 SV=2</t>
  </si>
  <si>
    <t>H0YHE2;H0YIR4;Q8WYA0;Q8WYA0-3</t>
  </si>
  <si>
    <t>Intraflagellar transport protein 81 homolog (Fragment) OS=Homo sapiens OX=9606 GN=IFT81 PE=1 SV=1</t>
  </si>
  <si>
    <t>O75691</t>
  </si>
  <si>
    <t>Small subunit processome component 20 homolog OS=Homo sapiens OX=9606 GN=UTP20 PE=1 SV=3</t>
  </si>
  <si>
    <t>Q15393;Q15393-3</t>
  </si>
  <si>
    <t>Splicing factor 3B subunit 3 OS=Homo sapiens OX=9606 GN=SF3B3 PE=1 SV=4</t>
  </si>
  <si>
    <t>Q9NTJ5;E9PGZ4;F8WCQ2;Q9NTJ5-2</t>
  </si>
  <si>
    <t>Phosphatidylinositide phosphatase SAC1 OS=Homo sapiens OX=9606 GN=SACM1L PE=1 SV=2</t>
  </si>
  <si>
    <t>Q12906;Q12906-2;Q12906-3;Q12906-4;Q12906-5;Q12906-6;Q12906-7;K7EQR9;K7EKJ9</t>
  </si>
  <si>
    <t>Interleukin enhancer-binding factor 3 OS=Homo sapiens OX=9606 GN=ILF3 PE=1 SV=3</t>
  </si>
  <si>
    <t>REVERSE35692</t>
  </si>
  <si>
    <t>Reversed Sequence 35692</t>
  </si>
  <si>
    <t>Q06830;A0A0A0MSI0;A0A0A0MRQ5</t>
  </si>
  <si>
    <t>Peroxiredoxin-1 OS=Homo sapiens OX=9606 GN=PRDX1 PE=1 SV=1</t>
  </si>
  <si>
    <t>A8K855;A8K855-2</t>
  </si>
  <si>
    <t>EF-hand calcium-binding domain-containing protein 7 OS=Homo sapiens OX=9606 GN=EFCAB7 PE=1 SV=1</t>
  </si>
  <si>
    <t>REVERSE26811</t>
  </si>
  <si>
    <t>Reversed Sequence 26811</t>
  </si>
  <si>
    <t>O15143;C9JEY1;C9K057;C9J4Z7;C9J6C8;C9JFG9;C9JQM8;F8VXW2</t>
  </si>
  <si>
    <t>Actin-related protein 2/3 complex subunit 1B OS=Homo sapiens OX=9606 GN=ARPC1B PE=1 SV=3</t>
  </si>
  <si>
    <t>P11047</t>
  </si>
  <si>
    <t>Laminin subunit gamma-1 OS=Homo sapiens OX=9606 GN=LAMC1 PE=1 SV=3</t>
  </si>
  <si>
    <t>P30050;P30050-2</t>
  </si>
  <si>
    <t>60S ribosomal protein L12 OS=Homo sapiens OX=9606 GN=RPL12 PE=1 SV=1</t>
  </si>
  <si>
    <t>P62277;J3KMX5;E9PS50</t>
  </si>
  <si>
    <t>40S ribosomal protein S13 OS=Homo sapiens OX=9606 GN=RPS13 PE=1 SV=2</t>
  </si>
  <si>
    <t>J3KTE4;J3QR09;P84098</t>
  </si>
  <si>
    <t>Ribosomal protein L19 OS=Homo sapiens OX=9606 GN=RPL19 PE=1 SV=1</t>
  </si>
  <si>
    <t>Q8TD57;Q8TD57-3</t>
  </si>
  <si>
    <t>Dynein heavy chain 3_ axonemal OS=Homo sapiens OX=9606 GN=DNAH3 PE=2 SV=1</t>
  </si>
  <si>
    <t>A0A087WUK2;O14979;O14979-2;O14979-3</t>
  </si>
  <si>
    <t>Heterogeneous nuclear ribonucleoprotein D-like_ isoform CRA_b OS=Homo sapiens OX=9606 GN=HNRNPDL PE=1 SV=1</t>
  </si>
  <si>
    <t>REVERSE24657</t>
  </si>
  <si>
    <t>Reversed Sequence 24657</t>
  </si>
  <si>
    <t>P25054;P25054-3;P25054-2;E9PFT7;A0A2Q2SV78;D6RFL6;E7EMH9;R4GMU6</t>
  </si>
  <si>
    <t>Adenomatous polyposis coli protein OS=Homo sapiens OX=9606 GN=APC PE=1 SV=2</t>
  </si>
  <si>
    <t>P21980;P21980-2;A2A299;P21980-3;A2A2A0</t>
  </si>
  <si>
    <t>Protein-glutamine gamma-glutamyltransferase 2 OS=Homo sapiens OX=9606 GN=TGM2 PE=1 SV=2</t>
  </si>
  <si>
    <t>E7EMS2;G3V2V8;G3V3D1;G3V3E8;H0YIZ1;J3KMY5;P61916;P61916-2</t>
  </si>
  <si>
    <t>NPC intracellular cholesterol transporter 2 OS=Homo sapiens OX=9606 GN=NPC2 PE=1 SV=1</t>
  </si>
  <si>
    <t>REVERSE36363</t>
  </si>
  <si>
    <t>Reversed Sequence 36363</t>
  </si>
  <si>
    <t>REVERSE21365</t>
  </si>
  <si>
    <t>Reversed Sequence 21365</t>
  </si>
  <si>
    <t>P55072;C9IZA5;C9JUP7</t>
  </si>
  <si>
    <t>Transitional endoplasmic reticulum ATPase OS=Homo sapiens OX=9606 GN=VCP PE=1 SV=4</t>
  </si>
  <si>
    <t>O43765;K7EMD6</t>
  </si>
  <si>
    <t>Small glutamine-rich tetratricopeptide repeat-containing protein alpha OS=Homo sapiens OX=9606 GN=SGTA PE=1 SV=1</t>
  </si>
  <si>
    <t>C9JJN9;Q8N3P4;Q8N3P4-2;Q8N3P4-3;H7C322</t>
  </si>
  <si>
    <t>Vacuolar protein sorting-associated protein 8 homolog OS=Homo sapiens OX=9606 GN=VPS8 PE=1 SV=1</t>
  </si>
  <si>
    <t>P39023;B5MCW2;G5E9G0;H7C422;H7C3M2;F8WCR1</t>
  </si>
  <si>
    <t>60S ribosomal protein L3 OS=Homo sapiens OX=9606 GN=RPL3 PE=1 SV=2</t>
  </si>
  <si>
    <t>E9PD25;O43897</t>
  </si>
  <si>
    <t>Metalloendopeptidase OS=Homo sapiens OX=9606 GN=TLL1 PE=1 SV=1</t>
  </si>
  <si>
    <t>P62888;E5RI99;A0A0C4DH44;E5RJH3;A0A0B4J213</t>
  </si>
  <si>
    <t>60S ribosomal protein L30 OS=Homo sapiens OX=9606 GN=RPL30 PE=1 SV=2</t>
  </si>
  <si>
    <t>P41250</t>
  </si>
  <si>
    <t>Glycine--tRNA ligase OS=Homo sapiens OX=9606 GN=GARS PE=1 SV=3</t>
  </si>
  <si>
    <t>P26038;A0A2R8Y5S7;A0A2R8Y7M3;P35241;P35241-5;P35241-4;V9GZ54;E9PNV3;E9PQ82;A0A2R8Y5P0;P35241-3</t>
  </si>
  <si>
    <t>Moesin OS=Homo sapiens OX=9606 GN=MSN PE=1 SV=3</t>
  </si>
  <si>
    <t>REVERSE3972</t>
  </si>
  <si>
    <t>Reversed Sequence 3972</t>
  </si>
  <si>
    <t>P14868;P14868-2;H7BZ35;C9J7S3;C9JLC1</t>
  </si>
  <si>
    <t>Aspartate--tRNA ligase_ cytoplasmic OS=Homo sapiens OX=9606 GN=DARS PE=1 SV=2</t>
  </si>
  <si>
    <t>P22234;E9PBS1;P22234-2;D6RF62</t>
  </si>
  <si>
    <t>Multifunctional protein ADE2 OS=Homo sapiens OX=9606 GN=PAICS PE=1 SV=3</t>
  </si>
  <si>
    <t>E7EPK1;E7ES33;Q16181;Q16181-2;G3V1Q4;A0A0U1RRD1;A0A0U1RRE1;A0A0U1RRM2</t>
  </si>
  <si>
    <t>Septin-7 OS=Homo sapiens OX=9606 GN=SEPT7 PE=1 SV=2</t>
  </si>
  <si>
    <t>P54136;P54136-2</t>
  </si>
  <si>
    <t>Arginine--tRNA ligase_ cytoplasmic OS=Homo sapiens OX=9606 GN=RARS PE=1 SV=2</t>
  </si>
  <si>
    <t>Q15386</t>
  </si>
  <si>
    <t>Ubiquitin-protein ligase E3C OS=Homo sapiens OX=9606 GN=UBE3C PE=1 SV=3</t>
  </si>
  <si>
    <t>Q9Y3I0</t>
  </si>
  <si>
    <t>tRNA-splicing ligase RtcB homolog OS=Homo sapiens OX=9606 GN=RTCB PE=1 SV=1</t>
  </si>
  <si>
    <t>Q9P225;Q9P225-2;I3L520;Q9P225-3</t>
  </si>
  <si>
    <t>Dynein heavy chain 2_ axonemal OS=Homo sapiens OX=9606 GN=DNAH2 PE=2 SV=3</t>
  </si>
  <si>
    <t>E7EVA0;P27816;P27816-6;P27816-2;P27816-5;P27816-4;H7C4C5;B5MEG9;F8W9U4;H0Y2V1;H7C456</t>
  </si>
  <si>
    <t>Microtubule-associated protein OS=Homo sapiens OX=9606 GN=MAP4 PE=1 SV=1</t>
  </si>
  <si>
    <t>REVERSE35976</t>
  </si>
  <si>
    <t>Reversed Sequence 35976</t>
  </si>
  <si>
    <t>REVERSE35119</t>
  </si>
  <si>
    <t>Reversed Sequence 35119</t>
  </si>
  <si>
    <t>F8WJN3;Q16630;Q16630-2;Q16630-3</t>
  </si>
  <si>
    <t>Cleavage and polyadenylation-specificity factor subunit 6 OS=Homo sapiens OX=9606 GN=CPSF6 PE=1 SV=1</t>
  </si>
  <si>
    <t>P30153;B3KQV6;C9J9C1;E9PH38</t>
  </si>
  <si>
    <t>Serine/threonine-protein phosphatase 2A 65 kDa regulatory subunit A alpha isoform OS=Homo sapiens OX=9606 GN=PPP2R1A PE=1 SV=4</t>
  </si>
  <si>
    <t>Q96FQ6</t>
  </si>
  <si>
    <t>Protein S100-A16 OS=Homo sapiens OX=9606 GN=S100A16 PE=1 SV=1</t>
  </si>
  <si>
    <t>REVERSE12372</t>
  </si>
  <si>
    <t>Reversed Sequence 12372</t>
  </si>
  <si>
    <t>J3QSB5;Q9Y3U8;J3KTD3</t>
  </si>
  <si>
    <t>60S ribosomal protein L36 OS=Homo sapiens OX=9606 GN=RPL36 PE=1 SV=1</t>
  </si>
  <si>
    <t>REVERSE24388</t>
  </si>
  <si>
    <t>Reversed Sequence 24388</t>
  </si>
  <si>
    <t>O15031</t>
  </si>
  <si>
    <t>Plexin-B2 OS=Homo sapiens OX=9606 GN=PLXNB2 PE=1 SV=3</t>
  </si>
  <si>
    <t>E7EWS1;Q7Z5J8;Q7Z5J8-2;Q7Z5J8-3</t>
  </si>
  <si>
    <t>Ankyrin and armadillo repeat-containing protein OS=Homo sapiens OX=9606 GN=ANKAR PE=1 SV=1</t>
  </si>
  <si>
    <t>A0A2R8Y2F6;P42336;C9JAM9</t>
  </si>
  <si>
    <t>Phosphatidylinositol 4_5-bisphosphate 3-kinase catalytic subunit OS=Homo sapiens OX=9606 GN=PIK3CA PE=1 SV=1</t>
  </si>
  <si>
    <t>Q9UKX3</t>
  </si>
  <si>
    <t>Myosin-13 OS=Homo sapiens OX=9606 GN=MYH13 PE=2 SV=2</t>
  </si>
  <si>
    <t>C9JEV6;H7C3G9;Q9UJ70;Q9UJ70-2;H7C286;E9PPU6;H0YF44</t>
  </si>
  <si>
    <t>N-acetyl-D-glucosamine kinase OS=Homo sapiens OX=9606 GN=NAGK PE=1 SV=3</t>
  </si>
  <si>
    <t>P60842;J3KT12;P60842-2;J3KSZ0;J3QS69;J3KTB5;J3KTN0;J3QL43;J3QR64;J3QLN6;J3KS25;J3QKZ9;J3QL52</t>
  </si>
  <si>
    <t>Eukaryotic initiation factor 4A-I OS=Homo sapiens OX=9606 GN=EIF4A1 PE=1 SV=1</t>
  </si>
  <si>
    <t>Q16543;K7EQA9;K7EIU0;K7EKQ2;K7EL68</t>
  </si>
  <si>
    <t>Hsp90 co-chaperone Cdc37 OS=Homo sapiens OX=9606 GN=CDC37 PE=1 SV=1</t>
  </si>
  <si>
    <t>Q9Y6V0;Q9Y6V0-6;E9PE96</t>
  </si>
  <si>
    <t>Protein piccolo OS=Homo sapiens OX=9606 GN=PCLO PE=1 SV=5</t>
  </si>
  <si>
    <t>A0A2R8Y430;P48637;P48637-2;A0A2R8Y5T7;A0A2R8Y6Q7;A0A0S2Z4J7;A0A2R8Y2F2;A0A2R8Y2X9;A0A2R8Y446;A0A2R8Y4V9;A0A2R8Y6Y6;A0A2R8Y790;A0A2R8YF34</t>
  </si>
  <si>
    <t>Glutathione synthetase OS=Homo sapiens OX=9606 GN=GSS PE=1 SV=1</t>
  </si>
  <si>
    <t>Q9H2D6;Q9H2D6-2;Q9H2D6-3;Q9H2D6-5;Q9H2D6-7;Q9H2D6-6;F6WYE2;H0Y5J9;F6TR96;F6WMF4</t>
  </si>
  <si>
    <t>TRIO and F-actin-binding protein OS=Homo sapiens OX=9606 GN=TRIOBP PE=1 SV=3</t>
  </si>
  <si>
    <t>O75147;A6NN50;O75147-4;H0Y684</t>
  </si>
  <si>
    <t>Obscurin-like protein 1 OS=Homo sapiens OX=9606 GN=OBSL1 PE=1 SV=4</t>
  </si>
  <si>
    <t>REVERSE56717</t>
  </si>
  <si>
    <t>Reversed Sequence 56717</t>
  </si>
  <si>
    <t>REVERSE26756</t>
  </si>
  <si>
    <t>Reversed Sequence 26756</t>
  </si>
  <si>
    <t>Q15751;H0YNB1;H0YKW7;H0YL74</t>
  </si>
  <si>
    <t>Probable E3 ubiquitin-protein ligase HERC1 OS=Homo sapiens OX=9606 GN=HERC1 PE=1 SV=2</t>
  </si>
  <si>
    <t>A0A087WUS0;A0A2R8Y849;A0A2R8YD14;E7ETK0;P62847;P62847-2;P62847-3;P62847-4;A0A2R8Y8A0</t>
  </si>
  <si>
    <t>40S ribosomal protein S24 OS=Homo sapiens OX=9606 GN=RPS24 PE=1 SV=1</t>
  </si>
  <si>
    <t>P0DP23;E7EMB3;E7ETZ0;H0Y7A7;P0DP24;P0DP25;Q96HY3;G3V361;M0QZ52;F8WBR5;G3V226;G3V479</t>
  </si>
  <si>
    <t>Calmodulin-1 OS=Homo sapiens OX=9606 GN=CALM1 PE=1 SV=1</t>
  </si>
  <si>
    <t>F5H5D3;Q9BQE3;A0A1W2PQM2</t>
  </si>
  <si>
    <t>Tubulin alpha chain OS=Homo sapiens OX=9606 GN=TUBA1C PE=1 SV=1</t>
  </si>
  <si>
    <t>H0Y871;P42338;Q68DL0</t>
  </si>
  <si>
    <t>Phosphatidylinositol 4_5-bisphosphate 3-kinase catalytic subunit beta isoform (Fragment) OS=Homo sapiens OX=9606 GN=PIK3CB PE=1 SV=1</t>
  </si>
  <si>
    <t>O75417;A0A087WXL3;O75417-2</t>
  </si>
  <si>
    <t>DNA polymerase theta OS=Homo sapiens OX=9606 GN=POLQ PE=1 SV=2</t>
  </si>
  <si>
    <t>REVERSE26703</t>
  </si>
  <si>
    <t>Reversed Sequence 26703</t>
  </si>
  <si>
    <t>P30419;P30419-2;B7Z8J4;K7EN82</t>
  </si>
  <si>
    <t>Glycylpeptide N-tetradecanoyltransferase 1 OS=Homo sapiens OX=9606 GN=NMT1 PE=1 SV=2</t>
  </si>
  <si>
    <t>H7BZ55</t>
  </si>
  <si>
    <t>Putative ciliary rootlet coiled-coil protein 2 OS=Homo sapiens OX=9606 GN=CROCC2 PE=5 SV=3</t>
  </si>
  <si>
    <t>P63000;P63000-2;P60763;J3KSC4;J3QLK0;B1AH79;F8WET9;G3V476;G3V4H1;P17081;Q9H4E5;Q9H4E5-2</t>
  </si>
  <si>
    <t>Ras-related C3 botulinum toxin substrate 1 OS=Homo sapiens OX=9606 GN=RAC1 PE=1 SV=1</t>
  </si>
  <si>
    <t>REVERSE34768;G3V200;H0YH95;H0YHK3;O75334;O75334-2;O75334-3;O75334-4;O75334-5;O75334-6</t>
  </si>
  <si>
    <t>Reversed Sequence 34768</t>
  </si>
  <si>
    <t>REVERSE21173</t>
  </si>
  <si>
    <t>Reversed Sequence 21173</t>
  </si>
  <si>
    <t>Q6BDS2;H7C1J4</t>
  </si>
  <si>
    <t>UHRF1-binding protein 1 OS=Homo sapiens OX=9606 GN=UHRF1BP1 PE=1 SV=1</t>
  </si>
  <si>
    <t>Q02790</t>
  </si>
  <si>
    <t>Peptidyl-prolyl cis-trans isomerase FKBP4 OS=Homo sapiens OX=9606 GN=FKBP4 PE=1 SV=3</t>
  </si>
  <si>
    <t>Q14152;Q14152-2</t>
  </si>
  <si>
    <t>Eukaryotic translation initiation factor 3 subunit A OS=Homo sapiens OX=9606 GN=EIF3A PE=1 SV=1</t>
  </si>
  <si>
    <t>REVERSE35776</t>
  </si>
  <si>
    <t>Reversed Sequence 35776</t>
  </si>
  <si>
    <t>P08243;P08243-2;P08243-3;F8WEJ5;C9J057;C9JM09;C9JT45;C9JLN6</t>
  </si>
  <si>
    <t>Asparagine synthetase [glutamine-hydrolyzing] OS=Homo sapiens OX=9606 GN=ASNS PE=1 SV=4</t>
  </si>
  <si>
    <t>P47914</t>
  </si>
  <si>
    <t>60S ribosomal protein L29 OS=Homo sapiens OX=9606 GN=RPL29 PE=1 SV=2</t>
  </si>
  <si>
    <t>A0A2R8Y5D3;A0A2R8YEY5;A0A2R8YEZ4;O15160;O15160-2</t>
  </si>
  <si>
    <t>DNA-directed RNA polymerases I and III subunit RPAC1 OS=Homo sapiens OX=9606 GN=POLR1C PE=1 SV=1</t>
  </si>
  <si>
    <t>O75083;O75083-3;D6RD66</t>
  </si>
  <si>
    <t>WD repeat-containing protein 1 OS=Homo sapiens OX=9606 GN=WDR1 PE=1 SV=4</t>
  </si>
  <si>
    <t>Q13885;Q9BVA1</t>
  </si>
  <si>
    <t>Tubulin beta-2A chain OS=Homo sapiens OX=9606 GN=TUBB2A PE=1 SV=1</t>
  </si>
  <si>
    <t>REVERSE38428</t>
  </si>
  <si>
    <t>Reversed Sequence 38428</t>
  </si>
  <si>
    <t>Q7Z353;Q7Z353-2</t>
  </si>
  <si>
    <t>Highly divergent homeobox OS=Homo sapiens OX=9606 GN=HDX PE=1 SV=1</t>
  </si>
  <si>
    <t>P42345;B1AKP8;B1AKQ2</t>
  </si>
  <si>
    <t>Serine/threonine-protein kinase mTOR OS=Homo sapiens OX=9606 GN=MTOR PE=1 SV=1</t>
  </si>
  <si>
    <t>O00750;F5GWN5</t>
  </si>
  <si>
    <t>Phosphatidylinositol 4-phosphate 3-kinase C2 domain-containing subunit beta OS=Homo sapiens OX=9606 GN=PIK3C2B PE=1 SV=2</t>
  </si>
  <si>
    <t>P51571;A6NLM8</t>
  </si>
  <si>
    <t>Translocon-associated protein subunit delta OS=Homo sapiens OX=9606 GN=SSR4 PE=1 SV=1</t>
  </si>
  <si>
    <t>REVERSE29224</t>
  </si>
  <si>
    <t>Reversed Sequence 29224</t>
  </si>
  <si>
    <t>Q96PV0</t>
  </si>
  <si>
    <t>Ras/Rap GTPase-activating protein SynGAP OS=Homo sapiens OX=9606 GN=SYNGAP1 PE=1 SV=4</t>
  </si>
  <si>
    <t>A0A0G2JLB3;A0A0G2JNZ5;P04062;P04062-2;P04062-4;A0A0G2JNZ0;P04062-5</t>
  </si>
  <si>
    <t>Glucosylceramidase OS=Homo sapiens OX=9606 GN=GBA PE=1 SV=1</t>
  </si>
  <si>
    <t>Q9H0C2</t>
  </si>
  <si>
    <t>ADP/ATP translocase 4 OS=Homo sapiens OX=9606 GN=SLC25A31 PE=2 SV=1</t>
  </si>
  <si>
    <t>Q96QB1;Q96QB1-3;Q96QB1-5</t>
  </si>
  <si>
    <t>Rho GTPase-activating protein 7 OS=Homo sapiens OX=9606 GN=DLC1 PE=1 SV=4</t>
  </si>
  <si>
    <t>P23526;P23526-2</t>
  </si>
  <si>
    <t>Adenosylhomocysteinase OS=Homo sapiens OX=9606 GN=AHCY PE=1 SV=4</t>
  </si>
  <si>
    <t>P40939;H0YFD6;A0A2R8Y4F5;A0A2R8YG21;A0A2R8Y688</t>
  </si>
  <si>
    <t>Trifunctional enzyme subunit alpha_ mitochondrial OS=Homo sapiens OX=9606 GN=HADHA PE=1 SV=2</t>
  </si>
  <si>
    <t>Q14789;Q14789-2;Q14789-3;Q14789-4;E7EU81;H0Y867</t>
  </si>
  <si>
    <t>Golgin subfamily B member 1 OS=Homo sapiens OX=9606 GN=GOLGB1 PE=1 SV=2</t>
  </si>
  <si>
    <t>Q9UBI6</t>
  </si>
  <si>
    <t>Guanine nucleotide-binding protein G(I)/G(S)/G(O) subunit gamma-12 OS=Homo sapiens OX=9606 GN=GNG12 PE=1 SV=3</t>
  </si>
  <si>
    <t>P63167;F8VRV5;F8VXI7;F8VXL2;Q96FJ2</t>
  </si>
  <si>
    <t>Dynein light chain 1_ cytoplasmic OS=Homo sapiens OX=9606 GN=DYNLL1 PE=1 SV=1</t>
  </si>
  <si>
    <t>O60469</t>
  </si>
  <si>
    <t>Down syndrome cell adhesion molecule OS=Homo sapiens OX=9606 GN=DSCAM PE=1 SV=2</t>
  </si>
  <si>
    <t>Q5JRX3;Q5JRX3-2;Q5JRX3-3;A0A0A0MRX9</t>
  </si>
  <si>
    <t>Presequence protease_ mitochondrial OS=Homo sapiens OX=9606 GN=PITRM1 PE=1 SV=3</t>
  </si>
  <si>
    <t>Q02809;Q02809-2;Q5JXB7;Q5JXB8</t>
  </si>
  <si>
    <t>Procollagen-lysine_2-oxoglutarate 5-dioxygenase 1 OS=Homo sapiens OX=9606 GN=PLOD1 PE=1 SV=2</t>
  </si>
  <si>
    <t>Q9UFH2;K7EK91;K7ELN3;A0A0G2JPM1;A0A0M3HER1;A8MVZ6;F8VZX7;F8W056;F8WBX4;F8WD48;H0Y592;H0Y6R4;H0YKM1;H3BSI0;O60320;P48059;P48059-2;P48059-4;P48059-5;Q13905;Q13905-2;Q13905-3;Q13905-4;Q7Z4I7;Q7Z4I7-2;Q7Z4I7-3;Q7Z4I7-4;Q7Z4I7-5;Q96G01;Q96G01-2;Q96G01-3;Q96G01-4;Q9H0M0;Q9H0M0-3;Q9H0M0-6</t>
  </si>
  <si>
    <t>Dynein heavy chain 17_ axonemal OS=Homo sapiens OX=9606 GN=DNAH17 PE=1 SV=3</t>
  </si>
  <si>
    <t>REVERSE12450</t>
  </si>
  <si>
    <t>Reversed Sequence 12450</t>
  </si>
  <si>
    <t>P61769;F5H6I0;H0YLF3</t>
  </si>
  <si>
    <t>Beta-2-microglobulin OS=Homo sapiens OX=9606 GN=B2M PE=1 SV=1</t>
  </si>
  <si>
    <t>P62136;P62136-2;P62136-3;E7ETD8;E9PMD7;H0Y3Y6;F5H037;F5H1L6;F8W1A0</t>
  </si>
  <si>
    <t>Serine/threonine-protein phosphatase PP1-alpha catalytic subunit OS=Homo sapiens OX=9606 GN=PPP1CA PE=1 SV=1</t>
  </si>
  <si>
    <t>P15153;B1AH77;B1AH78;B1AH80</t>
  </si>
  <si>
    <t>Ras-related C3 botulinum toxin substrate 2 OS=Homo sapiens OX=9606 GN=RAC2 PE=1 SV=1</t>
  </si>
  <si>
    <t>B1AHD1;P55769</t>
  </si>
  <si>
    <t>NHP2-like protein 1 OS=Homo sapiens OX=9606 GN=SNU13 PE=1 SV=1</t>
  </si>
  <si>
    <t>A0A087WWP4;Q96T37;Q96T37-2;Q96T37-3;Q96T37-4</t>
  </si>
  <si>
    <t>RNA-binding protein 15 OS=Homo sapiens OX=9606 GN=RBM15 PE=1 SV=1</t>
  </si>
  <si>
    <t>REVERSE745</t>
  </si>
  <si>
    <t>Reversed Sequence 745</t>
  </si>
  <si>
    <t>Q8WXW3;Q8WXW3-2;A0A087WUI6;Q8WXW3-4</t>
  </si>
  <si>
    <t>Progesterone-induced-blocking factor 1 OS=Homo sapiens OX=9606 GN=PIBF1 PE=1 SV=2</t>
  </si>
  <si>
    <t>O00410;O00410-3;H0Y8C6;O00410-2;E7ETV3;C9JMV5;H0Y3V4;C9JZ53;E7EQT5;E7EV12;C9J875;C9JQT6;C9JXE0;C9JZD8;E7ESA1;E7ESZ1;E7ETV8;E7EWK4;E7EX05</t>
  </si>
  <si>
    <t>Importin-5 OS=Homo sapiens OX=9606 GN=IPO5 PE=1 SV=4</t>
  </si>
  <si>
    <t>P61020;P61020-2</t>
  </si>
  <si>
    <t>Ras-related protein Rab-5B OS=Homo sapiens OX=9606 GN=RAB5B PE=1 SV=1</t>
  </si>
  <si>
    <t>P12109;A0A087X0S5</t>
  </si>
  <si>
    <t>Collagen alpha-1(VI) chain OS=Homo sapiens OX=9606 GN=COL6A1 PE=1 SV=3</t>
  </si>
  <si>
    <t>G5EA31;P53992;P53992-2</t>
  </si>
  <si>
    <t>Protein transport protein Sec24C OS=Homo sapiens OX=9606 GN=SEC24C PE=1 SV=1</t>
  </si>
  <si>
    <t>REVERSE25637</t>
  </si>
  <si>
    <t>Reversed Sequence 25637</t>
  </si>
  <si>
    <t>O43149</t>
  </si>
  <si>
    <t>Zinc finger ZZ-type and EF-hand domain-containing protein 1 OS=Homo sapiens OX=9606 GN=ZZEF1 PE=1 SV=6</t>
  </si>
  <si>
    <t>REVERSE15278</t>
  </si>
  <si>
    <t>Reversed Sequence 15278</t>
  </si>
  <si>
    <t>P47755;F8W9N7;C9JUG7;P47755-2;A0A0D9SET8;F8WED3</t>
  </si>
  <si>
    <t>F-actin-capping protein subunit alpha-2 OS=Homo sapiens OX=9606 GN=CAPZA2 PE=1 SV=3</t>
  </si>
  <si>
    <t>Q9HC35;B5MBZ0;Q9HC35-2</t>
  </si>
  <si>
    <t>Echinoderm microtubule-associated protein-like 4 OS=Homo sapiens OX=9606 GN=EML4 PE=1 SV=3</t>
  </si>
  <si>
    <t>P55265;P55265-4;H0YCK3;P55265-2;P55265-3;P55265-5</t>
  </si>
  <si>
    <t>Double-stranded RNA-specific adenosine deaminase OS=Homo sapiens OX=9606 GN=ADAR PE=1 SV=4</t>
  </si>
  <si>
    <t>Q9Y5B9;G3V2X0;G3V401;G3V5A4</t>
  </si>
  <si>
    <t>FACT complex subunit SPT16 OS=Homo sapiens OX=9606 GN=SUPT16H PE=1 SV=1</t>
  </si>
  <si>
    <t>P52597;A0A1B0GW42</t>
  </si>
  <si>
    <t>Heterogeneous nuclear ribonucleoprotein F OS=Homo sapiens OX=9606 GN=HNRNPF PE=1 SV=3</t>
  </si>
  <si>
    <t>P61006;P61006-2</t>
  </si>
  <si>
    <t>Ras-related protein Rab-8A OS=Homo sapiens OX=9606 GN=RAB8A PE=1 SV=1</t>
  </si>
  <si>
    <t>REVERSE26952</t>
  </si>
  <si>
    <t>Reversed Sequence 26952</t>
  </si>
  <si>
    <t>E9PIM6;E9PNQ8;P04216</t>
  </si>
  <si>
    <t>Thy-1 membrane glycoprotein (Fragment) OS=Homo sapiens OX=9606 GN=THY1 PE=1 SV=8</t>
  </si>
  <si>
    <t>O00267;O00267-2</t>
  </si>
  <si>
    <t>Transcription elongation factor SPT5 OS=Homo sapiens OX=9606 GN=SUPT5H PE=1 SV=1</t>
  </si>
  <si>
    <t>P61160;P61160-2;F5H6T1;A0A1B0GWD0;A0A1B0GWH0</t>
  </si>
  <si>
    <t>Actin-related protein 2 OS=Homo sapiens OX=9606 GN=ACTR2 PE=1 SV=1</t>
  </si>
  <si>
    <t>P46779;H0YKD8;H0YMF4;P46779-2;P46779-3;P46779-4;P46779-5;H0YLP6</t>
  </si>
  <si>
    <t>60S ribosomal protein L28 OS=Homo sapiens OX=9606 GN=RPL28 PE=1 SV=3</t>
  </si>
  <si>
    <t>P0DMV8;A0A0G2JIW1;P0DMV8-2;P0DMV9;V9GZ37;P48741</t>
  </si>
  <si>
    <t>Heat shock 70 kDa protein 1A OS=Homo sapiens OX=9606 GN=HSPA1A PE=1 SV=1</t>
  </si>
  <si>
    <t>F8W9S8;Q8NA19;Q8NA19-2;J3QLK8</t>
  </si>
  <si>
    <t>Lethal(3)malignant brain tumor-like protein 4 OS=Homo sapiens OX=9606 GN=L3MBTL4 PE=1 SV=1</t>
  </si>
  <si>
    <t>P46977;P46977-2;A0A0C4DH80;E9PI32;E9PN73</t>
  </si>
  <si>
    <t>Dolichyl-diphosphooligosaccharide--protein glycosyltransferase subunit STT3A OS=Homo sapiens OX=9606 GN=STT3A PE=1 SV=2</t>
  </si>
  <si>
    <t>REVERSE30121</t>
  </si>
  <si>
    <t>Reversed Sequence 30121</t>
  </si>
  <si>
    <t>P62851</t>
  </si>
  <si>
    <t>40S ribosomal protein S25 OS=Homo sapiens OX=9606 GN=RPS25 PE=1 SV=1</t>
  </si>
  <si>
    <t>F5H1S8;Q14165;F5GX14;H0YG07</t>
  </si>
  <si>
    <t>Malectin (Fragment) OS=Homo sapiens OX=9606 GN=MLEC PE=1 SV=1</t>
  </si>
  <si>
    <t>P52907</t>
  </si>
  <si>
    <t>F-actin-capping protein subunit alpha-1 OS=Homo sapiens OX=9606 GN=CAPZA1 PE=1 SV=3</t>
  </si>
  <si>
    <t>Q8IX21;Q8IX21-2;B1AL16</t>
  </si>
  <si>
    <t>SMC5-SMC6 complex localization factor protein 2 OS=Homo sapiens OX=9606 GN=SLF2 PE=1 SV=2</t>
  </si>
  <si>
    <t>REVERSE9939</t>
  </si>
  <si>
    <t>Reversed Sequence 9939</t>
  </si>
  <si>
    <t>C9J5M0;C9JC07;C9JJV6;C9JZL8;Q96S97</t>
  </si>
  <si>
    <t>Myeloid-associated differentiation marker (Fragment) OS=Homo sapiens OX=9606 GN=MYADM PE=1 SV=1</t>
  </si>
  <si>
    <t>Q14240;Q14240-2;E7EQG2;J3KSN7;E7EMV8;J3KS93;J3KT04;E9PBH4;F8WE11;J3QQP0;I3L3H2</t>
  </si>
  <si>
    <t>Eukaryotic initiation factor 4A-II OS=Homo sapiens OX=9606 GN=EIF4A2 PE=1 SV=2</t>
  </si>
  <si>
    <t>Q05BV3;Q05BV3-5;Q05BV3-2;Q05BV3-4;H0YJS1</t>
  </si>
  <si>
    <t>Echinoderm microtubule-associated protein-like 5 OS=Homo sapiens OX=9606 GN=EML5 PE=2 SV=3</t>
  </si>
  <si>
    <t>K7EKT4;O15090</t>
  </si>
  <si>
    <t>Zinc finger protein 536 (Fragment) OS=Homo sapiens OX=9606 GN=ZNF536 PE=1 SV=1</t>
  </si>
  <si>
    <t>F5GZS6;J3KPF3;P08195;P08195-2;P08195-3;P08195-4;F5GZI0;F5H0E2;F5H867;H0YFS2;H0YFX4</t>
  </si>
  <si>
    <t>4F2 cell-surface antigen heavy chain OS=Homo sapiens OX=9606 GN=SLC3A2 PE=1 SV=1</t>
  </si>
  <si>
    <t>A0A087X0X3;P52272;P52272-2;M0QZM1;M0R019;M0R2T0;M0QYQ7;M0R0N3;M0R2I7;M0QYL3;M0QY96;M0R0Y6</t>
  </si>
  <si>
    <t>Heterogeneous nuclear ribonucleoprotein M OS=Homo sapiens OX=9606 GN=HNRNPM PE=1 SV=1</t>
  </si>
  <si>
    <t>O75093;O75093-2;Q5T0V0;Q5T0V4;Q5T0V2</t>
  </si>
  <si>
    <t>Slit homolog 1 protein OS=Homo sapiens OX=9606 GN=SLIT1 PE=2 SV=4</t>
  </si>
  <si>
    <t>A0A0X1KG73;Q15413;Q15413-2;A0A087X080;A0A0U1RRH1;Q15413-3;A0A1B0GTF2</t>
  </si>
  <si>
    <t>Ryanodine receptor 3 OS=Homo sapiens OX=9606 GN=RYR3 PE=1 SV=1</t>
  </si>
  <si>
    <t>O75578;O75578-3</t>
  </si>
  <si>
    <t>Integrin alpha-10 OS=Homo sapiens OX=9606 GN=ITGA10 PE=2 SV=2</t>
  </si>
  <si>
    <t>M0R2N5;M0R329;Q9NZ01;Q9NZ01-2</t>
  </si>
  <si>
    <t>Very-long-chain enoyl-CoA reductase OS=Homo sapiens OX=9606 GN=TECR PE=1 SV=1</t>
  </si>
  <si>
    <t>A0A087WT58;A6NES4</t>
  </si>
  <si>
    <t>Maestro heat-like repeat-containing protein family member 2A OS=Homo sapiens OX=9606 GN=MROH2A PE=1 SV=1</t>
  </si>
  <si>
    <t>Q9BPU6;E7ESV0;E7EWB4;E9PHT0</t>
  </si>
  <si>
    <t>Dihydropyrimidinase-related protein 5 OS=Homo sapiens OX=9606 GN=DPYSL5 PE=1 SV=1</t>
  </si>
  <si>
    <t>P11766;D6RFE4;H0YAG8</t>
  </si>
  <si>
    <t>Alcohol dehydrogenase class-3 OS=Homo sapiens OX=9606 GN=ADH5 PE=1 SV=4</t>
  </si>
  <si>
    <t>A0A0G2JME4;Q9BWW9</t>
  </si>
  <si>
    <t>Apolipoprotein L5 OS=Homo sapiens OX=9606 GN=APOL5 PE=4 SV=1</t>
  </si>
  <si>
    <t>A0A0A0MQS9;A0A0A0MTC7;Q16363;Q16363-2</t>
  </si>
  <si>
    <t>Laminin subunit alpha-4 OS=Homo sapiens OX=9606 GN=LAMA4 PE=1 SV=1</t>
  </si>
  <si>
    <t>REVERSE6402</t>
  </si>
  <si>
    <t>Reversed Sequence 6402</t>
  </si>
  <si>
    <t>Q9P2P1;Q9P2P1-2</t>
  </si>
  <si>
    <t>Protein NYNRIN OS=Homo sapiens OX=9606 GN=NYNRIN PE=2 SV=3</t>
  </si>
  <si>
    <t>Q96HE7;G3V2H0;G3V3E6;G3V5B3;Q5TAE8;Q86YB8</t>
  </si>
  <si>
    <t>ERO1-like protein alpha OS=Homo sapiens OX=9606 GN=ERO1A PE=1 SV=2</t>
  </si>
  <si>
    <t>Q14764;H3BQK6;H3BRL2;H3BNF6;H3BUK7;H3BP76</t>
  </si>
  <si>
    <t>Major vault protein OS=Homo sapiens OX=9606 GN=MVP PE=1 SV=4</t>
  </si>
  <si>
    <t>A0A0A0MSD0;Q4LDE5;Q4LDE5-4</t>
  </si>
  <si>
    <t>Sushi_ von Willebrand factor type A_ EGF and pentraxin domain-containing protein 1 OS=Homo sapiens OX=9606 GN=SVEP1 PE=1 SV=1</t>
  </si>
  <si>
    <t>Q9C0H2;Q9C0H2-2;Q9C0H2-3;Q9C0H2-4</t>
  </si>
  <si>
    <t>Protein tweety homolog 3 OS=Homo sapiens OX=9606 GN=TTYH3 PE=1 SV=3</t>
  </si>
  <si>
    <t>Q8IVL1;A0A0A0MTE8;A0A0A0MTL4;Q8IVL1-10;Q8IVL1-11;Q8IVL1-12;Q8IVL1-13;Q8IVL1-2;Q8IVL1-3;Q8IVL1-4;Q8IVL1-8;Q8IVL1-9;Q8IVL1-5;E9PNV5;Q8IVL1-6;H0YHA8;H0YI14</t>
  </si>
  <si>
    <t>Neuron navigator 2 OS=Homo sapiens OX=9606 GN=NAV2 PE=1 SV=3</t>
  </si>
  <si>
    <t>Q86XA9;F5H619;H0YIW3;H7C5W6;Q86XA9-2</t>
  </si>
  <si>
    <t>HEAT repeat-containing protein 5A OS=Homo sapiens OX=9606 GN=HEATR5A PE=1 SV=2</t>
  </si>
  <si>
    <t>REVERSE5092</t>
  </si>
  <si>
    <t>Reversed Sequence 5092</t>
  </si>
  <si>
    <t>P20042</t>
  </si>
  <si>
    <t>Eukaryotic translation initiation factor 2 subunit 2 OS=Homo sapiens OX=9606 GN=EIF2S2 PE=1 SV=2</t>
  </si>
  <si>
    <t>REVERSE10632</t>
  </si>
  <si>
    <t>Reversed Sequence 10632</t>
  </si>
  <si>
    <t>C8C3P2;E9PDV3;J3KQY6;Q92782;Q92782-2;C9IZH8;C9JGC1;K7EJD5;Q92782-3</t>
  </si>
  <si>
    <t>D4 zinc and double PHD fingers family 1 variant 4 OS=Homo sapiens OX=9606 GN=DPF1 PE=1 SV=1</t>
  </si>
  <si>
    <t>REVERSE22207</t>
  </si>
  <si>
    <t>Reversed Sequence 22207</t>
  </si>
  <si>
    <t>Q9ULI0;Q9ULI0-2;C9J1G9;C9JG15</t>
  </si>
  <si>
    <t>ATPase family AAA domain-containing protein 2B OS=Homo sapiens OX=9606 GN=ATAD2B PE=1 SV=3</t>
  </si>
  <si>
    <t>REVERSE30184</t>
  </si>
  <si>
    <t>Reversed Sequence 30184</t>
  </si>
  <si>
    <t>Q9H8Y5;C9JS61;C9K022</t>
  </si>
  <si>
    <t>Ankyrin repeat and zinc finger domain-containing protein 1 OS=Homo sapiens OX=9606 GN=ANKZF1 PE=1 SV=1</t>
  </si>
  <si>
    <t>REVERSE18317</t>
  </si>
  <si>
    <t>Reversed Sequence 18317</t>
  </si>
  <si>
    <t>REVERSE38947</t>
  </si>
  <si>
    <t>Reversed Sequence 38947</t>
  </si>
  <si>
    <t>P05388;F8VU65;F8VW21;F8VWS0;P05388-2;G3V210;F8VPE8;F8VQY6;F8VRK7;F8VZS0;F8VS58;F8VWV4;F8W1K8</t>
  </si>
  <si>
    <t>60S acidic ribosomal protein P0 OS=Homo sapiens OX=9606 GN=RPLP0 PE=1 SV=1</t>
  </si>
  <si>
    <t>Q8NHW5</t>
  </si>
  <si>
    <t>60S acidic ribosomal protein P0-like OS=Homo sapiens OX=9606 GN=RPLP0P6 PE=5 SV=1</t>
  </si>
  <si>
    <t>P07339;A0A1B0GV23;A0A1B0GVD5;A0A1B0GW44;A0A1B0GWE8;A0A1B0GU03;A0A1B0GU92;A0A1B0GVP3;C9JH19;F8WD96;H7C469;F8W787;H7C1V0</t>
  </si>
  <si>
    <t>Cathepsin D OS=Homo sapiens OX=9606 GN=CTSD PE=1 SV=1</t>
  </si>
  <si>
    <t>Q8WUP2;Q8WUP2-2</t>
  </si>
  <si>
    <t>Filamin-binding LIM protein 1 OS=Homo sapiens OX=9606 GN=FBLIM1 PE=1 SV=2</t>
  </si>
  <si>
    <t>P42695;G3V1A9;E9PLE0;E9PQA3</t>
  </si>
  <si>
    <t>Condensin-2 complex subunit D3 OS=Homo sapiens OX=9606 GN=NCAPD3 PE=1 SV=2</t>
  </si>
  <si>
    <t>Q5T848</t>
  </si>
  <si>
    <t>Probable G-protein coupled receptor 158 OS=Homo sapiens OX=9606 GN=GPR158 PE=1 SV=1</t>
  </si>
  <si>
    <t>P13010</t>
  </si>
  <si>
    <t>X-ray repair cross-complementing protein 5 OS=Homo sapiens OX=9606 GN=XRCC5 PE=1 SV=3</t>
  </si>
  <si>
    <t>REVERSE11923</t>
  </si>
  <si>
    <t>Reversed Sequence 11923</t>
  </si>
  <si>
    <t>REVERSE41587</t>
  </si>
  <si>
    <t>Reversed Sequence 41587</t>
  </si>
  <si>
    <t>Q15643;H0YJ97;H0YJI2</t>
  </si>
  <si>
    <t>Thyroid receptor-interacting protein 11 OS=Homo sapiens OX=9606 GN=TRIP11 PE=1 SV=3</t>
  </si>
  <si>
    <t>Q15181</t>
  </si>
  <si>
    <t>Inorganic pyrophosphatase OS=Homo sapiens OX=9606 GN=PPA1 PE=1 SV=2</t>
  </si>
  <si>
    <t>E9PDM8;O94855;O94855-2;E9PC44</t>
  </si>
  <si>
    <t>Protein transport protein Sec24D OS=Homo sapiens OX=9606 GN=SEC24D PE=1 SV=1</t>
  </si>
  <si>
    <t>REVERSE33206</t>
  </si>
  <si>
    <t>Reversed Sequence 33206</t>
  </si>
  <si>
    <t>Q3SY69;Q3SY69-3;H0YHN9;Q3SY69-2</t>
  </si>
  <si>
    <t>Mitochondrial 10-formyltetrahydrofolate dehydrogenase OS=Homo sapiens OX=9606 GN=ALDH1L2 PE=1 SV=2</t>
  </si>
  <si>
    <t>P62826;B5MDF5;J3KQE5;F5H018;B4DV51;H0YFC6</t>
  </si>
  <si>
    <t>GTP-binding nuclear protein Ran OS=Homo sapiens OX=9606 GN=RAN PE=1 SV=3</t>
  </si>
  <si>
    <t>REVERSE5705</t>
  </si>
  <si>
    <t>Reversed Sequence 5705</t>
  </si>
  <si>
    <t>Q15942;H0Y2Y8;Q15942-2;C9JJK5;H7C3D3;C9IZ41;H7C3R3</t>
  </si>
  <si>
    <t>Zyxin OS=Homo sapiens OX=9606 GN=ZYX PE=1 SV=1</t>
  </si>
  <si>
    <t>REVERSE5891</t>
  </si>
  <si>
    <t>Reversed Sequence 5891</t>
  </si>
  <si>
    <t>P25705;P25705-2;P25705-3;K7ERX7;K7EK77;K7ENJ4;K7EJP1;K7EQH4;K7ESA0;K7EM08</t>
  </si>
  <si>
    <t>ATP synthase subunit alpha_ mitochondrial OS=Homo sapiens OX=9606 GN=ATP5F1A PE=1 SV=1</t>
  </si>
  <si>
    <t>P78559;E9PGC8;P78559-2</t>
  </si>
  <si>
    <t>Microtubule-associated protein 1A OS=Homo sapiens OX=9606 GN=MAP1A PE=1 SV=6</t>
  </si>
  <si>
    <t>F8VUJ3;Q8N4A0</t>
  </si>
  <si>
    <t>Polypeptide N-acetylgalactosaminyltransferase OS=Homo sapiens OX=9606 GN=POC1B-GALNT4 PE=3 SV=1</t>
  </si>
  <si>
    <t>H3BT71;P38159;H0Y6E7;H3BR27;P38159-3;Q96E39;A0A1B0GUK8;H3BUY5;O75526;P38159-2;Q8N7X1</t>
  </si>
  <si>
    <t>RNA-binding motif protein_ X chromosome OS=Homo sapiens OX=9606 GN=RBMX PE=1 SV=1</t>
  </si>
  <si>
    <t>Q969M3;Q969M3-3</t>
  </si>
  <si>
    <t>Protein YIPF5 OS=Homo sapiens OX=9606 GN=YIPF5 PE=1 SV=1</t>
  </si>
  <si>
    <t>Q9H2G2;Q9H2G2-2</t>
  </si>
  <si>
    <t>STE20-like serine/threonine-protein kinase OS=Homo sapiens OX=9606 GN=SLK PE=1 SV=1</t>
  </si>
  <si>
    <t>Q14517;A0A087WVP1;D6RCE4</t>
  </si>
  <si>
    <t>Protocadherin Fat 1 OS=Homo sapiens OX=9606 GN=FAT1 PE=1 SV=2</t>
  </si>
  <si>
    <t>Q96BM9;Q9NVJ2</t>
  </si>
  <si>
    <t>ADP-ribosylation factor-like protein 8A OS=Homo sapiens OX=9606 GN=ARL8A PE=1 SV=1</t>
  </si>
  <si>
    <t>A0A2U3TZY2;Q9H078;Q9H078-2;H0YGM0;Q9H078-3;Q9H078-4;A0A2R8Y602;A0A2R8Y6R5;F5H392;F5H7A5;Q9H078-5;A0A2R8Y7E8;A0A2R8YDH5</t>
  </si>
  <si>
    <t>Caseinolytic peptidase B protein homolog OS=Homo sapiens OX=9606 GN=CLPB PE=1 SV=1</t>
  </si>
  <si>
    <t>Q9H223</t>
  </si>
  <si>
    <t>EH domain-containing protein 4 OS=Homo sapiens OX=9606 GN=EHD4 PE=1 SV=1</t>
  </si>
  <si>
    <t>P30154;P30154-2;P30154-3;P30154-4;P30154-5;H0YDG7</t>
  </si>
  <si>
    <t>Serine/threonine-protein phosphatase 2A 65 kDa regulatory subunit A beta isoform OS=Homo sapiens OX=9606 GN=PPP2R1B PE=1 SV=3</t>
  </si>
  <si>
    <t>Q13206</t>
  </si>
  <si>
    <t>Probable ATP-dependent RNA helicase DDX10 OS=Homo sapiens OX=9606 GN=DDX10 PE=1 SV=2</t>
  </si>
  <si>
    <t>Q9BYX2;Q9BYX2-4;Q9BYX2-2;Q9BYX2-5;Q9BYX2-6</t>
  </si>
  <si>
    <t>TBC1 domain family member 2A OS=Homo sapiens OX=9606 GN=TBC1D2 PE=1 SV=3</t>
  </si>
  <si>
    <t>E9PJC6;E9PJZ0;E9PKR9;E9PLK4;Q09666-2;E9PQE3</t>
  </si>
  <si>
    <t>Neuroblast differentiation-associated protein AHNAK OS=Homo sapiens OX=9606 GN=AHNAK PE=1 SV=1</t>
  </si>
  <si>
    <t>Q16695;K7EK07;P68431;P84243;Q71DI3;Q6NXT2;B4DEB1;K7EMV3;K7ES00;K7EP01</t>
  </si>
  <si>
    <t>Histone H3.1t OS=Homo sapiens OX=9606 GN=HIST3H3 PE=1 SV=3</t>
  </si>
  <si>
    <t>Q9HDC9;H0Y512;Q9HDC9-2</t>
  </si>
  <si>
    <t>Adipocyte plasma membrane-associated protein OS=Homo sapiens OX=9606 GN=APMAP PE=1 SV=2</t>
  </si>
  <si>
    <t>P80723;P80723-2</t>
  </si>
  <si>
    <t>Brain acid soluble protein 1 OS=Homo sapiens OX=9606 GN=BASP1 PE=1 SV=2</t>
  </si>
  <si>
    <t>Q9BYT8</t>
  </si>
  <si>
    <t>Neurolysin_ mitochondrial OS=Homo sapiens OX=9606 GN=NLN PE=1 SV=1</t>
  </si>
  <si>
    <t>P78371;P78371-2;F5GWF6;F8VQ14</t>
  </si>
  <si>
    <t>T-complex protein 1 subunit beta OS=Homo sapiens OX=9606 GN=CCT2 PE=1 SV=4</t>
  </si>
  <si>
    <t>Q9NQX4;Q9NQX4-2;H0YMK3;H0YM96</t>
  </si>
  <si>
    <t>Unconventional myosin-Vc OS=Homo sapiens OX=9606 GN=MYO5C PE=1 SV=2</t>
  </si>
  <si>
    <t>REVERSE23994</t>
  </si>
  <si>
    <t>Reversed Sequence 23994</t>
  </si>
  <si>
    <t>REVERSE22923</t>
  </si>
  <si>
    <t>Reversed Sequence 22923</t>
  </si>
  <si>
    <t>Q9P0L0;Q9P0L0-2;J3QKM9</t>
  </si>
  <si>
    <t>Vesicle-associated membrane protein-associated protein A OS=Homo sapiens OX=9606 GN=VAPA PE=1 SV=3</t>
  </si>
  <si>
    <t>REVERSE14288</t>
  </si>
  <si>
    <t>Reversed Sequence 14288</t>
  </si>
  <si>
    <t>Q9NR48;Q9NR48-2;F8VWK7;K7EIU3</t>
  </si>
  <si>
    <t>Histone-lysine N-methyltransferase ASH1L OS=Homo sapiens OX=9606 GN=ASH1L PE=1 SV=2</t>
  </si>
  <si>
    <t>Q96N66;Q96N66-2;Q96N66-3</t>
  </si>
  <si>
    <t>Lysophospholipid acyltransferase 7 OS=Homo sapiens OX=9606 GN=MBOAT7 PE=1 SV=2</t>
  </si>
  <si>
    <t>P61077;A0A087WY85;P61077-2;P61077-3;A0A0A0MQU3;D6RAH7;D6RAW0;D6RFM0;H9KV45;P62837;P62837-2</t>
  </si>
  <si>
    <t>Ubiquitin-conjugating enzyme E2 D3 OS=Homo sapiens OX=9606 GN=UBE2D3 PE=1 SV=1</t>
  </si>
  <si>
    <t>REVERSE10690</t>
  </si>
  <si>
    <t>Reversed Sequence 10690</t>
  </si>
  <si>
    <t>REVERSE27122</t>
  </si>
  <si>
    <t>Reversed Sequence 27122</t>
  </si>
  <si>
    <t>REVERSE1172</t>
  </si>
  <si>
    <t>Reversed Sequence 1172</t>
  </si>
  <si>
    <t>P30559</t>
  </si>
  <si>
    <t>Oxytocin receptor OS=Homo sapiens OX=9606 GN=OXTR PE=2 SV=2</t>
  </si>
  <si>
    <t>P61158;B4DXW1;F8WDR7;F8WE84;F8WEW2</t>
  </si>
  <si>
    <t>Actin-related protein 3 OS=Homo sapiens OX=9606 GN=ACTR3 PE=1 SV=3</t>
  </si>
  <si>
    <t>H7C4G5;Q9Y265;E7ETR0;H7C4I3;Q9Y265-2</t>
  </si>
  <si>
    <t>RuvB-like helicase (Fragment) OS=Homo sapiens OX=9606 GN=RUVBL1 PE=1 SV=1</t>
  </si>
  <si>
    <t>P30622;P30622-1;P30622-2;F5H0N7;F5H6A0;J3KP58</t>
  </si>
  <si>
    <t>CAP-Gly domain-containing linker protein 1 OS=Homo sapiens OX=9606 GN=CLIP1 PE=1 SV=2</t>
  </si>
  <si>
    <t>A0A087WWH0;A0A087WXM6;A0A087WY81;A0A0A6YYL6;J3KRB3;J3KRX5;J3QQT2;J3QS96;P18621;P18621-3;A0A0A0MRF8;J3QLC8;P18621-2;J3KSJ0</t>
  </si>
  <si>
    <t>60S ribosomal protein L17 (Fragment) OS=Homo sapiens OX=9606 GN=RPL17 PE=3 SV=6</t>
  </si>
  <si>
    <t>H0Y8L8;J3KNN5;Q9UJV9</t>
  </si>
  <si>
    <t>Probable ATP-dependent RNA helicase DDX41 (Fragment) OS=Homo sapiens OX=9606 GN=DDX41 PE=1 SV=1</t>
  </si>
  <si>
    <t>Q9P212;Q9P212-2</t>
  </si>
  <si>
    <t>1-phosphatidylinositol 4_5-bisphosphate phosphodiesterase epsilon-1 OS=Homo sapiens OX=9606 GN=PLCE1 PE=1 SV=3</t>
  </si>
  <si>
    <t>P22102;P22102-2;A0A140TA71;C9JBJ1;C9JTV6;F8WD69;C9JKQ7;C9JZG2</t>
  </si>
  <si>
    <t>Trifunctional purine biosynthetic protein adenosine-3 OS=Homo sapiens OX=9606 GN=GART PE=1 SV=1</t>
  </si>
  <si>
    <t>Q8IWE2;Q8IWE2-2</t>
  </si>
  <si>
    <t>Protein NOXP20 OS=Homo sapiens OX=9606 GN=FAM114A1 PE=1 SV=2</t>
  </si>
  <si>
    <t>A4UGR9;A4UGR9-2;A4UGR9-3;A0A0A0MQZ3</t>
  </si>
  <si>
    <t>Xin actin-binding repeat-containing protein 2 OS=Homo sapiens OX=9606 GN=XIRP2 PE=1 SV=2</t>
  </si>
  <si>
    <t>J3KSR8;J3KTL2;Q07955;Q07955-2;Q07955-3</t>
  </si>
  <si>
    <t>Serine/arginine-rich-splicing factor 1 (Fragment) OS=Homo sapiens OX=9606 GN=SRSF1 PE=1 SV=1</t>
  </si>
  <si>
    <t>REVERSE29574</t>
  </si>
  <si>
    <t>Reversed Sequence 29574</t>
  </si>
  <si>
    <t>Q13310;B1ANR0;Q13310-2;Q13310-3;H0Y5F5;B1ANR1;H0YEQ8;H0YEU6</t>
  </si>
  <si>
    <t>Polyadenylate-binding protein 4 OS=Homo sapiens OX=9606 GN=PABPC4 PE=1 SV=1</t>
  </si>
  <si>
    <t>P50991;P50991-2</t>
  </si>
  <si>
    <t>T-complex protein 1 subunit delta OS=Homo sapiens OX=9606 GN=CCT4 PE=1 SV=4</t>
  </si>
  <si>
    <t>Q32P28;Q32P28-3;Q32P28-4;H7C2W6</t>
  </si>
  <si>
    <t>Prolyl 3-hydroxylase 1 OS=Homo sapiens OX=9606 GN=P3H1 PE=1 SV=2</t>
  </si>
  <si>
    <t>D3YTB1;F8W727;P62910;D3YTI8</t>
  </si>
  <si>
    <t>60S ribosomal protein L32 (Fragment) OS=Homo sapiens OX=9606 GN=RPL32 PE=1 SV=1</t>
  </si>
  <si>
    <t>Q03252</t>
  </si>
  <si>
    <t>Lamin-B2 OS=Homo sapiens OX=9606 GN=LMNB2 PE=1 SV=4</t>
  </si>
  <si>
    <t>A8TX70;A8TX70-2;E9PAL5;H0Y935</t>
  </si>
  <si>
    <t>Collagen alpha-5(VI) chain OS=Homo sapiens OX=9606 GN=COL6A5 PE=1 SV=1</t>
  </si>
  <si>
    <t>O15371;O15371-2;O15371-3;B0QYA4;B0QYA5</t>
  </si>
  <si>
    <t>Eukaryotic translation initiation factor 3 subunit D OS=Homo sapiens OX=9606 GN=EIF3D PE=1 SV=1</t>
  </si>
  <si>
    <t>A0A087X2B1;A0A0G2JRA5;A0A0G2JSB3;A0A286YEU2;A6NFN3;A6NFN3-2;B0QYV1;B0QYY4;B0QYY7;B7Z1U7;F8VR27;F8VZG9;F8VZY7;I3L1D4;J3KNW3;J3QQZ2;J3QRF4;O43251;O43251-10;O43251-2;O43251-4;O43251-5;O43251-6;O43251-7;O43251-8;O43251-9;Q9NWB1;Q9NWB1-2;Q9NWB1-3;Q9NWB1-4;Q9NWB1-5;S4R469</t>
  </si>
  <si>
    <t>RNA binding protein fox-1 homolog OS=Homo sapiens OX=9606 GN=RBFOX1 PE=1 SV=1</t>
  </si>
  <si>
    <t>P14174</t>
  </si>
  <si>
    <t>Macrophage migration inhibitory factor OS=Homo sapiens OX=9606 GN=MIF PE=1 SV=4</t>
  </si>
  <si>
    <t>REVERSE5121</t>
  </si>
  <si>
    <t>Reversed Sequence 5121</t>
  </si>
  <si>
    <t>A8MUS3;H7BY10;K7ERT8;P62750;K7EJV9;K7EMA7</t>
  </si>
  <si>
    <t>60S ribosomal protein L23a OS=Homo sapiens OX=9606 GN=RPL23A PE=1 SV=1</t>
  </si>
  <si>
    <t>O75051;O75051-2</t>
  </si>
  <si>
    <t>Plexin-A2 OS=Homo sapiens OX=9606 GN=PLXNA2 PE=1 SV=4</t>
  </si>
  <si>
    <t>Q9UBC5;G3V342;G3V587</t>
  </si>
  <si>
    <t>Unconventional myosin-Ia OS=Homo sapiens OX=9606 GN=MYO1A PE=2 SV=1</t>
  </si>
  <si>
    <t>REVERSE21290</t>
  </si>
  <si>
    <t>Reversed Sequence 21290</t>
  </si>
  <si>
    <t>P04264</t>
  </si>
  <si>
    <t>Keratin_ type II cytoskeletal 1 OS=Homo sapiens OX=9606 GN=KRT1 PE=1 SV=6</t>
  </si>
  <si>
    <t>P36542;P36542-2</t>
  </si>
  <si>
    <t>ATP synthase subunit gamma_ mitochondrial OS=Homo sapiens OX=9606 GN=ATP5F1C PE=1 SV=1</t>
  </si>
  <si>
    <t>REVERSE31784</t>
  </si>
  <si>
    <t>Reversed Sequence 31784</t>
  </si>
  <si>
    <t>P01893;A0A0G2JH66;A0A0G2JPA3;A0A140T8X0;A0A140T939;A0A140T9B7;A0A140T9C2;A0A140T9D9;A0A140T9V0;A0A140T9W3;A0A140T9W7;A0A140T9X6;D0EV57;Q09160;A0A0G2JNV5;A0A0G2JNX1;A0A0G2JPQ3;A0A140T9J8;A0A140T9Z7;A0A140TA12;F8W9Z8;P17693;P17693-2;P17693-5;P17693-6;P30511-2;Q31611;Q5RJ85;Q8MH48</t>
  </si>
  <si>
    <t>Putative HLA class I histocompatibility antigen_ alpha chain H OS=Homo sapiens OX=9606 GN=HLA-H PE=5 SV=3</t>
  </si>
  <si>
    <t>P13569;E7EPB6;P13569-2;P13569-3</t>
  </si>
  <si>
    <t>Cystic fibrosis transmembrane conductance regulator OS=Homo sapiens OX=9606 GN=CFTR PE=1 SV=3</t>
  </si>
  <si>
    <t>P34897;P34897-3;P34897-2;G3V2Y4;G3V5L0;H0YIZ0;G3V241;G3V2E4;G3V2W0;G3V3Y8;G3V4T0;G3V4W5;G3V4X0;G3V540</t>
  </si>
  <si>
    <t>Serine hydroxymethyltransferase_ mitochondrial OS=Homo sapiens OX=9606 GN=SHMT2 PE=1 SV=3</t>
  </si>
  <si>
    <t>P62140;C9J9S3;C9JP48</t>
  </si>
  <si>
    <t>Serine/threonine-protein phosphatase PP1-beta catalytic subunit OS=Homo sapiens OX=9606 GN=PPP1CB PE=1 SV=3</t>
  </si>
  <si>
    <t>Q13409;Q13409-2;Q13409-3;Q13409-5;Q13409-6;Q13409-7;E7EMU4;E7EQL5;E7EQU2;E7ERH4;E7ERR6;E7ESD3;E7ET01;E7ETL8;E7EUM4;E7EV09;E9PGG1;E7EU01</t>
  </si>
  <si>
    <t>Cytoplasmic dynein 1 intermediate chain 2 OS=Homo sapiens OX=9606 GN=DYNC1I2 PE=1 SV=3</t>
  </si>
  <si>
    <t>A0A075B793;A0A087WT45;Q4V328;Q4V328-4;Q4V328-2;A0A087WZF5;A0A087WXA6;Q4V328-3</t>
  </si>
  <si>
    <t>GRIP1-associated protein 1 OS=Homo sapiens OX=9606 GN=GRIPAP1 PE=1 SV=2</t>
  </si>
  <si>
    <t>P25092</t>
  </si>
  <si>
    <t>Heat-stable enterotoxin receptor OS=Homo sapiens OX=9606 GN=GUCY2C PE=1 SV=2</t>
  </si>
  <si>
    <t>P16070;P16070-10;P16070-11;P16070-12;P16070-13;P16070-14;P16070-16;P16070-17;P16070-18;P16070-3;P16070-4;P16070-5;P16070-6;P16070-7;P16070-8;H0Y2P0;H0YD13;H0YE40;H0Y5E4;H0YCV9;H0YDW7;P16070-15;P16070-9;H0YD17;H0YDX6;E9PKC6;J3KN83;P16070-19;Q86UZ1</t>
  </si>
  <si>
    <t>CD44 antigen OS=Homo sapiens OX=9606 GN=CD44 PE=1 SV=3</t>
  </si>
  <si>
    <t>P23634;P23634-2;P23634-3;P23634-4;P23634-5;P23634-6;P23634-7;P23634-8;A0A2R8Y4R4;A0A2U3TZI3;A0A2U3U055;H0Y7S3;Q01814;Q01814-2;Q01814-3;Q01814-4;Q01814-5;Q01814-6;Q01814-7;Q01814-8</t>
  </si>
  <si>
    <t>Plasma membrane calcium-transporting ATPase 4 OS=Homo sapiens OX=9606 GN=ATP2B4 PE=1 SV=2</t>
  </si>
  <si>
    <t>Q8N3D4;A0A0U1RQH4;E9PIH6;H0YDZ9</t>
  </si>
  <si>
    <t>EH domain-binding protein 1-like protein 1 OS=Homo sapiens OX=9606 GN=EHBP1L1 PE=1 SV=2</t>
  </si>
  <si>
    <t>P62913;P62913-2;Q5VVC8</t>
  </si>
  <si>
    <t>60S ribosomal protein L11 OS=Homo sapiens OX=9606 GN=RPL11 PE=1 SV=2</t>
  </si>
  <si>
    <t>A0A2R8Y7Q1;E7ETD6;E9PE19;F5GXF5;Q12830;Q12830-2;Q12830-4;A0A0A0MR81;F5H176</t>
  </si>
  <si>
    <t>Nucleosome-remodeling factor subunit BPTF OS=Homo sapiens OX=9606 GN=BPTF PE=1 SV=1</t>
  </si>
  <si>
    <t>C9J4Z3;E9PEL3;M0R0A1;M0R2L6;P61513;Q6P4E4;A6NKH3;G5E9R3</t>
  </si>
  <si>
    <t>60S ribosomal protein L37a OS=Homo sapiens OX=9606 GN=RPL37A PE=1 SV=1</t>
  </si>
  <si>
    <t>P78527;P78527-2;H0YG84</t>
  </si>
  <si>
    <t>DNA-dependent protein kinase catalytic subunit OS=Homo sapiens OX=9606 GN=PRKDC PE=1 SV=3</t>
  </si>
  <si>
    <t>P51665;H3BNT7;H3BTM8</t>
  </si>
  <si>
    <t>26S proteasome non-ATPase regulatory subunit 7 OS=Homo sapiens OX=9606 GN=PSMD7 PE=1 SV=2</t>
  </si>
  <si>
    <t>REVERSE20147</t>
  </si>
  <si>
    <t>Reversed Sequence 20147</t>
  </si>
  <si>
    <t>Q2M1P5</t>
  </si>
  <si>
    <t>Kinesin-like protein KIF7 OS=Homo sapiens OX=9606 GN=KIF7 PE=1 SV=2</t>
  </si>
  <si>
    <t>B7ZAR1;E9PCA1;P48643;E7ENZ3;P48643-2</t>
  </si>
  <si>
    <t>cDNA_ FLJ79275_ highly similar to T-complex protein 1 subunit epsilon OS=Homo sapiens OX=9606 GN=CCT5 PE=1 SV=1</t>
  </si>
  <si>
    <t>G3V295;G3V5Z7;P60900;G3V3I1;P60900-2;G3V3U4;P60900-3;G3V2S7;G3V4S5</t>
  </si>
  <si>
    <t>Proteasome subunit alpha type OS=Homo sapiens OX=9606 GN=PSMA6 PE=1 SV=1</t>
  </si>
  <si>
    <t>Q8TDW7;Q8TDW7-1;E9PQ73</t>
  </si>
  <si>
    <t>Protocadherin Fat 3 OS=Homo sapiens OX=9606 GN=FAT3 PE=2 SV=3</t>
  </si>
  <si>
    <t>Q6NUK1;Q6NUK1-2</t>
  </si>
  <si>
    <t>Calcium-binding mitochondrial carrier protein SCaMC-1 OS=Homo sapiens OX=9606 GN=SLC25A24 PE=1 SV=2</t>
  </si>
  <si>
    <t>Q9H3P7</t>
  </si>
  <si>
    <t>Golgi resident protein GCP60 OS=Homo sapiens OX=9606 GN=ACBD3 PE=1 SV=4</t>
  </si>
  <si>
    <t>P00558;P00558-2</t>
  </si>
  <si>
    <t>Phosphoglycerate kinase 1 OS=Homo sapiens OX=9606 GN=PGK1 PE=1 SV=3</t>
  </si>
  <si>
    <t>Q99613;B5ME19;Q99613-2;H3BPE3;H3BPE4;H3BTY8</t>
  </si>
  <si>
    <t>Eukaryotic translation initiation factor 3 subunit C OS=Homo sapiens OX=9606 GN=EIF3C PE=1 SV=1</t>
  </si>
  <si>
    <t>Q99961;M0QYE0;M0R0I3;Q99961-2;Q99961-3;Q99962</t>
  </si>
  <si>
    <t>Endophilin-A2 OS=Homo sapiens OX=9606 GN=SH3GL1 PE=1 SV=1</t>
  </si>
  <si>
    <t>REVERSE5376</t>
  </si>
  <si>
    <t>Reversed Sequence 5376</t>
  </si>
  <si>
    <t>O75385</t>
  </si>
  <si>
    <t>Serine/threonine-protein kinase ULK1 OS=Homo sapiens OX=9606 GN=ULK1 PE=1 SV=2</t>
  </si>
  <si>
    <t>Q9UKN8</t>
  </si>
  <si>
    <t>General transcription factor 3C polypeptide 4 OS=Homo sapiens OX=9606 GN=GTF3C4 PE=1 SV=2</t>
  </si>
  <si>
    <t>Q9Y4D8;Q9Y4D8-4;F8VWT9;Q9Y4D8-2;Q9Y4D8-3</t>
  </si>
  <si>
    <t>Probable E3 ubiquitin-protein ligase HECTD4 OS=Homo sapiens OX=9606 GN=HECTD4 PE=1 SV=5</t>
  </si>
  <si>
    <t>P26196;Q8IV96</t>
  </si>
  <si>
    <t>Probable ATP-dependent RNA helicase DDX6 OS=Homo sapiens OX=9606 GN=DDX6 PE=1 SV=2</t>
  </si>
  <si>
    <t>E7ESW6;Q6ZQQ6;Q6ZQQ6-2</t>
  </si>
  <si>
    <t>WD repeat-containing protein 87 OS=Homo sapiens OX=9606 GN=WDR87 PE=1 SV=2</t>
  </si>
  <si>
    <t>E9PLK3;P55786;P55786-2;H0YDG0;A6NEC2;A6NEC2-3;E9PJF9;E9PJY4;E9PPD4;E9PPZ2</t>
  </si>
  <si>
    <t>Aminopeptidase OS=Homo sapiens OX=9606 GN=NPEPPS PE=1 SV=1</t>
  </si>
  <si>
    <t>O60292</t>
  </si>
  <si>
    <t>Signal-induced proliferation-associated 1-like protein 3 OS=Homo sapiens OX=9606 GN=SIPA1L3 PE=1 SV=3</t>
  </si>
  <si>
    <t>Q8IYF3</t>
  </si>
  <si>
    <t>Testis-expressed protein 11 OS=Homo sapiens OX=9606 GN=TEX11 PE=1 SV=3</t>
  </si>
  <si>
    <t>REVERSE23552</t>
  </si>
  <si>
    <t>Reversed Sequence 23552</t>
  </si>
  <si>
    <t>Q9H9B4</t>
  </si>
  <si>
    <t>Sideroflexin-1 OS=Homo sapiens OX=9606 GN=SFXN1 PE=1 SV=4</t>
  </si>
  <si>
    <t>P06576;H0YH81;F8W079;F8W0P7;H0YI37</t>
  </si>
  <si>
    <t>ATP synthase subunit beta_ mitochondrial OS=Homo sapiens OX=9606 GN=ATP5F1B PE=1 SV=3</t>
  </si>
  <si>
    <t>REVERSE17731</t>
  </si>
  <si>
    <t>Reversed Sequence 17731</t>
  </si>
  <si>
    <t>Q70CQ2;Q70CQ2-2;Q70CQ2-3</t>
  </si>
  <si>
    <t>Ubiquitin carboxyl-terminal hydrolase 34 OS=Homo sapiens OX=9606 GN=USP34 PE=1 SV=2</t>
  </si>
  <si>
    <t>Q2WGJ9</t>
  </si>
  <si>
    <t>Fer-1-like protein 6 OS=Homo sapiens OX=9606 GN=FER1L6 PE=2 SV=2</t>
  </si>
  <si>
    <t>Q96P70</t>
  </si>
  <si>
    <t>Importin-9 OS=Homo sapiens OX=9606 GN=IPO9 PE=1 SV=3</t>
  </si>
  <si>
    <t>REVERSE13886</t>
  </si>
  <si>
    <t>Reversed Sequence 13886</t>
  </si>
  <si>
    <t>B0QY89;Q9Y262;Q9Y262-2;B0QY90;C9JHP4;C9K0Q7</t>
  </si>
  <si>
    <t>Eukaryotic translation initiation factor 3 subunit L OS=Homo sapiens OX=9606 GN=EIF3L PE=1 SV=1</t>
  </si>
  <si>
    <t>Q92538;Q92538-2;Q92538-3</t>
  </si>
  <si>
    <t>Golgi-specific brefeldin A-resistance guanine nucleotide exchange factor 1 OS=Homo sapiens OX=9606 GN=GBF1 PE=1 SV=2</t>
  </si>
  <si>
    <t>Q7KZ85;Q7KZ85-2</t>
  </si>
  <si>
    <t>Transcription elongation factor SPT6 OS=Homo sapiens OX=9606 GN=SUPT6H PE=1 SV=2</t>
  </si>
  <si>
    <t>REVERSE12147</t>
  </si>
  <si>
    <t>Reversed Sequence 12147</t>
  </si>
  <si>
    <t>O95373;E9PLJ0</t>
  </si>
  <si>
    <t>Importin-7 OS=Homo sapiens OX=9606 GN=IPO7 PE=1 SV=1</t>
  </si>
  <si>
    <t>Q3ZCM7</t>
  </si>
  <si>
    <t>Tubulin beta-8 chain OS=Homo sapiens OX=9606 GN=TUBB8 PE=1 SV=2</t>
  </si>
  <si>
    <t>P50552;K7ENL7;K7ENR7;K7EIG8;K7EM16</t>
  </si>
  <si>
    <t>Vasodilator-stimulated phosphoprotein OS=Homo sapiens OX=9606 GN=VASP PE=1 SV=3</t>
  </si>
  <si>
    <t>Q8WXE9;Q8WXE9-3</t>
  </si>
  <si>
    <t>Stonin-2 OS=Homo sapiens OX=9606 GN=STON2 PE=1 SV=1</t>
  </si>
  <si>
    <t>Q01118;C9JW43;F8WD82;C9JII9</t>
  </si>
  <si>
    <t>Sodium channel protein type 7 subunit alpha OS=Homo sapiens OX=9606 GN=SCN7A PE=1 SV=2</t>
  </si>
  <si>
    <t>P78344;D3DQV9;H0Y3P2;P78344-2;E9PKF8;H0YCH5;H0YD77;H0YEC5</t>
  </si>
  <si>
    <t>Eukaryotic translation initiation factor 4 gamma 2 OS=Homo sapiens OX=9606 GN=EIF4G2 PE=1 SV=1</t>
  </si>
  <si>
    <t>P13797;A0A0A0MSQ0;P13797-2;P13797-3;U3KQI3;H7C4N2;F2Z2Z9</t>
  </si>
  <si>
    <t>Plastin-3 OS=Homo sapiens OX=9606 GN=PLS3 PE=1 SV=4</t>
  </si>
  <si>
    <t>A0A2R8Y3B3;A0A2R8Y6F8;A0A2R8YE77;A0A2R8YEK3;A0A2R8YFN5;A0A2U3TZM1;A0A2U3TZM4;A0A2U3TZN6;O14936;O14936-2;O14936-3;O14936-4;O14936-5;O14936-6;Q5JS72</t>
  </si>
  <si>
    <t>Peripheral plasma membrane protein CASK (Fragment) OS=Homo sapiens OX=9606 GN=CASK PE=1 SV=1</t>
  </si>
  <si>
    <t>Q13464;A0A0U1RQV4;D6REE7</t>
  </si>
  <si>
    <t>Rho-associated protein kinase 1 OS=Homo sapiens OX=9606 GN=ROCK1 PE=1 SV=1</t>
  </si>
  <si>
    <t>Q14192;A0A0A0MSG2;J3KNW4</t>
  </si>
  <si>
    <t>Four and a half LIM domains protein 2 OS=Homo sapiens OX=9606 GN=FHL2 PE=1 SV=3</t>
  </si>
  <si>
    <t>P09429;P26583;Q5T7C4;D6R9A6;P23497</t>
  </si>
  <si>
    <t>High mobility group protein B1 OS=Homo sapiens OX=9606 GN=HMGB1 PE=1 SV=3</t>
  </si>
  <si>
    <t>REVERSE1413</t>
  </si>
  <si>
    <t>Reversed Sequence 1413</t>
  </si>
  <si>
    <t>P22314;P22314-2;Q5JRR6;Q5JRR9;Q5JRS0;Q5JRS1;Q5JRS2;Q5JRS3</t>
  </si>
  <si>
    <t>Ubiquitin-like modifier-activating enzyme 1 OS=Homo sapiens OX=9606 GN=UBA1 PE=1 SV=3</t>
  </si>
  <si>
    <t>Q8TAG9;Q8TAG9-2</t>
  </si>
  <si>
    <t>Exocyst complex component 6 OS=Homo sapiens OX=9606 GN=EXOC6 PE=1 SV=3</t>
  </si>
  <si>
    <t>REVERSE5402</t>
  </si>
  <si>
    <t>Reversed Sequence 5402</t>
  </si>
  <si>
    <t>O00469;E7ETU9;O00469-2;O00469-3;C9JXZ0</t>
  </si>
  <si>
    <t>Procollagen-lysine_2-oxoglutarate 5-dioxygenase 2 OS=Homo sapiens OX=9606 GN=PLOD2 PE=1 SV=2</t>
  </si>
  <si>
    <t>Q99436</t>
  </si>
  <si>
    <t>Proteasome subunit beta type-7 OS=Homo sapiens OX=9606 GN=PSMB7 PE=1 SV=1</t>
  </si>
  <si>
    <t>P14625;A0A1W2PRR1;Q96GW1;F8W026;H0YIV0</t>
  </si>
  <si>
    <t>Endoplasmin OS=Homo sapiens OX=9606 GN=HSP90B1 PE=1 SV=1</t>
  </si>
  <si>
    <t>REVERSE1097</t>
  </si>
  <si>
    <t>Reversed Sequence 1097</t>
  </si>
  <si>
    <t>REVERSE10418</t>
  </si>
  <si>
    <t>Reversed Sequence 10418</t>
  </si>
  <si>
    <t>REVERSE35245</t>
  </si>
  <si>
    <t>Reversed Sequence 35245</t>
  </si>
  <si>
    <t>A0AVI2;A0A286YFD1;A0A286YFJ1;A0A286YEQ6;A0AVI2-2;A0AVI2-4;A0A286YFD8</t>
  </si>
  <si>
    <t>Fer-1-like protein 5 OS=Homo sapiens OX=9606 GN=FER1L5 PE=2 SV=3</t>
  </si>
  <si>
    <t>P17174;P17174-2</t>
  </si>
  <si>
    <t>Aspartate aminotransferase_ cytoplasmic OS=Homo sapiens OX=9606 GN=GOT1 PE=1 SV=3</t>
  </si>
  <si>
    <t>Q8TF21;Q8TF21-2;M0QZ18;M0R0N9</t>
  </si>
  <si>
    <t>Ankyrin repeat domain-containing protein 24 OS=Homo sapiens OX=9606 GN=ANKRD24 PE=2 SV=2</t>
  </si>
  <si>
    <t>B7Z264;B7Z2T4;E9PIW2;E9PN83;Q15700;Q15700-2;Q15700-3;Q15700-4;B5MCC5;Q15700-5;A8MVA8;C9JFF9;E9PPV7;E9PQT9;E9PRL2;F8W750;H7C325</t>
  </si>
  <si>
    <t>Disks large homolog 2 OS=Homo sapiens OX=9606 GN=DLG2 PE=1 SV=1</t>
  </si>
  <si>
    <t>E9PCY7;G8JLB6;P31943;D6RBM0;D6RIT2;D6RIU0;E5RGV0;H0YB39;D6R9T0;D6RAM1;D6RDU3;D6RFM3;D6RIH9;D6RJ04;E5RGH4;E7EQJ0;E7EN40;H0YAQ2;H0YBD7;H0YBG7;A0A0A6YY98;D6R9D3;D6RDL0;D6RF17;H7C2J6;Q9NQA5</t>
  </si>
  <si>
    <t>Heterogeneous nuclear ribonucleoprotein H OS=Homo sapiens OX=9606 GN=HNRNPH1 PE=1 SV=1</t>
  </si>
  <si>
    <t>P17948;H9N1E7;H9N1E8;P17948-5;P17948-6;P17948-7;P17948-8</t>
  </si>
  <si>
    <t>Vascular endothelial growth factor receptor 1 OS=Homo sapiens OX=9606 GN=FLT1 PE=1 SV=2</t>
  </si>
  <si>
    <t>Q9BQE5;J3KQL8;B0QYK8;E9PM95</t>
  </si>
  <si>
    <t>Apolipoprotein L2 OS=Homo sapiens OX=9606 GN=APOL2 PE=1 SV=1</t>
  </si>
  <si>
    <t>Q01082;A0A087WUZ3;Q01082-2;Q01082-3;F8W6C1</t>
  </si>
  <si>
    <t>Spectrin beta chain_ non-erythrocytic 1 OS=Homo sapiens OX=9606 GN=SPTBN1 PE=1 SV=2</t>
  </si>
  <si>
    <t>Q9ULL8</t>
  </si>
  <si>
    <t>Protein Shroom4 OS=Homo sapiens OX=9606 GN=SHROOM4 PE=1 SV=3</t>
  </si>
  <si>
    <t>F8VYE8;F8W0W8;P36873;P36873-2;F8VR82;A0A087WYY5</t>
  </si>
  <si>
    <t>Serine/threonine-protein phosphatase OS=Homo sapiens OX=9606 GN=PPP1CC PE=1 SV=1</t>
  </si>
  <si>
    <t>REVERSE1901</t>
  </si>
  <si>
    <t>Reversed Sequence 1901</t>
  </si>
  <si>
    <t>Q03164;Q03164-2;Q03164-3;E9PR05</t>
  </si>
  <si>
    <t>Histone-lysine N-methyltransferase 2A OS=Homo sapiens OX=9606 GN=KMT2A PE=1 SV=5</t>
  </si>
  <si>
    <t>E7ESM1;Q92597;Q92597-2;Q92597-3;E5RJY1</t>
  </si>
  <si>
    <t>Protein NDRG1 OS=Homo sapiens OX=9606 GN=NDRG1 PE=1 SV=1</t>
  </si>
  <si>
    <t>E7EX17;F8VX11;P23588;P23588-2</t>
  </si>
  <si>
    <t>Eukaryotic translation initiation factor 4B OS=Homo sapiens OX=9606 GN=EIF4B PE=1 SV=1</t>
  </si>
  <si>
    <t>A0A0A0MR02;P45880;P45880-1;P45880-2;Q5JSD1;Q5JSD2;A2A3S1</t>
  </si>
  <si>
    <t>Voltage-dependent anion-selective channel protein 2 (Fragment) OS=Homo sapiens OX=9606 GN=VDAC2 PE=1 SV=1</t>
  </si>
  <si>
    <t>Q96SB8;Q96SB8-2;C9JMN1</t>
  </si>
  <si>
    <t>Structural maintenance of chromosomes protein 6 OS=Homo sapiens OX=9606 GN=SMC6 PE=1 SV=2</t>
  </si>
  <si>
    <t>P50502;H7C3I1;Q3KNR6;Q8NFI4;F6VDH7;Q8IZP2</t>
  </si>
  <si>
    <t>Hsc70-interacting protein OS=Homo sapiens OX=9606 GN=ST13 PE=1 SV=2</t>
  </si>
  <si>
    <t>O00186</t>
  </si>
  <si>
    <t>Syntaxin-binding protein 3 OS=Homo sapiens OX=9606 GN=STXBP3 PE=1 SV=2</t>
  </si>
  <si>
    <t>H3BRL3;O14562</t>
  </si>
  <si>
    <t>Ubiquitin domain-containing protein UBFD1 OS=Homo sapiens OX=9606 GN=UBFD1 PE=1 SV=1</t>
  </si>
  <si>
    <t>Q9Y617;Q9Y617-2</t>
  </si>
  <si>
    <t>Phosphoserine aminotransferase OS=Homo sapiens OX=9606 GN=PSAT1 PE=1 SV=2</t>
  </si>
  <si>
    <t>P31939;P31939-2;H7C1S2;C9JLK0;F8WEF0</t>
  </si>
  <si>
    <t>Bifunctional purine biosynthesis protein PURH OS=Homo sapiens OX=9606 GN=ATIC PE=1 SV=3</t>
  </si>
  <si>
    <t>Q9BV73;Q9BV73-2;E7ETF9;H0Y5R2;A6PVI9;E9PHT2;H7C0P0</t>
  </si>
  <si>
    <t>Centrosome-associated protein CEP250 OS=Homo sapiens OX=9606 GN=CEP250 PE=1 SV=2</t>
  </si>
  <si>
    <t>P04040</t>
  </si>
  <si>
    <t>Catalase OS=Homo sapiens OX=9606 GN=CAT PE=1 SV=3</t>
  </si>
  <si>
    <t>Q9HD45;Q5TB53</t>
  </si>
  <si>
    <t>Transmembrane 9 superfamily member 3 OS=Homo sapiens OX=9606 GN=TM9SF3 PE=1 SV=2</t>
  </si>
  <si>
    <t>REVERSE35188</t>
  </si>
  <si>
    <t>Reversed Sequence 35188</t>
  </si>
  <si>
    <t>P13861;P13861-2;C9J830;H7C330</t>
  </si>
  <si>
    <t>cAMP-dependent protein kinase type II-alpha regulatory subunit OS=Homo sapiens OX=9606 GN=PRKAR2A PE=1 SV=2</t>
  </si>
  <si>
    <t>Q96L21</t>
  </si>
  <si>
    <t>60S ribosomal protein L10-like OS=Homo sapiens OX=9606 GN=RPL10L PE=1 SV=3</t>
  </si>
  <si>
    <t>O75390;A0A0C4DGI3;B4DJV2;F8VTT8;F8W1S4;F8W4S1;H0YIC4;F8VPA1;F8VPF9;F8VRP1;F8VWQ5;F8VX07;F8VX68;F8VZK9;F8W642;H0YH82;F8VR34;F8VRI6;F8VU34;F8VVY4;F8W0J2</t>
  </si>
  <si>
    <t>Citrate synthase_ mitochondrial OS=Homo sapiens OX=9606 GN=CS PE=1 SV=2</t>
  </si>
  <si>
    <t>A0A1W2PQV2;H3BUH9;P23434</t>
  </si>
  <si>
    <t>Glycine cleavage system H protein_ mitochondrial (Fragment) OS=Homo sapiens OX=9606 GN=GCSH PE=1 SV=1</t>
  </si>
  <si>
    <t>P24752;P24752-2;E9PKF3;E9PRQ6;H0YEL7</t>
  </si>
  <si>
    <t>Acetyl-CoA acetyltransferase_ mitochondrial OS=Homo sapiens OX=9606 GN=ACAT1 PE=1 SV=1</t>
  </si>
  <si>
    <t>Q8TCT9;Q8TCT9-5;A0A075B6F6;Q8TCT9-2;Q8TCT9-4;A0A0C4DGU3</t>
  </si>
  <si>
    <t>Minor histocompatibility antigen H13 OS=Homo sapiens OX=9606 GN=HM13 PE=1 SV=1</t>
  </si>
  <si>
    <t>REVERSE15586</t>
  </si>
  <si>
    <t>Reversed Sequence 15586</t>
  </si>
  <si>
    <t>P61224;P61224-3;P61224-4;A6NIZ1;B7ZB78;E7ESV4;F5GZG1;F5H7Y6;F5H823;P61224-2;A0A075B6Q0;F5GWU8;F5GX62;F5GYB5;F5GYH7;F5H004;F5H077;F5H0B7;F5H491;F5H4H0;F5H500;F5H6R7;F8WBC0</t>
  </si>
  <si>
    <t>Ras-related protein Rap-1b OS=Homo sapiens OX=9606 GN=RAP1B PE=1 SV=1</t>
  </si>
  <si>
    <t>A0A1W2PQS1;P35998;P35998-2</t>
  </si>
  <si>
    <t>26S proteasome regulatory subunit 7 OS=Homo sapiens OX=9606 GN=PSMC2 PE=1 SV=1</t>
  </si>
  <si>
    <t>REVERSE22045</t>
  </si>
  <si>
    <t>Reversed Sequence 22045</t>
  </si>
  <si>
    <t>B1AJZ9;B1AJZ9-3;B1AJZ9-4;H0Y3C6;Q5JYW1;H0Y5P0;H0YE38;Q5JYW6;H0YCR1;H0YEU3</t>
  </si>
  <si>
    <t>Forkhead-associated domain-containing protein 1 OS=Homo sapiens OX=9606 GN=FHAD1 PE=2 SV=2</t>
  </si>
  <si>
    <t>Q5SW79;Q5SW79-2;Q5SW79-3;H0Y2V6;E5RFU8;E5RIH6;E5RJT5;E7EMW0;E7EWM2;Q96L14</t>
  </si>
  <si>
    <t>Centrosomal protein of 170 kDa OS=Homo sapiens OX=9606 GN=CEP170 PE=1 SV=1</t>
  </si>
  <si>
    <t>P62495;B7Z7P8;P62495-2;D6RCB3;D6RJE8;I3L492</t>
  </si>
  <si>
    <t>Eukaryotic peptide chain release factor subunit 1 OS=Homo sapiens OX=9606 GN=ETF1 PE=1 SV=3</t>
  </si>
  <si>
    <t>Q14157;Q14157-5;F8W726;Q14157-1;Q14157-3;Q14157-4;H0Y5H6;H7C2T8;Q5VU77;Q5VU78;Q5VU79</t>
  </si>
  <si>
    <t>Ubiquitin-associated protein 2-like OS=Homo sapiens OX=9606 GN=UBAP2L PE=1 SV=2</t>
  </si>
  <si>
    <t>P30626;C9J0K6;P30626-2;P30626-3;B4DHQ6</t>
  </si>
  <si>
    <t>Sorcin OS=Homo sapiens OX=9606 GN=SRI PE=1 SV=1</t>
  </si>
  <si>
    <t>P49454;A0A087WTY4</t>
  </si>
  <si>
    <t>Centromere protein F OS=Homo sapiens OX=9606 GN=CENPF PE=1 SV=2</t>
  </si>
  <si>
    <t>Q5H928;Q99714;Q99714-2</t>
  </si>
  <si>
    <t>3-hydroxyacyl-CoA dehydrogenase type-2 OS=Homo sapiens OX=9606 GN=HSD17B10 PE=1 SV=1</t>
  </si>
  <si>
    <t>P78417;P78417-2;P78417-3;Q5TA02;Q5TA01</t>
  </si>
  <si>
    <t>Glutathione S-transferase omega-1 OS=Homo sapiens OX=9606 GN=GSTO1 PE=1 SV=2</t>
  </si>
  <si>
    <t>REVERSE10913</t>
  </si>
  <si>
    <t>Reversed Sequence 10913</t>
  </si>
  <si>
    <t>P30085;Q5T0D2;P30085-2</t>
  </si>
  <si>
    <t>UMP-CMP kinase OS=Homo sapiens OX=9606 GN=CMPK1 PE=1 SV=3</t>
  </si>
  <si>
    <t>P35527;K7EQQ3</t>
  </si>
  <si>
    <t>Keratin_ type I cytoskeletal 9 OS=Homo sapiens OX=9606 GN=KRT9 PE=1 SV=3</t>
  </si>
  <si>
    <t>P06753</t>
  </si>
  <si>
    <t>Tropomyosin alpha-3 chain OS=Homo sapiens OX=9606 GN=TPM3 PE=1 SV=2</t>
  </si>
  <si>
    <t>P07951</t>
  </si>
  <si>
    <t>Tropomyosin beta chain OS=Homo sapiens OX=9606 GN=TPM2 PE=1 SV=1</t>
  </si>
  <si>
    <t>Q99683;Q99683-2</t>
  </si>
  <si>
    <t>Mitogen-activated protein kinase kinase kinase 5 OS=Homo sapiens OX=9606 GN=MAP3K5 PE=1 SV=1</t>
  </si>
  <si>
    <t>Q9BVK6;F8W7F7;Q7Z7H5;Q7Z7H5-2;Q7Z7H5-3</t>
  </si>
  <si>
    <t>Transmembrane emp24 domain-containing protein 9 OS=Homo sapiens OX=9606 GN=TMED9 PE=1 SV=2</t>
  </si>
  <si>
    <t>REVERSE2705</t>
  </si>
  <si>
    <t>Reversed Sequence 2705</t>
  </si>
  <si>
    <t>Q9Y4L1;A0A087WWI4;A0A087X054;E9PJ21;K7EQK2;Q9Y4L1-2;J3KTF1;J3QL06</t>
  </si>
  <si>
    <t>Hypoxia up-regulated protein 1 OS=Homo sapiens OX=9606 GN=HYOU1 PE=1 SV=1</t>
  </si>
  <si>
    <t>P41252;J3KR24;A0A0A0MSX9;Q5TCC6;Q5TCD1</t>
  </si>
  <si>
    <t>Isoleucine--tRNA ligase_ cytoplasmic OS=Homo sapiens OX=9606 GN=IARS PE=1 SV=2</t>
  </si>
  <si>
    <t>P46782;M0QZN2;M0R0F0;M0R0R2</t>
  </si>
  <si>
    <t>40S ribosomal protein S5 OS=Homo sapiens OX=9606 GN=RPS5 PE=1 SV=4</t>
  </si>
  <si>
    <t>P50914;E7EPB3</t>
  </si>
  <si>
    <t>60S ribosomal protein L14 OS=Homo sapiens OX=9606 GN=RPL14 PE=1 SV=4</t>
  </si>
  <si>
    <t>C9J6P4;Q7Z2W4;Q7Z2W4-2;Q7Z2W4-3;Q7Z2W4-4</t>
  </si>
  <si>
    <t>Zinc finger CCCH-type antiviral protein 1 OS=Homo sapiens OX=9606 GN=ZC3HAV1 PE=1 SV=1</t>
  </si>
  <si>
    <t>E7EP32;P62879;C9JIS1;C9JXA5;P62879-2</t>
  </si>
  <si>
    <t>Guanine nucleotide-binding protein G(I)/G(S)/G(T) subunit beta-2 OS=Homo sapiens OX=9606 GN=GNB2 PE=1 SV=1</t>
  </si>
  <si>
    <t>P61204;P84077;F5H423;P61204-2;F5H0C7;C9J1Z8;P84085;H0YGG7</t>
  </si>
  <si>
    <t>ADP-ribosylation factor 3 OS=Homo sapiens OX=9606 GN=ARF3 PE=1 SV=2</t>
  </si>
  <si>
    <t>P53814;A0A087X1R1;C9JGQ0;H7C372;P53814-5;P53814-6</t>
  </si>
  <si>
    <t>Smoothelin OS=Homo sapiens OX=9606 GN=SMTN PE=1 SV=7</t>
  </si>
  <si>
    <t>O94964;O94964-2;O94964-4;X6R3R3;H0YDM2</t>
  </si>
  <si>
    <t>Protein SOGA1 OS=Homo sapiens OX=9606 GN=SOGA1 PE=1 SV=2</t>
  </si>
  <si>
    <t>Q6ZP82;E7ERF0;Q6ZP82-2;A0A0A6YYF7;C9JR62;B8ZZB3</t>
  </si>
  <si>
    <t>Coiled-coil domain-containing protein 141 OS=Homo sapiens OX=9606 GN=CCDC141 PE=1 SV=2</t>
  </si>
  <si>
    <t>P41091;Q2VIR3-2;H7BZU1</t>
  </si>
  <si>
    <t>Eukaryotic translation initiation factor 2 subunit 3 OS=Homo sapiens OX=9606 GN=EIF2S3 PE=1 SV=3</t>
  </si>
  <si>
    <t>P30041</t>
  </si>
  <si>
    <t>Peroxiredoxin-6 OS=Homo sapiens OX=9606 GN=PRDX6 PE=1 SV=3</t>
  </si>
  <si>
    <t>P55084;B5MD38;F5GZQ3;P55084-2;C9JE81;C9JEY0;C9K0M0</t>
  </si>
  <si>
    <t>Trifunctional enzyme subunit beta_ mitochondrial OS=Homo sapiens OX=9606 GN=HADHB PE=1 SV=3</t>
  </si>
  <si>
    <t>P25786;P25786-2;F5GX11;B4DEV8</t>
  </si>
  <si>
    <t>Proteasome subunit alpha type-1 OS=Homo sapiens OX=9606 GN=PSMA1 PE=1 SV=1</t>
  </si>
  <si>
    <t>Q9UKD2</t>
  </si>
  <si>
    <t>mRNA turnover protein 4 homolog OS=Homo sapiens OX=9606 GN=MRTO4 PE=1 SV=2</t>
  </si>
  <si>
    <t>P62937;C9J5S7;F8WE65;P62937-2;A0A0H2UH34;E5RIZ5;F5H284</t>
  </si>
  <si>
    <t>Peptidyl-prolyl cis-trans isomerase A OS=Homo sapiens OX=9606 GN=PPIA PE=1 SV=2</t>
  </si>
  <si>
    <t>Q9BWD1;Q9BWD1-2</t>
  </si>
  <si>
    <t>Acetyl-CoA acetyltransferase_ cytosolic OS=Homo sapiens OX=9606 GN=ACAT2 PE=1 SV=2</t>
  </si>
  <si>
    <t>REVERSE38334</t>
  </si>
  <si>
    <t>Reversed Sequence 38334</t>
  </si>
  <si>
    <t>Q13595</t>
  </si>
  <si>
    <t>Transformer-2 protein homolog alpha OS=Homo sapiens OX=9606 GN=TRA2A PE=1 SV=1</t>
  </si>
  <si>
    <t>B2R5W2;G3V2Q1;G3V4C1;P07910;P07910-2;P07910-4;B4DY08;G3V4W0;G3V576;B4DSU6;G3V251;G3V3K6;G3V555;G3V575;G3V5X6;G3V4M8;P07910-3;G3V2H6;G3V2D6;G3V5V7</t>
  </si>
  <si>
    <t>Heterogeneous nuclear ribonucleoproteins C1/C2 OS=Homo sapiens OX=9606 GN=HNRNPC PE=1 SV=1</t>
  </si>
  <si>
    <t>REVERSE40622</t>
  </si>
  <si>
    <t>Reversed Sequence 40622</t>
  </si>
  <si>
    <t>A6NNK5;Q12888;Q12888-2;Q12888-3;H7BZY0;C9JXV0</t>
  </si>
  <si>
    <t>TP53-binding protein 1 OS=Homo sapiens OX=9606 GN=TP53BP1 PE=1 SV=2</t>
  </si>
  <si>
    <t>Q96BY7</t>
  </si>
  <si>
    <t>Autophagy-related protein 2 homolog B OS=Homo sapiens OX=9606 GN=ATG2B PE=1 SV=5</t>
  </si>
  <si>
    <t>Q9Y283</t>
  </si>
  <si>
    <t>Inversin OS=Homo sapiens OX=9606 GN=INVS PE=1 SV=2</t>
  </si>
  <si>
    <t>A0A0A0MS41;A0A1P0AYU5;Q9BWM7;S4R3N9</t>
  </si>
  <si>
    <t>Sideroflexin OS=Homo sapiens OX=9606 GN=SFXN3 PE=1 SV=1</t>
  </si>
  <si>
    <t>A8MU27;A8MUA9;P55854;P55854-2;P61956;P61956-2;Q6EEV6</t>
  </si>
  <si>
    <t>Small ubiquitin-related modifier 3 OS=Homo sapiens OX=9606 GN=SUMO3 PE=1 SV=1</t>
  </si>
  <si>
    <t>H0YKB7;H0YLL1;H3BT15;Q14005;Q14005-2</t>
  </si>
  <si>
    <t>Pro-interleukin-16 OS=Homo sapiens OX=9606 GN=IL16 PE=1 SV=2</t>
  </si>
  <si>
    <t>Q00610;A0A087WVQ6;Q00610-2;J3KS13;K7EJJ5;J3KSQ2;J3QL20</t>
  </si>
  <si>
    <t>Clathrin heavy chain 1 OS=Homo sapiens OX=9606 GN=CLTC PE=1 SV=5</t>
  </si>
  <si>
    <t>Q92973;Q92973-2;Q92973-3;O14787-2;S4R398;O14787;A0A075B780;E7EW37</t>
  </si>
  <si>
    <t>Transportin-1 OS=Homo sapiens OX=9606 GN=TNPO1 PE=1 SV=2</t>
  </si>
  <si>
    <t>P36578;H3BM89;H3BTP7;H3BU31</t>
  </si>
  <si>
    <t>60S ribosomal protein L4 OS=Homo sapiens OX=9606 GN=RPL4 PE=1 SV=5</t>
  </si>
  <si>
    <t>Q14574;Q14574-2</t>
  </si>
  <si>
    <t>Desmocollin-3 OS=Homo sapiens OX=9606 GN=DSC3 PE=1 SV=3</t>
  </si>
  <si>
    <t>H0Y3Y9;P55036;Q5VWC4;H0Y561</t>
  </si>
  <si>
    <t>26S proteasome non-ATPase regulatory subunit 4 (Fragment) OS=Homo sapiens OX=9606 GN=PSMD4 PE=1 SV=1</t>
  </si>
  <si>
    <t>O43852;O43852-3;O43852-2;O43852-4;O43852-5;H0Y875;O43852-10;O43852-11;O43852-13;O43852-14;O43852-15;O43852-6;O43852-9;O43852-12;O43852-7;O43852-8</t>
  </si>
  <si>
    <t>Calumenin OS=Homo sapiens OX=9606 GN=CALU PE=1 SV=2</t>
  </si>
  <si>
    <t>P02549;P02549-2</t>
  </si>
  <si>
    <t>Spectrin alpha chain_ erythrocytic 1 OS=Homo sapiens OX=9606 GN=SPTA1 PE=1 SV=5</t>
  </si>
  <si>
    <t>A6H8Y1;A0A0G2JNU3;A6H8Y1-6;A6H8Y1-7;A6H8Y1-2;A6H8Y1-3;A6H8Y1-4;H0YCV8;A6H8Y1-5;H7C5U4;A0A0A0MRX7;A0A0G2JN16;A6H8Y1-8</t>
  </si>
  <si>
    <t>Transcription factor TFIIIB component B'' homolog OS=Homo sapiens OX=9606 GN=BDP1 PE=1 SV=3</t>
  </si>
  <si>
    <t>O60333;A0A087WWA3;O60333-4;Q4R9M9;O60333-2;A0A0U1RQL3</t>
  </si>
  <si>
    <t>Kinesin-like protein KIF1B OS=Homo sapiens OX=9606 GN=KIF1B PE=1 SV=5</t>
  </si>
  <si>
    <t>Q96KP1</t>
  </si>
  <si>
    <t>Exocyst complex component 2 OS=Homo sapiens OX=9606 GN=EXOC2 PE=1 SV=1</t>
  </si>
  <si>
    <t>O15013;H0YAN8;O15013-4;O15013-5;O15013-6;O15013-7</t>
  </si>
  <si>
    <t>Rho guanine nucleotide exchange factor 10 OS=Homo sapiens OX=9606 GN=ARHGEF10 PE=1 SV=4</t>
  </si>
  <si>
    <t>P09972;A8MVZ9;C9J8F3;J3KSV6;J3QKP5;K7EKH5;J3QKK1</t>
  </si>
  <si>
    <t>Fructose-bisphosphate aldolase C OS=Homo sapiens OX=9606 GN=ALDOC PE=1 SV=2</t>
  </si>
  <si>
    <t>A0A0B4J1T8;J3KR66;Q9UF33;P54762;P54762-5</t>
  </si>
  <si>
    <t>Ephrin type-A receptor 6 OS=Homo sapiens OX=9606 GN=EPHA6 PE=1 SV=1</t>
  </si>
  <si>
    <t>REVERSE14365</t>
  </si>
  <si>
    <t>Reversed Sequence 14365</t>
  </si>
  <si>
    <t>Q14258</t>
  </si>
  <si>
    <t>E3 ubiquitin/ISG15 ligase TRIM25 OS=Homo sapiens OX=9606 GN=TRIM25 PE=1 SV=2</t>
  </si>
  <si>
    <t>Q9NSD9;Q9NSD9-2</t>
  </si>
  <si>
    <t>Phenylalanine--tRNA ligase beta subunit OS=Homo sapiens OX=9606 GN=FARSB PE=1 SV=3</t>
  </si>
  <si>
    <t>A0A2R8Y4V0;A0A2R8Y4Z4;A0A2R8Y5D8;A0A2R8Y6Q0;A0A2R8YDG0;Q09428;Q09428-2;A0A2R8YEE5;A0A2R8YHG6;E9PK50;A0A2R8Y3M7;A0A2R8Y475;A0A2R8Y5I7;A0A2R8Y5V4;A0A2R8Y5X1;A0A2R8Y698;A0A2R8Y6B7;A0A2R8Y6I7;A0A2R8Y7I1;A0A2R8YCG4;A0A2R8YD94;A0A2R8YDG6;A0A2R8YDX3;A0A2R8YFB3;A0A2R8YFU3;A0A2R8YGQ6;A0A2R8Y781;A0A2R8Y775;H0YDH8</t>
  </si>
  <si>
    <t>ATP-binding cassette sub-family C member 8 OS=Homo sapiens OX=9606 GN=ABCC8 PE=1 SV=1</t>
  </si>
  <si>
    <t>O15260;O15260-2;O15260-3;Q5T8U5</t>
  </si>
  <si>
    <t>Surfeit locus protein 4 OS=Homo sapiens OX=9606 GN=SURF4 PE=1 SV=3</t>
  </si>
  <si>
    <t>A0A0D9SF28;F5GXV7;Q5T321;Q8NFP9</t>
  </si>
  <si>
    <t>Neurobeachin OS=Homo sapiens OX=9606 GN=NBEA PE=1 SV=1</t>
  </si>
  <si>
    <t>P30084</t>
  </si>
  <si>
    <t>Enoyl-CoA hydratase_ mitochondrial OS=Homo sapiens OX=9606 GN=ECHS1 PE=1 SV=4</t>
  </si>
  <si>
    <t>Q15008;Q15008-4;C9J7B7;Q15008-2;Q15008-3</t>
  </si>
  <si>
    <t>26S proteasome non-ATPase regulatory subunit 6 OS=Homo sapiens OX=9606 GN=PSMD6 PE=1 SV=1</t>
  </si>
  <si>
    <t>P05387;H0YDD8</t>
  </si>
  <si>
    <t>60S acidic ribosomal protein P2 OS=Homo sapiens OX=9606 GN=RPLP2 PE=1 SV=1</t>
  </si>
  <si>
    <t>Q6P1N0;Q6P1N0-2</t>
  </si>
  <si>
    <t>Coiled-coil and C2 domain-containing protein 1A OS=Homo sapiens OX=9606 GN=CC2D1A PE=1 SV=1</t>
  </si>
  <si>
    <t>Q96AG4</t>
  </si>
  <si>
    <t>Leucine-rich repeat-containing protein 59 OS=Homo sapiens OX=9606 GN=LRRC59 PE=1 SV=1</t>
  </si>
  <si>
    <t>P68032;P68133;P62736;P63267;A6NL76;P63267-2;C9JFL5;F6QUT6;F6UVQ4</t>
  </si>
  <si>
    <t>Actin_ alpha cardiac muscle 1 OS=Homo sapiens OX=9606 GN=ACTC1 PE=1 SV=1</t>
  </si>
  <si>
    <t>Q96M86;Q96M86-4</t>
  </si>
  <si>
    <t>Dynein heavy chain domain-containing protein 1 OS=Homo sapiens OX=9606 GN=DNHD1 PE=2 SV=2</t>
  </si>
  <si>
    <t>G3XAN0;P60866;P60866-2</t>
  </si>
  <si>
    <t>40S ribosomal protein S20 OS=Homo sapiens OX=9606 GN=RPS20 PE=1 SV=1</t>
  </si>
  <si>
    <t>E5RGM3;E5RI56;E5RJR5;E7ERH2;F8W8N3;P63208;P63208-2</t>
  </si>
  <si>
    <t>S-phase kinase-associated protein 1 (Fragment) OS=Homo sapiens OX=9606 GN=SKP1 PE=1 SV=1</t>
  </si>
  <si>
    <t>O95461;O95461-2;B0QY08;B7ZB85</t>
  </si>
  <si>
    <t>LARGE xylosyl- and glucuronyltransferase 1 OS=Homo sapiens OX=9606 GN=LARGE1 PE=1 SV=1</t>
  </si>
  <si>
    <t>P49748;P49748-2;P49748-3;G3V1M7;J3QRJ8;K7EMF8</t>
  </si>
  <si>
    <t>Very long-chain specific acyl-CoA dehydrogenase_ mitochondrial OS=Homo sapiens OX=9606 GN=ACADVL PE=1 SV=1</t>
  </si>
  <si>
    <t>P30040;F8VY02;P30040-2</t>
  </si>
  <si>
    <t>Endoplasmic reticulum resident protein 29 OS=Homo sapiens OX=9606 GN=ERP29 PE=1 SV=4</t>
  </si>
  <si>
    <t>REVERSE33819</t>
  </si>
  <si>
    <t>Reversed Sequence 33819</t>
  </si>
  <si>
    <t>P07741;H3BQZ9;H3BQB1;H3BQF1;H3BSW3;P07741-2</t>
  </si>
  <si>
    <t>Adenine phosphoribosyltransferase OS=Homo sapiens OX=9606 GN=APRT PE=1 SV=2</t>
  </si>
  <si>
    <t>Q13347</t>
  </si>
  <si>
    <t>Eukaryotic translation initiation factor 3 subunit I OS=Homo sapiens OX=9606 GN=EIF3I PE=1 SV=1</t>
  </si>
  <si>
    <t>A0A0A6YYA0;Q86XR7-2;Q9Y3B3;Q9Y3B3-2;G3V2Y2</t>
  </si>
  <si>
    <t>Protein TMED7-TICAM2 OS=Homo sapiens OX=9606 GN=TMED7-TICAM2 PE=3 SV=1</t>
  </si>
  <si>
    <t>P62424;Q5T8U2;Q5T8U3</t>
  </si>
  <si>
    <t>60S ribosomal protein L7a OS=Homo sapiens OX=9606 GN=RPL7A PE=1 SV=2</t>
  </si>
  <si>
    <t>REVERSE50298</t>
  </si>
  <si>
    <t>Reversed Sequence 50298</t>
  </si>
  <si>
    <t>Q8NEY8;F8VPY7;F8VWU8;F8W0Q9;Q8NEY8-2;Q8NEY8-8;Q8NEY8-9;F8VRK2</t>
  </si>
  <si>
    <t>Periphilin-1 OS=Homo sapiens OX=9606 GN=PPHLN1 PE=1 SV=2</t>
  </si>
  <si>
    <t>P00491</t>
  </si>
  <si>
    <t>Purine nucleoside phosphorylase OS=Homo sapiens OX=9606 GN=PNP PE=1 SV=2</t>
  </si>
  <si>
    <t>P02751;P02751-11;P02751-15;P02751-17;P02751-3;P02751-5;P02751-6;P02751-7;P02751-10;P02751-12;P02751-13;P02751-14;P02751-8;P02751-9;P02751-4;H0Y7Z1;P02751-16;P02751-2;H0Y4K8</t>
  </si>
  <si>
    <t>Fibronectin OS=Homo sapiens OX=9606 GN=FN1 PE=1 SV=4</t>
  </si>
  <si>
    <t>Q07020;G3V203;H0YHA7;J3QQ67;Q07020-2;A0A075B7A0;F8VYV2;F8VUA6</t>
  </si>
  <si>
    <t>60S ribosomal protein L18 OS=Homo sapiens OX=9606 GN=RPL18 PE=1 SV=2</t>
  </si>
  <si>
    <t>P00367;P00367-3;P00367-2</t>
  </si>
  <si>
    <t>Glutamate dehydrogenase 1_ mitochondrial OS=Homo sapiens OX=9606 GN=GLUD1 PE=1 SV=2</t>
  </si>
  <si>
    <t>Q9HCM1</t>
  </si>
  <si>
    <t>Uncharacterized protein KIAA1551 OS=Homo sapiens OX=9606 GN=KIAA1551 PE=1 SV=3</t>
  </si>
  <si>
    <t>P31040;P31040-2;A0A087X1I3;D6RFM5;P31040-3</t>
  </si>
  <si>
    <t>Succinate dehydrogenase [ubiquinone] flavoprotein subunit_ mitochondrial OS=Homo sapiens OX=9606 GN=SDHA PE=1 SV=2</t>
  </si>
  <si>
    <t>H3BVG0;Q8N1F7;Q8N1F7-2;H3BM93;H3BMX0;H3BP95;H3BRI8;H3BNG7;H3BNN5;H3BV11</t>
  </si>
  <si>
    <t>Nuclear pore complex protein Nup93 OS=Homo sapiens OX=9606 GN=NUP93 PE=1 SV=1</t>
  </si>
  <si>
    <t>A0A2C9F2R7;H0Y9X0;O94915</t>
  </si>
  <si>
    <t>Protein furry homolog-like (Fragment) OS=Homo sapiens OX=9606 GN=FRYL PE=1 SV=1</t>
  </si>
  <si>
    <t>Q14956;Q14956-2</t>
  </si>
  <si>
    <t>Transmembrane glycoprotein NMB OS=Homo sapiens OX=9606 GN=GPNMB PE=1 SV=2</t>
  </si>
  <si>
    <t>P08758;D6RBL5;D6RBE9;E9PHT9;D6RCN3</t>
  </si>
  <si>
    <t>Annexin A5 OS=Homo sapiens OX=9606 GN=ANXA5 PE=1 SV=2</t>
  </si>
  <si>
    <t>Q5TIE3;Q5TIE3-2;Q5TIE3-5;Q5TIE3-3;Q5TIE3-4</t>
  </si>
  <si>
    <t>von Willebrand factor A domain-containing protein 5B1 OS=Homo sapiens OX=9606 GN=VWA5B1 PE=1 SV=2</t>
  </si>
  <si>
    <t>Q99733;Q99733-2;C9JZI7;A8MXH2;C9J6D1;E9PJJ2;E9PKT8;E9PNJ7;E9PNW0;E9PS34;C9J1B1;E9PKI2;E9PP22;H0YCI4</t>
  </si>
  <si>
    <t>Nucleosome assembly protein 1-like 4 OS=Homo sapiens OX=9606 GN=NAP1L4 PE=1 SV=1</t>
  </si>
  <si>
    <t>P11021;O95399;O95399-2;Q5H8X8</t>
  </si>
  <si>
    <t>Endoplasmic reticulum chaperone BiP OS=Homo sapiens OX=9606 GN=HSPA5 PE=1 SV=2</t>
  </si>
  <si>
    <t>P38117;P38117-2</t>
  </si>
  <si>
    <t>Electron transfer flavoprotein subunit beta OS=Homo sapiens OX=9606 GN=ETFB PE=1 SV=3</t>
  </si>
  <si>
    <t>F5GY03;P09486;E5RK62</t>
  </si>
  <si>
    <t>SPARC (Fragment) OS=Homo sapiens OX=9606 GN=SPARC PE=1 SV=1</t>
  </si>
  <si>
    <t>A0A0C4DGS1;P39656;P39656-3;U3KQ84;P39656-2</t>
  </si>
  <si>
    <t>Dolichyl-diphosphooligosaccharide--protein glycosyltransferase 48 kDa subunit OS=Homo sapiens OX=9606 GN=DDOST PE=1 SV=1</t>
  </si>
  <si>
    <t>Q9P2D7;Q9P2D7-8;Q9P2D7-6;H7C563;H7C506;Q9P2D7-3</t>
  </si>
  <si>
    <t>Dynein heavy chain 1_ axonemal OS=Homo sapiens OX=9606 GN=DNAH1 PE=1 SV=5</t>
  </si>
  <si>
    <t>P59998;P59998-3;F8WCF6;H7C0A3;A0A0A6YYG9;F8WDD7;P59998-4;R4GN08</t>
  </si>
  <si>
    <t>Actin-related protein 2/3 complex subunit 4 OS=Homo sapiens OX=9606 GN=ARPC4 PE=1 SV=3</t>
  </si>
  <si>
    <t>REVERSE8615</t>
  </si>
  <si>
    <t>Reversed Sequence 8615</t>
  </si>
  <si>
    <t>REVERSE37974</t>
  </si>
  <si>
    <t>Reversed Sequence 37974</t>
  </si>
  <si>
    <t>Q8IYT4;Q8IYT4-2;K7EIJ8;K7EM02;K7EMW1</t>
  </si>
  <si>
    <t>Katanin p60 ATPase-containing subunit A-like 2 OS=Homo sapiens OX=9606 GN=KATNAL2 PE=1 SV=3</t>
  </si>
  <si>
    <t>Q9Y4B5;Q9Y4B5-2;Q9Y4B5-3;J3QL92</t>
  </si>
  <si>
    <t>Microtubule cross-linking factor 1 OS=Homo sapiens OX=9606 GN=MTCL1 PE=1 SV=5</t>
  </si>
  <si>
    <t>Q14974;J3QR48;J3KTM9;Q14974-2;J3QKQ5</t>
  </si>
  <si>
    <t>Importin subunit beta-1 OS=Homo sapiens OX=9606 GN=KPNB1 PE=1 SV=2</t>
  </si>
  <si>
    <t>REVERSE38020</t>
  </si>
  <si>
    <t>Reversed Sequence 38020</t>
  </si>
  <si>
    <t>B2RTY4;B2RTY4-2;B2RTY4-4;H3BRD5;B2RTY4-5;H3BMM1;H3BV44;B2RTY4-3;H3BMS3;H3BP49;H3BSU8;H3BU05</t>
  </si>
  <si>
    <t>Unconventional myosin-IXa OS=Homo sapiens OX=9606 GN=MYO9A PE=1 SV=2</t>
  </si>
  <si>
    <t>REVERSE914</t>
  </si>
  <si>
    <t>Reversed Sequence 914</t>
  </si>
  <si>
    <t>REVERSE31762</t>
  </si>
  <si>
    <t>Reversed Sequence 31762</t>
  </si>
  <si>
    <t>P62917;E9PKZ0;G3V1A1;E9PKU4;E9PP36</t>
  </si>
  <si>
    <t>60S ribosomal protein L8 OS=Homo sapiens OX=9606 GN=RPL8 PE=1 SV=2</t>
  </si>
  <si>
    <t>REVERSE67768</t>
  </si>
  <si>
    <t>Reversed Sequence 67768</t>
  </si>
  <si>
    <t>P31948;P31948-2;P31948-3;F5H783;H0YGI8;F5GXD8</t>
  </si>
  <si>
    <t>Stress-induced-phosphoprotein 1 OS=Homo sapiens OX=9606 GN=STIP1 PE=1 SV=1</t>
  </si>
  <si>
    <t>Q9P032</t>
  </si>
  <si>
    <t>NADH dehydrogenase [ubiquinone] 1 alpha subcomplex assembly factor 4 OS=Homo sapiens OX=9606 GN=NDUFAF4 PE=1 SV=1</t>
  </si>
  <si>
    <t>REVERSE21051</t>
  </si>
  <si>
    <t>Reversed Sequence 21051</t>
  </si>
  <si>
    <t>Q14D04;Q14D04-2</t>
  </si>
  <si>
    <t>Ventricular zone-expressed PH domain-containing protein homolog 1 OS=Homo sapiens OX=9606 GN=VEPH1 PE=1 SV=1</t>
  </si>
  <si>
    <t>Q07954</t>
  </si>
  <si>
    <t>Prolow-density lipoprotein receptor-related protein 1 OS=Homo sapiens OX=9606 GN=LRP1 PE=1 SV=2</t>
  </si>
  <si>
    <t>P29692;A0A087X1X7;E9PK01;E9PRY8;P29692-2;E9PI39;E9PL12;E9PPR1;E9PQ49;E9PIZ1;E9PMW7;H0YCK7;P29692-3;E9PL71;P29692-4;E9PK06;E9PN91;E9PQZ1;E9PK72;E9PKK3;E9PQC9;H0YE58;H0YE72</t>
  </si>
  <si>
    <t>Elongation factor 1-delta OS=Homo sapiens OX=9606 GN=EEF1D PE=1 SV=5</t>
  </si>
  <si>
    <t>P35268;K7EMH1;K7ERI7;K7ELC4;K7EKS7;K7EP65;K7EJT5;C9JYQ9;H0Y8C2;Q6P5R6</t>
  </si>
  <si>
    <t>60S ribosomal protein L22 OS=Homo sapiens OX=9606 GN=RPL22 PE=1 SV=2</t>
  </si>
  <si>
    <t>P17252</t>
  </si>
  <si>
    <t>Protein kinase C alpha type OS=Homo sapiens OX=9606 GN=PRKCA PE=1 SV=4</t>
  </si>
  <si>
    <t>P15144;H0YKT6;H0YMC1;H0YLZ8</t>
  </si>
  <si>
    <t>Aminopeptidase N OS=Homo sapiens OX=9606 GN=ANPEP PE=1 SV=4</t>
  </si>
  <si>
    <t>M0QYS1;P40429;Q8J015;A0A096LPE0;M0QZU1</t>
  </si>
  <si>
    <t>60S ribosomal protein L13a (Fragment) OS=Homo sapiens OX=9606 GN=RPL13A PE=1 SV=2</t>
  </si>
  <si>
    <t>Q8WWI1;J3KP06;F8WD26;Q8WWI1-2;Q8WWI1-4;E9PMT2;A0A0A0MTE2;Q8WWI1-5;Q8WWI1-3;H0Y424;E9PMS6;E9PMP7;E9PRJ0;E9PRE3;H0YDG6;E9PJ10;E9PK58;E9PLU6;H0YE95</t>
  </si>
  <si>
    <t>LIM domain only protein 7 OS=Homo sapiens OX=9606 GN=LMO7 PE=1 SV=3</t>
  </si>
  <si>
    <t>REVERSE20819</t>
  </si>
  <si>
    <t>Reversed Sequence 20819</t>
  </si>
  <si>
    <t>O14964;O14964-2;I3L1P5</t>
  </si>
  <si>
    <t>Hepatocyte growth factor-regulated tyrosine kinase substrate OS=Homo sapiens OX=9606 GN=HGS PE=1 SV=1</t>
  </si>
  <si>
    <t>Q7Z7A1;Q7Z7A1-5;Q7Z7A1-2;Q7Z7A1-3;Q5JVD1;Q5JVD6;Q5JVD5;Q7Z7A1-4</t>
  </si>
  <si>
    <t>Centriolin OS=Homo sapiens OX=9606 GN=CNTRL PE=1 SV=2</t>
  </si>
  <si>
    <t>Q07812;Q07812-2;Q07812-5;Q07812-8;Q07812-7;K4JQN1;I6LPK7;Q07812-4;Q07812-6</t>
  </si>
  <si>
    <t>Apoptosis regulator BAX OS=Homo sapiens OX=9606 GN=BAX PE=1 SV=1</t>
  </si>
  <si>
    <t>P00387;P00387-2;P00387-3;B1AHF3</t>
  </si>
  <si>
    <t>NADH-cytochrome b5 reductase 3 OS=Homo sapiens OX=9606 GN=CYB5R3 PE=1 SV=3</t>
  </si>
  <si>
    <t>P20700;E9PBF6;A0A0D9SFE5;A0A0D9SFY5</t>
  </si>
  <si>
    <t>Lamin-B1 OS=Homo sapiens OX=9606 GN=LMNB1 PE=1 SV=2</t>
  </si>
  <si>
    <t>REVERSE10132</t>
  </si>
  <si>
    <t>Reversed Sequence 10132</t>
  </si>
  <si>
    <t>C9JP16;O75718</t>
  </si>
  <si>
    <t>Cartilage-associated protein OS=Homo sapiens OX=9606 GN=CRTAP PE=1 SV=1</t>
  </si>
  <si>
    <t>P50995;P50995-2;H0Y6E1</t>
  </si>
  <si>
    <t>Annexin A11 OS=Homo sapiens OX=9606 GN=ANXA11 PE=1 SV=1</t>
  </si>
  <si>
    <t>M0QXB4;O14579;O14579-2;M0R061;O14579-3</t>
  </si>
  <si>
    <t>Coatomer protein complex_ subunit epsilon_ isoform CRA_g OS=Homo sapiens OX=9606 GN=COPE PE=1 SV=1</t>
  </si>
  <si>
    <t>Q13045;Q13045-2;Q13045-3;J3KS54;J3QQQ2</t>
  </si>
  <si>
    <t>Protein flightless-1 homolog OS=Homo sapiens OX=9606 GN=FLII PE=1 SV=2</t>
  </si>
  <si>
    <t>D6RG15;Q6IBS0</t>
  </si>
  <si>
    <t>Twinfilin-2 OS=Homo sapiens OX=9606 GN=TWF2 PE=1 SV=1</t>
  </si>
  <si>
    <t>Q9NXG0;Q9NXG0-2;Q9NXG0-3</t>
  </si>
  <si>
    <t>Centlein OS=Homo sapiens OX=9606 GN=CNTLN PE=1 SV=6</t>
  </si>
  <si>
    <t>Q68DK2;Q68DK2-2;Q68DK2-5;G3V2D8;Q68DK2-3;A0A2H2FF08</t>
  </si>
  <si>
    <t>Zinc finger FYVE domain-containing protein 26 OS=Homo sapiens OX=9606 GN=ZFYVE26 PE=1 SV=3</t>
  </si>
  <si>
    <t>REVERSE39854</t>
  </si>
  <si>
    <t>Reversed Sequence 39854</t>
  </si>
  <si>
    <t>Q8TF72;A0A2R8Y5P9;F5H3B6</t>
  </si>
  <si>
    <t>Protein Shroom3 OS=Homo sapiens OX=9606 GN=SHROOM3 PE=1 SV=2</t>
  </si>
  <si>
    <t>H0YD93;Q8WXA3;Q8WXA3-1;Q8WXA3-3;Q8WXA3-4;Q8WXA3-5;S4R3P2</t>
  </si>
  <si>
    <t>RUN and FYVE domain-containing protein 2 (Fragment) OS=Homo sapiens OX=9606 GN=RUFY2 PE=1 SV=1</t>
  </si>
  <si>
    <t>Q5THK1;Q5THK1-2;Q5THK1-4;Q5THK1-3;C9J9V0;H7BZH1;H3BLU3;H7C1B0</t>
  </si>
  <si>
    <t>Protein PRR14L OS=Homo sapiens OX=9606 GN=PRR14L PE=1 SV=1</t>
  </si>
  <si>
    <t>Q8IWY7</t>
  </si>
  <si>
    <t>Tau-tubulin kinase 2 OS=Homo sapiens OX=9606 GN=TTBK2 PE=1 SV=1</t>
  </si>
  <si>
    <t>Q9UKN7;A0A087WYA1</t>
  </si>
  <si>
    <t>Unconventional myosin-XV OS=Homo sapiens OX=9606 GN=MYO15A PE=1 SV=2</t>
  </si>
  <si>
    <t>REVERSE27830</t>
  </si>
  <si>
    <t>Reversed Sequence 27830</t>
  </si>
  <si>
    <t>A0A1B0GUS7;A0A1B0GVW8;B1AM27;F8W8M9;I6L9J0;O14795-2;A0A0U1RRB5</t>
  </si>
  <si>
    <t>Protein unc-13 homolog B OS=Homo sapiens OX=9606 GN=UNC13B PE=1 SV=1</t>
  </si>
  <si>
    <t>A0A1W2PQS6;A0A2R8Y6L3;A0A2R8Y7H1;A0A2R8YFH6;F6U211;P46783</t>
  </si>
  <si>
    <t>RPS10-NUDT3 readthrough OS=Homo sapiens OX=9606 GN=RPS10-NUDT3 PE=4 SV=1</t>
  </si>
  <si>
    <t>A0A087WUD3;Q9NRP0;Q9NRP0-2</t>
  </si>
  <si>
    <t>Oligosaccharyltransferase complex subunit OSTC OS=Homo sapiens OX=9606 GN=OSTC PE=1 SV=1</t>
  </si>
  <si>
    <t>F8WAT4;Q9BWT3;Q9BWT3-2</t>
  </si>
  <si>
    <t>Poly(A) polymerase gamma OS=Homo sapiens OX=9606 GN=PAPOLG PE=1 SV=1</t>
  </si>
  <si>
    <t>Q9H7Z3</t>
  </si>
  <si>
    <t>Protein NRDE2 homolog OS=Homo sapiens OX=9606 GN=NRDE2 PE=1 SV=3</t>
  </si>
  <si>
    <t>Q9Y5H0</t>
  </si>
  <si>
    <t>Protocadherin gamma-A3 OS=Homo sapiens OX=9606 GN=PCDHGA3 PE=2 SV=2</t>
  </si>
  <si>
    <t>Q13636</t>
  </si>
  <si>
    <t>Ras-related protein Rab-31 OS=Homo sapiens OX=9606 GN=RAB31 PE=1 SV=1</t>
  </si>
  <si>
    <t>REVERSE8331</t>
  </si>
  <si>
    <t>Reversed Sequence 8331</t>
  </si>
  <si>
    <t>E9PM69;P17980;R4GNH3;E9PKD5;E9PMD8;E9PLG2;E9PN50</t>
  </si>
  <si>
    <t>26S proteasome regulatory subunit 6A OS=Homo sapiens OX=9606 GN=PSMC3 PE=1 SV=1</t>
  </si>
  <si>
    <t>REVERSE4294</t>
  </si>
  <si>
    <t>Reversed Sequence 4294</t>
  </si>
  <si>
    <t>Q2M385</t>
  </si>
  <si>
    <t>Macrophage-expressed gene 1 protein OS=Homo sapiens OX=9606 GN=MPEG1 PE=2 SV=1</t>
  </si>
  <si>
    <t>Q66K14;Q66K14-2</t>
  </si>
  <si>
    <t>TBC1 domain family member 9B OS=Homo sapiens OX=9606 GN=TBC1D9B PE=1 SV=3</t>
  </si>
  <si>
    <t>REVERSE27220</t>
  </si>
  <si>
    <t>Reversed Sequence 27220</t>
  </si>
  <si>
    <t>REVERSE33917</t>
  </si>
  <si>
    <t>Reversed Sequence 33917</t>
  </si>
  <si>
    <t>REVERSE26791</t>
  </si>
  <si>
    <t>Reversed Sequence 26791</t>
  </si>
  <si>
    <t>H3BNC9;P08708;A0A075B716;H0YN88;H0YN73</t>
  </si>
  <si>
    <t>Uncharacterized protein OS=Homo sapiens OX=9606 PE=3 SV=2</t>
  </si>
  <si>
    <t>Q9BQS8;Q9BQS8-4;Q9BQS8-2;Q9BQS8-3</t>
  </si>
  <si>
    <t>FYVE and coiled-coil domain-containing protein 1 OS=Homo sapiens OX=9606 GN=FYCO1 PE=1 SV=3</t>
  </si>
  <si>
    <t>A6NMZ7;A6NMZ7-2</t>
  </si>
  <si>
    <t>Collagen alpha-6(VI) chain OS=Homo sapiens OX=9606 GN=COL6A6 PE=1 SV=2</t>
  </si>
  <si>
    <t>Q5S007;A0A1B0GUQ3;E9PC85;C9JBF0</t>
  </si>
  <si>
    <t>Leucine-rich repeat serine/threonine-protein kinase 2 OS=Homo sapiens OX=9606 GN=LRRK2 PE=1 SV=2</t>
  </si>
  <si>
    <t>REVERSE5696</t>
  </si>
  <si>
    <t>Reversed Sequence 5696</t>
  </si>
  <si>
    <t>Q9H7D0;H0Y7N4;H0YB14;Q9H7D0-2</t>
  </si>
  <si>
    <t>Dedicator of cytokinesis protein 5 OS=Homo sapiens OX=9606 GN=DOCK5 PE=1 SV=3</t>
  </si>
  <si>
    <t>Q15365;F8VTZ0</t>
  </si>
  <si>
    <t>Poly(rC)-binding protein 1 OS=Homo sapiens OX=9606 GN=PCBP1 PE=1 SV=2</t>
  </si>
  <si>
    <t>A0A0J9YX66;O95319;A0A0J9YXJ0;A0A0J9YXK1;A0A1B0GU44;A0A1B0GUN8;E9PC62;O95319-2;O95319-3;O95319-4;O95319-5;Q5VZZ6;V9GYD9</t>
  </si>
  <si>
    <t>CUGBP Elav-like family member 2 OS=Homo sapiens OX=9606 GN=CELF2 PE=1 SV=1</t>
  </si>
  <si>
    <t>Q9P2E9;Q9P2E9-3;A0A087WVV2;F8W7S5;A0A087WU26;A2A2S5;Q8N4C6-11;Q8N4C6-6</t>
  </si>
  <si>
    <t>Ribosome-binding protein 1 OS=Homo sapiens OX=9606 GN=RRBP1 PE=1 SV=5</t>
  </si>
  <si>
    <t>P05141;V9GYG0</t>
  </si>
  <si>
    <t>ADP/ATP translocase 2 OS=Homo sapiens OX=9606 GN=SLC25A5 PE=1 SV=7</t>
  </si>
  <si>
    <t>A0A087WW66;Q99460;Q99460-2;C9J9M4;H7BZR6</t>
  </si>
  <si>
    <t>26S proteasome non-ATPase regulatory subunit 1 OS=Homo sapiens OX=9606 GN=PSMD1 PE=1 SV=1</t>
  </si>
  <si>
    <t>A0A2R8YDI5;O94823;Q2YDW8</t>
  </si>
  <si>
    <t>Phospholipid-transporting ATPase OS=Homo sapiens OX=9606 GN=ATP10B PE=1 SV=1</t>
  </si>
  <si>
    <t>Q9NR12;Q9NR12-2;D6RAN1;D6RF83;D6RH06;H7BYK4;Q9NR12-3;Q9NR12-4;Q9NR12-5;Q9NR12-6</t>
  </si>
  <si>
    <t>PDZ and LIM domain protein 7 OS=Homo sapiens OX=9606 GN=PDLIM7 PE=1 SV=1</t>
  </si>
  <si>
    <t>REVERSE26067</t>
  </si>
  <si>
    <t>Reversed Sequence 26067</t>
  </si>
  <si>
    <t>A0A087WWU8;P06753-2;P06753-5;Q5HYB6;P06753-3;P06753-6;P06753-4;Q5VU61;D6R904;P06753-7;D6RFM2</t>
  </si>
  <si>
    <t>Tropomyosin alpha-3 chain OS=Homo sapiens OX=9606 GN=TPM3 PE=1 SV=1</t>
  </si>
  <si>
    <t>Q15772;Q15772-1</t>
  </si>
  <si>
    <t>Striated muscle preferentially expressed protein kinase OS=Homo sapiens OX=9606 GN=SPEG PE=1 SV=4</t>
  </si>
  <si>
    <t>REVERSE28374</t>
  </si>
  <si>
    <t>Reversed Sequence 28374</t>
  </si>
  <si>
    <t>REVERSE1556</t>
  </si>
  <si>
    <t>Reversed Sequence 1556</t>
  </si>
  <si>
    <t>P05121;P05121-2</t>
  </si>
  <si>
    <t>Plasminogen activator inhibitor 1 OS=Homo sapiens OX=9606 GN=SERPINE1 PE=1 SV=1</t>
  </si>
  <si>
    <t>A6NMY6</t>
  </si>
  <si>
    <t>Putative annexin A2-like protein OS=Homo sapiens OX=9606 GN=ANXA2P2 PE=5 SV=2</t>
  </si>
  <si>
    <t>REVERSE29751</t>
  </si>
  <si>
    <t>Reversed Sequence 29751</t>
  </si>
  <si>
    <t>O00116;A0A1B0GWA2;A0A2R8YEL0;B8ZZ81</t>
  </si>
  <si>
    <t>Alkyldihydroxyacetonephosphate synthase_ peroxisomal OS=Homo sapiens OX=9606 GN=AGPS PE=1 SV=1</t>
  </si>
  <si>
    <t>REVERSE30499</t>
  </si>
  <si>
    <t>Reversed Sequence 30499</t>
  </si>
  <si>
    <t>A0A087X0K9;G3V1L9;G5E9E7;Q07157;Q07157-2;H0Y3R8;H0YKB1</t>
  </si>
  <si>
    <t>Tight junction protein ZO-1 OS=Homo sapiens OX=9606 GN=TJP1 PE=1 SV=1</t>
  </si>
  <si>
    <t>Q9NYU1</t>
  </si>
  <si>
    <t>UDP-glucose:glycoprotein glucosyltransferase 2 OS=Homo sapiens OX=9606 GN=UGGT2 PE=1 SV=4</t>
  </si>
  <si>
    <t>Q15042;Q15042-3;Q15042-4</t>
  </si>
  <si>
    <t>Rab3 GTPase-activating protein catalytic subunit OS=Homo sapiens OX=9606 GN=RAB3GAP1 PE=1 SV=3</t>
  </si>
  <si>
    <t>Q8N3K9</t>
  </si>
  <si>
    <t>Cardiomyopathy-associated protein 5 OS=Homo sapiens OX=9606 GN=CMYA5 PE=1 SV=3</t>
  </si>
  <si>
    <t>Q9Y263;E5RIM3;H0YC16</t>
  </si>
  <si>
    <t>Phospholipase A-2-activating protein OS=Homo sapiens OX=9606 GN=PLAA PE=1 SV=2</t>
  </si>
  <si>
    <t>A3KMH1;A3KMH1-3;A3KMH1-2</t>
  </si>
  <si>
    <t>von Willebrand factor A domain-containing protein 8 OS=Homo sapiens OX=9606 GN=VWA8 PE=1 SV=2</t>
  </si>
  <si>
    <t>H3BN02;P20702</t>
  </si>
  <si>
    <t>Integrin alpha-X OS=Homo sapiens OX=9606 GN=ITGAX PE=1 SV=1</t>
  </si>
  <si>
    <t>P61586;C9JNR4;C9JX21;Q5JR05;Q5JR07;C9JRM1;E9PLA2;E9PN11;P62745;Q5JR06;U3KQA9;U3KQV3</t>
  </si>
  <si>
    <t>Transforming protein RhoA OS=Homo sapiens OX=9606 GN=RHOA PE=1 SV=1</t>
  </si>
  <si>
    <t>A0A024R4E5;Q00341;Q00341-2;H0Y394;H7C0A4;C9J5E5;C9JIZ1;C9JZI8;C9JES8;C9JHZ8;C9JHS7;H7BZC3;C9JBS3;C9JEJ8;C9JHN6;C9JK79;C9JT62;H7C2D1</t>
  </si>
  <si>
    <t>High density lipoprotein binding protein (Vigilin)_ isoform CRA_a OS=Homo sapiens OX=9606 GN=HDLBP PE=1 SV=1</t>
  </si>
  <si>
    <t>F8WA32;Q9BZW7;B8ZZZ9;Q9BZW7-2</t>
  </si>
  <si>
    <t>Testis-specific gene 10 protein (Fragment) OS=Homo sapiens OX=9606 GN=TSGA10 PE=1 SV=1</t>
  </si>
  <si>
    <t>REVERSE5201</t>
  </si>
  <si>
    <t>Reversed Sequence 5201</t>
  </si>
  <si>
    <t>REVERSE37037</t>
  </si>
  <si>
    <t>Reversed Sequence 37037</t>
  </si>
  <si>
    <t>Q2TAC2;Q2TAC2-2</t>
  </si>
  <si>
    <t>Coiled-coil domain-containing protein 57 OS=Homo sapiens OX=9606 GN=CCDC57 PE=1 SV=2</t>
  </si>
  <si>
    <t>E9PIE3;Q969G5</t>
  </si>
  <si>
    <t>Caveolae-associated protein 3 OS=Homo sapiens OX=9606 GN=CAVIN3 PE=1 SV=1</t>
  </si>
  <si>
    <t>Q9UJZ1;Q9UJZ1-2;A0A087WYB4</t>
  </si>
  <si>
    <t>Stomatin-like protein 2_ mitochondrial OS=Homo sapiens OX=9606 GN=STOML2 PE=1 SV=1</t>
  </si>
  <si>
    <t>P13667</t>
  </si>
  <si>
    <t>Protein disulfide-isomerase A4 OS=Homo sapiens OX=9606 GN=PDIA4 PE=1 SV=2</t>
  </si>
  <si>
    <t>REVERSE39970</t>
  </si>
  <si>
    <t>Reversed Sequence 39970</t>
  </si>
  <si>
    <t>P46777;A0A2R8Y6J3;Q5T7N0;A0A2R8Y4A2</t>
  </si>
  <si>
    <t>60S ribosomal protein L5 OS=Homo sapiens OX=9606 GN=RPL5 PE=1 SV=3</t>
  </si>
  <si>
    <t>Q02952;Q02952-2;Q02952-3</t>
  </si>
  <si>
    <t>A-kinase anchor protein 12 OS=Homo sapiens OX=9606 GN=AKAP12 PE=1 SV=4</t>
  </si>
  <si>
    <t>REVERSE6567</t>
  </si>
  <si>
    <t>Reversed Sequence 6567</t>
  </si>
  <si>
    <t>Q92499;A0A087X2G1;F1T0B3;Q92499-2;Q92499-3</t>
  </si>
  <si>
    <t>ATP-dependent RNA helicase DDX1 OS=Homo sapiens OX=9606 GN=DDX1 PE=1 SV=2</t>
  </si>
  <si>
    <t>P18206;P18206-2;P18206-3;A0A096LPE1</t>
  </si>
  <si>
    <t>Vinculin OS=Homo sapiens OX=9606 GN=VCL PE=1 SV=4</t>
  </si>
  <si>
    <t>Q9NS69</t>
  </si>
  <si>
    <t>Mitochondrial import receptor subunit TOM22 homolog OS=Homo sapiens OX=9606 GN=TOMM22 PE=1 SV=3</t>
  </si>
  <si>
    <t>Q1KMD3;H3BQZ7</t>
  </si>
  <si>
    <t>Heterogeneous nuclear ribonucleoprotein U-like protein 2 OS=Homo sapiens OX=9606 GN=HNRNPUL2 PE=1 SV=1</t>
  </si>
  <si>
    <t>Q9BYW2;H7BXT4;Q9BYW2-2;Q9BYW2-3;C9JG86;H7BZ93;H7C3H4</t>
  </si>
  <si>
    <t>Histone-lysine N-methyltransferase SETD2 OS=Homo sapiens OX=9606 GN=SETD2 PE=1 SV=3</t>
  </si>
  <si>
    <t>O00567;H0Y653;H0YDU4;Q5JXT2</t>
  </si>
  <si>
    <t>Nucleolar protein 56 OS=Homo sapiens OX=9606 GN=NOP56 PE=1 SV=4</t>
  </si>
  <si>
    <t>P46459;I3L0N3;P46459-2;I3L2G1;K7EQD6;I3L0L3</t>
  </si>
  <si>
    <t>Vesicle-fusing ATPase OS=Homo sapiens OX=9606 GN=NSF PE=1 SV=3</t>
  </si>
  <si>
    <t>Q02818;C9JKZ2;H7BZI1</t>
  </si>
  <si>
    <t>Nucleobindin-1 OS=Homo sapiens OX=9606 GN=NUCB1 PE=1 SV=4</t>
  </si>
  <si>
    <t>A0A2R8Y811;P62263;E5RH77</t>
  </si>
  <si>
    <t>40S ribosomal protein S14 (Fragment) OS=Homo sapiens OX=9606 GN=RPS14 PE=1 SV=1</t>
  </si>
  <si>
    <t>P48444;B0YIW6;P48444-2;Q6P1Q5;E9PK34</t>
  </si>
  <si>
    <t>Coatomer subunit delta OS=Homo sapiens OX=9606 GN=ARCN1 PE=1 SV=1</t>
  </si>
  <si>
    <t>P31949</t>
  </si>
  <si>
    <t>Protein S100-A11 OS=Homo sapiens OX=9606 GN=S100A11 PE=1 SV=2</t>
  </si>
  <si>
    <t>P22392</t>
  </si>
  <si>
    <t>Nucleoside diphosphate kinase B OS=Homo sapiens OX=9606 GN=NME2 PE=1 SV=1</t>
  </si>
  <si>
    <t>Q8NCM8;Q8NCM8-2;Q8NCM8-3;H0YDE0</t>
  </si>
  <si>
    <t>Cytoplasmic dynein 2 heavy chain 1 OS=Homo sapiens OX=9606 GN=DYNC2H1 PE=1 SV=4</t>
  </si>
  <si>
    <t>P07900;P07900-2;G3V2J8;Q14568;Q58FG0;Q58FG1</t>
  </si>
  <si>
    <t>Heat shock protein HSP 90-alpha OS=Homo sapiens OX=9606 GN=HSP90AA1 PE=1 SV=5</t>
  </si>
  <si>
    <t>Q9P2X0;Q9P2X0-2</t>
  </si>
  <si>
    <t>Dolichol-phosphate mannosyltransferase subunit 3 OS=Homo sapiens OX=9606 GN=DPM3 PE=1 SV=2</t>
  </si>
  <si>
    <t>C9JBG0;E7ES60;H7C0Y7;K7EIF2;Q96PJ7;Q9BZG1;Q9BZG1-2;Q9BZG1-4;C9JY26</t>
  </si>
  <si>
    <t>Ras-related protein Rab-34_ isoform NARR (Fragment) OS=Homo sapiens OX=9606 GN=RAB34 PE=1 SV=8</t>
  </si>
  <si>
    <t>REVERSE26716</t>
  </si>
  <si>
    <t>Reversed Sequence 26716</t>
  </si>
  <si>
    <t>P29590;P29590-11;H3BT57;P29590-10;P29590-12;P29590-13;P29590-14;P29590-2;P29590-3;P29590-4;P29590-5;P29590-8;P29590-9;H3BT29;H3BUJ5;H3BVD2</t>
  </si>
  <si>
    <t>Protein PML OS=Homo sapiens OX=9606 GN=PML PE=1 SV=3</t>
  </si>
  <si>
    <t>P30520</t>
  </si>
  <si>
    <t>Adenylosuccinate synthetase isozyme 2 OS=Homo sapiens OX=9606 GN=ADSS PE=1 SV=3</t>
  </si>
  <si>
    <t>P61088;F8VQQ8;F8VSD4;F8VV71;F8VZ29;Q5JXB2</t>
  </si>
  <si>
    <t>Ubiquitin-conjugating enzyme E2 N OS=Homo sapiens OX=9606 GN=UBE2N PE=1 SV=1</t>
  </si>
  <si>
    <t>P61106;X6RFL8;A0A2R8Y7G7;A8MSP2;A8MTC6;A8MZI4;B7Z3L0;C9JB90;C9JFM7;G3V562;J3QSF4;M0R257;O95716;P20336;P20338;Q14964;Q6IQ22;Q86YS6;Q86YS6-2;Q96AX2;Q96AX2-2;Q96AX2-3;Q96AX2-4;Q96DA2;Q96E17;Q9H082</t>
  </si>
  <si>
    <t>Ras-related protein Rab-14 OS=Homo sapiens OX=9606 GN=RAB14 PE=1 SV=4</t>
  </si>
  <si>
    <t>REVERSE34296</t>
  </si>
  <si>
    <t>Reversed Sequence 34296</t>
  </si>
  <si>
    <t>P00533;E9PFD7;Q504U8</t>
  </si>
  <si>
    <t>Epidermal growth factor receptor OS=Homo sapiens OX=9606 GN=EGFR PE=1 SV=2</t>
  </si>
  <si>
    <t>O43295;O43295-2;O43295-3;A0A087WZH4</t>
  </si>
  <si>
    <t>SLIT-ROBO Rho GTPase-activating protein 3 OS=Homo sapiens OX=9606 GN=SRGAP3 PE=1 SV=3</t>
  </si>
  <si>
    <t>Q9H3N1;G3V448</t>
  </si>
  <si>
    <t>Thioredoxin-related transmembrane protein 1 OS=Homo sapiens OX=9606 GN=TMX1 PE=1 SV=1</t>
  </si>
  <si>
    <t>Q6DT37</t>
  </si>
  <si>
    <t>Serine/threonine-protein kinase MRCK gamma OS=Homo sapiens OX=9606 GN=CDC42BPG PE=1 SV=2</t>
  </si>
  <si>
    <t>P43235</t>
  </si>
  <si>
    <t>Cathepsin K OS=Homo sapiens OX=9606 GN=CTSK PE=1 SV=1</t>
  </si>
  <si>
    <t>P62280;M0QZC5;M0R1H5;M0R1H6</t>
  </si>
  <si>
    <t>40S ribosomal protein S11 OS=Homo sapiens OX=9606 GN=RPS11 PE=1 SV=3</t>
  </si>
  <si>
    <t>REVERSE14963</t>
  </si>
  <si>
    <t>Reversed Sequence 14963</t>
  </si>
  <si>
    <t>Q16787;A0A0A0MSA0;Q16787-3;A0A0A0MTS5;A0A0A6YYF2;Q16787-1;Q16787-4;K7EIP4;A0A075B783;K7ERM0</t>
  </si>
  <si>
    <t>Laminin subunit alpha-3 OS=Homo sapiens OX=9606 GN=LAMA3 PE=1 SV=2</t>
  </si>
  <si>
    <t>Q92896;Q92896-2;Q92896-3;H3BM42;H3BQU9;H3BQT1</t>
  </si>
  <si>
    <t>Golgi apparatus protein 1 OS=Homo sapiens OX=9606 GN=GLG1 PE=1 SV=2</t>
  </si>
  <si>
    <t>A0A096LNH6;Q14185</t>
  </si>
  <si>
    <t>Dedicator of cytokinesis protein 1 OS=Homo sapiens OX=9606 GN=DOCK1 PE=1 SV=1</t>
  </si>
  <si>
    <t>C9J232;C9J6L2;C9JCC0;H7C279;O00506;O00506-2;O00506-3;B4DR80;C9JDH9;H0Y630;Q9Y6E0;Q9Y6E0-2</t>
  </si>
  <si>
    <t>Serine/threonine-protein kinase 25 (Fragment) OS=Homo sapiens OX=9606 GN=STK25 PE=1 SV=1</t>
  </si>
  <si>
    <t>Q9BRX8;Q9BRX8-2</t>
  </si>
  <si>
    <t>Redox-regulatory protein FAM213A OS=Homo sapiens OX=9606 GN=FAM213A PE=1 SV=3</t>
  </si>
  <si>
    <t>Q9UHV9</t>
  </si>
  <si>
    <t>Prefoldin subunit 2 OS=Homo sapiens OX=9606 GN=PFDN2 PE=1 SV=1</t>
  </si>
  <si>
    <t>P61221;D6R9I9;D6RGF4;H0Y990</t>
  </si>
  <si>
    <t>ATP-binding cassette sub-family E member 1 OS=Homo sapiens OX=9606 GN=ABCE1 PE=1 SV=1</t>
  </si>
  <si>
    <t>P62899;B7Z4C8;B7Z4E3;B8ZZK4;C9JU56;H7C2W9;P62899-2;P62899-3</t>
  </si>
  <si>
    <t>60S ribosomal protein L31 OS=Homo sapiens OX=9606 GN=RPL31 PE=1 SV=1</t>
  </si>
  <si>
    <t>Q9BX84;Q9BX84-2;Q9BX84-3;Q9BX84-4;Q9BX84-5</t>
  </si>
  <si>
    <t>Transient receptor potential cation channel subfamily M member 6 OS=Homo sapiens OX=9606 GN=TRPM6 PE=1 SV=2</t>
  </si>
  <si>
    <t>Q9UBB4;A0A1W2PQD2;Q9UBB4-2;B1AHE3</t>
  </si>
  <si>
    <t>Ataxin-10 OS=Homo sapiens OX=9606 GN=ATXN10 PE=1 SV=1</t>
  </si>
  <si>
    <t>REVERSE26203</t>
  </si>
  <si>
    <t>Reversed Sequence 26203</t>
  </si>
  <si>
    <t>Q8TE73</t>
  </si>
  <si>
    <t>Dynein heavy chain 5_ axonemal OS=Homo sapiens OX=9606 GN=DNAH5 PE=1 SV=3</t>
  </si>
  <si>
    <t>Q8NEZ3;D6R9P6;Q8NEZ3-2;D6RE75</t>
  </si>
  <si>
    <t>WD repeat-containing protein 19 OS=Homo sapiens OX=9606 GN=WDR19 PE=1 SV=2</t>
  </si>
  <si>
    <t>Q9H0U4;E9PLD0;Q92928</t>
  </si>
  <si>
    <t>Ras-related protein Rab-1B OS=Homo sapiens OX=9606 GN=RAB1B PE=1 SV=1</t>
  </si>
  <si>
    <t>REVERSE20350</t>
  </si>
  <si>
    <t>Reversed Sequence 20350</t>
  </si>
  <si>
    <t>G3V559;Q9Y5K8;G3V2S6;G3V2V6;H0YJ55;H0YJS0</t>
  </si>
  <si>
    <t>V-type proton ATPase subunit D OS=Homo sapiens OX=9606 GN=ATP6V1D PE=1 SV=1</t>
  </si>
  <si>
    <t>REVERSE44598</t>
  </si>
  <si>
    <t>Reversed Sequence 44598</t>
  </si>
  <si>
    <t>P13929;P13929-2;E5RGZ4;P13929-3;K7EKN2;K7EPM1;E5RG95;E5RI09</t>
  </si>
  <si>
    <t>Beta-enolase OS=Homo sapiens OX=9606 GN=ENO3 PE=1 SV=5</t>
  </si>
  <si>
    <t>H7BXZ5;J3QSW6;O60229;C9IZQ6;O60229-2;O60229-4;O60229-6;O60229-3;H7C0I9;O60229-5</t>
  </si>
  <si>
    <t>Kalirin (Fragment) OS=Homo sapiens OX=9606 GN=KALRN PE=1 SV=1</t>
  </si>
  <si>
    <t>REVERSE26301</t>
  </si>
  <si>
    <t>Reversed Sequence 26301</t>
  </si>
  <si>
    <t>Q9ULV4;Q9ULV4-2;Q9ULV4-3;B4E3S0;H0YHL7;F8VRE9;F8VSA4;F8VTT6;F8VUX3;F8VVB7;F8W1H8;F8VV53</t>
  </si>
  <si>
    <t>Coronin-1C OS=Homo sapiens OX=9606 GN=CORO1C PE=1 SV=1</t>
  </si>
  <si>
    <t>Q9C0D2;Q9C0D2-3</t>
  </si>
  <si>
    <t>Centrosomal protein of 295 kDa OS=Homo sapiens OX=9606 GN=CEP295 PE=1 SV=4</t>
  </si>
  <si>
    <t>P14550;Q5T621;V9GYP9</t>
  </si>
  <si>
    <t>Alcohol dehydrogenase [NADP(+)] OS=Homo sapiens OX=9606 GN=AKR1A1 PE=1 SV=3</t>
  </si>
  <si>
    <t>Q9Y2L6;Q9Y2L6-2;E9PGA7</t>
  </si>
  <si>
    <t>FERM domain-containing protein 4B OS=Homo sapiens OX=9606 GN=FRMD4B PE=1 SV=4</t>
  </si>
  <si>
    <t>REVERSE35236</t>
  </si>
  <si>
    <t>Reversed Sequence 35236</t>
  </si>
  <si>
    <t>H0Y586;O14818;O14818-2;A0A087WYS6;Q8TAA3;Q8TAA3-2;Q8TAA3-5;O14818-4</t>
  </si>
  <si>
    <t>Proteasome endopeptidase complex (Fragment) OS=Homo sapiens OX=9606 GN=PSMA7 PE=1 SV=1</t>
  </si>
  <si>
    <t>P07711;Q5T8F0</t>
  </si>
  <si>
    <t>Cathepsin L1 OS=Homo sapiens OX=9606 GN=CTSL PE=1 SV=2</t>
  </si>
  <si>
    <t>Q5VVW2;A0A0C4DFW0;Q5VVW2-2;Q5VVW2-5;Q5VVW2-3</t>
  </si>
  <si>
    <t>GTPase-activating Rap/Ran-GAP domain-like protein 3 OS=Homo sapiens OX=9606 GN=GARNL3 PE=2 SV=2</t>
  </si>
  <si>
    <t>P20073;P20073-2</t>
  </si>
  <si>
    <t>Annexin A7 OS=Homo sapiens OX=9606 GN=ANXA7 PE=1 SV=3</t>
  </si>
  <si>
    <t>Q9NY65;C9J2C0;Q9NY65-2</t>
  </si>
  <si>
    <t>Tubulin alpha-8 chain OS=Homo sapiens OX=9606 GN=TUBA8 PE=1 SV=1</t>
  </si>
  <si>
    <t>Q8N3V7;Q8N3V7-2;Q8N3V7-3</t>
  </si>
  <si>
    <t>Synaptopodin OS=Homo sapiens OX=9606 GN=SYNPO PE=1 SV=2</t>
  </si>
  <si>
    <t>Q9Y5S2;A6NJ78</t>
  </si>
  <si>
    <t>Serine/threonine-protein kinase MRCK beta OS=Homo sapiens OX=9606 GN=CDC42BPB PE=1 SV=2</t>
  </si>
  <si>
    <t>P14373;P14373-2;A0A0G2JIZ4;A0A140T9B9;A0A140T9N6;A0A140T9V9;H0Y551</t>
  </si>
  <si>
    <t>Zinc finger protein RFP OS=Homo sapiens OX=9606 GN=TRIM27 PE=1 SV=1</t>
  </si>
  <si>
    <t>Q96DE0;Q96DE0-2;Q96DE0-4</t>
  </si>
  <si>
    <t>U8 snoRNA-decapping enzyme OS=Homo sapiens OX=9606 GN=NUDT16 PE=1 SV=2</t>
  </si>
  <si>
    <t>REVERSE35689</t>
  </si>
  <si>
    <t>Reversed Sequence 35689</t>
  </si>
  <si>
    <t>Q15149;Q15149-2;Q15149-4;Q15149-5;Q15149-6;Q15149-7;Q15149-8;Q15149-9;Q15149-3;E9PMV1;H0YDN1;E9PKG0;E9PIA2;E9PQ28;Q96NA2</t>
  </si>
  <si>
    <t>Plectin OS=Homo sapiens OX=9606 GN=PLEC PE=1 SV=3</t>
  </si>
  <si>
    <t>P20337</t>
  </si>
  <si>
    <t>Ras-related protein Rab-3B OS=Homo sapiens OX=9606 GN=RAB3B PE=1 SV=2</t>
  </si>
  <si>
    <t>Q96JB1;A0A075B6F3;H0Y7V4;Q96JB1-2</t>
  </si>
  <si>
    <t>Dynein heavy chain 8_ axonemal OS=Homo sapiens OX=9606 GN=DNAH8 PE=1 SV=2</t>
  </si>
  <si>
    <t>P29144;Q5VZU9</t>
  </si>
  <si>
    <t>Tripeptidyl-peptidase 2 OS=Homo sapiens OX=9606 GN=TPP2 PE=1 SV=4</t>
  </si>
  <si>
    <t>Q9Y3R5;Q9Y3R5-2</t>
  </si>
  <si>
    <t>Protein dopey-2 OS=Homo sapiens OX=9606 GN=DOPEY2 PE=1 SV=5</t>
  </si>
  <si>
    <t>G3V279;P84090</t>
  </si>
  <si>
    <t>Enhancer of rudimentary homolog OS=Homo sapiens OX=9606 GN=ERH PE=1 SV=1</t>
  </si>
  <si>
    <t>REVERSE23897</t>
  </si>
  <si>
    <t>Reversed Sequence 23897</t>
  </si>
  <si>
    <t>O15144;C9JTV5;G5E9J0;G5E9S7;H7C3F9</t>
  </si>
  <si>
    <t>Actin-related protein 2/3 complex subunit 2 OS=Homo sapiens OX=9606 GN=ARPC2 PE=1 SV=1</t>
  </si>
  <si>
    <t>B4DHN5;E9PBU7;G5EA09;O00560;O00560-2;O00560-3</t>
  </si>
  <si>
    <t>cDNA FLJ55055_ moderately similar to Syntenin-1 OS=Homo sapiens OX=9606 GN=SDCBP PE=1 SV=1</t>
  </si>
  <si>
    <t>A0A087WTP3;Q92945;M0QYH3;M0R0I5;M0QXW7;M0R3J3</t>
  </si>
  <si>
    <t>Far upstream element-binding protein 2 OS=Homo sapiens OX=9606 GN=KHSRP PE=1 SV=1</t>
  </si>
  <si>
    <t>P22695;H3BRG4;H3BSJ9;H3BP04</t>
  </si>
  <si>
    <t>Cytochrome b-c1 complex subunit 2_ mitochondrial OS=Homo sapiens OX=9606 GN=UQCRC2 PE=1 SV=3</t>
  </si>
  <si>
    <t>Q3V6T2;A0A2R8Y7B1;A0A2U3TZV9;Q3V6T2-2;Q3V6T2-3;Q3V6T2-4;Q3V6T2-5;A0A2R8Y4W8;A0A2R8Y4X4;A0A2R8YG73;A0A2R8Y7D4;A0A2R8Y820;A0A2R8Y885;A0A2R8YCU9;A0A2R8YDS8;H7C2C6;A0A2R8YGU1;H0Y470;A0A2R8Y5D7;H0Y7U8;A0A2R8Y802;A0A087WXD9;A0A2R8Y4C6;A0A2R8Y4Z5;A0A2R8Y6B2;A0A2R8Y7D9;A0A2R8YG52;H0Y7K3</t>
  </si>
  <si>
    <t>Girdin OS=Homo sapiens OX=9606 GN=CCDC88A PE=1 SV=2</t>
  </si>
  <si>
    <t>A0A087X097;A0A0A0MQS6;Q9H251;Q9H251-2;Q9H251-3;Q9H251-4;Q9H251-8;A0A087WYR8;A0A0A0MS94;B1AVV0;Q8N5B3;Q9H251-6;R4GN92</t>
  </si>
  <si>
    <t>Cadherin-23 OS=Homo sapiens OX=9606 GN=CDH23 PE=1 SV=1</t>
  </si>
  <si>
    <t>Q96N23;A0A1B0GU80</t>
  </si>
  <si>
    <t>Cilia- and flagella-associated protein 54 OS=Homo sapiens OX=9606 GN=CFAP54 PE=2 SV=3</t>
  </si>
  <si>
    <t>E7ESA6;E9PEI4;H0YB16;H0YBP1;H0YBZ1;Q05397;Q05397-2;Q05397-5;Q05397-7;B4DWJ1;E5RHD8;E5RI03;Q05397-6</t>
  </si>
  <si>
    <t>Focal adhesion kinase 1 OS=Homo sapiens OX=9606 GN=PTK2 PE=1 SV=1</t>
  </si>
  <si>
    <t>P62269;Q5GGW2;A0A0G2JQH2;J3JS69</t>
  </si>
  <si>
    <t>40S ribosomal protein S18 OS=Homo sapiens OX=9606 GN=RPS18 PE=1 SV=3</t>
  </si>
  <si>
    <t>H0YDS0;Q9NRR5;Q9UMX0;Q9UMX0-2;Q9UMX0-3;Q9UHD9</t>
  </si>
  <si>
    <t>Ubiquilin-1 (Fragment) OS=Homo sapiens OX=9606 GN=UBQLN1 PE=1 SV=1</t>
  </si>
  <si>
    <t>P11277;P11277-2;P11277-3;H0YJE6</t>
  </si>
  <si>
    <t>Spectrin beta chain_ erythrocytic OS=Homo sapiens OX=9606 GN=SPTB PE=1 SV=5</t>
  </si>
  <si>
    <t>Q709C8;Q709C8-3;Q709C8-2;Q709C8-4</t>
  </si>
  <si>
    <t>Vacuolar protein sorting-associated protein 13C OS=Homo sapiens OX=9606 GN=VPS13C PE=1 SV=1</t>
  </si>
  <si>
    <t>Q93079;O60814;P57053;P58876;P62807;Q5QNW6;Q5QNW6-2;Q99877;Q99879;Q99880;U3KQK0;A0A2R8Y619</t>
  </si>
  <si>
    <t>Histone H2B type 1-H OS=Homo sapiens OX=9606 GN=HIST1H2BH PE=1 SV=3</t>
  </si>
  <si>
    <t>P22307;P22307-2;P22307-4;P22307-7;P22307-8;P22307-6;H0YF61</t>
  </si>
  <si>
    <t>Non-specific lipid-transfer protein OS=Homo sapiens OX=9606 GN=SCP2 PE=1 SV=2</t>
  </si>
  <si>
    <t>REVERSE16413</t>
  </si>
  <si>
    <t>Reversed Sequence 16413</t>
  </si>
  <si>
    <t>P11177;P11177-2;P11177-3;C9J634;F8WF02</t>
  </si>
  <si>
    <t>Pyruvate dehydrogenase E1 component subunit beta_ mitochondrial OS=Homo sapiens OX=9606 GN=PDHB PE=1 SV=3</t>
  </si>
  <si>
    <t>Q08999;F5H837</t>
  </si>
  <si>
    <t>Retinoblastoma-like protein 2 OS=Homo sapiens OX=9606 GN=RBL2 PE=1 SV=3</t>
  </si>
  <si>
    <t>H0YLA2;P37108</t>
  </si>
  <si>
    <t>Signal recognition particle 14 kDa protein OS=Homo sapiens OX=9606 GN=SRP14 PE=1 SV=1</t>
  </si>
  <si>
    <t>C9JRZ6;F8WAR4;Q9NX63;A0A286YEX5</t>
  </si>
  <si>
    <t>MICOS complex subunit OS=Homo sapiens OX=9606 GN=CHCHD3 PE=1 SV=2</t>
  </si>
  <si>
    <t>O95340;O95340-2;O43252</t>
  </si>
  <si>
    <t>Bifunctional 3'-phosphoadenosine 5'-phosphosulfate synthase 2 OS=Homo sapiens OX=9606 GN=PAPSS2 PE=1 SV=2</t>
  </si>
  <si>
    <t>O15020;O15020-2;A4QPE4</t>
  </si>
  <si>
    <t>Spectrin beta chain_ non-erythrocytic 2 OS=Homo sapiens OX=9606 GN=SPTBN2 PE=1 SV=3</t>
  </si>
  <si>
    <t>E9PDQ8;Q96I99;Q96I99-2</t>
  </si>
  <si>
    <t>Succinate--CoA ligase [GDP-forming] subunit beta_ mitochondrial OS=Homo sapiens OX=9606 GN=SUCLG2 PE=1 SV=1</t>
  </si>
  <si>
    <t>J3KNQ4;Q9NVD7;Q9NVD7-2</t>
  </si>
  <si>
    <t>Alpha-parvin OS=Homo sapiens OX=9606 GN=PARVA PE=1 SV=1</t>
  </si>
  <si>
    <t>A0A087WTR9;A0A087WZ58;O15151;O15151-5</t>
  </si>
  <si>
    <t>Protein Mdm4 OS=Homo sapiens OX=9606 GN=MDM4 PE=1 SV=1</t>
  </si>
  <si>
    <t>P01871;A0A1B0GUU9;P01871-2</t>
  </si>
  <si>
    <t>Immunoglobulin heavy constant mu OS=Homo sapiens OX=9606 GN=IGHM PE=1 SV=4</t>
  </si>
  <si>
    <t>P18085;C9JPM4;C9JAK5;F8WDB3;U3KQF2;C9J6P1;F5H1V1;F5H6T5</t>
  </si>
  <si>
    <t>ADP-ribosylation factor 4 OS=Homo sapiens OX=9606 GN=ARF4 PE=1 SV=3</t>
  </si>
  <si>
    <t>P46063</t>
  </si>
  <si>
    <t>ATP-dependent DNA helicase Q1 OS=Homo sapiens OX=9606 GN=RECQL PE=1 SV=3</t>
  </si>
  <si>
    <t>Q9ULD9;Q9ULD9-2</t>
  </si>
  <si>
    <t>Zinc finger protein 608 OS=Homo sapiens OX=9606 GN=ZNF608 PE=1 SV=4</t>
  </si>
  <si>
    <t>P21281;H0YC04</t>
  </si>
  <si>
    <t>V-type proton ATPase subunit B_ brain isoform OS=Homo sapiens OX=9606 GN=ATP6V1B2 PE=1 SV=3</t>
  </si>
  <si>
    <t>REVERSE6709</t>
  </si>
  <si>
    <t>Reversed Sequence 6709</t>
  </si>
  <si>
    <t>Q8N163;H0YB24;G3V119;Q8N163-2;A0A087X2B6</t>
  </si>
  <si>
    <t>Cell cycle and apoptosis regulator protein 2 OS=Homo sapiens OX=9606 GN=CCAR2 PE=1 SV=2</t>
  </si>
  <si>
    <t>P26373;J3QSB4;P26373-2;H3BTH3</t>
  </si>
  <si>
    <t>60S ribosomal protein L13 OS=Homo sapiens OX=9606 GN=RPL13 PE=1 SV=4</t>
  </si>
  <si>
    <t>Q99832;Q99832-3;Q99832-2;Q99832-4;F8WAM2;A0A0D9SG95;F8WBP8</t>
  </si>
  <si>
    <t>T-complex protein 1 subunit eta OS=Homo sapiens OX=9606 GN=CCT7 PE=1 SV=2</t>
  </si>
  <si>
    <t>A0A0U1RRM4;A6NLN1;P26599;P26599-2;P26599-3;K7EK45;A0A0D9SF20;K7EKJ7;A0A087WU68;A0A087WUW5;K7ELW5;O95758;O95758-1;O95758-2;O95758-4;O95758-5;O95758-6;Q9UKA9-5;Q9UKA9-6;X6R242</t>
  </si>
  <si>
    <t>Polypyrimidine tract-binding protein 1 OS=Homo sapiens OX=9606 GN=PTBP1 PE=1 SV=1</t>
  </si>
  <si>
    <t>Q86VP6;Q86VP6-2;A0A0C4DGH5;H0YH27;Q86VP6-3</t>
  </si>
  <si>
    <t>Cullin-associated NEDD8-dissociated protein 1 OS=Homo sapiens OX=9606 GN=CAND1 PE=1 SV=2</t>
  </si>
  <si>
    <t>REVERSE17047</t>
  </si>
  <si>
    <t>Reversed Sequence 17047</t>
  </si>
  <si>
    <t>REVERSE56452</t>
  </si>
  <si>
    <t>Reversed Sequence 56452</t>
  </si>
  <si>
    <t>REVERSE25675</t>
  </si>
  <si>
    <t>Reversed Sequence 25675</t>
  </si>
  <si>
    <t>A0A087WTU9;Q8TCU4;Q8TCU4-2;A0A087WV20;Q8TCU4-3;H7C1D9</t>
  </si>
  <si>
    <t>Alstrom syndrome protein 1 OS=Homo sapiens OX=9606 GN=ALMS1 PE=1 SV=1</t>
  </si>
  <si>
    <t>Q9C0F0;A0A2R8Y461;Q9C0F0-2</t>
  </si>
  <si>
    <t>Putative Polycomb group protein ASXL3 OS=Homo sapiens OX=9606 GN=ASXL3 PE=2 SV=3</t>
  </si>
  <si>
    <t>P15121;E9PCX2;E9PEF9;V9GYG2</t>
  </si>
  <si>
    <t>Aldose reductase OS=Homo sapiens OX=9606 GN=AKR1B1 PE=1 SV=3</t>
  </si>
  <si>
    <t>P28838;P28838-2;H0Y9Q1</t>
  </si>
  <si>
    <t>Cytosol aminopeptidase OS=Homo sapiens OX=9606 GN=LAP3 PE=1 SV=3</t>
  </si>
  <si>
    <t>Q9NQI0;Q9NQI0-2;Q9NQI0-3;Q9NQI0-4;D6RCM4</t>
  </si>
  <si>
    <t>Probable ATP-dependent RNA helicase DDX4 OS=Homo sapiens OX=9606 GN=DDX4 PE=1 SV=2</t>
  </si>
  <si>
    <t>C9IYE1;Q86UW7;Q86UW7-2;Q86UW7-3;A0A087X1P3;F8W8P5;H7BYR4</t>
  </si>
  <si>
    <t>Calcium-dependent secretion activator 2 OS=Homo sapiens OX=9606 GN=CADPS2 PE=1 SV=1</t>
  </si>
  <si>
    <t>REVERSE18737</t>
  </si>
  <si>
    <t>Reversed Sequence 18737</t>
  </si>
  <si>
    <t>Q9Y618;C9JFD3;Q9Y618-4;Q9Y618-5;C9J0Q5;C9JE98;C9J7T7;C9JQE8;C9J330;H7C1J7;Q9Y618-2;H7C184</t>
  </si>
  <si>
    <t>Nuclear receptor corepressor 2 OS=Homo sapiens OX=9606 GN=NCOR2 PE=1 SV=3</t>
  </si>
  <si>
    <t>P62995;P62995-3</t>
  </si>
  <si>
    <t>Transformer-2 protein homolog beta OS=Homo sapiens OX=9606 GN=TRA2B PE=1 SV=1</t>
  </si>
  <si>
    <t>REVERSE2309</t>
  </si>
  <si>
    <t>Reversed Sequence 2309</t>
  </si>
  <si>
    <t>Q15366;Q15366-2;F8VZX2;H3BRU6;Q15366-5;Q15366-8;F8VXH9;F8W0G4;J3QT27;P57721-2;P57721-3;H3BSS4;H3BND9</t>
  </si>
  <si>
    <t>Poly(rC)-binding protein 2 OS=Homo sapiens OX=9606 GN=PCBP2 PE=1 SV=1</t>
  </si>
  <si>
    <t>P21589;P21589-2;H0Y7R7;Q96B60;H0Y3X5</t>
  </si>
  <si>
    <t>5'-nucleotidase OS=Homo sapiens OX=9606 GN=NT5E PE=1 SV=1</t>
  </si>
  <si>
    <t>P62191;P62191-2</t>
  </si>
  <si>
    <t>26S proteasome regulatory subunit 4 OS=Homo sapiens OX=9606 GN=PSMC1 PE=1 SV=1</t>
  </si>
  <si>
    <t>Q9UKU6</t>
  </si>
  <si>
    <t>Thyrotropin-releasing hormone-degrading ectoenzyme OS=Homo sapiens OX=9606 GN=TRHDE PE=2 SV=1</t>
  </si>
  <si>
    <t>Q9UPX8;A0A0A0MSQ6;A6NHU9;E7EUA2;H7C1X5;Q9UPX8-3;Q9UPX8-4;H0Y7S5;Q9UPX8-2;E7EX50</t>
  </si>
  <si>
    <t>SH3 and multiple ankyrin repeat domains protein 2 OS=Homo sapiens OX=9606 GN=SHANK2 PE=1 SV=3</t>
  </si>
  <si>
    <t>P12236;P12235</t>
  </si>
  <si>
    <t>ADP/ATP translocase 3 OS=Homo sapiens OX=9606 GN=SLC25A6 PE=1 SV=4</t>
  </si>
  <si>
    <t>A6NNZ2</t>
  </si>
  <si>
    <t>Tubulin beta-8 chain-like protein LOC260334 OS=Homo sapiens OX=9606 PE=1 SV=1</t>
  </si>
  <si>
    <t>A0A024RA52;P25787;C9JCK5</t>
  </si>
  <si>
    <t>Proteasome subunit alpha type OS=Homo sapiens OX=9606 GN=PSMA2 PE=1 SV=1</t>
  </si>
  <si>
    <t>REVERSE28187</t>
  </si>
  <si>
    <t>Reversed Sequence 28187</t>
  </si>
  <si>
    <t>Q9Y696</t>
  </si>
  <si>
    <t>Chloride intracellular channel protein 4 OS=Homo sapiens OX=9606 GN=CLIC4 PE=1 SV=4</t>
  </si>
  <si>
    <t>Q9NZN4;Q9NZN4-2</t>
  </si>
  <si>
    <t>EH domain-containing protein 2 OS=Homo sapiens OX=9606 GN=EHD2 PE=1 SV=2</t>
  </si>
  <si>
    <t>P16615;P16615-2;P16615-3;P16615-5;H7C5W9;P16615-4;H3BTW4</t>
  </si>
  <si>
    <t>Sarcoplasmic/endoplasmic reticulum calcium ATPase 2 OS=Homo sapiens OX=9606 GN=ATP2A2 PE=1 SV=1</t>
  </si>
  <si>
    <t>P31689;P31689-2</t>
  </si>
  <si>
    <t>DnaJ homolog subfamily A member 1 OS=Homo sapiens OX=9606 GN=DNAJA1 PE=1 SV=2</t>
  </si>
  <si>
    <t>REVERSE35129</t>
  </si>
  <si>
    <t>Reversed Sequence 35129</t>
  </si>
  <si>
    <t>P57679;E9PCN4</t>
  </si>
  <si>
    <t>Ellis-van Creveld syndrome protein OS=Homo sapiens OX=9606 GN=EVC PE=1 SV=1</t>
  </si>
  <si>
    <t>Q9H8Y8;Q9H8Y8-2;Q9H8Y8-3</t>
  </si>
  <si>
    <t>Golgi reassembly-stacking protein 2 OS=Homo sapiens OX=9606 GN=GORASP2 PE=1 SV=3</t>
  </si>
  <si>
    <t>O60506;O60506-3;O60506-2;O60506-4;B7Z645;O60506-5;F6UXX1</t>
  </si>
  <si>
    <t>Heterogeneous nuclear ribonucleoprotein Q OS=Homo sapiens OX=9606 GN=SYNCRIP PE=1 SV=2</t>
  </si>
  <si>
    <t>Q6S8J3;A5A3E0;P0CG39</t>
  </si>
  <si>
    <t>POTE ankyrin domain family member E OS=Homo sapiens OX=9606 GN=POTEE PE=2 SV=3</t>
  </si>
  <si>
    <t>O15173;O15173-2</t>
  </si>
  <si>
    <t>Membrane-associated progesterone receptor component 2 OS=Homo sapiens OX=9606 GN=PGRMC2 PE=1 SV=1</t>
  </si>
  <si>
    <t>P27105;P27105-2;F8VSL7</t>
  </si>
  <si>
    <t>Erythrocyte band 7 integral membrane protein OS=Homo sapiens OX=9606 GN=STOM PE=1 SV=3</t>
  </si>
  <si>
    <t>P61026;A0A2R8YFB8;G3V196;H0YMN7;H0YNE9;P59190;P59190-2;Q92930;A0A2R8YDI9;H0YL94;H0YLJ8</t>
  </si>
  <si>
    <t>Ras-related protein Rab-10 OS=Homo sapiens OX=9606 GN=RAB10 PE=1 SV=1</t>
  </si>
  <si>
    <t>E9PFN5;Q9Y2Q3;Q9Y2Q3-2;Q9Y2Q3-3;Q9Y2Q3-4</t>
  </si>
  <si>
    <t>Glutathione S-transferase kappa OS=Homo sapiens OX=9606 GN=GSTK1 PE=1 SV=1</t>
  </si>
  <si>
    <t>Q9H706;Q9H706-2;Q9H706-3</t>
  </si>
  <si>
    <t>GRB2-associated and regulator of MAPK protein 1 OS=Homo sapiens OX=9606 GN=GAREM1 PE=1 SV=2</t>
  </si>
  <si>
    <t>Q86V81;E9PB61</t>
  </si>
  <si>
    <t>THO complex subunit 4 OS=Homo sapiens OX=9606 GN=ALYREF PE=1 SV=3</t>
  </si>
  <si>
    <t>Q8IVE3;Q8IVE3-3;Q8IVE3-2;H0YBV1</t>
  </si>
  <si>
    <t>Pleckstrin homology domain-containing family H member 2 OS=Homo sapiens OX=9606 GN=PLEKHH2 PE=1 SV=2</t>
  </si>
  <si>
    <t>P25788;P25788-2;G3V4X5;G3V3W4;G3V5N4</t>
  </si>
  <si>
    <t>Proteasome subunit alpha type-3 OS=Homo sapiens OX=9606 GN=PSMA3 PE=1 SV=2</t>
  </si>
  <si>
    <t>P33176;C9JWB9</t>
  </si>
  <si>
    <t>Kinesin-1 heavy chain OS=Homo sapiens OX=9606 GN=KIF5B PE=1 SV=1</t>
  </si>
  <si>
    <t>Q5T6H7;Q9NQW7;Q9NQW7-2;Q9NQW7-3;Q9NQW7-4;Q5T6H2;Q5T6H3</t>
  </si>
  <si>
    <t>Xaa-Pro aminopeptidase 1 OS=Homo sapiens OX=9606 GN=XPNPEP1 PE=1 SV=1</t>
  </si>
  <si>
    <t>A5YKK6;A5YKK6-2;A5YKK6-3;A5YKK6-4;H3BNB1;H3BR89;H3BTH2</t>
  </si>
  <si>
    <t>CCR4-NOT transcription complex subunit 1 OS=Homo sapiens OX=9606 GN=CNOT1 PE=1 SV=2</t>
  </si>
  <si>
    <t>REVERSE19857</t>
  </si>
  <si>
    <t>Reversed Sequence 19857</t>
  </si>
  <si>
    <t>Q9ULE0</t>
  </si>
  <si>
    <t>Protein WWC3 OS=Homo sapiens OX=9606 GN=WWC3 PE=1 SV=3</t>
  </si>
  <si>
    <t>REVERSE162</t>
  </si>
  <si>
    <t>Reversed Sequence 162</t>
  </si>
  <si>
    <t>REVERSE21630</t>
  </si>
  <si>
    <t>Reversed Sequence 21630</t>
  </si>
  <si>
    <t>Q96AY3;K7ESG6;K7ELI6;C9JPC3;H0Y827;Q96AY3-2</t>
  </si>
  <si>
    <t>Peptidyl-prolyl cis-trans isomerase FKBP10 OS=Homo sapiens OX=9606 GN=FKBP10 PE=1 SV=1</t>
  </si>
  <si>
    <t>REVERSE10491</t>
  </si>
  <si>
    <t>Reversed Sequence 10491</t>
  </si>
  <si>
    <t>REVERSE8542</t>
  </si>
  <si>
    <t>Reversed Sequence 8542</t>
  </si>
  <si>
    <t>P62873;P62873-2;F6UT28;B1AKQ8;B3KVK2;F6X3N5;C9JZN1;H7C5J5;Q9HAV0</t>
  </si>
  <si>
    <t>Guanine nucleotide-binding protein G(I)/G(S)/G(T) subunit beta-1 OS=Homo sapiens OX=9606 GN=GNB1 PE=1 SV=3</t>
  </si>
  <si>
    <t>O60749;O60749-2;D6RC15</t>
  </si>
  <si>
    <t>Sorting nexin-2 OS=Homo sapiens OX=9606 GN=SNX2 PE=1 SV=2</t>
  </si>
  <si>
    <t>REVERSE19624</t>
  </si>
  <si>
    <t>Reversed Sequence 19624</t>
  </si>
  <si>
    <t>O43776;K7EIU7;K7EJ19;O43776-2</t>
  </si>
  <si>
    <t>Asparagine--tRNA ligase_ cytoplasmic OS=Homo sapiens OX=9606 GN=NARS PE=1 SV=1</t>
  </si>
  <si>
    <t>P61978;Q5T6W2;S4R359;S4R457</t>
  </si>
  <si>
    <t>Heterogeneous nuclear ribonucleoprotein K OS=Homo sapiens OX=9606 GN=HNRNPK PE=1 SV=1</t>
  </si>
  <si>
    <t>P49588;P49588-2;H3BPK7</t>
  </si>
  <si>
    <t>Alanine--tRNA ligase_ cytoplasmic OS=Homo sapiens OX=9606 GN=AARS PE=1 SV=2</t>
  </si>
  <si>
    <t>REVERSE11843</t>
  </si>
  <si>
    <t>Reversed Sequence 11843</t>
  </si>
  <si>
    <t>Q96MW7</t>
  </si>
  <si>
    <t>Tigger transposable element-derived protein 1 OS=Homo sapiens OX=9606 GN=TIGD1 PE=1 SV=1</t>
  </si>
  <si>
    <t>P67936;A0A2R8Y5V9;A0A2R8YE05;A0A2R8YGX3;K7ENT6;P67936-2;A0A2R8YH90;A0A2R8YEU4;K7ERG3;K7EP68;K7EPB9;A0A2R8YHD2;K7EMU5;K7EPV9</t>
  </si>
  <si>
    <t>Tropomyosin alpha-4 chain OS=Homo sapiens OX=9606 GN=TPM4 PE=1 SV=3</t>
  </si>
  <si>
    <t>Q7Z333;Q7Z333-4;Q7Z333-3;X6RI79</t>
  </si>
  <si>
    <t>Probable helicase senataxin OS=Homo sapiens OX=9606 GN=SETX PE=1 SV=4</t>
  </si>
  <si>
    <t>P31946;P31946-2;A0A0J9YWE8;Q4VY19;Q4VY20;A0A0J9YWZ2</t>
  </si>
  <si>
    <t>14-3-3 protein beta/alpha OS=Homo sapiens OX=9606 GN=YWHAB PE=1 SV=3</t>
  </si>
  <si>
    <t>Q86W24</t>
  </si>
  <si>
    <t>NACHT_ LRR and PYD domains-containing protein 14 OS=Homo sapiens OX=9606 GN=NLRP14 PE=1 SV=1</t>
  </si>
  <si>
    <t>B4DZ31;J3KQY3;Q9NWS1;Q9NWS1-2;Q9NWS1-7;A0A0C4DG30;B4DT40;Q9NWS1-6</t>
  </si>
  <si>
    <t>PCNA-interacting partner OS=Homo sapiens OX=9606 GN=PARPBP PE=1 SV=1</t>
  </si>
  <si>
    <t>P18124;A8MUD9;C9JIJ5;C9JZ88</t>
  </si>
  <si>
    <t>60S ribosomal protein L7 OS=Homo sapiens OX=9606 GN=RPL7 PE=1 SV=1</t>
  </si>
  <si>
    <t>Q5VUA4</t>
  </si>
  <si>
    <t>Zinc finger protein 318 OS=Homo sapiens OX=9606 GN=ZNF318 PE=1 SV=2</t>
  </si>
  <si>
    <t>Q15691</t>
  </si>
  <si>
    <t>Microtubule-associated protein RP/EB family member 1 OS=Homo sapiens OX=9606 GN=MAPRE1 PE=1 SV=3</t>
  </si>
  <si>
    <t>REVERSE5084</t>
  </si>
  <si>
    <t>Reversed Sequence 5084</t>
  </si>
  <si>
    <t>P53621;P53621-2</t>
  </si>
  <si>
    <t>Coatomer subunit alpha OS=Homo sapiens OX=9606 GN=COPA PE=1 SV=2</t>
  </si>
  <si>
    <t>E5RHG8;Q15369;Q15369-2;R4GMY8</t>
  </si>
  <si>
    <t>Elongin-C (Fragment) OS=Homo sapiens OX=9606 GN=ELOC PE=1 SV=1</t>
  </si>
  <si>
    <t>P46778;G3V1B3;M0R181</t>
  </si>
  <si>
    <t>60S ribosomal protein L21 OS=Homo sapiens OX=9606 GN=RPL21 PE=1 SV=2</t>
  </si>
  <si>
    <t>REVERSE35987</t>
  </si>
  <si>
    <t>Reversed Sequence 35987</t>
  </si>
  <si>
    <t>Q8N392;Q8N392-2</t>
  </si>
  <si>
    <t>Rho GTPase-activating protein 18 OS=Homo sapiens OX=9606 GN=ARHGAP18 PE=1 SV=3</t>
  </si>
  <si>
    <t>Q15907;H3BMH2;H3BSC1;P62491;P62491-2;Q15907-2</t>
  </si>
  <si>
    <t>Ras-related protein Rab-11B OS=Homo sapiens OX=9606 GN=RAB11B PE=1 SV=4</t>
  </si>
  <si>
    <t>Q6R327;Q6R327-3;D6R9S6;Q6R327-4</t>
  </si>
  <si>
    <t>Rapamycin-insensitive companion of mTOR OS=Homo sapiens OX=9606 GN=RICTOR PE=1 SV=1</t>
  </si>
  <si>
    <t>A0A024QZX5;A0A087X1N8;P35237;A0A2R8YD12;A0A2R8Y6A7;A0A2R8Y517;A0A2R8YDD0</t>
  </si>
  <si>
    <t>Serpin B6 OS=Homo sapiens OX=9606 GN=SERPINB6 PE=1 SV=1</t>
  </si>
  <si>
    <t>P50748;E7ES84;P50748-2</t>
  </si>
  <si>
    <t>Kinetochore-associated protein 1 OS=Homo sapiens OX=9606 GN=KNTC1 PE=1 SV=1</t>
  </si>
  <si>
    <t>Q15717;Q15717-2;M0QZR9</t>
  </si>
  <si>
    <t>ELAV-like protein 1 OS=Homo sapiens OX=9606 GN=ELAVL1 PE=1 SV=2</t>
  </si>
  <si>
    <t>O75891;O75891-3;O75891-2</t>
  </si>
  <si>
    <t>Cytosolic 10-formyltetrahydrofolate dehydrogenase OS=Homo sapiens OX=9606 GN=ALDH1L1 PE=1 SV=2</t>
  </si>
  <si>
    <t>REVERSE35426</t>
  </si>
  <si>
    <t>Reversed Sequence 35426</t>
  </si>
  <si>
    <t>P00390;P00390-2;P00390-3</t>
  </si>
  <si>
    <t>Glutathione reductase_ mitochondrial OS=Homo sapiens OX=9606 GN=GSR PE=1 SV=2</t>
  </si>
  <si>
    <t>REVERSE39568</t>
  </si>
  <si>
    <t>Reversed Sequence 39568</t>
  </si>
  <si>
    <t>F6QDS0;H3BQK0;I3L0H8;Q9NUU7;Q9UMR2;Q9UMR2-2;Q9UMR2-4;I3L352;Q9NUU7-2;Q9UMR2-3;H3BMQ5;H3BN59;H3BTB3</t>
  </si>
  <si>
    <t>HCG2043426_ isoform CRA_b OS=Homo sapiens OX=9606 GN=hCG_2043426 PE=1 SV=1</t>
  </si>
  <si>
    <t>E9PNZ4;E9PLY5;E9PLY0</t>
  </si>
  <si>
    <t>P00505;P00505-2</t>
  </si>
  <si>
    <t>Aspartate aminotransferase_ mitochondrial OS=Homo sapiens OX=9606 GN=GOT2 PE=1 SV=3</t>
  </si>
  <si>
    <t>Q9UQ35;Q9UQ35-2;I3L3Q8</t>
  </si>
  <si>
    <t>Serine/arginine repetitive matrix protein 2 OS=Homo sapiens OX=9606 GN=SRRM2 PE=1 SV=2</t>
  </si>
  <si>
    <t>Q13596;Q13596-2;Q13596-3;H0YK42</t>
  </si>
  <si>
    <t>Sorting nexin-1 OS=Homo sapiens OX=9606 GN=SNX1 PE=1 SV=3</t>
  </si>
  <si>
    <t>P63104;E7EX29;B0AZS6;E7ESK7;P63104-2;H0YB80;B7Z2E6;E5RIR4;E7EVZ2;E9PD24;E5RGE1</t>
  </si>
  <si>
    <t>14-3-3 protein zeta/delta OS=Homo sapiens OX=9606 GN=YWHAZ PE=1 SV=1</t>
  </si>
  <si>
    <t>Q14690</t>
  </si>
  <si>
    <t>Protein RRP5 homolog OS=Homo sapiens OX=9606 GN=PDCD11 PE=1 SV=3</t>
  </si>
  <si>
    <t>P52565;J3KTF8;J3QQX2;J3KRE2;J3KRY1;P52565-2;J3KS60</t>
  </si>
  <si>
    <t>Rho GDP-dissociation inhibitor 1 OS=Homo sapiens OX=9606 GN=ARHGDIA PE=1 SV=3</t>
  </si>
  <si>
    <t>A0A0C4DGK3;Q8WXH0-7;G3V4T3;G3V3D4</t>
  </si>
  <si>
    <t>Nesprin-2 OS=Homo sapiens OX=9606 GN=SYNE2 PE=1 SV=1</t>
  </si>
  <si>
    <t>P17844;J3KTA4;P17844-2;J3KRZ1;J3QSF1;J3QRQ7;A0A0U1RQJ0;J3KRX8;J3KTQ4;J3QR02;X6RLV5</t>
  </si>
  <si>
    <t>Probable ATP-dependent RNA helicase DDX5 OS=Homo sapiens OX=9606 GN=DDX5 PE=1 SV=1</t>
  </si>
  <si>
    <t>O15145;C9JZD1;F8VR50</t>
  </si>
  <si>
    <t>Actin-related protein 2/3 complex subunit 3 OS=Homo sapiens OX=9606 GN=ARPC3 PE=1 SV=3</t>
  </si>
  <si>
    <t>A0A075B6E9;Q96NW7;Q96NW7-2</t>
  </si>
  <si>
    <t>Leucine-rich repeat-containing protein 7 OS=Homo sapiens OX=9606 GN=LRRC7 PE=1 SV=1</t>
  </si>
  <si>
    <t>Q8IWJ2;B8ZZW2</t>
  </si>
  <si>
    <t>GRIP and coiled-coil domain-containing protein 2 OS=Homo sapiens OX=9606 GN=GCC2 PE=1 SV=4</t>
  </si>
  <si>
    <t>A0A1W2PPS1;Q00839;Q00839-2;A0A1W2PP35;A0A1X7SBS1;Q5RI18;A0A1W2PP34;A0A1W2PPH7;A0A1W2PPL4;A0A1W2PQL0;A0A1W2PQ74;A0A1W2PRZ7;A0A1W2PQD4;A0A1W2PP22</t>
  </si>
  <si>
    <t>Heterogeneous nuclear ribonucleoprotein U OS=Homo sapiens OX=9606 GN=HNRNPU PE=1 SV=1</t>
  </si>
  <si>
    <t>Q9UBC2;Q9UBC2-2;M0R165;M0R2S2;Q9UBC2-3;Q9UBC2-4</t>
  </si>
  <si>
    <t>Epidermal growth factor receptor substrate 15-like 1 OS=Homo sapiens OX=9606 GN=EPS15L1 PE=1 SV=1</t>
  </si>
  <si>
    <t>Q07021;I3L3B0;I3L3Q7</t>
  </si>
  <si>
    <t>Complement component 1 Q subcomponent-binding protein_ mitochondrial OS=Homo sapiens OX=9606 GN=C1QBP PE=1 SV=1</t>
  </si>
  <si>
    <t>Q8WXX0;Q8WXX0-4;Q8WXX0-3</t>
  </si>
  <si>
    <t>Dynein heavy chain 7_ axonemal OS=Homo sapiens OX=9606 GN=DNAH7 PE=1 SV=2</t>
  </si>
  <si>
    <t>REVERSE365</t>
  </si>
  <si>
    <t>Reversed Sequence 365</t>
  </si>
  <si>
    <t>A0A0D9SF53;A0A0D9SFB3;A0A0D9SG12;A0A2R8Y4A4;A0A2R8Y5G6;A0A2R8Y645;A0A2R8Y7T2;A0A2R8YCW1;A0A2R8YDT5;A0A2R8YF78;A0A2R8YFR4;A0A2R8YFS5;A0A2U3TZJ9;O00571;O00571-2;F6S8Q4;O15523;O15523-2;A0A2R8YDH3;A0A087WVZ1;A0A0J9YVQ7;C9J081;H0Y960;O15523-3</t>
  </si>
  <si>
    <t>ATP-dependent RNA helicase DDX3X OS=Homo sapiens OX=9606 GN=DDX3X PE=1 SV=1</t>
  </si>
  <si>
    <t>Q08211;Q08211-2</t>
  </si>
  <si>
    <t>ATP-dependent RNA helicase A OS=Homo sapiens OX=9606 GN=DHX9 PE=1 SV=4</t>
  </si>
  <si>
    <t>P53597</t>
  </si>
  <si>
    <t>Succinate--CoA ligase [ADP/GDP-forming] subunit alpha_ mitochondrial OS=Homo sapiens OX=9606 GN=SUCLG1 PE=1 SV=4</t>
  </si>
  <si>
    <t>P08133;P08133-2;E5RK69;E7EMC6;E5RFF0;E5RJF5;E5RK63;E5RI05;E5RJR0;E5RIU8;H0YC77</t>
  </si>
  <si>
    <t>Annexin A6 OS=Homo sapiens OX=9606 GN=ANXA6 PE=1 SV=3</t>
  </si>
  <si>
    <t>REVERSE26684</t>
  </si>
  <si>
    <t>Reversed Sequence 26684</t>
  </si>
  <si>
    <t>REVERSE35346</t>
  </si>
  <si>
    <t>Reversed Sequence 35346</t>
  </si>
  <si>
    <t>P16401</t>
  </si>
  <si>
    <t>Histone H1.5 OS=Homo sapiens OX=9606 GN=HIST1H1B PE=1 SV=3</t>
  </si>
  <si>
    <t>Q9Y4G6;A0A1B0GVU7;H0YMT1</t>
  </si>
  <si>
    <t>Talin-2 OS=Homo sapiens OX=9606 GN=TLN2 PE=1 SV=4</t>
  </si>
  <si>
    <t>P54296;A0A0J9YVV7;E7EWH9</t>
  </si>
  <si>
    <t>Myomesin-2 OS=Homo sapiens OX=9606 GN=MYOM2 PE=1 SV=2</t>
  </si>
  <si>
    <t>Q14126</t>
  </si>
  <si>
    <t>Desmoglein-2 OS=Homo sapiens OX=9606 GN=DSG2 PE=1 SV=2</t>
  </si>
  <si>
    <t>Q63HN8;A0A0A0MTR7;Q63HN8-6;Q63HN8-5</t>
  </si>
  <si>
    <t>E3 ubiquitin-protein ligase RNF213 OS=Homo sapiens OX=9606 GN=RNF213 PE=1 SV=3</t>
  </si>
  <si>
    <t>E7EWE5;P51659;P51659-2;P51659-3;A0A2R8Y7L2;A0A2R8YD50;E7ET17;G5E9S2;E7EPL9;E7ER27;A0A2R8Y7W2;A0A2R8YDT8;A0A2R8YF45</t>
  </si>
  <si>
    <t>Peroxisomal multifunctional enzyme type 2 OS=Homo sapiens OX=9606 GN=HSD17B4 PE=1 SV=1</t>
  </si>
  <si>
    <t>P52701;P52701-3;P52701-4;A0A087WWJ1;A0A087WYT6;P52701-2</t>
  </si>
  <si>
    <t>DNA mismatch repair protein Msh6 OS=Homo sapiens OX=9606 GN=MSH6 PE=1 SV=2</t>
  </si>
  <si>
    <t>Q5UIP0;Q5UIP0-2;H7C2B5</t>
  </si>
  <si>
    <t>Telomere-associated protein RIF1 OS=Homo sapiens OX=9606 GN=RIF1 PE=1 SV=2</t>
  </si>
  <si>
    <t>O00159;F5H6E2;O00159-3;O00159-2;I3L501;I3L204;I3L3Y6;I3L3F5</t>
  </si>
  <si>
    <t>Unconventional myosin-Ic OS=Homo sapiens OX=9606 GN=MYO1C PE=1 SV=4</t>
  </si>
  <si>
    <t>Q08378;Q08378-2;Q08378-4</t>
  </si>
  <si>
    <t>Golgin subfamily A member 3 OS=Homo sapiens OX=9606 GN=GOLGA3 PE=1 SV=2</t>
  </si>
  <si>
    <t>REVERSE28341</t>
  </si>
  <si>
    <t>Reversed Sequence 28341</t>
  </si>
  <si>
    <t>REVERSE32846</t>
  </si>
  <si>
    <t>Reversed Sequence 32846</t>
  </si>
  <si>
    <t>A0A0D9SFK2;Q92614;Q92614-3;Q92614-4;Q92614-2;H0YEV9</t>
  </si>
  <si>
    <t>Unconventional myosin-XVIIIa OS=Homo sapiens OX=9606 GN=MYO18A PE=1 SV=1</t>
  </si>
  <si>
    <t>O43399;A0A087WYR3;O43399-5;O43399-7;O43399-2;O43399-3;O43399-4;A0A087WZ51;O43399-6</t>
  </si>
  <si>
    <t>Tumor protein D54 OS=Homo sapiens OX=9606 GN=TPD52L2 PE=1 SV=2</t>
  </si>
  <si>
    <t>P14314;K7ELL7;P14314-2;K7EPW7;A0A0C4DGP4;K7EJ70;K7EKX1</t>
  </si>
  <si>
    <t>Glucosidase 2 subunit beta OS=Homo sapiens OX=9606 GN=PRKCSH PE=1 SV=2</t>
  </si>
  <si>
    <t>P60228;E5RGA2;E5RIT4;H0YBR5;H0YAW4</t>
  </si>
  <si>
    <t>Eukaryotic translation initiation factor 3 subunit E OS=Homo sapiens OX=9606 GN=EIF3E PE=1 SV=1</t>
  </si>
  <si>
    <t>P83731;C9JNW5;C9JXB8</t>
  </si>
  <si>
    <t>60S ribosomal protein L24 OS=Homo sapiens OX=9606 GN=RPL24 PE=1 SV=1</t>
  </si>
  <si>
    <t>P17987;E7ERF2;E7EQR6;F5H282;F5H136;F5GZI8;F5H676;F5GZ03;F5H726;F5H7Y1;F5GYL4</t>
  </si>
  <si>
    <t>T-complex protein 1 subunit alpha OS=Homo sapiens OX=9606 GN=TCP1 PE=1 SV=1</t>
  </si>
  <si>
    <t>REVERSE23327</t>
  </si>
  <si>
    <t>Reversed Sequence 23327</t>
  </si>
  <si>
    <t>O00264;O00264-2</t>
  </si>
  <si>
    <t>Membrane-associated progesterone receptor component 1 OS=Homo sapiens OX=9606 GN=PGRMC1 PE=1 SV=3</t>
  </si>
  <si>
    <t>REVERSE12686</t>
  </si>
  <si>
    <t>Reversed Sequence 12686</t>
  </si>
  <si>
    <t>Q52WX2</t>
  </si>
  <si>
    <t>Serine/threonine-protein kinase SBK1 OS=Homo sapiens OX=9606 GN=SBK1 PE=2 SV=1</t>
  </si>
  <si>
    <t>REVERSE8545</t>
  </si>
  <si>
    <t>Reversed Sequence 8545</t>
  </si>
  <si>
    <t>REVERSE28806</t>
  </si>
  <si>
    <t>Reversed Sequence 28806</t>
  </si>
  <si>
    <t>P62820;E7END7;P62820-2;P62820-3</t>
  </si>
  <si>
    <t>Ras-related protein Rab-1A OS=Homo sapiens OX=9606 GN=RAB1A PE=1 SV=3</t>
  </si>
  <si>
    <t>P08134;E9PQH6;Q5JR08</t>
  </si>
  <si>
    <t>Rho-related GTP-binding protein RhoC OS=Homo sapiens OX=9606 GN=RHOC PE=1 SV=1</t>
  </si>
  <si>
    <t>P12814;G3V2N5;G3V2W4;H0YJ11;H0YJW3;H7C5W8;G3V2X9;G3V5M4;G3V380</t>
  </si>
  <si>
    <t>Alpha-actinin-1 OS=Homo sapiens OX=9606 GN=ACTN1 PE=1 SV=2</t>
  </si>
  <si>
    <t>P60953;P60953-1;Q5JYX0</t>
  </si>
  <si>
    <t>Cell division control protein 42 homolog OS=Homo sapiens OX=9606 GN=CDC42 PE=1 SV=2</t>
  </si>
  <si>
    <t>Q14204;A0A2R8Y706;A0A2R8Y5T0;A0A2R8Y542;A0A2R8Y6H2;A0A2R8YFZ7;A0A2R8Y6I5;A0A2R8YGC7;H0YJ21</t>
  </si>
  <si>
    <t>Cytoplasmic dynein 1 heavy chain 1 OS=Homo sapiens OX=9606 GN=DYNC1H1 PE=1 SV=5</t>
  </si>
  <si>
    <t>REVERSE30081</t>
  </si>
  <si>
    <t>Reversed Sequence 30081</t>
  </si>
  <si>
    <t>Q9Y4P3;E9PF19;Q96E41;A0A087WXC6;E7EWD3;F8WDI9;O75077;O75077-2;O75077-3</t>
  </si>
  <si>
    <t>Transducin beta-like protein 2 OS=Homo sapiens OX=9606 GN=TBL2 PE=1 SV=1</t>
  </si>
  <si>
    <t>P61313;A0A2R8YEM3;E7EQV9;A0A2R8Y738;E7ENU7;E7EX53;P61313-2</t>
  </si>
  <si>
    <t>60S ribosomal protein L15 OS=Homo sapiens OX=9606 GN=RPL15 PE=1 SV=2</t>
  </si>
  <si>
    <t>O00487</t>
  </si>
  <si>
    <t>26S proteasome non-ATPase regulatory subunit 14 OS=Homo sapiens OX=9606 GN=PSMD14 PE=1 SV=1</t>
  </si>
  <si>
    <t>O43237;O43237-2;J3KRI4;J3KRZ2;B4E2E0</t>
  </si>
  <si>
    <t>Cytoplasmic dynein 1 light intermediate chain 2 OS=Homo sapiens OX=9606 GN=DYNC1LI2 PE=1 SV=1</t>
  </si>
  <si>
    <t>H3BRB3;Q14807;Q14807-2</t>
  </si>
  <si>
    <t>Kinesin-like protein OS=Homo sapiens OX=9606 GN=KIF22 PE=1 SV=1</t>
  </si>
  <si>
    <t>REVERSE13308</t>
  </si>
  <si>
    <t>Reversed Sequence 13308</t>
  </si>
  <si>
    <t>P62829;B9ZVP7;C9JD32;J3KT29;J3KTJ3</t>
  </si>
  <si>
    <t>60S ribosomal protein L23 OS=Homo sapiens OX=9606 GN=RPL23 PE=1 SV=1</t>
  </si>
  <si>
    <t>REVERSE7660</t>
  </si>
  <si>
    <t>Reversed Sequence 7660</t>
  </si>
  <si>
    <t>Q15019;Q15019-2;Q15019-3;B5MCX3;C9J2Q4;C9J938;C9JB25;C9IY94;C9IZU3;B5MD47;C9JQJ4;C9JZI2;H7C310;A0A1B0GXJ2;C9JFT1;F8WB65;H7C2Y0;C9JSE7;C9JT15</t>
  </si>
  <si>
    <t>Septin-2 OS=Homo sapiens OX=9606 GN=SEPT2 PE=1 SV=1</t>
  </si>
  <si>
    <t>REVERSE6226</t>
  </si>
  <si>
    <t>Reversed Sequence 6226</t>
  </si>
  <si>
    <t>REVERSE35180</t>
  </si>
  <si>
    <t>Reversed Sequence 35180</t>
  </si>
  <si>
    <t>Q9UHD8;Q9UHD8-2;Q9UHD8-5;Q9UHD8-7;Q9UHD8-3;K7EIE4;K7EK18;K7EL40;K7EQD7;K7ER52;Q9UHD8-4;Q9UHD8-8;Q9UHD8-9;K7EIR4;K7EJV0;K7EJZ2;K7EKN4;K7ELJ9;K7EN52;K7ENL0;K7ENQ5;K7EPY1;K7ER14;K7EJ51;K7EJL9;K7ERG1</t>
  </si>
  <si>
    <t>Septin-9 OS=Homo sapiens OX=9606 GN=SEPT9 PE=1 SV=2</t>
  </si>
  <si>
    <t>P62081;B5MCP9;A0A2R8Y623</t>
  </si>
  <si>
    <t>40S ribosomal protein S7 OS=Homo sapiens OX=9606 GN=RPS7 PE=1 SV=1</t>
  </si>
  <si>
    <t>Q14669;Q14669-2;Q14669-3;Q14669-4</t>
  </si>
  <si>
    <t>E3 ubiquitin-protein ligase TRIP12 OS=Homo sapiens OX=9606 GN=TRIP12 PE=1 SV=1</t>
  </si>
  <si>
    <t>Q96CW1;A0A087WY71;E9PFW3;Q96CW1-2;C9JJ47;C9JGT8;C9JTK4;H7C4C3;C9JJD3;C9JPV8</t>
  </si>
  <si>
    <t>AP-2 complex subunit mu OS=Homo sapiens OX=9606 GN=AP2M1 PE=1 SV=2</t>
  </si>
  <si>
    <t>A0A0C4DGQ5;P04632;K7EIV0;K7EKD8;K7ELJ7;A0A075B7C0;U3KQE2;K7EM73;K7EMQ1;U3KPR7</t>
  </si>
  <si>
    <t>Calpain small subunit 1 OS=Homo sapiens OX=9606 GN=CAPNS1 PE=1 SV=1</t>
  </si>
  <si>
    <t>Q7KZF4;H7C597</t>
  </si>
  <si>
    <t>Staphylococcal nuclease domain-containing protein 1 OS=Homo sapiens OX=9606 GN=SND1 PE=1 SV=1</t>
  </si>
  <si>
    <t>E5RHF4;E5RIZ4;Q9P015</t>
  </si>
  <si>
    <t>39S ribosomal protein L15_ mitochondrial (Fragment) OS=Homo sapiens OX=9606 GN=MRPL15 PE=1 SV=1</t>
  </si>
  <si>
    <t>P38646;D6RJI2;D6RA73;H0YBG6</t>
  </si>
  <si>
    <t>Stress-70 protein_ mitochondrial OS=Homo sapiens OX=9606 GN=HSPA9 PE=1 SV=2</t>
  </si>
  <si>
    <t>O43396;K7ER96;K7EML9</t>
  </si>
  <si>
    <t>Thioredoxin-like protein 1 OS=Homo sapiens OX=9606 GN=TXNL1 PE=1 SV=3</t>
  </si>
  <si>
    <t>Q8IVL0;Q8IVL0-2;Q8IVL0-3;A0A2R8YFX5;A0A1B0GTC4;F8VZV4;H0YHX7</t>
  </si>
  <si>
    <t>Neuron navigator 3 OS=Homo sapiens OX=9606 GN=NAV3 PE=1 SV=3</t>
  </si>
  <si>
    <t>H7C2V1;O60568;H7C2S8</t>
  </si>
  <si>
    <t>Procollagen-lysine_2-oxoglutarate 5-dioxygenase 3 (Fragment) OS=Homo sapiens OX=9606 GN=PLOD3 PE=1 SV=1</t>
  </si>
  <si>
    <t>A0A0A0MSP7;Q5JV73</t>
  </si>
  <si>
    <t>FERM and PDZ domain-containing protein 3 (Fragment) OS=Homo sapiens OX=9606 GN=FRMPD3 PE=1 SV=1</t>
  </si>
  <si>
    <t>P32969;A0A2R8Y5Y7;D6RAN4;H0Y9V9;E7ESE0;H0Y9R4</t>
  </si>
  <si>
    <t>60S ribosomal protein L9 OS=Homo sapiens OX=9606 GN=RPL9 PE=1 SV=1</t>
  </si>
  <si>
    <t>O00231;O00231-2;J3QRY4</t>
  </si>
  <si>
    <t>26S proteasome non-ATPase regulatory subunit 11 OS=Homo sapiens OX=9606 GN=PSMD11 PE=1 SV=3</t>
  </si>
  <si>
    <t>Q8NBS9;Q8NBS9-2</t>
  </si>
  <si>
    <t>Thioredoxin domain-containing protein 5 OS=Homo sapiens OX=9606 GN=TXNDC5 PE=1 SV=2</t>
  </si>
  <si>
    <t>M0R2F8</t>
  </si>
  <si>
    <t>Mitochondrial import inner membrane translocase subunit TIM50 OS=Homo sapiens OX=9606 GN=TIMM50 PE=1 SV=2</t>
  </si>
  <si>
    <t>REVERSE28469</t>
  </si>
  <si>
    <t>Reversed Sequence 28469</t>
  </si>
  <si>
    <t>Q13200;Q13200-2;Q13200-3;C9JPC0;H7C2Q3;H7C1H2</t>
  </si>
  <si>
    <t>26S proteasome non-ATPase regulatory subunit 2 OS=Homo sapiens OX=9606 GN=PSMD2 PE=1 SV=3</t>
  </si>
  <si>
    <t>P35908;H0YI76;H0YIN9</t>
  </si>
  <si>
    <t>Keratin_ type II cytoskeletal 2 epidermal OS=Homo sapiens OX=9606 GN=KRT2 PE=1 SV=2</t>
  </si>
  <si>
    <t>P16152;A8MTM1;E9PQ63;P16152-2</t>
  </si>
  <si>
    <t>Carbonyl reductase [NADPH] 1 OS=Homo sapiens OX=9606 GN=CBR1 PE=1 SV=3</t>
  </si>
  <si>
    <t>REVERSE37631</t>
  </si>
  <si>
    <t>Reversed Sequence 37631</t>
  </si>
  <si>
    <t>REVERSE16248</t>
  </si>
  <si>
    <t>Reversed Sequence 16248</t>
  </si>
  <si>
    <t>REVERSE20274</t>
  </si>
  <si>
    <t>Reversed Sequence 20274</t>
  </si>
  <si>
    <t>Q9Y277;Q9Y277-2;E5RFP6;E5RHZ6;E5RJN6</t>
  </si>
  <si>
    <t>Voltage-dependent anion-selective channel protein 3 OS=Homo sapiens OX=9606 GN=VDAC3 PE=1 SV=1</t>
  </si>
  <si>
    <t>REVERSE26889</t>
  </si>
  <si>
    <t>Reversed Sequence 26889</t>
  </si>
  <si>
    <t>REVERSE25734;A0A0D9SFI9;I3L4U9;Q8TAT6;Q8TAT6-2</t>
  </si>
  <si>
    <t>Reversed Sequence 25734</t>
  </si>
  <si>
    <t>P13747;Q6DU44</t>
  </si>
  <si>
    <t>HLA class I histocompatibility antigen_ alpha chain E OS=Homo sapiens OX=9606 GN=HLA-E PE=1 SV=3</t>
  </si>
  <si>
    <t>A0A0A0MQX1;Q9HD67;E9PEW5;Q9HD67-3</t>
  </si>
  <si>
    <t>---</t>
  </si>
  <si>
    <t>Unconventional myosin-X OS=Homo sapiens OX=9606 GN=MYO10 PE=1 SV=1</t>
  </si>
  <si>
    <t>A0A0A0MR07;P15498;P15498-2</t>
  </si>
  <si>
    <t>Proto-oncogene vav OS=Homo sapiens OX=9606 GN=VAV1 PE=1 SV=1</t>
  </si>
  <si>
    <t>A0A0A0MR31;Q86X27;Q86X27-2;Q86X27-3</t>
  </si>
  <si>
    <t>Ras-specific guanine nucleotide-releasing factor RalGPS2 (Fragment) OS=Homo sapiens OX=9606 GN=RALGPS2 PE=1 SV=1</t>
  </si>
  <si>
    <t>A0A0A0MRF1;A0A1B0GXA2;A8MX96;C9J258;C9JC83;C9JHS6;C9JIF6;C9JIJ1;E7EVP8;J3KRI8;J3KSY8;J3QLS6;M0QZK3;P31751;P31751-2</t>
  </si>
  <si>
    <t>RAC-beta serine/threonine-protein kinase (Fragment) OS=Homo sapiens OX=9606 GN=AKT2 PE=1 SV=6</t>
  </si>
  <si>
    <t>A0A0A0MRF9;P16885</t>
  </si>
  <si>
    <t>Phosphoinositide phospholipase C OS=Homo sapiens OX=9606 GN=PLCG2 PE=1 SV=1</t>
  </si>
  <si>
    <t>A0A0A0MRI1;Q8IXQ4;Q8IXQ4-2;Q8IXQ4-3</t>
  </si>
  <si>
    <t>GPALPP motifs-containing protein 1 OS=Homo sapiens OX=9606 GN=GPALPP1 PE=1 SV=1</t>
  </si>
  <si>
    <t>A0A0A0MRI5;A0A0A0MTJ6;P26232;P26232-2;P26232-3;P26232-4;P26232-5;P26232-6</t>
  </si>
  <si>
    <t>Catenin alpha-2 OS=Homo sapiens OX=9606 GN=CTNNA2 PE=1 SV=1</t>
  </si>
  <si>
    <t>A0A0A0MRJ0;Q5VT25;Q5VT25-2;Q5VT25-4;Q5VT25-5;Q5VT25-6;Q5VT25-3;A0A0A0MRJ1;H0Y5V1;H0Y6V3;H0Y7V8</t>
  </si>
  <si>
    <t>Non-specific serine/threonine protein kinase OS=Homo sapiens OX=9606 GN=CDC42BPA PE=1 SV=1</t>
  </si>
  <si>
    <t>A0A0A0MRM8;A0A0D9SGC1;E7EW20;Q9UM54;Q9UM54-1;Q9UM54-2;Q9UM54-4;Q9UM54-5;Q9UM54-6</t>
  </si>
  <si>
    <t>Unconventional myosin-VI OS=Homo sapiens OX=9606 GN=MYO6 PE=1 SV=1</t>
  </si>
  <si>
    <t>A0A0A0MRP0;Q8IWC1;Q8IWC1-2;Q8IWC1-3;Q8IWC1-4</t>
  </si>
  <si>
    <t>MAP7 domain-containing protein 3 (Fragment) OS=Homo sapiens OX=9606 GN=MAP7D3 PE=1 SV=1</t>
  </si>
  <si>
    <t>A0A0A0MRS8;Q9P2E2;Q9P2E2-3</t>
  </si>
  <si>
    <t>Kinesin-like protein OS=Homo sapiens OX=9606 GN=KIF17 PE=1 SV=1</t>
  </si>
  <si>
    <t>A0A0A0MRT6;B6VEX4;Q8IZP0;Q8IZP0-10;Q8IZP0-12;Q8IZP0-2;Q8IZP0-3;Q8IZP0-4;Q8IZP0-5;Q8IZP0-6;Q8IZP0-7;Q8IZP0-8;Q8IZP0-9;Q8IZP0-11</t>
  </si>
  <si>
    <t>Abl interactor 1 OS=Homo sapiens OX=9606 GN=ABI1 PE=1 SV=1</t>
  </si>
  <si>
    <t>A0A0A0MSE1;Q15303;Q15303-2;Q15303-3;Q15303-4;H3BLT0;B4DTR1;J3KTI5;J3QLU9;P04626;P04626-2;P04626-3;P04626-4;P04626-5;P04626-6</t>
  </si>
  <si>
    <t>Receptor protein-tyrosine kinase OS=Homo sapiens OX=9606 GN=ERBB4 PE=1 SV=2</t>
  </si>
  <si>
    <t>A0A0A0MSV9;A0A0G2JH37;A0A0G2JKZ1;A2AB90;C9JA35;O15533;O15533-2;O15533-3;Q6P1N7</t>
  </si>
  <si>
    <t>Tapasin OS=Homo sapiens OX=9606 GN=TAPBP PE=1 SV=1</t>
  </si>
  <si>
    <t>A0A0A0MSY4</t>
  </si>
  <si>
    <t>Dedicator of cytokinesis protein 9 OS=Homo sapiens OX=9606 GN=DOCK9 PE=1 SV=1</t>
  </si>
  <si>
    <t>A0A0A0MT39;E9PG18;E9PHB6;H9KVD2;K4DIA1;Q14524;Q14524-2;Q14524-3;Q14524-4;Q14524-5;Q14524-6</t>
  </si>
  <si>
    <t>Sodium channel protein OS=Homo sapiens OX=9606 GN=SCN5A PE=1 SV=1</t>
  </si>
  <si>
    <t>A0A0A0MT72;C9JUH3;Q9BSQ5;Q9BSQ5-2;Q9BSQ5-3;Q9BSQ5-4</t>
  </si>
  <si>
    <t>Cerebral cavernous malformations 2 protein OS=Homo sapiens OX=9606 GN=CCM2 PE=1 SV=1</t>
  </si>
  <si>
    <t>A0A0A0MTH3;Q13418;Q13418-3</t>
  </si>
  <si>
    <t>Integrin-linked protein kinase OS=Homo sapiens OX=9606 GN=ILK PE=1 SV=1</t>
  </si>
  <si>
    <t>A0A0A0MTJ9;A0A0R4J2G3;H7C046;Q6PIU2;Q6PIU2-2</t>
  </si>
  <si>
    <t>Neutral cholesterol ester hydrolase 1 OS=Homo sapiens OX=9606 GN=NCEH1 PE=1 SV=1</t>
  </si>
  <si>
    <t>A0A0A0MTN7;Q99665;Q99665-2;Q99665-3</t>
  </si>
  <si>
    <t>Interleukin-12 receptor subunit beta-2 OS=Homo sapiens OX=9606 GN=IL12RB2 PE=1 SV=1</t>
  </si>
  <si>
    <t>A0A0A0MTP3;Q99550;Q99550-2;H0YG46;J3KNE4;H0YFS3;U3KQJ0</t>
  </si>
  <si>
    <t>M-phase phosphoprotein 9 OS=Homo sapiens OX=9606 GN=MPHOSPH9 PE=1 SV=1</t>
  </si>
  <si>
    <t>A0A0A0MTQ8;P0C221</t>
  </si>
  <si>
    <t>Coiled-coil domain-containing protein 175 OS=Homo sapiens OX=9606 GN=CCDC175 PE=1 SV=1</t>
  </si>
  <si>
    <t>A0A0B4J1R2;F8VZB4;Q9H6R3</t>
  </si>
  <si>
    <t>Acyl-CoA synthetase short-chain family member 3_ mitochondrial OS=Homo sapiens OX=9606 GN=ACSS3 PE=1 SV=1</t>
  </si>
  <si>
    <t>A0A0B4J1S8;Q9UBF8;Q9UBF8-2</t>
  </si>
  <si>
    <t>Phosphatidylinositol 4-kinase beta OS=Homo sapiens OX=9606 GN=PI4KB PE=1 SV=1</t>
  </si>
  <si>
    <t>A0A0B4J272</t>
  </si>
  <si>
    <t>T cell receptor alpha variable 24 OS=Homo sapiens OX=9606 GN=TRAV24 PE=3 SV=1</t>
  </si>
  <si>
    <t>A0A0C4DFM7;Q5TAX3;E9PKX1;E9PKY2;H0YDJ1;H0YEE8</t>
  </si>
  <si>
    <t>Terminal uridylyltransferase 4 OS=Homo sapiens OX=9606 GN=TUT4 PE=1 SV=1</t>
  </si>
  <si>
    <t>A0A0C4DFP6;Q5T4F6;Q9NQ79;Q9NQ79-2;Q9NQ79-3</t>
  </si>
  <si>
    <t>Cartilage acidic protein 1 OS=Homo sapiens OX=9606 GN=CRTAC1 PE=1 SV=1</t>
  </si>
  <si>
    <t>A0A0C4DFS1;A0A0G2JL35;A0A140T9I7;A0A140T9N1;A0A140TA43;A0A140TA54;H0YIS1;P13942;P13942-2;P13942-3;P13942-4;P13942-5;P13942-6;P13942-7;P13942-8;Q4VXY6</t>
  </si>
  <si>
    <t>COL11A2 OS=Homo sapiens OX=9606 GN=COL11A2 PE=1 SV=1</t>
  </si>
  <si>
    <t>A0A0C4DFT3;Q12959;Q12959-2;Q12959-3;Q12959-4;Q12959-5;Q12959-6;Q12959-7;Q12959-8;Q12959-9</t>
  </si>
  <si>
    <t>Disks large homolog 1 OS=Homo sapiens OX=9606 GN=DLG1 PE=1 SV=1</t>
  </si>
  <si>
    <t>A0A0C4DFY4;E9PQH3;Q52M93;Q6P3V2;Q6P3V2-2</t>
  </si>
  <si>
    <t>Zinc finger protein 585A OS=Homo sapiens OX=9606 GN=ZNF585A PE=1 SV=1</t>
  </si>
  <si>
    <t>A0A0C4DG07;O60934</t>
  </si>
  <si>
    <t>Nibrin OS=Homo sapiens OX=9606 GN=NBN PE=1 SV=1</t>
  </si>
  <si>
    <t>A0A0C4DG10;Q9NUZ1;Q9NUZ1-2;Q9NUZ1-4;H7C2M3</t>
  </si>
  <si>
    <t>Acyl-coenzyme A oxidase-like protein (Fragment) OS=Homo sapiens OX=9606 GN=ACOXL PE=4 SV=1</t>
  </si>
  <si>
    <t>A0A0C4DG21;B7Z836;E7EP65;E7EW77;E9PEZ7;F8WAL6;Q9NYB9;Q9NYB9-2;Q9NYB9-3;Q9NYB9-4</t>
  </si>
  <si>
    <t>Abl interactor 2 OS=Homo sapiens OX=9606 GN=ABI2 PE=1 SV=1</t>
  </si>
  <si>
    <t>A0A0C4DGA2;F1LLU7;O75521;O75521-2</t>
  </si>
  <si>
    <t>Enoyl-CoA delta isomerase 2_ mitochondrial OS=Homo sapiens OX=9606 GN=ECI2 PE=1 SV=1</t>
  </si>
  <si>
    <t>A0A0C4DGA7;O94929</t>
  </si>
  <si>
    <t>Actin-binding LIM protein 3 OS=Homo sapiens OX=9606 GN=ABLIM3 PE=1 SV=1</t>
  </si>
  <si>
    <t>A0A0C4DGF4;E9PQF7;E9PRW0;Q9NZQ8;Q9NZQ8-2</t>
  </si>
  <si>
    <t>Transient receptor potential cation channel subfamily M member 5 (Fragment) OS=Homo sapiens OX=9606 GN=TRPM5 PE=4 SV=1</t>
  </si>
  <si>
    <t>A0A0C4DGH0;Q5ZPR3;Q5ZPR3-3;Q5ZPR3-4</t>
  </si>
  <si>
    <t>CD276 antigen OS=Homo sapiens OX=9606 GN=CD276 PE=1 SV=1</t>
  </si>
  <si>
    <t>A0A0C4DGI9;F8VU39;J3KPG5;Q9UIF9;Q9UIF9-2;Q9UIF9-3</t>
  </si>
  <si>
    <t>Bromodomain adjacent to zinc finger domain protein 2A (Fragment) OS=Homo sapiens OX=9606 GN=BAZ2A PE=1 SV=1</t>
  </si>
  <si>
    <t>A0A0C4DGP7;K7ELZ9;K7EMW4;K7ENM2;K7EQ66;Q969V3;Q969V3-2</t>
  </si>
  <si>
    <t>Nicalin (Fragment) OS=Homo sapiens OX=9606 GN=NCLN PE=1 SV=1</t>
  </si>
  <si>
    <t>A0A0C4DGU8;Q5XUX0;Q5XUX0-2;H3BMH7</t>
  </si>
  <si>
    <t>F-box only protein 31 OS=Homo sapiens OX=9606 GN=FBXO31 PE=1 SV=1</t>
  </si>
  <si>
    <t>A0A0C4DGW2;E5RGQ6;E5RH07;P57768</t>
  </si>
  <si>
    <t>Sorting nexin-16 OS=Homo sapiens OX=9606 GN=SNX16 PE=1 SV=1</t>
  </si>
  <si>
    <t>A0A0C4DH48;Q8NF91-12</t>
  </si>
  <si>
    <t>Nesprin-1 (Fragment) OS=Homo sapiens OX=9606 GN=SYNE1 PE=1 SV=1</t>
  </si>
  <si>
    <t>A0A0D9SEI3;A0A0D9SEN2;A0A0D9SER5;P21127;P21127-10;P21127-12;P21127-2;P21127-3;P21127-4;P21127-5;P21127-6;P21127-8;P21127-9;Q5QPR3;Q5QPR4;Q9UQ88;Q9UQ88-10;Q9UQ88-2;Q9UQ88-3;Q9UQ88-4;Q9UQ88-5;Q9UQ88-8</t>
  </si>
  <si>
    <t>Cyclin-dependent kinase 11B OS=Homo sapiens OX=9606 GN=CDK11B PE=1 SV=1</t>
  </si>
  <si>
    <t>A0A0D9SEN1;B4DLR2;Q12884;C9J131;F8WF29;Q12884-2</t>
  </si>
  <si>
    <t>Prolyl endopeptidase FAP OS=Homo sapiens OX=9606 GN=FAP PE=1 SV=1</t>
  </si>
  <si>
    <t>A0A0D9SF88;A0A0D9SFW0;D6RD73;Q9HCE5</t>
  </si>
  <si>
    <t>N6-adenosine-methyltransferase non-catalytic subunit OS=Homo sapiens OX=9606 GN=METTL14 PE=1 SV=1</t>
  </si>
  <si>
    <t>A0A0D9SFB1;A0A0D9SFE4;A0A0U1RQP1;Q05193;Q05193-2;Q05193-3;Q05193-5</t>
  </si>
  <si>
    <t>Dynamin-1 OS=Homo sapiens OX=9606 GN=DNM1 PE=1 SV=1</t>
  </si>
  <si>
    <t>A0A0D9SFL3;B0QYK0;C9JGE3;H7BY36;Q01844;Q01844-2;Q01844-3;Q01844-5;Q01844-6</t>
  </si>
  <si>
    <t>RNA-binding protein EWS OS=Homo sapiens OX=9606 GN=EWSR1 PE=1 SV=1</t>
  </si>
  <si>
    <t>A0A0G2JH68;A0A140T8Z0;A0A2R8Y5N1;H9KV28;O60610;O60610-2;O60610-3</t>
  </si>
  <si>
    <t>Protein diaphanous homolog 1 OS=Homo sapiens OX=9606 GN=DIAPH1 PE=1 SV=1</t>
  </si>
  <si>
    <t>A0A0G2JLD8;C9K0U8;E7EUY5;Q04837</t>
  </si>
  <si>
    <t>Single-stranded DNA-binding protein_ mitochondrial (Fragment) OS=Homo sapiens OX=9606 GN=SSBP1 PE=1 SV=1</t>
  </si>
  <si>
    <t>A0A0G2JM12;N0E472;P67870;Q5SRQ3;Q5SRQ6</t>
  </si>
  <si>
    <t>Casein kinase II subunit beta OS=Homo sapiens OX=9606 GN=CSNK2B PE=1 SV=1</t>
  </si>
  <si>
    <t>A0A0G2JMJ5;A0A0G2JMR4;A0A0G2JN34;A0A0G2JPN6;H0YKU7;Q7Z4N2;Q7Z4N2-2;Q7Z4N2-5;Q7Z4N2-6;A0A0A0MTQ9;Q7Z4N2-3</t>
  </si>
  <si>
    <t>Transient receptor potential cation channel subfamily M member 1 OS=Homo sapiens OX=9606 GN=TRPM1 PE=1 SV=1</t>
  </si>
  <si>
    <t>A0A0G2JNB1;A0A0G2JNT7;A0A0G2JQF4;A0A0G2JQF5;A0A0J9YVS1;A0A1W2PPV8;A0A1W2PRB5;I3L233;I3L243;Q7Z3B3</t>
  </si>
  <si>
    <t>KAT8 regulatory NSL complex subunit 1 OS=Homo sapiens OX=9606 GN=KANSL1 PE=1 SV=1</t>
  </si>
  <si>
    <t>A0A0G2JR51;A0A217FLJ2;Q15080;Q15080-3</t>
  </si>
  <si>
    <t>Neutrophil cytosol factor 4 (Fragment) OS=Homo sapiens OX=9606 GN=NCF4 PE=1 SV=1</t>
  </si>
  <si>
    <t>A0A0G2JRY5;O00268;V9GY14</t>
  </si>
  <si>
    <t>Transcription initiation factor TFIID subunit 4 (Fragment) OS=Homo sapiens OX=9606 GN=TAF4 PE=1 SV=1</t>
  </si>
  <si>
    <t>A0A0G2JS52;Q01538;Q01538-2</t>
  </si>
  <si>
    <t>A0A0J9YVZ3;A0A0J9YX77;E7ER45;O43451</t>
  </si>
  <si>
    <t>Maltase-glucoamylase_ intestinal (Fragment) OS=Homo sapiens OX=9606 GN=MGAM PE=1 SV=1</t>
  </si>
  <si>
    <t>A0A0J9YWA1;A0A0J9YWU8;Q9HCH3</t>
  </si>
  <si>
    <t>Copine-5 (Fragment) OS=Homo sapiens OX=9606 GN=CPNE5 PE=1 SV=1</t>
  </si>
  <si>
    <t>A0A0J9YWL9</t>
  </si>
  <si>
    <t>Putative testis-expressed protein 13C OS=Homo sapiens OX=9606 GN=TEX13C PE=5 SV=1</t>
  </si>
  <si>
    <t>A0A0J9YXC7;P48059-3;F8WC86;P0CW19;P0CW19-2;P0CW20</t>
  </si>
  <si>
    <t>LIM and senescent cell antigen-like-containing domain protein OS=Homo sapiens OX=9606 GN=LIMS4 PE=1 SV=1</t>
  </si>
  <si>
    <t>A0A0J9YXF2;A0A0J9YYG4;J3QT77;Q15165;Q15165-1;Q15165-3</t>
  </si>
  <si>
    <t>Paraoxonase 2_ isoform CRA_a OS=Homo sapiens OX=9606 GN=PON2 PE=1 SV=1</t>
  </si>
  <si>
    <t>A0A0J9YXM6;Q562E7;E9PDG3;Q562E7-2;Q562E7-3;Q562E7-5;Q562E7-6;Q562E7-4</t>
  </si>
  <si>
    <t>WD repeat-containing protein 81 OS=Homo sapiens OX=9606 GN=WDR81 PE=1 SV=1</t>
  </si>
  <si>
    <t>A0A0J9YXN7;Q96Q06;Q96Q06-2</t>
  </si>
  <si>
    <t>Perilipin-4 OS=Homo sapiens OX=9606 GN=PLIN4 PE=1 SV=1</t>
  </si>
  <si>
    <t>A0A0J9YY01;A0A286YF23;A0A0J9YW50</t>
  </si>
  <si>
    <t>Unconventional myosin-XVB OS=Homo sapiens OX=9606 GN=MYO15B PE=1 SV=1</t>
  </si>
  <si>
    <t>A0A0U1RQC5;A0A0U1RRJ0;Q9Y4C0;Q9Y4C0-4;Q9Y4C0-3;A0A0A0MR89</t>
  </si>
  <si>
    <t>Neurexin-3-beta OS=Homo sapiens OX=9606 GN=NRXN3 PE=1 SV=1</t>
  </si>
  <si>
    <t>A0A0U1RQQ9;F8VSC5;Q6P3W7</t>
  </si>
  <si>
    <t>SCY1-like protein 2 OS=Homo sapiens OX=9606 GN=SCYL2 PE=1 SV=1</t>
  </si>
  <si>
    <t>A0A0U1RQT9;C9JYN0;Q16563;Q16563-2</t>
  </si>
  <si>
    <t>Synaptophysin-like protein 1 (Fragment) OS=Homo sapiens OX=9606 GN=SYPL1 PE=1 SV=1</t>
  </si>
  <si>
    <t>A0A0U1RR11;A0A0U1RRI6;P0DPI3</t>
  </si>
  <si>
    <t>Centromere protein V-like protein 1 OS=Homo sapiens OX=9606 GN=CENPVL1 PE=2 SV=1</t>
  </si>
  <si>
    <t>A0A0U1RR22;Q9UNF0;Q9UNF0-2;B0QYG7;B0QYG8</t>
  </si>
  <si>
    <t>Protein kinase C and casein kinase substrate in neurons protein 2 (Fragment) OS=Homo sapiens OX=9606 GN=PACSIN2 PE=1 SV=1</t>
  </si>
  <si>
    <t>A0A1B0GTF3;O43301</t>
  </si>
  <si>
    <t>Heat shock 70 kDa protein 12A OS=Homo sapiens OX=9606 GN=HSPA12A PE=1 SV=1</t>
  </si>
  <si>
    <t>A0A1B0GTG2;A0A1B0GTY9;A0A1B0GUA1;A0A1B0GW77;P49419;P49419-4;A0A0J9YWF7;A0A1B0GTJ4;A0A1B0GW82;P49419-2;A0A1B0GUY0;A0A1B0GV49;F8VVF2;F8WDY6;A0A1B0GVU0;H0YHM6</t>
  </si>
  <si>
    <t>Alpha-aminoadipic semialdehyde dehydrogenase OS=Homo sapiens OX=9606 GN=ALDH7A1 PE=1 SV=1</t>
  </si>
  <si>
    <t>A0A1B0GTH5;A0A1B0GVD7;P17787</t>
  </si>
  <si>
    <t>Neuronal acetylcholine receptor subunit beta-2 OS=Homo sapiens OX=9606 GN=CHRNB2 PE=3 SV=1</t>
  </si>
  <si>
    <t>A0A1B0GTR9;O60674</t>
  </si>
  <si>
    <t>Tyrosine-protein kinase (Fragment) OS=Homo sapiens OX=9606 GN=JAK2 PE=1 SV=1</t>
  </si>
  <si>
    <t>A0A1B0GU24;Q9HCJ0;Q9HCJ0-2</t>
  </si>
  <si>
    <t>Trinucleotide repeat-containing gene 6C protein OS=Homo sapiens OX=9606 GN=TNRC6C PE=1 SV=1</t>
  </si>
  <si>
    <t>A0A1B0GU67;A0A1B0GUX5</t>
  </si>
  <si>
    <t>Dynamin-1 (Fragment) OS=Homo sapiens OX=9606 GN=DNM1 PE=1 SV=1</t>
  </si>
  <si>
    <t>A0A1B0GUI1;Q6GYQ0;Q6GYQ0-2;Q6GYQ0-4;Q6GYQ0-5;Q6GYQ0-6;Q6GYQ0-7</t>
  </si>
  <si>
    <t>Ral GTPase-activating protein subunit alpha-1 OS=Homo sapiens OX=9606 GN=RALGAPA1 PE=1 SV=1</t>
  </si>
  <si>
    <t>A0A1B0GUN3</t>
  </si>
  <si>
    <t>Fibrosin-1-like protein OS=Homo sapiens OX=9606 GN=FBRSL1 PE=1 SV=1</t>
  </si>
  <si>
    <t>A0A1B0GUN5;Q5VTI5;Q9Y2H5</t>
  </si>
  <si>
    <t>Pleckstrin homology domain-containing family A member 6 OS=Homo sapiens OX=9606 GN=PLEKHA6 PE=1 SV=1</t>
  </si>
  <si>
    <t>A0A1B0GV47;Q7Z4S6;Q7Z4S6-2;Q7Z4S6-3;Q7Z4S6-4;Q7Z4S6-5;Q7Z4S6-6;H0YIM7</t>
  </si>
  <si>
    <t>Kinesin-like protein KIF21A (Fragment) OS=Homo sapiens OX=9606 GN=KIF21A PE=1 SV=1</t>
  </si>
  <si>
    <t>A0A1B0GV93;A0A1B0GVY6;E9PI21;Q53GQ0</t>
  </si>
  <si>
    <t>Very-long-chain 3-oxoacyl-CoA reductase OS=Homo sapiens OX=9606 GN=HSD17B12 PE=1 SV=1</t>
  </si>
  <si>
    <t>A0A1B0GW36;Q9H0J4;H7C0E3;Q9H0J4-2</t>
  </si>
  <si>
    <t>Glutamine-rich protein 2 OS=Homo sapiens OX=9606 GN=QRICH2 PE=1 SV=1</t>
  </si>
  <si>
    <t>A0A1B0GWK0</t>
  </si>
  <si>
    <t>Parvalbumin-like EF-hand-containing protein OS=Homo sapiens OX=9606 GN=PVALEF PE=3 SV=1</t>
  </si>
  <si>
    <t>A0A1C7CYW8</t>
  </si>
  <si>
    <t>Dynein heavy chain 10_ axonemal OS=Homo sapiens OX=9606 GN=DNAH10 PE=1 SV=1</t>
  </si>
  <si>
    <t>A0A1C7CYX3;Q96MI9;Q96MI9-2;Q96MI9-3</t>
  </si>
  <si>
    <t>Cytosolic carboxypeptidase 4 OS=Homo sapiens OX=9606 GN=AGBL1 PE=1 SV=1</t>
  </si>
  <si>
    <t>A0A1C7CYY4;I3L1K6;I3L532;P12829</t>
  </si>
  <si>
    <t>Myosin light chain 4 (Fragment) OS=Homo sapiens OX=9606 GN=MYL4 PE=1 SV=1</t>
  </si>
  <si>
    <t>A0A1W2PNU4;A0A286YES2;F8VYC4;P0DJD0;P0DJD1</t>
  </si>
  <si>
    <t>RANBP2-like and GRIP domain-containing protein 2 OS=Homo sapiens OX=9606 GN=RGPD2 PE=4 SV=1</t>
  </si>
  <si>
    <t>A0A1W2PNV4;E9PF58;Q92747;Q92747-2</t>
  </si>
  <si>
    <t>Uncharacterized protein OS=Homo sapiens OX=9606 PE=4 SV=1</t>
  </si>
  <si>
    <t>A0A1W2PNZ9;Q15652;Q15652-3;H7BXU7</t>
  </si>
  <si>
    <t>Probable JmjC domain-containing histone demethylation protein 2C OS=Homo sapiens OX=9606 GN=JMJD1C PE=1 SV=1</t>
  </si>
  <si>
    <t>A0A1W2PPP3;Q86VV8;Q86VV8-3;A0A1W2PQI7;J3KT00;Q86VV8-2;Q86VV8-4</t>
  </si>
  <si>
    <t>Rotatin (Fragment) OS=Homo sapiens OX=9606 GN=RTTN PE=1 SV=1</t>
  </si>
  <si>
    <t>A0A1W2PQ37;A0A1W2PQF8;A0A1W2PQH3;A0A1W2PQT3;A0A1W2PQY8;A0A1W2PR68;P23368;P23368-2;A0A1W2PPH1;A0A1W2PQH4;A0A1W2PRH1;A0A1W2PRS2;A0A1W2PRY9</t>
  </si>
  <si>
    <t>Malic enzyme OS=Homo sapiens OX=9606 GN=ME2 PE=1 SV=1</t>
  </si>
  <si>
    <t>A0A1W2PQU7</t>
  </si>
  <si>
    <t>Glial fibrillary acidic protein (Fragment) OS=Homo sapiens OX=9606 GN=GFAP PE=1 SV=1</t>
  </si>
  <si>
    <t>A0A1W2PR46;A0A1X7SBR3;A0A1X7SCE1;K7EJU1;K7EMP8;P14136;P14136-2;P14136-3;B4DIR1;K7EKH9;K7ELP4</t>
  </si>
  <si>
    <t>Glial fibrillary acidic protein OS=Homo sapiens OX=9606 GN=GFAP PE=1 SV=1</t>
  </si>
  <si>
    <t>A0A1W2PRM3;A0A286YFC2;A6NNM8;A6NNM8-2;A0A1W2PP44;H3BSA7</t>
  </si>
  <si>
    <t>Tubulin polyglutamylase TTLL13P OS=Homo sapiens OX=9606 GN=TTLL13P PE=4 SV=1</t>
  </si>
  <si>
    <t>A0A1W2PS05;A8MYT4;Q8NEB9;K7EIV6;K7EKH3;K7ENH3</t>
  </si>
  <si>
    <t>Phosphatidylinositol 3-kinase catalytic subunit type 3 OS=Homo sapiens OX=9606 GN=PIK3C3 PE=1 SV=1</t>
  </si>
  <si>
    <t>A0A1W2PS24;P04439;P05534;P13746;P13746-2;Q5SRN5;Q5SRN7;A0A0G2JI36;A0A0G2JIF2;A0A0G2JL56;A0A1W2PQD0;A0A1W2PSE7;P30443;P30447;P30455</t>
  </si>
  <si>
    <t>HLA class I histocompatibility antigen_ A-3 alpha chain OS=Homo sapiens OX=9606 GN=HLA-A PE=1 SV=1</t>
  </si>
  <si>
    <t>A0A1X7SBW3;Q5TA31</t>
  </si>
  <si>
    <t>E3 ubiquitin-protein ligase RNF187 OS=Homo sapiens OX=9606 GN=RNF187 PE=1 SV=1</t>
  </si>
  <si>
    <t>A0A2Q2TH77;B7ZC06;Q08379</t>
  </si>
  <si>
    <t>Golgin subfamily A member 2 OS=Homo sapiens OX=9606 GN=GOLGA2 PE=1 SV=1</t>
  </si>
  <si>
    <t>A0A2R8Y4H4;Q6ZRR7;H3BUB1</t>
  </si>
  <si>
    <t>Leucine-rich repeat-containing protein 9 OS=Homo sapiens OX=9606 GN=LRRC9 PE=1 SV=1</t>
  </si>
  <si>
    <t>A0A2R8Y4Q1;Q6IFN5</t>
  </si>
  <si>
    <t>Olfactory receptor 7E24 OS=Homo sapiens OX=9606 GN=OR7E24 PE=3 SV=1</t>
  </si>
  <si>
    <t>A0A2R8Y5B3;E9PHY5;E9PII3;E9PK52;O43491;O43491-2;O43491-3;O43491-4</t>
  </si>
  <si>
    <t>Band 4.1-like protein 2 (Fragment) OS=Homo sapiens OX=9606 GN=EPB41L2 PE=1 SV=1</t>
  </si>
  <si>
    <t>A0A2R8Y5F1;A0A2R8Y7C8;A0A2R8YDR3;A0A2R8YGD6;A0A2R8YGU4;H3BMQ0;P49815;P49815-2;P49815-3;P49815-4;P49815-5;P49815-6;P49815-7;X5D2U8;A0A2R8Y7X5;A0A2R8YDZ2;A0A2R8Y6C9;A0A2R8YEJ8</t>
  </si>
  <si>
    <t>Tuberin OS=Homo sapiens OX=9606 GN=TSC2 PE=1 SV=1</t>
  </si>
  <si>
    <t>A0A2R8Y5I4;Q6ZVD7</t>
  </si>
  <si>
    <t>Storkhead-box protein 1 OS=Homo sapiens OX=9606 GN=STOX1 PE=1 SV=1</t>
  </si>
  <si>
    <t>A0A2R8Y7R9;E9PJZ7;H0YEF9;Q13136;Q13136-2</t>
  </si>
  <si>
    <t>Liprin-alpha-1 (Fragment) OS=Homo sapiens OX=9606 GN=PPFIA1 PE=1 SV=1</t>
  </si>
  <si>
    <t>A0A2R8Y437;A0A2R8Y4F3;A0A2R8Y833;A0A2R8YE73;D6R964;D6RDW9;P31785</t>
  </si>
  <si>
    <t>A0A2R8Y543;A0A2R8Y5A3;A0A2R8Y5C3;A0A2R8Y5Z1;A0A2R8Y750;A0A2R8Y7Z0;A0A2R8Y804;A0A2R8YCH5;B4DGU4;P35222;A0A2R8Y6G0</t>
  </si>
  <si>
    <t>Catenin beta-1 OS=Homo sapiens OX=9606 GN=CTNNB1 PE=1 SV=1</t>
  </si>
  <si>
    <t>A0A2R8Y549;Q8NI35;Q8NI35-2;Q8NI35-3;Q8NI35-4;A0A087WUZ6;A0A0U1RR46;A0A0X1KG69;Q8NI35-5;A0A0U1RQT2;A0A2R8Y5I3;B4DE90</t>
  </si>
  <si>
    <t>InaD-like protein OS=Homo sapiens OX=9606 GN=PATJ PE=1 SV=1</t>
  </si>
  <si>
    <t>A0A2R8Y852;A0A2R8YDI1;P39880;P39880-2;P39880-3;P39880-4;P39880-5;P39880-6;Q13948;Q13948-10;Q13948-2;Q13948-9;P39880-9;A0A2R8Y8D0</t>
  </si>
  <si>
    <t>Homeobox protein cut-like OS=Homo sapiens OX=9606 GN=CUX1 PE=1 SV=1</t>
  </si>
  <si>
    <t>A0A2R8Y880;Q7Z6E9</t>
  </si>
  <si>
    <t>E3 ubiquitin-protein ligase RBBP6 (Fragment) OS=Homo sapiens OX=9606 GN=RBBP6 PE=1 SV=1</t>
  </si>
  <si>
    <t>A0A2R8Y891;F8VZI0;P08237;P08237-2;P08237-3;F8VNX2;F8VX13;F8VZQ1;F8VP00</t>
  </si>
  <si>
    <t>ATP-dependent 6-phosphofructokinase OS=Homo sapiens OX=9606 GN=PFKM PE=1 SV=1</t>
  </si>
  <si>
    <t>A0A2R8YD63;Q92547</t>
  </si>
  <si>
    <t>DNA topoisomerase 2-binding protein 1 OS=Homo sapiens OX=9606 GN=TOPBP1 PE=1 SV=1</t>
  </si>
  <si>
    <t>A0A2R8YDS4;P35228</t>
  </si>
  <si>
    <t>Nitric oxide synthase OS=Homo sapiens OX=9606 GN=NOS2 PE=1 SV=1</t>
  </si>
  <si>
    <t>A0A2R8YEW3;O60393</t>
  </si>
  <si>
    <t>Homeobox protein NOBOX OS=Homo sapiens OX=9606 GN=NOBOX PE=1 SV=1</t>
  </si>
  <si>
    <t>A0A2R8YF72;Q9UL68;Q9UL68-4;H7BYU4</t>
  </si>
  <si>
    <t>Myelin transcription factor 1-like protein OS=Homo sapiens OX=9606 GN=MYT1L PE=1 SV=1</t>
  </si>
  <si>
    <t>A0A2R8YFH5;Q15437</t>
  </si>
  <si>
    <t>Protein transport protein SEC23 OS=Homo sapiens OX=9606 GN=SEC23B PE=1 SV=1</t>
  </si>
  <si>
    <t>A0A2U3TZI4;Q5VVM6</t>
  </si>
  <si>
    <t>Coiled-coil domain-containing protein 30 OS=Homo sapiens OX=9606 GN=CCDC30 PE=4 SV=1</t>
  </si>
  <si>
    <t>A0A5E8;C9JFI0;C9JRR6;Q99501;Q99501-2;Q99501-3;Q99501-4</t>
  </si>
  <si>
    <t>Growth arrest-specific 2 like 1_ isoform CRA_a OS=Homo sapiens OX=9606 GN=GAS2L1 PE=1 SV=1</t>
  </si>
  <si>
    <t>A0A075B6G6;Q7Z7B0;Q7Z7B0-3;Q7Z7B0-2</t>
  </si>
  <si>
    <t>Filamin A interacting protein 1_ isoform CRA_c OS=Homo sapiens OX=9606 GN=FILIP1 PE=1 SV=1</t>
  </si>
  <si>
    <t>A0A075B6H4;Q9H8E8;D6RAU4;Q9H8E8-2</t>
  </si>
  <si>
    <t>Cysteine-rich protein 2-binding protein OS=Homo sapiens OX=9606 GN=KAT14 PE=1 SV=1</t>
  </si>
  <si>
    <t>A0A075B6Q3;Q5H9F3-3</t>
  </si>
  <si>
    <t>BCL-6 corepressor-like protein 1 (Fragment) OS=Homo sapiens OX=9606 GN=BCORL1 PE=1 SV=1</t>
  </si>
  <si>
    <t>A0A087WT21;A0A0R4J2E1;B7WPH3;Q9BXF3;Q9BXF3-3</t>
  </si>
  <si>
    <t>Cat eye syndrome critical region protein 2 OS=Homo sapiens OX=9606 GN=CECR2 PE=1 SV=1</t>
  </si>
  <si>
    <t>A0A087WT27;J3KN95;O95394;O95394-3;O95394-4</t>
  </si>
  <si>
    <t>Phosphoacetylglucosamine mutase OS=Homo sapiens OX=9606 GN=PGM3 PE=1 SV=1</t>
  </si>
  <si>
    <t>A0A087WT44;P30519;P30519-2</t>
  </si>
  <si>
    <t>Heme oxygenase 2 OS=Homo sapiens OX=9606 GN=HMOX2 PE=1 SV=1</t>
  </si>
  <si>
    <t>A0A087WT70;P61296;P61296-2</t>
  </si>
  <si>
    <t>Heart- and neural crest derivatives-expressed protein 2 OS=Homo sapiens OX=9606 GN=HAND2 PE=4 SV=1</t>
  </si>
  <si>
    <t>A0A087WTA5;E7ERK9;Q9UI10;Q9UI10-2;Q9UI10-3</t>
  </si>
  <si>
    <t>Translation initiation factor eIF-2B subunit delta OS=Homo sapiens OX=9606 GN=EIF2B4 PE=1 SV=1</t>
  </si>
  <si>
    <t>A0A087WTB0;A0A087WW72;A0A087X124;Q92698</t>
  </si>
  <si>
    <t>DNA repair and recombination protein RAD54-like (Fragment) OS=Homo sapiens OX=9606 GN=RAD54L PE=1 SV=1</t>
  </si>
  <si>
    <t>A0A087WTF0;A2A3K4;A2A3K4-2</t>
  </si>
  <si>
    <t>Protein tyrosine phosphatase domain-containing protein 1 OS=Homo sapiens OX=9606 GN=PTPDC1 PE=1 SV=1</t>
  </si>
  <si>
    <t>A0A087WTI0;A0A087WTQ9;A0A0A0MRC2;Q8WY21;Q8WY21-2;Q8WY21-3;Q8WY21-4</t>
  </si>
  <si>
    <t>VPS10 domain-containing receptor SorCS1 OS=Homo sapiens OX=9606 GN=SORCS1 PE=1 SV=1</t>
  </si>
  <si>
    <t>A0A087WTI6;E9PLN0;F8W8G5;P10242;P10242-11;P10242-2;P10242-4;P10242-6;P10242-7;P10242-8;P10242-9;Q708E1;A0A0C4DG19;E9PIW4;E9PJ96;E9PJF1;E9PJT2;E9PKZ3;E9PMQ0;E9PMZ0;E9PN43;E9PN92;E9PNH6;E9PPL8;E9PQQ2;P10242-10;P10242-12;P10242-3;P10242-5;Q708E3;Q708E6</t>
  </si>
  <si>
    <t>Transcriptional activator Myb OS=Homo sapiens OX=9606 GN=MYB PE=1 SV=1</t>
  </si>
  <si>
    <t>A0A087WTP5</t>
  </si>
  <si>
    <t>Ankyrin-3 (Fragment) OS=Homo sapiens OX=9606 GN=ANK3 PE=1 SV=1</t>
  </si>
  <si>
    <t>A0A087WTW0;A0A087WVR3;A0A087WWG9;Q96T88;Q96T88-2</t>
  </si>
  <si>
    <t>E3 ubiquitin-protein ligase UHRF1 OS=Homo sapiens OX=9606 GN=UHRF1 PE=1 SV=1</t>
  </si>
  <si>
    <t>A0A087WTZ5;E9PJ81;E9PRQ7;Q04323;Q04323-2</t>
  </si>
  <si>
    <t>UBX domain-containing protein 1 OS=Homo sapiens OX=9606 GN=UBXN1 PE=1 SV=1</t>
  </si>
  <si>
    <t>A0A087WU14;A0A087WXB0;O15126</t>
  </si>
  <si>
    <t>Secretory carrier-associated membrane protein (Fragment) OS=Homo sapiens OX=9606 GN=SCAMP1 PE=1 SV=1</t>
  </si>
  <si>
    <t>A0A087WU27;A6NKB8;Q9H4A4</t>
  </si>
  <si>
    <t>Aminopeptidase B (Fragment) OS=Homo sapiens OX=9606 GN=RNPEP PE=1 SV=1</t>
  </si>
  <si>
    <t>A0A087WUD2;Q14511;Q14511-3</t>
  </si>
  <si>
    <t>Enhancer of filamentation 1 OS=Homo sapiens OX=9606 GN=NEDD9 PE=1 SV=1</t>
  </si>
  <si>
    <t>A0A087WUY5;Q5QPE4;Q5QPE5;Q9Y5X3</t>
  </si>
  <si>
    <t>Sorting nexin-5 (Fragment) OS=Homo sapiens OX=9606 GN=SNX5 PE=1 SV=1</t>
  </si>
  <si>
    <t>A0A087WVD4;Q9HBK9;Q9HBK9-2</t>
  </si>
  <si>
    <t>Arsenite methyltransferase OS=Homo sapiens OX=9606 GN=AS3MT PE=1 SV=1</t>
  </si>
  <si>
    <t>A0A087WVF7;Q9NZM3;Q9NZM3-2;Q9NZM3-3;Q9NZM3-4</t>
  </si>
  <si>
    <t>Intersectin-2 OS=Homo sapiens OX=9606 GN=ITSN2 PE=1 SV=1</t>
  </si>
  <si>
    <t>A0A087WVN4;A0A087X1D8;P14324;P14324-2</t>
  </si>
  <si>
    <t>Farnesyl pyrophosphate synthase (Fragment) OS=Homo sapiens OX=9606 GN=FDPS PE=1 SV=1</t>
  </si>
  <si>
    <t>A0A087WVS3;A0A087WVW4;A0A087WZC4;O43548;O43548-2</t>
  </si>
  <si>
    <t>Protein-glutamine gamma-glutamyltransferase 5 OS=Homo sapiens OX=9606 GN=TGM5 PE=1 SV=1</t>
  </si>
  <si>
    <t>A0A087WVZ6;A0A087WYS3;H7C4X9;Q9ULU4;Q9ULU4-10;Q9ULU4-11;Q9ULU4-12;Q9ULU4-13;Q9ULU4-14;Q9ULU4-15;Q9ULU4-16;Q9ULU4-17;Q9ULU4-18;Q9ULU4-19;Q9ULU4-20;Q9ULU4-21;Q9ULU4-22;Q9ULU4-23;Q9ULU4-3;Q9ULU4-5;Q9ULU4-6;Q9ULU4-7;Q9ULU4-8;Q9ULU4-9;A0A087WV57;Q9ULU4-4</t>
  </si>
  <si>
    <t>Protein kinase C-binding protein 1 OS=Homo sapiens OX=9606 GN=ZMYND8 PE=1 SV=2</t>
  </si>
  <si>
    <t>A0A087WVZ7;Q9UJW7;Q9UJW7-2</t>
  </si>
  <si>
    <t>Zinc finger protein 229 OS=Homo sapiens OX=9606 GN=ZNF229 PE=1 SV=1</t>
  </si>
  <si>
    <t>A0A087WW06;Q96AY4</t>
  </si>
  <si>
    <t>Tetratricopeptide repeat protein 28 OS=Homo sapiens OX=9606 GN=TTC28 PE=1 SV=1</t>
  </si>
  <si>
    <t>A0A087WW79;G3V347;G3V4P9;J3KPI6;P80192;P80192-4;Q5TCX8;Q5TCX8-3</t>
  </si>
  <si>
    <t>Mitogen-activated protein kinase kinase kinase 9 OS=Homo sapiens OX=9606 GN=MAP3K9 PE=1 SV=1</t>
  </si>
  <si>
    <t>A0A087WW83;A0A087X0K8;Q6PRD1</t>
  </si>
  <si>
    <t>Probable G-protein-coupled receptor 179 OS=Homo sapiens OX=9606 GN=GPR179 PE=4 SV=1</t>
  </si>
  <si>
    <t>A0A087WWT6;A0A0A0MSU1;Q06455;Q06455-2;Q06455-3;A0A1B0GX92;E5RFQ3;E5RI38;E5RJ32;E5RJE7;E7EQ59;E7EQI9;E7EQW3;E7EQW7;E7ERJ9;E7ESA9;E7ETA8;E7EWJ9;E7EX23;Q06455-4;Q06455-5;Q06455-6</t>
  </si>
  <si>
    <t>Protein CBFA2T1 OS=Homo sapiens OX=9606 GN=RUNX1T1 PE=1 SV=1</t>
  </si>
  <si>
    <t>A0A087WX34;H3BS47;H3BV03;Q68CZ1;Q68CZ1-2;H3BPF5</t>
  </si>
  <si>
    <t>Protein fantom OS=Homo sapiens OX=9606 GN=RPGRIP1L PE=1 SV=1</t>
  </si>
  <si>
    <t>A0A087WX80;P24043;A0A087WYF1</t>
  </si>
  <si>
    <t>Laminin subunit alpha-2 OS=Homo sapiens OX=9606 GN=LAMA2 PE=1 SV=1</t>
  </si>
  <si>
    <t>A0A087WXK8;Q9H4H8;Q9H4H8-2</t>
  </si>
  <si>
    <t>Chromosome 20 open reading frame 129 OS=Homo sapiens OX=9606 GN=FAM83D PE=1 SV=1</t>
  </si>
  <si>
    <t>A0A087WXM3;P59047</t>
  </si>
  <si>
    <t>NACHT_ LRR and PYD domains-containing protein 5 OS=Homo sapiens OX=9606 GN=NLRP5 PE=1 SV=1</t>
  </si>
  <si>
    <t>A0A087WY08;Q9UPZ6</t>
  </si>
  <si>
    <t>Thrombospondin type-1 domain-containing protein 7A OS=Homo sapiens OX=9606 GN=THSD7A PE=1 SV=1</t>
  </si>
  <si>
    <t>A0A087WY55;Q9NP79</t>
  </si>
  <si>
    <t>Chromosome 6 open reading frame 55_ isoform CRA_b OS=Homo sapiens OX=9606 GN=VTA1 PE=1 SV=1</t>
  </si>
  <si>
    <t>A0A087WYX8;Q14CM0</t>
  </si>
  <si>
    <t>FERM and PDZ domain-containing protein 4 OS=Homo sapiens OX=9606 GN=FRMPD4 PE=1 SV=1</t>
  </si>
  <si>
    <t>A0A087WZ15;A0A087X0J3;B7Z385;E9PDI2;P40123;P40123-2;P40123-3</t>
  </si>
  <si>
    <t>Adenylyl cyclase-associated protein OS=Homo sapiens OX=9606 GN=CAP2 PE=1 SV=1</t>
  </si>
  <si>
    <t>A0A087WZ16;Q0D2I5;Q0D2I5-4;Q0D2I5-5;Q0D2I5-7</t>
  </si>
  <si>
    <t>Intermediate filament family orphan 1 OS=Homo sapiens OX=9606 GN=IFFO1 PE=1 SV=1</t>
  </si>
  <si>
    <t>A0A087WZB4;A0A1W2PNZ2;A0A1W2PQ71;E7ET42;O43525;O43525-2</t>
  </si>
  <si>
    <t>Potassium voltage-gated channel subfamily KQT member 3 OS=Homo sapiens OX=9606 GN=KCNQ3 PE=3 SV=1</t>
  </si>
  <si>
    <t>A0A087WZC3;Q15431;Q5VXJ5</t>
  </si>
  <si>
    <t>Synaptonemal complex protein 1 OS=Homo sapiens OX=9606 GN=SYCP1 PE=1 SV=1</t>
  </si>
  <si>
    <t>A0A087WZL0;Q86UU1;Q86UU1-2;Q86UU1-3</t>
  </si>
  <si>
    <t>Pleckstrin homology-like domain family B member 1 (Fragment) OS=Homo sapiens OX=9606 GN=PHLDB1 PE=1 SV=1</t>
  </si>
  <si>
    <t>A0A087WZU1;A0A087X0B9;Q9UMZ3;F8VW52;F8W122</t>
  </si>
  <si>
    <t>Phosphatidylinositol phosphatase PTPRQ OS=Homo sapiens OX=9606 GN=PTPRQ PE=4 SV=1</t>
  </si>
  <si>
    <t>A0A087X0B7;Q5SQN1;Q5SQN1-4</t>
  </si>
  <si>
    <t>Synaptosomal-associated protein 47 OS=Homo sapiens OX=9606 GN=SNAP47 PE=1 SV=1</t>
  </si>
  <si>
    <t>A0A087X0R0;F5H6S1;F8W8R6;H0Y5J3;H0Y6I7;O15550</t>
  </si>
  <si>
    <t>Lysine-specific demethylase 6A OS=Homo sapiens OX=9606 GN=KDM6A PE=1 SV=1</t>
  </si>
  <si>
    <t>A0A087X1K9;E5RGR0;O75608;O75608-2</t>
  </si>
  <si>
    <t>Acyl-protein thioesterase 1 OS=Homo sapiens OX=9606 GN=LYPLA1 PE=1 SV=1</t>
  </si>
  <si>
    <t>A0A087X1Z3;Q9UL46;H0YM70;H0YKU2</t>
  </si>
  <si>
    <t>Proteasome activator complex subunit 2 OS=Homo sapiens OX=9606 GN=PSME2 PE=1 SV=1</t>
  </si>
  <si>
    <t>A0A087X2B3;C9JH43;C9JYY6;F8W775;Q92823;Q92823-2;Q92823-3;Q92823-4;Q92823-5;Q92823-6</t>
  </si>
  <si>
    <t>Neuronal cell adhesion molecule OS=Homo sapiens OX=9606 GN=NRCAM PE=1 SV=1</t>
  </si>
  <si>
    <t>A0A087X2D8;O60271;O60271-2;O60271-3;O60271-4;O60271-5;O60271-9;H0YBE9</t>
  </si>
  <si>
    <t>C-Jun-amino-terminal kinase-interacting protein 4 OS=Homo sapiens OX=9606 GN=SPAG9 PE=1 SV=1</t>
  </si>
  <si>
    <t>A0A087X256;Q2M389;Q2M389-2</t>
  </si>
  <si>
    <t>WASH complex subunit 4 OS=Homo sapiens OX=9606 GN=WASHC4 PE=1 SV=1</t>
  </si>
  <si>
    <t>A0A088AWL3;O75376;O75376-2</t>
  </si>
  <si>
    <t>Nuclear receptor corepressor 1 OS=Homo sapiens OX=9606 GN=NCOR1 PE=1 SV=1</t>
  </si>
  <si>
    <t>A0A096LNH2</t>
  </si>
  <si>
    <t>EF-hand calcium-binding domain-containing protein 8 OS=Homo sapiens OX=9606 GN=EFCAB8 PE=1 SV=1</t>
  </si>
  <si>
    <t>A0A096LNU0;D6REY2;P23508;P23508-2</t>
  </si>
  <si>
    <t>Colorectal mutant cancer protein OS=Homo sapiens OX=9606 GN=MCC PE=1 SV=1</t>
  </si>
  <si>
    <t>A0A096LNZ0;A0A096LP25;Q6ZSR9</t>
  </si>
  <si>
    <t>AP2-associated protein kinase 1 (Fragment) OS=Homo sapiens OX=9606 GN=AAK1 PE=1 SV=6</t>
  </si>
  <si>
    <t>A0A096LP62;C9J2H1;G5E9D8;Q86UX2;Q86UX2-2;Q86UX2-3;Q86UX2-4</t>
  </si>
  <si>
    <t>Inter-alpha-trypsin inhibitor heavy chain H5 OS=Homo sapiens OX=9606 GN=ITIH5 PE=1 SV=1</t>
  </si>
  <si>
    <t>A0A140T921;A0A140T9H5;A0A140T9U8;O19617;A2AEA2;P10321;A0A140T9L3;A0A140TA05;A0A1W2PRU9;A0A140T942;A0A140T9E1</t>
  </si>
  <si>
    <t>HLA class I histocompatibility antigen_ Cw-6 alpha chain OS=Homo sapiens OX=9606 GN=HLA-C PE=1 SV=1</t>
  </si>
  <si>
    <t>A0A140T962;A0A140T9B3;A0A140T9J9;A0A1W2PR11;Q29963;Q29865</t>
  </si>
  <si>
    <t>A0A140TA63;H3BQV8;P23141;P23141-2;P23141-3</t>
  </si>
  <si>
    <t>Liver carboxylesterase 1 (Fragment) OS=Homo sapiens OX=9606 GN=CES1 PE=1 SV=1</t>
  </si>
  <si>
    <t>A0AV96;A0AV96-2;B7Z8Z7;D6R9D6</t>
  </si>
  <si>
    <t>RNA-binding protein 47 OS=Homo sapiens OX=9606 GN=RBM47 PE=1 SV=2</t>
  </si>
  <si>
    <t>A0FGR8;A0A087WXU3;A0FGR8-2;A0FGR8-4;A0FGR8-5</t>
  </si>
  <si>
    <t>Extended synaptotagmin-2 OS=Homo sapiens OX=9606 GN=ESYT2 PE=1 SV=1</t>
  </si>
  <si>
    <t>A0FGR8-6;H7BXI1</t>
  </si>
  <si>
    <t>Isoform 6 of Extended synaptotagmin-2 OS=Homo sapiens OX=9606 GN=ESYT2</t>
  </si>
  <si>
    <t>A0PK15;Q0ZLH3;A0A2R8Y564</t>
  </si>
  <si>
    <t>DFNB59 protein OS=Homo sapiens OX=9606 GN=PJVK PE=2 SV=1</t>
  </si>
  <si>
    <t>A2A393;Q6ZQR2;Q6ZQR2-2</t>
  </si>
  <si>
    <t>Cilia- and flagella-associated protein 77 OS=Homo sapiens OX=9606 GN=CFAP77 PE=1 SV=1</t>
  </si>
  <si>
    <t>A2RRP1;A2RRP1-2;H0Y5G7;H7BZR3</t>
  </si>
  <si>
    <t>Neuroblastoma-amplified sequence OS=Homo sapiens OX=9606 GN=NBAS PE=1 SV=2</t>
  </si>
  <si>
    <t>A2VCS9;E7ETZ8;Q49MG5</t>
  </si>
  <si>
    <t>MAP9 protein (Fragment) OS=Homo sapiens OX=9606 GN=MAP9 PE=1 SV=1</t>
  </si>
  <si>
    <t>A4D1F6;A4D1F6-2</t>
  </si>
  <si>
    <t>Leucine-rich repeat and death domain-containing protein 1 OS=Homo sapiens OX=9606 GN=LRRD1 PE=2 SV=2</t>
  </si>
  <si>
    <t>A4D2H0;Q86UF2</t>
  </si>
  <si>
    <t>cTAGE family member 15 OS=Homo sapiens OX=9606 GN=CTAGE15 PE=2 SV=1</t>
  </si>
  <si>
    <t>A4UGR9-8;A4UGR9-4;A4UGR9-6</t>
  </si>
  <si>
    <t>Isoform 8 of Xin actin-binding repeat-containing protein 2 OS=Homo sapiens OX=9606 GN=XIRP2</t>
  </si>
  <si>
    <t>A6NC98;A6NC98-4;A6NC98-5;H7BY33;A6NC98-6</t>
  </si>
  <si>
    <t>Coiled-coil domain-containing protein 88B OS=Homo sapiens OX=9606 GN=CCDC88B PE=1 SV=1</t>
  </si>
  <si>
    <t>A6NCI4;A6NCI4-2;H3BUS3;A6NCI4-3;H7BXL8</t>
  </si>
  <si>
    <t>von Willebrand factor A domain-containing protein 3A OS=Homo sapiens OX=9606 GN=VWA3A PE=2 SV=3</t>
  </si>
  <si>
    <t>A6NCQ0;A6NFX8;A6NJU6;H0YEY4;Q9UKK9</t>
  </si>
  <si>
    <t>ADP-sugar pyrophosphatase OS=Homo sapiens OX=9606 GN=NUDT5 PE=1 SV=1</t>
  </si>
  <si>
    <t>A6ND36;A6ND36-2;K7EKG0</t>
  </si>
  <si>
    <t>Protein FAM83G OS=Homo sapiens OX=9606 GN=FAM83G PE=1 SV=2</t>
  </si>
  <si>
    <t>A6NDB9</t>
  </si>
  <si>
    <t>Paralemmin-3 OS=Homo sapiens OX=9606 GN=PALM3 PE=1 SV=2</t>
  </si>
  <si>
    <t>A6NHR9;A6NHR9-2;J3KTL8;A0A2R8YCU7;A6NHR9-3</t>
  </si>
  <si>
    <t>Structural maintenance of chromosomes flexible hinge domain-containing protein 1 OS=Homo sapiens OX=9606 GN=SMCHD1 PE=1 SV=2</t>
  </si>
  <si>
    <t>A6NI79;H0YBY5</t>
  </si>
  <si>
    <t>Coiled-coil domain-containing protein 69 OS=Homo sapiens OX=9606 GN=CCDC69 PE=1 SV=1</t>
  </si>
  <si>
    <t>A6NKB5;A6NKB5-4</t>
  </si>
  <si>
    <t>Pecanex-like protein 2 OS=Homo sapiens OX=9606 GN=PCNX2 PE=2 SV=3</t>
  </si>
  <si>
    <t>A6NKT7;J3KNE0;Q7Z3J3</t>
  </si>
  <si>
    <t>RanBP2-like and GRIP domain-containing protein 3 OS=Homo sapiens OX=9606 GN=RGPD3 PE=3 SV=2</t>
  </si>
  <si>
    <t>A6NM62</t>
  </si>
  <si>
    <t>Leucine-rich repeat-containing protein 53 OS=Homo sapiens OX=9606 GN=LRRC53 PE=4 SV=2</t>
  </si>
  <si>
    <t>A6NP24;C9JH92;Q08257;Q08257-3</t>
  </si>
  <si>
    <t>Quinone oxidoreductase (Fragment) OS=Homo sapiens OX=9606 GN=CRYZ PE=1 SV=1</t>
  </si>
  <si>
    <t>A6QL64</t>
  </si>
  <si>
    <t>Ankyrin repeat domain-containing protein 36A OS=Homo sapiens OX=9606 GN=ANKRD36 PE=2 SV=3</t>
  </si>
  <si>
    <t>A7XZE4;P07951-2;Q5TCU3;Q5TCU8</t>
  </si>
  <si>
    <t>Beta tropomyosin isoform OS=Homo sapiens OX=9606 GN=TPM2 PE=1 SV=1</t>
  </si>
  <si>
    <t>A8K7Q2</t>
  </si>
  <si>
    <t>A8K878;P55145</t>
  </si>
  <si>
    <t>Mesencephalic astrocyte-derived neurotrophic factor OS=Homo sapiens OX=9606 GN=MANF PE=1 SV=1</t>
  </si>
  <si>
    <t>A8MQ07;C9JHM4;E9PGY3</t>
  </si>
  <si>
    <t>Rap guanine nucleotide exchange factor 5 OS=Homo sapiens OX=9606 GN=RAPGEF5 PE=1 SV=3</t>
  </si>
  <si>
    <t>A8MU33;B1AN51;Q9NWH7;Q9NWH7-2;S4R3X9</t>
  </si>
  <si>
    <t>Spermatogenesis-associated protein 6 OS=Homo sapiens OX=9606 GN=SPATA6 PE=1 SV=4</t>
  </si>
  <si>
    <t>A8MU58;F8W950;Q13155</t>
  </si>
  <si>
    <t>Aminoacyl tRNA synthase complex-interacting multifunctional protein 2 OS=Homo sapiens OX=9606 GN=AIMP2 PE=1 SV=2</t>
  </si>
  <si>
    <t>A8MX12;P52179;P52179-2</t>
  </si>
  <si>
    <t>Myomesin-1 OS=Homo sapiens OX=9606 GN=MYOM1 PE=1 SV=3</t>
  </si>
  <si>
    <t>A8MX76;A8MX76-2</t>
  </si>
  <si>
    <t>Calpain-14 OS=Homo sapiens OX=9606 GN=CAPN14 PE=2 SV=2</t>
  </si>
  <si>
    <t>A8MXB9;E9PBT8;J3KQJ1;J3QT17;Q8NBJ7;Q8NBJ7-2;Q8NBJ7-5</t>
  </si>
  <si>
    <t>Inactive C-alpha-formylglycine-generating enzyme 2 OS=Homo sapiens OX=9606 GN=SUMF2 PE=1 SV=2</t>
  </si>
  <si>
    <t>A8MXQ1;P53801</t>
  </si>
  <si>
    <t>Pituitary tumor-transforming gene 1 protein-interacting protein OS=Homo sapiens OX=9606 GN=PTTG1IP PE=1 SV=1</t>
  </si>
  <si>
    <t>A8MXY4;A0A0A0MS76</t>
  </si>
  <si>
    <t>Zinc finger protein 99 OS=Homo sapiens OX=9606 GN=ZNF99 PE=2 SV=3</t>
  </si>
  <si>
    <t>B0QY01;O60784;O60784-2;O60784-3;O60784-4</t>
  </si>
  <si>
    <t>Target of Myb protein 1 (Fragment) OS=Homo sapiens OX=9606 GN=TOM1 PE=1 SV=8</t>
  </si>
  <si>
    <t>B0QZK4;Q5SSJ5;Q5SSJ5-2;Q5SWC8;X6RGJ2;Q5SSJ5-3</t>
  </si>
  <si>
    <t>Heterochromatin protein 1-binding protein 3 (Fragment) OS=Homo sapiens OX=9606 GN=HP1BP3 PE=1 SV=1</t>
  </si>
  <si>
    <t>B1AKL4;B1AKL5;Q9NRA8;Q9NRA8-3;Q9NRA8-2</t>
  </si>
  <si>
    <t>Eukaryotic translation initiation factor 4E transporter OS=Homo sapiens OX=9606 GN=EIF4ENIF1 PE=1 SV=1</t>
  </si>
  <si>
    <t>B1AKN5;B1AKN7;B1AKN8;Q12857;Q12857-2;Q12857-3;Q12857-4</t>
  </si>
  <si>
    <t>Nuclear factor 1 OS=Homo sapiens OX=9606 GN=NFIA PE=1 SV=1</t>
  </si>
  <si>
    <t>B1AKZ5;Q15121;Q15121-2</t>
  </si>
  <si>
    <t>Astrocytic phosphoprotein PEA-15 OS=Homo sapiens OX=9606 GN=PEA15 PE=1 SV=1</t>
  </si>
  <si>
    <t>B1AL79;Q16513;Q16513-2;Q16513-3;Q16513-4;Q16513-5</t>
  </si>
  <si>
    <t>Protein kinase N2_ isoform CRA_b OS=Homo sapiens OX=9606 GN=PKN2 PE=1 SV=1</t>
  </si>
  <si>
    <t>B1AL88</t>
  </si>
  <si>
    <t>Transmembrane protein FAM155A OS=Homo sapiens OX=9606 GN=FAM155A PE=2 SV=1</t>
  </si>
  <si>
    <t>B1ALA9;P60891;A0A2R8Y7H4;A0A0B4J207;B1ALA7;P21108;Q15244</t>
  </si>
  <si>
    <t>Ribose-phosphate pyrophosphokinase 1 OS=Homo sapiens OX=9606 GN=PRPS1 PE=1 SV=2</t>
  </si>
  <si>
    <t>B1ALY0;C9JA33;Q8IXS6;Q8IXS6-2</t>
  </si>
  <si>
    <t>PALM2-AKAP2 readthrough (Fragment) OS=Homo sapiens OX=9606 GN=PALM2-AKAP2 PE=1 SV=1</t>
  </si>
  <si>
    <t>B1AP13</t>
  </si>
  <si>
    <t>Complement decay-accelerating factor OS=Homo sapiens OX=9606 GN=CD55 PE=1 SV=1</t>
  </si>
  <si>
    <t>B1AQK6;B1AQK7;E9PDR3;F6RH32;Q00975;Q00975-2</t>
  </si>
  <si>
    <t>Voltage-dependent N-type calcium channel subunit alpha OS=Homo sapiens OX=9606 GN=CACNA1B PE=1 SV=1</t>
  </si>
  <si>
    <t>B1AXG1;B4DG22;B7ZB17;P51812</t>
  </si>
  <si>
    <t>Non-specific serine/threonine protein kinase OS=Homo sapiens OX=9606 GN=RPS6KA3 PE=1 SV=2</t>
  </si>
  <si>
    <t>B2RPK0</t>
  </si>
  <si>
    <t>Putative high mobility group protein B1-like 1 OS=Homo sapiens OX=9606 GN=HMGB1P1 PE=5 SV=1</t>
  </si>
  <si>
    <t>B3KQ25;K7EKR3;K7EMD0;K7ENH2;K7EPX6;K7ESG5;K9J957;P61289;P61289-2;P61289-3</t>
  </si>
  <si>
    <t>cDNA FLJ32659 fis_ clone TESTI1000045_ highly similar to Proteasome activator complex subunit 3 OS=Homo sapiens OX=9606 GN=PSME3 PE=1 SV=1</t>
  </si>
  <si>
    <t>B3KT61;Q86SE5;Q86SE5-3;E5RG71;E5RIX9;Q5QPL9;Q5QPM0;Q5QPM1;Q5QPM2;Q9UKM9;Q9UKM9-2</t>
  </si>
  <si>
    <t>RNA-binding Raly-like protein OS=Homo sapiens OX=9606 GN=RALYL PE=1 SV=1</t>
  </si>
  <si>
    <t>B4DFG0;P35659;P35659-2;H0Y993</t>
  </si>
  <si>
    <t>cDNA FLJ53031_ highly similar to Protein DEK OS=Homo sapiens OX=9606 GN=DEK PE=1 SV=1</t>
  </si>
  <si>
    <t>B4DKV7;Q8TE68;Q8TE68-2</t>
  </si>
  <si>
    <t>cDNA FLJ60287_ highly similar to Epidermal growth factor receptor kinase substrate 8-like protein 1 OS=Homo sapiens OX=9606 GN=EPS8L1 PE=1 SV=1</t>
  </si>
  <si>
    <t>B4DP31;Q14558;Q14558-2;C9J168</t>
  </si>
  <si>
    <t>Phosphoribosyl pyrophosphate synthase-associated protein 1 OS=Homo sapiens OX=9606 GN=PRPSAP1 PE=1 SV=1</t>
  </si>
  <si>
    <t>B4DSN5;P18031</t>
  </si>
  <si>
    <t>Tyrosine-protein phosphatase non-receptor type OS=Homo sapiens OX=9606 GN=PTPN1 PE=1 SV=1</t>
  </si>
  <si>
    <t>B4DT96;C9JYA1;O15504;O15504-2</t>
  </si>
  <si>
    <t>Nucleoporin-like protein 2 OS=Homo sapiens OX=9606 GN=NUPL2 PE=1 SV=1</t>
  </si>
  <si>
    <t>B4DXD0;E7ENJ7;Q2TAA8;J3KQF4;Q2TAA8-2</t>
  </si>
  <si>
    <t>Translin-associated factor X-interacting protein 1 OS=Homo sapiens OX=9606 GN=TSNAXIP1 PE=1 SV=1</t>
  </si>
  <si>
    <t>B4DY09;Q12905</t>
  </si>
  <si>
    <t>cDNA FLJ51660_ highly similar to Interleukin enhancer-binding factor 2 OS=Homo sapiens OX=9606 GN=ILF2 PE=1 SV=1</t>
  </si>
  <si>
    <t>B4DZG1;Q9Y483;Q9Y483-3;Q9Y483-4</t>
  </si>
  <si>
    <t>Metal response element binding transcription factor 2_ isoform CRA_c OS=Homo sapiens OX=9606 GN=MTF2 PE=1 SV=1</t>
  </si>
  <si>
    <t>B4E2Q0;H0Y9V7;P98194;P98194-2;P98194-3;P98194-4;P98194-5;P98194-6;P98194-7;P98194-8;P98194-9;H0Y8X9;H0Y9S7</t>
  </si>
  <si>
    <t>Calcium-transporting ATPase OS=Homo sapiens OX=9606 GN=ATP2C1 PE=1 SV=1</t>
  </si>
  <si>
    <t>B5BNW5;Q9Y691</t>
  </si>
  <si>
    <t>Calcium-activated potassium channel subunit beta-2 OS=Homo sapiens OX=9606 GN=KCNMB2 PE=2 SV=1</t>
  </si>
  <si>
    <t>B5MC98;Q9HCU5</t>
  </si>
  <si>
    <t>Prolactin regulatory element-binding protein OS=Homo sapiens OX=9606 GN=PREB PE=1 SV=1</t>
  </si>
  <si>
    <t>B5MCF1;B7Z3P7;Q9UKV0-10;Q9UKV0-11;Q9UKV0-3;Q9UKV0-8;Q9UKV0-9</t>
  </si>
  <si>
    <t>Histone deacetylase 9 OS=Homo sapiens OX=9606 GN=HDAC9 PE=1 SV=2</t>
  </si>
  <si>
    <t>B5MCY1</t>
  </si>
  <si>
    <t>Tudor domain-containing protein 15 OS=Homo sapiens OX=9606 GN=TDRD15 PE=2 SV=1</t>
  </si>
  <si>
    <t>B7Z3H4;Q9UKB1;Q9UKB1-2;Q9UKB1-3;Q9Y297;Q9Y297-2</t>
  </si>
  <si>
    <t>Beta-transducin repeat containing isoform 4 OS=Homo sapiens OX=9606 GN=BTRC PE=1 SV=1</t>
  </si>
  <si>
    <t>B7Z934;Q9HAK2</t>
  </si>
  <si>
    <t>cDNA FLJ55302_ highly similar to Transcription factor COE2 OS=Homo sapiens OX=9606 GN=EBF2 PE=1 SV=1</t>
  </si>
  <si>
    <t>B7ZA25;Q13237;Q13237-2</t>
  </si>
  <si>
    <t>cDNA_ FLJ79039_ highly similar to cGMP-dependent protein kinase 2 OS=Homo sapiens OX=9606 GN=PRKG2 PE=1 SV=1</t>
  </si>
  <si>
    <t>B7ZBC8;O75449;B7ZBC9</t>
  </si>
  <si>
    <t>Katanin p60 ATPase-containing subunit A1 (Fragment) OS=Homo sapiens OX=9606 GN=KATNA1 PE=1 SV=1</t>
  </si>
  <si>
    <t>B7ZKJ3;B7ZKW7;F8VP57;F8W9W0;P54756;P54756-2;P54756-3</t>
  </si>
  <si>
    <t>EPH receptor A5_ isoform CRA_b OS=Homo sapiens OX=9606 GN=EPHA5 PE=1 SV=1</t>
  </si>
  <si>
    <t>B7ZM79;Q5VT82;Q9HC56;Q9HC56-2</t>
  </si>
  <si>
    <t>PCDH9 protein OS=Homo sapiens OX=9606 GN=PCDH9 PE=1 SV=1</t>
  </si>
  <si>
    <t>B8ZZI7;F8WDD6;H9KV36;Q6ZRH7;X1WI24</t>
  </si>
  <si>
    <t>Cation channel sperm-associated protein subunit gamma OS=Homo sapiens OX=9606 GN=CATSPERG PE=1 SV=1</t>
  </si>
  <si>
    <t>B8ZZU6;E9PBF9;H7C2N6;P15336;P15336-4;P15336-5;E9PEK8;F5H629;P15336-2;P15336-3;P15336-7</t>
  </si>
  <si>
    <t>Cyclic AMP-dependent transcription factor ATF-2 OS=Homo sapiens OX=9606 GN=ATF2 PE=1 SV=1</t>
  </si>
  <si>
    <t>B8ZZU8;I3L0M9;Q15370</t>
  </si>
  <si>
    <t>Elongin-B OS=Homo sapiens OX=9606 GN=ELOB PE=1 SV=1</t>
  </si>
  <si>
    <t>B8ZZV3;Q8NFR7;Q8NFR7-3;Q8NFR7-4</t>
  </si>
  <si>
    <t>Coiled-coil domain-containing protein 148 OS=Homo sapiens OX=9606 GN=CCDC148 PE=4 SV=1</t>
  </si>
  <si>
    <t>B9DI82;O75038;O75038-2;O75038-3;O75038-4;O75038-5</t>
  </si>
  <si>
    <t>Phosphoinositide phospholipase C (Fragment) OS=Homo sapiens OX=9606 GN=PLCH2 PE=1 SV=2</t>
  </si>
  <si>
    <t>C9IZY1;C9JA90</t>
  </si>
  <si>
    <t>O-acetyl-ADP-ribose deacetylase 1 OS=Homo sapiens OX=9606 GN=OARD1 PE=1 SV=1</t>
  </si>
  <si>
    <t>C9J2S3;C9JZL6;F8WAR7;F8WD68;P22303;P22303-2;P22303-3;P22303-4</t>
  </si>
  <si>
    <t>Carboxylic ester hydrolase (Fragment) OS=Homo sapiens OX=9606 GN=ACHE PE=1 SV=8</t>
  </si>
  <si>
    <t>C9J5N1;Q9BTE6;Q9BTE6-2;Q9BTE6-3;K7EQ85</t>
  </si>
  <si>
    <t>PTGES3L-AARSD1 readthrough OS=Homo sapiens OX=9606 GN=PTGES3L-AARSD1 PE=1 SV=1</t>
  </si>
  <si>
    <t>C9J9C2;C9JIR1;C9JK50;C9JZJ5;P43358</t>
  </si>
  <si>
    <t>Melanoma-associated antigen 4 (Fragment) OS=Homo sapiens OX=9606 GN=MAGEA4 PE=1 SV=1</t>
  </si>
  <si>
    <t>C9J185;E7ER02;Q9NZJ5</t>
  </si>
  <si>
    <t>Eukaryotic translation initiation factor 2-alpha kinase 3 (Fragment) OS=Homo sapiens OX=9606 GN=EIF2AK3 PE=1 SV=1</t>
  </si>
  <si>
    <t>C9JDF0;Q13356;Q13356-2</t>
  </si>
  <si>
    <t>RING-type E3 ubiquitin-protein ligase PPIL2 (Fragment) OS=Homo sapiens OX=9606 GN=PPIL2 PE=1 SV=1</t>
  </si>
  <si>
    <t>C9JDV8;H7C2U6;Q9BPW8</t>
  </si>
  <si>
    <t>Protein NipSnap homolog 1 (Fragment) OS=Homo sapiens OX=9606 GN=NIPSNAP1 PE=1 SV=7</t>
  </si>
  <si>
    <t>C9JF40;F8WCE5;Q96KR4;Q96KR4-2;Q96KR4-3</t>
  </si>
  <si>
    <t>Leishmanolysin-like peptidase (Fragment) OS=Homo sapiens OX=9606 GN=LMLN PE=4 SV=1</t>
  </si>
  <si>
    <t>C9JIF9;H7C393;P13798;C9JLK2;H7C1U0</t>
  </si>
  <si>
    <t>Acylamino-acid-releasing enzyme OS=Homo sapiens OX=9606 GN=APEH PE=1 SV=1</t>
  </si>
  <si>
    <t>C9JL73;P15313;C9JNS9</t>
  </si>
  <si>
    <t>V-type proton ATPase subunit B_ kidney isoform OS=Homo sapiens OX=9606 GN=ATP6V1B1 PE=1 SV=1</t>
  </si>
  <si>
    <t>C9JN36;H0Y7Q1;H7BZT6;H7C4B3;O75689;O75689-2;O75689-3</t>
  </si>
  <si>
    <t>Arf-GAP with dual PH domain-containing protein 1 (Fragment) OS=Homo sapiens OX=9606 GN=ADAP1 PE=1 SV=1</t>
  </si>
  <si>
    <t>C9JNM7;O15259;O15259-2;O15259-3;O15259-4</t>
  </si>
  <si>
    <t>Nephrocystin-1 OS=Homo sapiens OX=9606 GN=NPHP1 PE=1 SV=1</t>
  </si>
  <si>
    <t>C9JR56;Q9UPW6;Q9UPW6-2;Q01826;Q01826-2</t>
  </si>
  <si>
    <t>DNA-binding protein SATB OS=Homo sapiens OX=9606 GN=SATB2 PE=1 SV=1</t>
  </si>
  <si>
    <t>C9JTN7;F8W8I6;F8WE16;P31483;P31483-2;Q01085;Q01085-2</t>
  </si>
  <si>
    <t>Nucleolysin TIA-1 isoform p40 OS=Homo sapiens OX=9606 GN=TIA1 PE=1 SV=1</t>
  </si>
  <si>
    <t>D6R9C3;D6RGV5;D6RIE3;H0UI06;P14406</t>
  </si>
  <si>
    <t>Cytochrome c oxidase subunit 7A2_ mitochondrial OS=Homo sapiens OX=9606 GN=COX7A2 PE=1 SV=1</t>
  </si>
  <si>
    <t>D6RAA5;E7EMZ9;E9PBC6;O95359;O95359-1;O95359-2;O95359-3;O95359-5;O95359-6;Q4VXL4;Q4VXL8</t>
  </si>
  <si>
    <t>Transforming acidic coiled-coil-containing protein 2 OS=Homo sapiens OX=9606 GN=TACC2 PE=1 SV=1</t>
  </si>
  <si>
    <t>D6RAR6;D6RC07;D6RHY4;Q14CZ7</t>
  </si>
  <si>
    <t>FAST kinase domain-containing protein 3_ mitochondrial OS=Homo sapiens OX=9606 GN=FASTKD3 PE=1 SV=1</t>
  </si>
  <si>
    <t>D6RBW1;P06730;P06730-2;P06730-3</t>
  </si>
  <si>
    <t>Eukaryotic translation initiation factor 4E OS=Homo sapiens OX=9606 GN=EIF4E PE=1 SV=1</t>
  </si>
  <si>
    <t>D6RCP5;Q8N264;Q8N264-2;Q8N264-3</t>
  </si>
  <si>
    <t>Rho GTPase-activating protein 24 (Fragment) OS=Homo sapiens OX=9606 GN=ARHGAP24 PE=1 SV=1</t>
  </si>
  <si>
    <t>D6REQ8;H0Y9B6;P07686;Q5URX0</t>
  </si>
  <si>
    <t>Beta-hexosaminidase subunit beta OS=Homo sapiens OX=9606 GN=HEXB PE=1 SV=1</t>
  </si>
  <si>
    <t>D6RF76;Q8NEF3;Q8NEF3-2</t>
  </si>
  <si>
    <t>Coiled-coil domain-containing protein 112 OS=Homo sapiens OX=9606 GN=CCDC112 PE=1 SV=1</t>
  </si>
  <si>
    <t>D6RFZ2;J3KN75;Q0IIM8;Q0IIM8-2;Q0IIM8-3</t>
  </si>
  <si>
    <t>TBC1 domain family member 8B OS=Homo sapiens OX=9606 GN=TBC1D8B PE=1 SV=1</t>
  </si>
  <si>
    <t>D6W5U7;Q9UJ98;Q9UJ98-3;Q9UJ98-2</t>
  </si>
  <si>
    <t>Cohesin subunit SA-3 OS=Homo sapiens OX=9606 GN=STAG3 PE=1 SV=1</t>
  </si>
  <si>
    <t>E2QRG8;Q00765</t>
  </si>
  <si>
    <t>Receptor expression-enhancing protein (Fragment) OS=Homo sapiens OX=9606 GN=REEP5 PE=1 SV=1</t>
  </si>
  <si>
    <t>E5RFE0;E5RGT8;Q9UQ10</t>
  </si>
  <si>
    <t>Trans-1_2-dihydrobenzene-1_2-diol dehydrogenase OS=Homo sapiens OX=9606 GN=DHDH PE=4 SV=1</t>
  </si>
  <si>
    <t>E5RGL4;E5RHV6;Q11201;Q16842</t>
  </si>
  <si>
    <t>CMP-N-acetylneuraminate-beta-galactosamide-alpha-2_3-sialyltransferase 1 (Fragment) OS=Homo sapiens OX=9606 GN=ST3GAL1 PE=1 SV=1</t>
  </si>
  <si>
    <t>E5RHW4;O94905</t>
  </si>
  <si>
    <t>Erlin-2 (Fragment) OS=Homo sapiens OX=9606 GN=ERLIN2 PE=1 SV=1</t>
  </si>
  <si>
    <t>E5RIA2;E7EUF1;Q13822;Q13822-2;Q13822-3</t>
  </si>
  <si>
    <t>Ectonucleotide pyrophosphatase/phosphodiesterase family member 2 OS=Homo sapiens OX=9606 GN=ENPP2 PE=1 SV=1</t>
  </si>
  <si>
    <t>E5RJW6;Q9Y577;Q9Y577-2;J3KNZ3</t>
  </si>
  <si>
    <t>E3 ubiquitin-protein ligase TRIM17 (Fragment) OS=Homo sapiens OX=9606 GN=TRIM17 PE=1 SV=1</t>
  </si>
  <si>
    <t>E5RK64;O95292;O95292-2</t>
  </si>
  <si>
    <t>Vesicle-associated membrane protein-associated protein B/C OS=Homo sapiens OX=9606 GN=VAPB PE=1 SV=1</t>
  </si>
  <si>
    <t>E7EMV2;E7ESP9;P07197</t>
  </si>
  <si>
    <t>Neurofilament medium polypeptide OS=Homo sapiens OX=9606 GN=NEFM PE=1 SV=1</t>
  </si>
  <si>
    <t>E7ENJ6;K7EJL1;Q9BXS5;Q9BXS5-2</t>
  </si>
  <si>
    <t>AP-1 complex subunit mu-1 OS=Homo sapiens OX=9606 GN=AP1M1 PE=1 SV=1</t>
  </si>
  <si>
    <t>E7EPS8;P28827;P28827-2</t>
  </si>
  <si>
    <t>Receptor-type tyrosine-protein phosphatase mu OS=Homo sapiens OX=9606 GN=PTPRM PE=1 SV=2</t>
  </si>
  <si>
    <t>E7EQ52;O95271</t>
  </si>
  <si>
    <t>Poly [ADP-ribose] polymerase OS=Homo sapiens OX=9606 GN=TNKS PE=1 SV=1</t>
  </si>
  <si>
    <t>E7EQ61;E7EWE1;Q9GZZ9;Q9GZZ9-2</t>
  </si>
  <si>
    <t>Ubiquitin-like modifier-activating enzyme 5 OS=Homo sapiens OX=9606 GN=UBA5 PE=1 SV=1</t>
  </si>
  <si>
    <t>E7EQ78;E7ESJ2;I3L1R6;Q8NER1</t>
  </si>
  <si>
    <t>Transient receptor potential cation channel subfamily V member 1 OS=Homo sapiens OX=9606 GN=TRPV1 PE=3 SV=1</t>
  </si>
  <si>
    <t>E7EQT4;G3V3B0;Q9UKV3;Q9UKV3-2;Q9UKV3-3;Q9UKV3-5;S4R3H4</t>
  </si>
  <si>
    <t>Apoptotic chromatin condensation inducer in the nucleus OS=Homo sapiens OX=9606 GN=ACIN1 PE=1 SV=2</t>
  </si>
  <si>
    <t>E7ERR3;Q5U5R9;X6R824;Q5U5R9-2</t>
  </si>
  <si>
    <t>Probable E3 ubiquitin-protein ligase HECTD2 OS=Homo sapiens OX=9606 GN=HECTD2 PE=1 SV=1</t>
  </si>
  <si>
    <t>E7ERY4;Q01344;Q01344-5</t>
  </si>
  <si>
    <t>Interleukin-5 receptor subunit alpha OS=Homo sapiens OX=9606 GN=IL5RA PE=1 SV=1</t>
  </si>
  <si>
    <t>E7ESA7;P29474</t>
  </si>
  <si>
    <t>Nitric oxide synthase_ endothelial OS=Homo sapiens OX=9606 GN=NOS3 PE=1 SV=1</t>
  </si>
  <si>
    <t>E7ESC9;Q8IZU2;Q8IZU2-2;H0YAG1</t>
  </si>
  <si>
    <t>WD repeat-containing protein 17 OS=Homo sapiens OX=9606 GN=WDR17 PE=1 SV=2</t>
  </si>
  <si>
    <t>E7ETB9;Q5T0V7</t>
  </si>
  <si>
    <t>Dystonin (Fragment) OS=Homo sapiens OX=9606 GN=DST PE=1 SV=1</t>
  </si>
  <si>
    <t>E7ETM8;E7EUA0;H7BXY5;Q0ZGT2;Q0ZGT2-2;Q0ZGT2-4;Q0ZGT2-3</t>
  </si>
  <si>
    <t>Nexilin (Fragment) OS=Homo sapiens OX=9606 GN=NEXN PE=1 SV=1</t>
  </si>
  <si>
    <t>E7ETY2;J3KQ96;Q13428;Q13428-2;Q13428-3;Q13428-4;Q13428-6;Q13428-7;Q13428-8</t>
  </si>
  <si>
    <t>Treacle protein OS=Homo sapiens OX=9606 GN=TCOF1 PE=1 SV=1</t>
  </si>
  <si>
    <t>E7EUB6;K7EIJ1;K7EPH7;Q9H777</t>
  </si>
  <si>
    <t>Uncharacterized protein OS=Homo sapiens OX=9606 PE=4 SV=2</t>
  </si>
  <si>
    <t>E7EW59;H0YFS7;Q9Y467</t>
  </si>
  <si>
    <t>Sal-like protein 2 OS=Homo sapiens OX=9606 GN=SALL2 PE=1 SV=2</t>
  </si>
  <si>
    <t>E7EWN3;Q9C0A6;Q9C0A6-2;Q9C0A6-3;H0Y3R4</t>
  </si>
  <si>
    <t>SET domain-containing protein 5 OS=Homo sapiens OX=9606 GN=SETD5 PE=1 SV=1</t>
  </si>
  <si>
    <t>E7EWW9;P09488;P09488-2;H3BRM6</t>
  </si>
  <si>
    <t>Glutathione S-transferase Mu 1 OS=Homo sapiens OX=9606 GN=GSTM1 PE=1 SV=1</t>
  </si>
  <si>
    <t>E9PB90;P52789</t>
  </si>
  <si>
    <t>Hexokinase-2 OS=Homo sapiens OX=9606 GN=HK2 PE=1 SV=1</t>
  </si>
  <si>
    <t>E9PBB9;Q9UQF2</t>
  </si>
  <si>
    <t>C-Jun-amino-terminal kinase-interacting protein 1 OS=Homo sapiens OX=9606 GN=MAPK8IP1 PE=1 SV=1</t>
  </si>
  <si>
    <t>E9PBC1;F6PQP6;I3L2B2;O95208;O95208-2</t>
  </si>
  <si>
    <t>Epsin-2 OS=Homo sapiens OX=9606 GN=EPN2 PE=1 SV=1</t>
  </si>
  <si>
    <t>E9PBP6;P55157</t>
  </si>
  <si>
    <t>Microsomal triglyceride transfer protein large subunit OS=Homo sapiens OX=9606 GN=MTTP PE=1 SV=1</t>
  </si>
  <si>
    <t>E9PC69;Q7KZI7;Q7KZI7-11;Q7KZI7-12;Q7KZI7-14;Q7KZI7-3;Q7KZI7-6;Q7KZI7-8</t>
  </si>
  <si>
    <t>Non-specific serine/threonine protein kinase OS=Homo sapiens OX=9606 GN=MARK2 PE=1 SV=3</t>
  </si>
  <si>
    <t>E9PC71;P37235;C9JW46;P84074</t>
  </si>
  <si>
    <t>Hippocalcin-like protein 1 OS=Homo sapiens OX=9606 GN=HPCAL1 PE=1 SV=1</t>
  </si>
  <si>
    <t>E9PD35;P35916;P35916-1;P35916-3;B5A927</t>
  </si>
  <si>
    <t>Vascular endothelial growth factor receptor 3 OS=Homo sapiens OX=9606 GN=FLT4 PE=1 SV=1</t>
  </si>
  <si>
    <t>E9PD53;Q9NTJ3;Q9NTJ3-2</t>
  </si>
  <si>
    <t>Structural maintenance of chromosomes protein OS=Homo sapiens OX=9606 GN=SMC4 PE=1 SV=1</t>
  </si>
  <si>
    <t>E9PDD2;P19320;P19320-2;P19320-3</t>
  </si>
  <si>
    <t>Vascular cell adhesion protein 1 OS=Homo sapiens OX=9606 GN=VCAM1 PE=1 SV=1</t>
  </si>
  <si>
    <t>E9PDE8;O95757;D6RJ96</t>
  </si>
  <si>
    <t>Heat shock 70 kDa protein 4L OS=Homo sapiens OX=9606 GN=HSPA4L PE=1 SV=1</t>
  </si>
  <si>
    <t>E9PDH4;Q9Y2I7;C9JL08;F8WEZ0;Q9Y2I7-2;Q9Y2I7-3;Q9Y2I7-4</t>
  </si>
  <si>
    <t>1-phosphatidylinositol 3-phosphate 5-kinase (Fragment) OS=Homo sapiens OX=9606 GN=PIKFYVE PE=1 SV=1</t>
  </si>
  <si>
    <t>E9PDL2;E9PF59;P42658;P42658-2</t>
  </si>
  <si>
    <t>Dipeptidyl aminopeptidase-like protein 6 OS=Homo sapiens OX=9606 GN=DPP6 PE=1 SV=1</t>
  </si>
  <si>
    <t>E9PDP5;Q8IWZ3;Q8IWZ3-4;Q8IWZ3-6;H0Y4P6;H3BLS9;H7C2F5;D6RHC4;Q8IWZ3-2;Q8IWZ3-3;Q8IWZ3-5</t>
  </si>
  <si>
    <t>Ankyrin repeat and KH domain-containing protein 1 (Fragment) OS=Homo sapiens OX=9606 GN=ANKHD1 PE=1 SV=1</t>
  </si>
  <si>
    <t>E9PF10;O75694</t>
  </si>
  <si>
    <t>Nuclear pore complex protein Nup155 OS=Homo sapiens OX=9606 GN=NUP155 PE=1 SV=1</t>
  </si>
  <si>
    <t>E9PF63;O75116;Q14DU5</t>
  </si>
  <si>
    <t>Rho-associated protein kinase 2 OS=Homo sapiens OX=9606 GN=ROCK2 PE=1 SV=1</t>
  </si>
  <si>
    <t>E9PG71;P54764;F5GZZ5;P54764-2;C9JEM6;C9JFX5;C9JIX8;H7C1N8</t>
  </si>
  <si>
    <t>Ephrin type-A receptor 4 OS=Homo sapiens OX=9606 GN=EPHA4 PE=1 SV=1</t>
  </si>
  <si>
    <t>E9PH82;Q8NCA5;Q8NCA5-2</t>
  </si>
  <si>
    <t>Protein FAM98A OS=Homo sapiens OX=9606 GN=FAM98A PE=1 SV=1</t>
  </si>
  <si>
    <t>E9PH99;Q9Y4E5;Q9Y4E5-2</t>
  </si>
  <si>
    <t>E3 SUMO-protein ligase ZNF451 OS=Homo sapiens OX=9606 GN=ZNF451 PE=1 SV=1</t>
  </si>
  <si>
    <t>E9PHN6;E9PHN7;E9PLF1;F6XZQ7;P28161;P28161-2;A0A0A0MR85;B9ZVX7;H3BQT3;Q03013;Q03013-2;Q03013-3;A0A0A0MTN3</t>
  </si>
  <si>
    <t>Glutathione S-transferase OS=Homo sapiens OX=9606 GN=GSTM2 PE=1 SV=1</t>
  </si>
  <si>
    <t>E9PHV5;P28290;P28290-2;P28290-3</t>
  </si>
  <si>
    <t>ITPR-interacting domain-containing 2 OS=Homo sapiens OX=9606 GN=ITPRID2 PE=1 SV=1</t>
  </si>
  <si>
    <t>E9PI18;E9PMJ1;E9PNB9;E9PRF7;E9PS06;Q15771;Q15771-2;E9PJQ5;H0YDK7;E9PLM3</t>
  </si>
  <si>
    <t>Ras-related protein Rab-30 (Fragment) OS=Homo sapiens OX=9606 GN=RAB30 PE=1 SV=1</t>
  </si>
  <si>
    <t>E9PIX1;E9PP75;E9PPX4;E9PR52;E9PRL9;Q15782;Q15782-5;Q15782-6</t>
  </si>
  <si>
    <t>Chitinase-3-like protein 2 (Fragment) OS=Homo sapiens OX=9606 GN=CHI3L2 PE=1 SV=1</t>
  </si>
  <si>
    <t>E9PJC4;E9PJM1;E9PL78;E9PMQ9;E9PNW2;E9PQY7;E9PS99;E9PSI1;G3V1B9;O15321;O15321-2</t>
  </si>
  <si>
    <t>Transmembrane 9 superfamily member (Fragment) OS=Homo sapiens OX=9606 GN=TM9SF1 PE=3 SV=1</t>
  </si>
  <si>
    <t>E9PJL7;E9PR44;E9PRA8;P02511;E9PS12</t>
  </si>
  <si>
    <t>Alpha-crystallin B chain (Fragment) OS=Homo sapiens OX=9606 GN=CRYAB PE=1 SV=8</t>
  </si>
  <si>
    <t>E9PJT9;Q6VVX0</t>
  </si>
  <si>
    <t>Vitamin D 25-hydroxylase OS=Homo sapiens OX=9606 GN=CYP2R1 PE=3 SV=1</t>
  </si>
  <si>
    <t>E9PK39;E9PMK9;Q38SD2;Q38SD2-2</t>
  </si>
  <si>
    <t>Leucine-rich repeat serine/threonine-protein kinase 1 OS=Homo sapiens OX=9606 GN=LRRK1 PE=1 SV=1</t>
  </si>
  <si>
    <t>E9PK47;P06737;P06737-2</t>
  </si>
  <si>
    <t>Alpha-1_4 glucan phosphorylase OS=Homo sapiens OX=9606 GN=PYGL PE=1 SV=1</t>
  </si>
  <si>
    <t>E9PK85;P10301;P62070;P62070-3;P62070-4</t>
  </si>
  <si>
    <t>Ras-related protein R-Ras2 (Fragment) OS=Homo sapiens OX=9606 GN=RRAS2 PE=1 SV=1</t>
  </si>
  <si>
    <t>E9PKB1;Q0P6D6</t>
  </si>
  <si>
    <t>Coiled-coil domain-containing protein 15 OS=Homo sapiens OX=9606 GN=CCDC15 PE=1 SV=1</t>
  </si>
  <si>
    <t>E9PKP7;P17480;P17480-2</t>
  </si>
  <si>
    <t>Nucleolar transcription factor 1 OS=Homo sapiens OX=9606 GN=UBTF PE=1 SV=1</t>
  </si>
  <si>
    <t>E9PM75;Q9NTG7;E9PK80;E9PN58;B7WNN4;E9PIT6;E9PJS6</t>
  </si>
  <si>
    <t>NAD-dependent protein deacetylase sirtuin-3_ mitochondrial OS=Homo sapiens OX=9606 GN=SIRT3 PE=1 SV=1</t>
  </si>
  <si>
    <t>E9PMZ8;Q8IVF5;Q8IVF5-2;Q8IVF5-5</t>
  </si>
  <si>
    <t>T-lymphoma invasion and metastasis-inducing protein 2 (Fragment) OS=Homo sapiens OX=9606 GN=TIAM2 PE=1 SV=1</t>
  </si>
  <si>
    <t>E9PN17;O75964</t>
  </si>
  <si>
    <t>ATP synthase membrane subunit g OS=Homo sapiens OX=9606 GN=ATP5MG PE=1 SV=1</t>
  </si>
  <si>
    <t>E9PN86;J3KNJ2;Q7L2H7</t>
  </si>
  <si>
    <t>Eukaryotic translation initiation factor 3 subunit M (Fragment) OS=Homo sapiens OX=9606 GN=EIF3M PE=1 SV=1</t>
  </si>
  <si>
    <t>E9PNS3;F2Z2Y8;Q9H0E2</t>
  </si>
  <si>
    <t>Toll-interacting protein OS=Homo sapiens OX=9606 GN=TOLLIP PE=1 SV=1</t>
  </si>
  <si>
    <t>E9PQN9;E9PS44;H7BYV1;P13164;Q01628;Q01629</t>
  </si>
  <si>
    <t>Interferon-induced transmembrane protein 2 OS=Homo sapiens OX=9606 GN=IFITM2 PE=1 SV=1</t>
  </si>
  <si>
    <t>E9PR38;H0YDK8;Q14671;Q14671-2;Q14671-3;Q14671-4;Q5T1Z4;Q5T1Z8</t>
  </si>
  <si>
    <t>Pumilio homolog 1 OS=Homo sapiens OX=9606 GN=PUM1 PE=1 SV=1</t>
  </si>
  <si>
    <t>F1T0E5;Q9ULU8;Q9ULU8-2;Q9ULU8-3;Q9ULU8-4;H7C4T6</t>
  </si>
  <si>
    <t>Calcium-dependent secretion activator 1 OS=Homo sapiens OX=9606 GN=CADPS PE=1 SV=1</t>
  </si>
  <si>
    <t>F2Z2E2;Q86VI3</t>
  </si>
  <si>
    <t>Ras GTPase-activating-like protein IQGAP3 OS=Homo sapiens OX=9606 GN=IQGAP3 PE=1 SV=1</t>
  </si>
  <si>
    <t>F2Z2K0;Q9UNZ2;Q9UNZ2-5;Q9UNZ2-4;Q9UNZ2-6;G3V4V8;R4GMY2;R4GNE6</t>
  </si>
  <si>
    <t>NSFL1 cofactor p47 OS=Homo sapiens OX=9606 GN=NSFL1C PE=1 SV=1</t>
  </si>
  <si>
    <t>F5GWB4</t>
  </si>
  <si>
    <t>39S ribosomal protein L48_ mitochondrial OS=Homo sapiens OX=9606 GN=MRPL48 PE=4 SV=1</t>
  </si>
  <si>
    <t>F5GWT4;Q9H4A3;Q9H4A3-2;Q9H4A3-5;Q9H4A3-6;Q9H4A3-7</t>
  </si>
  <si>
    <t>Serine/threonine-protein kinase WNK1 OS=Homo sapiens OX=9606 GN=WNK1 PE=1 SV=1</t>
  </si>
  <si>
    <t>F5GX23;F5H5V4;F5H7X1;J3KN29;O00233;O00233-2;O00233-3</t>
  </si>
  <si>
    <t>26S proteasome non-ATPase regulatory subunit 9 OS=Homo sapiens OX=9606 GN=PSMD9 PE=1 SV=1</t>
  </si>
  <si>
    <t>F5GX45;H0YFR8;P55851</t>
  </si>
  <si>
    <t>Mitochondrial uncoupling protein 2 OS=Homo sapiens OX=9606 GN=UCP2 PE=3 SV=1</t>
  </si>
  <si>
    <t>F5GXJ9;H7C543;Q13740;Q13740-2;Q13740-4</t>
  </si>
  <si>
    <t>CD166 antigen OS=Homo sapiens OX=9606 GN=ALCAM PE=1 SV=1</t>
  </si>
  <si>
    <t>F5GXT3;Q9NQ90;Q9NQ90-2</t>
  </si>
  <si>
    <t>Anoctamin OS=Homo sapiens OX=9606 GN=ANO2 PE=1 SV=2</t>
  </si>
  <si>
    <t>F5GXW1;H0Y599;Q8N1I0;Q8N1I0-2;Q8N1I0-3;H0Y7H7</t>
  </si>
  <si>
    <t>Dedicator of cytokinesis protein 4 OS=Homo sapiens OX=9606 GN=DOCK4 PE=1 SV=3</t>
  </si>
  <si>
    <t>F5GY73;H3BPC9;Q5U623;Q5U623-2</t>
  </si>
  <si>
    <t>Activating transcription factor 7-interacting protein 2 OS=Homo sapiens OX=9606 GN=ATF7IP2 PE=1 SV=1</t>
  </si>
  <si>
    <t>F5GY80;F5H7G1;P07358</t>
  </si>
  <si>
    <t>Complement component C8 beta chain OS=Homo sapiens OX=9606 GN=C8B PE=1 SV=1</t>
  </si>
  <si>
    <t>F5GYE8;Q8N8E3</t>
  </si>
  <si>
    <t>Centrosomal protein of 112 kDa OS=Homo sapiens OX=9606 GN=CEP112 PE=1 SV=1</t>
  </si>
  <si>
    <t>F5GYZ5;F5H3C5;F5H4R2;G8JLJ2</t>
  </si>
  <si>
    <t>Superoxide dismutase (Fragment) OS=Homo sapiens OX=9606 GN=SOD2 PE=1 SV=1</t>
  </si>
  <si>
    <t>F5GZ08</t>
  </si>
  <si>
    <t>Amyloid-like protein 1 OS=Homo sapiens OX=9606 GN=APLP1 PE=1 SV=1</t>
  </si>
  <si>
    <t>F5GZI3;Q5VWU8;Q5VWV2;Q8TEW0;Q8TEW0-10;Q8TEW0-11;Q8TEW0-2;Q8TEW0-3;Q8TEW0-4;Q8TEW0-5;Q8TEW0-6;Q8TEW0-7;Q8TEW0-8;Q8TEW0-9</t>
  </si>
  <si>
    <t>Partitioning defective 3 homolog OS=Homo sapiens OX=9606 GN=PARD3 PE=1 SV=1</t>
  </si>
  <si>
    <t>F5H0W5;Q9BR77;Q9BR77-2</t>
  </si>
  <si>
    <t>Coiled-coil domain-containing protein 77 (Fragment) OS=Homo sapiens OX=9606 GN=CCDC77 PE=1 SV=1</t>
  </si>
  <si>
    <t>F5H2E5;F5H595;F5H6N9;O15553;I3L0S7;F5GZV9;F8W6Z2;O15553-1;O15553-3</t>
  </si>
  <si>
    <t>Pyrin OS=Homo sapiens OX=9606 GN=MEFV PE=1 SV=1</t>
  </si>
  <si>
    <t>F5H5B4;Q13043;Q13043-2</t>
  </si>
  <si>
    <t>Serine/threonine-protein kinase 4 OS=Homo sapiens OX=9606 GN=STK4 PE=1 SV=1</t>
  </si>
  <si>
    <t>F5H5T5;Q7Z3V4;Q7Z3V4-2;F5H6D6;Q7Z3V4-3</t>
  </si>
  <si>
    <t>Ubiquitin-protein ligase E3B (Fragment) OS=Homo sapiens OX=9606 GN=UBE3B PE=1 SV=8</t>
  </si>
  <si>
    <t>F5H7J9;H0YGW5;O75581</t>
  </si>
  <si>
    <t>Low-density lipoprotein receptor-related protein OS=Homo sapiens OX=9606 GN=LRP6 PE=1 SV=1</t>
  </si>
  <si>
    <t>F5H7T0;F6RJM5;Q96S38;Q96S38-2;A0A087X1U5</t>
  </si>
  <si>
    <t>Ribosomal protein S6 kinase delta-1 OS=Homo sapiens OX=9606 GN=RPS6KC1 PE=1 SV=1</t>
  </si>
  <si>
    <t>F5H157;Q15286;Q15286-2</t>
  </si>
  <si>
    <t>Ras-related protein Rab-35 (Fragment) OS=Homo sapiens OX=9606 GN=RAB35 PE=1 SV=1</t>
  </si>
  <si>
    <t>F5H212;P15822;C9J2N3;C9JAW2</t>
  </si>
  <si>
    <t>Zinc finger protein 40 OS=Homo sapiens OX=9606 GN=HIVEP1 PE=1 SV=2</t>
  </si>
  <si>
    <t>F5H245;P07864;F5H155;F5H5G7;G3XAP5</t>
  </si>
  <si>
    <t>L-lactate dehydrogenase OS=Homo sapiens OX=9606 GN=LDHC PE=1 SV=1</t>
  </si>
  <si>
    <t>F6SFB5</t>
  </si>
  <si>
    <t>AP complex subunit sigma OS=Homo sapiens OX=9606 GN=AP1S2 PE=1 SV=1</t>
  </si>
  <si>
    <t>F6T1Q0;Q6L8Q7;Q6L8Q7-2</t>
  </si>
  <si>
    <t>2'_5'-phosphodiesterase 12 OS=Homo sapiens OX=9606 GN=PDE12 PE=1 SV=1</t>
  </si>
  <si>
    <t>F8VP50;P05091;P05091-2</t>
  </si>
  <si>
    <t>Uncharacterized protein (Fragment) OS=Homo sapiens OX=9606 PE=4 SV=3</t>
  </si>
  <si>
    <t>F8VPD4;P27708</t>
  </si>
  <si>
    <t>CAD protein OS=Homo sapiens OX=9606 GN=CAD PE=1 SV=1</t>
  </si>
  <si>
    <t>F8VQD4;Q8TAD7</t>
  </si>
  <si>
    <t>Chromosome 12 open reading frame 75 (Fragment) OS=Homo sapiens OX=9606 GN=C12orf75 PE=1 SV=2</t>
  </si>
  <si>
    <t>F8VQQ3;F8VR84;Q9HB07</t>
  </si>
  <si>
    <t>UPF0160 protein MYG1_ mitochondrial OS=Homo sapiens OX=9606 GN=C12orf10 PE=1 SV=1</t>
  </si>
  <si>
    <t>F8VQX6;H0YI09;Q9H8H3</t>
  </si>
  <si>
    <t>Methyltransferase-like protein 7A (Fragment) OS=Homo sapiens OX=9606 GN=METTL7A PE=1 SV=1</t>
  </si>
  <si>
    <t>F8VS81;Q12792;Q12792-3;Q12792-4</t>
  </si>
  <si>
    <t>Twinfilin-1 (Fragment) OS=Homo sapiens OX=9606 GN=TWF1 PE=1 SV=1</t>
  </si>
  <si>
    <t>F8VTQ9;F8VXU8;Q8IUR5;Q8IUR5-1;Q8IUR5-2;Q8IUR5-3</t>
  </si>
  <si>
    <t>Transmembrane and TPR repeat-containing protein 1 OS=Homo sapiens OX=9606 GN=TMTC1 PE=1 SV=1</t>
  </si>
  <si>
    <t>F8VU90;H0YHM7;Q9NYL4;Q9NYL4-2</t>
  </si>
  <si>
    <t>Peptidylprolyl isomerase OS=Homo sapiens OX=9606 GN=FKBP11 PE=1 SV=1</t>
  </si>
  <si>
    <t>F8VV64;Q63HR2;Q63HR2-2;Q63HR2-4;Q63HR2-5;Q63HR2-6</t>
  </si>
  <si>
    <t>Tensin-2 OS=Homo sapiens OX=9606 GN=TNS2 PE=1 SV=1</t>
  </si>
  <si>
    <t>F8VVQ4;Q7Z6G8</t>
  </si>
  <si>
    <t>Ankyrin repeat and sterile alpha motif domain-containing protein 1B (Fragment) OS=Homo sapiens OX=9606 GN=ANKS1B PE=1 SV=8</t>
  </si>
  <si>
    <t>F8VWP7;F8W927</t>
  </si>
  <si>
    <t>Calcyphosin-2 (Fragment) OS=Homo sapiens OX=9606 GN=CAPS2 PE=4 SV=1</t>
  </si>
  <si>
    <t>F8VX48;Q8IUH5</t>
  </si>
  <si>
    <t>Palmitoyltransferase ZDHHC17 (Fragment) OS=Homo sapiens OX=9606 GN=ZDHHC17 PE=1 SV=1</t>
  </si>
  <si>
    <t>F8VXU5;Q9UBQ0;Q9UBQ0-2</t>
  </si>
  <si>
    <t>Vacuolar protein sorting-associated protein 29 OS=Homo sapiens OX=9606 GN=VPS29 PE=1 SV=1</t>
  </si>
  <si>
    <t>F8VZH8;F8W059;F8W0P6;Q9UPW8</t>
  </si>
  <si>
    <t>Protein unc-13 homolog A OS=Homo sapiens OX=9606 GN=UNC13A PE=1 SV=1</t>
  </si>
  <si>
    <t>F8VZQ9;H0YHG0;P82979</t>
  </si>
  <si>
    <t>SAP domain-containing ribonucleoprotein OS=Homo sapiens OX=9606 GN=SARNP PE=1 SV=1</t>
  </si>
  <si>
    <t>F8W1G6</t>
  </si>
  <si>
    <t>Poly(rC)-binding protein 2 (Fragment) OS=Homo sapiens OX=9606 GN=PCBP2 PE=1 SV=2</t>
  </si>
  <si>
    <t>F8W7A7;Q5BJE1;Q5BJE1-2;Q5BJE1-3;Q5BJE1-4;J3KSU3</t>
  </si>
  <si>
    <t>Coiled-coil domain-containing protein 178 OS=Homo sapiens OX=9606 GN=CCDC178 PE=1 SV=1</t>
  </si>
  <si>
    <t>F8W7U8;P49959;P49959-3;P49959-2</t>
  </si>
  <si>
    <t>Double-strand break repair protein MRE11 OS=Homo sapiens OX=9606 GN=MRE11 PE=1 SV=1</t>
  </si>
  <si>
    <t>F8W9P4;O00329;Q5SR50</t>
  </si>
  <si>
    <t>Phosphatidylinositol 4_5-bisphosphate 3-kinase catalytic subunit OS=Homo sapiens OX=9606 GN=PIK3CD PE=1 SV=1</t>
  </si>
  <si>
    <t>F8W9Z1;J3KP11;Q15878;Q15878-2;Q15878-3</t>
  </si>
  <si>
    <t>Voltage-dependent R-type calcium channel subunit alpha OS=Homo sapiens OX=9606 GN=CACNA1E PE=1 SV=1</t>
  </si>
  <si>
    <t>F8W930;Q9Y6M1;Q9Y6M1-1;Q9Y6M1-3;Q9Y6M1-4;Q9Y6M1-5;Q9Y6M1-6;O00425</t>
  </si>
  <si>
    <t>Insulin-like growth factor 2 mRNA-binding protein 2 OS=Homo sapiens OX=9606 GN=IGF2BP2 PE=1 SV=1</t>
  </si>
  <si>
    <t>F8WAE5;Q9BY44;Q9BY44-3;Q9BY44-2;Q9BY44-4;C9IZE1</t>
  </si>
  <si>
    <t>Eukaryotic translation initiation factor 2A OS=Homo sapiens OX=9606 GN=EIF2A PE=1 SV=1</t>
  </si>
  <si>
    <t>F8WAI8;Q9NUA8</t>
  </si>
  <si>
    <t>Zinc finger and BTB domain-containing protein 40 OS=Homo sapiens OX=9606 GN=ZBTB40 PE=1 SV=1</t>
  </si>
  <si>
    <t>F8WAT8;H7C5K8;Q9ULE3;Q9ULE3-2</t>
  </si>
  <si>
    <t>DENN domain-containing protein 2A OS=Homo sapiens OX=9606 GN=DENND2A PE=1 SV=1</t>
  </si>
  <si>
    <t>G3V1J5;Q9Y2L1;Q9Y2L1-2;F2Z2C0</t>
  </si>
  <si>
    <t>Exosome complex exonuclease RRP44 OS=Homo sapiens OX=9606 GN=DIS3 PE=1 SV=1</t>
  </si>
  <si>
    <t>G3V1Q5;J3KTN9;Q8NA82;J3QRH7</t>
  </si>
  <si>
    <t>Probable E3 ubiquitin-protein ligase MARCH10 OS=Homo sapiens OX=9606 GN=MARCH10 PE=1 SV=1</t>
  </si>
  <si>
    <t>G3V1X1;O60293;O60293-2;O60293-4</t>
  </si>
  <si>
    <t>Proline/serine-rich coiled-coil 2_ isoform CRA_a OS=Homo sapiens OX=9606 GN=ZFC3H1 PE=1 SV=1</t>
  </si>
  <si>
    <t>G3V3E1;G3V5H7;P84550;P84550-2;P84550-3</t>
  </si>
  <si>
    <t>SKI family transcriptional corepressor 1 OS=Homo sapiens OX=9606 GN=SKOR1 PE=1 SV=1</t>
  </si>
  <si>
    <t>G3V3F0;G3V5M3;H0YJF9;P36957;Q86SW4</t>
  </si>
  <si>
    <t>Dihydrolipoyllysine-residue succinyltransferase component of 2-oxoglutarate dehydrogenase complex_ mitochondrial OS=Homo sapiens OX=9606 GN=DLST PE=1 SV=1</t>
  </si>
  <si>
    <t>G3V4B8;Q96FK6</t>
  </si>
  <si>
    <t>WD repeat-containing protein 89 (Fragment) OS=Homo sapiens OX=9606 GN=WDR89 PE=1 SV=1</t>
  </si>
  <si>
    <t>G3V5X7;Q99973;Q99973-2;G3V2A4;G3V470;G3V591;H0YIY9</t>
  </si>
  <si>
    <t>Telomerase protein component 1 OS=Homo sapiens OX=9606 GN=TEP1 PE=1 SV=1</t>
  </si>
  <si>
    <t>G3V192;G3V1D1;P02794</t>
  </si>
  <si>
    <t>Ferritin OS=Homo sapiens OX=9606 GN=FTH1 PE=1 SV=1</t>
  </si>
  <si>
    <t>G3V217;Q8NA47;Q8NA47-2</t>
  </si>
  <si>
    <t>Coiled-coil domain containing 63_ isoform CRA_b OS=Homo sapiens OX=9606 GN=CCDC63 PE=1 SV=1</t>
  </si>
  <si>
    <t>G3V599;O15320;O15320-10;O15320-2;O15320-3;O15320-4;O15320-5;O15320-6;O15320-7;O15320-8;Q96PC5;O15320-9</t>
  </si>
  <si>
    <t>Endoplasmic reticulum export factor CTAGE5 OS=Homo sapiens OX=9606 GN=CTAGE5 PE=4 SV=1</t>
  </si>
  <si>
    <t>G3XAE9;Q9Y4F4;Q9Y4F4-2;Q9Y4F4-3;G3V3B1</t>
  </si>
  <si>
    <t>KIAA0423_ isoform CRA_a OS=Homo sapiens OX=9606 GN=TOGARAM1 PE=1 SV=1</t>
  </si>
  <si>
    <t>G5E9A6;P51784</t>
  </si>
  <si>
    <t>Ubiquitin carboxyl-terminal hydrolase 11 OS=Homo sapiens OX=9606 GN=USP11 PE=1 SV=1</t>
  </si>
  <si>
    <t>G5E9C7;P36507;Q02750;Q02750-2</t>
  </si>
  <si>
    <t>Dual-specificity mitogen-activated protein kinase kinase 2 OS=Homo sapiens OX=9606 GN=MAP2K2 PE=1 SV=1</t>
  </si>
  <si>
    <t>G5E9C8;Q07889</t>
  </si>
  <si>
    <t>Son of sevenless homolog 1 (Drosophila)_ isoform CRA_d OS=Homo sapiens OX=9606 GN=SOS1 PE=1 SV=1</t>
  </si>
  <si>
    <t>G5E9K5</t>
  </si>
  <si>
    <t>Chromosome 14 open reading frame 106_ isoform CRA_a OS=Homo sapiens OX=9606 GN=MIS18BP1 PE=1 SV=1</t>
  </si>
  <si>
    <t>G5E9U8;Q8IXQ6;Q8IXQ6-2;Q8IXQ6-3</t>
  </si>
  <si>
    <t>Poly (ADP-ribose) polymerase family_ member 9_ isoform CRA_b OS=Homo sapiens OX=9606 GN=PARP9 PE=1 SV=1</t>
  </si>
  <si>
    <t>G5E9Z1;Q17R98;Q17R98-2;Q17R98-3</t>
  </si>
  <si>
    <t>Zinc finger protein 827 OS=Homo sapiens OX=9606 GN=ZNF827 PE=1 SV=1</t>
  </si>
  <si>
    <t>G5E9Z2;Q96KA5;Q96KA5-2</t>
  </si>
  <si>
    <t>Cisplatin resistance related protein CRR9p_ isoform CRA_c OS=Homo sapiens OX=9606 GN=CLPTM1L PE=1 SV=1</t>
  </si>
  <si>
    <t>G5E971;P45452;Q7Z5M0</t>
  </si>
  <si>
    <t>Matrix metalloproteinase OS=Homo sapiens OX=9606 GN=MMP13 PE=1 SV=1</t>
  </si>
  <si>
    <t>G8JLD3;Q8IUD2;X6RLX0;Q8IUD2-2;Q8IUD2-3;Q8IUD2-5;X6RM00;Q8IUD2-4</t>
  </si>
  <si>
    <t>ELKS/Rab6-interacting/CAST family member 1 OS=Homo sapiens OX=9606 GN=ERC1 PE=1 SV=1</t>
  </si>
  <si>
    <t>H0Y5Q9;Q92835;Q92835-2;Q92835-3</t>
  </si>
  <si>
    <t>Phosphatidylinositol 3_4_5-trisphosphate 5-phosphatase 1 (Fragment) OS=Homo sapiens OX=9606 GN=INPP5D PE=1 SV=1</t>
  </si>
  <si>
    <t>H0Y8B3;O43865;O43865-2;Q96HN2;Q96HN2-2;Q96HN2-3;Q96HN2-4</t>
  </si>
  <si>
    <t>Adenosylhomocysteinase (Fragment) OS=Homo sapiens OX=9606 GN=AHCYL2 PE=1 SV=1</t>
  </si>
  <si>
    <t>H0Y8X6;P46934;P46934-2;P46934-3;P46934-4</t>
  </si>
  <si>
    <t>E3 ubiquitin-protein ligase NEDD4 (Fragment) OS=Homo sapiens OX=9606 GN=NEDD4 PE=1 SV=1</t>
  </si>
  <si>
    <t>H0Y8Z9;Q9H845</t>
  </si>
  <si>
    <t>Acyl-CoA dehydrogenase family member 9_ mitochondrial (Fragment) OS=Homo sapiens OX=9606 GN=ACAD9 PE=1 SV=1</t>
  </si>
  <si>
    <t>H0Y9T5</t>
  </si>
  <si>
    <t>m7GpppN-mRNA hydrolase (Fragment) OS=Homo sapiens OX=9606 GN=DCP2 PE=1 SV=2</t>
  </si>
  <si>
    <t>H0Y400</t>
  </si>
  <si>
    <t>Spliceosome RNA helicase DDX39B (Fragment) OS=Homo sapiens OX=9606 GN=DDX39B PE=1 SV=1</t>
  </si>
  <si>
    <t>H0Y503;Q7L1Q6;Q7L1Q6-3;Q7L1Q6-4</t>
  </si>
  <si>
    <t>Basic leucine zipper and W2 domain-containing protein 1 (Fragment) OS=Homo sapiens OX=9606 GN=BZW1 PE=1 SV=1</t>
  </si>
  <si>
    <t>H0Y786;H0Y3P5;H7BZD5;H7C2Z5</t>
  </si>
  <si>
    <t>Nebulin (Fragment) OS=Homo sapiens OX=9606 GN=NEB PE=1 SV=1</t>
  </si>
  <si>
    <t>H0YA20;P52824</t>
  </si>
  <si>
    <t>Diacylglycerol kinase (Fragment) OS=Homo sapiens OX=9606 GN=DGKQ PE=1 SV=1</t>
  </si>
  <si>
    <t>H0YBE8;H3BLZ3;Q8IX03;Q8IX03-2;H0YAU4</t>
  </si>
  <si>
    <t>Protein KIBRA (Fragment) OS=Homo sapiens OX=9606 GN=WWC1 PE=1 SV=1</t>
  </si>
  <si>
    <t>H0YCI3;P46937;P46937-2;P46937-3;P46937-4;P46937-5;P46937-6;P46937-7;P46937-8;P46937-9</t>
  </si>
  <si>
    <t>Transcriptional coactivator YAP1 (Fragment) OS=Homo sapiens OX=9606 GN=YAP1 PE=1 SV=1</t>
  </si>
  <si>
    <t>H0YDA6;H0YF31</t>
  </si>
  <si>
    <t>Nicotinate phosphoribosyltransferase (Fragment) OS=Homo sapiens OX=9606 GN=NAPRT PE=1 SV=1</t>
  </si>
  <si>
    <t>H0YDQ3</t>
  </si>
  <si>
    <t>LIM domain only protein 7 (Fragment) OS=Homo sapiens OX=9606 GN=LMO7 PE=1 SV=1</t>
  </si>
  <si>
    <t>H0YFA0</t>
  </si>
  <si>
    <t>Ubiquitin carboxyl-terminal hydrolase 28 (Fragment) OS=Homo sapiens OX=9606 GN=USP28 PE=1 SV=1</t>
  </si>
  <si>
    <t>H0YGJ7;H0YLP3;O75822;O75822-2;O75822-3</t>
  </si>
  <si>
    <t>Eukaryotic translation initiation factor 3 subunit J (Fragment) OS=Homo sapiens OX=9606 GN=EIF3J PE=1 SV=1</t>
  </si>
  <si>
    <t>H0YGW7;Q8NE71;Q8NE71-2</t>
  </si>
  <si>
    <t>ATP-binding cassette sub-family F member 1 (Fragment) OS=Homo sapiens OX=9606 GN=ABCF1 PE=1 SV=1</t>
  </si>
  <si>
    <t>H0YHV5;P56192;P56192-2</t>
  </si>
  <si>
    <t>Methionine--tRNA ligase_ cytoplasmic (Fragment) OS=Homo sapiens OX=9606 GN=MARS PE=1 SV=1</t>
  </si>
  <si>
    <t>H0YJ75;Q13362;Q13362-3;Q13362-4;Q13362-5</t>
  </si>
  <si>
    <t>Serine/threonine-protein phosphatase 2A 56 kDa regulatory subunit gamma isoform (Fragment) OS=Homo sapiens OX=9606 GN=PPP2R5C PE=1 SV=1</t>
  </si>
  <si>
    <t>H0YJB9</t>
  </si>
  <si>
    <t>RNA transcription_ translation and transport factor protein (Fragment) OS=Homo sapiens OX=9606 GN=RTRAF PE=1 SV=1</t>
  </si>
  <si>
    <t>H0YK33</t>
  </si>
  <si>
    <t>CREB-regulated transcription coactivator 3 OS=Homo sapiens OX=9606 GN=CRTC3 PE=1 SV=1</t>
  </si>
  <si>
    <t>H0YKL6;H0YKW2;Q8TBF8;H0YKQ6;H0YLQ5;H0YMF2;H0YMX7;H0YN47;H0YN94</t>
  </si>
  <si>
    <t>Protein FAM81A (Fragment) OS=Homo sapiens OX=9606 GN=FAM81A PE=1 SV=1</t>
  </si>
  <si>
    <t>H0YKU1;H0YNJ8;Q9NYL9</t>
  </si>
  <si>
    <t>Tropomodulin-3 (Fragment) OS=Homo sapiens OX=9606 GN=TMOD3 PE=1 SV=1</t>
  </si>
  <si>
    <t>H0YL43;Q14257;Q14257-2</t>
  </si>
  <si>
    <t>Reticulocalbin-2 (Fragment) OS=Homo sapiens OX=9606 GN=RCN2 PE=1 SV=1</t>
  </si>
  <si>
    <t>H0YLI3</t>
  </si>
  <si>
    <t>Transducin-like enhancer protein 3 (Fragment) OS=Homo sapiens OX=9606 GN=TLE3 PE=1 SV=1</t>
  </si>
  <si>
    <t>H0YN26;P39687</t>
  </si>
  <si>
    <t>Acidic leucine-rich nuclear phosphoprotein 32 family member A OS=Homo sapiens OX=9606 GN=ANP32A PE=1 SV=1</t>
  </si>
  <si>
    <t>H0YNC7;P09493-6;P09493-7;P09493-8</t>
  </si>
  <si>
    <t>Tropomyosin alpha-1 chain (Fragment) OS=Homo sapiens OX=9606 GN=TPM1 PE=1 SV=1</t>
  </si>
  <si>
    <t>H0YNH8;Q9BZF9;Q9BZF9-2</t>
  </si>
  <si>
    <t>Uveal autoantigen with coiled-coil domains and ankyrin repeats OS=Homo sapiens OX=9606 GN=UACA PE=1 SV=1</t>
  </si>
  <si>
    <t>H0YNR9;Q9NSB8;Q9NSB8-2</t>
  </si>
  <si>
    <t>Homer protein homolog 2 (Fragment) OS=Homo sapiens OX=9606 GN=HOMER2 PE=1 SV=1</t>
  </si>
  <si>
    <t>H3BLU7;O43488</t>
  </si>
  <si>
    <t>Aflatoxin B1 aldehyde reductase member 2 (Fragment) OS=Homo sapiens OX=9606 GN=AKR7A2 PE=1 SV=1</t>
  </si>
  <si>
    <t>H3BM14;H3BM74;H7C5E1;Q9Y5A7;Q9Y5A7-2</t>
  </si>
  <si>
    <t>NEDD8 ultimate buster 1 OS=Homo sapiens OX=9606 GN=NUB1 PE=1 SV=1</t>
  </si>
  <si>
    <t>H3BM38;H3BP15;H3BQY9;H3BV99;O00161</t>
  </si>
  <si>
    <t>Synaptosomal-associated protein (Fragment) OS=Homo sapiens OX=9606 GN=SNAP23 PE=1 SV=1</t>
  </si>
  <si>
    <t>H3BMS5;Q6ZVD8;Q6ZVD8-3;I3L187;Q6ZVD8-2</t>
  </si>
  <si>
    <t>PH domain leucine-rich repeat-containing protein phosphatase 2 OS=Homo sapiens OX=9606 GN=PHLPP2 PE=1 SV=1</t>
  </si>
  <si>
    <t>H3BNH2;O75081;O75081-2;O75081-4</t>
  </si>
  <si>
    <t>Protein CBFA2T3 (Fragment) OS=Homo sapiens OX=9606 GN=CBFA2T3 PE=1 SV=8</t>
  </si>
  <si>
    <t>H3BNR4;H3BR36;H3BUN9;O43747;O43747-2;B4DGE1;H3BN71;H3BRM7</t>
  </si>
  <si>
    <t>AP-1 complex subunit gamma-1 OS=Homo sapiens OX=9606 GN=AP1G1 PE=1 SV=1</t>
  </si>
  <si>
    <t>H3BP20;H3BS10;P06865;H3BTD4;H3BU85;P06865-2</t>
  </si>
  <si>
    <t>Beta-hexosaminidase OS=Homo sapiens OX=9606 GN=HEXA PE=1 SV=1</t>
  </si>
  <si>
    <t>H3BQI3;Q6UWM7;Q6UWM7-2</t>
  </si>
  <si>
    <t>Lactase-like protein OS=Homo sapiens OX=9606 GN=LCTL PE=3 SV=1</t>
  </si>
  <si>
    <t>H3BSW6;Q2VPK5;Q2VPK5-5</t>
  </si>
  <si>
    <t>Cytoplasmic tRNA 2-thiolation protein 2 OS=Homo sapiens OX=9606 GN=CTU2 PE=1 SV=1</t>
  </si>
  <si>
    <t>H3BTA3;H3BUD0;Q9UNE7;Q9UNE7-2</t>
  </si>
  <si>
    <t>E3 ubiquitin-protein ligase CHIP (Fragment) OS=Homo sapiens OX=9606 GN=STUB1 PE=1 SV=1</t>
  </si>
  <si>
    <t>H7BY16</t>
  </si>
  <si>
    <t>Nucleolin (Fragment) OS=Homo sapiens OX=9606 GN=NCL PE=1 SV=8</t>
  </si>
  <si>
    <t>H7BY57;O94856;O94856-10;O94856-11;O94856-12;O94856-13;O94856-3;O94856-4;O94856-5;O94856-6;O94856-7;O94856-8;O94856-9;X6RKN2;O94856-2;H7C0L6</t>
  </si>
  <si>
    <t>Neurofascin (Fragment) OS=Homo sapiens OX=9606 GN=NFASC PE=1 SV=1</t>
  </si>
  <si>
    <t>H7BYE6;O43182;O43182-2;O43182-3;O43182-4;O43182-5</t>
  </si>
  <si>
    <t>Rho GTPase-activating protein 6 (Fragment) OS=Homo sapiens OX=9606 GN=ARHGAP6 PE=1 SV=1</t>
  </si>
  <si>
    <t>H7BYY2;Q6W2J9;Q6W2J9-2;Q6W2J9-4;H7C2V9;A1A564;Q6W2J9-3</t>
  </si>
  <si>
    <t>BCL-6 corepressor (Fragment) OS=Homo sapiens OX=9606 GN=BCOR PE=1 SV=1</t>
  </si>
  <si>
    <t>H7BZE2;Q15654</t>
  </si>
  <si>
    <t>Thyroid receptor-interacting protein 6 (Fragment) OS=Homo sapiens OX=9606 GN=TRIP6 PE=1 SV=8</t>
  </si>
  <si>
    <t>H7C1N2;J3KR05;O75128;O75128-2;O75128-3;O75128-6;O75128-7</t>
  </si>
  <si>
    <t>Protein cordon-bleu (Fragment) OS=Homo sapiens OX=9606 GN=COBL PE=1 SV=1</t>
  </si>
  <si>
    <t>H7C4B6;M0QZP0;O14867</t>
  </si>
  <si>
    <t>Transcription regulator protein BACH1 (Fragment) OS=Homo sapiens OX=9606 GN=BACH1 PE=1 SV=1</t>
  </si>
  <si>
    <t>H7C4D8;Q13402;Q13402-2;Q13402-5;Q13402-7;Q13402-8;Q13402-6</t>
  </si>
  <si>
    <t>Unconventional myosin-VIIa (Fragment) OS=Homo sapiens OX=9606 GN=MYO7A PE=1 SV=1</t>
  </si>
  <si>
    <t>H7C4H2;Q9Y5M8</t>
  </si>
  <si>
    <t>Signal recognition particle receptor subunit beta (Fragment) OS=Homo sapiens OX=9606 GN=SRPRB PE=1 SV=1</t>
  </si>
  <si>
    <t>H7C5G6;Q0VF49;A0A1B0GV91</t>
  </si>
  <si>
    <t>Uncharacterized protein KIAA2012 OS=Homo sapiens OX=9606 GN=KIAA2012 PE=1 SV=8</t>
  </si>
  <si>
    <t>H7C341;O75533</t>
  </si>
  <si>
    <t>Splicing factor 3B subunit 1 (Fragment) OS=Homo sapiens OX=9606 GN=SF3B1 PE=1 SV=1</t>
  </si>
  <si>
    <t>H7C380</t>
  </si>
  <si>
    <t>TBC1 domain family member 1 (Fragment) OS=Homo sapiens OX=9606 GN=TBC1D1 PE=1 SV=1</t>
  </si>
  <si>
    <t>H8Y6P7;P0CAP1-11</t>
  </si>
  <si>
    <t>GRINL1A combined protein 15 OS=Homo sapiens OX=9606 GN=GCOM1 PE=2 SV=1</t>
  </si>
  <si>
    <t>I3L0K7;Q12931;Q12931-2;I3L239</t>
  </si>
  <si>
    <t>Heat shock protein 75 kDa_ mitochondrial OS=Homo sapiens OX=9606 GN=TRAP1 PE=1 SV=1</t>
  </si>
  <si>
    <t>I3L1L3;Q9BQG0;Q9BQG0-2</t>
  </si>
  <si>
    <t>Myb-binding protein 1A (Fragment) OS=Homo sapiens OX=9606 GN=MYBBP1A PE=1 SV=1</t>
  </si>
  <si>
    <t>I3L2B0;K7EIG1;O75153</t>
  </si>
  <si>
    <t>Clustered mitochondria protein homolog (Fragment) OS=Homo sapiens OX=9606 GN=CLUH PE=1 SV=2</t>
  </si>
  <si>
    <t>I3L3R5;I3L3Z9</t>
  </si>
  <si>
    <t>Coiled-coil domain-containing glutamate-rich protein 2 OS=Homo sapiens OX=9606 GN=CCER2 PE=2 SV=1</t>
  </si>
  <si>
    <t>I3L4N6;Q9UP95;Q9UP95-2;Q9UP95-5;Q9UP95-6;Q9UP95-7;Q9UP95-3;Q9UP95-4</t>
  </si>
  <si>
    <t>Solute carrier family 12 member 4 OS=Homo sapiens OX=9606 GN=SLC12A4 PE=1 SV=1</t>
  </si>
  <si>
    <t>I3L4R8;P27694</t>
  </si>
  <si>
    <t>Replication protein A 70 kDa DNA-binding subunit (Fragment) OS=Homo sapiens OX=9606 GN=RPA1 PE=1 SV=1</t>
  </si>
  <si>
    <t>I3L320;O60884</t>
  </si>
  <si>
    <t>DnaJ homolog subfamily A member 2 OS=Homo sapiens OX=9606 GN=DNAJA2 PE=1 SV=1</t>
  </si>
  <si>
    <t>J3KN16;Q5VYK3;R4GMY1</t>
  </si>
  <si>
    <t>Proteasome adapter and scaffold protein ECM29 OS=Homo sapiens OX=9606 GN=ECPAS PE=1 SV=1</t>
  </si>
  <si>
    <t>J3KN67</t>
  </si>
  <si>
    <t>J3KNA1;Q12840</t>
  </si>
  <si>
    <t>Kinesin-like protein OS=Homo sapiens OX=9606 GN=KIF5A PE=1 SV=1</t>
  </si>
  <si>
    <t>J3KPF0;Q9Y4D8-5</t>
  </si>
  <si>
    <t>Probable E3 ubiquitin-protein ligase HECTD4 OS=Homo sapiens OX=9606 GN=HECTD4 PE=1 SV=3</t>
  </si>
  <si>
    <t>J3KQ37;O14715;Q99666</t>
  </si>
  <si>
    <t>RANBP2-like and GRIP domain-containing protein 8 OS=Homo sapiens OX=9606 GN=RGPD8 PE=1 SV=1</t>
  </si>
  <si>
    <t>J3KQI1;Q6ZT89</t>
  </si>
  <si>
    <t>Solute carrier family 25 member 48 OS=Homo sapiens OX=9606 GN=SLC25A48 PE=3 SV=1</t>
  </si>
  <si>
    <t>J3KRK3;J3QRA5;Q13564;Q13564-2;Q13564-3;Q13564-4</t>
  </si>
  <si>
    <t>NEDD8-activating enzyme E1 regulatory subunit (Fragment) OS=Homo sapiens OX=9606 GN=NAE1 PE=1 SV=1</t>
  </si>
  <si>
    <t>J3KSB5;P21359;P21359-2;P21359-4;P21359-6;P21359-3;P21359-5</t>
  </si>
  <si>
    <t>Neurofibromin (Fragment) OS=Homo sapiens OX=9606 GN=NF1 PE=1 SV=1</t>
  </si>
  <si>
    <t>J3KSX5;Q9Y662;Q9Y663</t>
  </si>
  <si>
    <t>Sulfotransferase OS=Homo sapiens OX=9606 GN=HS3ST3A1 PE=3 SV=1</t>
  </si>
  <si>
    <t>J3KT73;J3QL01;P63173</t>
  </si>
  <si>
    <t>60S ribosomal protein L38 OS=Homo sapiens OX=9606 GN=RPL38 PE=1 SV=1</t>
  </si>
  <si>
    <t>J3KTH2;Q92750;Q92750-2</t>
  </si>
  <si>
    <t>HCG38478_ isoform CRA_a OS=Homo sapiens OX=9606 GN=TAF4B PE=1 SV=1</t>
  </si>
  <si>
    <t>J3QL81;Q7L5Y1;Q7L5Y1-2;Q7L5Y1-4;Q7L5Y1-5;Q7L5Y1-6;Q7L5Y1-7</t>
  </si>
  <si>
    <t>Mitochondrial enolase superfamily member 1 OS=Homo sapiens OX=9606 GN=ENOSF1 PE=1 SV=1</t>
  </si>
  <si>
    <t>J3QLI9;P62314</t>
  </si>
  <si>
    <t>Small nuclear ribonucleoprotein Sm D1 OS=Homo sapiens OX=9606 GN=SNRPD1 PE=1 SV=1</t>
  </si>
  <si>
    <t>J3QLT9</t>
  </si>
  <si>
    <t>Cytosolic iron-sulfur assembly component 2B OS=Homo sapiens OX=9606 GN=CIAO2B PE=1 SV=1</t>
  </si>
  <si>
    <t>J3QRN6;K7EIG7;O94832;J3KRL0</t>
  </si>
  <si>
    <t>Unconventional myosin-Id OS=Homo sapiens OX=9606 GN=MYO1D PE=1 SV=1</t>
  </si>
  <si>
    <t>J3QS41;P42694;P42694-2</t>
  </si>
  <si>
    <t>Probable helicase with zinc finger domain OS=Homo sapiens OX=9606 GN=HELZ PE=1 SV=1</t>
  </si>
  <si>
    <t>J3QSF7;P05164;P05164-2;P05164-3</t>
  </si>
  <si>
    <t>Myeloperoxidase (Fragment) OS=Homo sapiens OX=9606 GN=MPO PE=1 SV=8</t>
  </si>
  <si>
    <t>J3QT28;O43684;O43684-2</t>
  </si>
  <si>
    <t>Mitotic checkpoint protein BUB3 (Fragment) OS=Homo sapiens OX=9606 GN=BUB3 PE=1 SV=1</t>
  </si>
  <si>
    <t>K4DI93;Q13620;Q13620-1;Q13620-3;A6NE76</t>
  </si>
  <si>
    <t>Cullin 4B_ isoform CRA_e OS=Homo sapiens OX=9606 GN=CUL4B PE=1 SV=1</t>
  </si>
  <si>
    <t>K7EIQ6;Q9Y5S1</t>
  </si>
  <si>
    <t>Transient receptor potential cation channel subfamily V member 2 (Fragment) OS=Homo sapiens OX=9606 GN=TRPV2 PE=1 SV=1</t>
  </si>
  <si>
    <t>K7EJA3;K7ELS4;K7ERG7;Q96MH2</t>
  </si>
  <si>
    <t>Protein HEXIM2 (Fragment) OS=Homo sapiens OX=9606 GN=HEXIM2 PE=1 SV=1</t>
  </si>
  <si>
    <t>K7EK43</t>
  </si>
  <si>
    <t>Tubulin beta-6 chain (Fragment) OS=Homo sapiens OX=9606 GN=TUBB6 PE=1 SV=1</t>
  </si>
  <si>
    <t>K7EKI8;O60437</t>
  </si>
  <si>
    <t>Periplakin OS=Homo sapiens OX=9606 GN=PPL PE=1 SV=1</t>
  </si>
  <si>
    <t>K7EM13;K7EPB2;P10644;P10644-2</t>
  </si>
  <si>
    <t>cAMP-dependent protein kinase type I-alpha regulatory subunit (Fragment) OS=Homo sapiens OX=9606 GN=PRKAR1A PE=1 SV=1</t>
  </si>
  <si>
    <t>K7EM43</t>
  </si>
  <si>
    <t>Peptidylprolyl isomerase OS=Homo sapiens OX=9606 GN=FKBP10 PE=1 SV=1</t>
  </si>
  <si>
    <t>K7ER94;Q2V2M9;Q2V2M9-2;Q2V2M9-3;Q2V2M9-4;A0A0A0MTS9;K7EKZ0;K7EP24</t>
  </si>
  <si>
    <t>FH1/FH2 domain-containing protein 3 (Fragment) OS=Homo sapiens OX=9606 GN=FHOD3 PE=1 SV=1</t>
  </si>
  <si>
    <t>K7ER95;Q92918;Q92918-2;K7EJS6</t>
  </si>
  <si>
    <t>Mitogen-activated protein kinase kinase kinase kinase OS=Homo sapiens OX=9606 GN=MAP4K1 PE=1 SV=1</t>
  </si>
  <si>
    <t>K7ES59</t>
  </si>
  <si>
    <t>Polypyrimidine tract-binding protein 1 (Fragment) OS=Homo sapiens OX=9606 GN=PTBP1 PE=1 SV=3</t>
  </si>
  <si>
    <t>K7ESE9;Q9H6U6;Q9H6U6-2;Q9H6U6-6;Q9H6U6-3;Q9H6U6-7;Q9H6U6-8</t>
  </si>
  <si>
    <t>Breast carcinoma-amplified sequence 3 OS=Homo sapiens OX=9606 GN=BCAS3 PE=1 SV=1</t>
  </si>
  <si>
    <t>M0QYC5;O75182;O75182-2</t>
  </si>
  <si>
    <t>Paired amphipathic helix protein Sin3b OS=Homo sapiens OX=9606 GN=SIN3B PE=1 SV=1</t>
  </si>
  <si>
    <t>M0QYT0</t>
  </si>
  <si>
    <t>Uncharacterized protein (Fragment) OS=Homo sapiens OX=9606 PE=1 SV=1</t>
  </si>
  <si>
    <t>M0QZD8</t>
  </si>
  <si>
    <t>Uncharacterized protein OS=Homo sapiens OX=9606 GN=LOC400499 PE=4 SV=2</t>
  </si>
  <si>
    <t>M0QZI9</t>
  </si>
  <si>
    <t>F-BAR domain only protein 1 (Fragment) OS=Homo sapiens OX=9606 GN=FCHO1 PE=1 SV=8</t>
  </si>
  <si>
    <t>M0QZS6;Q9UBE0</t>
  </si>
  <si>
    <t>SUMO-activating enzyme subunit 1 OS=Homo sapiens OX=9606 GN=SAE1 PE=1 SV=1</t>
  </si>
  <si>
    <t>M0R0K9;Q13263;Q13263-2</t>
  </si>
  <si>
    <t>Transcription intermediary factor 1-beta (Fragment) OS=Homo sapiens OX=9606 GN=TRIM28 PE=1 SV=1</t>
  </si>
  <si>
    <t>M0R0X1;P61018;P61018-2;Q6PIK3</t>
  </si>
  <si>
    <t>Ras-related protein Rab-4B (Fragment) OS=Homo sapiens OX=9606 GN=RAB4B PE=1 SV=1</t>
  </si>
  <si>
    <t>M0R2J8;B6ZDN3;H7C298;Q6ZRR9</t>
  </si>
  <si>
    <t>Doublecortin domain-containing protein 1 OS=Homo sapiens OX=9606 GN=DCDC1 PE=4 SV=1</t>
  </si>
  <si>
    <t>M0R208;Q16740</t>
  </si>
  <si>
    <t>ATP-dependent Clp protease proteolytic subunit OS=Homo sapiens OX=9606 GN=CLPP PE=1 SV=1</t>
  </si>
  <si>
    <t>M0R259</t>
  </si>
  <si>
    <t>Serine--tRNA ligase_ mitochondrial OS=Homo sapiens OX=9606 GN=SARS2 PE=4 SV=1</t>
  </si>
  <si>
    <t>M0R310;Q9BX97</t>
  </si>
  <si>
    <t>Plasmalemma vesicle-associated protein (Fragment) OS=Homo sapiens OX=9606 GN=PLVAP PE=1 SV=1</t>
  </si>
  <si>
    <t>O00115;O00115-2</t>
  </si>
  <si>
    <t>Deoxyribonuclease-2-alpha OS=Homo sapiens OX=9606 GN=DNASE2 PE=1 SV=2</t>
  </si>
  <si>
    <t>O00148</t>
  </si>
  <si>
    <t>ATP-dependent RNA helicase DDX39A OS=Homo sapiens OX=9606 GN=DDX39A PE=1 SV=2</t>
  </si>
  <si>
    <t>O00154</t>
  </si>
  <si>
    <t>Cytosolic acyl coenzyme A thioester hydrolase OS=Homo sapiens OX=9606 GN=ACOT7 PE=1 SV=3</t>
  </si>
  <si>
    <t>O00170</t>
  </si>
  <si>
    <t>AH receptor-interacting protein OS=Homo sapiens OX=9606 GN=AIP PE=1 SV=2</t>
  </si>
  <si>
    <t>O00178</t>
  </si>
  <si>
    <t>GTP-binding protein 1 OS=Homo sapiens OX=9606 GN=GTPBP1 PE=1 SV=3</t>
  </si>
  <si>
    <t>O00203;O00203-3</t>
  </si>
  <si>
    <t>AP-3 complex subunit beta-1 OS=Homo sapiens OX=9606 GN=AP3B1 PE=1 SV=3</t>
  </si>
  <si>
    <t>O00400;H7C562</t>
  </si>
  <si>
    <t>Acetyl-coenzyme A transporter 1 OS=Homo sapiens OX=9606 GN=SLC33A1 PE=1 SV=1</t>
  </si>
  <si>
    <t>O00443</t>
  </si>
  <si>
    <t>Phosphatidylinositol 4-phosphate 3-kinase C2 domain-containing subunit alpha OS=Homo sapiens OX=9606 GN=PIK3C2A PE=1 SV=2</t>
  </si>
  <si>
    <t>O00461</t>
  </si>
  <si>
    <t>Golgi integral membrane protein 4 OS=Homo sapiens OX=9606 GN=GOLIM4 PE=1 SV=1</t>
  </si>
  <si>
    <t>O00507</t>
  </si>
  <si>
    <t>Probable ubiquitin carboxyl-terminal hydrolase FAF-Y OS=Homo sapiens OX=9606 GN=USP9Y PE=2 SV=2</t>
  </si>
  <si>
    <t>O00628;O00628-2</t>
  </si>
  <si>
    <t>Peroxisomal targeting signal 2 receptor OS=Homo sapiens OX=9606 GN=PEX7 PE=1 SV=1</t>
  </si>
  <si>
    <t>O00763;O00763-2;O00763-3;F8W8T8;H0YGH5;A0A087WUA1;S4R3S7</t>
  </si>
  <si>
    <t>Acetyl-CoA carboxylase 2 OS=Homo sapiens OX=9606 GN=ACACB PE=1 SV=3</t>
  </si>
  <si>
    <t>O00764;F2Z2Y4;O00764-2;O00764-3</t>
  </si>
  <si>
    <t>Pyridoxal kinase OS=Homo sapiens OX=9606 GN=PDXK PE=1 SV=1</t>
  </si>
  <si>
    <t>O14513;A0A0A0MS79;O14513-2;A0A0A0MSE4;C9JYL7;H7C187;O14513-4</t>
  </si>
  <si>
    <t>Nck-associated protein 5 OS=Homo sapiens OX=9606 GN=NCKAP5 PE=1 SV=2</t>
  </si>
  <si>
    <t>O14529</t>
  </si>
  <si>
    <t>Homeobox protein cut-like 2 OS=Homo sapiens OX=9606 GN=CUX2 PE=1 SV=4</t>
  </si>
  <si>
    <t>O14559;O14559-10;O14559-11;A0A0A0MQQ9</t>
  </si>
  <si>
    <t>Rho GTPase-activating protein 33 OS=Homo sapiens OX=9606 GN=ARHGAP33 PE=1 SV=2</t>
  </si>
  <si>
    <t>O14594</t>
  </si>
  <si>
    <t>Neurocan core protein OS=Homo sapiens OX=9606 GN=NCAN PE=1 SV=3</t>
  </si>
  <si>
    <t>O14647;O14647-2;A0A1B0GTU9</t>
  </si>
  <si>
    <t>Chromodomain-helicase-DNA-binding protein 2 OS=Homo sapiens OX=9606 GN=CHD2 PE=1 SV=2</t>
  </si>
  <si>
    <t>O14672;O14672-2</t>
  </si>
  <si>
    <t>Disintegrin and metalloproteinase domain-containing protein 10 OS=Homo sapiens OX=9606 GN=ADAM10 PE=1 SV=1</t>
  </si>
  <si>
    <t>O14786;Q5JWQ6;E9PEP6;Q5JWQ2</t>
  </si>
  <si>
    <t>Neuropilin-1 OS=Homo sapiens OX=9606 GN=NRP1 PE=1 SV=3</t>
  </si>
  <si>
    <t>O14795</t>
  </si>
  <si>
    <t>Protein unc-13 homolog B OS=Homo sapiens OX=9606 GN=UNC13B PE=1 SV=2</t>
  </si>
  <si>
    <t>O14828;O14828-2</t>
  </si>
  <si>
    <t>Secretory carrier-associated membrane protein 3 OS=Homo sapiens OX=9606 GN=SCAMP3 PE=1 SV=3</t>
  </si>
  <si>
    <t>O14841</t>
  </si>
  <si>
    <t>5-oxoprolinase OS=Homo sapiens OX=9606 GN=OPLAH PE=1 SV=3</t>
  </si>
  <si>
    <t>O14974;O14974-3;O14974-4;O14974-5;O14974-2;F8VZN8;H0YHL8;F8VW28;A0A0U1RQZ1;H0YHI8;H0YIM2;H0YIS3;H0YIS4</t>
  </si>
  <si>
    <t>Protein phosphatase 1 regulatory subunit 12A OS=Homo sapiens OX=9606 GN=PPP1R12A PE=1 SV=1</t>
  </si>
  <si>
    <t>O14980;C9J673;C9JKM9</t>
  </si>
  <si>
    <t>Exportin-1 OS=Homo sapiens OX=9606 GN=XPO1 PE=1 SV=1</t>
  </si>
  <si>
    <t>O14983;O14983-2;O14983-3</t>
  </si>
  <si>
    <t>Sarcoplasmic/endoplasmic reticulum calcium ATPase 1 OS=Homo sapiens OX=9606 GN=ATP2A1 PE=1 SV=1</t>
  </si>
  <si>
    <t>O15049</t>
  </si>
  <si>
    <t>NEDD4-binding protein 3 OS=Homo sapiens OX=9606 GN=N4BP3 PE=1 SV=3</t>
  </si>
  <si>
    <t>O15061;A0A075B7B1;O15061-2;C9JIE4;H0YL34;O15061-3</t>
  </si>
  <si>
    <t>Synemin OS=Homo sapiens OX=9606 GN=SYNM PE=1 SV=2</t>
  </si>
  <si>
    <t>O15063</t>
  </si>
  <si>
    <t>Uncharacterized protein KIAA0355 OS=Homo sapiens OX=9606 GN=KIAA0355 PE=1 SV=2</t>
  </si>
  <si>
    <t>O15078;J3KNF5;O15078-2;S4R322;A0A0A0MS86;F8VS29;A0A087WYD6;A0A0G2JLV0;D6R933;D6R980;D6R9F6;D6RA11;D6RGD0;D6RIZ3;E7EVL1;G3XAI2;K7EJL0;P07942;P26358;P26358-2;P40145;Q03519;Q8NAA5;Q9H992;Q9H992-2</t>
  </si>
  <si>
    <t>Centrosomal protein of 290 kDa OS=Homo sapiens OX=9606 GN=CEP290 PE=1 SV=2</t>
  </si>
  <si>
    <t>O15085;O15085-2</t>
  </si>
  <si>
    <t>Rho guanine nucleotide exchange factor 11 OS=Homo sapiens OX=9606 GN=ARHGEF11 PE=1 SV=1</t>
  </si>
  <si>
    <t>O15230</t>
  </si>
  <si>
    <t>Laminin subunit alpha-5 OS=Homo sapiens OX=9606 GN=LAMA5 PE=1 SV=8</t>
  </si>
  <si>
    <t>O15327</t>
  </si>
  <si>
    <t>Type II inositol 3_4-bisphosphate 4-phosphatase OS=Homo sapiens OX=9606 GN=INPP4B PE=2 SV=4</t>
  </si>
  <si>
    <t>O15381-3;O15381</t>
  </si>
  <si>
    <t>Isoform 3 of Nuclear valosin-containing protein-like OS=Homo sapiens OX=9606 GN=NVL</t>
  </si>
  <si>
    <t>O15511;O15511-2</t>
  </si>
  <si>
    <t>Actin-related protein 2/3 complex subunit 5 OS=Homo sapiens OX=9606 GN=ARPC5 PE=1 SV=3</t>
  </si>
  <si>
    <t>O15527-7</t>
  </si>
  <si>
    <t>Isoform 2D of N-glycosylase/DNA lyase OS=Homo sapiens OX=9606 GN=OGG1</t>
  </si>
  <si>
    <t>O43143</t>
  </si>
  <si>
    <t>Pre-mRNA-splicing factor ATP-dependent RNA helicase DHX15 OS=Homo sapiens OX=9606 GN=DHX15 PE=1 SV=2</t>
  </si>
  <si>
    <t>O43155</t>
  </si>
  <si>
    <t>Leucine-rich repeat transmembrane protein FLRT2 OS=Homo sapiens OX=9606 GN=FLRT2 PE=1 SV=1</t>
  </si>
  <si>
    <t>O43242-2</t>
  </si>
  <si>
    <t>Isoform 2 of 26S proteasome non-ATPase regulatory subunit 3 OS=Homo sapiens OX=9606 GN=PSMD3</t>
  </si>
  <si>
    <t>O43294;O43294-2</t>
  </si>
  <si>
    <t>Transforming growth factor beta-1-induced transcript 1 protein OS=Homo sapiens OX=9606 GN=TGFB1I1 PE=1 SV=2</t>
  </si>
  <si>
    <t>O43310;O43310-2;K7EK08</t>
  </si>
  <si>
    <t>CBP80/20-dependent translation initiation factor OS=Homo sapiens OX=9606 GN=CTIF PE=1 SV=1</t>
  </si>
  <si>
    <t>O43379;O43379-4;O43379-2;O43379-3;A0A2R8YD43;H7C3R4</t>
  </si>
  <si>
    <t>WD repeat-containing protein 62 OS=Homo sapiens OX=9606 GN=WDR62 PE=1 SV=4</t>
  </si>
  <si>
    <t>O43426;A0A0D9SGJ6;C9JFZ1;J3KPK1;J3KQV8;O43426-2;O43426-4</t>
  </si>
  <si>
    <t>Synaptojanin-1 OS=Homo sapiens OX=9606 GN=SYNJ1 PE=1 SV=2</t>
  </si>
  <si>
    <t>O43432;A0A0A0MSA7;A0A0U1RQK7;O43432-3;O43432-4</t>
  </si>
  <si>
    <t>Eukaryotic translation initiation factor 4 gamma 3 OS=Homo sapiens OX=9606 GN=EIF4G3 PE=1 SV=2</t>
  </si>
  <si>
    <t>O43497;O43497-10;O43497-11;O43497-12;O43497-13;O43497-15;O43497-16;O43497-17;O43497-18;O43497-19;O43497-2;O43497-20;O43497-21;O43497-22;O43497-23;O43497-24;O43497-25;O43497-26;O43497-3;O43497-33;O43497-34;O43497-35;O43497-36;O43497-4;O43497-5;O43497-6;O43497-7;O43497-8;O43497-9;A0A0B4J1X2;O43497-27;O43497-28;O43497-29;O43497-30;O43497-31;O43497-32</t>
  </si>
  <si>
    <t>Voltage-dependent T-type calcium channel subunit alpha-1G OS=Homo sapiens OX=9606 GN=CACNA1G PE=1 SV=3</t>
  </si>
  <si>
    <t>O43861;O43861-2</t>
  </si>
  <si>
    <t>Probable phospholipid-transporting ATPase IIB OS=Homo sapiens OX=9606 GN=ATP9B PE=2 SV=4</t>
  </si>
  <si>
    <t>O60284;E5RHS3</t>
  </si>
  <si>
    <t>Suppression of tumorigenicity 18 protein OS=Homo sapiens OX=9606 GN=ST18 PE=1 SV=1</t>
  </si>
  <si>
    <t>O60308;O60308-3;O60308-2;Q5SR27</t>
  </si>
  <si>
    <t>Centrosomal protein of 104 kDa OS=Homo sapiens OX=9606 GN=CEP104 PE=1 SV=1</t>
  </si>
  <si>
    <t>O60346</t>
  </si>
  <si>
    <t>PH domain leucine-rich repeat-containing protein phosphatase 1 OS=Homo sapiens OX=9606 GN=PHLPP1 PE=1 SV=3</t>
  </si>
  <si>
    <t>O60462;O60462-2;O60462-3;O60462-4;O60462-5;O60462-6</t>
  </si>
  <si>
    <t>Neuropilin-2 OS=Homo sapiens OX=9606 GN=NRP2 PE=1 SV=3</t>
  </si>
  <si>
    <t>O60486</t>
  </si>
  <si>
    <t>Plexin-C1 OS=Homo sapiens OX=9606 GN=PLXNC1 PE=1 SV=1</t>
  </si>
  <si>
    <t>O60488;O60488-2;D6RD96;D6RF95;H0Y9A0</t>
  </si>
  <si>
    <t>Long-chain-fatty-acid--CoA ligase 4 OS=Homo sapiens OX=9606 GN=ACSL4 PE=1 SV=2</t>
  </si>
  <si>
    <t>O60551;Q5VUC6</t>
  </si>
  <si>
    <t>Glycylpeptide N-tetradecanoyltransferase 2 OS=Homo sapiens OX=9606 GN=NMT2 PE=1 SV=1</t>
  </si>
  <si>
    <t>O60658;O60658-2;O60658-6</t>
  </si>
  <si>
    <t>High affinity cAMP-specific and IBMX-insensitive 3'_5'-cyclic phosphodiesterase 8A OS=Homo sapiens OX=9606 GN=PDE8A PE=1 SV=2</t>
  </si>
  <si>
    <t>O60673;O60673-2</t>
  </si>
  <si>
    <t>DNA polymerase zeta catalytic subunit OS=Homo sapiens OX=9606 GN=REV3L PE=1 SV=2</t>
  </si>
  <si>
    <t>O60684;P52294;Q5TFJ7</t>
  </si>
  <si>
    <t>Importin subunit alpha-7 OS=Homo sapiens OX=9606 GN=KPNA6 PE=1 SV=1</t>
  </si>
  <si>
    <t>O60706;O60706-2;H0YFV4</t>
  </si>
  <si>
    <t>ATP-binding cassette sub-family C member 9 OS=Homo sapiens OX=9606 GN=ABCC9 PE=1 SV=2</t>
  </si>
  <si>
    <t>O60812;A0A0G2JNQ3;A0A0G2JPF8;B2RXH8;B7ZW38;P0DMR1</t>
  </si>
  <si>
    <t>Heterogeneous nuclear ribonucleoprotein C-like 1 OS=Homo sapiens OX=9606 GN=HNRNPCL1 PE=1 SV=1</t>
  </si>
  <si>
    <t>O60840;O60840-2;O60840-4;O60840-5;O60840-6;O60840-7;H7C549</t>
  </si>
  <si>
    <t>Voltage-dependent L-type calcium channel subunit alpha-1F OS=Homo sapiens OX=9606 GN=CACNA1F PE=1 SV=2</t>
  </si>
  <si>
    <t>O60858;O60858-3;X6R9U5</t>
  </si>
  <si>
    <t>E3 ubiquitin-protein ligase TRIM13 OS=Homo sapiens OX=9606 GN=TRIM13 PE=1 SV=2</t>
  </si>
  <si>
    <t>O75037;O75037-2;O75037-3;O75037-4</t>
  </si>
  <si>
    <t>Kinesin-like protein KIF21B OS=Homo sapiens OX=9606 GN=KIF21B PE=1 SV=2</t>
  </si>
  <si>
    <t>O75106;O75106-2</t>
  </si>
  <si>
    <t>Retina-specific copper amine oxidase OS=Homo sapiens OX=9606 GN=AOC2 PE=1 SV=2</t>
  </si>
  <si>
    <t>O75129</t>
  </si>
  <si>
    <t>Astrotactin-2 OS=Homo sapiens OX=9606 GN=ASTN2 PE=1 SV=2</t>
  </si>
  <si>
    <t>O75140;A0A2R8Y5K9;A0A2R8Y6H3;A0A2R8Y721;A0A2R8Y7U0;A0A2R8Y842;A0A2R8YEW8;H0Y770;O75140-1;O75140-4;O75140-5;O75140-6;O75140-8;O75140-9</t>
  </si>
  <si>
    <t>GATOR complex protein DEPDC5 OS=Homo sapiens OX=9606 GN=DEPDC5 PE=1 SV=2</t>
  </si>
  <si>
    <t>O75185</t>
  </si>
  <si>
    <t>Calcium-transporting ATPase type 2C member 2 OS=Homo sapiens OX=9606 GN=ATP2C2 PE=1 SV=3</t>
  </si>
  <si>
    <t>O75197;E9PHY1</t>
  </si>
  <si>
    <t>Low-density lipoprotein receptor-related protein 5 OS=Homo sapiens OX=9606 GN=LRP5 PE=1 SV=2</t>
  </si>
  <si>
    <t>O75298;O75298-2;Q7RTN0;Q96CG9</t>
  </si>
  <si>
    <t>Reticulon-2 OS=Homo sapiens OX=9606 GN=RTN2 PE=1 SV=1</t>
  </si>
  <si>
    <t>O75335;B1APN9;M0QZB5</t>
  </si>
  <si>
    <t>Liprin-alpha-4 OS=Homo sapiens OX=9606 GN=PPFIA4 PE=2 SV=3</t>
  </si>
  <si>
    <t>O75348</t>
  </si>
  <si>
    <t>V-type proton ATPase subunit G 1 OS=Homo sapiens OX=9606 GN=ATP6V1G1 PE=1 SV=3</t>
  </si>
  <si>
    <t>O75368</t>
  </si>
  <si>
    <t>SH3 domain-binding glutamic acid-rich-like protein OS=Homo sapiens OX=9606 GN=SH3BGRL PE=1 SV=1</t>
  </si>
  <si>
    <t>O75426;O75426-2;O75426-3;O75426-4</t>
  </si>
  <si>
    <t>F-box only protein 24 OS=Homo sapiens OX=9606 GN=FBXO24 PE=1 SV=2</t>
  </si>
  <si>
    <t>O75436;O75436-2;S4R3Q6</t>
  </si>
  <si>
    <t>Vacuolar protein sorting-associated protein 26A OS=Homo sapiens OX=9606 GN=VPS26A PE=1 SV=2</t>
  </si>
  <si>
    <t>O75445;O75445-3;O75445-2</t>
  </si>
  <si>
    <t>Usherin OS=Homo sapiens OX=9606 GN=USH2A PE=1 SV=3</t>
  </si>
  <si>
    <t>O75477;B0QZ43;O94905-2;O94905-3</t>
  </si>
  <si>
    <t>Erlin-1 OS=Homo sapiens OX=9606 GN=ERLIN1 PE=1 SV=1</t>
  </si>
  <si>
    <t>O75489;E9PS48;O75489-2</t>
  </si>
  <si>
    <t>NADH dehydrogenase [ubiquinone] iron-sulfur protein 3_ mitochondrial OS=Homo sapiens OX=9606 GN=NDUFS3 PE=1 SV=1</t>
  </si>
  <si>
    <t>O75509</t>
  </si>
  <si>
    <t>Tumor necrosis factor receptor superfamily member 21 OS=Homo sapiens OX=9606 GN=TNFRSF21 PE=1 SV=1</t>
  </si>
  <si>
    <t>O75529;O75529-2;Q5TDI7</t>
  </si>
  <si>
    <t>TAF5-like RNA polymerase II p300/CBP-associated factor-associated factor 65 kDa subunit 5L OS=Homo sapiens OX=9606 GN=TAF5L PE=1 SV=1</t>
  </si>
  <si>
    <t>O75600;O75600-2;H7BZ75</t>
  </si>
  <si>
    <t>2-amino-3-ketobutyrate coenzyme A ligase_ mitochondrial OS=Homo sapiens OX=9606 GN=GCAT PE=1 SV=1</t>
  </si>
  <si>
    <t>O75643;B4E0P5</t>
  </si>
  <si>
    <t>U5 small nuclear ribonucleoprotein 200 kDa helicase OS=Homo sapiens OX=9606 GN=SNRNP200 PE=1 SV=2</t>
  </si>
  <si>
    <t>O75747;F5H369;F5H7Y7;A0A087WV31;F5GWG6</t>
  </si>
  <si>
    <t>Phosphatidylinositol 4-phosphate 3-kinase C2 domain-containing subunit gamma OS=Homo sapiens OX=9606 GN=PIK3C2G PE=1 SV=3</t>
  </si>
  <si>
    <t>O75815;O75815-2;O75815-3</t>
  </si>
  <si>
    <t>Breast cancer anti-estrogen resistance protein 3 OS=Homo sapiens OX=9606 GN=BCAR3 PE=1 SV=1</t>
  </si>
  <si>
    <t>O75915</t>
  </si>
  <si>
    <t>PRA1 family protein 3 OS=Homo sapiens OX=9606 GN=ARL6IP5 PE=1 SV=1</t>
  </si>
  <si>
    <t>O75923;O75923-10;O75923-11;O75923-12;O75923-13;O75923-14;O75923-15;O75923-2;O75923-3;O75923-4;O75923-5;O75923-6;O75923-7;O75923-8;O75923-9</t>
  </si>
  <si>
    <t>Dysferlin OS=Homo sapiens OX=9606 GN=DYSF PE=1 SV=1</t>
  </si>
  <si>
    <t>O75970;O75970-2;O75970-3;O75970-5;F5H1U9;H0YGQ3;A0A075B6R8;B7ZB24</t>
  </si>
  <si>
    <t>Multiple PDZ domain protein OS=Homo sapiens OX=9606 GN=MPDZ PE=1 SV=2</t>
  </si>
  <si>
    <t>O75976;O75976-2</t>
  </si>
  <si>
    <t>Carboxypeptidase D OS=Homo sapiens OX=9606 GN=CPD PE=1 SV=2</t>
  </si>
  <si>
    <t>O76003</t>
  </si>
  <si>
    <t>Glutaredoxin-3 OS=Homo sapiens OX=9606 GN=GLRX3 PE=1 SV=2</t>
  </si>
  <si>
    <t>O76041;A0A0U1RQY0</t>
  </si>
  <si>
    <t>Nebulette OS=Homo sapiens OX=9606 GN=NEBL PE=1 SV=1</t>
  </si>
  <si>
    <t>O76094;O76094-2</t>
  </si>
  <si>
    <t>Signal recognition particle subunit SRP72 OS=Homo sapiens OX=9606 GN=SRP72 PE=1 SV=3</t>
  </si>
  <si>
    <t>O94808</t>
  </si>
  <si>
    <t>Glutamine--fructose-6-phosphate aminotransferase [isomerizing] 2 OS=Homo sapiens OX=9606 GN=GFPT2 PE=1 SV=3</t>
  </si>
  <si>
    <t>O94850</t>
  </si>
  <si>
    <t>Dendrin OS=Homo sapiens OX=9606 GN=DDN PE=1 SV=3</t>
  </si>
  <si>
    <t>O94851;A0A2R8YFA9;O94851-2;O94851-3;O94851-4;O94851-5;O94851-6</t>
  </si>
  <si>
    <t>[F-actin]-monooxygenase MICAL2 OS=Homo sapiens OX=9606 GN=MICAL2 PE=1 SV=1</t>
  </si>
  <si>
    <t>O94874;O94874-2;O94874-3</t>
  </si>
  <si>
    <t>E3 UFM1-protein ligase 1 OS=Homo sapiens OX=9606 GN=UFL1 PE=1 SV=2</t>
  </si>
  <si>
    <t>O94913</t>
  </si>
  <si>
    <t>Pre-mRNA cleavage complex 2 protein Pcf11 OS=Homo sapiens OX=9606 GN=PCF11 PE=1 SV=3</t>
  </si>
  <si>
    <t>O94925;O94925-3;B8ZZA8;H7BZD1</t>
  </si>
  <si>
    <t>Glutaminase kidney isoform_ mitochondrial OS=Homo sapiens OX=9606 GN=GLS PE=1 SV=1</t>
  </si>
  <si>
    <t>O94973;A0A0G2JS82;O94973-2;A0A0G2JQM1;O94973-3;A0A0G2JQA4;A0A0G2JRF9;A0A0G2JRS3;E9PNC4;E9PR62;A0A0G2JQT9;H0YEG0</t>
  </si>
  <si>
    <t>AP-2 complex subunit alpha-2 OS=Homo sapiens OX=9606 GN=AP2A2 PE=1 SV=2</t>
  </si>
  <si>
    <t>O95163</t>
  </si>
  <si>
    <t>Elongator complex protein 1 OS=Homo sapiens OX=9606 GN=ELP1 PE=1 SV=3</t>
  </si>
  <si>
    <t>O95170;A0A087WSX6;H0Y626;Q5XX13;Q5XX13-2;Q5XX13-3;Q5XX13-4</t>
  </si>
  <si>
    <t>CMT1A duplicated region transcript 1 protein OS=Homo sapiens OX=9606 GN=CDRT1 PE=2 SV=3</t>
  </si>
  <si>
    <t>O95197</t>
  </si>
  <si>
    <t>Reticulon-3 OS=Homo sapiens OX=9606 GN=RTN3 PE=1 SV=2</t>
  </si>
  <si>
    <t>O95202</t>
  </si>
  <si>
    <t>Mitochondrial proton/calcium exchanger protein OS=Homo sapiens OX=9606 GN=LETM1 PE=1 SV=1</t>
  </si>
  <si>
    <t>O95297;O95297-2;F8WFC4;O95297-3;O95297-4;O95297-5</t>
  </si>
  <si>
    <t>Myelin protein zero-like protein 1 OS=Homo sapiens OX=9606 GN=MPZL1 PE=1 SV=1</t>
  </si>
  <si>
    <t>O95347;O95347-2;A0A0C4DGE5;Q5T821</t>
  </si>
  <si>
    <t>Structural maintenance of chromosomes protein 2 OS=Homo sapiens OX=9606 GN=SMC2 PE=1 SV=2</t>
  </si>
  <si>
    <t>O95450</t>
  </si>
  <si>
    <t>A disintegrin and metalloproteinase with thrombospondin motifs 2 OS=Homo sapiens OX=9606 GN=ADAMTS2 PE=2 SV=2</t>
  </si>
  <si>
    <t>O95479;R4GMU1</t>
  </si>
  <si>
    <t>GDH/6PGL endoplasmic bifunctional protein OS=Homo sapiens OX=9606 GN=H6PD PE=1 SV=2</t>
  </si>
  <si>
    <t>O95486</t>
  </si>
  <si>
    <t>Protein transport protein Sec24A OS=Homo sapiens OX=9606 GN=SEC24A PE=1 SV=2</t>
  </si>
  <si>
    <t>O95490;B1ALU1;B1ALU3;H0Y3V3;H0Y5C0;O95490-2;O95490-5;O95490-6;O95490-7</t>
  </si>
  <si>
    <t>Adhesion G protein-coupled receptor L2 OS=Homo sapiens OX=9606 GN=ADGRL2 PE=1 SV=2</t>
  </si>
  <si>
    <t>O95613;O95613-2</t>
  </si>
  <si>
    <t>Pericentrin OS=Homo sapiens OX=9606 GN=PCNT PE=1 SV=4</t>
  </si>
  <si>
    <t>O95672;O95672-2</t>
  </si>
  <si>
    <t>Endothelin-converting enzyme-like 1 OS=Homo sapiens OX=9606 GN=ECEL1 PE=1 SV=3</t>
  </si>
  <si>
    <t>O95678</t>
  </si>
  <si>
    <t>Keratin_ type II cytoskeletal 75 OS=Homo sapiens OX=9606 GN=KRT75 PE=1 SV=2</t>
  </si>
  <si>
    <t>O95714</t>
  </si>
  <si>
    <t>E3 ubiquitin-protein ligase HERC2 OS=Homo sapiens OX=9606 GN=HERC2 PE=1 SV=2</t>
  </si>
  <si>
    <t>O95786;A2A376;O95786-2</t>
  </si>
  <si>
    <t>Probable ATP-dependent RNA helicase DDX58 OS=Homo sapiens OX=9606 GN=DDX58 PE=1 SV=2</t>
  </si>
  <si>
    <t>O95803;O95803-3;O95803-2</t>
  </si>
  <si>
    <t>Bifunctional heparan sulfate N-deacetylase/N-sulfotransferase 3 OS=Homo sapiens OX=9606 GN=NDST3 PE=2 SV=1</t>
  </si>
  <si>
    <t>O95817</t>
  </si>
  <si>
    <t>BAG family molecular chaperone regulator 3 OS=Homo sapiens OX=9606 GN=BAG3 PE=1 SV=3</t>
  </si>
  <si>
    <t>O95900;O95900-2</t>
  </si>
  <si>
    <t>Mitochondrial mRNA pseudouridine synthase TRUB2 OS=Homo sapiens OX=9606 GN=TRUB2 PE=1 SV=1</t>
  </si>
  <si>
    <t>O96019;O96019-2</t>
  </si>
  <si>
    <t>Actin-like protein 6A OS=Homo sapiens OX=9606 GN=ACTL6A PE=1 SV=1</t>
  </si>
  <si>
    <t>O96028;O96028-3;O96028-5;O96028-6;H0Y9L4</t>
  </si>
  <si>
    <t>Histone-lysine N-methyltransferase NSD2 OS=Homo sapiens OX=9606 GN=NSD2 PE=1 SV=1</t>
  </si>
  <si>
    <t>P0C0S5;Q71UI9;Q71UI9-3;Q71UI9-4</t>
  </si>
  <si>
    <t>Histone H2A.Z OS=Homo sapiens OX=9606 GN=H2AFZ PE=1 SV=2</t>
  </si>
  <si>
    <t>P0CF97</t>
  </si>
  <si>
    <t>Protein FAM200B OS=Homo sapiens OX=9606 GN=FAM200B PE=3 SV=1</t>
  </si>
  <si>
    <t>P0CG38</t>
  </si>
  <si>
    <t>POTE ankyrin domain family member I OS=Homo sapiens OX=9606 GN=POTEI PE=3 SV=1</t>
  </si>
  <si>
    <t>P0DPD8;H0Y5G8;P0DPD6;P0DPD6-2;P0DPD6-3</t>
  </si>
  <si>
    <t>EEF1AKMT4-ECE2 readthrough transcript protein OS=Homo sapiens OX=9606 GN=EEF1AKMT4-ECE2 PE=1 SV=1</t>
  </si>
  <si>
    <t>P0DPH7;P0DPH8;Q6PEY2</t>
  </si>
  <si>
    <t>Tubulin alpha-3C chain OS=Homo sapiens OX=9606 GN=TUBA3C PE=1 SV=1</t>
  </si>
  <si>
    <t>P08F94;P08F94-2</t>
  </si>
  <si>
    <t>Fibrocystin OS=Homo sapiens OX=9606 GN=PKHD1 PE=1 SV=1</t>
  </si>
  <si>
    <t>P00403</t>
  </si>
  <si>
    <t>Cytochrome c oxidase subunit 2 OS=Homo sapiens OX=9606 GN=MT-CO2 PE=1 SV=1</t>
  </si>
  <si>
    <t>P00492</t>
  </si>
  <si>
    <t>Hypoxanthine-guanine phosphoribosyltransferase OS=Homo sapiens OX=9606 GN=HPRT1 PE=1 SV=2</t>
  </si>
  <si>
    <t>P00846</t>
  </si>
  <si>
    <t>ATP synthase subunit a OS=Homo sapiens OX=9606 GN=MT-ATP6 PE=1 SV=1</t>
  </si>
  <si>
    <t>P01008</t>
  </si>
  <si>
    <t>Antithrombin-III OS=Homo sapiens OX=9606 GN=SERPINC1 PE=1 SV=1</t>
  </si>
  <si>
    <t>P01031</t>
  </si>
  <si>
    <t>Complement C5 OS=Homo sapiens OX=9606 GN=C5 PE=1 SV=4</t>
  </si>
  <si>
    <t>P01266;P01266-2;H0YBY1</t>
  </si>
  <si>
    <t>Thyroglobulin OS=Homo sapiens OX=9606 GN=TG PE=1 SV=5</t>
  </si>
  <si>
    <t>P01718</t>
  </si>
  <si>
    <t>Immunoglobulin lambda variable 3-27 OS=Homo sapiens OX=9606 GN=IGLV3-27 PE=1 SV=2</t>
  </si>
  <si>
    <t>P01833</t>
  </si>
  <si>
    <t>Polymeric immunoglobulin receptor OS=Homo sapiens OX=9606 GN=PIGR PE=1 SV=4</t>
  </si>
  <si>
    <t>P02533;P08779;P08727;C9JM50;K7EMS3</t>
  </si>
  <si>
    <t>Keratin_ type I cytoskeletal 14 OS=Homo sapiens OX=9606 GN=KRT14 PE=1 SV=4</t>
  </si>
  <si>
    <t>P02787;C9JVG0</t>
  </si>
  <si>
    <t>Serotransferrin OS=Homo sapiens OX=9606 GN=TF PE=1 SV=3</t>
  </si>
  <si>
    <t>P04035;P04035-2;P04035-3</t>
  </si>
  <si>
    <t>3-hydroxy-3-methylglutaryl-coenzyme A reductase OS=Homo sapiens OX=9606 GN=HMGCR PE=1 SV=1</t>
  </si>
  <si>
    <t>P04259</t>
  </si>
  <si>
    <t>Keratin_ type II cytoskeletal 6B OS=Homo sapiens OX=9606 GN=KRT6B PE=1 SV=5</t>
  </si>
  <si>
    <t>P04350;M0R042;M0QYM7;M0R278</t>
  </si>
  <si>
    <t>Tubulin beta-4A chain OS=Homo sapiens OX=9606 GN=TUBB4A PE=1 SV=2</t>
  </si>
  <si>
    <t>P04745;P04746;P19961;P19961-2</t>
  </si>
  <si>
    <t>Alpha-amylase 1 OS=Homo sapiens OX=9606 GN=AMY1A PE=1 SV=2</t>
  </si>
  <si>
    <t>P05455</t>
  </si>
  <si>
    <t>Lupus La protein OS=Homo sapiens OX=9606 GN=SSB PE=1 SV=2</t>
  </si>
  <si>
    <t>P05787;P05787-2;F8VUG2;F8W1U3</t>
  </si>
  <si>
    <t>Keratin_ type II cytoskeletal 8 OS=Homo sapiens OX=9606 GN=KRT8 PE=1 SV=7</t>
  </si>
  <si>
    <t>P06132;A0A1B0GVN9;A0A1B0GVZ4;Q5T446</t>
  </si>
  <si>
    <t>Uroporphyrinogen decarboxylase OS=Homo sapiens OX=9606 GN=UROD PE=1 SV=2</t>
  </si>
  <si>
    <t>P06213;P06213-2;M0R3E6</t>
  </si>
  <si>
    <t>Insulin receptor OS=Homo sapiens OX=9606 GN=INSR PE=1 SV=4</t>
  </si>
  <si>
    <t>P06396</t>
  </si>
  <si>
    <t>Gelsolin OS=Homo sapiens OX=9606 GN=GSN PE=1 SV=1</t>
  </si>
  <si>
    <t>P06702</t>
  </si>
  <si>
    <t>Protein S100-A9 OS=Homo sapiens OX=9606 GN=S100A9 PE=1 SV=1</t>
  </si>
  <si>
    <t>P06727</t>
  </si>
  <si>
    <t>Apolipoprotein A-IV OS=Homo sapiens OX=9606 GN=APOA4 PE=1 SV=3</t>
  </si>
  <si>
    <t>P06899;P23527;P33778;Q16778;Q8N257</t>
  </si>
  <si>
    <t>Histone H2B type 1-J OS=Homo sapiens OX=9606 GN=HIST1H2BJ PE=1 SV=3</t>
  </si>
  <si>
    <t>P07101;P07101-2;P07101-3;P07101-4;P07101-5;P07101-6;H0Y670;H0Y677</t>
  </si>
  <si>
    <t>Tyrosine 3-monooxygenase OS=Homo sapiens OX=9606 GN=TH PE=1 SV=5</t>
  </si>
  <si>
    <t>P07951-3</t>
  </si>
  <si>
    <t>Isoform 3 of Tropomyosin beta chain OS=Homo sapiens OX=9606 GN=TPM2</t>
  </si>
  <si>
    <t>P08240;P08240-2</t>
  </si>
  <si>
    <t>Signal recognition particle receptor subunit alpha OS=Homo sapiens OX=9606 GN=SRPRA PE=1 SV=2</t>
  </si>
  <si>
    <t>P08559;P08559-2;P08559-3;P08559-4;Q5JPT9;Q5JPU0;Q5JPU1;Q5JPU2</t>
  </si>
  <si>
    <t>Pyruvate dehydrogenase E1 component subunit alpha_ somatic form_ mitochondrial OS=Homo sapiens OX=9606 GN=PDHA1 PE=1 SV=3</t>
  </si>
  <si>
    <t>P08582</t>
  </si>
  <si>
    <t>Melanotransferrin OS=Homo sapiens OX=9606 GN=MELTF PE=1 SV=2</t>
  </si>
  <si>
    <t>P08621;P08621-2;M0QYR1;P08621-3;P08621-4</t>
  </si>
  <si>
    <t>U1 small nuclear ribonucleoprotein 70 kDa OS=Homo sapiens OX=9606 GN=SNRNP70 PE=1 SV=2</t>
  </si>
  <si>
    <t>P08754</t>
  </si>
  <si>
    <t>Guanine nucleotide-binding protein G(k) subunit alpha OS=Homo sapiens OX=9606 GN=GNAI3 PE=1 SV=3</t>
  </si>
  <si>
    <t>P09104;F5H0C8;P09104-2;F5H1C3</t>
  </si>
  <si>
    <t>Gamma-enolase OS=Homo sapiens OX=9606 GN=ENO2 PE=1 SV=3</t>
  </si>
  <si>
    <t>P09493-2</t>
  </si>
  <si>
    <t>Isoform 2 of Tropomyosin alpha-1 chain OS=Homo sapiens OX=9606 GN=TPM1</t>
  </si>
  <si>
    <t>P09543;P09543-2;C9K0L8;K7EN66;K7ERC4;K7ERZ0</t>
  </si>
  <si>
    <t>2'_3'-cyclic-nucleotide 3'-phosphodiesterase OS=Homo sapiens OX=9606 GN=CNP PE=1 SV=2</t>
  </si>
  <si>
    <t>P09622;E9PEX6;P09622-2;P09622-3</t>
  </si>
  <si>
    <t>Dihydrolipoyl dehydrogenase_ mitochondrial OS=Homo sapiens OX=9606 GN=DLD PE=1 SV=2</t>
  </si>
  <si>
    <t>P09960;P09960-2;P09960-3;P09960-4</t>
  </si>
  <si>
    <t>Leukotriene A-4 hydrolase OS=Homo sapiens OX=9606 GN=LTA4H PE=1 SV=2</t>
  </si>
  <si>
    <t>P10243;P10243-2</t>
  </si>
  <si>
    <t>Myb-related protein A OS=Homo sapiens OX=9606 GN=MYBL1 PE=1 SV=2</t>
  </si>
  <si>
    <t>P10244;P10244-2</t>
  </si>
  <si>
    <t>Myb-related protein B OS=Homo sapiens OX=9606 GN=MYBL2 PE=1 SV=1</t>
  </si>
  <si>
    <t>P10316;A0A140T913;A0A140T933;A0A140T955;A0A140T9I0;A0A140T9X5;A0A1W2PPQ2;A0A1W2PRT9;P01892</t>
  </si>
  <si>
    <t>HLA class I histocompatibility antigen_ A-69 alpha chain OS=Homo sapiens OX=9606 GN=HLA-A PE=1 SV=2</t>
  </si>
  <si>
    <t>P10586;P10586-2</t>
  </si>
  <si>
    <t>Receptor-type tyrosine-protein phosphatase F OS=Homo sapiens OX=9606 GN=PTPRF PE=1 SV=2</t>
  </si>
  <si>
    <t>P11055</t>
  </si>
  <si>
    <t>Myosin-3 OS=Homo sapiens OX=9606 GN=MYH3 PE=1 SV=3</t>
  </si>
  <si>
    <t>P11137;P11137-3;E7EV03;P11137-2;P11137-4</t>
  </si>
  <si>
    <t>Microtubule-associated protein 2 OS=Homo sapiens OX=9606 GN=MAP2 PE=1 SV=4</t>
  </si>
  <si>
    <t>P11215;P11215-2</t>
  </si>
  <si>
    <t>Integrin alpha-M OS=Homo sapiens OX=9606 GN=ITGAM PE=1 SV=2</t>
  </si>
  <si>
    <t>P11216;P11217;P11217-2</t>
  </si>
  <si>
    <t>Glycogen phosphorylase_ brain form OS=Homo sapiens OX=9606 GN=PYGB PE=1 SV=5</t>
  </si>
  <si>
    <t>P11279;P11279-2</t>
  </si>
  <si>
    <t>Lysosome-associated membrane glycoprotein 1 OS=Homo sapiens OX=9606 GN=LAMP1 PE=1 SV=3</t>
  </si>
  <si>
    <t>P11678</t>
  </si>
  <si>
    <t>Eosinophil peroxidase OS=Homo sapiens OX=9606 GN=EPX PE=1 SV=2</t>
  </si>
  <si>
    <t>P11908;P11908-2;P60891-2;B7ZB02;D3YTJ7;A6NMS2;H7C540</t>
  </si>
  <si>
    <t>Ribose-phosphate pyrophosphokinase 2 OS=Homo sapiens OX=9606 GN=PRPS2 PE=1 SV=2</t>
  </si>
  <si>
    <t>P12270;P12270-2</t>
  </si>
  <si>
    <t>Nucleoprotein TPR OS=Homo sapiens OX=9606 GN=TPR PE=1 SV=3</t>
  </si>
  <si>
    <t>P12814-2;P12814-3;P12814-4;H9KV75</t>
  </si>
  <si>
    <t>Isoform 2 of Alpha-actinin-1 OS=Homo sapiens OX=9606 GN=ACTN1</t>
  </si>
  <si>
    <t>P12882</t>
  </si>
  <si>
    <t>Myosin-1 OS=Homo sapiens OX=9606 GN=MYH1 PE=1 SV=3</t>
  </si>
  <si>
    <t>P12883</t>
  </si>
  <si>
    <t>Myosin-7 OS=Homo sapiens OX=9606 GN=MYH7 PE=1 SV=5</t>
  </si>
  <si>
    <t>P13533</t>
  </si>
  <si>
    <t>Myosin-6 OS=Homo sapiens OX=9606 GN=MYH6 PE=1 SV=5</t>
  </si>
  <si>
    <t>P13535</t>
  </si>
  <si>
    <t>Myosin-8 OS=Homo sapiens OX=9606 GN=MYH8 PE=1 SV=3</t>
  </si>
  <si>
    <t>P13584</t>
  </si>
  <si>
    <t>Cytochrome P450 4B1 OS=Homo sapiens OX=9606 GN=CYP4B1 PE=1 SV=2</t>
  </si>
  <si>
    <t>P13612</t>
  </si>
  <si>
    <t>Integrin alpha-4 OS=Homo sapiens OX=9606 GN=ITGA4 PE=1 SV=3</t>
  </si>
  <si>
    <t>P14210-4</t>
  </si>
  <si>
    <t>Isoform 4 of Hepatocyte growth factor OS=Homo sapiens OX=9606 GN=HGF</t>
  </si>
  <si>
    <t>P14735</t>
  </si>
  <si>
    <t>Insulin-degrading enzyme OS=Homo sapiens OX=9606 GN=IDE PE=1 SV=4</t>
  </si>
  <si>
    <t>P15259</t>
  </si>
  <si>
    <t>Phosphoglycerate mutase 2 OS=Homo sapiens OX=9606 GN=PGAM2 PE=1 SV=3</t>
  </si>
  <si>
    <t>P16066</t>
  </si>
  <si>
    <t>Atrial natriuretic peptide receptor 1 OS=Homo sapiens OX=9606 GN=NPR1 PE=1 SV=1</t>
  </si>
  <si>
    <t>P16157;P16157-10;P16157-11;P16157-12;P16157-13;P16157-14;P16157-15;P16157-16;P16157-2;P16157-21;P16157-3;P16157-4;P16157-5;P16157-6;P16157-7;P16157-8;P16157-9</t>
  </si>
  <si>
    <t>Ankyrin-1 OS=Homo sapiens OX=9606 GN=ANK1 PE=1 SV=3</t>
  </si>
  <si>
    <t>P16188</t>
  </si>
  <si>
    <t>HLA class I histocompatibility antigen_ A-30 alpha chain OS=Homo sapiens OX=9606 GN=HLA-A PE=1 SV=2</t>
  </si>
  <si>
    <t>P16989;P16989-3</t>
  </si>
  <si>
    <t>Y-box-binding protein 3 OS=Homo sapiens OX=9606 GN=YBX3 PE=1 SV=4</t>
  </si>
  <si>
    <t>P17066</t>
  </si>
  <si>
    <t>Heat shock 70 kDa protein 6 OS=Homo sapiens OX=9606 GN=HSPA6 PE=1 SV=2</t>
  </si>
  <si>
    <t>P17098</t>
  </si>
  <si>
    <t>Zinc finger protein 8 OS=Homo sapiens OX=9606 GN=ZNF8 PE=1 SV=2</t>
  </si>
  <si>
    <t>P17661</t>
  </si>
  <si>
    <t>Desmin OS=Homo sapiens OX=9606 GN=DES PE=1 SV=3</t>
  </si>
  <si>
    <t>P17858;P17858-2</t>
  </si>
  <si>
    <t>ATP-dependent 6-phosphofructokinase_ liver type OS=Homo sapiens OX=9606 GN=PFKL PE=1 SV=6</t>
  </si>
  <si>
    <t>P18463;P30462;A0A140T9S9</t>
  </si>
  <si>
    <t>HLA class I histocompatibility antigen_ B-37 alpha chain OS=Homo sapiens OX=9606 GN=HLA-B PE=1 SV=1</t>
  </si>
  <si>
    <t>P18583;P18583-10;P18583-3;P18583-4;P18583-5;P18583-6;P18583-7;P18583-9;P18583-2;P18583-8</t>
  </si>
  <si>
    <t>Protein SON OS=Homo sapiens OX=9606 GN=SON PE=1 SV=4</t>
  </si>
  <si>
    <t>P19012;A8MT21;C9JTG5;P19012-2</t>
  </si>
  <si>
    <t>Keratin_ type I cytoskeletal 15 OS=Homo sapiens OX=9606 GN=KRT15 PE=1 SV=3</t>
  </si>
  <si>
    <t>P19623;K7EKM4;K7EQ47</t>
  </si>
  <si>
    <t>Spermidine synthase OS=Homo sapiens OX=9606 GN=SRM PE=1 SV=1</t>
  </si>
  <si>
    <t>P19838;P19838-2;P19838-3;D6RH30</t>
  </si>
  <si>
    <t>Nuclear factor NF-kappa-B p105 subunit OS=Homo sapiens OX=9606 GN=NFKB1 PE=1 SV=2</t>
  </si>
  <si>
    <t>P20020;P20020-1;P20020-2;P20020-4;P20020-5;P20020-6;E7ERY9</t>
  </si>
  <si>
    <t>Plasma membrane calcium-transporting ATPase 1 OS=Homo sapiens OX=9606 GN=ATP2B1 PE=1 SV=4</t>
  </si>
  <si>
    <t>P20290;P20290-2</t>
  </si>
  <si>
    <t>Transcription factor BTF3 OS=Homo sapiens OX=9606 GN=BTF3 PE=1 SV=1</t>
  </si>
  <si>
    <t>P20340;P20340-2;P20340-4;F5H3K7;P20340-3</t>
  </si>
  <si>
    <t>Ras-related protein Rab-6A OS=Homo sapiens OX=9606 GN=RAB6A PE=1 SV=3</t>
  </si>
  <si>
    <t>P20585</t>
  </si>
  <si>
    <t>DNA mismatch repair protein Msh3 OS=Homo sapiens OX=9606 GN=MSH3 PE=1 SV=4</t>
  </si>
  <si>
    <t>P20592</t>
  </si>
  <si>
    <t>Interferon-induced GTP-binding protein Mx2 OS=Homo sapiens OX=9606 GN=MX2 PE=1 SV=1</t>
  </si>
  <si>
    <t>P20648</t>
  </si>
  <si>
    <t>Potassium-transporting ATPase alpha chain 1 OS=Homo sapiens OX=9606 GN=ATP4A PE=2 SV=5</t>
  </si>
  <si>
    <t>P20813;A0A2R8YFA4;M0QZJ2;P20813-2</t>
  </si>
  <si>
    <t>Cytochrome P450 2B6 OS=Homo sapiens OX=9606 GN=CYP2B6 PE=1 SV=1</t>
  </si>
  <si>
    <t>P22392-2;Q32Q12;J3KPD9;O60361;F6XY72</t>
  </si>
  <si>
    <t>Isoform 3 of Nucleoside diphosphate kinase B OS=Homo sapiens OX=9606 GN=NME2</t>
  </si>
  <si>
    <t>P23109;P23109-2</t>
  </si>
  <si>
    <t>AMP deaminase 1 OS=Homo sapiens OX=9606 GN=AMPD1 PE=1 SV=2</t>
  </si>
  <si>
    <t>P23468;P23468-2;F5GWR7;P23468-3;P23468-4;P23468-5;P23468-6;P23468-7;Q3KPI9</t>
  </si>
  <si>
    <t>Receptor-type tyrosine-protein phosphatase delta OS=Homo sapiens OX=9606 GN=PTPRD PE=1 SV=2</t>
  </si>
  <si>
    <t>P23469;P23469-2;P23469-3;S4R2Y5</t>
  </si>
  <si>
    <t>Receptor-type tyrosine-protein phosphatase epsilon OS=Homo sapiens OX=9606 GN=PTPRE PE=1 SV=1</t>
  </si>
  <si>
    <t>P25098;E9PRV7</t>
  </si>
  <si>
    <t>Beta-adrenergic receptor kinase 1 OS=Homo sapiens OX=9606 GN=GRK2 PE=1 SV=2</t>
  </si>
  <si>
    <t>P25391</t>
  </si>
  <si>
    <t>Laminin subunit alpha-1 OS=Homo sapiens OX=9606 GN=LAMA1 PE=1 SV=2</t>
  </si>
  <si>
    <t>P26006;P26006-1;D6R9X8;H0YA49</t>
  </si>
  <si>
    <t>Integrin alpha-3 OS=Homo sapiens OX=9606 GN=ITGA3 PE=1 SV=5</t>
  </si>
  <si>
    <t>P27540;P27540-2;P27540-3;P27540-4;A6NGV6</t>
  </si>
  <si>
    <t>Aryl hydrocarbon receptor nuclear translocator OS=Homo sapiens OX=9606 GN=ARNT PE=1 SV=1</t>
  </si>
  <si>
    <t>P27987;P27987-2</t>
  </si>
  <si>
    <t>Inositol-trisphosphate 3-kinase B OS=Homo sapiens OX=9606 GN=ITPKB PE=1 SV=5</t>
  </si>
  <si>
    <t>P28070</t>
  </si>
  <si>
    <t>Proteasome subunit beta type-4 OS=Homo sapiens OX=9606 GN=PSMB4 PE=1 SV=4</t>
  </si>
  <si>
    <t>P28300</t>
  </si>
  <si>
    <t>Protein-lysine 6-oxidase OS=Homo sapiens OX=9606 GN=LOX PE=1 SV=2</t>
  </si>
  <si>
    <t>P29317</t>
  </si>
  <si>
    <t>Ephrin type-A receptor 2 OS=Homo sapiens OX=9606 GN=EPHA2 PE=1 SV=2</t>
  </si>
  <si>
    <t>P29322</t>
  </si>
  <si>
    <t>Ephrin type-A receptor 8 OS=Homo sapiens OX=9606 GN=EPHA8 PE=1 SV=2</t>
  </si>
  <si>
    <t>P29374;H7C485;P29374-2;P29374-3</t>
  </si>
  <si>
    <t>AT-rich interactive domain-containing protein 4A OS=Homo sapiens OX=9606 GN=ARID4A PE=1 SV=3</t>
  </si>
  <si>
    <t>P29375;P29375-2</t>
  </si>
  <si>
    <t>Lysine-specific demethylase 5A OS=Homo sapiens OX=9606 GN=KDM5A PE=1 SV=3</t>
  </si>
  <si>
    <t>P29992;K7EL62</t>
  </si>
  <si>
    <t>Guanine nucleotide-binding protein subunit alpha-11 OS=Homo sapiens OX=9606 GN=GNA11 PE=1 SV=2</t>
  </si>
  <si>
    <t>P30048;P30048-2</t>
  </si>
  <si>
    <t>Thioredoxin-dependent peroxide reductase_ mitochondrial OS=Homo sapiens OX=9606 GN=PRDX3 PE=1 SV=3</t>
  </si>
  <si>
    <t>P30453;A0A0G2JPD3;A0A140T8W8;A0A140T8Y4;A0A1W2PPF8;A0A1W2PR61;P18462;P30450;P30457;P30456</t>
  </si>
  <si>
    <t>HLA class I histocompatibility antigen_ A-34 alpha chain OS=Homo sapiens OX=9606 GN=HLA-A PE=1 SV=1</t>
  </si>
  <si>
    <t>P30460;P30480;A0A140T9D4;A0A140TA21;A0A1W2PPR8;P01889;F6U0H7;P30499</t>
  </si>
  <si>
    <t>HLA class I histocompatibility antigen_ B-8 alpha chain OS=Homo sapiens OX=9606 GN=HLA-B PE=1 SV=1</t>
  </si>
  <si>
    <t>P30464;P30484;P30495;A0A140T953;P18464;P18465;P30490;P30498;A0A140TA13</t>
  </si>
  <si>
    <t>HLA class I histocompatibility antigen_ B-15 alpha chain OS=Homo sapiens OX=9606 GN=HLA-B PE=1 SV=2</t>
  </si>
  <si>
    <t>P30466;A0A140TA02;A0A1W2PNR7</t>
  </si>
  <si>
    <t>HLA class I histocompatibility antigen_ B-18 alpha chain OS=Homo sapiens OX=9606 GN=HLA-B PE=1 SV=1</t>
  </si>
  <si>
    <t>P30479;A0A140T951;A0A140T9M0;A0A140T9U0;A0A140T9W2;A0A1W2PNZ7;P04222;A0A140T9T1</t>
  </si>
  <si>
    <t>HLA class I histocompatibility antigen_ B-41 alpha chain OS=Homo sapiens OX=9606 GN=HLA-B PE=1 SV=1</t>
  </si>
  <si>
    <t>P30481;A0A140T997;A0A140T9Y5;A0A140TA11;A0A140TA14</t>
  </si>
  <si>
    <t>HLA class I histocompatibility antigen_ B-44 alpha chain OS=Homo sapiens OX=9606 GN=HLA-B PE=1 SV=1</t>
  </si>
  <si>
    <t>P30483;P30487;P30488;P03989;A0A140T9A9;A0A140T9H3</t>
  </si>
  <si>
    <t>HLA class I histocompatibility antigen_ B-45 alpha chain OS=Homo sapiens OX=9606 GN=HLA-B PE=1 SV=1</t>
  </si>
  <si>
    <t>P30485</t>
  </si>
  <si>
    <t>HLA class I histocompatibility antigen_ B-47 alpha chain OS=Homo sapiens OX=9606 GN=HLA-B PE=1 SV=1</t>
  </si>
  <si>
    <t>P30491;P30685;P10319</t>
  </si>
  <si>
    <t>HLA class I histocompatibility antigen_ B-53 alpha chain OS=Homo sapiens OX=9606 GN=HLA-B PE=1 SV=1</t>
  </si>
  <si>
    <t>P30493;Q29940;P30492</t>
  </si>
  <si>
    <t>HLA class I histocompatibility antigen_ B-55 alpha chain OS=Homo sapiens OX=9606 GN=HLA-B PE=1 SV=1</t>
  </si>
  <si>
    <t>P30508;A0A140T912;A0A140T930;A0A140T937;A0A1W2PP77;A0A1W2PRX1;A0A1W2PRZ0;Q07000;P30504;P30505;P30510;Q29960;Q29960-2;A0A0G2JH50;A0A0G2JIF0;A0A140T9M5;A0A1W2PS56;A2BF26;P30501;Q9TNN7;A0A140T9Q4;A0A140T9S7;A0A140TA19</t>
  </si>
  <si>
    <t>HLA class I histocompatibility antigen_ Cw-12 alpha chain OS=Homo sapiens OX=9606 GN=HLA-C PE=1 SV=2</t>
  </si>
  <si>
    <t>P30511;P30511-3;A0A0D9SFW8</t>
  </si>
  <si>
    <t>HLA class I histocompatibility antigen_ alpha chain F OS=Homo sapiens OX=9606 GN=HLA-F PE=1 SV=3</t>
  </si>
  <si>
    <t>P30613</t>
  </si>
  <si>
    <t>Pyruvate kinase PKLR OS=Homo sapiens OX=9606 GN=PKLR PE=1 SV=2</t>
  </si>
  <si>
    <t>P30740</t>
  </si>
  <si>
    <t>Leukocyte elastase inhibitor OS=Homo sapiens OX=9606 GN=SERPINB1 PE=1 SV=1</t>
  </si>
  <si>
    <t>P31327;P31327-3;Q5R211</t>
  </si>
  <si>
    <t>Carbamoyl-phosphate synthase [ammonia]_ mitochondrial OS=Homo sapiens OX=9606 GN=CPS1 PE=1 SV=2</t>
  </si>
  <si>
    <t>P31937;H7BZL2</t>
  </si>
  <si>
    <t>3-hydroxyisobutyrate dehydrogenase_ mitochondrial OS=Homo sapiens OX=9606 GN=HIBADH PE=1 SV=2</t>
  </si>
  <si>
    <t>P33992;B1AHB1</t>
  </si>
  <si>
    <t>DNA replication licensing factor MCM5 OS=Homo sapiens OX=9606 GN=MCM5 PE=1 SV=5</t>
  </si>
  <si>
    <t>P34931;Q53FA3</t>
  </si>
  <si>
    <t>Heat shock 70 kDa protein 1-like OS=Homo sapiens OX=9606 GN=HSPA1L PE=1 SV=2</t>
  </si>
  <si>
    <t>P35125</t>
  </si>
  <si>
    <t>Ubiquitin carboxyl-terminal hydrolase 6 OS=Homo sapiens OX=9606 GN=USP6 PE=1 SV=2</t>
  </si>
  <si>
    <t>P35221;P35221-2;G3XAM7;P35221-3;E5RIB1;E5RFM3;E5RG03;E5RGY6;E5RGY7;E5RHV7;E5RIE0;E5RJ41;E5RJL0</t>
  </si>
  <si>
    <t>Catenin alpha-1 OS=Homo sapiens OX=9606 GN=CTNNA1 PE=1 SV=1</t>
  </si>
  <si>
    <t>P35249;C9J8M3;C9JTT7;C9JXZ7;C9JZI1;P35249-2</t>
  </si>
  <si>
    <t>Replication factor C subunit 4 OS=Homo sapiens OX=9606 GN=RFC4 PE=1 SV=2</t>
  </si>
  <si>
    <t>P35453</t>
  </si>
  <si>
    <t>Homeobox protein Hox-D13 OS=Homo sapiens OX=9606 GN=HOXD13 PE=1 SV=3</t>
  </si>
  <si>
    <t>P35573;P35573-2;P35573-3</t>
  </si>
  <si>
    <t>Glycogen debranching enzyme OS=Homo sapiens OX=9606 GN=AGL PE=1 SV=3</t>
  </si>
  <si>
    <t>P35609;P35609-2;F6THM6</t>
  </si>
  <si>
    <t>Alpha-actinin-2 OS=Homo sapiens OX=9606 GN=ACTN2 PE=1 SV=1</t>
  </si>
  <si>
    <t>P35611;E7ENY0;E7EV99;P35611-2;P35611-3;P35611-4;P35611-6;H0Y9H2;H0YFD8;P35611-5</t>
  </si>
  <si>
    <t>Alpha-adducin OS=Homo sapiens OX=9606 GN=ADD1 PE=1 SV=2</t>
  </si>
  <si>
    <t>P35626;Q8N433</t>
  </si>
  <si>
    <t>Beta-adrenergic receptor kinase 2 OS=Homo sapiens OX=9606 GN=GRK3 PE=1 SV=2</t>
  </si>
  <si>
    <t>P35658;A0A0A0MSW3;P35658-2;P35658-3;P35658-4;P35658-5</t>
  </si>
  <si>
    <t>Nuclear pore complex protein Nup214 OS=Homo sapiens OX=9606 GN=NUP214 PE=1 SV=2</t>
  </si>
  <si>
    <t>P35900</t>
  </si>
  <si>
    <t>Keratin_ type I cytoskeletal 20 OS=Homo sapiens OX=9606 GN=KRT20 PE=1 SV=1</t>
  </si>
  <si>
    <t>P36776;K7EJE8;K7EKE6;P36776-2;P36776-3;K7ER56;K7ERR6</t>
  </si>
  <si>
    <t>Lon protease homolog_ mitochondrial OS=Homo sapiens OX=9606 GN=LONP1 PE=1 SV=2</t>
  </si>
  <si>
    <t>P38398;P38398-4;P38398-7;P38398-8;Q5YLB2;B7ZA85;E7EQW4;E7EUM2;E7EWN5;E9PH68;P38398-3;P38398-5;P38398-6;Q3B891</t>
  </si>
  <si>
    <t>Breast cancer type 1 susceptibility protein OS=Homo sapiens OX=9606 GN=BRCA1 PE=1 SV=2</t>
  </si>
  <si>
    <t>P38919</t>
  </si>
  <si>
    <t>Eukaryotic initiation factor 4A-III OS=Homo sapiens OX=9606 GN=EIF4A3 PE=1 SV=4</t>
  </si>
  <si>
    <t>P40261</t>
  </si>
  <si>
    <t>Nicotinamide N-methyltransferase OS=Homo sapiens OX=9606 GN=NNMT PE=1 SV=1</t>
  </si>
  <si>
    <t>P41219;P41219-2;H7C5W5;F8W835</t>
  </si>
  <si>
    <t>Peripherin OS=Homo sapiens OX=9606 GN=PRPH PE=1 SV=2</t>
  </si>
  <si>
    <t>P42331;C9JB56;H7C4P1;P42331-3;P42331-4;P42331-5;P42331-6</t>
  </si>
  <si>
    <t>Rho GTPase-activating protein 25 OS=Homo sapiens OX=9606 GN=ARHGAP25 PE=1 SV=2</t>
  </si>
  <si>
    <t>P42356;P42356-2</t>
  </si>
  <si>
    <t>Phosphatidylinositol 4-kinase alpha OS=Homo sapiens OX=9606 GN=PI4KA PE=1 SV=4</t>
  </si>
  <si>
    <t>P42680</t>
  </si>
  <si>
    <t>Tyrosine-protein kinase Tec OS=Homo sapiens OX=9606 GN=TEC PE=1 SV=2</t>
  </si>
  <si>
    <t>P42858</t>
  </si>
  <si>
    <t>Huntingtin OS=Homo sapiens OX=9606 GN=HTT PE=1 SV=2</t>
  </si>
  <si>
    <t>P43034;I3L495;I3L3N5;P43034-2</t>
  </si>
  <si>
    <t>Platelet-activating factor acetylhydrolase IB subunit alpha OS=Homo sapiens OX=9606 GN=PAFAH1B1 PE=1 SV=2</t>
  </si>
  <si>
    <t>P43686</t>
  </si>
  <si>
    <t>26S proteasome regulatory subunit 6B OS=Homo sapiens OX=9606 GN=PSMC4 PE=1 SV=2</t>
  </si>
  <si>
    <t>P45877</t>
  </si>
  <si>
    <t>Peptidyl-prolyl cis-trans isomerase C OS=Homo sapiens OX=9606 GN=PPIC PE=1 SV=1</t>
  </si>
  <si>
    <t>P46013;P46013-2</t>
  </si>
  <si>
    <t>Proliferation marker protein Ki-67 OS=Homo sapiens OX=9606 GN=MKI67 PE=1 SV=2</t>
  </si>
  <si>
    <t>P46060;H0Y4Q3;B0QYT4;B0QYT5;B0QYT6</t>
  </si>
  <si>
    <t>Ran GTPase-activating protein 1 OS=Homo sapiens OX=9606 GN=RANGAP1 PE=1 SV=1</t>
  </si>
  <si>
    <t>P46439;Q5T8Q9;Q5T8R1</t>
  </si>
  <si>
    <t>Glutathione S-transferase Mu 5 OS=Homo sapiens OX=9606 GN=GSTM5 PE=1 SV=3</t>
  </si>
  <si>
    <t>P46952;C9IY88</t>
  </si>
  <si>
    <t>3-hydroxyanthranilate 3_4-dioxygenase OS=Homo sapiens OX=9606 GN=HAAO PE=1 SV=2</t>
  </si>
  <si>
    <t>P48552</t>
  </si>
  <si>
    <t>Nuclear receptor-interacting protein 1 OS=Homo sapiens OX=9606 GN=NRIP1 PE=1 SV=2</t>
  </si>
  <si>
    <t>P48553</t>
  </si>
  <si>
    <t>Trafficking protein particle complex subunit 10 OS=Homo sapiens OX=9606 GN=TRAPPC10 PE=1 SV=2</t>
  </si>
  <si>
    <t>P48651</t>
  </si>
  <si>
    <t>Phosphatidylserine synthase 1 OS=Homo sapiens OX=9606 GN=PTDSS1 PE=1 SV=1</t>
  </si>
  <si>
    <t>P48668</t>
  </si>
  <si>
    <t>Keratin_ type II cytoskeletal 6C OS=Homo sapiens OX=9606 GN=KRT6C PE=1 SV=3</t>
  </si>
  <si>
    <t>P49116;P49116-2</t>
  </si>
  <si>
    <t>Nuclear receptor subfamily 2 group C member 2 OS=Homo sapiens OX=9606 GN=NR2C2 PE=1 SV=1</t>
  </si>
  <si>
    <t>P49207</t>
  </si>
  <si>
    <t>60S ribosomal protein L34 OS=Homo sapiens OX=9606 GN=RPL34 PE=1 SV=3</t>
  </si>
  <si>
    <t>P49257</t>
  </si>
  <si>
    <t>Protein ERGIC-53 OS=Homo sapiens OX=9606 GN=LMAN1 PE=1 SV=2</t>
  </si>
  <si>
    <t>P49448</t>
  </si>
  <si>
    <t>Glutamate dehydrogenase 2_ mitochondrial OS=Homo sapiens OX=9606 GN=GLUD2 PE=1 SV=2</t>
  </si>
  <si>
    <t>P49458;E9PE20;P49458-2</t>
  </si>
  <si>
    <t>Signal recognition particle 9 kDa protein OS=Homo sapiens OX=9606 GN=SRP9 PE=1 SV=2</t>
  </si>
  <si>
    <t>P49589;P49589-3;B4DKY1;P49589-2</t>
  </si>
  <si>
    <t>Cysteine--tRNA ligase_ cytoplasmic OS=Homo sapiens OX=9606 GN=CARS PE=1 SV=3</t>
  </si>
  <si>
    <t>P49792;F8W705;Q99666-2;C9J1W9;C9JF75;C9J1P2;C9J6W1;F8WBP7;H0Y8Y2;Q01484-7</t>
  </si>
  <si>
    <t>E3 SUMO-protein ligase RanBP2 OS=Homo sapiens OX=9606 GN=RANBP2 PE=1 SV=2</t>
  </si>
  <si>
    <t>P49915</t>
  </si>
  <si>
    <t>GMP synthase [glutamine-hydrolyzing] OS=Homo sapiens OX=9606 GN=GMPS PE=1 SV=1</t>
  </si>
  <si>
    <t>P49961;P49961-2;P49961-4;P49961-5;P49961-6</t>
  </si>
  <si>
    <t>Ectonucleoside triphosphate diphosphohydrolase 1 OS=Homo sapiens OX=9606 GN=ENTPD1 PE=1 SV=1</t>
  </si>
  <si>
    <t>P50402;Q5HY57</t>
  </si>
  <si>
    <t>Emerin OS=Homo sapiens OX=9606 GN=EMD PE=1 SV=1</t>
  </si>
  <si>
    <t>P50452;A0A1B0GU38;C9JVA8;H7BXK7;P50452-2</t>
  </si>
  <si>
    <t>Serpin B8 OS=Homo sapiens OX=9606 GN=SERPINB8 PE=1 SV=2</t>
  </si>
  <si>
    <t>P51116;I3L1Z2</t>
  </si>
  <si>
    <t>Fragile X mental retardation syndrome-related protein 2 OS=Homo sapiens OX=9606 GN=FXR2 PE=1 SV=2</t>
  </si>
  <si>
    <t>P51452;K7ES89;P51452-2</t>
  </si>
  <si>
    <t>Dual specificity protein phosphatase 3 OS=Homo sapiens OX=9606 GN=DUSP3 PE=1 SV=1</t>
  </si>
  <si>
    <t>P51587</t>
  </si>
  <si>
    <t>Breast cancer type 2 susceptibility protein OS=Homo sapiens OX=9606 GN=BRCA2 PE=1 SV=3</t>
  </si>
  <si>
    <t>P51805</t>
  </si>
  <si>
    <t>Plexin-A3 OS=Homo sapiens OX=9606 GN=PLXNA3 PE=1 SV=2</t>
  </si>
  <si>
    <t>P51911;P51911-2;B7Z7E1;K7EQ72;K7ER02;K7ERM8</t>
  </si>
  <si>
    <t>Calponin-1 OS=Homo sapiens OX=9606 GN=CNN1 PE=1 SV=2</t>
  </si>
  <si>
    <t>P52292</t>
  </si>
  <si>
    <t>Importin subunit alpha-1 OS=Homo sapiens OX=9606 GN=KPNA2 PE=1 SV=1</t>
  </si>
  <si>
    <t>P52306;P52306-2;P52306-3;P52306-4;P52306-5;P52306-6;H0Y8M2</t>
  </si>
  <si>
    <t>Rap1 GTPase-GDP dissociation stimulator 1 OS=Homo sapiens OX=9606 GN=RAP1GDS1 PE=1 SV=3</t>
  </si>
  <si>
    <t>P53367;P53367-2</t>
  </si>
  <si>
    <t>Arfaptin-1 OS=Homo sapiens OX=9606 GN=ARFIP1 PE=1 SV=2</t>
  </si>
  <si>
    <t>P53582</t>
  </si>
  <si>
    <t>Methionine aminopeptidase 1 OS=Homo sapiens OX=9606 GN=METAP1 PE=1 SV=2</t>
  </si>
  <si>
    <t>P53675;P53675-2;A0A087WX41;A0A087WV74;A0A087WXH4;F5H5N6</t>
  </si>
  <si>
    <t>Clathrin heavy chain 2 OS=Homo sapiens OX=9606 GN=CLTCL1 PE=1 SV=2</t>
  </si>
  <si>
    <t>P54198;P54198-2</t>
  </si>
  <si>
    <t>Protein HIRA OS=Homo sapiens OX=9606 GN=HIRA PE=1 SV=2</t>
  </si>
  <si>
    <t>P54709;C9JA36;C9JXZ1;P54709-2</t>
  </si>
  <si>
    <t>Sodium/potassium-transporting ATPase subunit beta-3 OS=Homo sapiens OX=9606 GN=ATP1B3 PE=1 SV=1</t>
  </si>
  <si>
    <t>P54727;Q5W0S4;Q5W0S5</t>
  </si>
  <si>
    <t>UV excision repair protein RAD23 homolog B OS=Homo sapiens OX=9606 GN=RAD23B PE=1 SV=1</t>
  </si>
  <si>
    <t>P55010;H0YK11;H0YK29;H0YLZ1;H0YM54;H0YMJ8;H0YN40</t>
  </si>
  <si>
    <t>Eukaryotic translation initiation factor 5 OS=Homo sapiens OX=9606 GN=EIF5 PE=1 SV=2</t>
  </si>
  <si>
    <t>P55263;P55263-2;P55263-3</t>
  </si>
  <si>
    <t>Adenosine kinase OS=Homo sapiens OX=9606 GN=ADK PE=1 SV=2</t>
  </si>
  <si>
    <t>P56715</t>
  </si>
  <si>
    <t>Oxygen-regulated protein 1 OS=Homo sapiens OX=9606 GN=RP1 PE=1 SV=1</t>
  </si>
  <si>
    <t>P59998-2</t>
  </si>
  <si>
    <t>Isoform 2 of Actin-related protein 2/3 complex subunit 4 OS=Homo sapiens OX=9606 GN=ARPC4</t>
  </si>
  <si>
    <t>P60903</t>
  </si>
  <si>
    <t>Protein S100-A10 OS=Homo sapiens OX=9606 GN=S100A10 PE=1 SV=2</t>
  </si>
  <si>
    <t>P61009</t>
  </si>
  <si>
    <t>Signal peptidase complex subunit 3 OS=Homo sapiens OX=9606 GN=SPCS3 PE=1 SV=1</t>
  </si>
  <si>
    <t>P61081;M0QYI6</t>
  </si>
  <si>
    <t>NEDD8-conjugating enzyme Ubc12 OS=Homo sapiens OX=9606 GN=UBE2M PE=1 SV=1</t>
  </si>
  <si>
    <t>P61266-2</t>
  </si>
  <si>
    <t>Isoform 2 of Syntaxin-1B OS=Homo sapiens OX=9606 GN=STX1B</t>
  </si>
  <si>
    <t>P61587;E9PFH1</t>
  </si>
  <si>
    <t>Rho-related GTP-binding protein RhoE OS=Homo sapiens OX=9606 GN=RND3 PE=1 SV=1</t>
  </si>
  <si>
    <t>P62316</t>
  </si>
  <si>
    <t>Small nuclear ribonucleoprotein Sm D2 OS=Homo sapiens OX=9606 GN=SNRPD2 PE=1 SV=1</t>
  </si>
  <si>
    <t>P62330</t>
  </si>
  <si>
    <t>ADP-ribosylation factor 6 OS=Homo sapiens OX=9606 GN=ARF6 PE=1 SV=2</t>
  </si>
  <si>
    <t>P62891;Q59GN2</t>
  </si>
  <si>
    <t>60S ribosomal protein L39 OS=Homo sapiens OX=9606 GN=RPL39 PE=1 SV=2</t>
  </si>
  <si>
    <t>P63092;P63092-2;P63092-3;P63092-4;Q5JWF2;Q5JWF2-2;A0A0A0MR13</t>
  </si>
  <si>
    <t>Guanine nucleotide-binding protein G(s) subunit alpha isoforms short OS=Homo sapiens OX=9606 GN=GNAS PE=1 SV=1</t>
  </si>
  <si>
    <t>P63151;P63151-2;E5RFR9;A0A1W2PQI2;E5RIY1;Q9Y2T4;Q9Y2T4-2;Q9Y2T4-3;Q9Y2T4-4;Q66LE6</t>
  </si>
  <si>
    <t>Serine/threonine-protein phosphatase 2A 55 kDa regulatory subunit B alpha isoform OS=Homo sapiens OX=9606 GN=PPP2R2A PE=1 SV=1</t>
  </si>
  <si>
    <t>P78363</t>
  </si>
  <si>
    <t>Retinal-specific ATP-binding cassette transporter OS=Homo sapiens OX=9606 GN=ABCA4 PE=1 SV=3</t>
  </si>
  <si>
    <t>P82987;P82987-2</t>
  </si>
  <si>
    <t>ADAMTS-like protein 3 OS=Homo sapiens OX=9606 GN=ADAMTSL3 PE=1 SV=4</t>
  </si>
  <si>
    <t>P84095</t>
  </si>
  <si>
    <t>Rho-related GTP-binding protein RhoG OS=Homo sapiens OX=9606 GN=RHOG PE=1 SV=1</t>
  </si>
  <si>
    <t>P98082;P98082-2;P98082-3</t>
  </si>
  <si>
    <t>Disabled homolog 2 OS=Homo sapiens OX=9606 GN=DAB2 PE=1 SV=3</t>
  </si>
  <si>
    <t>P98155;P98155-2</t>
  </si>
  <si>
    <t>Very low-density lipoprotein receptor OS=Homo sapiens OX=9606 GN=VLDLR PE=1 SV=1</t>
  </si>
  <si>
    <t>P98170;B1AKU2</t>
  </si>
  <si>
    <t>E3 ubiquitin-protein ligase XIAP OS=Homo sapiens OX=9606 GN=XIAP PE=1 SV=2</t>
  </si>
  <si>
    <t>Q00G26</t>
  </si>
  <si>
    <t>Perilipin-5 OS=Homo sapiens OX=9606 GN=PLIN5 PE=1 SV=2</t>
  </si>
  <si>
    <t>Q0VDD8;A0A1W2PR53;H7BXS7</t>
  </si>
  <si>
    <t>Dynein heavy chain 14_ axonemal OS=Homo sapiens OX=9606 GN=DNAH14 PE=2 SV=3</t>
  </si>
  <si>
    <t>Q0VDD8-4</t>
  </si>
  <si>
    <t>Isoform 4 of Dynein heavy chain 14_ axonemal OS=Homo sapiens OX=9606 GN=DNAH14</t>
  </si>
  <si>
    <t>Q0VFZ6</t>
  </si>
  <si>
    <t>Coiled-coil domain-containing protein 173 OS=Homo sapiens OX=9606 GN=CCDC173 PE=2 SV=2</t>
  </si>
  <si>
    <t>Q2M1Z3</t>
  </si>
  <si>
    <t>Rho GTPase-activating protein 31 OS=Homo sapiens OX=9606 GN=ARHGAP31 PE=1 SV=2</t>
  </si>
  <si>
    <t>Q2M2E3;C3TX97</t>
  </si>
  <si>
    <t>Outer dense fiber protein 4 OS=Homo sapiens OX=9606 GN=ODF4 PE=1 SV=2</t>
  </si>
  <si>
    <t>Q2M3C7;Q2M3C7-2</t>
  </si>
  <si>
    <t>A-kinase anchor protein SPHKAP OS=Homo sapiens OX=9606 GN=SPHKAP PE=1 SV=1</t>
  </si>
  <si>
    <t>Q2QGD7</t>
  </si>
  <si>
    <t>Zinc finger protein ZXDC OS=Homo sapiens OX=9606 GN=ZXDC PE=1 SV=2</t>
  </si>
  <si>
    <t>Q2TBA0;Q2TBA0-2</t>
  </si>
  <si>
    <t>Kelch-like protein 40 OS=Homo sapiens OX=9606 GN=KLHL40 PE=1 SV=2</t>
  </si>
  <si>
    <t>Q2VIR3</t>
  </si>
  <si>
    <t>Eukaryotic translation initiation factor 2 subunit 3B OS=Homo sapiens OX=9606 GN=EIF2S3B PE=2 SV=2</t>
  </si>
  <si>
    <t>Q2WGN9</t>
  </si>
  <si>
    <t>GRB2-associated-binding protein 4 OS=Homo sapiens OX=9606 GN=GAB4 PE=2 SV=1</t>
  </si>
  <si>
    <t>Q3B7T1;Q3B7T1-5;H0Y353;Q3B7T1-3</t>
  </si>
  <si>
    <t>Erythroid differentiation-related factor 1 OS=Homo sapiens OX=9606 GN=EDRF1 PE=1 SV=1</t>
  </si>
  <si>
    <t>Q3KQU3;Q3KQU3-2;Q3KQU3-4</t>
  </si>
  <si>
    <t>MAP7 domain-containing protein 1 OS=Homo sapiens OX=9606 GN=MAP7D1 PE=1 SV=1</t>
  </si>
  <si>
    <t>Q3L8U1;Q3L8U1-2;Q3L8U1-3;A0A087WU44;H3BTW3;C9JFU2</t>
  </si>
  <si>
    <t>Chromodomain-helicase-DNA-binding protein 9 OS=Homo sapiens OX=9606 GN=CHD9 PE=1 SV=2</t>
  </si>
  <si>
    <t>Q4AC94;Q4AC94-1;Q4AC94-2;Q4AC94-3;Q4AC94-4</t>
  </si>
  <si>
    <t>C2 domain-containing protein 3 OS=Homo sapiens OX=9606 GN=C2CD3 PE=1 SV=4</t>
  </si>
  <si>
    <t>Q4G0N8;Q4G0N8-2</t>
  </si>
  <si>
    <t>Sodium/hydrogen exchanger 10 OS=Homo sapiens OX=9606 GN=SLC9C1 PE=2 SV=2</t>
  </si>
  <si>
    <t>Q4KMG0;E9PN78;Q4KMG0-2</t>
  </si>
  <si>
    <t>Cell adhesion molecule-related/down-regulated by oncogenes OS=Homo sapiens OX=9606 GN=CDON PE=1 SV=2</t>
  </si>
  <si>
    <t>Q4KWH8;A0A2U3TZV8;Q4KWH8-2;Q4KWH8-3;Q4KWH8-4</t>
  </si>
  <si>
    <t>1-phosphatidylinositol 4_5-bisphosphate phosphodiesterase eta-1 OS=Homo sapiens OX=9606 GN=PLCH1 PE=1 SV=1</t>
  </si>
  <si>
    <t>Q4L235;Q4L235-2;Q4L235-3;Q4L235-4;R4GNB1</t>
  </si>
  <si>
    <t>Beta-alanine-activating enzyme OS=Homo sapiens OX=9606 GN=AASDH PE=1 SV=3</t>
  </si>
  <si>
    <t>Q4VX76</t>
  </si>
  <si>
    <t>Synaptotagmin-like protein 3 OS=Homo sapiens OX=9606 GN=SYTL3 PE=2 SV=3</t>
  </si>
  <si>
    <t>Q4VXU2;Q4VXU2-2</t>
  </si>
  <si>
    <t>Polyadenylate-binding protein 1-like OS=Homo sapiens OX=9606 GN=PABPC1L PE=2 SV=1</t>
  </si>
  <si>
    <t>Q00005;Q00005-2;Q00005-3;Q00005-4;Q00005-5;Q00005-6;Q00005-7</t>
  </si>
  <si>
    <t>Serine/threonine-protein phosphatase 2A 55 kDa regulatory subunit B beta isoform OS=Homo sapiens OX=9606 GN=PPP2R2B PE=1 SV=1</t>
  </si>
  <si>
    <t>Q5D1E8</t>
  </si>
  <si>
    <t>Endoribonuclease ZC3H12A OS=Homo sapiens OX=9606 GN=ZC3H12A PE=1 SV=1</t>
  </si>
  <si>
    <t>Q5GAN6;Q5GAN6-2</t>
  </si>
  <si>
    <t>Inactive ribonuclease-like protein 10 OS=Homo sapiens OX=9606 GN=RNASE10 PE=2 SV=1</t>
  </si>
  <si>
    <t>Q5H8C1;F8WE85;Q5H8C1-2;Q5H8C1-3</t>
  </si>
  <si>
    <t>FRAS1-related extracellular matrix protein 1 OS=Homo sapiens OX=9606 GN=FREM1 PE=1 SV=3</t>
  </si>
  <si>
    <t>Q5HYC2;Q5HYC2-2</t>
  </si>
  <si>
    <t>Uncharacterized protein KIAA2026 OS=Homo sapiens OX=9606 GN=KIAA2026 PE=2 SV=2</t>
  </si>
  <si>
    <t>Q5JPF3;E9PJI0;Q8N2N9;A0A087X1R3;A0A0C4DGX0;A0A0C4DH05;A0A1W2PNQ7;Q5JPF3-2;Q8N2N9-2;Q8N2N9-3;A6QL64-3</t>
  </si>
  <si>
    <t>Ankyrin repeat domain-containing protein 36C OS=Homo sapiens OX=9606 GN=ANKRD36C PE=1 SV=3</t>
  </si>
  <si>
    <t>Q5JPT2;Q96B97;Q96B97-2;Q96B97-3;Q5VSN0</t>
  </si>
  <si>
    <t>SH3 domain-containing kinase-binding protein 1 (Fragment) OS=Homo sapiens OX=9606 GN=SH3KBP1 PE=1 SV=1</t>
  </si>
  <si>
    <t>Q5JQF8</t>
  </si>
  <si>
    <t>Polyadenylate-binding protein 1-like 2 OS=Homo sapiens OX=9606 GN=PABPC1L2A PE=2 SV=1</t>
  </si>
  <si>
    <t>Q5JR59;J3KQA9;Q5JR59-3;Q5JR59-4</t>
  </si>
  <si>
    <t>Microtubule-associated tumor suppressor candidate 2 OS=Homo sapiens OX=9606 GN=MTUS2 PE=1 SV=3</t>
  </si>
  <si>
    <t>Q5JRA6;Q5JRA6-2;A0A0A0MRH6;Q5JRA6-4</t>
  </si>
  <si>
    <t>Transport and Golgi organization protein 1 homolog OS=Homo sapiens OX=9606 GN=MIA3 PE=1 SV=1</t>
  </si>
  <si>
    <t>Q5JSH3;Q5JSH3-2;H7BY83;Q5JSH3-3;Q5JSH3-4</t>
  </si>
  <si>
    <t>WD repeat-containing protein 44 OS=Homo sapiens OX=9606 GN=WDR44 PE=1 SV=1</t>
  </si>
  <si>
    <t>Q5JSZ5;Q5JSZ5-5;A0A1W2PQP5</t>
  </si>
  <si>
    <t>Protein PRRC2B OS=Homo sapiens OX=9606 GN=PRRC2B PE=1 SV=2</t>
  </si>
  <si>
    <t>Q5JTJ3-2;X6R5Z6</t>
  </si>
  <si>
    <t>Isoform 2 of Cytochrome c oxidase assembly factor 6 homolog OS=Homo sapiens OX=9606 GN=COA6</t>
  </si>
  <si>
    <t>Q5JU67;Q5JU67-2</t>
  </si>
  <si>
    <t>Cilia- and flagella-associated protein 157 OS=Homo sapiens OX=9606 GN=CFAP157 PE=2 SV=1</t>
  </si>
  <si>
    <t>Q5JUK3;A0A0D9SEY3;A0A0D9SFC8;A0A0R4J2E0;C9J9Y7;C9JAX7;C9JYL2;Q5JUK3-2;Q5JUK3-3;Q5JUK3-4</t>
  </si>
  <si>
    <t>Potassium channel subfamily T member 1 OS=Homo sapiens OX=9606 GN=KCNT1 PE=1 SV=2</t>
  </si>
  <si>
    <t>Q5JUW8;Q92796;Q92796-2;Q92796-3</t>
  </si>
  <si>
    <t>Discs_ large homolog 3 (Neuroendocrine-dlg_ Drosophila)_ isoform CRA_b OS=Homo sapiens OX=9606 GN=DLG3 PE=1 SV=1</t>
  </si>
  <si>
    <t>Q5JXR6;Q5JXR5;Q9P2E3;Q5JXR7;Q9P2E3-2</t>
  </si>
  <si>
    <t>NFX1-type zinc finger-containing protein 1 OS=Homo sapiens OX=9606 GN=ZNFX1 PE=1 SV=1</t>
  </si>
  <si>
    <t>Q5JY65;Q9BZJ0;Q9BZJ0-3;Q9BZJ0-2</t>
  </si>
  <si>
    <t>Crooked neck-like protein 1 OS=Homo sapiens OX=9606 GN=CRNKL1 PE=1 SV=1</t>
  </si>
  <si>
    <t>Q5JYT7;Q5JYT8</t>
  </si>
  <si>
    <t>Uncharacterized protein KIAA1755 OS=Homo sapiens OX=9606 GN=KIAA1755 PE=2 SV=2</t>
  </si>
  <si>
    <t>Q5K651;C9JKF1</t>
  </si>
  <si>
    <t>Sterile alpha motif domain-containing protein 9 OS=Homo sapiens OX=9606 GN=SAMD9 PE=1 SV=1</t>
  </si>
  <si>
    <t>Q5M9N0</t>
  </si>
  <si>
    <t>Coiled-coil domain-containing protein 158 OS=Homo sapiens OX=9606 GN=CCDC158 PE=2 SV=2</t>
  </si>
  <si>
    <t>Q5MIZ7;Q5MIZ7-2;Q5MIZ7-3</t>
  </si>
  <si>
    <t>Serine/threonine-protein phosphatase 4 regulatory subunit 3B OS=Homo sapiens OX=9606 GN=PPP4R3B PE=1 SV=2</t>
  </si>
  <si>
    <t>Q5R3I4;A9UJP8;H7C2L7</t>
  </si>
  <si>
    <t>Tetratricopeptide repeat protein 38 OS=Homo sapiens OX=9606 GN=TTC38 PE=1 SV=1</t>
  </si>
  <si>
    <t>Q5SVZ6</t>
  </si>
  <si>
    <t>Zinc finger MYM-type protein 1 OS=Homo sapiens OX=9606 GN=ZMYM1 PE=1 SV=1</t>
  </si>
  <si>
    <t>Q5SZL2;Q5SZL2-4</t>
  </si>
  <si>
    <t>Centrosomal protein of 85 kDa-like OS=Homo sapiens OX=9606 GN=CEP85L PE=1 SV=1</t>
  </si>
  <si>
    <t>Q5T1H1;Q5T1H1-1</t>
  </si>
  <si>
    <t>Protein eyes shut homolog OS=Homo sapiens OX=9606 GN=EYS PE=1 SV=5</t>
  </si>
  <si>
    <t>Q5T1R4;Q5T1R4-2</t>
  </si>
  <si>
    <t>Transcription factor HIVEP3 OS=Homo sapiens OX=9606 GN=HIVEP3 PE=2 SV=1</t>
  </si>
  <si>
    <t>Q5T5P2;Q5T5P2-3;Q5T5P0;Q5T5P1;Q5T5P2-10;Q5T5P2-2;Q5T5P2-4;Q5T5P2-6;Q5T5P2-7;Q5T5P2-8;Q5T5P2-9;A0A0U1RRK8</t>
  </si>
  <si>
    <t>Sickle tail protein homolog OS=Homo sapiens OX=9606 GN=KIAA1217 PE=1 SV=2</t>
  </si>
  <si>
    <t>Q5T9A4;Q5T9A4-3;Q5T2N8;J3QSF3</t>
  </si>
  <si>
    <t>ATPase family AAA domain-containing protein 3B OS=Homo sapiens OX=9606 GN=ATAD3B PE=1 SV=1</t>
  </si>
  <si>
    <t>Q5T447;Q5T447-2</t>
  </si>
  <si>
    <t>E3 ubiquitin-protein ligase HECTD3 OS=Homo sapiens OX=9606 GN=HECTD3 PE=1 SV=1</t>
  </si>
  <si>
    <t>Q5T601</t>
  </si>
  <si>
    <t>Adhesion G-protein coupled receptor F1 OS=Homo sapiens OX=9606 GN=ADGRF1 PE=1 SV=2</t>
  </si>
  <si>
    <t>Q5T890;Q5T890-2;Q5T890-3;F2Z2R4;H7BXQ9;H0Y3T7</t>
  </si>
  <si>
    <t>DNA excision repair protein ERCC-6-like 2 OS=Homo sapiens OX=9606 GN=ERCC6L2 PE=1 SV=2</t>
  </si>
  <si>
    <t>Q5TBA9</t>
  </si>
  <si>
    <t>Protein furry homolog OS=Homo sapiens OX=9606 GN=FRY PE=1 SV=1</t>
  </si>
  <si>
    <t>Q5TEA3</t>
  </si>
  <si>
    <t>Uncharacterized protein C20orf194 OS=Homo sapiens OX=9606 GN=C20orf194 PE=1 SV=1</t>
  </si>
  <si>
    <t>Q5TEC6</t>
  </si>
  <si>
    <t>Histone H3 OS=Homo sapiens OX=9606 GN=HIST2H3PS2 PE=1 SV=1</t>
  </si>
  <si>
    <t>Q5THJ4;Q5THJ4-2;H3BLS7;A0A2R8YD87</t>
  </si>
  <si>
    <t>Vacuolar protein sorting-associated protein 13D OS=Homo sapiens OX=9606 GN=VPS13D PE=1 SV=2</t>
  </si>
  <si>
    <t>Q5THR3;Q5THR3-2;Q5THR3-5;B0QYI5;Q5THR3-3;Q5THR3-4;Q5THR3-6</t>
  </si>
  <si>
    <t>EF-hand calcium-binding domain-containing protein 6 OS=Homo sapiens OX=9606 GN=EFCAB6 PE=1 SV=1</t>
  </si>
  <si>
    <t>Q5VST9-5;A0A0A0MRI8</t>
  </si>
  <si>
    <t>Isoform 4 of Obscurin OS=Homo sapiens OX=9606 GN=OBSCN</t>
  </si>
  <si>
    <t>Q5VT06;H0Y7F7;Q5T2X4</t>
  </si>
  <si>
    <t>Centrosome-associated protein 350 OS=Homo sapiens OX=9606 GN=CEP350 PE=1 SV=1</t>
  </si>
  <si>
    <t>Q5VUY0</t>
  </si>
  <si>
    <t>Arylacetamide deacetylase-like 3 OS=Homo sapiens OX=9606 GN=AADACL3 PE=2 SV=5</t>
  </si>
  <si>
    <t>Q5VW32;Q5VW32-2;F5GXQ0;Q5VW33</t>
  </si>
  <si>
    <t>BRO1 domain-containing protein BROX OS=Homo sapiens OX=9606 GN=BROX PE=1 SV=1</t>
  </si>
  <si>
    <t>Q5VYS8;Q5VYS8-4;Q5VYS8-6;Q5VYS8-2;Q5VYS8-3;Q5VYS8-5;Q5VYS9</t>
  </si>
  <si>
    <t>Terminal uridylyltransferase 7 OS=Homo sapiens OX=9606 GN=TUT7 PE=1 SV=1</t>
  </si>
  <si>
    <t>Q5XKE5;P02538;P13647;F8W0C6</t>
  </si>
  <si>
    <t>Keratin_ type II cytoskeletal 79 OS=Homo sapiens OX=9606 GN=KRT79 PE=1 SV=2</t>
  </si>
  <si>
    <t>Q6BEB4</t>
  </si>
  <si>
    <t>Transcription factor Sp5 OS=Homo sapiens OX=9606 GN=SP5 PE=2 SV=1</t>
  </si>
  <si>
    <t>Q6DHV5;A0A2R8Y8B5</t>
  </si>
  <si>
    <t>Protein CC2D2B OS=Homo sapiens OX=9606 GN=CC2D2B PE=2 SV=3</t>
  </si>
  <si>
    <t>Q6DKJ4;Q6DKJ4-2;Q6DKJ4-3</t>
  </si>
  <si>
    <t>Nucleoredoxin OS=Homo sapiens OX=9606 GN=NXN PE=1 SV=2</t>
  </si>
  <si>
    <t>Q6DN12-3;Q6DN12-4</t>
  </si>
  <si>
    <t>Isoform 3 of Multiple C2 and transmembrane domain-containing protein 2 OS=Homo sapiens OX=9606 GN=MCTP2</t>
  </si>
  <si>
    <t>Q6DN14;Q6DN14-2;Q6DN14-3;Q6DN14-5</t>
  </si>
  <si>
    <t>Multiple C2 and transmembrane domain-containing protein 1 OS=Homo sapiens OX=9606 GN=MCTP1 PE=2 SV=2</t>
  </si>
  <si>
    <t>Q6HA08</t>
  </si>
  <si>
    <t>Astacin-like metalloendopeptidase OS=Homo sapiens OX=9606 GN=ASTL PE=1 SV=4</t>
  </si>
  <si>
    <t>Q6IE37</t>
  </si>
  <si>
    <t>Ovostatin homolog 1 OS=Homo sapiens OX=9606 GN=OVOS1 PE=2 SV=2</t>
  </si>
  <si>
    <t>Q6IE81;Q6IE81-2;Q6IE81-3</t>
  </si>
  <si>
    <t>Protein Jade-1 OS=Homo sapiens OX=9606 GN=JADE1 PE=1 SV=1</t>
  </si>
  <si>
    <t>Q6IQ23;Q6IQ23-2;A0A1B0GUN0;H0YDE2;Q6IQ23-3</t>
  </si>
  <si>
    <t>Pleckstrin homology domain-containing family A member 7 OS=Homo sapiens OX=9606 GN=PLEKHA7 PE=1 SV=2</t>
  </si>
  <si>
    <t>Q6IQ26;Q6IQ26-2;H0YDE6;H0YDS8;H0YEA8</t>
  </si>
  <si>
    <t>DENN domain-containing protein 5A OS=Homo sapiens OX=9606 GN=DENND5A PE=1 SV=2</t>
  </si>
  <si>
    <t>Q6JEL2;C9JHB3</t>
  </si>
  <si>
    <t>Kelch-like protein 10 OS=Homo sapiens OX=9606 GN=KLHL10 PE=1 SV=1</t>
  </si>
  <si>
    <t>Q6MZM0</t>
  </si>
  <si>
    <t>Hephaestin-like protein 1 OS=Homo sapiens OX=9606 GN=HEPHL1 PE=2 SV=2</t>
  </si>
  <si>
    <t>Q6MZN7</t>
  </si>
  <si>
    <t>HLA class I histocompatibility antigen protein P5 OS=Homo sapiens OX=9606 GN=HCP5 PE=2 SV=1</t>
  </si>
  <si>
    <t>Q6N022</t>
  </si>
  <si>
    <t>Teneurin-4 OS=Homo sapiens OX=9606 GN=TENM4 PE=1 SV=2</t>
  </si>
  <si>
    <t>Q6N069</t>
  </si>
  <si>
    <t>N-alpha-acetyltransferase 16_ NatA auxiliary subunit OS=Homo sapiens OX=9606 GN=NAA16 PE=1 SV=2</t>
  </si>
  <si>
    <t>Q6NSI8;Q6NSI8-2;Q6NSI8-3</t>
  </si>
  <si>
    <t>Uncharacterized protein KIAA1841 OS=Homo sapiens OX=9606 GN=KIAA1841 PE=2 SV=2</t>
  </si>
  <si>
    <t>Q6NSJ2;M0R353;M0QXT7</t>
  </si>
  <si>
    <t>Pleckstrin homology-like domain family B member 3 OS=Homo sapiens OX=9606 GN=PHLDB3 PE=2 SV=3</t>
  </si>
  <si>
    <t>Q6NV74</t>
  </si>
  <si>
    <t>Uncharacterized protein KIAA1211-like OS=Homo sapiens OX=9606 GN=KIAA1211L PE=1 SV=3</t>
  </si>
  <si>
    <t>Q6NXR0;M0R0T1</t>
  </si>
  <si>
    <t>Interferon-inducible GTPase 5 OS=Homo sapiens OX=9606 GN=IRGC PE=2 SV=1</t>
  </si>
  <si>
    <t>Q6P0N0;H7C1S6;Q6P0N0-2</t>
  </si>
  <si>
    <t>Mis18-binding protein 1 OS=Homo sapiens OX=9606 GN=MIS18BP1 PE=1 SV=1</t>
  </si>
  <si>
    <t>Q6P0Q8;Q6P0Q8-2;E7ERL6;V9GXZ1</t>
  </si>
  <si>
    <t>Microtubule-associated serine/threonine-protein kinase 2 OS=Homo sapiens OX=9606 GN=MAST2 PE=1 SV=2</t>
  </si>
  <si>
    <t>Q6P2C0;Q6P2C0-2</t>
  </si>
  <si>
    <t>WD repeat-containing protein 93 OS=Homo sapiens OX=9606 GN=WDR93 PE=2 SV=1</t>
  </si>
  <si>
    <t>Q6P2P2</t>
  </si>
  <si>
    <t>Protein arginine N-methyltransferase 9 OS=Homo sapiens OX=9606 GN=PRMT9 PE=1 SV=1</t>
  </si>
  <si>
    <t>Q6P4H8-2;J3KN90;Q6P4H8</t>
  </si>
  <si>
    <t>Isoform 2 of Protein N-lysine methyltransferase FAM173B OS=Homo sapiens OX=9606 GN=FAM173B</t>
  </si>
  <si>
    <t>Q6P6C2;Q6P6C2-1</t>
  </si>
  <si>
    <t>RNA demethylase ALKBH5 OS=Homo sapiens OX=9606 GN=ALKBH5 PE=1 SV=2</t>
  </si>
  <si>
    <t>Q6P158;H7C109</t>
  </si>
  <si>
    <t>Putative ATP-dependent RNA helicase DHX57 OS=Homo sapiens OX=9606 GN=DHX57 PE=1 SV=2</t>
  </si>
  <si>
    <t>Q6P179;Q6P179-3;D6RGW0;Q6P179-2;Q6P179-4</t>
  </si>
  <si>
    <t>Endoplasmic reticulum aminopeptidase 2 OS=Homo sapiens OX=9606 GN=ERAP2 PE=1 SV=2</t>
  </si>
  <si>
    <t>Q6PCE3</t>
  </si>
  <si>
    <t>Glucose 1_6-bisphosphate synthase OS=Homo sapiens OX=9606 GN=PGM2L1 PE=1 SV=3</t>
  </si>
  <si>
    <t>Q6PIF6;Q6PIF6-2;B9A063;C9JC21</t>
  </si>
  <si>
    <t>Unconventional myosin-VIIb OS=Homo sapiens OX=9606 GN=MYO7B PE=1 SV=2</t>
  </si>
  <si>
    <t>Q6UB35;B7ZM99;Q6UB35-2</t>
  </si>
  <si>
    <t>Monofunctional C1-tetrahydrofolate synthase_ mitochondrial OS=Homo sapiens OX=9606 GN=MTHFD1L PE=1 SV=1</t>
  </si>
  <si>
    <t>Q6URK8;Q6URK8-2</t>
  </si>
  <si>
    <t>Testis_ prostate and placenta-expressed protein OS=Homo sapiens OX=9606 GN=TEPP PE=2 SV=3</t>
  </si>
  <si>
    <t>Q6UWE0;Q6UWE0-2;Q6UWE0-3</t>
  </si>
  <si>
    <t>E3 ubiquitin-protein ligase LRSAM1 OS=Homo sapiens OX=9606 GN=LRSAM1 PE=1 SV=1</t>
  </si>
  <si>
    <t>Q6ZMW3;Q6ZMW3-2</t>
  </si>
  <si>
    <t>Echinoderm microtubule-associated protein-like 6 OS=Homo sapiens OX=9606 GN=EML6 PE=2 SV=2</t>
  </si>
  <si>
    <t>Q6ZN16;A0A140T8W5</t>
  </si>
  <si>
    <t>Mitogen-activated protein kinase kinase kinase 15 OS=Homo sapiens OX=9606 GN=MAP3K15 PE=1 SV=2</t>
  </si>
  <si>
    <t>Q6ZNG0;C9J967;F8WC31;Q6ZNG0-2</t>
  </si>
  <si>
    <t>Zinc finger protein 620 OS=Homo sapiens OX=9606 GN=ZNF620 PE=2 SV=1</t>
  </si>
  <si>
    <t>Q6ZR08;E9PG32;H7C5N3;Q6ZR08-2;Q6ZR08-3</t>
  </si>
  <si>
    <t>Dynein heavy chain 12_ axonemal OS=Homo sapiens OX=9606 GN=DNAH12 PE=2 SV=2</t>
  </si>
  <si>
    <t>Q6ZRF8</t>
  </si>
  <si>
    <t>RING finger protein 207 OS=Homo sapiens OX=9606 GN=RNF207 PE=1 SV=2</t>
  </si>
  <si>
    <t>Q6ZRV2;J3KPS2</t>
  </si>
  <si>
    <t>Protein FAM83H OS=Homo sapiens OX=9606 GN=FAM83H PE=1 SV=3</t>
  </si>
  <si>
    <t>Q6ZS30;Q6ZS30-1;H7BZA0</t>
  </si>
  <si>
    <t>Neurobeachin-like protein 1 OS=Homo sapiens OX=9606 GN=NBEAL1 PE=2 SV=3</t>
  </si>
  <si>
    <t>Q6ZSC3</t>
  </si>
  <si>
    <t>RNA-binding protein 43 OS=Homo sapiens OX=9606 GN=RBM43 PE=2 SV=1</t>
  </si>
  <si>
    <t>Q6ZT07</t>
  </si>
  <si>
    <t>TBC1 domain family member 9 OS=Homo sapiens OX=9606 GN=TBC1D9 PE=2 SV=2</t>
  </si>
  <si>
    <t>Q6ZTR5;Q6ZTR5-6;Q6ZTR5-1;Q6ZTR5-2</t>
  </si>
  <si>
    <t>Cilia- and flagella-associated protein 47 OS=Homo sapiens OX=9606 GN=CFAP47 PE=2 SV=5</t>
  </si>
  <si>
    <t>Q6ZU64</t>
  </si>
  <si>
    <t>Cilia- and flagella-associated protein 65 OS=Homo sapiens OX=9606 GN=CFAP65 PE=1 SV=2</t>
  </si>
  <si>
    <t>Q6ZU65;Q6ZU65-2</t>
  </si>
  <si>
    <t>Ubinuclein-2 OS=Homo sapiens OX=9606 GN=UBN2 PE=1 SV=2</t>
  </si>
  <si>
    <t>Q6ZU80;Q6ZU80-1;H0YJE3;G3V3F4;H0YJD7;Q6ZU80-3;Q86TS1</t>
  </si>
  <si>
    <t>Centrosomal protein of 128 kDa OS=Homo sapiens OX=9606 GN=CEP128 PE=1 SV=2</t>
  </si>
  <si>
    <t>Q6ZUX3;Q6ZUX3-2;B5MCN5;C9JLI7</t>
  </si>
  <si>
    <t>TOG array regulator of axonemal microtubules protein 2 OS=Homo sapiens OX=9606 GN=TOGARAM2 PE=2 SV=2</t>
  </si>
  <si>
    <t>Q6ZV73;Q6ZV73-2;F8VY01</t>
  </si>
  <si>
    <t>FYVE_ RhoGEF and PH domain-containing protein 6 OS=Homo sapiens OX=9606 GN=FGD6 PE=1 SV=2</t>
  </si>
  <si>
    <t>Q6ZXV5;Q6ZXV5-2</t>
  </si>
  <si>
    <t>Transmembrane and TPR repeat-containing protein 3 OS=Homo sapiens OX=9606 GN=TMTC3 PE=1 SV=2</t>
  </si>
  <si>
    <t>Q7L0J3;Q7L0J3-2</t>
  </si>
  <si>
    <t>Synaptic vesicle glycoprotein 2A OS=Homo sapiens OX=9606 GN=SV2A PE=1 SV=1</t>
  </si>
  <si>
    <t>Q7L7X3;Q7L7X3-3</t>
  </si>
  <si>
    <t>Serine/threonine-protein kinase TAO1 OS=Homo sapiens OX=9606 GN=TAOK1 PE=1 SV=1</t>
  </si>
  <si>
    <t>Q7L9B9</t>
  </si>
  <si>
    <t>Endonuclease/exonuclease/phosphatase family domain-containing protein 1 OS=Homo sapiens OX=9606 GN=EEPD1 PE=1 SV=2</t>
  </si>
  <si>
    <t>Q7RTP6;J3KSK6;Q7RTP6-2;Q7RTP6-3;Q7RTP6-4;Q7RTP6-5</t>
  </si>
  <si>
    <t>[F-actin]-monooxygenase MICAL3 OS=Homo sapiens OX=9606 GN=MICAL3 PE=1 SV=2</t>
  </si>
  <si>
    <t>Q7Z2K6;E7ER77</t>
  </si>
  <si>
    <t>Endoplasmic reticulum metallopeptidase 1 OS=Homo sapiens OX=9606 GN=ERMP1 PE=1 SV=2</t>
  </si>
  <si>
    <t>Q7Z2Y8</t>
  </si>
  <si>
    <t>Interferon-induced very large GTPase 1 OS=Homo sapiens OX=9606 GN=GVINP1 PE=2 SV=2</t>
  </si>
  <si>
    <t>Q7Z2Z2;Q7Z2Z2-2</t>
  </si>
  <si>
    <t>Elongation factor-like GTPase 1 OS=Homo sapiens OX=9606 GN=EFL1 PE=1 SV=2</t>
  </si>
  <si>
    <t>Q7Z3Y8</t>
  </si>
  <si>
    <t>Keratin_ type I cytoskeletal 27 OS=Homo sapiens OX=9606 GN=KRT27 PE=1 SV=2</t>
  </si>
  <si>
    <t>Q7Z3Z0</t>
  </si>
  <si>
    <t>Keratin_ type I cytoskeletal 25 OS=Homo sapiens OX=9606 GN=KRT25 PE=1 SV=1</t>
  </si>
  <si>
    <t>Q7Z4L5</t>
  </si>
  <si>
    <t>Tetratricopeptide repeat protein 21B OS=Homo sapiens OX=9606 GN=TTC21B PE=1 SV=2</t>
  </si>
  <si>
    <t>Q7Z4V0;Q7Z4V0-2;Q5T427;Q7Z4V0-3</t>
  </si>
  <si>
    <t>Zinc finger protein 438 OS=Homo sapiens OX=9606 GN=ZNF438 PE=1 SV=1</t>
  </si>
  <si>
    <t>Q7Z5N4;A0A087WTQ6;F8W6X9;Q7Z5N4-3;Q7Z5N4-2</t>
  </si>
  <si>
    <t>Protein sidekick-1 OS=Homo sapiens OX=9606 GN=SDK1 PE=2 SV=3</t>
  </si>
  <si>
    <t>Q7Z5W3</t>
  </si>
  <si>
    <t>Pre-miRNA 5'-monophosphate methyltransferase OS=Homo sapiens OX=9606 GN=BCDIN3D PE=1 SV=1</t>
  </si>
  <si>
    <t>Q7Z7G8;Q7Z7G8-2;Q7Z7G8-6</t>
  </si>
  <si>
    <t>Vacuolar protein sorting-associated protein 13B OS=Homo sapiens OX=9606 GN=VPS13B PE=1 SV=2</t>
  </si>
  <si>
    <t>Q7Z401;H3BTW5;A0A0U1RR27;Q7Z401-2</t>
  </si>
  <si>
    <t>C-myc promoter-binding protein OS=Homo sapiens OX=9606 GN=DENND4A PE=1 SV=2</t>
  </si>
  <si>
    <t>Q7Z494;Q7Z494-3;Q7Z494-6;F2Z3A8;Q7Z494-4;Q7Z494-5;Q7Z494-7</t>
  </si>
  <si>
    <t>Nephrocystin-3 OS=Homo sapiens OX=9606 GN=NPHP3 PE=1 SV=1</t>
  </si>
  <si>
    <t>Q7Z695;C9JE15;H7C4I2</t>
  </si>
  <si>
    <t>Uncharacterized aarF domain-containing protein kinase 2 OS=Homo sapiens OX=9606 GN=ADCK2 PE=2 SV=1</t>
  </si>
  <si>
    <t>Q7Z736;Q7Z736-2;Q7Z736-3;X6R3U4;Q7Z736-4</t>
  </si>
  <si>
    <t>Pleckstrin homology domain-containing family H member 3 OS=Homo sapiens OX=9606 GN=PLEKHH3 PE=1 SV=2</t>
  </si>
  <si>
    <t>Q7Z794;F8VS61</t>
  </si>
  <si>
    <t>Keratin_ type II cytoskeletal 1b OS=Homo sapiens OX=9606 GN=KRT77 PE=2 SV=3</t>
  </si>
  <si>
    <t>Q08J23;Q08J23-2;A0A140T9Y7;Q08J23-3</t>
  </si>
  <si>
    <t>tRNA (cytosine(34)-C(5))-methyltransferase OS=Homo sapiens OX=9606 GN=NSUN2 PE=1 SV=2</t>
  </si>
  <si>
    <t>Q8HWS3</t>
  </si>
  <si>
    <t>DNA-binding protein RFX6 OS=Homo sapiens OX=9606 GN=RFX6 PE=1 SV=2</t>
  </si>
  <si>
    <t>Q8IUR7;Q8IUR7-2;Q8IUR7-7;B7Z637;Q8IUR7-3;Q8IUR7-8;H7C4J4</t>
  </si>
  <si>
    <t>Armadillo repeat-containing protein 8 OS=Homo sapiens OX=9606 GN=ARMC8 PE=1 SV=2</t>
  </si>
  <si>
    <t>Q8IV33;Q8IV33-3;Q8IV33-2</t>
  </si>
  <si>
    <t>Uncharacterized protein KIAA0825 OS=Homo sapiens OX=9606 GN=KIAA0825 PE=2 SV=3</t>
  </si>
  <si>
    <t>Q8IVV2;A0A2R8Y7K4;F5GZB4;J3KRE7;J3QKX9;Q8IVV2-3</t>
  </si>
  <si>
    <t>Lipoxygenase homology domain-containing protein 1 OS=Homo sapiens OX=9606 GN=LOXHD1 PE=2 SV=4</t>
  </si>
  <si>
    <t>Q8IW52</t>
  </si>
  <si>
    <t>SLIT and NTRK-like protein 4 OS=Homo sapiens OX=9606 GN=SLITRK4 PE=1 SV=1</t>
  </si>
  <si>
    <t>Q8IWA5;Q8IWA5-2;Q8IWA5-3</t>
  </si>
  <si>
    <t>Choline transporter-like protein 2 OS=Homo sapiens OX=9606 GN=SLC44A2 PE=1 SV=3</t>
  </si>
  <si>
    <t>Q8IWD5</t>
  </si>
  <si>
    <t>Major facilitator superfamily domain-containing protein 6-like OS=Homo sapiens OX=9606 GN=MFSD6L PE=2 SV=2</t>
  </si>
  <si>
    <t>Q8IY18</t>
  </si>
  <si>
    <t>Structural maintenance of chromosomes protein 5 OS=Homo sapiens OX=9606 GN=SMC5 PE=1 SV=2</t>
  </si>
  <si>
    <t>Q8IY92;Q8IY92-2</t>
  </si>
  <si>
    <t>Structure-specific endonuclease subunit SLX4 OS=Homo sapiens OX=9606 GN=SLX4 PE=1 SV=3</t>
  </si>
  <si>
    <t>Q8IYA6;Q8IYA6-3;Q8IYA6-2</t>
  </si>
  <si>
    <t>Cytoskeleton-associated protein 2-like OS=Homo sapiens OX=9606 GN=CKAP2L PE=1 SV=4</t>
  </si>
  <si>
    <t>Q8IYD8;Q8IYD8-2;Q8IYD8-3</t>
  </si>
  <si>
    <t>Fanconi anemia group M protein OS=Homo sapiens OX=9606 GN=FANCM PE=1 SV=2</t>
  </si>
  <si>
    <t>Q8IYE0;Q8IYE0-2</t>
  </si>
  <si>
    <t>Coiled-coil domain-containing protein 146 OS=Homo sapiens OX=9606 GN=CCDC146 PE=1 SV=2</t>
  </si>
  <si>
    <t>Q8IYK2</t>
  </si>
  <si>
    <t>Coiled-coil domain-containing protein 105 OS=Homo sapiens OX=9606 GN=CCDC105 PE=2 SV=3</t>
  </si>
  <si>
    <t>Q8IYM0;Q8IYM0-2</t>
  </si>
  <si>
    <t>Protein FAM186B OS=Homo sapiens OX=9606 GN=FAM186B PE=2 SV=2</t>
  </si>
  <si>
    <t>Q8IYQ7</t>
  </si>
  <si>
    <t>Threonine synthase-like 1 OS=Homo sapiens OX=9606 GN=THNSL1 PE=1 SV=2</t>
  </si>
  <si>
    <t>Q8IYW2</t>
  </si>
  <si>
    <t>Cilia- and flagella-associated protein 46 OS=Homo sapiens OX=9606 GN=CFAP46 PE=2 SV=3</t>
  </si>
  <si>
    <t>Q8IZC6;H0YD40</t>
  </si>
  <si>
    <t>Collagen alpha-1(XXVII) chain OS=Homo sapiens OX=9606 GN=COL27A1 PE=1 SV=1</t>
  </si>
  <si>
    <t>Q8IZD9</t>
  </si>
  <si>
    <t>Dedicator of cytokinesis protein 3 OS=Homo sapiens OX=9606 GN=DOCK3 PE=1 SV=1</t>
  </si>
  <si>
    <t>Q8IZH2;Q8IZH2-2;H7C5E4;Q8IZH2-3</t>
  </si>
  <si>
    <t>5'-3' exoribonuclease 1 OS=Homo sapiens OX=9606 GN=XRN1 PE=1 SV=1</t>
  </si>
  <si>
    <t>Q8IZK6;Q8IZK6-2</t>
  </si>
  <si>
    <t>Mucolipin-2 OS=Homo sapiens OX=9606 GN=MCOLN2 PE=1 SV=2</t>
  </si>
  <si>
    <t>Q8IZQ1;Q8IZQ1-2</t>
  </si>
  <si>
    <t>WD repeat and FYVE domain-containing protein 3 OS=Homo sapiens OX=9606 GN=WDFY3 PE=1 SV=2</t>
  </si>
  <si>
    <t>Q8IZS8</t>
  </si>
  <si>
    <t>Voltage-dependent calcium channel subunit alpha-2/delta-3 OS=Homo sapiens OX=9606 GN=CACNA2D3 PE=1 SV=1</t>
  </si>
  <si>
    <t>Q8IZX4</t>
  </si>
  <si>
    <t>Transcription initiation factor TFIID subunit 1-like OS=Homo sapiens OX=9606 GN=TAF1L PE=1 SV=1</t>
  </si>
  <si>
    <t>Q8IZY2;Q8IZY2-2</t>
  </si>
  <si>
    <t>ATP-binding cassette sub-family A member 7 OS=Homo sapiens OX=9606 GN=ABCA7 PE=1 SV=3</t>
  </si>
  <si>
    <t>Q8N0Y7</t>
  </si>
  <si>
    <t>Probable phosphoglycerate mutase 4 OS=Homo sapiens OX=9606 GN=PGAM4 PE=3 SV=1</t>
  </si>
  <si>
    <t>Q8N1G4</t>
  </si>
  <si>
    <t>Leucine-rich repeat-containing protein 47 OS=Homo sapiens OX=9606 GN=LRRC47 PE=1 SV=1</t>
  </si>
  <si>
    <t>Q8N2Y8</t>
  </si>
  <si>
    <t>Iporin OS=Homo sapiens OX=9606 GN=RUSC2 PE=1 SV=3</t>
  </si>
  <si>
    <t>Q8N3L3</t>
  </si>
  <si>
    <t>Beta-taxilin OS=Homo sapiens OX=9606 GN=TXLNB PE=1 SV=3</t>
  </si>
  <si>
    <t>Q8N4L8;Q8N4L8-2</t>
  </si>
  <si>
    <t>Coiled-coil domain-containing protein 24 OS=Homo sapiens OX=9606 GN=CCDC24 PE=1 SV=1</t>
  </si>
  <si>
    <t>Q8N4P2</t>
  </si>
  <si>
    <t>Tetratricopeptide repeat protein 30B OS=Homo sapiens OX=9606 GN=TTC30B PE=1 SV=2</t>
  </si>
  <si>
    <t>Q8N5H7</t>
  </si>
  <si>
    <t>SH2 domain-containing protein 3C OS=Homo sapiens OX=9606 GN=SH2D3C PE=1 SV=1</t>
  </si>
  <si>
    <t>Q8N5U6;Q8N5U6-2</t>
  </si>
  <si>
    <t>RING finger protein 10 OS=Homo sapiens OX=9606 GN=RNF10 PE=1 SV=2</t>
  </si>
  <si>
    <t>Q8N6Y1</t>
  </si>
  <si>
    <t>Protocadherin-20 OS=Homo sapiens OX=9606 GN=PCDH20 PE=2 SV=2</t>
  </si>
  <si>
    <t>Q8N7J2</t>
  </si>
  <si>
    <t>APC membrane recruitment protein 2 OS=Homo sapiens OX=9606 GN=AMER2 PE=1 SV=3</t>
  </si>
  <si>
    <t>Q8N7P1;Q8N7P1-2;Q8N7P1-3;Q8N7P1-4</t>
  </si>
  <si>
    <t>Inactive phospholipase D5 OS=Homo sapiens OX=9606 GN=PLD5 PE=2 SV=2</t>
  </si>
  <si>
    <t>Q8N8Z8</t>
  </si>
  <si>
    <t>Zinc finger protein 441 OS=Homo sapiens OX=9606 GN=ZNF441 PE=2 SV=2</t>
  </si>
  <si>
    <t>Q8N201</t>
  </si>
  <si>
    <t>Integrator complex subunit 1 OS=Homo sapiens OX=9606 GN=INTS1 PE=1 SV=2</t>
  </si>
  <si>
    <t>Q8N766;Q8N766-2;Q8N766-3;Q8N766-4</t>
  </si>
  <si>
    <t>ER membrane protein complex subunit 1 OS=Homo sapiens OX=9606 GN=EMC1 PE=1 SV=1</t>
  </si>
  <si>
    <t>Q8N960;Q8N960-2</t>
  </si>
  <si>
    <t>Centrosomal protein of 120 kDa OS=Homo sapiens OX=9606 GN=CEP120 PE=1 SV=2</t>
  </si>
  <si>
    <t>Q8NA58;Q8NA58-2</t>
  </si>
  <si>
    <t>Poly(A)-specific ribonuclease PNLDC1 OS=Homo sapiens OX=9606 GN=PNLDC1 PE=1 SV=2</t>
  </si>
  <si>
    <t>Q8NAB2;U3KQF6</t>
  </si>
  <si>
    <t>Kelch repeat and BTB domain-containing protein 3 OS=Homo sapiens OX=9606 GN=KBTBD3 PE=2 SV=2</t>
  </si>
  <si>
    <t>Q8NB25;A0A087X2A7;Q8NB25-3;H0YBA5;H7BY63;Q8NB25-2;Q8NB25-4;E7EQ67</t>
  </si>
  <si>
    <t>Protein FAM184A OS=Homo sapiens OX=9606 GN=FAM184A PE=2 SV=3</t>
  </si>
  <si>
    <t>Q8NB66</t>
  </si>
  <si>
    <t>Protein unc-13 homolog C OS=Homo sapiens OX=9606 GN=UNC13C PE=2 SV=3</t>
  </si>
  <si>
    <t>Q8NC51;Q8NC51-2;Q8NC51-3;Q8NC51-4</t>
  </si>
  <si>
    <t>Plasminogen activator inhibitor 1 RNA-binding protein OS=Homo sapiens OX=9606 GN=SERBP1 PE=1 SV=2</t>
  </si>
  <si>
    <t>Q8NCX0;B8ZZI4;Q8NCX0-2;Q8NCX0-3;Q8NCX0-4</t>
  </si>
  <si>
    <t>Coiled-coil domain-containing protein 150 OS=Homo sapiens OX=9606 GN=CCDC150 PE=1 SV=2</t>
  </si>
  <si>
    <t>Q8ND30;E9PP16;H0YDJ2;Q8ND30-2;Q8ND30-3</t>
  </si>
  <si>
    <t>Liprin-beta-2 OS=Homo sapiens OX=9606 GN=PPFIBP2 PE=1 SV=3</t>
  </si>
  <si>
    <t>Q8NDI1;Q8NDI1-2;Q8NDI1-3;B5MC86;C9IYU2;C9J268;C9K0H9</t>
  </si>
  <si>
    <t>EH domain-binding protein 1 OS=Homo sapiens OX=9606 GN=EHBP1 PE=1 SV=3</t>
  </si>
  <si>
    <t>Q8NDV3;Q8NDV3-2;Q8NDV3-3</t>
  </si>
  <si>
    <t>Structural maintenance of chromosomes protein 1B OS=Homo sapiens OX=9606 GN=SMC1B PE=2 SV=2</t>
  </si>
  <si>
    <t>Q8NE18;Q8NE18-2</t>
  </si>
  <si>
    <t>Putative methyltransferase NSUN7 OS=Homo sapiens OX=9606 GN=NSUN7 PE=2 SV=4</t>
  </si>
  <si>
    <t>Q8NEA6;Q8NEA6-2</t>
  </si>
  <si>
    <t>Zinc finger protein GLIS3 OS=Homo sapiens OX=9606 GN=GLIS3 PE=2 SV=5</t>
  </si>
  <si>
    <t>Q8NEE6;Q8NEE6-2;Q8NEE6-3;Q8NEE6-4</t>
  </si>
  <si>
    <t>Dynein regulatory complex subunit 6 OS=Homo sapiens OX=9606 GN=FBXL13 PE=2 SV=3</t>
  </si>
  <si>
    <t>Q8NET4</t>
  </si>
  <si>
    <t>Retrotransposon Gag-like protein 9 OS=Homo sapiens OX=9606 GN=RTL9 PE=1 SV=1</t>
  </si>
  <si>
    <t>Q8NEV8;Q8NEV8-2;E9PPH6;F5GXG5;A0A087WZJ0</t>
  </si>
  <si>
    <t>Exophilin-5 OS=Homo sapiens OX=9606 GN=EXPH5 PE=1 SV=3</t>
  </si>
  <si>
    <t>Q8NEY1;A0A0A0MRJ3;Q8NEY1-2;Q8NEY1-3;Q8NEY1-4;Q8NEY1-5;Q8NEY1-7;H0Y6F6;Q8NEY1-6</t>
  </si>
  <si>
    <t>Neuron navigator 1 OS=Homo sapiens OX=9606 GN=NAV1 PE=1 SV=2</t>
  </si>
  <si>
    <t>Q8NF91-10;F5GXQ8;Q8NF91-5;Q8NF91-6;F5GYQ7;F5H4Q0;F5H422;H0YFT4</t>
  </si>
  <si>
    <t>Isoform 10 of Nesprin-1 OS=Homo sapiens OX=9606 GN=SYNE1</t>
  </si>
  <si>
    <t>Q8NFA0;K7EQL6</t>
  </si>
  <si>
    <t>Ubiquitin carboxyl-terminal hydrolase 32 OS=Homo sapiens OX=9606 GN=USP32 PE=1 SV=1</t>
  </si>
  <si>
    <t>Q8NFI3;Q8NFI3-2;F8W925;Q8NFI3-3;J3QLG5</t>
  </si>
  <si>
    <t>Cytosolic endo-beta-N-acetylglucosaminidase OS=Homo sapiens OX=9606 GN=ENGASE PE=1 SV=1</t>
  </si>
  <si>
    <t>Q8NFR9;J3KQN7;Q8NFR9-2;Q8NFR9-3;Q8NFR9-4</t>
  </si>
  <si>
    <t>Interleukin-17 receptor E OS=Homo sapiens OX=9606 GN=IL17RE PE=1 SV=1</t>
  </si>
  <si>
    <t>Q8NFU7</t>
  </si>
  <si>
    <t>Methylcytosine dioxygenase TET1 OS=Homo sapiens OX=9606 GN=TET1 PE=1 SV=2</t>
  </si>
  <si>
    <t>Q8NFW1;Q8NFW1-2;Q8NFW1-3</t>
  </si>
  <si>
    <t>Collagen alpha-1(XXII) chain OS=Homo sapiens OX=9606 GN=COL22A1 PE=2 SV=2</t>
  </si>
  <si>
    <t>Q8NHP7;Q8NHP7-3;Q8NHP7-2</t>
  </si>
  <si>
    <t>piRNA biogenesis protein EXD1 OS=Homo sapiens OX=9606 GN=EXD1 PE=1 SV=4</t>
  </si>
  <si>
    <t>Q8NHS4;Q8NHS4-2</t>
  </si>
  <si>
    <t>Clathrin heavy chain linker domain-containing protein 1 OS=Homo sapiens OX=9606 GN=CLHC1 PE=1 SV=3</t>
  </si>
  <si>
    <t>Q8NI77</t>
  </si>
  <si>
    <t>Kinesin-like protein KIF18A OS=Homo sapiens OX=9606 GN=KIF18A PE=1 SV=2</t>
  </si>
  <si>
    <t>Q8TBB1;Q8TBB1-2</t>
  </si>
  <si>
    <t>E3 ubiquitin-protein ligase LNX OS=Homo sapiens OX=9606 GN=LNX1 PE=1 SV=1</t>
  </si>
  <si>
    <t>Q8TBY8;Q8TBY8-2;Q8TBY8-3;Q8TBY8-4;H0YFP6;F5GXW3;F5H4F8</t>
  </si>
  <si>
    <t>Polyamine-modulated factor 1-binding protein 1 OS=Homo sapiens OX=9606 GN=PMFBP1 PE=2 SV=2</t>
  </si>
  <si>
    <t>Q8TBY9;Q8TBY9-2;Q8TBY9-3</t>
  </si>
  <si>
    <t>Cilia- and flagella-associated protein 251 OS=Homo sapiens OX=9606 GN=WDR66 PE=2 SV=2</t>
  </si>
  <si>
    <t>Q8TC05;F5H529</t>
  </si>
  <si>
    <t>Nuclear protein MDM1 OS=Homo sapiens OX=9606 GN=MDM1 PE=1 SV=2</t>
  </si>
  <si>
    <t>Q8TC71;Q8TC71-2</t>
  </si>
  <si>
    <t>Mitochondria-eating protein OS=Homo sapiens OX=9606 GN=SPATA18 PE=1 SV=1</t>
  </si>
  <si>
    <t>Q8TC99</t>
  </si>
  <si>
    <t>Fibronectin type III domain-containing protein 8 OS=Homo sapiens OX=9606 GN=FNDC8 PE=2 SV=2</t>
  </si>
  <si>
    <t>Q8TCG1;A0A087X211;Q8TCG1-2</t>
  </si>
  <si>
    <t>Protein CIP2A OS=Homo sapiens OX=9606 GN=CIP2A PE=1 SV=2</t>
  </si>
  <si>
    <t>Q8TCJ2</t>
  </si>
  <si>
    <t>Dolichyl-diphosphooligosaccharide--protein glycosyltransferase subunit STT3B OS=Homo sapiens OX=9606 GN=STT3B PE=1 SV=1</t>
  </si>
  <si>
    <t>Q8TD26;Q8TD26-3;H7C294;Q8TD26-2</t>
  </si>
  <si>
    <t>Chromodomain-helicase-DNA-binding protein 6 OS=Homo sapiens OX=9606 GN=CHD6 PE=1 SV=4</t>
  </si>
  <si>
    <t>Q8TDI0;K7EMC0</t>
  </si>
  <si>
    <t>Chromodomain-helicase-DNA-binding protein 5 OS=Homo sapiens OX=9606 GN=CHD5 PE=1 SV=1</t>
  </si>
  <si>
    <t>Q8TDJ6</t>
  </si>
  <si>
    <t>DmX-like protein 2 OS=Homo sapiens OX=9606 GN=DMXL2 PE=1 SV=2</t>
  </si>
  <si>
    <t>Q8TDX6;Q8TDX6-3;Q8TDX6-2</t>
  </si>
  <si>
    <t>Chondroitin sulfate N-acetylgalactosaminyltransferase 1 OS=Homo sapiens OX=9606 GN=CSGALNACT1 PE=1 SV=2</t>
  </si>
  <si>
    <t>Q8TDY2;Q8TDY2-2</t>
  </si>
  <si>
    <t>RB1-inducible coiled-coil protein 1 OS=Homo sapiens OX=9606 GN=RB1CC1 PE=1 SV=3</t>
  </si>
  <si>
    <t>Q8TEA7;Q8TEA7-2;H0Y8U7;Q8TEA7-3</t>
  </si>
  <si>
    <t>TBC domain-containing protein kinase-like protein OS=Homo sapiens OX=9606 GN=TBCK PE=1 SV=4</t>
  </si>
  <si>
    <t>Q8TEA8</t>
  </si>
  <si>
    <t>D-aminoacyl-tRNA deacylase 1 OS=Homo sapiens OX=9606 GN=DTD1 PE=1 SV=2</t>
  </si>
  <si>
    <t>Q8TEP8;A0A0A0MR42;K7ENP4;Q8TEP8-1;H0Y966;K7EPA2;Q8TEP8-2;C9JT09;H0Y9P3;K7ELX0</t>
  </si>
  <si>
    <t>Centrosomal protein of 192 kDa OS=Homo sapiens OX=9606 GN=CEP192 PE=1 SV=3</t>
  </si>
  <si>
    <t>Q8TF05;Q8TF05-2;J3KRU1;J3KSB0;J3QL26;J3QLA6;J3QQV0</t>
  </si>
  <si>
    <t>Serine/threonine-protein phosphatase 4 regulatory subunit 1 OS=Homo sapiens OX=9606 GN=PPP4R1 PE=1 SV=1</t>
  </si>
  <si>
    <t>Q8TF46;Q8TF46-2;Q8TF46-4;Q8TF46-3</t>
  </si>
  <si>
    <t>DIS3-like exonuclease 1 OS=Homo sapiens OX=9606 GN=DIS3L PE=1 SV=2</t>
  </si>
  <si>
    <t>Q8WTQ4</t>
  </si>
  <si>
    <t>Uncharacterized protein C16orf78 OS=Homo sapiens OX=9606 GN=C16orf78 PE=2 SV=1</t>
  </si>
  <si>
    <t>Q8WUF5</t>
  </si>
  <si>
    <t>RelA-associated inhibitor OS=Homo sapiens OX=9606 GN=PPP1R13L PE=1 SV=4</t>
  </si>
  <si>
    <t>Q8WUH6</t>
  </si>
  <si>
    <t>Transmembrane protein 263 OS=Homo sapiens OX=9606 GN=TMEM263 PE=1 SV=1</t>
  </si>
  <si>
    <t>Q8WUM9</t>
  </si>
  <si>
    <t>Sodium-dependent phosphate transporter 1 OS=Homo sapiens OX=9606 GN=SLC20A1 PE=1 SV=1</t>
  </si>
  <si>
    <t>Q8WV44</t>
  </si>
  <si>
    <t>E3 ubiquitin-protein ligase TRIM41 OS=Homo sapiens OX=9606 GN=TRIM41 PE=1 SV=3</t>
  </si>
  <si>
    <t>Q8WVM8;Q8WVM8-2;Q8WVM8-3</t>
  </si>
  <si>
    <t>Sec1 family domain-containing protein 1 OS=Homo sapiens OX=9606 GN=SCFD1 PE=1 SV=4</t>
  </si>
  <si>
    <t>Q8WWQ2;Q8WWQ2-2;A0A0A0MSB9;Q8WWQ2-3</t>
  </si>
  <si>
    <t>Inactive heparanase-2 OS=Homo sapiens OX=9606 GN=HPSE2 PE=1 SV=3</t>
  </si>
  <si>
    <t>Q8WXF1;Q8WXF1-2;X6RDA4</t>
  </si>
  <si>
    <t>Paraspeckle component 1 OS=Homo sapiens OX=9606 GN=PSPC1 PE=1 SV=1</t>
  </si>
  <si>
    <t>Q8WYB5;Q8WYB5-2;Q8WYB5-3</t>
  </si>
  <si>
    <t>Histone acetyltransferase KAT6B OS=Homo sapiens OX=9606 GN=KAT6B PE=1 SV=3</t>
  </si>
  <si>
    <t>Q8WYK1</t>
  </si>
  <si>
    <t>Contactin-associated protein-like 5 OS=Homo sapiens OX=9606 GN=CNTNAP5 PE=2 SV=1</t>
  </si>
  <si>
    <t>Q8WYN3;J3KQ49;Q8WYN3-2</t>
  </si>
  <si>
    <t>Cysteine/serine-rich nuclear protein 3 OS=Homo sapiens OX=9606 GN=CSRNP3 PE=2 SV=1</t>
  </si>
  <si>
    <t>Q8WZA9</t>
  </si>
  <si>
    <t>Immunity-related GTPase family Q protein OS=Homo sapiens OX=9606 GN=IRGQ PE=1 SV=1</t>
  </si>
  <si>
    <t>Q09MP3</t>
  </si>
  <si>
    <t>RAD51-associated protein 2 OS=Homo sapiens OX=9606 GN=RAD51AP2 PE=1 SV=1</t>
  </si>
  <si>
    <t>Q9BQ39;A0A087WVC1</t>
  </si>
  <si>
    <t>ATP-dependent RNA helicase DDX50 OS=Homo sapiens OX=9606 GN=DDX50 PE=1 SV=1</t>
  </si>
  <si>
    <t>Q9BQ50;Q9BQ50-2</t>
  </si>
  <si>
    <t>Three prime repair exonuclease 2 OS=Homo sapiens OX=9606 GN=TREX2 PE=1 SV=1</t>
  </si>
  <si>
    <t>Q9BQN1</t>
  </si>
  <si>
    <t>Protein FAM83C OS=Homo sapiens OX=9606 GN=FAM83C PE=1 SV=3</t>
  </si>
  <si>
    <t>Q9BT78;D6RAX7;D6RD63;Q9BT78-2;D6RFN0</t>
  </si>
  <si>
    <t>COP9 signalosome complex subunit 4 OS=Homo sapiens OX=9606 GN=COPS4 PE=1 SV=1</t>
  </si>
  <si>
    <t>Q9BTF0</t>
  </si>
  <si>
    <t>THUMP domain-containing protein 2 OS=Homo sapiens OX=9606 GN=THUMPD2 PE=2 SV=2</t>
  </si>
  <si>
    <t>Q9BTV4</t>
  </si>
  <si>
    <t>Transmembrane protein 43 OS=Homo sapiens OX=9606 GN=TMEM43 PE=1 SV=1</t>
  </si>
  <si>
    <t>Q9BUP3;Q9BUP3-3;E9PI87;Q9BUP3-2</t>
  </si>
  <si>
    <t>Oxidoreductase HTATIP2 OS=Homo sapiens OX=9606 GN=HTATIP2 PE=1 SV=2</t>
  </si>
  <si>
    <t>Q9BVG4;A6NDF3</t>
  </si>
  <si>
    <t>Protein PBDC1 OS=Homo sapiens OX=9606 GN=PBDC1 PE=1 SV=1</t>
  </si>
  <si>
    <t>Q9BW19;A0A087X1W5</t>
  </si>
  <si>
    <t>Kinesin-like protein KIFC1 OS=Homo sapiens OX=9606 GN=KIFC1 PE=1 SV=2</t>
  </si>
  <si>
    <t>Q9BW60</t>
  </si>
  <si>
    <t>Elongation of very long chain fatty acids protein 1 OS=Homo sapiens OX=9606 GN=ELOVL1 PE=1 SV=1</t>
  </si>
  <si>
    <t>Q9BW62;A2A3H2;Q5T558</t>
  </si>
  <si>
    <t>Katanin p60 ATPase-containing subunit A-like 1 OS=Homo sapiens OX=9606 GN=KATNAL1 PE=1 SV=1</t>
  </si>
  <si>
    <t>Q9BWJ5</t>
  </si>
  <si>
    <t>Splicing factor 3B subunit 5 OS=Homo sapiens OX=9606 GN=SF3B5 PE=1 SV=1</t>
  </si>
  <si>
    <t>Q9BWN1</t>
  </si>
  <si>
    <t>Proline-rich protein 14 OS=Homo sapiens OX=9606 GN=PRR14 PE=1 SV=1</t>
  </si>
  <si>
    <t>Q9BX26;A2A341</t>
  </si>
  <si>
    <t>Synaptonemal complex protein 2 OS=Homo sapiens OX=9606 GN=SYCP2 PE=2 SV=2</t>
  </si>
  <si>
    <t>Q9BXT8;Q9BXT8-4;Q9BXT8-5;Q9BXT8-1;Q9BXT8-2</t>
  </si>
  <si>
    <t>RING finger protein 17 OS=Homo sapiens OX=9606 GN=RNF17 PE=1 SV=3</t>
  </si>
  <si>
    <t>Q9BY89;A0A1B0GVJ7;Q9BY89-2</t>
  </si>
  <si>
    <t>Uncharacterized protein KIAA1671 OS=Homo sapiens OX=9606 GN=KIAA1671 PE=1 SV=2</t>
  </si>
  <si>
    <t>Q9BZ29;Q9BZ29-3;Q9BZ29-5;A0A088AWN3;A0A0A0MT38;Q9BZ29-4;Q6ZSL5;Q9BZ29-6</t>
  </si>
  <si>
    <t>Dedicator of cytokinesis protein 9 OS=Homo sapiens OX=9606 GN=DOCK9 PE=1 SV=2</t>
  </si>
  <si>
    <t>Q9BZE1;S4R369;A6NHR2;H0Y4J2</t>
  </si>
  <si>
    <t>39S ribosomal protein L37_ mitochondrial OS=Homo sapiens OX=9606 GN=MRPL37 PE=1 SV=2</t>
  </si>
  <si>
    <t>Q9BZE4;Q9BZE4-2;Q9BZE4-3;Q5T3R7</t>
  </si>
  <si>
    <t>Nucleolar GTP-binding protein 1 OS=Homo sapiens OX=9606 GN=GTPBP4 PE=1 SV=3</t>
  </si>
  <si>
    <t>Q9C000;Q9C000-4;I3L2G5;Q9C000-2;Q9C000-3;Q9C000-5;Q9C000-6;Q9C000-7</t>
  </si>
  <si>
    <t>NACHT_ LRR and PYD domains-containing protein 1 OS=Homo sapiens OX=9606 GN=NLRP1 PE=1 SV=1</t>
  </si>
  <si>
    <t>Q9C0A1</t>
  </si>
  <si>
    <t>Zinc finger homeobox protein 2 OS=Homo sapiens OX=9606 GN=ZFHX2 PE=2 SV=3</t>
  </si>
  <si>
    <t>Q9C0B2;A0A2R8YEX1;Q9C0B2-2</t>
  </si>
  <si>
    <t>Cilia- and flagella-associated protein 74 OS=Homo sapiens OX=9606 GN=CFAP74 PE=2 SV=3</t>
  </si>
  <si>
    <t>Q9C0C2;Q9C0C2-2;A0A2R8Y5C4</t>
  </si>
  <si>
    <t>182 kDa tankyrase-1-binding protein OS=Homo sapiens OX=9606 GN=TNKS1BP1 PE=1 SV=4</t>
  </si>
  <si>
    <t>Q9C0D5;Q9C0D5-2</t>
  </si>
  <si>
    <t>Protein TANC1 OS=Homo sapiens OX=9606 GN=TANC1 PE=1 SV=3</t>
  </si>
  <si>
    <t>Q9C0H5;Q9C0H5-2</t>
  </si>
  <si>
    <t>Rho GTPase-activating protein 39 OS=Homo sapiens OX=9606 GN=ARHGAP39 PE=1 SV=2</t>
  </si>
  <si>
    <t>Q9C0I9;Q9C0I9-2</t>
  </si>
  <si>
    <t>Leucine-rich repeat-containing protein 27 OS=Homo sapiens OX=9606 GN=LRRC27 PE=2 SV=2</t>
  </si>
  <si>
    <t>Q9GZY0</t>
  </si>
  <si>
    <t>Nuclear RNA export factor 2 OS=Homo sapiens OX=9606 GN=NXF2 PE=1 SV=1</t>
  </si>
  <si>
    <t>Q9H0D6;Q9H0D6-2</t>
  </si>
  <si>
    <t>5'-3' exoribonuclease 2 OS=Homo sapiens OX=9606 GN=XRN2 PE=1 SV=1</t>
  </si>
  <si>
    <t>Q9H1B7</t>
  </si>
  <si>
    <t>Interferon regulatory factor 2-binding protein-like OS=Homo sapiens OX=9606 GN=IRF2BPL PE=1 SV=1</t>
  </si>
  <si>
    <t>Q9H2C0</t>
  </si>
  <si>
    <t>Gigaxonin OS=Homo sapiens OX=9606 GN=GAN PE=1 SV=1</t>
  </si>
  <si>
    <t>Q9H3E2</t>
  </si>
  <si>
    <t>Sorting nexin-25 OS=Homo sapiens OX=9606 GN=SNX25 PE=1 SV=2</t>
  </si>
  <si>
    <t>Q9H6N6</t>
  </si>
  <si>
    <t>Putative uncharacterized protein MYH16 OS=Homo sapiens OX=9606 GN=MYH16 PE=1 SV=2</t>
  </si>
  <si>
    <t>Q9H7M6</t>
  </si>
  <si>
    <t>Zinc finger SWIM domain-containing protein 4 OS=Homo sapiens OX=9606 GN=ZSWIM4 PE=2 SV=3</t>
  </si>
  <si>
    <t>Q9H8L6;V9GY43;V9GYS9</t>
  </si>
  <si>
    <t>Multimerin-2 OS=Homo sapiens OX=9606 GN=MMRN2 PE=1 SV=2</t>
  </si>
  <si>
    <t>Q9H257;Q9H257-2;Q9H257-3</t>
  </si>
  <si>
    <t>Caspase recruitment domain-containing protein 9 OS=Homo sapiens OX=9606 GN=CARD9 PE=1 SV=2</t>
  </si>
  <si>
    <t>Q9H269;Q9H269-2</t>
  </si>
  <si>
    <t>Vacuolar protein sorting-associated protein 16 homolog OS=Homo sapiens OX=9606 GN=VPS16 PE=1 SV=2</t>
  </si>
  <si>
    <t>Q9H324-2;M0QY12</t>
  </si>
  <si>
    <t>Isoform 2 of A disintegrin and metalloproteinase with thrombospondin motifs 10 OS=Homo sapiens OX=9606 GN=ADAMTS10</t>
  </si>
  <si>
    <t>Q9H444</t>
  </si>
  <si>
    <t>Charged multivesicular body protein 4b OS=Homo sapiens OX=9606 GN=CHMP4B PE=1 SV=1</t>
  </si>
  <si>
    <t>Q9H501</t>
  </si>
  <si>
    <t>ESF1 homolog OS=Homo sapiens OX=9606 GN=ESF1 PE=1 SV=1</t>
  </si>
  <si>
    <t>Q9H799;Q9H799-5;H0Y9I8;H0YA77;R4GNH6</t>
  </si>
  <si>
    <t>Ciliogenesis and planar polarity effector 1 OS=Homo sapiens OX=9606 GN=CPLANE1 PE=1 SV=4</t>
  </si>
  <si>
    <t>Q9H981;Q9H981-2</t>
  </si>
  <si>
    <t>Actin-related protein 8 OS=Homo sapiens OX=9606 GN=ACTR8 PE=1 SV=2</t>
  </si>
  <si>
    <t>Q9HA72-2</t>
  </si>
  <si>
    <t>Isoform 2 of Calcium homeostasis modulator protein 2 OS=Homo sapiens OX=9606 GN=CALHM2</t>
  </si>
  <si>
    <t>Q9HA90</t>
  </si>
  <si>
    <t>EF-hand and coiled-coil domain-containing protein 1 OS=Homo sapiens OX=9606 GN=EFCC1 PE=2 SV=2</t>
  </si>
  <si>
    <t>Q9HB96</t>
  </si>
  <si>
    <t>Fanconi anemia group E protein OS=Homo sapiens OX=9606 GN=FANCE PE=1 SV=1</t>
  </si>
  <si>
    <t>Q9HBG6;Q9HBG6-5;Q9HBG6-8;H0Y978;Q9HBG6-10;Q9HBG6-11;Q9HBG6-3;Q9HBG6-4;Q9HBG6-6;Q9HBG6-7;Q9HBG6-9</t>
  </si>
  <si>
    <t>Intraflagellar transport protein 122 homolog OS=Homo sapiens OX=9606 GN=IFT122 PE=1 SV=2</t>
  </si>
  <si>
    <t>Q9HC77;F6VUX8;Q9HC77-2;H0Y5L8</t>
  </si>
  <si>
    <t>Centromere protein J OS=Homo sapiens OX=9606 GN=CENPJ PE=1 SV=2</t>
  </si>
  <si>
    <t>Q9HCD5</t>
  </si>
  <si>
    <t>Nuclear receptor coactivator 5 OS=Homo sapiens OX=9606 GN=NCOA5 PE=1 SV=2</t>
  </si>
  <si>
    <t>Q9HCE3</t>
  </si>
  <si>
    <t>Zinc finger protein 532 OS=Homo sapiens OX=9606 GN=ZNF532 PE=1 SV=2</t>
  </si>
  <si>
    <t>Q9HCJ5;Q9P217</t>
  </si>
  <si>
    <t>Zinc finger SWIM domain-containing protein 6 OS=Homo sapiens OX=9606 GN=ZSWIM6 PE=1 SV=2</t>
  </si>
  <si>
    <t>Q9HCK8;H0YJG4;Q9HCK8-2;A0A2R8Y840</t>
  </si>
  <si>
    <t>Chromodomain-helicase-DNA-binding protein 8 OS=Homo sapiens OX=9606 GN=CHD8 PE=1 SV=5</t>
  </si>
  <si>
    <t>Q9HCM2;Q9HCM2-2;Q9HCM2-3</t>
  </si>
  <si>
    <t>Plexin-A4 OS=Homo sapiens OX=9606 GN=PLXNA4 PE=1 SV=4</t>
  </si>
  <si>
    <t>Q9NP72;A0A087X163;Q9NP72-2;H0Y6T8;Q5W0J0;Q9NP72-3</t>
  </si>
  <si>
    <t>Ras-related protein Rab-18 OS=Homo sapiens OX=9606 GN=RAB18 PE=1 SV=1</t>
  </si>
  <si>
    <t>Q9NQ88</t>
  </si>
  <si>
    <t>Fructose-2_6-bisphosphatase TIGAR OS=Homo sapiens OX=9606 GN=TIGAR PE=1 SV=1</t>
  </si>
  <si>
    <t>Q9NQC7;Q9NQC7-2;J3KRR7;H3BS09</t>
  </si>
  <si>
    <t>Ubiquitin carboxyl-terminal hydrolase CYLD OS=Homo sapiens OX=9606 GN=CYLD PE=1 SV=1</t>
  </si>
  <si>
    <t>Q9NQT6</t>
  </si>
  <si>
    <t>Fascin-3 OS=Homo sapiens OX=9606 GN=FSCN3 PE=2 SV=1</t>
  </si>
  <si>
    <t>Q9NQT8;E7ERX9;H0YBA8</t>
  </si>
  <si>
    <t>Kinesin-like protein KIF13B OS=Homo sapiens OX=9606 GN=KIF13B PE=1 SV=2</t>
  </si>
  <si>
    <t>Q9NQW6</t>
  </si>
  <si>
    <t>Anillin OS=Homo sapiens OX=9606 GN=ANLN PE=1 SV=2</t>
  </si>
  <si>
    <t>Q9NR00</t>
  </si>
  <si>
    <t>Transcriptional and immune response regulator OS=Homo sapiens OX=9606 GN=TCIM PE=1 SV=2</t>
  </si>
  <si>
    <t>Q9NR97;Q9NR97-2</t>
  </si>
  <si>
    <t>Toll-like receptor 8 OS=Homo sapiens OX=9606 GN=TLR8 PE=1 SV=1</t>
  </si>
  <si>
    <t>Q9NRC6</t>
  </si>
  <si>
    <t>Spectrin beta chain_ non-erythrocytic 5 OS=Homo sapiens OX=9606 GN=SPTBN5 PE=1 SV=2</t>
  </si>
  <si>
    <t>Q9NRJ5</t>
  </si>
  <si>
    <t>Poly(A) polymerase beta OS=Homo sapiens OX=9606 GN=PAPOLB PE=2 SV=1</t>
  </si>
  <si>
    <t>Q9NRW1;Q9NRW1-2;C9JU14;J3KR73</t>
  </si>
  <si>
    <t>Ras-related protein Rab-6B OS=Homo sapiens OX=9606 GN=RAB6B PE=1 SV=1</t>
  </si>
  <si>
    <t>Q9NS87;Q9NS87-2;C9JKA9;Q9NS87-4;D6RCT7;Q9NS87-3;H7BZT2</t>
  </si>
  <si>
    <t>Kinesin-like protein KIF15 OS=Homo sapiens OX=9606 GN=KIF15 PE=1 SV=1</t>
  </si>
  <si>
    <t>Q9NSB2</t>
  </si>
  <si>
    <t>Keratin_ type II cuticular Hb4 OS=Homo sapiens OX=9606 GN=KRT84 PE=2 SV=2</t>
  </si>
  <si>
    <t>Q9NSE4</t>
  </si>
  <si>
    <t>Isoleucine--tRNA ligase_ mitochondrial OS=Homo sapiens OX=9606 GN=IARS2 PE=1 SV=2</t>
  </si>
  <si>
    <t>Q9NSI6</t>
  </si>
  <si>
    <t>Bromodomain and WD repeat-containing protein 1 OS=Homo sapiens OX=9606 GN=BRWD1 PE=1 SV=4</t>
  </si>
  <si>
    <t>Q9NSV4;Q9NSV4-1;Q9NSV4-4;Q9NSV4-5;Q9NSV4-6;Q9NSV4-7</t>
  </si>
  <si>
    <t>Protein diaphanous homolog 3 OS=Homo sapiens OX=9606 GN=DIAPH3 PE=1 SV=4</t>
  </si>
  <si>
    <t>Q9NTI5;Q9NTI5-2</t>
  </si>
  <si>
    <t>Sister chromatid cohesion protein PDS5 homolog B OS=Homo sapiens OX=9606 GN=PDS5B PE=1 SV=1</t>
  </si>
  <si>
    <t>Q9NVH0;Q9NVH0-2</t>
  </si>
  <si>
    <t>Exonuclease 3'-5' domain-containing protein 2 OS=Homo sapiens OX=9606 GN=EXD2 PE=1 SV=2</t>
  </si>
  <si>
    <t>Q9NW64;Q9NW64-2;E5RJW4</t>
  </si>
  <si>
    <t>Pre-mRNA-splicing factor RBM22 OS=Homo sapiens OX=9606 GN=RBM22 PE=1 SV=1</t>
  </si>
  <si>
    <t>Q9NWR8</t>
  </si>
  <si>
    <t>Calcium uniporter regulatory subunit MCUb_ mitochondrial OS=Homo sapiens OX=9606 GN=MCUB PE=1 SV=2</t>
  </si>
  <si>
    <t>Q9NWU2</t>
  </si>
  <si>
    <t>Glucose-induced degradation protein 8 homolog OS=Homo sapiens OX=9606 GN=GID8 PE=1 SV=1</t>
  </si>
  <si>
    <t>Q9NWW7;C9J4L7;C9JJF4;C9JKD5;C9JZF3</t>
  </si>
  <si>
    <t>Uncharacterized protein C2orf42 OS=Homo sapiens OX=9606 GN=C2orf42 PE=1 SV=1</t>
  </si>
  <si>
    <t>Q9NY33;Q9NY33-4;G3V180;G3V1D3;E9PQ14</t>
  </si>
  <si>
    <t>Dipeptidyl peptidase 3 OS=Homo sapiens OX=9606 GN=DPP3 PE=1 SV=2</t>
  </si>
  <si>
    <t>Q9NY99;Q9NY99-2</t>
  </si>
  <si>
    <t>Gamma-2-syntrophin OS=Homo sapiens OX=9606 GN=SNTG2 PE=1 SV=2</t>
  </si>
  <si>
    <t>Q9NYF0;Q9NYF0-2;B7Z673;C9JGV7</t>
  </si>
  <si>
    <t>Dapper homolog 1 OS=Homo sapiens OX=9606 GN=DACT1 PE=1 SV=2</t>
  </si>
  <si>
    <t>Q9NYQ6;Q9NYQ6-2;H0Y7R9</t>
  </si>
  <si>
    <t>Cadherin EGF LAG seven-pass G-type receptor 1 OS=Homo sapiens OX=9606 GN=CELSR1 PE=1 SV=1</t>
  </si>
  <si>
    <t>Q9NYQ8;H0YBK2</t>
  </si>
  <si>
    <t>Protocadherin Fat 2 OS=Homo sapiens OX=9606 GN=FAT2 PE=1 SV=2</t>
  </si>
  <si>
    <t>Q9NZN5;E9PMR6;Q9NZN5-2</t>
  </si>
  <si>
    <t>Rho guanine nucleotide exchange factor 12 OS=Homo sapiens OX=9606 GN=ARHGEF12 PE=1 SV=1</t>
  </si>
  <si>
    <t>Q9NZZ3</t>
  </si>
  <si>
    <t>Charged multivesicular body protein 5 OS=Homo sapiens OX=9606 GN=CHMP5 PE=1 SV=1</t>
  </si>
  <si>
    <t>Q9P0K7;Q9P0K7-2;Q9P0K7-3;Q9P0K7-4;D6R9G4;D6R9G6;D6RB27;D6RBY4;D6RE17;D6REL2;D6RF74</t>
  </si>
  <si>
    <t>Ankycorbin OS=Homo sapiens OX=9606 GN=RAI14 PE=1 SV=2</t>
  </si>
  <si>
    <t>Q9P1G2</t>
  </si>
  <si>
    <t>Putative uncharacterized protein encoded by RBM12B-AS1 OS=Homo sapiens OX=9606 GN=RBM12B-AS1 PE=5 SV=2</t>
  </si>
  <si>
    <t>Q9P1U1;Q9P1U1-2;A0A0A0MTI9;H7C4J1;Q9C0K3;Q9P1U1-3</t>
  </si>
  <si>
    <t>Actin-related protein 3B OS=Homo sapiens OX=9606 GN=ACTR3B PE=2 SV=1</t>
  </si>
  <si>
    <t>Q9P1Y5;Q9P1Y5-2</t>
  </si>
  <si>
    <t>Calmodulin-regulated spectrin-associated protein 3 OS=Homo sapiens OX=9606 GN=CAMSAP3 PE=1 SV=2</t>
  </si>
  <si>
    <t>Q9P1Z9</t>
  </si>
  <si>
    <t>Coiled-coil domain-containing protein 180 OS=Homo sapiens OX=9606 GN=CCDC180 PE=2 SV=3</t>
  </si>
  <si>
    <t>Q9P2D1</t>
  </si>
  <si>
    <t>Chromodomain-helicase-DNA-binding protein 7 OS=Homo sapiens OX=9606 GN=CHD7 PE=1 SV=3</t>
  </si>
  <si>
    <t>Q9P2D6;Q9P2D6-4;D6RCC7;Q9P2D6-2;Q9P2D6-3;D6RC17</t>
  </si>
  <si>
    <t>Protein FAM135A OS=Homo sapiens OX=9606 GN=FAM135A PE=1 SV=2</t>
  </si>
  <si>
    <t>Q9P2H3;C9J627;C9JSB1;Q9P2H3-3</t>
  </si>
  <si>
    <t>Intraflagellar transport protein 80 homolog OS=Homo sapiens OX=9606 GN=IFT80 PE=1 SV=3</t>
  </si>
  <si>
    <t>Q9P2J5;Q9P2J5-2</t>
  </si>
  <si>
    <t>Leucine--tRNA ligase_ cytoplasmic OS=Homo sapiens OX=9606 GN=LARS PE=1 SV=2</t>
  </si>
  <si>
    <t>Q9P2K5;Q9P2K5-2;Q9P2K5-3;A0A087WUT0;A0A0A0MQW0;A0A0A0MR39;A0A0C4DGV1;H0YKS1;H0YN19</t>
  </si>
  <si>
    <t>Myelin expression factor 2 OS=Homo sapiens OX=9606 GN=MYEF2 PE=1 SV=3</t>
  </si>
  <si>
    <t>Q9P2Q2;Q5T376</t>
  </si>
  <si>
    <t>FERM domain-containing protein 4A OS=Homo sapiens OX=9606 GN=FRMD4A PE=1 SV=3</t>
  </si>
  <si>
    <t>Q9P2R7;A0A2R8Y6Y7;A0A2R8YDQ9;Q9P2R7-2;A0A0U1RQF8;A0A2R8Y5P6;A0A2R8Y6E6;Q5T9Q5</t>
  </si>
  <si>
    <t>Succinate--CoA ligase [ADP-forming] subunit beta_ mitochondrial OS=Homo sapiens OX=9606 GN=SUCLA2 PE=1 SV=3</t>
  </si>
  <si>
    <t>Q9P2S2;G5E9G7;Q9P2S2-2;H7BZC7;H7C3D6;H7C3J4</t>
  </si>
  <si>
    <t>Neurexin-2 OS=Homo sapiens OX=9606 GN=NRXN2 PE=2 SV=1</t>
  </si>
  <si>
    <t>Q9P219</t>
  </si>
  <si>
    <t>Protein Daple OS=Homo sapiens OX=9606 GN=CCDC88C PE=1 SV=3</t>
  </si>
  <si>
    <t>Q9P241;Q9P241-2;H0Y8M7;Q6PEW3</t>
  </si>
  <si>
    <t>Probable phospholipid-transporting ATPase VD OS=Homo sapiens OX=9606 GN=ATP10D PE=2 SV=3</t>
  </si>
  <si>
    <t>Q9P265</t>
  </si>
  <si>
    <t>Disco-interacting protein 2 homolog B OS=Homo sapiens OX=9606 GN=DIP2B PE=1 SV=3</t>
  </si>
  <si>
    <t>Q9P266</t>
  </si>
  <si>
    <t>Junctional protein associated with coronary artery disease OS=Homo sapiens OX=9606 GN=JCAD PE=1 SV=3</t>
  </si>
  <si>
    <t>Q9P273</t>
  </si>
  <si>
    <t>Teneurin-3 OS=Homo sapiens OX=9606 GN=TENM3 PE=2 SV=3</t>
  </si>
  <si>
    <t>Q9UBF2;Q9UBF2-2</t>
  </si>
  <si>
    <t>Coatomer subunit gamma-2 OS=Homo sapiens OX=9606 GN=COPG2 PE=1 SV=1</t>
  </si>
  <si>
    <t>Q9UBL6;Q9UBL6-2</t>
  </si>
  <si>
    <t>Copine-7 OS=Homo sapiens OX=9606 GN=CPNE7 PE=1 SV=1</t>
  </si>
  <si>
    <t>Q9UBS4</t>
  </si>
  <si>
    <t>DnaJ homolog subfamily B member 11 OS=Homo sapiens OX=9606 GN=DNAJB11 PE=1 SV=1</t>
  </si>
  <si>
    <t>Q9UDT6;Q9UDT6-2</t>
  </si>
  <si>
    <t>CAP-Gly domain-containing linker protein 2 OS=Homo sapiens OX=9606 GN=CLIP2 PE=1 SV=1</t>
  </si>
  <si>
    <t>Q9UFE4;F8WBW2;Q9UFE4-2;C9IZC4</t>
  </si>
  <si>
    <t>Coiled-coil domain-containing protein 39 OS=Homo sapiens OX=9606 GN=CCDC39 PE=2 SV=3</t>
  </si>
  <si>
    <t>Q9UGL1;Q9UGL1-2;B3KV94</t>
  </si>
  <si>
    <t>Lysine-specific demethylase 5B OS=Homo sapiens OX=9606 GN=KDM5B PE=1 SV=3</t>
  </si>
  <si>
    <t>Q9UGP8</t>
  </si>
  <si>
    <t>Translocation protein SEC63 homolog OS=Homo sapiens OX=9606 GN=SEC63 PE=1 SV=2</t>
  </si>
  <si>
    <t>Q9UGU0;Q9UGU0-2;I3L1M7</t>
  </si>
  <si>
    <t>Transcription factor 20 OS=Homo sapiens OX=9606 GN=TCF20 PE=1 SV=3</t>
  </si>
  <si>
    <t>Q9UHB6;Q9UHB6-4;F8VQE1;F8VS07;Q9UHB6-2;Q9UHB6-3;Q9UHB6-5;F8VRN8</t>
  </si>
  <si>
    <t>LIM domain and actin-binding protein 1 OS=Homo sapiens OX=9606 GN=LIMA1 PE=1 SV=1</t>
  </si>
  <si>
    <t>Q9UHB9;Q9UHB9-2;Q9UHB9-3;Q9UHB9-4</t>
  </si>
  <si>
    <t>Signal recognition particle subunit SRP68 OS=Homo sapiens OX=9606 GN=SRP68 PE=1 SV=2</t>
  </si>
  <si>
    <t>Q9UHC6;B7Z1Y6;A0A0J9YWG3;A0A0J9YYA0</t>
  </si>
  <si>
    <t>Contactin-associated protein-like 2 OS=Homo sapiens OX=9606 GN=CNTNAP2 PE=1 SV=1</t>
  </si>
  <si>
    <t>Q9UHD1</t>
  </si>
  <si>
    <t>Cysteine and histidine-rich domain-containing protein 1 OS=Homo sapiens OX=9606 GN=CHORDC1 PE=1 SV=2</t>
  </si>
  <si>
    <t>Q9UHW9;Q9UHW9-3;Q9UHW9-4;B3KXX3;H0YKQ8;H0YMQ9;Q9UHW9-2;Q9UHW9-5;Q9UHW9-6;H0YKE6;H0YKJ2</t>
  </si>
  <si>
    <t>Solute carrier family 12 member 6 OS=Homo sapiens OX=9606 GN=SLC12A6 PE=1 SV=2</t>
  </si>
  <si>
    <t>Q9UI33;Q9UI33-2;Q9UI33-3</t>
  </si>
  <si>
    <t>Sodium channel protein type 11 subunit alpha OS=Homo sapiens OX=9606 GN=SCN11A PE=1 SV=2</t>
  </si>
  <si>
    <t>Q9UI47;Q5SW23;Q9UI47-2</t>
  </si>
  <si>
    <t>Catenin alpha-3 OS=Homo sapiens OX=9606 GN=CTNNA3 PE=1 SV=2</t>
  </si>
  <si>
    <t>Q9UIW2</t>
  </si>
  <si>
    <t>Plexin-A1 OS=Homo sapiens OX=9606 GN=PLXNA1 PE=1 SV=3</t>
  </si>
  <si>
    <t>Q9UJC3;Q9UJC3-2</t>
  </si>
  <si>
    <t>Protein Hook homolog 1 OS=Homo sapiens OX=9606 GN=HOOK1 PE=1 SV=2</t>
  </si>
  <si>
    <t>Q9UJM8</t>
  </si>
  <si>
    <t>Hydroxyacid oxidase 1 OS=Homo sapiens OX=9606 GN=HAO1 PE=1 SV=1</t>
  </si>
  <si>
    <t>Q9UJW0;Q9UJW0-2;Q9UJW0-3</t>
  </si>
  <si>
    <t>Dynactin subunit 4 OS=Homo sapiens OX=9606 GN=DCTN4 PE=1 SV=1</t>
  </si>
  <si>
    <t>Q9UJX0;Q9UJX0-2</t>
  </si>
  <si>
    <t>Oxidative stress-induced growth inhibitor 1 OS=Homo sapiens OX=9606 GN=OSGIN1 PE=1 SV=3</t>
  </si>
  <si>
    <t>Q9UK61;Q9UK61-3;Q9UK61-4;Q9UK61-2;A0A087X0F1</t>
  </si>
  <si>
    <t>Protein TASOR OS=Homo sapiens OX=9606 GN=FAM208A PE=1 SV=3</t>
  </si>
  <si>
    <t>Q9UKA9;Q9UKA9-2;Q9UKA9-3;Q9UKA9-4</t>
  </si>
  <si>
    <t>Polypyrimidine tract-binding protein 2 OS=Homo sapiens OX=9606 GN=PTBP2 PE=1 SV=1</t>
  </si>
  <si>
    <t>Q9UKF5;Q9UKF5-2;Q9UKF5-3</t>
  </si>
  <si>
    <t>Disintegrin and metalloproteinase domain-containing protein 29 OS=Homo sapiens OX=9606 GN=ADAM29 PE=1 SV=3</t>
  </si>
  <si>
    <t>Q9UKP5;Q9UKP5-2;Q9UKP5-3;Q9UKP5-4</t>
  </si>
  <si>
    <t>A disintegrin and metalloproteinase with thrombospondin motifs 6 OS=Homo sapiens OX=9606 GN=ADAMTS6 PE=2 SV=2</t>
  </si>
  <si>
    <t>Q9UKX2;Q9UKX2-2</t>
  </si>
  <si>
    <t>Myosin-2 OS=Homo sapiens OX=9606 GN=MYH2 PE=1 SV=1</t>
  </si>
  <si>
    <t>Q9UKX5;Q9UKX5-2</t>
  </si>
  <si>
    <t>Integrin alpha-11 OS=Homo sapiens OX=9606 GN=ITGA11 PE=1 SV=2</t>
  </si>
  <si>
    <t>Q9UKZ4;Q9UKZ4-2</t>
  </si>
  <si>
    <t>Teneurin-1 OS=Homo sapiens OX=9606 GN=TENM1 PE=1 SV=2</t>
  </si>
  <si>
    <t>Q9UL42</t>
  </si>
  <si>
    <t>Paraneoplastic antigen Ma2 OS=Homo sapiens OX=9606 GN=PNMA2 PE=1 SV=2</t>
  </si>
  <si>
    <t>Q9ULC4;Q9ULC4-3;Q9ULC4-2</t>
  </si>
  <si>
    <t>Malignant T-cell-amplified sequence 1 OS=Homo sapiens OX=9606 GN=MCTS1 PE=1 SV=1</t>
  </si>
  <si>
    <t>Q9ULD2;Q9ULD2-2;Q9ULD2-3;Q9ULD2-4;Q9ULD2-6;Q9ULD2-7</t>
  </si>
  <si>
    <t>Microtubule-associated tumor suppressor 1 OS=Homo sapiens OX=9606 GN=MTUS1 PE=1 SV=2</t>
  </si>
  <si>
    <t>Q9ULW5;Q9ULW5-2</t>
  </si>
  <si>
    <t>Ras-related protein Rab-26 OS=Homo sapiens OX=9606 GN=RAB26 PE=1 SV=3</t>
  </si>
  <si>
    <t>Q9UPR0</t>
  </si>
  <si>
    <t>Inactive phospholipase C-like protein 2 OS=Homo sapiens OX=9606 GN=PLCL2 PE=1 SV=2</t>
  </si>
  <si>
    <t>Q9UPS6;A0A0A0MQV9;Q9UPS6-2</t>
  </si>
  <si>
    <t>Histone-lysine N-methyltransferase SETD1B OS=Homo sapiens OX=9606 GN=SETD1B PE=1 SV=3</t>
  </si>
  <si>
    <t>Q9UPV0;Q9UPV0-2</t>
  </si>
  <si>
    <t>Centrosomal protein of 164 kDa OS=Homo sapiens OX=9606 GN=CEP164 PE=1 SV=3</t>
  </si>
  <si>
    <t>Q9UQ16;Q9UQ16-2;Q9UQ16-3;Q9UQ16-4;E5RHK8;Q9UQ16-5;E5RIK2;K7EMQ3;P50570;P50570-2;P50570-3;P50570-4;P50570-5</t>
  </si>
  <si>
    <t>Dynamin-3 OS=Homo sapiens OX=9606 GN=DNM3 PE=1 SV=4</t>
  </si>
  <si>
    <t>Q9UQE7</t>
  </si>
  <si>
    <t>Structural maintenance of chromosomes protein 3 OS=Homo sapiens OX=9606 GN=SMC3 PE=1 SV=2</t>
  </si>
  <si>
    <t>Q9Y2A7;Q9Y2A7-2</t>
  </si>
  <si>
    <t>Nck-associated protein 1 OS=Homo sapiens OX=9606 GN=NCKAP1 PE=1 SV=1</t>
  </si>
  <si>
    <t>Q9Y2D5;Q9Y2D5-4;Q9Y2D5-5;Q9Y2D5-6;Q9Y2D5-7;C9JVY5</t>
  </si>
  <si>
    <t>A-kinase anchor protein 2 OS=Homo sapiens OX=9606 GN=AKAP2 PE=1 SV=3</t>
  </si>
  <si>
    <t>Q9Y2F5</t>
  </si>
  <si>
    <t>Little elongation complex subunit 1 OS=Homo sapiens OX=9606 GN=ICE1 PE=1 SV=5</t>
  </si>
  <si>
    <t>Q9Y2H1;Q9Y2H1-2;F5GY51;F5H277;F5H7Z3;I3L0D0</t>
  </si>
  <si>
    <t>Serine/threonine-protein kinase 38-like OS=Homo sapiens OX=9606 GN=STK38L PE=1 SV=3</t>
  </si>
  <si>
    <t>Q9Y2L5;J3KSL8;J3QQJ5;Q9Y2L5-2</t>
  </si>
  <si>
    <t>Trafficking protein particle complex subunit 8 OS=Homo sapiens OX=9606 GN=TRAPPC8 PE=1 SV=2</t>
  </si>
  <si>
    <t>Q9Y2T2</t>
  </si>
  <si>
    <t>AP-3 complex subunit mu-1 OS=Homo sapiens OX=9606 GN=AP3M1 PE=1 SV=1</t>
  </si>
  <si>
    <t>Q9Y2X7</t>
  </si>
  <si>
    <t>ARF GTPase-activating protein GIT1 OS=Homo sapiens OX=9606 GN=GIT1 PE=1 SV=2</t>
  </si>
  <si>
    <t>Q9Y3D6</t>
  </si>
  <si>
    <t>Mitochondrial fission 1 protein OS=Homo sapiens OX=9606 GN=FIS1 PE=1 SV=2</t>
  </si>
  <si>
    <t>Q9Y3E0;G3V1U5</t>
  </si>
  <si>
    <t>Vesicle transport protein GOT1B OS=Homo sapiens OX=9606 GN=GOLT1B PE=1 SV=1</t>
  </si>
  <si>
    <t>Q9Y3S1;Q9Y3S1-4</t>
  </si>
  <si>
    <t>Serine/threonine-protein kinase WNK2 OS=Homo sapiens OX=9606 GN=WNK2 PE=1 SV=4</t>
  </si>
  <si>
    <t>Q9Y4C8</t>
  </si>
  <si>
    <t>Probable RNA-binding protein 19 OS=Homo sapiens OX=9606 GN=RBM19 PE=1 SV=3</t>
  </si>
  <si>
    <t>Q9Y4E8;Q9Y4E8-2;Q9Y4E8-3;F8W0H4;Q9Y4E8-4</t>
  </si>
  <si>
    <t>Ubiquitin carboxyl-terminal hydrolase 15 OS=Homo sapiens OX=9606 GN=USP15 PE=1 SV=3</t>
  </si>
  <si>
    <t>Q9Y4F5;J3KQR7;Q9Y4F5-2;Q9Y4F5-3</t>
  </si>
  <si>
    <t>Centrosomal protein of 170 kDa protein B OS=Homo sapiens OX=9606 GN=CEP170B PE=1 SV=4</t>
  </si>
  <si>
    <t>Q9Y4I1;A0A087WY00;F8W6H6;G3V394;Q9Y4I1-2;Q9Y4I1-3;F8WE88;G3V3C9;E7ERV5</t>
  </si>
  <si>
    <t>Unconventional myosin-Va OS=Homo sapiens OX=9606 GN=MYO5A PE=1 SV=2</t>
  </si>
  <si>
    <t>Q9Y5F8</t>
  </si>
  <si>
    <t>Protocadherin gamma-B7 OS=Homo sapiens OX=9606 GN=PCDHGB7 PE=2 SV=1</t>
  </si>
  <si>
    <t>Q9Y5G1;Q9Y5G1-2</t>
  </si>
  <si>
    <t>Protocadherin gamma-B3 OS=Homo sapiens OX=9606 GN=PCDHGB3 PE=1 SV=4</t>
  </si>
  <si>
    <t>Q9Y5G4;Q9Y5G4-2;O60330;Q9Y5G5;Q9Y5G7;Q9Y5H1;Q9Y5H3;Q9Y5H4</t>
  </si>
  <si>
    <t>Protocadherin gamma-A9 OS=Homo sapiens OX=9606 GN=PCDHGA9 PE=2 SV=1</t>
  </si>
  <si>
    <t>Q9Y5G8</t>
  </si>
  <si>
    <t>Protocadherin gamma-A5 OS=Homo sapiens OX=9606 GN=PCDHGA5 PE=2 SV=1</t>
  </si>
  <si>
    <t>Q9Y5P6;Q9Y5P6-2</t>
  </si>
  <si>
    <t>Mannose-1-phosphate guanyltransferase beta OS=Homo sapiens OX=9606 GN=GMPPB PE=1 SV=2</t>
  </si>
  <si>
    <t>Q9Y5Z7</t>
  </si>
  <si>
    <t>Host cell factor 2 OS=Homo sapiens OX=9606 GN=HCFC2 PE=1 SV=1</t>
  </si>
  <si>
    <t>Q9Y6D5</t>
  </si>
  <si>
    <t>Brefeldin A-inhibited guanine nucleotide-exchange protein 2 OS=Homo sapiens OX=9606 GN=ARFGEF2 PE=1 SV=3</t>
  </si>
  <si>
    <t>Q9Y6D6;E5RIF2;E5RHL7;E5RHZ1</t>
  </si>
  <si>
    <t>Brefeldin A-inhibited guanine nucleotide-exchange protein 1 OS=Homo sapiens OX=9606 GN=ARFGEF1 PE=1 SV=2</t>
  </si>
  <si>
    <t>Q9Y6D9;Q9Y6D9-3</t>
  </si>
  <si>
    <t>Mitotic spindle assembly checkpoint protein MAD1 OS=Homo sapiens OX=9606 GN=MAD1L1 PE=1 SV=2</t>
  </si>
  <si>
    <t>Q9Y6G9;E9PHI6</t>
  </si>
  <si>
    <t>Cytoplasmic dynein 1 light intermediate chain 1 OS=Homo sapiens OX=9606 GN=DYNC1LI1 PE=1 SV=3</t>
  </si>
  <si>
    <t>Q9Y6K5;F8VS35;F8VWK9</t>
  </si>
  <si>
    <t>2'-5'-oligoadenylate synthase 3 OS=Homo sapiens OX=9606 GN=OAS3 PE=1 SV=3</t>
  </si>
  <si>
    <t>Q9Y6L7</t>
  </si>
  <si>
    <t>Tolloid-like protein 2 OS=Homo sapiens OX=9606 GN=TLL2 PE=1 SV=1</t>
  </si>
  <si>
    <t>Q9Y6R6;C9JTJ1;A0A0C4DG08;O75290;O75290-3</t>
  </si>
  <si>
    <t>Zinc finger protein 780B OS=Homo sapiens OX=9606 GN=ZNF780B PE=2 SV=1</t>
  </si>
  <si>
    <t>Q9Y6W6;Q9Y6W6-2</t>
  </si>
  <si>
    <t>Dual specificity protein phosphatase 10 OS=Homo sapiens OX=9606 GN=DUSP10 PE=1 SV=1</t>
  </si>
  <si>
    <t>Q9Y6X6;F8W883;Q9Y6X6-2;Q9Y6X6-3;Q9Y6X6-4</t>
  </si>
  <si>
    <t>Unconventional myosin-XVI OS=Homo sapiens OX=9606 GN=MYO16 PE=1 SV=3</t>
  </si>
  <si>
    <t>Q9Y230;Q9Y230-2;M0R0Y3;X6R2L4;A0A1W2PS48;M0QXI6;M0R0Z0</t>
  </si>
  <si>
    <t>RuvB-like 2 OS=Homo sapiens OX=9606 GN=RUVBL2 PE=1 SV=3</t>
  </si>
  <si>
    <t>Q9Y463</t>
  </si>
  <si>
    <t>Dual specificity tyrosine-phosphorylation-regulated kinase 1B OS=Homo sapiens OX=9606 GN=DYRK1B PE=1 SV=1</t>
  </si>
  <si>
    <t>Q9Y536;A0A075B759;A0A075B767;A0A0B4J2A2;P0DN26;P0DN37</t>
  </si>
  <si>
    <t>Peptidyl-prolyl cis-trans isomerase A-like 4A OS=Homo sapiens OX=9606 GN=PPIAL4A PE=2 SV=1</t>
  </si>
  <si>
    <t>Q14BN4;Q14BN4-2;Q14BN4-3;H7BZK0;Q14BN4-4;Q14BN4-6;Q14BN4-7;B7Z863;B7Z964;H7C3M8;Q14BN4-5;H7BZW9;Q14BN4-8</t>
  </si>
  <si>
    <t>Sarcolemmal membrane-associated protein OS=Homo sapiens OX=9606 GN=SLMAP PE=1 SV=1</t>
  </si>
  <si>
    <t>Q17RL8;Q76G19;Q76G19-2</t>
  </si>
  <si>
    <t>HCG2004980_ isoform CRA_e OS=Homo sapiens OX=9606 GN=PDZD4 PE=1 SV=1</t>
  </si>
  <si>
    <t>Q27J81;Q27J81-2;Q27J81-3</t>
  </si>
  <si>
    <t>Inverted formin-2 OS=Homo sapiens OX=9606 GN=INF2 PE=1 SV=2</t>
  </si>
  <si>
    <t>Q32P51</t>
  </si>
  <si>
    <t>Heterogeneous nuclear ribonucleoprotein A1-like 2 OS=Homo sapiens OX=9606 GN=HNRNPA1L2 PE=2 SV=2</t>
  </si>
  <si>
    <t>Q52LJ0;Q52LJ0-2</t>
  </si>
  <si>
    <t>Protein FAM98B OS=Homo sapiens OX=9606 GN=FAM98B PE=1 SV=1</t>
  </si>
  <si>
    <t>Q53EP0;Q53EP0-2;C9JKH7</t>
  </si>
  <si>
    <t>Fibronectin type III domain-containing protein 3B OS=Homo sapiens OX=9606 GN=FNDC3B PE=1 SV=2</t>
  </si>
  <si>
    <t>Q53S08;Q9H0N0</t>
  </si>
  <si>
    <t>Ras-related protein Rab-6D OS=Homo sapiens OX=9606 GN=RAB6D PE=2 SV=1</t>
  </si>
  <si>
    <t>Q53SF7</t>
  </si>
  <si>
    <t>Cordon-bleu protein-like 1 OS=Homo sapiens OX=9606 GN=COBLL1 PE=1 SV=2</t>
  </si>
  <si>
    <t>Q53T94;Q53T94-2;F8WDU0;F8WE32;Q53T94-3</t>
  </si>
  <si>
    <t>TATA box-binding protein-associated factor RNA polymerase I subunit B OS=Homo sapiens OX=9606 GN=TAF1B PE=1 SV=1</t>
  </si>
  <si>
    <t>Q58EX2;Q58EX2-2;Q58EX2-3;Q58EX2-4</t>
  </si>
  <si>
    <t>Protein sidekick-2 OS=Homo sapiens OX=9606 GN=SDK2 PE=1 SV=3</t>
  </si>
  <si>
    <t>Q58FF3</t>
  </si>
  <si>
    <t>Putative endoplasmin-like protein OS=Homo sapiens OX=9606 GN=HSP90B2P PE=5 SV=1</t>
  </si>
  <si>
    <t>Q60FE5;A0A087WWY3</t>
  </si>
  <si>
    <t>Filamin-A OS=Homo sapiens OX=9606 GN=FLNA PE=1 SV=1</t>
  </si>
  <si>
    <t>Q63HK5</t>
  </si>
  <si>
    <t>Teashirt homolog 3 OS=Homo sapiens OX=9606 GN=TSHZ3 PE=1 SV=2</t>
  </si>
  <si>
    <t>Q63HQ2;Q63HQ2-2;Q63HQ2-4</t>
  </si>
  <si>
    <t>Pikachurin OS=Homo sapiens OX=9606 GN=EGFLAM PE=1 SV=2</t>
  </si>
  <si>
    <t>Q63ZY3;Q63ZY3-2;Q63ZY3-3;K7ERU2</t>
  </si>
  <si>
    <t>KN motif and ankyrin repeat domain-containing protein 2 OS=Homo sapiens OX=9606 GN=KANK2 PE=1 SV=1</t>
  </si>
  <si>
    <t>Q68CR1;Q68CR1-2</t>
  </si>
  <si>
    <t>Protein sel-1 homolog 3 OS=Homo sapiens OX=9606 GN=SEL1L3 PE=1 SV=2</t>
  </si>
  <si>
    <t>Q68CZ2;Q68CZ2-2;C9JHU5;C9JTD0;E9PCX8;Q68CZ2-3;Q68CZ2-4</t>
  </si>
  <si>
    <t>Tensin-3 OS=Homo sapiens OX=9606 GN=TNS3 PE=1 SV=2</t>
  </si>
  <si>
    <t>Q68D06</t>
  </si>
  <si>
    <t>Schlafen family member 13 OS=Homo sapiens OX=9606 GN=SLFN13 PE=1 SV=1</t>
  </si>
  <si>
    <t>Q70EK9</t>
  </si>
  <si>
    <t>Ubiquitin carboxyl-terminal hydrolase 51 OS=Homo sapiens OX=9606 GN=USP51 PE=1 SV=1</t>
  </si>
  <si>
    <t>Q70EL1;Q70EL1-6;Q70EL1-4;Q70EL1-7</t>
  </si>
  <si>
    <t>Inactive ubiquitin carboxyl-terminal hydrolase 54 OS=Homo sapiens OX=9606 GN=USP54 PE=1 SV=4</t>
  </si>
  <si>
    <t>Q71RC2;Q71RC2-4;Q71RC2-6;Q71RC2-7;Q71RC2-5;F8W1Z5</t>
  </si>
  <si>
    <t>La-related protein 4 OS=Homo sapiens OX=9606 GN=LARP4 PE=1 SV=3</t>
  </si>
  <si>
    <t>Q71U36;Q71U36-2;P0DPH7-2;F8VQQ4;V9GZ17</t>
  </si>
  <si>
    <t>Tubulin alpha-1A chain OS=Homo sapiens OX=9606 GN=TUBA1A PE=1 SV=1</t>
  </si>
  <si>
    <t>Q76NI1;Q76NI1-3</t>
  </si>
  <si>
    <t>Kinase non-catalytic C-lobe domain-containing protein 1 OS=Homo sapiens OX=9606 GN=KNDC1 PE=2 SV=2</t>
  </si>
  <si>
    <t>Q86SE9</t>
  </si>
  <si>
    <t>Polycomb group RING finger protein 5 OS=Homo sapiens OX=9606 GN=PCGF5 PE=1 SV=1</t>
  </si>
  <si>
    <t>Q86SQ0;E9PFQ4;Q86SQ0-2;Q86SQ0-3;A0A1W2PQ63;E9PDY7;G5E9V3</t>
  </si>
  <si>
    <t>Pleckstrin homology-like domain family B member 2 OS=Homo sapiens OX=9606 GN=PHLDB2 PE=1 SV=2</t>
  </si>
  <si>
    <t>Q86T24</t>
  </si>
  <si>
    <t>Transcriptional regulator Kaiso OS=Homo sapiens OX=9606 GN=ZBTB33 PE=1 SV=2</t>
  </si>
  <si>
    <t>Q86TA1</t>
  </si>
  <si>
    <t>MOB kinase activator 3B OS=Homo sapiens OX=9606 GN=MOB3B PE=1 SV=2</t>
  </si>
  <si>
    <t>Q86U17</t>
  </si>
  <si>
    <t>Serpin A11 OS=Homo sapiens OX=9606 GN=SERPINA11 PE=2 SV=2</t>
  </si>
  <si>
    <t>Q86U86;Q86U86-2;Q86U86-3;Q86U86-4;Q86U86-5;Q86U86-7;Q86U86-8;Q86U86-9;E7EVG2;H0Y5B5;Q86U86-6</t>
  </si>
  <si>
    <t>Protein polybromo-1 OS=Homo sapiens OX=9606 GN=PBRM1 PE=1 SV=1</t>
  </si>
  <si>
    <t>Q86UE4</t>
  </si>
  <si>
    <t>Protein LYRIC OS=Homo sapiens OX=9606 GN=MTDH PE=1 SV=2</t>
  </si>
  <si>
    <t>Q86UK0;Q86UK0-2</t>
  </si>
  <si>
    <t>ATP-binding cassette sub-family A member 12 OS=Homo sapiens OX=9606 GN=ABCA12 PE=1 SV=3</t>
  </si>
  <si>
    <t>Q86UR5;Q86UR5-2;Q86UR5-3;Q86UR5-4;Q86UR5-5;Q86UR5-6;Q86UR5-7;Q86UR5-8;E5RGM0;H0YBU6;Q86UR5-10;Q86UR5-12;Q86UR5-13;Q86UR5-9</t>
  </si>
  <si>
    <t>Regulating synaptic membrane exocytosis protein 1 OS=Homo sapiens OX=9606 GN=RIMS1 PE=1 SV=1</t>
  </si>
  <si>
    <t>Q86VS8</t>
  </si>
  <si>
    <t>Protein Hook homolog 3 OS=Homo sapiens OX=9606 GN=HOOK3 PE=1 SV=2</t>
  </si>
  <si>
    <t>Q86W50;I3L362;Q86W50-2</t>
  </si>
  <si>
    <t>U6 small nuclear RNA (adenine-(43)-N(6))-methyltransferase OS=Homo sapiens OX=9606 GN=METTL16 PE=1 SV=2</t>
  </si>
  <si>
    <t>Q86W56;A0A087WX07;A0A087WXI6;Q86W56-2</t>
  </si>
  <si>
    <t>Poly(ADP-ribose) glycohydrolase OS=Homo sapiens OX=9606 GN=PARG PE=1 SV=1</t>
  </si>
  <si>
    <t>Q86WG5;H0YD05;H0YDZ1</t>
  </si>
  <si>
    <t>Myotubularin-related protein 13 OS=Homo sapiens OX=9606 GN=SBF2 PE=1 SV=1</t>
  </si>
  <si>
    <t>Q86X45;A0A087X298;G5EA20;Q86X45-2;E5RHF9</t>
  </si>
  <si>
    <t>Protein tilB homolog OS=Homo sapiens OX=9606 GN=LRRC6 PE=1 SV=3</t>
  </si>
  <si>
    <t>Q86XL3;Q86XL3-2</t>
  </si>
  <si>
    <t>Ankyrin repeat and LEM domain-containing protein 2 OS=Homo sapiens OX=9606 GN=ANKLE2 PE=1 SV=4</t>
  </si>
  <si>
    <t>Q86XN8-3;S4R446</t>
  </si>
  <si>
    <t>Isoform 3 of RNA-binding protein MEX3D OS=Homo sapiens OX=9606 GN=MEX3D</t>
  </si>
  <si>
    <t>Q86XP3;Q86XP3-2;A0A0A0MSJ0</t>
  </si>
  <si>
    <t>ATP-dependent RNA helicase DDX42 OS=Homo sapiens OX=9606 GN=DDX42 PE=1 SV=1</t>
  </si>
  <si>
    <t>Q86Y13</t>
  </si>
  <si>
    <t>E3 ubiquitin-protein ligase DZIP3 OS=Homo sapiens OX=9606 GN=DZIP3 PE=1 SV=2</t>
  </si>
  <si>
    <t>Q86Y97;A0A0D9SF94</t>
  </si>
  <si>
    <t>Histone-lysine N-methyltransferase KMT5C OS=Homo sapiens OX=9606 GN=KMT5C PE=1 SV=1</t>
  </si>
  <si>
    <t>Q86YA3;I3L0G6;D6RB47;D6REN9;D6REQ7;G3XAL8;Q86YA3-3;Q86YA3-4;Q86YA3-5</t>
  </si>
  <si>
    <t>Protein ZGRF1 OS=Homo sapiens OX=9606 GN=ZGRF1 PE=1 SV=3</t>
  </si>
  <si>
    <t>Q86YF9;Q86YF9-2</t>
  </si>
  <si>
    <t>Zinc finger protein DZIP1 OS=Homo sapiens OX=9606 GN=DZIP1 PE=1 SV=1</t>
  </si>
  <si>
    <t>Q96A33;Q96A33-2</t>
  </si>
  <si>
    <t>Coiled-coil domain-containing protein 47 OS=Homo sapiens OX=9606 GN=CCDC47 PE=1 SV=1</t>
  </si>
  <si>
    <t>Q96A46</t>
  </si>
  <si>
    <t>Mitoferrin-2 OS=Homo sapiens OX=9606 GN=SLC25A28 PE=2 SV=1</t>
  </si>
  <si>
    <t>Q96A65;Q96A65-2</t>
  </si>
  <si>
    <t>Exocyst complex component 4 OS=Homo sapiens OX=9606 GN=EXOC4 PE=1 SV=1</t>
  </si>
  <si>
    <t>Q96AE7;H0Y6S0</t>
  </si>
  <si>
    <t>Tetratricopeptide repeat protein 17 OS=Homo sapiens OX=9606 GN=TTC17 PE=1 SV=1</t>
  </si>
  <si>
    <t>Q96AP4</t>
  </si>
  <si>
    <t>Zinc finger-containing ubiquitin peptidase 1 OS=Homo sapiens OX=9606 GN=ZUP1 PE=1 SV=1</t>
  </si>
  <si>
    <t>Q96BY6;A0A2R8YD85;Q96BY6-3;Q96BY6-2</t>
  </si>
  <si>
    <t>Dedicator of cytokinesis protein 10 OS=Homo sapiens OX=9606 GN=DOCK10 PE=1 SV=3</t>
  </si>
  <si>
    <t>Q96C90</t>
  </si>
  <si>
    <t>Protein phosphatase 1 regulatory subunit 14B OS=Homo sapiens OX=9606 GN=PPP1R14B PE=1 SV=3</t>
  </si>
  <si>
    <t>Q96CN9</t>
  </si>
  <si>
    <t>GRIP and coiled-coil domain-containing protein 1 OS=Homo sapiens OX=9606 GN=GCC1 PE=1 SV=1</t>
  </si>
  <si>
    <t>Q96CS3</t>
  </si>
  <si>
    <t>FAS-associated factor 2 OS=Homo sapiens OX=9606 GN=FAF2 PE=1 SV=2</t>
  </si>
  <si>
    <t>Q96CV9;Q96CV9-2;Q96CV9-3</t>
  </si>
  <si>
    <t>Optineurin OS=Homo sapiens OX=9606 GN=OPTN PE=1 SV=3</t>
  </si>
  <si>
    <t>Q96EU6</t>
  </si>
  <si>
    <t>Ribosomal RNA processing protein 36 homolog OS=Homo sapiens OX=9606 GN=RRP36 PE=1 SV=1</t>
  </si>
  <si>
    <t>Q96FW1;F5GYJ8;F5GYN4;F5H3F0;F5H6Q1;J3KR44;Q96FW1-2</t>
  </si>
  <si>
    <t>Ubiquitin thioesterase OTUB1 OS=Homo sapiens OX=9606 GN=OTUB1 PE=1 SV=2</t>
  </si>
  <si>
    <t>Q96H22;Q96H22-3;Q96H22-4;Q96H22-5</t>
  </si>
  <si>
    <t>Centromere protein N OS=Homo sapiens OX=9606 GN=CENPN PE=1 SV=2</t>
  </si>
  <si>
    <t>Q96HW7;Q96HW7-2;Q96HW7-3</t>
  </si>
  <si>
    <t>Integrator complex subunit 4 OS=Homo sapiens OX=9606 GN=INTS4 PE=1 SV=2</t>
  </si>
  <si>
    <t>Q96IX5</t>
  </si>
  <si>
    <t>Up-regulated during skeletal muscle growth protein 5 OS=Homo sapiens OX=9606 GN=USMG5 PE=1 SV=1</t>
  </si>
  <si>
    <t>Q96JM2;Q96JM2-3</t>
  </si>
  <si>
    <t>Zinc finger protein 462 OS=Homo sapiens OX=9606 GN=ZNF462 PE=1 SV=3</t>
  </si>
  <si>
    <t>Q96JM4;Q96JM4-2</t>
  </si>
  <si>
    <t>Leucine-rich repeat and IQ domain-containing protein 1 OS=Homo sapiens OX=9606 GN=LRRIQ1 PE=2 SV=3</t>
  </si>
  <si>
    <t>Q96JN2;H7C4R2;Q96JN2-4;Q96JN2-2;H0Y876</t>
  </si>
  <si>
    <t>Coiled-coil domain-containing protein 136 OS=Homo sapiens OX=9606 GN=CCDC136 PE=1 SV=3</t>
  </si>
  <si>
    <t>Q96JN8;I3L100;I3L2W2;Q96JN8-2;I3L2Z9;K7ESJ6;K7ESM1</t>
  </si>
  <si>
    <t>Neuralized-like protein 4 OS=Homo sapiens OX=9606 GN=NEURL4 PE=1 SV=2</t>
  </si>
  <si>
    <t>Q96K76;Q96K76-2;Q96K76-4;Q96K76-3</t>
  </si>
  <si>
    <t>Ubiquitin carboxyl-terminal hydrolase 47 OS=Homo sapiens OX=9606 GN=USP47 PE=1 SV=3</t>
  </si>
  <si>
    <t>Q96KJ4</t>
  </si>
  <si>
    <t>Mesothelin-like protein OS=Homo sapiens OX=9606 GN=MSLNL PE=3 SV=3</t>
  </si>
  <si>
    <t>Q96KP4;Q96KP4-2;J3QKT2;A0A087WYZ1;J3KSV5;J3QKQ0;J3QL02;J3QLU1;J3QQN6;J3QR27;J3QRA8;J3QRD0;A0A087WVS2;J3KRD5;J3QRH4</t>
  </si>
  <si>
    <t>Cytosolic non-specific dipeptidase OS=Homo sapiens OX=9606 GN=CNDP2 PE=1 SV=2</t>
  </si>
  <si>
    <t>Q96KQ4</t>
  </si>
  <si>
    <t>Apoptosis-stimulating of p53 protein 1 OS=Homo sapiens OX=9606 GN=PPP1R13B PE=1 SV=3</t>
  </si>
  <si>
    <t>Q96L46</t>
  </si>
  <si>
    <t>Calpain small subunit 2 OS=Homo sapiens OX=9606 GN=CAPNS2 PE=2 SV=2</t>
  </si>
  <si>
    <t>Q96L73;Q96L73-2;Q96L73-3</t>
  </si>
  <si>
    <t>Histone-lysine N-methyltransferase_ H3 lysine-36 and H4 lysine-20 specific OS=Homo sapiens OX=9606 GN=NSD1 PE=1 SV=1</t>
  </si>
  <si>
    <t>Q96LB3;Q96LB3-2</t>
  </si>
  <si>
    <t>Intraflagellar transport protein 74 homolog OS=Homo sapiens OX=9606 GN=IFT74 PE=1 SV=1</t>
  </si>
  <si>
    <t>Q96LP2</t>
  </si>
  <si>
    <t>Protein FAM81B OS=Homo sapiens OX=9606 GN=FAM81B PE=1 SV=3</t>
  </si>
  <si>
    <t>Q96M27;Q96M27-2;Q96M27-3;Q96M27-4;Q96M27-5</t>
  </si>
  <si>
    <t>Protein PRRC1 OS=Homo sapiens OX=9606 GN=PRRC1 PE=1 SV=1</t>
  </si>
  <si>
    <t>Q96MC4</t>
  </si>
  <si>
    <t>CEP295 N-terminal-like protein OS=Homo sapiens OX=9606 GN=CEP295NL PE=2 SV=1</t>
  </si>
  <si>
    <t>Q96MG7</t>
  </si>
  <si>
    <t>Non-structural maintenance of chromosomes element 3 homolog OS=Homo sapiens OX=9606 GN=NSMCE3 PE=1 SV=1</t>
  </si>
  <si>
    <t>Q96MT7;Q96MT7-2</t>
  </si>
  <si>
    <t>Cilia- and flagella-associated protein 44 OS=Homo sapiens OX=9606 GN=CFAP44 PE=1 SV=1</t>
  </si>
  <si>
    <t>Q96N16</t>
  </si>
  <si>
    <t>Janus kinase and microtubule-interacting protein 1 OS=Homo sapiens OX=9606 GN=JAKMIP1 PE=1 SV=1</t>
  </si>
  <si>
    <t>Q96N67;Q96N67-2;Q96N67-3;Q96N67-4;Q96N67-5;Q96N67-6</t>
  </si>
  <si>
    <t>Dedicator of cytokinesis protein 7 OS=Homo sapiens OX=9606 GN=DOCK7 PE=1 SV=4</t>
  </si>
  <si>
    <t>Q96NG3;A0A087WTJ8;Q96NG3-2</t>
  </si>
  <si>
    <t>Tetratricopeptide repeat protein 25 OS=Homo sapiens OX=9606 GN=TTC25 PE=1 SV=2</t>
  </si>
  <si>
    <t>Q96NL6;D6RBP0;Q96NL6-2</t>
  </si>
  <si>
    <t>Sodium channel and clathrin linker 1 OS=Homo sapiens OX=9606 GN=SCLT1 PE=1 SV=2</t>
  </si>
  <si>
    <t>Q96P64</t>
  </si>
  <si>
    <t>Arf-GAP with GTPase_ ANK repeat and PH domain-containing protein 4 OS=Homo sapiens OX=9606 GN=AGAP4 PE=2 SV=2</t>
  </si>
  <si>
    <t>Q96PE2;A0A2R8Y4D7</t>
  </si>
  <si>
    <t>Rho guanine nucleotide exchange factor 17 OS=Homo sapiens OX=9606 GN=ARHGEF17 PE=1 SV=1</t>
  </si>
  <si>
    <t>Q96PN6;Q96PN6-2;Q96PN6-4</t>
  </si>
  <si>
    <t>Adenylate cyclase type 10 OS=Homo sapiens OX=9606 GN=ADCY10 PE=1 SV=3</t>
  </si>
  <si>
    <t>Q96Q15;J3KRA9;Q96Q15-2;Q96Q15-3;Q96Q15-4</t>
  </si>
  <si>
    <t>Serine/threonine-protein kinase SMG1 OS=Homo sapiens OX=9606 GN=SMG1 PE=1 SV=3</t>
  </si>
  <si>
    <t>Q96Q89;Q96Q89-2;Q96Q89-3;Q96Q89-4;Q96Q89-5</t>
  </si>
  <si>
    <t>Kinesin-like protein KIF20B OS=Homo sapiens OX=9606 GN=KIF20B PE=1 SV=3</t>
  </si>
  <si>
    <t>Q96QD8;Q96QD8-2</t>
  </si>
  <si>
    <t>Sodium-coupled neutral amino acid transporter 2 OS=Homo sapiens OX=9606 GN=SLC38A2 PE=1 SV=2</t>
  </si>
  <si>
    <t>Q96QP1;Q96QP1-2</t>
  </si>
  <si>
    <t>Alpha-protein kinase 1 OS=Homo sapiens OX=9606 GN=ALPK1 PE=2 SV=3</t>
  </si>
  <si>
    <t>Q96QS3</t>
  </si>
  <si>
    <t>Homeobox protein ARX OS=Homo sapiens OX=9606 GN=ARX PE=1 SV=1</t>
  </si>
  <si>
    <t>Q96RD7;Q96RD7-2</t>
  </si>
  <si>
    <t>Pannexin-1 OS=Homo sapiens OX=9606 GN=PANX1 PE=1 SV=4</t>
  </si>
  <si>
    <t>Q96RF0;Q96RF0-2;Q96RF0-3</t>
  </si>
  <si>
    <t>Sorting nexin-18 OS=Homo sapiens OX=9606 GN=SNX18 PE=1 SV=2</t>
  </si>
  <si>
    <t>Q96RL7;Q96RL7-3</t>
  </si>
  <si>
    <t>Vacuolar protein sorting-associated protein 13A OS=Homo sapiens OX=9606 GN=VPS13A PE=1 SV=2</t>
  </si>
  <si>
    <t>Q96RP9;Q96RP9-2;C9IZ01</t>
  </si>
  <si>
    <t>Elongation factor G_ mitochondrial OS=Homo sapiens OX=9606 GN=GFM1 PE=1 SV=2</t>
  </si>
  <si>
    <t>Q96RT1;Q96RT1-2;Q96RT1-3;Q96RT1-4;Q96RT1-5;Q96RT1-6;Q96RT1-7;Q96RT1-8;Q96RT1-9;B4DIP2</t>
  </si>
  <si>
    <t>Erbin OS=Homo sapiens OX=9606 GN=ERBIN PE=1 SV=2</t>
  </si>
  <si>
    <t>Q96RT6;G3V3C4;Q8IX95</t>
  </si>
  <si>
    <t>cTAGE family member 2 OS=Homo sapiens OX=9606 GN=CTAGE1 PE=1 SV=2</t>
  </si>
  <si>
    <t>Q96RT7;Q96RT7-3;E7EQL8;Q96RT7-2;H7C2H5</t>
  </si>
  <si>
    <t>Gamma-tubulin complex component 6 OS=Homo sapiens OX=9606 GN=TUBGCP6 PE=1 SV=3</t>
  </si>
  <si>
    <t>Q96SI9;Q96SI9-2;H0YC91;H0YD00;H0YD70</t>
  </si>
  <si>
    <t>Spermatid perinuclear RNA-binding protein OS=Homo sapiens OX=9606 GN=STRBP PE=1 SV=1</t>
  </si>
  <si>
    <t>Q96SZ6;Q96SZ6-2;Q96SZ6-3;Q96SZ6-4;Q96SZ6-6;H0Y721;Q96SZ6-5</t>
  </si>
  <si>
    <t>CDK5 regulatory subunit-associated protein 1 OS=Homo sapiens OX=9606 GN=CDK5RAP1 PE=1 SV=2</t>
  </si>
  <si>
    <t>Q96T58</t>
  </si>
  <si>
    <t>Msx2-interacting protein OS=Homo sapiens OX=9606 GN=SPEN PE=1 SV=1</t>
  </si>
  <si>
    <t>Q96T76;Q96T76-5;Q96T76-8;Q96T76-9</t>
  </si>
  <si>
    <t>MMS19 nucleotide excision repair protein homolog OS=Homo sapiens OX=9606 GN=MMS19 PE=1 SV=2</t>
  </si>
  <si>
    <t>Q96TA0</t>
  </si>
  <si>
    <t>Putative protocadherin beta-18 OS=Homo sapiens OX=9606 GN=PCDHB18P PE=5 SV=2</t>
  </si>
  <si>
    <t>Q96TA2;Q96TA2-2;Q96TA2-3;Q96I63</t>
  </si>
  <si>
    <t>ATP-dependent zinc metalloprotease YME1L1 OS=Homo sapiens OX=9606 GN=YME1L1 PE=1 SV=2</t>
  </si>
  <si>
    <t>Q460N5;Q460N5-1;Q460N5-4;H7C5R8;Q460N5-3</t>
  </si>
  <si>
    <t>Poly [ADP-ribose] polymerase 14 OS=Homo sapiens OX=9606 GN=PARP14 PE=1 SV=3</t>
  </si>
  <si>
    <t>Q495T6;Q495T6-2</t>
  </si>
  <si>
    <t>Membrane metallo-endopeptidase-like 1 OS=Homo sapiens OX=9606 GN=MMEL1 PE=2 SV=2</t>
  </si>
  <si>
    <t>Q502W6;Q502W6-6;Q502W6-8;Q502W6-2;H0YEM4;H0YF54</t>
  </si>
  <si>
    <t>von Willebrand factor A domain-containing protein 3B OS=Homo sapiens OX=9606 GN=VWA3B PE=1 SV=3</t>
  </si>
  <si>
    <t>Q562R1</t>
  </si>
  <si>
    <t>Beta-actin-like protein 2 OS=Homo sapiens OX=9606 GN=ACTBL2 PE=1 SV=2</t>
  </si>
  <si>
    <t>Q00872</t>
  </si>
  <si>
    <t>Myosin-binding protein C_ slow-type OS=Homo sapiens OX=9606 GN=MYBPC1 PE=1 SV=2</t>
  </si>
  <si>
    <t>Q969E2;Q969E2-2</t>
  </si>
  <si>
    <t>Secretory carrier-associated membrane protein 4 OS=Homo sapiens OX=9606 GN=SCAMP4 PE=1 SV=1</t>
  </si>
  <si>
    <t>Q01469;I6L8B7</t>
  </si>
  <si>
    <t>Fatty acid-binding protein 5 OS=Homo sapiens OX=9606 GN=FABP5 PE=1 SV=3</t>
  </si>
  <si>
    <t>Q01484-5</t>
  </si>
  <si>
    <t>Isoform 4 of Ankyrin-2 OS=Homo sapiens OX=9606 GN=ANK2</t>
  </si>
  <si>
    <t>Q01546;P12035</t>
  </si>
  <si>
    <t>Keratin_ type II cytoskeletal 2 oral OS=Homo sapiens OX=9606 GN=KRT76 PE=1 SV=2</t>
  </si>
  <si>
    <t>Q01581</t>
  </si>
  <si>
    <t>Hydroxymethylglutaryl-CoA synthase_ cytoplasmic OS=Homo sapiens OX=9606 GN=HMGCS1 PE=1 SV=2</t>
  </si>
  <si>
    <t>Q01650</t>
  </si>
  <si>
    <t>Large neutral amino acids transporter small subunit 1 OS=Homo sapiens OX=9606 GN=SLC7A5 PE=1 SV=2</t>
  </si>
  <si>
    <t>Q01970;Q01970-2</t>
  </si>
  <si>
    <t>1-phosphatidylinositol 4_5-bisphosphate phosphodiesterase beta-3 OS=Homo sapiens OX=9606 GN=PLCB3 PE=1 SV=2</t>
  </si>
  <si>
    <t>Q02224;A0A087X0P0;Q02224-2;Q02224-3;D6RBW0;D6RHK2</t>
  </si>
  <si>
    <t>Centromere-associated protein E OS=Homo sapiens OX=9606 GN=CENPE PE=1 SV=2</t>
  </si>
  <si>
    <t>Q02505-2;Q02505-3</t>
  </si>
  <si>
    <t>Isoform 2 of Mucin-3A OS=Homo sapiens OX=9606 GN=MUC3A</t>
  </si>
  <si>
    <t>Q02880;Q02880-2;E9PCY5</t>
  </si>
  <si>
    <t>DNA topoisomerase 2-beta OS=Homo sapiens OX=9606 GN=TOP2B PE=1 SV=3</t>
  </si>
  <si>
    <t>Q03001-3;H0YAT7</t>
  </si>
  <si>
    <t>Isoform 3 of Dystonin OS=Homo sapiens OX=9606 GN=DST</t>
  </si>
  <si>
    <t>Q03001-13;A0A0J9YX05</t>
  </si>
  <si>
    <t>Isoform 8 of Dystonin OS=Homo sapiens OX=9606 GN=DST</t>
  </si>
  <si>
    <t>Q03113;E9PC54;Q03113-2;Q03113-3</t>
  </si>
  <si>
    <t>Guanine nucleotide-binding protein subunit alpha-12 OS=Homo sapiens OX=9606 GN=GNA12 PE=1 SV=4</t>
  </si>
  <si>
    <t>Q04826</t>
  </si>
  <si>
    <t>HLA class I histocompatibility antigen_ B-40 alpha chain OS=Homo sapiens OX=9606 GN=HLA-B PE=1 SV=1</t>
  </si>
  <si>
    <t>Q04864;Q04864-2</t>
  </si>
  <si>
    <t>Proto-oncogene c-Rel OS=Homo sapiens OX=9606 GN=REL PE=1 SV=1</t>
  </si>
  <si>
    <t>Q04941;Q04941-2</t>
  </si>
  <si>
    <t>Proteolipid protein 2 OS=Homo sapiens OX=9606 GN=PLP2 PE=1 SV=1</t>
  </si>
  <si>
    <t>Q05209</t>
  </si>
  <si>
    <t>Tyrosine-protein phosphatase non-receptor type 12 OS=Homo sapiens OX=9606 GN=PTPN12 PE=1 SV=3</t>
  </si>
  <si>
    <t>Q05586;Q05586-5;Q05586-3;Q05586-4;Q05586-6;Q5VSF9;Q05586-2;Q05586-7</t>
  </si>
  <si>
    <t>Glutamate receptor ionotropic_ NMDA 1 OS=Homo sapiens OX=9606 GN=GRIN1 PE=1 SV=1</t>
  </si>
  <si>
    <t>Q05996;Q05996-2</t>
  </si>
  <si>
    <t>Zona pellucida sperm-binding protein 2 OS=Homo sapiens OX=9606 GN=ZP2 PE=1 SV=1</t>
  </si>
  <si>
    <t>Q07864;F5H1D6</t>
  </si>
  <si>
    <t>DNA polymerase epsilon catalytic subunit A OS=Homo sapiens OX=9606 GN=POLE PE=1 SV=5</t>
  </si>
  <si>
    <t>Q08043;A0A087WSZ2</t>
  </si>
  <si>
    <t>Alpha-actinin-3 OS=Homo sapiens OX=9606 GN=ACTN3 PE=1 SV=2</t>
  </si>
  <si>
    <t>Q08881</t>
  </si>
  <si>
    <t>Tyrosine-protein kinase ITK/TSK OS=Homo sapiens OX=9606 GN=ITK PE=1 SV=1</t>
  </si>
  <si>
    <t>Q08945</t>
  </si>
  <si>
    <t>FACT complex subunit SSRP1 OS=Homo sapiens OX=9606 GN=SSRP1 PE=1 SV=1</t>
  </si>
  <si>
    <t>Q10471</t>
  </si>
  <si>
    <t>Polypeptide N-acetylgalactosaminyltransferase 2 OS=Homo sapiens OX=9606 GN=GALNT2 PE=1 SV=1</t>
  </si>
  <si>
    <t>Q10567-3;Q10567-4;Q10567;Q10567-2;C9J1E7</t>
  </si>
  <si>
    <t>Isoform C of AP-1 complex subunit beta-1 OS=Homo sapiens OX=9606 GN=AP1B1</t>
  </si>
  <si>
    <t>Q10570;E9PIM1;A0A087WTV4</t>
  </si>
  <si>
    <t>Cleavage and polyadenylation specificity factor subunit 1 OS=Homo sapiens OX=9606 GN=CPSF1 PE=1 SV=2</t>
  </si>
  <si>
    <t>Q12756;F8W8V9;Q12756-2;Q12756-3</t>
  </si>
  <si>
    <t>Kinesin-like protein KIF1A OS=Homo sapiens OX=9606 GN=KIF1A PE=1 SV=2</t>
  </si>
  <si>
    <t>Q12789;Q12789-3</t>
  </si>
  <si>
    <t>General transcription factor 3C polypeptide 1 OS=Homo sapiens OX=9606 GN=GTF3C1 PE=1 SV=4</t>
  </si>
  <si>
    <t>Q12965;H0YNQ8</t>
  </si>
  <si>
    <t>Unconventional myosin-Ie OS=Homo sapiens OX=9606 GN=MYO1E PE=1 SV=2</t>
  </si>
  <si>
    <t>Q13011</t>
  </si>
  <si>
    <t>Delta(3_5)-Delta(2_4)-dienoyl-CoA isomerase_ mitochondrial OS=Homo sapiens OX=9606 GN=ECH1 PE=1 SV=2</t>
  </si>
  <si>
    <t>Q13023</t>
  </si>
  <si>
    <t>A-kinase anchor protein 6 OS=Homo sapiens OX=9606 GN=AKAP6 PE=1 SV=3</t>
  </si>
  <si>
    <t>Q13085;Q13085-2;Q13085-3;Q13085-4;Q59FY4</t>
  </si>
  <si>
    <t>Acetyl-CoA carboxylase 1 OS=Homo sapiens OX=9606 GN=ACACA PE=1 SV=2</t>
  </si>
  <si>
    <t>Q13118;Q13118-2</t>
  </si>
  <si>
    <t>Krueppel-like factor 10 OS=Homo sapiens OX=9606 GN=KLF10 PE=1 SV=1</t>
  </si>
  <si>
    <t>Q13129</t>
  </si>
  <si>
    <t>Zinc finger protein Rlf OS=Homo sapiens OX=9606 GN=RLF PE=1 SV=2</t>
  </si>
  <si>
    <t>Q13185;B5MD17;J3KS05;K7ELA4;P83916</t>
  </si>
  <si>
    <t>Chromobox protein homolog 3 OS=Homo sapiens OX=9606 GN=CBX3 PE=1 SV=4</t>
  </si>
  <si>
    <t>Q13202</t>
  </si>
  <si>
    <t>Dual specificity protein phosphatase 8 OS=Homo sapiens OX=9606 GN=DUSP8 PE=1 SV=2</t>
  </si>
  <si>
    <t>Q13242;H0YIB4;S4R3G0</t>
  </si>
  <si>
    <t>Serine/arginine-rich splicing factor 9 OS=Homo sapiens OX=9606 GN=SRSF9 PE=1 SV=1</t>
  </si>
  <si>
    <t>Q13308;Q13308-2;Q13308-4;Q13308-5;Q13308-6</t>
  </si>
  <si>
    <t>Inactive tyrosine-protein kinase 7 OS=Homo sapiens OX=9606 GN=PTK7 PE=1 SV=2</t>
  </si>
  <si>
    <t>Q13315;E9PIN0;A0A087X0E9;E9PIQ5;M0QXY8;Q6P7P1</t>
  </si>
  <si>
    <t>Serine-protein kinase ATM OS=Homo sapiens OX=9606 GN=ATM PE=1 SV=4</t>
  </si>
  <si>
    <t>Q13393;Q13393-2;Q13393-4;H7C0L3</t>
  </si>
  <si>
    <t>Phospholipase D1 OS=Homo sapiens OX=9606 GN=PLD1 PE=1 SV=1</t>
  </si>
  <si>
    <t>Q13423;E9PCX7;D6RAI5;D6RHU2</t>
  </si>
  <si>
    <t>NAD(P) transhydrogenase_ mitochondrial OS=Homo sapiens OX=9606 GN=NNT PE=1 SV=3</t>
  </si>
  <si>
    <t>Q13442;F8WBW6</t>
  </si>
  <si>
    <t>28 kDa heat- and acid-stable phosphoprotein OS=Homo sapiens OX=9606 GN=PDAP1 PE=1 SV=1</t>
  </si>
  <si>
    <t>Q13478</t>
  </si>
  <si>
    <t>Interleukin-18 receptor 1 OS=Homo sapiens OX=9606 GN=IL18R1 PE=1 SV=1</t>
  </si>
  <si>
    <t>Q13523;H0YDJ3</t>
  </si>
  <si>
    <t>Serine/threonine-protein kinase PRP4 homolog OS=Homo sapiens OX=9606 GN=PRPF4B PE=1 SV=3</t>
  </si>
  <si>
    <t>Q13619;A0A0A0MR50;Q13619-2;A0A087WWN2</t>
  </si>
  <si>
    <t>Cullin-4A OS=Homo sapiens OX=9606 GN=CUL4A PE=1 SV=3</t>
  </si>
  <si>
    <t>Q13796</t>
  </si>
  <si>
    <t>Protein Shroom2 OS=Homo sapiens OX=9606 GN=SHROOM2 PE=1 SV=1</t>
  </si>
  <si>
    <t>Q13797</t>
  </si>
  <si>
    <t>Integrin alpha-9 OS=Homo sapiens OX=9606 GN=ITGA9 PE=1 SV=2</t>
  </si>
  <si>
    <t>Q13823;H0YG10</t>
  </si>
  <si>
    <t>Nucleolar GTP-binding protein 2 OS=Homo sapiens OX=9606 GN=GNL2 PE=1 SV=1</t>
  </si>
  <si>
    <t>Q13838;Q13838-2;A0A0G2JJZ9;Q5STU3;A0A140T9X3;F6WLT2;A0A0A0MT12;A0A140T996;A0A140T9X9;A0A140TA18;F6TRA5;F6UJC5;H0YCC6;O00148-2;A0A140T973;A0A140T9K1;F6S4E6;K7EQN7;O00148-3;A0A0G2JHN7;A0A0G2JJL7;A0A140T9L4;F6QYI9;F6R6M7;F6S2B7;F6SXL5;F6U6E2;K7EIL8;K7EL56;K7EN69;K7ENP6;K7EPJ3</t>
  </si>
  <si>
    <t>Spliceosome RNA helicase DDX39B OS=Homo sapiens OX=9606 GN=DDX39B PE=1 SV=1</t>
  </si>
  <si>
    <t>Q13882</t>
  </si>
  <si>
    <t>Protein-tyrosine kinase 6 OS=Homo sapiens OX=9606 GN=PTK6 PE=1 SV=1</t>
  </si>
  <si>
    <t>Q13976;A0A0A0MSB3;Q13976-2;Q13976-3</t>
  </si>
  <si>
    <t>cGMP-dependent protein kinase 1 OS=Homo sapiens OX=9606 GN=PRKG1 PE=1 SV=3</t>
  </si>
  <si>
    <t>Q14008;Q14008-2;Q14008-3;E9PQH5</t>
  </si>
  <si>
    <t>Cytoskeleton-associated protein 5 OS=Homo sapiens OX=9606 GN=CKAP5 PE=1 SV=3</t>
  </si>
  <si>
    <t>Q14019</t>
  </si>
  <si>
    <t>Coactosin-like protein OS=Homo sapiens OX=9606 GN=COTL1 PE=1 SV=3</t>
  </si>
  <si>
    <t>Q14139;Q14139-2;B7Z7P0</t>
  </si>
  <si>
    <t>Ubiquitin conjugation factor E4 A OS=Homo sapiens OX=9606 GN=UBE4A PE=1 SV=2</t>
  </si>
  <si>
    <t>Q14247-2;H0YCD9</t>
  </si>
  <si>
    <t>Isoform 2 of Src substrate cortactin OS=Homo sapiens OX=9606 GN=CTTN</t>
  </si>
  <si>
    <t>Q14318;Q14318-2;A0A0A0MTJ1;M0R2K9;Q14318-3;U3KQ64</t>
  </si>
  <si>
    <t>Peptidyl-prolyl cis-trans isomerase FKBP8 OS=Homo sapiens OX=9606 GN=FKBP8 PE=1 SV=2</t>
  </si>
  <si>
    <t>Q14444;G3V153;Q14444-2;E9PLA9</t>
  </si>
  <si>
    <t>Caprin-1 OS=Homo sapiens OX=9606 GN=CAPRIN1 PE=1 SV=2</t>
  </si>
  <si>
    <t>Q14571</t>
  </si>
  <si>
    <t>Inositol 1_4_5-trisphosphate receptor type 2 OS=Homo sapiens OX=9606 GN=ITPR2 PE=1 SV=2</t>
  </si>
  <si>
    <t>Q14643;Q14643-2;Q14643-3;Q14643-4;Q14643-5;Q14643-6;Q14643-7;Q14643-8;B7ZMI3</t>
  </si>
  <si>
    <t>Inositol 1_4_5-trisphosphate receptor type 1 OS=Homo sapiens OX=9606 GN=ITPR1 PE=1 SV=3</t>
  </si>
  <si>
    <t>Q14667;K7EQ86;Q08E86;Q14667-2;Q14667-3</t>
  </si>
  <si>
    <t>Protein KIAA0100 OS=Homo sapiens OX=9606 GN=KIAA0100 PE=1 SV=3</t>
  </si>
  <si>
    <t>Q14773;Q14773-2;Q14773-3</t>
  </si>
  <si>
    <t>Intercellular adhesion molecule 4 OS=Homo sapiens OX=9606 GN=ICAM4 PE=1 SV=1</t>
  </si>
  <si>
    <t>Q14966;Q14966-3;Q14966-5</t>
  </si>
  <si>
    <t>Zinc finger protein 638 OS=Homo sapiens OX=9606 GN=ZNF638 PE=1 SV=2</t>
  </si>
  <si>
    <t>Q15056;Q15056-2</t>
  </si>
  <si>
    <t>Eukaryotic translation initiation factor 4H OS=Homo sapiens OX=9606 GN=EIF4H PE=1 SV=5</t>
  </si>
  <si>
    <t>Q15058</t>
  </si>
  <si>
    <t>Kinesin-like protein KIF14 OS=Homo sapiens OX=9606 GN=KIF14 PE=1 SV=1</t>
  </si>
  <si>
    <t>Q15173;Q15173-2</t>
  </si>
  <si>
    <t>Serine/threonine-protein phosphatase 2A 56 kDa regulatory subunit beta isoform OS=Homo sapiens OX=9606 GN=PPP2R5B PE=1 SV=1</t>
  </si>
  <si>
    <t>Q15366-3;Q15366-6;Q15366-4;Q15366-7;E9PFP8;P57721;P57721-4;P57721-5;F8VRH0</t>
  </si>
  <si>
    <t>Isoform 3 of Poly(rC)-binding protein 2 OS=Homo sapiens OX=9606 GN=PCBP2</t>
  </si>
  <si>
    <t>Q15375;Q15375-2;Q15375-4</t>
  </si>
  <si>
    <t>Ephrin type-A receptor 7 OS=Homo sapiens OX=9606 GN=EPHA7 PE=1 SV=3</t>
  </si>
  <si>
    <t>Q15404;Q15404-2</t>
  </si>
  <si>
    <t>Ras suppressor protein 1 OS=Homo sapiens OX=9606 GN=RSU1 PE=1 SV=3</t>
  </si>
  <si>
    <t>Q15646;Q15646-3</t>
  </si>
  <si>
    <t>2'-5'-oligoadenylate synthase-like protein OS=Homo sapiens OX=9606 GN=OASL PE=1 SV=2</t>
  </si>
  <si>
    <t>Q15788;Q15788-2;Q15788-3;B5MCN7</t>
  </si>
  <si>
    <t>Nuclear receptor coactivator 1 OS=Homo sapiens OX=9606 GN=NCOA1 PE=1 SV=3</t>
  </si>
  <si>
    <t>Q15911</t>
  </si>
  <si>
    <t>Zinc finger homeobox protein 3 OS=Homo sapiens OX=9606 GN=ZFHX3 PE=1 SV=2</t>
  </si>
  <si>
    <t>Q16099</t>
  </si>
  <si>
    <t>Glutamate receptor ionotropic_ kainate 4 OS=Homo sapiens OX=9606 GN=GRIK4 PE=2 SV=2</t>
  </si>
  <si>
    <t>Q16352</t>
  </si>
  <si>
    <t>Alpha-internexin OS=Homo sapiens OX=9606 GN=INA PE=1 SV=2</t>
  </si>
  <si>
    <t>Q16401;Q16401-2;F2Z3J2</t>
  </si>
  <si>
    <t>26S proteasome non-ATPase regulatory subunit 5 OS=Homo sapiens OX=9606 GN=PSMD5 PE=1 SV=3</t>
  </si>
  <si>
    <t>Q16649</t>
  </si>
  <si>
    <t>Nuclear factor interleukin-3-regulated protein OS=Homo sapiens OX=9606 GN=NFIL3 PE=1 SV=2</t>
  </si>
  <si>
    <t>Q16678;A0A087WW26</t>
  </si>
  <si>
    <t>Cytochrome P450 1B1 OS=Homo sapiens OX=9606 GN=CYP1B1 PE=1 SV=2</t>
  </si>
  <si>
    <t>Q16706</t>
  </si>
  <si>
    <t>Alpha-mannosidase 2 OS=Homo sapiens OX=9606 GN=MAN2A1 PE=1 SV=2</t>
  </si>
  <si>
    <t>Q16720;Q16720-2;Q16720-3;Q16720-4;Q16720-5;Q16720-6;Q16720-7;Q16720-8</t>
  </si>
  <si>
    <t>Plasma membrane calcium-transporting ATPase 3 OS=Homo sapiens OX=9606 GN=ATP2B3 PE=1 SV=3</t>
  </si>
  <si>
    <t>Q16822</t>
  </si>
  <si>
    <t>Phosphoenolpyruvate carboxykinase [GTP]_ mitochondrial OS=Homo sapiens OX=9606 GN=PCK2 PE=1 SV=4</t>
  </si>
  <si>
    <t>Q16891;B9A067;Q16891-2;Q16891-3;Q16891-4;C9J406;H7C463</t>
  </si>
  <si>
    <t>MICOS complex subunit MIC60 OS=Homo sapiens OX=9606 GN=IMMT PE=1 SV=1</t>
  </si>
  <si>
    <t>Q31612</t>
  </si>
  <si>
    <t>HLA class I histocompatibility antigen_ B-73 alpha chain OS=Homo sapiens OX=9606 GN=HLA-B PE=1 SV=1</t>
  </si>
  <si>
    <t>Q92502</t>
  </si>
  <si>
    <t>StAR-related lipid transfer protein 8 OS=Homo sapiens OX=9606 GN=STARD8 PE=1 SV=2</t>
  </si>
  <si>
    <t>Q92526;Q92526-2;Q92526-3</t>
  </si>
  <si>
    <t>T-complex protein 1 subunit zeta-2 OS=Homo sapiens OX=9606 GN=CCT6B PE=1 SV=5</t>
  </si>
  <si>
    <t>Q92545;H7BZ05</t>
  </si>
  <si>
    <t>Transmembrane protein 131 OS=Homo sapiens OX=9606 GN=TMEM131 PE=1 SV=3</t>
  </si>
  <si>
    <t>Q92599;A0A087X142;A6NFQ9;A6NMH6;F8W8I8;Q92599-2;Q92599-3;Q92599-4</t>
  </si>
  <si>
    <t>Septin-8 OS=Homo sapiens OX=9606 GN=SEPT8 PE=1 SV=4</t>
  </si>
  <si>
    <t>Q92613</t>
  </si>
  <si>
    <t>Protein Jade-3 OS=Homo sapiens OX=9606 GN=JADE3 PE=1 SV=1</t>
  </si>
  <si>
    <t>Q92624</t>
  </si>
  <si>
    <t>Amyloid protein-binding protein 2 OS=Homo sapiens OX=9606 GN=APPBP2 PE=1 SV=2</t>
  </si>
  <si>
    <t>Q92673;E9PP43;E9PPB3;E9PS32</t>
  </si>
  <si>
    <t>Sortilin-related receptor OS=Homo sapiens OX=9606 GN=SORL1 PE=1 SV=2</t>
  </si>
  <si>
    <t>Q92688;Q92688-2</t>
  </si>
  <si>
    <t>Acidic leucine-rich nuclear phosphoprotein 32 family member B OS=Homo sapiens OX=9606 GN=ANP32B PE=1 SV=1</t>
  </si>
  <si>
    <t>Q92794</t>
  </si>
  <si>
    <t>Histone acetyltransferase KAT6A OS=Homo sapiens OX=9606 GN=KAT6A PE=1 SV=2</t>
  </si>
  <si>
    <t>Q92831;K7EPC4;Q92830;Q92830-2</t>
  </si>
  <si>
    <t>Histone acetyltransferase KAT2B OS=Homo sapiens OX=9606 GN=KAT2B PE=1 SV=3</t>
  </si>
  <si>
    <t>Q92870;Q92870-4;G5E9Y1;H0YAJ5;Q92870-2;A0A075B7G8;A0A087WYH9;A0A087X0V7;D6RB00;D6RB55;D6RDY3;H0Y9U9;H0YA92;J3KPL8;O00213;O00213-2;O00213-3;O00213-4;O00213-5;O00213-6;V9GY97</t>
  </si>
  <si>
    <t>Amyloid-beta A4 precursor protein-binding family B member 2 OS=Homo sapiens OX=9606 GN=APBB2 PE=1 SV=3</t>
  </si>
  <si>
    <t>Q92900;Q92900-2</t>
  </si>
  <si>
    <t>Regulator of nonsense transcripts 1 OS=Homo sapiens OX=9606 GN=UPF1 PE=1 SV=2</t>
  </si>
  <si>
    <t>Q92901</t>
  </si>
  <si>
    <t>60S ribosomal protein L3-like OS=Homo sapiens OX=9606 GN=RPL3L PE=2 SV=3</t>
  </si>
  <si>
    <t>Q92966;Q5T282;Q5T284</t>
  </si>
  <si>
    <t>snRNA-activating protein complex subunit 3 OS=Homo sapiens OX=9606 GN=SNAPC3 PE=1 SV=1</t>
  </si>
  <si>
    <t>Q93009;Q93009-3;H3BND8</t>
  </si>
  <si>
    <t>Ubiquitin carboxyl-terminal hydrolase 7 OS=Homo sapiens OX=9606 GN=USP7 PE=1 SV=2</t>
  </si>
  <si>
    <t>Q93084;Q93084-2;Q93084-3;Q93084-4;Q93084-5;Q93084-6;Q93084-7</t>
  </si>
  <si>
    <t>Sarcoplasmic/endoplasmic reticulum calcium ATPase 3 OS=Homo sapiens OX=9606 GN=ATP2A3 PE=1 SV=2</t>
  </si>
  <si>
    <t>Q95604</t>
  </si>
  <si>
    <t>HLA class I histocompatibility antigen_ Cw-17 alpha chain OS=Homo sapiens OX=9606 GN=HLA-C PE=1 SV=1</t>
  </si>
  <si>
    <t>Q99570</t>
  </si>
  <si>
    <t>Phosphoinositide 3-kinase regulatory subunit 4 OS=Homo sapiens OX=9606 GN=PIK3R4 PE=1 SV=3</t>
  </si>
  <si>
    <t>Q99615;K7EIH8;K7ELJ8;Q99615-2;K7EPP7;K7ESP1;K7EJE9;K7EJL5;K7EJV7;K7EK03;K7EN19;K7ER44</t>
  </si>
  <si>
    <t>DnaJ homolog subfamily C member 7 OS=Homo sapiens OX=9606 GN=DNAJC7 PE=1 SV=2</t>
  </si>
  <si>
    <t>Q99661;Q5JR89;Q5JR91;Q99661-2</t>
  </si>
  <si>
    <t>Kinesin-like protein KIF2C OS=Homo sapiens OX=9606 GN=KIF2C PE=1 SV=2</t>
  </si>
  <si>
    <t>Q99698;Q99698-2;A0A0A0MRZ6;Q99698-3</t>
  </si>
  <si>
    <t>Lysosomal-trafficking regulator OS=Homo sapiens OX=9606 GN=LYST PE=1 SV=3</t>
  </si>
  <si>
    <t>Q99797</t>
  </si>
  <si>
    <t>Mitochondrial intermediate peptidase OS=Homo sapiens OX=9606 GN=MIPEP PE=1 SV=2</t>
  </si>
  <si>
    <t>Q99798;A2A274</t>
  </si>
  <si>
    <t>Aconitate hydratase_ mitochondrial OS=Homo sapiens OX=9606 GN=ACO2 PE=1 SV=2</t>
  </si>
  <si>
    <t>Q99941;Q99941-2</t>
  </si>
  <si>
    <t>Cyclic AMP-dependent transcription factor ATF-6 beta OS=Homo sapiens OX=9606 GN=ATF6B PE=1 SV=2</t>
  </si>
  <si>
    <t>Q99996;A0A0A0MRF6;Q99996-1;Q99996-3;Q99996-5;Q99996-6;A0A0A0MRE9;A0A087WX84;H7BYL6;Q99996-4</t>
  </si>
  <si>
    <t>A-kinase anchor protein 9 OS=Homo sapiens OX=9606 GN=AKAP9 PE=1 SV=4</t>
  </si>
  <si>
    <t>REVERSE66</t>
  </si>
  <si>
    <t>Reversed Sequence 66</t>
  </si>
  <si>
    <t>REVERSE103</t>
  </si>
  <si>
    <t>Reversed Sequence 103</t>
  </si>
  <si>
    <t>REVERSE154</t>
  </si>
  <si>
    <t>Reversed Sequence 154</t>
  </si>
  <si>
    <t>REVERSE177</t>
  </si>
  <si>
    <t>Reversed Sequence 177</t>
  </si>
  <si>
    <t>REVERSE181</t>
  </si>
  <si>
    <t>Reversed Sequence 181</t>
  </si>
  <si>
    <t>REVERSE277</t>
  </si>
  <si>
    <t>Reversed Sequence 277</t>
  </si>
  <si>
    <t>REVERSE312</t>
  </si>
  <si>
    <t>Reversed Sequence 312</t>
  </si>
  <si>
    <t>REVERSE332</t>
  </si>
  <si>
    <t>Reversed Sequence 332</t>
  </si>
  <si>
    <t>REVERSE409</t>
  </si>
  <si>
    <t>Reversed Sequence 409</t>
  </si>
  <si>
    <t>REVERSE425</t>
  </si>
  <si>
    <t>Reversed Sequence 425</t>
  </si>
  <si>
    <t>REVERSE443</t>
  </si>
  <si>
    <t>Reversed Sequence 443</t>
  </si>
  <si>
    <t>REVERSE458</t>
  </si>
  <si>
    <t>Reversed Sequence 458</t>
  </si>
  <si>
    <t>REVERSE504</t>
  </si>
  <si>
    <t>Reversed Sequence 504</t>
  </si>
  <si>
    <t>REVERSE526</t>
  </si>
  <si>
    <t>Reversed Sequence 526</t>
  </si>
  <si>
    <t>REVERSE531</t>
  </si>
  <si>
    <t>Reversed Sequence 531</t>
  </si>
  <si>
    <t>REVERSE582</t>
  </si>
  <si>
    <t>Reversed Sequence 582</t>
  </si>
  <si>
    <t>REVERSE590</t>
  </si>
  <si>
    <t>Reversed Sequence 590</t>
  </si>
  <si>
    <t>REVERSE615</t>
  </si>
  <si>
    <t>Reversed Sequence 615</t>
  </si>
  <si>
    <t>REVERSE628</t>
  </si>
  <si>
    <t>Reversed Sequence 628</t>
  </si>
  <si>
    <t>REVERSE687</t>
  </si>
  <si>
    <t>Reversed Sequence 687</t>
  </si>
  <si>
    <t>REVERSE737</t>
  </si>
  <si>
    <t>Reversed Sequence 737</t>
  </si>
  <si>
    <t>REVERSE747</t>
  </si>
  <si>
    <t>Reversed Sequence 747</t>
  </si>
  <si>
    <t>REVERSE787</t>
  </si>
  <si>
    <t>Reversed Sequence 787</t>
  </si>
  <si>
    <t>REVERSE911</t>
  </si>
  <si>
    <t>Reversed Sequence 911</t>
  </si>
  <si>
    <t>REVERSE924</t>
  </si>
  <si>
    <t>Reversed Sequence 924</t>
  </si>
  <si>
    <t>REVERSE970</t>
  </si>
  <si>
    <t>Reversed Sequence 970</t>
  </si>
  <si>
    <t>REVERSE1018</t>
  </si>
  <si>
    <t>Reversed Sequence 1018</t>
  </si>
  <si>
    <t>REVERSE1033</t>
  </si>
  <si>
    <t>Reversed Sequence 1033</t>
  </si>
  <si>
    <t>REVERSE1120</t>
  </si>
  <si>
    <t>Reversed Sequence 1120</t>
  </si>
  <si>
    <t>REVERSE1144</t>
  </si>
  <si>
    <t>Reversed Sequence 1144</t>
  </si>
  <si>
    <t>REVERSE1158</t>
  </si>
  <si>
    <t>Reversed Sequence 1158</t>
  </si>
  <si>
    <t>REVERSE1164</t>
  </si>
  <si>
    <t>Reversed Sequence 1164</t>
  </si>
  <si>
    <t>REVERSE1192</t>
  </si>
  <si>
    <t>Reversed Sequence 1192</t>
  </si>
  <si>
    <t>REVERSE1234</t>
  </si>
  <si>
    <t>Reversed Sequence 1234</t>
  </si>
  <si>
    <t>REVERSE1256</t>
  </si>
  <si>
    <t>Reversed Sequence 1256</t>
  </si>
  <si>
    <t>REVERSE1265</t>
  </si>
  <si>
    <t>Reversed Sequence 1265</t>
  </si>
  <si>
    <t>REVERSE1342</t>
  </si>
  <si>
    <t>Reversed Sequence 1342</t>
  </si>
  <si>
    <t>REVERSE1434</t>
  </si>
  <si>
    <t>Reversed Sequence 1434</t>
  </si>
  <si>
    <t>REVERSE1481</t>
  </si>
  <si>
    <t>Reversed Sequence 1481</t>
  </si>
  <si>
    <t>REVERSE1482</t>
  </si>
  <si>
    <t>Reversed Sequence 1482</t>
  </si>
  <si>
    <t>REVERSE1494</t>
  </si>
  <si>
    <t>Reversed Sequence 1494</t>
  </si>
  <si>
    <t>REVERSE1518</t>
  </si>
  <si>
    <t>Reversed Sequence 1518</t>
  </si>
  <si>
    <t>REVERSE1594</t>
  </si>
  <si>
    <t>Reversed Sequence 1594</t>
  </si>
  <si>
    <t>REVERSE1596</t>
  </si>
  <si>
    <t>Reversed Sequence 1596</t>
  </si>
  <si>
    <t>REVERSE1635</t>
  </si>
  <si>
    <t>Reversed Sequence 1635</t>
  </si>
  <si>
    <t>REVERSE1652</t>
  </si>
  <si>
    <t>Reversed Sequence 1652</t>
  </si>
  <si>
    <t>REVERSE1672</t>
  </si>
  <si>
    <t>Reversed Sequence 1672</t>
  </si>
  <si>
    <t>REVERSE1689</t>
  </si>
  <si>
    <t>Reversed Sequence 1689</t>
  </si>
  <si>
    <t>REVERSE1729</t>
  </si>
  <si>
    <t>Reversed Sequence 1729</t>
  </si>
  <si>
    <t>REVERSE1731</t>
  </si>
  <si>
    <t>Reversed Sequence 1731</t>
  </si>
  <si>
    <t>REVERSE1738</t>
  </si>
  <si>
    <t>Reversed Sequence 1738</t>
  </si>
  <si>
    <t>REVERSE1790</t>
  </si>
  <si>
    <t>Reversed Sequence 1790</t>
  </si>
  <si>
    <t>REVERSE1934</t>
  </si>
  <si>
    <t>Reversed Sequence 1934</t>
  </si>
  <si>
    <t>REVERSE2006</t>
  </si>
  <si>
    <t>Reversed Sequence 2006</t>
  </si>
  <si>
    <t>REVERSE2109</t>
  </si>
  <si>
    <t>Reversed Sequence 2109</t>
  </si>
  <si>
    <t>REVERSE2110</t>
  </si>
  <si>
    <t>Reversed Sequence 2110</t>
  </si>
  <si>
    <t>REVERSE2130</t>
  </si>
  <si>
    <t>Reversed Sequence 2130</t>
  </si>
  <si>
    <t>REVERSE2278</t>
  </si>
  <si>
    <t>Reversed Sequence 2278</t>
  </si>
  <si>
    <t>REVERSE2300</t>
  </si>
  <si>
    <t>Reversed Sequence 2300</t>
  </si>
  <si>
    <t>REVERSE2303</t>
  </si>
  <si>
    <t>Reversed Sequence 2303</t>
  </si>
  <si>
    <t>REVERSE2317</t>
  </si>
  <si>
    <t>Reversed Sequence 2317</t>
  </si>
  <si>
    <t>REVERSE2340</t>
  </si>
  <si>
    <t>Reversed Sequence 2340</t>
  </si>
  <si>
    <t>REVERSE2483</t>
  </si>
  <si>
    <t>Reversed Sequence 2483</t>
  </si>
  <si>
    <t>REVERSE2487</t>
  </si>
  <si>
    <t>Reversed Sequence 2487</t>
  </si>
  <si>
    <t>REVERSE2594</t>
  </si>
  <si>
    <t>Reversed Sequence 2594</t>
  </si>
  <si>
    <t>REVERSE2635</t>
  </si>
  <si>
    <t>Reversed Sequence 2635</t>
  </si>
  <si>
    <t>REVERSE2636</t>
  </si>
  <si>
    <t>Reversed Sequence 2636</t>
  </si>
  <si>
    <t>REVERSE2791</t>
  </si>
  <si>
    <t>Reversed Sequence 2791</t>
  </si>
  <si>
    <t>REVERSE2824</t>
  </si>
  <si>
    <t>Reversed Sequence 2824</t>
  </si>
  <si>
    <t>REVERSE2886</t>
  </si>
  <si>
    <t>Reversed Sequence 2886</t>
  </si>
  <si>
    <t>REVERSE2949</t>
  </si>
  <si>
    <t>Reversed Sequence 2949</t>
  </si>
  <si>
    <t>REVERSE2976</t>
  </si>
  <si>
    <t>Reversed Sequence 2976</t>
  </si>
  <si>
    <t>REVERSE3028</t>
  </si>
  <si>
    <t>Reversed Sequence 3028</t>
  </si>
  <si>
    <t>REVERSE3067</t>
  </si>
  <si>
    <t>Reversed Sequence 3067</t>
  </si>
  <si>
    <t>REVERSE3146</t>
  </si>
  <si>
    <t>Reversed Sequence 3146</t>
  </si>
  <si>
    <t>REVERSE3151</t>
  </si>
  <si>
    <t>Reversed Sequence 3151</t>
  </si>
  <si>
    <t>REVERSE3167</t>
  </si>
  <si>
    <t>Reversed Sequence 3167</t>
  </si>
  <si>
    <t>REVERSE3295</t>
  </si>
  <si>
    <t>Reversed Sequence 3295</t>
  </si>
  <si>
    <t>REVERSE3379</t>
  </si>
  <si>
    <t>Reversed Sequence 3379</t>
  </si>
  <si>
    <t>REVERSE3461</t>
  </si>
  <si>
    <t>Reversed Sequence 3461</t>
  </si>
  <si>
    <t>REVERSE3466</t>
  </si>
  <si>
    <t>Reversed Sequence 3466</t>
  </si>
  <si>
    <t>REVERSE3487</t>
  </si>
  <si>
    <t>Reversed Sequence 3487</t>
  </si>
  <si>
    <t>REVERSE3600</t>
  </si>
  <si>
    <t>Reversed Sequence 3600</t>
  </si>
  <si>
    <t>REVERSE3668</t>
  </si>
  <si>
    <t>Reversed Sequence 3668</t>
  </si>
  <si>
    <t>REVERSE3715</t>
  </si>
  <si>
    <t>Reversed Sequence 3715</t>
  </si>
  <si>
    <t>REVERSE3746</t>
  </si>
  <si>
    <t>Reversed Sequence 3746</t>
  </si>
  <si>
    <t>REVERSE3799</t>
  </si>
  <si>
    <t>Reversed Sequence 3799</t>
  </si>
  <si>
    <t>REVERSE3837</t>
  </si>
  <si>
    <t>Reversed Sequence 3837</t>
  </si>
  <si>
    <t>REVERSE3885</t>
  </si>
  <si>
    <t>Reversed Sequence 3885</t>
  </si>
  <si>
    <t>REVERSE3993</t>
  </si>
  <si>
    <t>Reversed Sequence 3993</t>
  </si>
  <si>
    <t>REVERSE4092</t>
  </si>
  <si>
    <t>Reversed Sequence 4092</t>
  </si>
  <si>
    <t>REVERSE4101</t>
  </si>
  <si>
    <t>Reversed Sequence 4101</t>
  </si>
  <si>
    <t>REVERSE4113</t>
  </si>
  <si>
    <t>Reversed Sequence 4113</t>
  </si>
  <si>
    <t>REVERSE4133</t>
  </si>
  <si>
    <t>Reversed Sequence 4133</t>
  </si>
  <si>
    <t>REVERSE4142</t>
  </si>
  <si>
    <t>Reversed Sequence 4142</t>
  </si>
  <si>
    <t>REVERSE4181</t>
  </si>
  <si>
    <t>Reversed Sequence 4181</t>
  </si>
  <si>
    <t>REVERSE4365</t>
  </si>
  <si>
    <t>Reversed Sequence 4365</t>
  </si>
  <si>
    <t>REVERSE4386</t>
  </si>
  <si>
    <t>Reversed Sequence 4386</t>
  </si>
  <si>
    <t>REVERSE4414</t>
  </si>
  <si>
    <t>Reversed Sequence 4414</t>
  </si>
  <si>
    <t>REVERSE4508</t>
  </si>
  <si>
    <t>Reversed Sequence 4508</t>
  </si>
  <si>
    <t>REVERSE4612</t>
  </si>
  <si>
    <t>Reversed Sequence 4612</t>
  </si>
  <si>
    <t>REVERSE4741</t>
  </si>
  <si>
    <t>Reversed Sequence 4741</t>
  </si>
  <si>
    <t>REVERSE4760</t>
  </si>
  <si>
    <t>Reversed Sequence 4760</t>
  </si>
  <si>
    <t>REVERSE4851</t>
  </si>
  <si>
    <t>Reversed Sequence 4851</t>
  </si>
  <si>
    <t>REVERSE4859</t>
  </si>
  <si>
    <t>Reversed Sequence 4859</t>
  </si>
  <si>
    <t>REVERSE4981</t>
  </si>
  <si>
    <t>Reversed Sequence 4981</t>
  </si>
  <si>
    <t>REVERSE4983</t>
  </si>
  <si>
    <t>Reversed Sequence 4983</t>
  </si>
  <si>
    <t>REVERSE5025</t>
  </si>
  <si>
    <t>Reversed Sequence 5025</t>
  </si>
  <si>
    <t>REVERSE5053</t>
  </si>
  <si>
    <t>Reversed Sequence 5053</t>
  </si>
  <si>
    <t>REVERSE5087</t>
  </si>
  <si>
    <t>Reversed Sequence 5087</t>
  </si>
  <si>
    <t>REVERSE5107</t>
  </si>
  <si>
    <t>Reversed Sequence 5107</t>
  </si>
  <si>
    <t>REVERSE5117</t>
  </si>
  <si>
    <t>Reversed Sequence 5117</t>
  </si>
  <si>
    <t>REVERSE5137</t>
  </si>
  <si>
    <t>Reversed Sequence 5137</t>
  </si>
  <si>
    <t>REVERSE5157</t>
  </si>
  <si>
    <t>Reversed Sequence 5157</t>
  </si>
  <si>
    <t>REVERSE5227</t>
  </si>
  <si>
    <t>Reversed Sequence 5227</t>
  </si>
  <si>
    <t>REVERSE5256</t>
  </si>
  <si>
    <t>Reversed Sequence 5256</t>
  </si>
  <si>
    <t>REVERSE5272</t>
  </si>
  <si>
    <t>Reversed Sequence 5272</t>
  </si>
  <si>
    <t>REVERSE5312</t>
  </si>
  <si>
    <t>Reversed Sequence 5312</t>
  </si>
  <si>
    <t>REVERSE5318</t>
  </si>
  <si>
    <t>Reversed Sequence 5318</t>
  </si>
  <si>
    <t>REVERSE5459</t>
  </si>
  <si>
    <t>Reversed Sequence 5459</t>
  </si>
  <si>
    <t>REVERSE5468</t>
  </si>
  <si>
    <t>Reversed Sequence 5468</t>
  </si>
  <si>
    <t>REVERSE5486</t>
  </si>
  <si>
    <t>Reversed Sequence 5486</t>
  </si>
  <si>
    <t>REVERSE5556</t>
  </si>
  <si>
    <t>Reversed Sequence 5556</t>
  </si>
  <si>
    <t>REVERSE5568</t>
  </si>
  <si>
    <t>Reversed Sequence 5568</t>
  </si>
  <si>
    <t>REVERSE5719</t>
  </si>
  <si>
    <t>Reversed Sequence 5719</t>
  </si>
  <si>
    <t>REVERSE5813</t>
  </si>
  <si>
    <t>Reversed Sequence 5813</t>
  </si>
  <si>
    <t>REVERSE5867</t>
  </si>
  <si>
    <t>Reversed Sequence 5867</t>
  </si>
  <si>
    <t>REVERSE5873</t>
  </si>
  <si>
    <t>Reversed Sequence 5873</t>
  </si>
  <si>
    <t>REVERSE5949</t>
  </si>
  <si>
    <t>Reversed Sequence 5949</t>
  </si>
  <si>
    <t>REVERSE5992</t>
  </si>
  <si>
    <t>Reversed Sequence 5992</t>
  </si>
  <si>
    <t>REVERSE5995</t>
  </si>
  <si>
    <t>Reversed Sequence 5995</t>
  </si>
  <si>
    <t>REVERSE6007</t>
  </si>
  <si>
    <t>Reversed Sequence 6007</t>
  </si>
  <si>
    <t>REVERSE6089</t>
  </si>
  <si>
    <t>Reversed Sequence 6089</t>
  </si>
  <si>
    <t>REVERSE6103</t>
  </si>
  <si>
    <t>Reversed Sequence 6103</t>
  </si>
  <si>
    <t>REVERSE6142</t>
  </si>
  <si>
    <t>Reversed Sequence 6142</t>
  </si>
  <si>
    <t>REVERSE6161</t>
  </si>
  <si>
    <t>Reversed Sequence 6161</t>
  </si>
  <si>
    <t>REVERSE6230</t>
  </si>
  <si>
    <t>Reversed Sequence 6230</t>
  </si>
  <si>
    <t>REVERSE6257</t>
  </si>
  <si>
    <t>Reversed Sequence 6257</t>
  </si>
  <si>
    <t>REVERSE6274</t>
  </si>
  <si>
    <t>Reversed Sequence 6274</t>
  </si>
  <si>
    <t>REVERSE6325</t>
  </si>
  <si>
    <t>Reversed Sequence 6325</t>
  </si>
  <si>
    <t>REVERSE6331</t>
  </si>
  <si>
    <t>Reversed Sequence 6331</t>
  </si>
  <si>
    <t>REVERSE6373</t>
  </si>
  <si>
    <t>Reversed Sequence 6373</t>
  </si>
  <si>
    <t>REVERSE6454</t>
  </si>
  <si>
    <t>Reversed Sequence 6454</t>
  </si>
  <si>
    <t>REVERSE6463</t>
  </si>
  <si>
    <t>Reversed Sequence 6463</t>
  </si>
  <si>
    <t>REVERSE6487</t>
  </si>
  <si>
    <t>Reversed Sequence 6487</t>
  </si>
  <si>
    <t>REVERSE6519</t>
  </si>
  <si>
    <t>Reversed Sequence 6519</t>
  </si>
  <si>
    <t>REVERSE6551</t>
  </si>
  <si>
    <t>Reversed Sequence 6551</t>
  </si>
  <si>
    <t>REVERSE6600</t>
  </si>
  <si>
    <t>Reversed Sequence 6600</t>
  </si>
  <si>
    <t>REVERSE6603</t>
  </si>
  <si>
    <t>Reversed Sequence 6603</t>
  </si>
  <si>
    <t>REVERSE6657</t>
  </si>
  <si>
    <t>Reversed Sequence 6657</t>
  </si>
  <si>
    <t>REVERSE6671</t>
  </si>
  <si>
    <t>Reversed Sequence 6671</t>
  </si>
  <si>
    <t>REVERSE6718</t>
  </si>
  <si>
    <t>Reversed Sequence 6718</t>
  </si>
  <si>
    <t>REVERSE6792</t>
  </si>
  <si>
    <t>Reversed Sequence 6792</t>
  </si>
  <si>
    <t>REVERSE6817</t>
  </si>
  <si>
    <t>Reversed Sequence 6817</t>
  </si>
  <si>
    <t>REVERSE6844</t>
  </si>
  <si>
    <t>Reversed Sequence 6844</t>
  </si>
  <si>
    <t>REVERSE6877</t>
  </si>
  <si>
    <t>Reversed Sequence 6877</t>
  </si>
  <si>
    <t>REVERSE6878</t>
  </si>
  <si>
    <t>Reversed Sequence 6878</t>
  </si>
  <si>
    <t>REVERSE6886</t>
  </si>
  <si>
    <t>Reversed Sequence 6886</t>
  </si>
  <si>
    <t>REVERSE6965</t>
  </si>
  <si>
    <t>Reversed Sequence 6965</t>
  </si>
  <si>
    <t>REVERSE7003</t>
  </si>
  <si>
    <t>Reversed Sequence 7003</t>
  </si>
  <si>
    <t>REVERSE7019</t>
  </si>
  <si>
    <t>Reversed Sequence 7019</t>
  </si>
  <si>
    <t>REVERSE7058</t>
  </si>
  <si>
    <t>Reversed Sequence 7058</t>
  </si>
  <si>
    <t>REVERSE7128</t>
  </si>
  <si>
    <t>Reversed Sequence 7128</t>
  </si>
  <si>
    <t>REVERSE7206</t>
  </si>
  <si>
    <t>Reversed Sequence 7206</t>
  </si>
  <si>
    <t>REVERSE7290</t>
  </si>
  <si>
    <t>Reversed Sequence 7290</t>
  </si>
  <si>
    <t>REVERSE7309</t>
  </si>
  <si>
    <t>Reversed Sequence 7309</t>
  </si>
  <si>
    <t>REVERSE7315</t>
  </si>
  <si>
    <t>Reversed Sequence 7315</t>
  </si>
  <si>
    <t>REVERSE7356</t>
  </si>
  <si>
    <t>Reversed Sequence 7356</t>
  </si>
  <si>
    <t>REVERSE7362</t>
  </si>
  <si>
    <t>Reversed Sequence 7362</t>
  </si>
  <si>
    <t>REVERSE7389</t>
  </si>
  <si>
    <t>Reversed Sequence 7389</t>
  </si>
  <si>
    <t>REVERSE7396</t>
  </si>
  <si>
    <t>Reversed Sequence 7396</t>
  </si>
  <si>
    <t>REVERSE7399</t>
  </si>
  <si>
    <t>Reversed Sequence 7399</t>
  </si>
  <si>
    <t>REVERSE7403</t>
  </si>
  <si>
    <t>Reversed Sequence 7403</t>
  </si>
  <si>
    <t>REVERSE7414</t>
  </si>
  <si>
    <t>Reversed Sequence 7414</t>
  </si>
  <si>
    <t>REVERSE7475</t>
  </si>
  <si>
    <t>Reversed Sequence 7475</t>
  </si>
  <si>
    <t>REVERSE7496</t>
  </si>
  <si>
    <t>Reversed Sequence 7496</t>
  </si>
  <si>
    <t>REVERSE7498</t>
  </si>
  <si>
    <t>Reversed Sequence 7498</t>
  </si>
  <si>
    <t>REVERSE7571</t>
  </si>
  <si>
    <t>Reversed Sequence 7571</t>
  </si>
  <si>
    <t>REVERSE7623</t>
  </si>
  <si>
    <t>Reversed Sequence 7623</t>
  </si>
  <si>
    <t>REVERSE7669</t>
  </si>
  <si>
    <t>Reversed Sequence 7669</t>
  </si>
  <si>
    <t>REVERSE7723</t>
  </si>
  <si>
    <t>Reversed Sequence 7723</t>
  </si>
  <si>
    <t>REVERSE7731</t>
  </si>
  <si>
    <t>Reversed Sequence 7731</t>
  </si>
  <si>
    <t>REVERSE7737</t>
  </si>
  <si>
    <t>Reversed Sequence 7737</t>
  </si>
  <si>
    <t>REVERSE7781</t>
  </si>
  <si>
    <t>Reversed Sequence 7781</t>
  </si>
  <si>
    <t>REVERSE7812</t>
  </si>
  <si>
    <t>Reversed Sequence 7812</t>
  </si>
  <si>
    <t>REVERSE7818</t>
  </si>
  <si>
    <t>Reversed Sequence 7818</t>
  </si>
  <si>
    <t>REVERSE8032</t>
  </si>
  <si>
    <t>Reversed Sequence 8032</t>
  </si>
  <si>
    <t>REVERSE8127</t>
  </si>
  <si>
    <t>Reversed Sequence 8127</t>
  </si>
  <si>
    <t>REVERSE8157</t>
  </si>
  <si>
    <t>Reversed Sequence 8157</t>
  </si>
  <si>
    <t>REVERSE8184</t>
  </si>
  <si>
    <t>Reversed Sequence 8184</t>
  </si>
  <si>
    <t>REVERSE8224</t>
  </si>
  <si>
    <t>Reversed Sequence 8224</t>
  </si>
  <si>
    <t>REVERSE8355</t>
  </si>
  <si>
    <t>Reversed Sequence 8355</t>
  </si>
  <si>
    <t>REVERSE8411</t>
  </si>
  <si>
    <t>Reversed Sequence 8411</t>
  </si>
  <si>
    <t>REVERSE8483</t>
  </si>
  <si>
    <t>Reversed Sequence 8483</t>
  </si>
  <si>
    <t>REVERSE8552</t>
  </si>
  <si>
    <t>Reversed Sequence 8552</t>
  </si>
  <si>
    <t>REVERSE8631</t>
  </si>
  <si>
    <t>Reversed Sequence 8631</t>
  </si>
  <si>
    <t>REVERSE8647</t>
  </si>
  <si>
    <t>Reversed Sequence 8647</t>
  </si>
  <si>
    <t>REVERSE8726</t>
  </si>
  <si>
    <t>Reversed Sequence 8726</t>
  </si>
  <si>
    <t>REVERSE8761</t>
  </si>
  <si>
    <t>Reversed Sequence 8761</t>
  </si>
  <si>
    <t>REVERSE8808</t>
  </si>
  <si>
    <t>Reversed Sequence 8808</t>
  </si>
  <si>
    <t>REVERSE8819</t>
  </si>
  <si>
    <t>Reversed Sequence 8819</t>
  </si>
  <si>
    <t>REVERSE8828</t>
  </si>
  <si>
    <t>Reversed Sequence 8828</t>
  </si>
  <si>
    <t>REVERSE8861</t>
  </si>
  <si>
    <t>Reversed Sequence 8861</t>
  </si>
  <si>
    <t>REVERSE8867</t>
  </si>
  <si>
    <t>Reversed Sequence 8867</t>
  </si>
  <si>
    <t>REVERSE8877</t>
  </si>
  <si>
    <t>Reversed Sequence 8877</t>
  </si>
  <si>
    <t>REVERSE8897</t>
  </si>
  <si>
    <t>Reversed Sequence 8897</t>
  </si>
  <si>
    <t>REVERSE8949</t>
  </si>
  <si>
    <t>Reversed Sequence 8949</t>
  </si>
  <si>
    <t>REVERSE8961</t>
  </si>
  <si>
    <t>Reversed Sequence 8961</t>
  </si>
  <si>
    <t>REVERSE8999</t>
  </si>
  <si>
    <t>Reversed Sequence 8999</t>
  </si>
  <si>
    <t>REVERSE9040</t>
  </si>
  <si>
    <t>Reversed Sequence 9040</t>
  </si>
  <si>
    <t>REVERSE9169</t>
  </si>
  <si>
    <t>Reversed Sequence 9169</t>
  </si>
  <si>
    <t>REVERSE9206</t>
  </si>
  <si>
    <t>Reversed Sequence 9206</t>
  </si>
  <si>
    <t>REVERSE9229</t>
  </si>
  <si>
    <t>Reversed Sequence 9229</t>
  </si>
  <si>
    <t>REVERSE9243</t>
  </si>
  <si>
    <t>Reversed Sequence 9243</t>
  </si>
  <si>
    <t>REVERSE9309</t>
  </si>
  <si>
    <t>Reversed Sequence 9309</t>
  </si>
  <si>
    <t>REVERSE9548</t>
  </si>
  <si>
    <t>Reversed Sequence 9548</t>
  </si>
  <si>
    <t>REVERSE9589</t>
  </si>
  <si>
    <t>Reversed Sequence 9589</t>
  </si>
  <si>
    <t>REVERSE9596</t>
  </si>
  <si>
    <t>Reversed Sequence 9596</t>
  </si>
  <si>
    <t>REVERSE9601</t>
  </si>
  <si>
    <t>Reversed Sequence 9601</t>
  </si>
  <si>
    <t>REVERSE9662</t>
  </si>
  <si>
    <t>Reversed Sequence 9662</t>
  </si>
  <si>
    <t>REVERSE9685</t>
  </si>
  <si>
    <t>Reversed Sequence 9685</t>
  </si>
  <si>
    <t>REVERSE9709</t>
  </si>
  <si>
    <t>Reversed Sequence 9709</t>
  </si>
  <si>
    <t>REVERSE9793</t>
  </si>
  <si>
    <t>Reversed Sequence 9793</t>
  </si>
  <si>
    <t>REVERSE9811</t>
  </si>
  <si>
    <t>Reversed Sequence 9811</t>
  </si>
  <si>
    <t>REVERSE9817</t>
  </si>
  <si>
    <t>Reversed Sequence 9817</t>
  </si>
  <si>
    <t>REVERSE9877</t>
  </si>
  <si>
    <t>Reversed Sequence 9877</t>
  </si>
  <si>
    <t>REVERSE9964</t>
  </si>
  <si>
    <t>Reversed Sequence 9964</t>
  </si>
  <si>
    <t>REVERSE9973</t>
  </si>
  <si>
    <t>Reversed Sequence 9973</t>
  </si>
  <si>
    <t>REVERSE9979</t>
  </si>
  <si>
    <t>Reversed Sequence 9979</t>
  </si>
  <si>
    <t>REVERSE9981</t>
  </si>
  <si>
    <t>Reversed Sequence 9981</t>
  </si>
  <si>
    <t>REVERSE10036</t>
  </si>
  <si>
    <t>Reversed Sequence 10036</t>
  </si>
  <si>
    <t>REVERSE10052</t>
  </si>
  <si>
    <t>Reversed Sequence 10052</t>
  </si>
  <si>
    <t>REVERSE10163</t>
  </si>
  <si>
    <t>Reversed Sequence 10163</t>
  </si>
  <si>
    <t>REVERSE10201</t>
  </si>
  <si>
    <t>Reversed Sequence 10201</t>
  </si>
  <si>
    <t>REVERSE10203</t>
  </si>
  <si>
    <t>Reversed Sequence 10203</t>
  </si>
  <si>
    <t>REVERSE10219</t>
  </si>
  <si>
    <t>Reversed Sequence 10219</t>
  </si>
  <si>
    <t>REVERSE10265</t>
  </si>
  <si>
    <t>Reversed Sequence 10265</t>
  </si>
  <si>
    <t>REVERSE10293</t>
  </si>
  <si>
    <t>Reversed Sequence 10293</t>
  </si>
  <si>
    <t>REVERSE10321</t>
  </si>
  <si>
    <t>Reversed Sequence 10321</t>
  </si>
  <si>
    <t>REVERSE10363</t>
  </si>
  <si>
    <t>Reversed Sequence 10363</t>
  </si>
  <si>
    <t>REVERSE10371</t>
  </si>
  <si>
    <t>Reversed Sequence 10371</t>
  </si>
  <si>
    <t>REVERSE10408</t>
  </si>
  <si>
    <t>Reversed Sequence 10408</t>
  </si>
  <si>
    <t>REVERSE10421</t>
  </si>
  <si>
    <t>Reversed Sequence 10421</t>
  </si>
  <si>
    <t>REVERSE10457</t>
  </si>
  <si>
    <t>Reversed Sequence 10457</t>
  </si>
  <si>
    <t>REVERSE10476</t>
  </si>
  <si>
    <t>Reversed Sequence 10476</t>
  </si>
  <si>
    <t>REVERSE10494</t>
  </si>
  <si>
    <t>Reversed Sequence 10494</t>
  </si>
  <si>
    <t>REVERSE10531</t>
  </si>
  <si>
    <t>Reversed Sequence 10531</t>
  </si>
  <si>
    <t>REVERSE10587</t>
  </si>
  <si>
    <t>Reversed Sequence 10587</t>
  </si>
  <si>
    <t>REVERSE10594</t>
  </si>
  <si>
    <t>Reversed Sequence 10594</t>
  </si>
  <si>
    <t>REVERSE10608</t>
  </si>
  <si>
    <t>Reversed Sequence 10608</t>
  </si>
  <si>
    <t>REVERSE10642</t>
  </si>
  <si>
    <t>Reversed Sequence 10642</t>
  </si>
  <si>
    <t>REVERSE10677</t>
  </si>
  <si>
    <t>Reversed Sequence 10677</t>
  </si>
  <si>
    <t>REVERSE10743</t>
  </si>
  <si>
    <t>Reversed Sequence 10743</t>
  </si>
  <si>
    <t>REVERSE10841</t>
  </si>
  <si>
    <t>Reversed Sequence 10841</t>
  </si>
  <si>
    <t>REVERSE10883</t>
  </si>
  <si>
    <t>Reversed Sequence 10883</t>
  </si>
  <si>
    <t>REVERSE10900</t>
  </si>
  <si>
    <t>Reversed Sequence 10900</t>
  </si>
  <si>
    <t>REVERSE10935</t>
  </si>
  <si>
    <t>Reversed Sequence 10935</t>
  </si>
  <si>
    <t>REVERSE10945</t>
  </si>
  <si>
    <t>Reversed Sequence 10945</t>
  </si>
  <si>
    <t>REVERSE10951</t>
  </si>
  <si>
    <t>Reversed Sequence 10951</t>
  </si>
  <si>
    <t>REVERSE10953</t>
  </si>
  <si>
    <t>Reversed Sequence 10953</t>
  </si>
  <si>
    <t>REVERSE10964</t>
  </si>
  <si>
    <t>Reversed Sequence 10964</t>
  </si>
  <si>
    <t>REVERSE11120</t>
  </si>
  <si>
    <t>Reversed Sequence 11120</t>
  </si>
  <si>
    <t>REVERSE11123</t>
  </si>
  <si>
    <t>Reversed Sequence 11123</t>
  </si>
  <si>
    <t>REVERSE11144</t>
  </si>
  <si>
    <t>Reversed Sequence 11144</t>
  </si>
  <si>
    <t>REVERSE11146</t>
  </si>
  <si>
    <t>Reversed Sequence 11146</t>
  </si>
  <si>
    <t>REVERSE11209</t>
  </si>
  <si>
    <t>Reversed Sequence 11209</t>
  </si>
  <si>
    <t>REVERSE11281</t>
  </si>
  <si>
    <t>Reversed Sequence 11281</t>
  </si>
  <si>
    <t>REVERSE11329</t>
  </si>
  <si>
    <t>Reversed Sequence 11329</t>
  </si>
  <si>
    <t>REVERSE11465</t>
  </si>
  <si>
    <t>Reversed Sequence 11465</t>
  </si>
  <si>
    <t>REVERSE11509</t>
  </si>
  <si>
    <t>Reversed Sequence 11509</t>
  </si>
  <si>
    <t>REVERSE11573</t>
  </si>
  <si>
    <t>Reversed Sequence 11573</t>
  </si>
  <si>
    <t>REVERSE11579</t>
  </si>
  <si>
    <t>Reversed Sequence 11579</t>
  </si>
  <si>
    <t>REVERSE11635</t>
  </si>
  <si>
    <t>Reversed Sequence 11635</t>
  </si>
  <si>
    <t>REVERSE11682</t>
  </si>
  <si>
    <t>Reversed Sequence 11682</t>
  </si>
  <si>
    <t>REVERSE11686</t>
  </si>
  <si>
    <t>Reversed Sequence 11686</t>
  </si>
  <si>
    <t>REVERSE11737</t>
  </si>
  <si>
    <t>Reversed Sequence 11737</t>
  </si>
  <si>
    <t>REVERSE11824</t>
  </si>
  <si>
    <t>Reversed Sequence 11824</t>
  </si>
  <si>
    <t>REVERSE11866</t>
  </si>
  <si>
    <t>Reversed Sequence 11866</t>
  </si>
  <si>
    <t>REVERSE11893</t>
  </si>
  <si>
    <t>Reversed Sequence 11893</t>
  </si>
  <si>
    <t>REVERSE11913</t>
  </si>
  <si>
    <t>Reversed Sequence 11913</t>
  </si>
  <si>
    <t>REVERSE11921</t>
  </si>
  <si>
    <t>Reversed Sequence 11921</t>
  </si>
  <si>
    <t>REVERSE12003</t>
  </si>
  <si>
    <t>Reversed Sequence 12003</t>
  </si>
  <si>
    <t>REVERSE12074</t>
  </si>
  <si>
    <t>Reversed Sequence 12074</t>
  </si>
  <si>
    <t>REVERSE12146</t>
  </si>
  <si>
    <t>Reversed Sequence 12146</t>
  </si>
  <si>
    <t>REVERSE12190</t>
  </si>
  <si>
    <t>Reversed Sequence 12190</t>
  </si>
  <si>
    <t>REVERSE12196</t>
  </si>
  <si>
    <t>Reversed Sequence 12196</t>
  </si>
  <si>
    <t>REVERSE12200</t>
  </si>
  <si>
    <t>Reversed Sequence 12200</t>
  </si>
  <si>
    <t>REVERSE12209</t>
  </si>
  <si>
    <t>Reversed Sequence 12209</t>
  </si>
  <si>
    <t>REVERSE12228</t>
  </si>
  <si>
    <t>Reversed Sequence 12228</t>
  </si>
  <si>
    <t>REVERSE12230</t>
  </si>
  <si>
    <t>Reversed Sequence 12230</t>
  </si>
  <si>
    <t>REVERSE12257</t>
  </si>
  <si>
    <t>Reversed Sequence 12257</t>
  </si>
  <si>
    <t>REVERSE12307</t>
  </si>
  <si>
    <t>Reversed Sequence 12307</t>
  </si>
  <si>
    <t>REVERSE12315</t>
  </si>
  <si>
    <t>Reversed Sequence 12315</t>
  </si>
  <si>
    <t>REVERSE12331</t>
  </si>
  <si>
    <t>Reversed Sequence 12331</t>
  </si>
  <si>
    <t>REVERSE12374</t>
  </si>
  <si>
    <t>Reversed Sequence 12374</t>
  </si>
  <si>
    <t>REVERSE12416</t>
  </si>
  <si>
    <t>Reversed Sequence 12416</t>
  </si>
  <si>
    <t>REVERSE12431</t>
  </si>
  <si>
    <t>Reversed Sequence 12431</t>
  </si>
  <si>
    <t>REVERSE12462</t>
  </si>
  <si>
    <t>Reversed Sequence 12462</t>
  </si>
  <si>
    <t>REVERSE12523</t>
  </si>
  <si>
    <t>Reversed Sequence 12523</t>
  </si>
  <si>
    <t>REVERSE12548</t>
  </si>
  <si>
    <t>Reversed Sequence 12548</t>
  </si>
  <si>
    <t>REVERSE12552</t>
  </si>
  <si>
    <t>Reversed Sequence 12552</t>
  </si>
  <si>
    <t>REVERSE12570</t>
  </si>
  <si>
    <t>Reversed Sequence 12570</t>
  </si>
  <si>
    <t>REVERSE12594</t>
  </si>
  <si>
    <t>Reversed Sequence 12594</t>
  </si>
  <si>
    <t>REVERSE12738;H0Y9T3;Q8WV44-2;Q8WV44-4</t>
  </si>
  <si>
    <t>Reversed Sequence 12738</t>
  </si>
  <si>
    <t>REVERSE12802</t>
  </si>
  <si>
    <t>Reversed Sequence 12802</t>
  </si>
  <si>
    <t>REVERSE12841</t>
  </si>
  <si>
    <t>Reversed Sequence 12841</t>
  </si>
  <si>
    <t>REVERSE12894</t>
  </si>
  <si>
    <t>Reversed Sequence 12894</t>
  </si>
  <si>
    <t>REVERSE12913</t>
  </si>
  <si>
    <t>Reversed Sequence 12913</t>
  </si>
  <si>
    <t>REVERSE12915</t>
  </si>
  <si>
    <t>Reversed Sequence 12915</t>
  </si>
  <si>
    <t>REVERSE12958</t>
  </si>
  <si>
    <t>Reversed Sequence 12958</t>
  </si>
  <si>
    <t>REVERSE13015</t>
  </si>
  <si>
    <t>Reversed Sequence 13015</t>
  </si>
  <si>
    <t>REVERSE13089</t>
  </si>
  <si>
    <t>Reversed Sequence 13089</t>
  </si>
  <si>
    <t>REVERSE13105</t>
  </si>
  <si>
    <t>Reversed Sequence 13105</t>
  </si>
  <si>
    <t>REVERSE13123</t>
  </si>
  <si>
    <t>Reversed Sequence 13123</t>
  </si>
  <si>
    <t>REVERSE13126</t>
  </si>
  <si>
    <t>Reversed Sequence 13126</t>
  </si>
  <si>
    <t>REVERSE13188</t>
  </si>
  <si>
    <t>Reversed Sequence 13188</t>
  </si>
  <si>
    <t>REVERSE13227</t>
  </si>
  <si>
    <t>Reversed Sequence 13227</t>
  </si>
  <si>
    <t>REVERSE13272</t>
  </si>
  <si>
    <t>Reversed Sequence 13272</t>
  </si>
  <si>
    <t>REVERSE13304</t>
  </si>
  <si>
    <t>Reversed Sequence 13304</t>
  </si>
  <si>
    <t>REVERSE13442</t>
  </si>
  <si>
    <t>Reversed Sequence 13442</t>
  </si>
  <si>
    <t>REVERSE13576</t>
  </si>
  <si>
    <t>Reversed Sequence 13576</t>
  </si>
  <si>
    <t>REVERSE13750</t>
  </si>
  <si>
    <t>Reversed Sequence 13750</t>
  </si>
  <si>
    <t>REVERSE13765</t>
  </si>
  <si>
    <t>Reversed Sequence 13765</t>
  </si>
  <si>
    <t>REVERSE13805</t>
  </si>
  <si>
    <t>Reversed Sequence 13805</t>
  </si>
  <si>
    <t>REVERSE13843</t>
  </si>
  <si>
    <t>Reversed Sequence 13843</t>
  </si>
  <si>
    <t>REVERSE13848</t>
  </si>
  <si>
    <t>Reversed Sequence 13848</t>
  </si>
  <si>
    <t>REVERSE13860</t>
  </si>
  <si>
    <t>Reversed Sequence 13860</t>
  </si>
  <si>
    <t>REVERSE13867</t>
  </si>
  <si>
    <t>Reversed Sequence 13867</t>
  </si>
  <si>
    <t>REVERSE13877</t>
  </si>
  <si>
    <t>Reversed Sequence 13877</t>
  </si>
  <si>
    <t>REVERSE13972</t>
  </si>
  <si>
    <t>Reversed Sequence 13972</t>
  </si>
  <si>
    <t>REVERSE13974</t>
  </si>
  <si>
    <t>Reversed Sequence 13974</t>
  </si>
  <si>
    <t>REVERSE13991</t>
  </si>
  <si>
    <t>Reversed Sequence 13991</t>
  </si>
  <si>
    <t>REVERSE13998</t>
  </si>
  <si>
    <t>Reversed Sequence 13998</t>
  </si>
  <si>
    <t>REVERSE14062</t>
  </si>
  <si>
    <t>Reversed Sequence 14062</t>
  </si>
  <si>
    <t>REVERSE14092</t>
  </si>
  <si>
    <t>Reversed Sequence 14092</t>
  </si>
  <si>
    <t>REVERSE14156</t>
  </si>
  <si>
    <t>Reversed Sequence 14156</t>
  </si>
  <si>
    <t>REVERSE14297</t>
  </si>
  <si>
    <t>Reversed Sequence 14297</t>
  </si>
  <si>
    <t>REVERSE14332</t>
  </si>
  <si>
    <t>Reversed Sequence 14332</t>
  </si>
  <si>
    <t>REVERSE14353</t>
  </si>
  <si>
    <t>Reversed Sequence 14353</t>
  </si>
  <si>
    <t>REVERSE14419</t>
  </si>
  <si>
    <t>Reversed Sequence 14419</t>
  </si>
  <si>
    <t>REVERSE14458</t>
  </si>
  <si>
    <t>Reversed Sequence 14458</t>
  </si>
  <si>
    <t>REVERSE14475</t>
  </si>
  <si>
    <t>Reversed Sequence 14475</t>
  </si>
  <si>
    <t>REVERSE14518</t>
  </si>
  <si>
    <t>Reversed Sequence 14518</t>
  </si>
  <si>
    <t>REVERSE14565</t>
  </si>
  <si>
    <t>Reversed Sequence 14565</t>
  </si>
  <si>
    <t>REVERSE14588</t>
  </si>
  <si>
    <t>Reversed Sequence 14588</t>
  </si>
  <si>
    <t>REVERSE14718</t>
  </si>
  <si>
    <t>Reversed Sequence 14718</t>
  </si>
  <si>
    <t>REVERSE14738</t>
  </si>
  <si>
    <t>Reversed Sequence 14738</t>
  </si>
  <si>
    <t>REVERSE14747</t>
  </si>
  <si>
    <t>Reversed Sequence 14747</t>
  </si>
  <si>
    <t>REVERSE14780</t>
  </si>
  <si>
    <t>Reversed Sequence 14780</t>
  </si>
  <si>
    <t>REVERSE14790</t>
  </si>
  <si>
    <t>Reversed Sequence 14790</t>
  </si>
  <si>
    <t>REVERSE14833</t>
  </si>
  <si>
    <t>Reversed Sequence 14833</t>
  </si>
  <si>
    <t>REVERSE14836</t>
  </si>
  <si>
    <t>Reversed Sequence 14836</t>
  </si>
  <si>
    <t>REVERSE14871</t>
  </si>
  <si>
    <t>Reversed Sequence 14871</t>
  </si>
  <si>
    <t>REVERSE14886</t>
  </si>
  <si>
    <t>Reversed Sequence 14886</t>
  </si>
  <si>
    <t>REVERSE14906</t>
  </si>
  <si>
    <t>Reversed Sequence 14906</t>
  </si>
  <si>
    <t>REVERSE14958</t>
  </si>
  <si>
    <t>Reversed Sequence 14958</t>
  </si>
  <si>
    <t>REVERSE14959</t>
  </si>
  <si>
    <t>Reversed Sequence 14959</t>
  </si>
  <si>
    <t>REVERSE14983</t>
  </si>
  <si>
    <t>Reversed Sequence 14983</t>
  </si>
  <si>
    <t>REVERSE15027</t>
  </si>
  <si>
    <t>Reversed Sequence 15027</t>
  </si>
  <si>
    <t>REVERSE15077</t>
  </si>
  <si>
    <t>Reversed Sequence 15077</t>
  </si>
  <si>
    <t>REVERSE15085</t>
  </si>
  <si>
    <t>Reversed Sequence 15085</t>
  </si>
  <si>
    <t>REVERSE15086</t>
  </si>
  <si>
    <t>Reversed Sequence 15086</t>
  </si>
  <si>
    <t>REVERSE15153</t>
  </si>
  <si>
    <t>Reversed Sequence 15153</t>
  </si>
  <si>
    <t>REVERSE15211</t>
  </si>
  <si>
    <t>Reversed Sequence 15211</t>
  </si>
  <si>
    <t>REVERSE15240</t>
  </si>
  <si>
    <t>Reversed Sequence 15240</t>
  </si>
  <si>
    <t>REVERSE15250</t>
  </si>
  <si>
    <t>Reversed Sequence 15250</t>
  </si>
  <si>
    <t>REVERSE15277</t>
  </si>
  <si>
    <t>Reversed Sequence 15277</t>
  </si>
  <si>
    <t>REVERSE15363</t>
  </si>
  <si>
    <t>Reversed Sequence 15363</t>
  </si>
  <si>
    <t>REVERSE15394</t>
  </si>
  <si>
    <t>Reversed Sequence 15394</t>
  </si>
  <si>
    <t>REVERSE15478</t>
  </si>
  <si>
    <t>Reversed Sequence 15478</t>
  </si>
  <si>
    <t>REVERSE15506</t>
  </si>
  <si>
    <t>Reversed Sequence 15506</t>
  </si>
  <si>
    <t>REVERSE15666</t>
  </si>
  <si>
    <t>Reversed Sequence 15666</t>
  </si>
  <si>
    <t>REVERSE15726</t>
  </si>
  <si>
    <t>Reversed Sequence 15726</t>
  </si>
  <si>
    <t>REVERSE15853</t>
  </si>
  <si>
    <t>Reversed Sequence 15853</t>
  </si>
  <si>
    <t>REVERSE15928</t>
  </si>
  <si>
    <t>Reversed Sequence 15928</t>
  </si>
  <si>
    <t>REVERSE15970</t>
  </si>
  <si>
    <t>Reversed Sequence 15970</t>
  </si>
  <si>
    <t>REVERSE15972</t>
  </si>
  <si>
    <t>Reversed Sequence 15972</t>
  </si>
  <si>
    <t>REVERSE16108</t>
  </si>
  <si>
    <t>Reversed Sequence 16108</t>
  </si>
  <si>
    <t>REVERSE16175</t>
  </si>
  <si>
    <t>Reversed Sequence 16175</t>
  </si>
  <si>
    <t>REVERSE16206</t>
  </si>
  <si>
    <t>Reversed Sequence 16206</t>
  </si>
  <si>
    <t>REVERSE16352</t>
  </si>
  <si>
    <t>Reversed Sequence 16352</t>
  </si>
  <si>
    <t>REVERSE16427</t>
  </si>
  <si>
    <t>Reversed Sequence 16427</t>
  </si>
  <si>
    <t>REVERSE16688</t>
  </si>
  <si>
    <t>Reversed Sequence 16688</t>
  </si>
  <si>
    <t>REVERSE16710</t>
  </si>
  <si>
    <t>Reversed Sequence 16710</t>
  </si>
  <si>
    <t>REVERSE16743</t>
  </si>
  <si>
    <t>Reversed Sequence 16743</t>
  </si>
  <si>
    <t>REVERSE16915</t>
  </si>
  <si>
    <t>Reversed Sequence 16915</t>
  </si>
  <si>
    <t>REVERSE16967</t>
  </si>
  <si>
    <t>Reversed Sequence 16967</t>
  </si>
  <si>
    <t>REVERSE16988</t>
  </si>
  <si>
    <t>Reversed Sequence 16988</t>
  </si>
  <si>
    <t>REVERSE17013</t>
  </si>
  <si>
    <t>Reversed Sequence 17013</t>
  </si>
  <si>
    <t>REVERSE17045</t>
  </si>
  <si>
    <t>Reversed Sequence 17045</t>
  </si>
  <si>
    <t>REVERSE17184</t>
  </si>
  <si>
    <t>Reversed Sequence 17184</t>
  </si>
  <si>
    <t>REVERSE17205</t>
  </si>
  <si>
    <t>Reversed Sequence 17205</t>
  </si>
  <si>
    <t>REVERSE17208</t>
  </si>
  <si>
    <t>Reversed Sequence 17208</t>
  </si>
  <si>
    <t>REVERSE17312</t>
  </si>
  <si>
    <t>Reversed Sequence 17312</t>
  </si>
  <si>
    <t>REVERSE17382</t>
  </si>
  <si>
    <t>Reversed Sequence 17382</t>
  </si>
  <si>
    <t>REVERSE17385</t>
  </si>
  <si>
    <t>Reversed Sequence 17385</t>
  </si>
  <si>
    <t>REVERSE17401</t>
  </si>
  <si>
    <t>Reversed Sequence 17401</t>
  </si>
  <si>
    <t>REVERSE17403</t>
  </si>
  <si>
    <t>Reversed Sequence 17403</t>
  </si>
  <si>
    <t>REVERSE17435</t>
  </si>
  <si>
    <t>Reversed Sequence 17435</t>
  </si>
  <si>
    <t>REVERSE17459</t>
  </si>
  <si>
    <t>Reversed Sequence 17459</t>
  </si>
  <si>
    <t>REVERSE17469</t>
  </si>
  <si>
    <t>Reversed Sequence 17469</t>
  </si>
  <si>
    <t>REVERSE17540</t>
  </si>
  <si>
    <t>Reversed Sequence 17540</t>
  </si>
  <si>
    <t>REVERSE17573</t>
  </si>
  <si>
    <t>Reversed Sequence 17573</t>
  </si>
  <si>
    <t>REVERSE17578</t>
  </si>
  <si>
    <t>Reversed Sequence 17578</t>
  </si>
  <si>
    <t>REVERSE17614</t>
  </si>
  <si>
    <t>Reversed Sequence 17614</t>
  </si>
  <si>
    <t>REVERSE17639</t>
  </si>
  <si>
    <t>Reversed Sequence 17639</t>
  </si>
  <si>
    <t>REVERSE17651</t>
  </si>
  <si>
    <t>Reversed Sequence 17651</t>
  </si>
  <si>
    <t>REVERSE17730</t>
  </si>
  <si>
    <t>Reversed Sequence 17730</t>
  </si>
  <si>
    <t>REVERSE17732</t>
  </si>
  <si>
    <t>Reversed Sequence 17732</t>
  </si>
  <si>
    <t>REVERSE17760</t>
  </si>
  <si>
    <t>Reversed Sequence 17760</t>
  </si>
  <si>
    <t>REVERSE17820</t>
  </si>
  <si>
    <t>Reversed Sequence 17820</t>
  </si>
  <si>
    <t>REVERSE17821</t>
  </si>
  <si>
    <t>Reversed Sequence 17821</t>
  </si>
  <si>
    <t>REVERSE17888</t>
  </si>
  <si>
    <t>Reversed Sequence 17888</t>
  </si>
  <si>
    <t>REVERSE17942</t>
  </si>
  <si>
    <t>Reversed Sequence 17942</t>
  </si>
  <si>
    <t>REVERSE17950</t>
  </si>
  <si>
    <t>Reversed Sequence 17950</t>
  </si>
  <si>
    <t>REVERSE18011</t>
  </si>
  <si>
    <t>Reversed Sequence 18011</t>
  </si>
  <si>
    <t>REVERSE18027</t>
  </si>
  <si>
    <t>Reversed Sequence 18027</t>
  </si>
  <si>
    <t>REVERSE18052</t>
  </si>
  <si>
    <t>Reversed Sequence 18052</t>
  </si>
  <si>
    <t>REVERSE18166</t>
  </si>
  <si>
    <t>Reversed Sequence 18166</t>
  </si>
  <si>
    <t>REVERSE18194</t>
  </si>
  <si>
    <t>Reversed Sequence 18194</t>
  </si>
  <si>
    <t>REVERSE18216</t>
  </si>
  <si>
    <t>Reversed Sequence 18216</t>
  </si>
  <si>
    <t>REVERSE18280</t>
  </si>
  <si>
    <t>Reversed Sequence 18280</t>
  </si>
  <si>
    <t>REVERSE18284</t>
  </si>
  <si>
    <t>Reversed Sequence 18284</t>
  </si>
  <si>
    <t>REVERSE18378</t>
  </si>
  <si>
    <t>Reversed Sequence 18378</t>
  </si>
  <si>
    <t>REVERSE18497</t>
  </si>
  <si>
    <t>Reversed Sequence 18497</t>
  </si>
  <si>
    <t>REVERSE18510</t>
  </si>
  <si>
    <t>Reversed Sequence 18510</t>
  </si>
  <si>
    <t>REVERSE18587</t>
  </si>
  <si>
    <t>Reversed Sequence 18587</t>
  </si>
  <si>
    <t>REVERSE18636</t>
  </si>
  <si>
    <t>Reversed Sequence 18636</t>
  </si>
  <si>
    <t>REVERSE18690</t>
  </si>
  <si>
    <t>Reversed Sequence 18690</t>
  </si>
  <si>
    <t>REVERSE18722</t>
  </si>
  <si>
    <t>Reversed Sequence 18722</t>
  </si>
  <si>
    <t>REVERSE18785</t>
  </si>
  <si>
    <t>Reversed Sequence 18785</t>
  </si>
  <si>
    <t>REVERSE18833</t>
  </si>
  <si>
    <t>Reversed Sequence 18833</t>
  </si>
  <si>
    <t>REVERSE18910</t>
  </si>
  <si>
    <t>Reversed Sequence 18910</t>
  </si>
  <si>
    <t>REVERSE19142</t>
  </si>
  <si>
    <t>Reversed Sequence 19142</t>
  </si>
  <si>
    <t>REVERSE19171</t>
  </si>
  <si>
    <t>Reversed Sequence 19171</t>
  </si>
  <si>
    <t>REVERSE19280</t>
  </si>
  <si>
    <t>Reversed Sequence 19280</t>
  </si>
  <si>
    <t>REVERSE19385</t>
  </si>
  <si>
    <t>Reversed Sequence 19385</t>
  </si>
  <si>
    <t>REVERSE19487</t>
  </si>
  <si>
    <t>Reversed Sequence 19487</t>
  </si>
  <si>
    <t>REVERSE19514</t>
  </si>
  <si>
    <t>Reversed Sequence 19514</t>
  </si>
  <si>
    <t>REVERSE19552</t>
  </si>
  <si>
    <t>Reversed Sequence 19552</t>
  </si>
  <si>
    <t>REVERSE19640</t>
  </si>
  <si>
    <t>Reversed Sequence 19640</t>
  </si>
  <si>
    <t>REVERSE19656</t>
  </si>
  <si>
    <t>Reversed Sequence 19656</t>
  </si>
  <si>
    <t>REVERSE19668</t>
  </si>
  <si>
    <t>Reversed Sequence 19668</t>
  </si>
  <si>
    <t>REVERSE19706</t>
  </si>
  <si>
    <t>Reversed Sequence 19706</t>
  </si>
  <si>
    <t>REVERSE19734</t>
  </si>
  <si>
    <t>Reversed Sequence 19734</t>
  </si>
  <si>
    <t>REVERSE19788</t>
  </si>
  <si>
    <t>Reversed Sequence 19788</t>
  </si>
  <si>
    <t>REVERSE19879</t>
  </si>
  <si>
    <t>Reversed Sequence 19879</t>
  </si>
  <si>
    <t>REVERSE19915</t>
  </si>
  <si>
    <t>Reversed Sequence 19915</t>
  </si>
  <si>
    <t>REVERSE19985</t>
  </si>
  <si>
    <t>Reversed Sequence 19985</t>
  </si>
  <si>
    <t>REVERSE20020</t>
  </si>
  <si>
    <t>Reversed Sequence 20020</t>
  </si>
  <si>
    <t>REVERSE20079</t>
  </si>
  <si>
    <t>Reversed Sequence 20079</t>
  </si>
  <si>
    <t>REVERSE20089</t>
  </si>
  <si>
    <t>Reversed Sequence 20089</t>
  </si>
  <si>
    <t>REVERSE20218</t>
  </si>
  <si>
    <t>Reversed Sequence 20218</t>
  </si>
  <si>
    <t>REVERSE20421</t>
  </si>
  <si>
    <t>Reversed Sequence 20421</t>
  </si>
  <si>
    <t>REVERSE20436</t>
  </si>
  <si>
    <t>Reversed Sequence 20436</t>
  </si>
  <si>
    <t>REVERSE20467</t>
  </si>
  <si>
    <t>Reversed Sequence 20467</t>
  </si>
  <si>
    <t>REVERSE20517</t>
  </si>
  <si>
    <t>Reversed Sequence 20517</t>
  </si>
  <si>
    <t>REVERSE20561</t>
  </si>
  <si>
    <t>Reversed Sequence 20561</t>
  </si>
  <si>
    <t>REVERSE20592</t>
  </si>
  <si>
    <t>Reversed Sequence 20592</t>
  </si>
  <si>
    <t>REVERSE20623</t>
  </si>
  <si>
    <t>Reversed Sequence 20623</t>
  </si>
  <si>
    <t>REVERSE20645</t>
  </si>
  <si>
    <t>Reversed Sequence 20645</t>
  </si>
  <si>
    <t>REVERSE20737</t>
  </si>
  <si>
    <t>Reversed Sequence 20737</t>
  </si>
  <si>
    <t>REVERSE20868</t>
  </si>
  <si>
    <t>Reversed Sequence 20868</t>
  </si>
  <si>
    <t>REVERSE20874</t>
  </si>
  <si>
    <t>Reversed Sequence 20874</t>
  </si>
  <si>
    <t>REVERSE20878</t>
  </si>
  <si>
    <t>Reversed Sequence 20878</t>
  </si>
  <si>
    <t>REVERSE20931</t>
  </si>
  <si>
    <t>Reversed Sequence 20931</t>
  </si>
  <si>
    <t>REVERSE21085</t>
  </si>
  <si>
    <t>Reversed Sequence 21085</t>
  </si>
  <si>
    <t>REVERSE21429</t>
  </si>
  <si>
    <t>Reversed Sequence 21429</t>
  </si>
  <si>
    <t>REVERSE21435</t>
  </si>
  <si>
    <t>Reversed Sequence 21435</t>
  </si>
  <si>
    <t>REVERSE21570</t>
  </si>
  <si>
    <t>Reversed Sequence 21570</t>
  </si>
  <si>
    <t>REVERSE21911</t>
  </si>
  <si>
    <t>Reversed Sequence 21911</t>
  </si>
  <si>
    <t>REVERSE22015</t>
  </si>
  <si>
    <t>Reversed Sequence 22015</t>
  </si>
  <si>
    <t>REVERSE22036</t>
  </si>
  <si>
    <t>Reversed Sequence 22036</t>
  </si>
  <si>
    <t>REVERSE22110</t>
  </si>
  <si>
    <t>Reversed Sequence 22110</t>
  </si>
  <si>
    <t>REVERSE22129</t>
  </si>
  <si>
    <t>Reversed Sequence 22129</t>
  </si>
  <si>
    <t>REVERSE22139</t>
  </si>
  <si>
    <t>Reversed Sequence 22139</t>
  </si>
  <si>
    <t>REVERSE22150</t>
  </si>
  <si>
    <t>Reversed Sequence 22150</t>
  </si>
  <si>
    <t>REVERSE22209</t>
  </si>
  <si>
    <t>Reversed Sequence 22209</t>
  </si>
  <si>
    <t>REVERSE22212</t>
  </si>
  <si>
    <t>Reversed Sequence 22212</t>
  </si>
  <si>
    <t>REVERSE22223</t>
  </si>
  <si>
    <t>Reversed Sequence 22223</t>
  </si>
  <si>
    <t>REVERSE22250</t>
  </si>
  <si>
    <t>Reversed Sequence 22250</t>
  </si>
  <si>
    <t>REVERSE22267</t>
  </si>
  <si>
    <t>Reversed Sequence 22267</t>
  </si>
  <si>
    <t>REVERSE22291</t>
  </si>
  <si>
    <t>Reversed Sequence 22291</t>
  </si>
  <si>
    <t>REVERSE22391</t>
  </si>
  <si>
    <t>Reversed Sequence 22391</t>
  </si>
  <si>
    <t>REVERSE22489</t>
  </si>
  <si>
    <t>Reversed Sequence 22489</t>
  </si>
  <si>
    <t>REVERSE22548</t>
  </si>
  <si>
    <t>Reversed Sequence 22548</t>
  </si>
  <si>
    <t>REVERSE22575</t>
  </si>
  <si>
    <t>Reversed Sequence 22575</t>
  </si>
  <si>
    <t>REVERSE22800</t>
  </si>
  <si>
    <t>Reversed Sequence 22800</t>
  </si>
  <si>
    <t>REVERSE22862</t>
  </si>
  <si>
    <t>Reversed Sequence 22862</t>
  </si>
  <si>
    <t>REVERSE22970</t>
  </si>
  <si>
    <t>Reversed Sequence 22970</t>
  </si>
  <si>
    <t>REVERSE22977</t>
  </si>
  <si>
    <t>Reversed Sequence 22977</t>
  </si>
  <si>
    <t>REVERSE23028</t>
  </si>
  <si>
    <t>Reversed Sequence 23028</t>
  </si>
  <si>
    <t>REVERSE23035</t>
  </si>
  <si>
    <t>Reversed Sequence 23035</t>
  </si>
  <si>
    <t>REVERSE23038</t>
  </si>
  <si>
    <t>Reversed Sequence 23038</t>
  </si>
  <si>
    <t>REVERSE23083</t>
  </si>
  <si>
    <t>Reversed Sequence 23083</t>
  </si>
  <si>
    <t>REVERSE23125</t>
  </si>
  <si>
    <t>Reversed Sequence 23125</t>
  </si>
  <si>
    <t>REVERSE23141</t>
  </si>
  <si>
    <t>Reversed Sequence 23141</t>
  </si>
  <si>
    <t>REVERSE23167</t>
  </si>
  <si>
    <t>Reversed Sequence 23167</t>
  </si>
  <si>
    <t>REVERSE23197</t>
  </si>
  <si>
    <t>Reversed Sequence 23197</t>
  </si>
  <si>
    <t>REVERSE23273</t>
  </si>
  <si>
    <t>Reversed Sequence 23273</t>
  </si>
  <si>
    <t>REVERSE23291</t>
  </si>
  <si>
    <t>Reversed Sequence 23291</t>
  </si>
  <si>
    <t>REVERSE23331</t>
  </si>
  <si>
    <t>Reversed Sequence 23331</t>
  </si>
  <si>
    <t>REVERSE23333</t>
  </si>
  <si>
    <t>Reversed Sequence 23333</t>
  </si>
  <si>
    <t>REVERSE23443</t>
  </si>
  <si>
    <t>Reversed Sequence 23443</t>
  </si>
  <si>
    <t>REVERSE23458</t>
  </si>
  <si>
    <t>Reversed Sequence 23458</t>
  </si>
  <si>
    <t>REVERSE23568</t>
  </si>
  <si>
    <t>Reversed Sequence 23568</t>
  </si>
  <si>
    <t>REVERSE23587</t>
  </si>
  <si>
    <t>Reversed Sequence 23587</t>
  </si>
  <si>
    <t>REVERSE23723</t>
  </si>
  <si>
    <t>Reversed Sequence 23723</t>
  </si>
  <si>
    <t>REVERSE23726</t>
  </si>
  <si>
    <t>Reversed Sequence 23726</t>
  </si>
  <si>
    <t>REVERSE23820</t>
  </si>
  <si>
    <t>Reversed Sequence 23820</t>
  </si>
  <si>
    <t>REVERSE23906</t>
  </si>
  <si>
    <t>Reversed Sequence 23906</t>
  </si>
  <si>
    <t>REVERSE24023</t>
  </si>
  <si>
    <t>Reversed Sequence 24023</t>
  </si>
  <si>
    <t>REVERSE24040</t>
  </si>
  <si>
    <t>Reversed Sequence 24040</t>
  </si>
  <si>
    <t>REVERSE24042</t>
  </si>
  <si>
    <t>Reversed Sequence 24042</t>
  </si>
  <si>
    <t>REVERSE24057</t>
  </si>
  <si>
    <t>Reversed Sequence 24057</t>
  </si>
  <si>
    <t>REVERSE24170</t>
  </si>
  <si>
    <t>Reversed Sequence 24170</t>
  </si>
  <si>
    <t>REVERSE24187</t>
  </si>
  <si>
    <t>Reversed Sequence 24187</t>
  </si>
  <si>
    <t>REVERSE24248</t>
  </si>
  <si>
    <t>Reversed Sequence 24248</t>
  </si>
  <si>
    <t>REVERSE24274</t>
  </si>
  <si>
    <t>Reversed Sequence 24274</t>
  </si>
  <si>
    <t>REVERSE24357</t>
  </si>
  <si>
    <t>Reversed Sequence 24357</t>
  </si>
  <si>
    <t>REVERSE24367</t>
  </si>
  <si>
    <t>Reversed Sequence 24367</t>
  </si>
  <si>
    <t>REVERSE24392</t>
  </si>
  <si>
    <t>Reversed Sequence 24392</t>
  </si>
  <si>
    <t>REVERSE24412</t>
  </si>
  <si>
    <t>Reversed Sequence 24412</t>
  </si>
  <si>
    <t>REVERSE24439</t>
  </si>
  <si>
    <t>Reversed Sequence 24439</t>
  </si>
  <si>
    <t>REVERSE24445</t>
  </si>
  <si>
    <t>Reversed Sequence 24445</t>
  </si>
  <si>
    <t>REVERSE24471</t>
  </si>
  <si>
    <t>Reversed Sequence 24471</t>
  </si>
  <si>
    <t>REVERSE24489</t>
  </si>
  <si>
    <t>Reversed Sequence 24489</t>
  </si>
  <si>
    <t>REVERSE24491</t>
  </si>
  <si>
    <t>Reversed Sequence 24491</t>
  </si>
  <si>
    <t>REVERSE24541</t>
  </si>
  <si>
    <t>Reversed Sequence 24541</t>
  </si>
  <si>
    <t>REVERSE24546</t>
  </si>
  <si>
    <t>Reversed Sequence 24546</t>
  </si>
  <si>
    <t>REVERSE24576</t>
  </si>
  <si>
    <t>Reversed Sequence 24576</t>
  </si>
  <si>
    <t>REVERSE24590</t>
  </si>
  <si>
    <t>Reversed Sequence 24590</t>
  </si>
  <si>
    <t>REVERSE24610</t>
  </si>
  <si>
    <t>Reversed Sequence 24610</t>
  </si>
  <si>
    <t>REVERSE24616</t>
  </si>
  <si>
    <t>Reversed Sequence 24616</t>
  </si>
  <si>
    <t>REVERSE24647</t>
  </si>
  <si>
    <t>Reversed Sequence 24647</t>
  </si>
  <si>
    <t>REVERSE24684</t>
  </si>
  <si>
    <t>Reversed Sequence 24684</t>
  </si>
  <si>
    <t>REVERSE24812</t>
  </si>
  <si>
    <t>Reversed Sequence 24812</t>
  </si>
  <si>
    <t>REVERSE24870</t>
  </si>
  <si>
    <t>Reversed Sequence 24870</t>
  </si>
  <si>
    <t>REVERSE24929</t>
  </si>
  <si>
    <t>Reversed Sequence 24929</t>
  </si>
  <si>
    <t>REVERSE24984</t>
  </si>
  <si>
    <t>Reversed Sequence 24984</t>
  </si>
  <si>
    <t>REVERSE25028</t>
  </si>
  <si>
    <t>Reversed Sequence 25028</t>
  </si>
  <si>
    <t>REVERSE25033</t>
  </si>
  <si>
    <t>Reversed Sequence 25033</t>
  </si>
  <si>
    <t>REVERSE25150</t>
  </si>
  <si>
    <t>Reversed Sequence 25150</t>
  </si>
  <si>
    <t>REVERSE25204</t>
  </si>
  <si>
    <t>Reversed Sequence 25204</t>
  </si>
  <si>
    <t>REVERSE25227</t>
  </si>
  <si>
    <t>Reversed Sequence 25227</t>
  </si>
  <si>
    <t>REVERSE25229</t>
  </si>
  <si>
    <t>Reversed Sequence 25229</t>
  </si>
  <si>
    <t>REVERSE25233</t>
  </si>
  <si>
    <t>Reversed Sequence 25233</t>
  </si>
  <si>
    <t>REVERSE25298</t>
  </si>
  <si>
    <t>Reversed Sequence 25298</t>
  </si>
  <si>
    <t>REVERSE25377</t>
  </si>
  <si>
    <t>Reversed Sequence 25377</t>
  </si>
  <si>
    <t>REVERSE25413</t>
  </si>
  <si>
    <t>Reversed Sequence 25413</t>
  </si>
  <si>
    <t>REVERSE25435</t>
  </si>
  <si>
    <t>Reversed Sequence 25435</t>
  </si>
  <si>
    <t>REVERSE25450</t>
  </si>
  <si>
    <t>Reversed Sequence 25450</t>
  </si>
  <si>
    <t>REVERSE25584</t>
  </si>
  <si>
    <t>Reversed Sequence 25584</t>
  </si>
  <si>
    <t>REVERSE25722</t>
  </si>
  <si>
    <t>Reversed Sequence 25722</t>
  </si>
  <si>
    <t>REVERSE25736</t>
  </si>
  <si>
    <t>Reversed Sequence 25736</t>
  </si>
  <si>
    <t>REVERSE25740</t>
  </si>
  <si>
    <t>Reversed Sequence 25740</t>
  </si>
  <si>
    <t>REVERSE25870</t>
  </si>
  <si>
    <t>Reversed Sequence 25870</t>
  </si>
  <si>
    <t>REVERSE25923</t>
  </si>
  <si>
    <t>Reversed Sequence 25923</t>
  </si>
  <si>
    <t>REVERSE25944</t>
  </si>
  <si>
    <t>Reversed Sequence 25944</t>
  </si>
  <si>
    <t>REVERSE26041</t>
  </si>
  <si>
    <t>Reversed Sequence 26041</t>
  </si>
  <si>
    <t>REVERSE26048</t>
  </si>
  <si>
    <t>Reversed Sequence 26048</t>
  </si>
  <si>
    <t>REVERSE26103</t>
  </si>
  <si>
    <t>Reversed Sequence 26103</t>
  </si>
  <si>
    <t>REVERSE26170</t>
  </si>
  <si>
    <t>Reversed Sequence 26170</t>
  </si>
  <si>
    <t>REVERSE26178</t>
  </si>
  <si>
    <t>Reversed Sequence 26178</t>
  </si>
  <si>
    <t>REVERSE26191</t>
  </si>
  <si>
    <t>Reversed Sequence 26191</t>
  </si>
  <si>
    <t>REVERSE26218</t>
  </si>
  <si>
    <t>Reversed Sequence 26218</t>
  </si>
  <si>
    <t>REVERSE26237</t>
  </si>
  <si>
    <t>Reversed Sequence 26237</t>
  </si>
  <si>
    <t>REVERSE26241</t>
  </si>
  <si>
    <t>Reversed Sequence 26241</t>
  </si>
  <si>
    <t>REVERSE26248</t>
  </si>
  <si>
    <t>Reversed Sequence 26248</t>
  </si>
  <si>
    <t>REVERSE26348</t>
  </si>
  <si>
    <t>Reversed Sequence 26348</t>
  </si>
  <si>
    <t>REVERSE26351</t>
  </si>
  <si>
    <t>Reversed Sequence 26351</t>
  </si>
  <si>
    <t>REVERSE26418</t>
  </si>
  <si>
    <t>Reversed Sequence 26418</t>
  </si>
  <si>
    <t>REVERSE26426</t>
  </si>
  <si>
    <t>Reversed Sequence 26426</t>
  </si>
  <si>
    <t>REVERSE26437</t>
  </si>
  <si>
    <t>Reversed Sequence 26437</t>
  </si>
  <si>
    <t>REVERSE26453</t>
  </si>
  <si>
    <t>Reversed Sequence 26453</t>
  </si>
  <si>
    <t>REVERSE26545</t>
  </si>
  <si>
    <t>Reversed Sequence 26545</t>
  </si>
  <si>
    <t>REVERSE26555</t>
  </si>
  <si>
    <t>Reversed Sequence 26555</t>
  </si>
  <si>
    <t>REVERSE26613</t>
  </si>
  <si>
    <t>Reversed Sequence 26613</t>
  </si>
  <si>
    <t>REVERSE26617</t>
  </si>
  <si>
    <t>Reversed Sequence 26617</t>
  </si>
  <si>
    <t>REVERSE26631</t>
  </si>
  <si>
    <t>Reversed Sequence 26631</t>
  </si>
  <si>
    <t>REVERSE26637</t>
  </si>
  <si>
    <t>Reversed Sequence 26637</t>
  </si>
  <si>
    <t>REVERSE26651</t>
  </si>
  <si>
    <t>Reversed Sequence 26651</t>
  </si>
  <si>
    <t>REVERSE26690</t>
  </si>
  <si>
    <t>Reversed Sequence 26690</t>
  </si>
  <si>
    <t>REVERSE26695</t>
  </si>
  <si>
    <t>Reversed Sequence 26695</t>
  </si>
  <si>
    <t>REVERSE26721</t>
  </si>
  <si>
    <t>Reversed Sequence 26721</t>
  </si>
  <si>
    <t>REVERSE26735</t>
  </si>
  <si>
    <t>Reversed Sequence 26735</t>
  </si>
  <si>
    <t>REVERSE26742</t>
  </si>
  <si>
    <t>Reversed Sequence 26742</t>
  </si>
  <si>
    <t>REVERSE26761</t>
  </si>
  <si>
    <t>Reversed Sequence 26761</t>
  </si>
  <si>
    <t>REVERSE26799</t>
  </si>
  <si>
    <t>Reversed Sequence 26799</t>
  </si>
  <si>
    <t>REVERSE26880</t>
  </si>
  <si>
    <t>Reversed Sequence 26880</t>
  </si>
  <si>
    <t>REVERSE26881</t>
  </si>
  <si>
    <t>Reversed Sequence 26881</t>
  </si>
  <si>
    <t>REVERSE26882</t>
  </si>
  <si>
    <t>Reversed Sequence 26882</t>
  </si>
  <si>
    <t>REVERSE26900</t>
  </si>
  <si>
    <t>Reversed Sequence 26900</t>
  </si>
  <si>
    <t>REVERSE26909</t>
  </si>
  <si>
    <t>Reversed Sequence 26909</t>
  </si>
  <si>
    <t>REVERSE26926</t>
  </si>
  <si>
    <t>Reversed Sequence 26926</t>
  </si>
  <si>
    <t>REVERSE26950</t>
  </si>
  <si>
    <t>Reversed Sequence 26950</t>
  </si>
  <si>
    <t>REVERSE26967</t>
  </si>
  <si>
    <t>Reversed Sequence 26967</t>
  </si>
  <si>
    <t>REVERSE27010</t>
  </si>
  <si>
    <t>Reversed Sequence 27010</t>
  </si>
  <si>
    <t>REVERSE27063</t>
  </si>
  <si>
    <t>Reversed Sequence 27063</t>
  </si>
  <si>
    <t>REVERSE27090</t>
  </si>
  <si>
    <t>Reversed Sequence 27090</t>
  </si>
  <si>
    <t>REVERSE27094</t>
  </si>
  <si>
    <t>Reversed Sequence 27094</t>
  </si>
  <si>
    <t>REVERSE27117</t>
  </si>
  <si>
    <t>Reversed Sequence 27117</t>
  </si>
  <si>
    <t>REVERSE27176</t>
  </si>
  <si>
    <t>Reversed Sequence 27176</t>
  </si>
  <si>
    <t>REVERSE27234</t>
  </si>
  <si>
    <t>Reversed Sequence 27234</t>
  </si>
  <si>
    <t>REVERSE27376</t>
  </si>
  <si>
    <t>Reversed Sequence 27376</t>
  </si>
  <si>
    <t>REVERSE27511</t>
  </si>
  <si>
    <t>Reversed Sequence 27511</t>
  </si>
  <si>
    <t>REVERSE27513</t>
  </si>
  <si>
    <t>Reversed Sequence 27513</t>
  </si>
  <si>
    <t>REVERSE27643</t>
  </si>
  <si>
    <t>Reversed Sequence 27643</t>
  </si>
  <si>
    <t>REVERSE27656</t>
  </si>
  <si>
    <t>Reversed Sequence 27656</t>
  </si>
  <si>
    <t>REVERSE27730</t>
  </si>
  <si>
    <t>Reversed Sequence 27730</t>
  </si>
  <si>
    <t>REVERSE27764</t>
  </si>
  <si>
    <t>Reversed Sequence 27764</t>
  </si>
  <si>
    <t>REVERSE27807</t>
  </si>
  <si>
    <t>Reversed Sequence 27807</t>
  </si>
  <si>
    <t>REVERSE27839</t>
  </si>
  <si>
    <t>Reversed Sequence 27839</t>
  </si>
  <si>
    <t>REVERSE27843</t>
  </si>
  <si>
    <t>Reversed Sequence 27843</t>
  </si>
  <si>
    <t>REVERSE27880</t>
  </si>
  <si>
    <t>Reversed Sequence 27880</t>
  </si>
  <si>
    <t>REVERSE27914</t>
  </si>
  <si>
    <t>Reversed Sequence 27914</t>
  </si>
  <si>
    <t>REVERSE27961</t>
  </si>
  <si>
    <t>Reversed Sequence 27961</t>
  </si>
  <si>
    <t>REVERSE28058</t>
  </si>
  <si>
    <t>Reversed Sequence 28058</t>
  </si>
  <si>
    <t>REVERSE28068</t>
  </si>
  <si>
    <t>Reversed Sequence 28068</t>
  </si>
  <si>
    <t>REVERSE28080</t>
  </si>
  <si>
    <t>Reversed Sequence 28080</t>
  </si>
  <si>
    <t>REVERSE28112</t>
  </si>
  <si>
    <t>Reversed Sequence 28112</t>
  </si>
  <si>
    <t>REVERSE28114</t>
  </si>
  <si>
    <t>Reversed Sequence 28114</t>
  </si>
  <si>
    <t>REVERSE28152</t>
  </si>
  <si>
    <t>Reversed Sequence 28152</t>
  </si>
  <si>
    <t>REVERSE28179</t>
  </si>
  <si>
    <t>Reversed Sequence 28179</t>
  </si>
  <si>
    <t>REVERSE28225</t>
  </si>
  <si>
    <t>Reversed Sequence 28225</t>
  </si>
  <si>
    <t>REVERSE28249</t>
  </si>
  <si>
    <t>Reversed Sequence 28249</t>
  </si>
  <si>
    <t>REVERSE28284</t>
  </si>
  <si>
    <t>Reversed Sequence 28284</t>
  </si>
  <si>
    <t>REVERSE28332</t>
  </si>
  <si>
    <t>Reversed Sequence 28332</t>
  </si>
  <si>
    <t>REVERSE28333</t>
  </si>
  <si>
    <t>Reversed Sequence 28333</t>
  </si>
  <si>
    <t>REVERSE28384</t>
  </si>
  <si>
    <t>Reversed Sequence 28384</t>
  </si>
  <si>
    <t>REVERSE28415</t>
  </si>
  <si>
    <t>Reversed Sequence 28415</t>
  </si>
  <si>
    <t>REVERSE28466</t>
  </si>
  <si>
    <t>Reversed Sequence 28466</t>
  </si>
  <si>
    <t>REVERSE28474</t>
  </si>
  <si>
    <t>Reversed Sequence 28474</t>
  </si>
  <si>
    <t>REVERSE28496</t>
  </si>
  <si>
    <t>Reversed Sequence 28496</t>
  </si>
  <si>
    <t>REVERSE28645</t>
  </si>
  <si>
    <t>Reversed Sequence 28645</t>
  </si>
  <si>
    <t>REVERSE28652</t>
  </si>
  <si>
    <t>Reversed Sequence 28652</t>
  </si>
  <si>
    <t>REVERSE28688</t>
  </si>
  <si>
    <t>Reversed Sequence 28688</t>
  </si>
  <si>
    <t>REVERSE28726</t>
  </si>
  <si>
    <t>Reversed Sequence 28726</t>
  </si>
  <si>
    <t>REVERSE28744</t>
  </si>
  <si>
    <t>Reversed Sequence 28744</t>
  </si>
  <si>
    <t>REVERSE28750</t>
  </si>
  <si>
    <t>Reversed Sequence 28750</t>
  </si>
  <si>
    <t>REVERSE28774</t>
  </si>
  <si>
    <t>Reversed Sequence 28774</t>
  </si>
  <si>
    <t>REVERSE28782</t>
  </si>
  <si>
    <t>Reversed Sequence 28782</t>
  </si>
  <si>
    <t>REVERSE28789</t>
  </si>
  <si>
    <t>Reversed Sequence 28789</t>
  </si>
  <si>
    <t>REVERSE28852</t>
  </si>
  <si>
    <t>Reversed Sequence 28852</t>
  </si>
  <si>
    <t>REVERSE28870</t>
  </si>
  <si>
    <t>Reversed Sequence 28870</t>
  </si>
  <si>
    <t>REVERSE28887</t>
  </si>
  <si>
    <t>Reversed Sequence 28887</t>
  </si>
  <si>
    <t>REVERSE28894</t>
  </si>
  <si>
    <t>Reversed Sequence 28894</t>
  </si>
  <si>
    <t>REVERSE28906</t>
  </si>
  <si>
    <t>Reversed Sequence 28906</t>
  </si>
  <si>
    <t>REVERSE28956</t>
  </si>
  <si>
    <t>Reversed Sequence 28956</t>
  </si>
  <si>
    <t>REVERSE28994</t>
  </si>
  <si>
    <t>Reversed Sequence 28994</t>
  </si>
  <si>
    <t>REVERSE29005</t>
  </si>
  <si>
    <t>Reversed Sequence 29005</t>
  </si>
  <si>
    <t>REVERSE29230</t>
  </si>
  <si>
    <t>Reversed Sequence 29230</t>
  </si>
  <si>
    <t>REVERSE29275</t>
  </si>
  <si>
    <t>Reversed Sequence 29275</t>
  </si>
  <si>
    <t>REVERSE29287</t>
  </si>
  <si>
    <t>Reversed Sequence 29287</t>
  </si>
  <si>
    <t>REVERSE29381</t>
  </si>
  <si>
    <t>Reversed Sequence 29381</t>
  </si>
  <si>
    <t>REVERSE29480</t>
  </si>
  <si>
    <t>Reversed Sequence 29480</t>
  </si>
  <si>
    <t>REVERSE29487</t>
  </si>
  <si>
    <t>Reversed Sequence 29487</t>
  </si>
  <si>
    <t>REVERSE29508</t>
  </si>
  <si>
    <t>Reversed Sequence 29508</t>
  </si>
  <si>
    <t>REVERSE29590</t>
  </si>
  <si>
    <t>Reversed Sequence 29590</t>
  </si>
  <si>
    <t>REVERSE29608</t>
  </si>
  <si>
    <t>Reversed Sequence 29608</t>
  </si>
  <si>
    <t>REVERSE29633</t>
  </si>
  <si>
    <t>Reversed Sequence 29633</t>
  </si>
  <si>
    <t>REVERSE29676</t>
  </si>
  <si>
    <t>Reversed Sequence 29676</t>
  </si>
  <si>
    <t>REVERSE29755</t>
  </si>
  <si>
    <t>Reversed Sequence 29755</t>
  </si>
  <si>
    <t>REVERSE29757</t>
  </si>
  <si>
    <t>Reversed Sequence 29757</t>
  </si>
  <si>
    <t>REVERSE29804</t>
  </si>
  <si>
    <t>Reversed Sequence 29804</t>
  </si>
  <si>
    <t>REVERSE29818</t>
  </si>
  <si>
    <t>Reversed Sequence 29818</t>
  </si>
  <si>
    <t>REVERSE29982</t>
  </si>
  <si>
    <t>Reversed Sequence 29982</t>
  </si>
  <si>
    <t>REVERSE30080</t>
  </si>
  <si>
    <t>Reversed Sequence 30080</t>
  </si>
  <si>
    <t>REVERSE30137</t>
  </si>
  <si>
    <t>Reversed Sequence 30137</t>
  </si>
  <si>
    <t>REVERSE30153</t>
  </si>
  <si>
    <t>Reversed Sequence 30153</t>
  </si>
  <si>
    <t>REVERSE30162</t>
  </si>
  <si>
    <t>Reversed Sequence 30162</t>
  </si>
  <si>
    <t>REVERSE30206</t>
  </si>
  <si>
    <t>Reversed Sequence 30206</t>
  </si>
  <si>
    <t>REVERSE30308</t>
  </si>
  <si>
    <t>Reversed Sequence 30308</t>
  </si>
  <si>
    <t>REVERSE30385</t>
  </si>
  <si>
    <t>Reversed Sequence 30385</t>
  </si>
  <si>
    <t>REVERSE30404</t>
  </si>
  <si>
    <t>Reversed Sequence 30404</t>
  </si>
  <si>
    <t>REVERSE30413</t>
  </si>
  <si>
    <t>Reversed Sequence 30413</t>
  </si>
  <si>
    <t>REVERSE30454</t>
  </si>
  <si>
    <t>Reversed Sequence 30454</t>
  </si>
  <si>
    <t>REVERSE30478</t>
  </si>
  <si>
    <t>Reversed Sequence 30478</t>
  </si>
  <si>
    <t>REVERSE30547</t>
  </si>
  <si>
    <t>Reversed Sequence 30547</t>
  </si>
  <si>
    <t>REVERSE30677</t>
  </si>
  <si>
    <t>Reversed Sequence 30677</t>
  </si>
  <si>
    <t>REVERSE30751</t>
  </si>
  <si>
    <t>Reversed Sequence 30751</t>
  </si>
  <si>
    <t>REVERSE30754</t>
  </si>
  <si>
    <t>Reversed Sequence 30754</t>
  </si>
  <si>
    <t>REVERSE30759</t>
  </si>
  <si>
    <t>Reversed Sequence 30759</t>
  </si>
  <si>
    <t>REVERSE30913</t>
  </si>
  <si>
    <t>Reversed Sequence 30913</t>
  </si>
  <si>
    <t>REVERSE30969</t>
  </si>
  <si>
    <t>Reversed Sequence 30969</t>
  </si>
  <si>
    <t>REVERSE30997</t>
  </si>
  <si>
    <t>Reversed Sequence 30997</t>
  </si>
  <si>
    <t>REVERSE31030</t>
  </si>
  <si>
    <t>Reversed Sequence 31030</t>
  </si>
  <si>
    <t>REVERSE31067</t>
  </si>
  <si>
    <t>Reversed Sequence 31067</t>
  </si>
  <si>
    <t>REVERSE31071</t>
  </si>
  <si>
    <t>Reversed Sequence 31071</t>
  </si>
  <si>
    <t>REVERSE31097</t>
  </si>
  <si>
    <t>Reversed Sequence 31097</t>
  </si>
  <si>
    <t>REVERSE31141</t>
  </si>
  <si>
    <t>Reversed Sequence 31141</t>
  </si>
  <si>
    <t>REVERSE31164</t>
  </si>
  <si>
    <t>Reversed Sequence 31164</t>
  </si>
  <si>
    <t>REVERSE31184</t>
  </si>
  <si>
    <t>Reversed Sequence 31184</t>
  </si>
  <si>
    <t>REVERSE31193</t>
  </si>
  <si>
    <t>Reversed Sequence 31193</t>
  </si>
  <si>
    <t>REVERSE31203</t>
  </si>
  <si>
    <t>Reversed Sequence 31203</t>
  </si>
  <si>
    <t>REVERSE31269</t>
  </si>
  <si>
    <t>Reversed Sequence 31269</t>
  </si>
  <si>
    <t>REVERSE31283</t>
  </si>
  <si>
    <t>Reversed Sequence 31283</t>
  </si>
  <si>
    <t>REVERSE31351</t>
  </si>
  <si>
    <t>Reversed Sequence 31351</t>
  </si>
  <si>
    <t>REVERSE31360</t>
  </si>
  <si>
    <t>Reversed Sequence 31360</t>
  </si>
  <si>
    <t>REVERSE31434</t>
  </si>
  <si>
    <t>Reversed Sequence 31434</t>
  </si>
  <si>
    <t>REVERSE31487</t>
  </si>
  <si>
    <t>Reversed Sequence 31487</t>
  </si>
  <si>
    <t>REVERSE31655</t>
  </si>
  <si>
    <t>Reversed Sequence 31655</t>
  </si>
  <si>
    <t>REVERSE31674</t>
  </si>
  <si>
    <t>Reversed Sequence 31674</t>
  </si>
  <si>
    <t>REVERSE31739</t>
  </si>
  <si>
    <t>Reversed Sequence 31739</t>
  </si>
  <si>
    <t>REVERSE31751</t>
  </si>
  <si>
    <t>Reversed Sequence 31751</t>
  </si>
  <si>
    <t>REVERSE31756</t>
  </si>
  <si>
    <t>Reversed Sequence 31756</t>
  </si>
  <si>
    <t>REVERSE31763</t>
  </si>
  <si>
    <t>Reversed Sequence 31763</t>
  </si>
  <si>
    <t>REVERSE31792</t>
  </si>
  <si>
    <t>Reversed Sequence 31792</t>
  </si>
  <si>
    <t>REVERSE31803</t>
  </si>
  <si>
    <t>Reversed Sequence 31803</t>
  </si>
  <si>
    <t>REVERSE31824</t>
  </si>
  <si>
    <t>Reversed Sequence 31824</t>
  </si>
  <si>
    <t>REVERSE31872</t>
  </si>
  <si>
    <t>Reversed Sequence 31872</t>
  </si>
  <si>
    <t>REVERSE31874</t>
  </si>
  <si>
    <t>Reversed Sequence 31874</t>
  </si>
  <si>
    <t>REVERSE31965</t>
  </si>
  <si>
    <t>Reversed Sequence 31965</t>
  </si>
  <si>
    <t>REVERSE32006</t>
  </si>
  <si>
    <t>Reversed Sequence 32006</t>
  </si>
  <si>
    <t>REVERSE32019</t>
  </si>
  <si>
    <t>Reversed Sequence 32019</t>
  </si>
  <si>
    <t>REVERSE32131</t>
  </si>
  <si>
    <t>Reversed Sequence 32131</t>
  </si>
  <si>
    <t>REVERSE32137</t>
  </si>
  <si>
    <t>Reversed Sequence 32137</t>
  </si>
  <si>
    <t>REVERSE32200</t>
  </si>
  <si>
    <t>Reversed Sequence 32200</t>
  </si>
  <si>
    <t>REVERSE32203</t>
  </si>
  <si>
    <t>Reversed Sequence 32203</t>
  </si>
  <si>
    <t>REVERSE32259</t>
  </si>
  <si>
    <t>Reversed Sequence 32259</t>
  </si>
  <si>
    <t>REVERSE32269</t>
  </si>
  <si>
    <t>Reversed Sequence 32269</t>
  </si>
  <si>
    <t>REVERSE32412</t>
  </si>
  <si>
    <t>Reversed Sequence 32412</t>
  </si>
  <si>
    <t>REVERSE32468</t>
  </si>
  <si>
    <t>Reversed Sequence 32468</t>
  </si>
  <si>
    <t>REVERSE32532</t>
  </si>
  <si>
    <t>Reversed Sequence 32532</t>
  </si>
  <si>
    <t>REVERSE32612</t>
  </si>
  <si>
    <t>Reversed Sequence 32612</t>
  </si>
  <si>
    <t>REVERSE32642</t>
  </si>
  <si>
    <t>Reversed Sequence 32642</t>
  </si>
  <si>
    <t>REVERSE32696</t>
  </si>
  <si>
    <t>Reversed Sequence 32696</t>
  </si>
  <si>
    <t>REVERSE32747</t>
  </si>
  <si>
    <t>Reversed Sequence 32747</t>
  </si>
  <si>
    <t>REVERSE32790</t>
  </si>
  <si>
    <t>Reversed Sequence 32790</t>
  </si>
  <si>
    <t>REVERSE32823</t>
  </si>
  <si>
    <t>Reversed Sequence 32823</t>
  </si>
  <si>
    <t>REVERSE32837</t>
  </si>
  <si>
    <t>Reversed Sequence 32837</t>
  </si>
  <si>
    <t>REVERSE32962</t>
  </si>
  <si>
    <t>Reversed Sequence 32962</t>
  </si>
  <si>
    <t>REVERSE33006</t>
  </si>
  <si>
    <t>Reversed Sequence 33006</t>
  </si>
  <si>
    <t>REVERSE33126</t>
  </si>
  <si>
    <t>Reversed Sequence 33126</t>
  </si>
  <si>
    <t>REVERSE33128</t>
  </si>
  <si>
    <t>Reversed Sequence 33128</t>
  </si>
  <si>
    <t>REVERSE33171</t>
  </si>
  <si>
    <t>Reversed Sequence 33171</t>
  </si>
  <si>
    <t>REVERSE33174</t>
  </si>
  <si>
    <t>Reversed Sequence 33174</t>
  </si>
  <si>
    <t>REVERSE33209</t>
  </si>
  <si>
    <t>Reversed Sequence 33209</t>
  </si>
  <si>
    <t>REVERSE33252</t>
  </si>
  <si>
    <t>Reversed Sequence 33252</t>
  </si>
  <si>
    <t>REVERSE33293</t>
  </si>
  <si>
    <t>Reversed Sequence 33293</t>
  </si>
  <si>
    <t>REVERSE33381</t>
  </si>
  <si>
    <t>Reversed Sequence 33381</t>
  </si>
  <si>
    <t>REVERSE33418</t>
  </si>
  <si>
    <t>Reversed Sequence 33418</t>
  </si>
  <si>
    <t>REVERSE33428</t>
  </si>
  <si>
    <t>Reversed Sequence 33428</t>
  </si>
  <si>
    <t>REVERSE33498</t>
  </si>
  <si>
    <t>Reversed Sequence 33498</t>
  </si>
  <si>
    <t>REVERSE33507</t>
  </si>
  <si>
    <t>Reversed Sequence 33507</t>
  </si>
  <si>
    <t>REVERSE33511</t>
  </si>
  <si>
    <t>Reversed Sequence 33511</t>
  </si>
  <si>
    <t>REVERSE33584</t>
  </si>
  <si>
    <t>Reversed Sequence 33584</t>
  </si>
  <si>
    <t>REVERSE33733</t>
  </si>
  <si>
    <t>Reversed Sequence 33733</t>
  </si>
  <si>
    <t>REVERSE33744</t>
  </si>
  <si>
    <t>Reversed Sequence 33744</t>
  </si>
  <si>
    <t>REVERSE33761</t>
  </si>
  <si>
    <t>Reversed Sequence 33761</t>
  </si>
  <si>
    <t>REVERSE33763</t>
  </si>
  <si>
    <t>Reversed Sequence 33763</t>
  </si>
  <si>
    <t>REVERSE33858</t>
  </si>
  <si>
    <t>Reversed Sequence 33858</t>
  </si>
  <si>
    <t>REVERSE33979</t>
  </si>
  <si>
    <t>Reversed Sequence 33979</t>
  </si>
  <si>
    <t>REVERSE33994</t>
  </si>
  <si>
    <t>Reversed Sequence 33994</t>
  </si>
  <si>
    <t>REVERSE33999</t>
  </si>
  <si>
    <t>Reversed Sequence 33999</t>
  </si>
  <si>
    <t>REVERSE34047</t>
  </si>
  <si>
    <t>Reversed Sequence 34047</t>
  </si>
  <si>
    <t>REVERSE34056</t>
  </si>
  <si>
    <t>Reversed Sequence 34056</t>
  </si>
  <si>
    <t>REVERSE34071</t>
  </si>
  <si>
    <t>Reversed Sequence 34071</t>
  </si>
  <si>
    <t>REVERSE34102</t>
  </si>
  <si>
    <t>Reversed Sequence 34102</t>
  </si>
  <si>
    <t>REVERSE34130</t>
  </si>
  <si>
    <t>Reversed Sequence 34130</t>
  </si>
  <si>
    <t>REVERSE34220</t>
  </si>
  <si>
    <t>Reversed Sequence 34220</t>
  </si>
  <si>
    <t>REVERSE34260</t>
  </si>
  <si>
    <t>Reversed Sequence 34260</t>
  </si>
  <si>
    <t>REVERSE34291</t>
  </si>
  <si>
    <t>Reversed Sequence 34291</t>
  </si>
  <si>
    <t>REVERSE34328</t>
  </si>
  <si>
    <t>Reversed Sequence 34328</t>
  </si>
  <si>
    <t>REVERSE34380</t>
  </si>
  <si>
    <t>Reversed Sequence 34380</t>
  </si>
  <si>
    <t>REVERSE34428</t>
  </si>
  <si>
    <t>Reversed Sequence 34428</t>
  </si>
  <si>
    <t>REVERSE34481</t>
  </si>
  <si>
    <t>Reversed Sequence 34481</t>
  </si>
  <si>
    <t>REVERSE34488</t>
  </si>
  <si>
    <t>Reversed Sequence 34488</t>
  </si>
  <si>
    <t>REVERSE34506</t>
  </si>
  <si>
    <t>Reversed Sequence 34506</t>
  </si>
  <si>
    <t>REVERSE34607</t>
  </si>
  <si>
    <t>Reversed Sequence 34607</t>
  </si>
  <si>
    <t>REVERSE34615</t>
  </si>
  <si>
    <t>Reversed Sequence 34615</t>
  </si>
  <si>
    <t>REVERSE34618</t>
  </si>
  <si>
    <t>Reversed Sequence 34618</t>
  </si>
  <si>
    <t>REVERSE34647</t>
  </si>
  <si>
    <t>Reversed Sequence 34647</t>
  </si>
  <si>
    <t>REVERSE34706</t>
  </si>
  <si>
    <t>Reversed Sequence 34706</t>
  </si>
  <si>
    <t>REVERSE34716</t>
  </si>
  <si>
    <t>Reversed Sequence 34716</t>
  </si>
  <si>
    <t>REVERSE34826</t>
  </si>
  <si>
    <t>Reversed Sequence 34826</t>
  </si>
  <si>
    <t>REVERSE34883</t>
  </si>
  <si>
    <t>Reversed Sequence 34883</t>
  </si>
  <si>
    <t>REVERSE34912</t>
  </si>
  <si>
    <t>Reversed Sequence 34912</t>
  </si>
  <si>
    <t>REVERSE34962</t>
  </si>
  <si>
    <t>Reversed Sequence 34962</t>
  </si>
  <si>
    <t>REVERSE35013</t>
  </si>
  <si>
    <t>Reversed Sequence 35013</t>
  </si>
  <si>
    <t>REVERSE35067</t>
  </si>
  <si>
    <t>Reversed Sequence 35067</t>
  </si>
  <si>
    <t>REVERSE35078</t>
  </si>
  <si>
    <t>Reversed Sequence 35078</t>
  </si>
  <si>
    <t>REVERSE35089</t>
  </si>
  <si>
    <t>Reversed Sequence 35089</t>
  </si>
  <si>
    <t>REVERSE35104</t>
  </si>
  <si>
    <t>Reversed Sequence 35104</t>
  </si>
  <si>
    <t>REVERSE35108</t>
  </si>
  <si>
    <t>Reversed Sequence 35108</t>
  </si>
  <si>
    <t>REVERSE35115</t>
  </si>
  <si>
    <t>Reversed Sequence 35115</t>
  </si>
  <si>
    <t>REVERSE35127</t>
  </si>
  <si>
    <t>Reversed Sequence 35127</t>
  </si>
  <si>
    <t>REVERSE35141</t>
  </si>
  <si>
    <t>Reversed Sequence 35141</t>
  </si>
  <si>
    <t>REVERSE35207</t>
  </si>
  <si>
    <t>Reversed Sequence 35207</t>
  </si>
  <si>
    <t>REVERSE35260</t>
  </si>
  <si>
    <t>Reversed Sequence 35260</t>
  </si>
  <si>
    <t>REVERSE35279</t>
  </si>
  <si>
    <t>Reversed Sequence 35279</t>
  </si>
  <si>
    <t>REVERSE35303</t>
  </si>
  <si>
    <t>Reversed Sequence 35303</t>
  </si>
  <si>
    <t>REVERSE35327</t>
  </si>
  <si>
    <t>Reversed Sequence 35327</t>
  </si>
  <si>
    <t>REVERSE35413</t>
  </si>
  <si>
    <t>Reversed Sequence 35413</t>
  </si>
  <si>
    <t>REVERSE35421</t>
  </si>
  <si>
    <t>Reversed Sequence 35421</t>
  </si>
  <si>
    <t>REVERSE35461</t>
  </si>
  <si>
    <t>Reversed Sequence 35461</t>
  </si>
  <si>
    <t>REVERSE35464</t>
  </si>
  <si>
    <t>Reversed Sequence 35464</t>
  </si>
  <si>
    <t>REVERSE35509</t>
  </si>
  <si>
    <t>Reversed Sequence 35509</t>
  </si>
  <si>
    <t>REVERSE35609</t>
  </si>
  <si>
    <t>Reversed Sequence 35609</t>
  </si>
  <si>
    <t>REVERSE35650</t>
  </si>
  <si>
    <t>Reversed Sequence 35650</t>
  </si>
  <si>
    <t>REVERSE35701</t>
  </si>
  <si>
    <t>Reversed Sequence 35701</t>
  </si>
  <si>
    <t>REVERSE35718</t>
  </si>
  <si>
    <t>Reversed Sequence 35718</t>
  </si>
  <si>
    <t>REVERSE35746</t>
  </si>
  <si>
    <t>Reversed Sequence 35746</t>
  </si>
  <si>
    <t>REVERSE35793</t>
  </si>
  <si>
    <t>Reversed Sequence 35793</t>
  </si>
  <si>
    <t>REVERSE35867</t>
  </si>
  <si>
    <t>Reversed Sequence 35867</t>
  </si>
  <si>
    <t>REVERSE35923</t>
  </si>
  <si>
    <t>Reversed Sequence 35923</t>
  </si>
  <si>
    <t>REVERSE35943</t>
  </si>
  <si>
    <t>Reversed Sequence 35943</t>
  </si>
  <si>
    <t>REVERSE36011</t>
  </si>
  <si>
    <t>Reversed Sequence 36011</t>
  </si>
  <si>
    <t>REVERSE36041</t>
  </si>
  <si>
    <t>Reversed Sequence 36041</t>
  </si>
  <si>
    <t>REVERSE36048</t>
  </si>
  <si>
    <t>Reversed Sequence 36048</t>
  </si>
  <si>
    <t>REVERSE36051</t>
  </si>
  <si>
    <t>Reversed Sequence 36051</t>
  </si>
  <si>
    <t>REVERSE36067</t>
  </si>
  <si>
    <t>Reversed Sequence 36067</t>
  </si>
  <si>
    <t>REVERSE36144</t>
  </si>
  <si>
    <t>Reversed Sequence 36144</t>
  </si>
  <si>
    <t>REVERSE36146</t>
  </si>
  <si>
    <t>Reversed Sequence 36146</t>
  </si>
  <si>
    <t>REVERSE36167</t>
  </si>
  <si>
    <t>Reversed Sequence 36167</t>
  </si>
  <si>
    <t>REVERSE36273</t>
  </si>
  <si>
    <t>Reversed Sequence 36273</t>
  </si>
  <si>
    <t>REVERSE36360</t>
  </si>
  <si>
    <t>Reversed Sequence 36360</t>
  </si>
  <si>
    <t>REVERSE36428</t>
  </si>
  <si>
    <t>Reversed Sequence 36428</t>
  </si>
  <si>
    <t>REVERSE36457</t>
  </si>
  <si>
    <t>Reversed Sequence 36457</t>
  </si>
  <si>
    <t>REVERSE36467</t>
  </si>
  <si>
    <t>Reversed Sequence 36467</t>
  </si>
  <si>
    <t>REVERSE36491</t>
  </si>
  <si>
    <t>Reversed Sequence 36491</t>
  </si>
  <si>
    <t>REVERSE36585</t>
  </si>
  <si>
    <t>Reversed Sequence 36585</t>
  </si>
  <si>
    <t>REVERSE36666</t>
  </si>
  <si>
    <t>Reversed Sequence 36666</t>
  </si>
  <si>
    <t>REVERSE36830</t>
  </si>
  <si>
    <t>Reversed Sequence 36830</t>
  </si>
  <si>
    <t>REVERSE36976</t>
  </si>
  <si>
    <t>Reversed Sequence 36976</t>
  </si>
  <si>
    <t>REVERSE36988</t>
  </si>
  <si>
    <t>Reversed Sequence 36988</t>
  </si>
  <si>
    <t>REVERSE37046</t>
  </si>
  <si>
    <t>Reversed Sequence 37046</t>
  </si>
  <si>
    <t>REVERSE37165</t>
  </si>
  <si>
    <t>Reversed Sequence 37165</t>
  </si>
  <si>
    <t>REVERSE37421</t>
  </si>
  <si>
    <t>Reversed Sequence 37421</t>
  </si>
  <si>
    <t>REVERSE37510</t>
  </si>
  <si>
    <t>Reversed Sequence 37510</t>
  </si>
  <si>
    <t>REVERSE37578</t>
  </si>
  <si>
    <t>Reversed Sequence 37578</t>
  </si>
  <si>
    <t>REVERSE37662</t>
  </si>
  <si>
    <t>Reversed Sequence 37662</t>
  </si>
  <si>
    <t>REVERSE37667</t>
  </si>
  <si>
    <t>Reversed Sequence 37667</t>
  </si>
  <si>
    <t>REVERSE37670</t>
  </si>
  <si>
    <t>Reversed Sequence 37670</t>
  </si>
  <si>
    <t>REVERSE37690</t>
  </si>
  <si>
    <t>Reversed Sequence 37690</t>
  </si>
  <si>
    <t>REVERSE37718</t>
  </si>
  <si>
    <t>Reversed Sequence 37718</t>
  </si>
  <si>
    <t>REVERSE37720</t>
  </si>
  <si>
    <t>Reversed Sequence 37720</t>
  </si>
  <si>
    <t>REVERSE37723</t>
  </si>
  <si>
    <t>Reversed Sequence 37723</t>
  </si>
  <si>
    <t>REVERSE37737</t>
  </si>
  <si>
    <t>Reversed Sequence 37737</t>
  </si>
  <si>
    <t>REVERSE37762</t>
  </si>
  <si>
    <t>Reversed Sequence 37762</t>
  </si>
  <si>
    <t>REVERSE37803</t>
  </si>
  <si>
    <t>Reversed Sequence 37803</t>
  </si>
  <si>
    <t>REVERSE37808</t>
  </si>
  <si>
    <t>Reversed Sequence 37808</t>
  </si>
  <si>
    <t>REVERSE37886</t>
  </si>
  <si>
    <t>Reversed Sequence 37886</t>
  </si>
  <si>
    <t>REVERSE37955</t>
  </si>
  <si>
    <t>Reversed Sequence 37955</t>
  </si>
  <si>
    <t>REVERSE38092</t>
  </si>
  <si>
    <t>Reversed Sequence 38092</t>
  </si>
  <si>
    <t>REVERSE38141</t>
  </si>
  <si>
    <t>Reversed Sequence 38141</t>
  </si>
  <si>
    <t>REVERSE38145</t>
  </si>
  <si>
    <t>Reversed Sequence 38145</t>
  </si>
  <si>
    <t>REVERSE38194</t>
  </si>
  <si>
    <t>Reversed Sequence 38194</t>
  </si>
  <si>
    <t>REVERSE38215</t>
  </si>
  <si>
    <t>Reversed Sequence 38215</t>
  </si>
  <si>
    <t>REVERSE38236</t>
  </si>
  <si>
    <t>Reversed Sequence 38236</t>
  </si>
  <si>
    <t>REVERSE38268</t>
  </si>
  <si>
    <t>Reversed Sequence 38268</t>
  </si>
  <si>
    <t>REVERSE38270</t>
  </si>
  <si>
    <t>Reversed Sequence 38270</t>
  </si>
  <si>
    <t>REVERSE38642</t>
  </si>
  <si>
    <t>Reversed Sequence 38642</t>
  </si>
  <si>
    <t>REVERSE38658</t>
  </si>
  <si>
    <t>Reversed Sequence 38658</t>
  </si>
  <si>
    <t>REVERSE38685</t>
  </si>
  <si>
    <t>Reversed Sequence 38685</t>
  </si>
  <si>
    <t>REVERSE38788</t>
  </si>
  <si>
    <t>Reversed Sequence 38788</t>
  </si>
  <si>
    <t>REVERSE38861</t>
  </si>
  <si>
    <t>Reversed Sequence 38861</t>
  </si>
  <si>
    <t>REVERSE38940</t>
  </si>
  <si>
    <t>Reversed Sequence 38940</t>
  </si>
  <si>
    <t>REVERSE39074</t>
  </si>
  <si>
    <t>Reversed Sequence 39074</t>
  </si>
  <si>
    <t>REVERSE39164</t>
  </si>
  <si>
    <t>Reversed Sequence 39164</t>
  </si>
  <si>
    <t>REVERSE39167</t>
  </si>
  <si>
    <t>Reversed Sequence 39167</t>
  </si>
  <si>
    <t>REVERSE39172</t>
  </si>
  <si>
    <t>Reversed Sequence 39172</t>
  </si>
  <si>
    <t>REVERSE39198</t>
  </si>
  <si>
    <t>Reversed Sequence 39198</t>
  </si>
  <si>
    <t>REVERSE39219</t>
  </si>
  <si>
    <t>Reversed Sequence 39219</t>
  </si>
  <si>
    <t>REVERSE39465</t>
  </si>
  <si>
    <t>Reversed Sequence 39465</t>
  </si>
  <si>
    <t>REVERSE39488</t>
  </si>
  <si>
    <t>Reversed Sequence 39488</t>
  </si>
  <si>
    <t>REVERSE39514</t>
  </si>
  <si>
    <t>Reversed Sequence 39514</t>
  </si>
  <si>
    <t>REVERSE39553</t>
  </si>
  <si>
    <t>Reversed Sequence 39553</t>
  </si>
  <si>
    <t>REVERSE39578</t>
  </si>
  <si>
    <t>Reversed Sequence 39578</t>
  </si>
  <si>
    <t>REVERSE39598</t>
  </si>
  <si>
    <t>Reversed Sequence 39598</t>
  </si>
  <si>
    <t>REVERSE39626</t>
  </si>
  <si>
    <t>Reversed Sequence 39626</t>
  </si>
  <si>
    <t>REVERSE39628</t>
  </si>
  <si>
    <t>Reversed Sequence 39628</t>
  </si>
  <si>
    <t>REVERSE39655</t>
  </si>
  <si>
    <t>Reversed Sequence 39655</t>
  </si>
  <si>
    <t>REVERSE39707</t>
  </si>
  <si>
    <t>Reversed Sequence 39707</t>
  </si>
  <si>
    <t>REVERSE39880</t>
  </si>
  <si>
    <t>Reversed Sequence 39880</t>
  </si>
  <si>
    <t>REVERSE39912</t>
  </si>
  <si>
    <t>Reversed Sequence 39912</t>
  </si>
  <si>
    <t>REVERSE39922</t>
  </si>
  <si>
    <t>Reversed Sequence 39922</t>
  </si>
  <si>
    <t>REVERSE39941</t>
  </si>
  <si>
    <t>Reversed Sequence 39941</t>
  </si>
  <si>
    <t>REVERSE39948</t>
  </si>
  <si>
    <t>Reversed Sequence 39948</t>
  </si>
  <si>
    <t>REVERSE39997</t>
  </si>
  <si>
    <t>Reversed Sequence 39997</t>
  </si>
  <si>
    <t>REVERSE40025</t>
  </si>
  <si>
    <t>Reversed Sequence 40025</t>
  </si>
  <si>
    <t>REVERSE40099</t>
  </si>
  <si>
    <t>Reversed Sequence 40099</t>
  </si>
  <si>
    <t>REVERSE40107</t>
  </si>
  <si>
    <t>Reversed Sequence 40107</t>
  </si>
  <si>
    <t>REVERSE40110</t>
  </si>
  <si>
    <t>Reversed Sequence 40110</t>
  </si>
  <si>
    <t>REVERSE40224</t>
  </si>
  <si>
    <t>Reversed Sequence 40224</t>
  </si>
  <si>
    <t>REVERSE40229</t>
  </si>
  <si>
    <t>Reversed Sequence 40229</t>
  </si>
  <si>
    <t>REVERSE40265</t>
  </si>
  <si>
    <t>Reversed Sequence 40265</t>
  </si>
  <si>
    <t>REVERSE40284</t>
  </si>
  <si>
    <t>Reversed Sequence 40284</t>
  </si>
  <si>
    <t>REVERSE40479</t>
  </si>
  <si>
    <t>Reversed Sequence 40479</t>
  </si>
  <si>
    <t>REVERSE40532</t>
  </si>
  <si>
    <t>Reversed Sequence 40532</t>
  </si>
  <si>
    <t>REVERSE40558</t>
  </si>
  <si>
    <t>Reversed Sequence 40558</t>
  </si>
  <si>
    <t>REVERSE40683</t>
  </si>
  <si>
    <t>Reversed Sequence 40683</t>
  </si>
  <si>
    <t>REVERSE40688;Q9UBK8;Q9UBK8-2</t>
  </si>
  <si>
    <t>Reversed Sequence 40688</t>
  </si>
  <si>
    <t>REVERSE40736</t>
  </si>
  <si>
    <t>Reversed Sequence 40736</t>
  </si>
  <si>
    <t>REVERSE40759</t>
  </si>
  <si>
    <t>Reversed Sequence 40759</t>
  </si>
  <si>
    <t>REVERSE40808</t>
  </si>
  <si>
    <t>Reversed Sequence 40808</t>
  </si>
  <si>
    <t>REVERSE40826</t>
  </si>
  <si>
    <t>Reversed Sequence 40826</t>
  </si>
  <si>
    <t>REVERSE40840</t>
  </si>
  <si>
    <t>Reversed Sequence 40840</t>
  </si>
  <si>
    <t>REVERSE40915</t>
  </si>
  <si>
    <t>Reversed Sequence 40915</t>
  </si>
  <si>
    <t>REVERSE40938</t>
  </si>
  <si>
    <t>Reversed Sequence 40938</t>
  </si>
  <si>
    <t>REVERSE40966</t>
  </si>
  <si>
    <t>Reversed Sequence 40966</t>
  </si>
  <si>
    <t>REVERSE41108</t>
  </si>
  <si>
    <t>Reversed Sequence 41108</t>
  </si>
  <si>
    <t>REVERSE41186</t>
  </si>
  <si>
    <t>Reversed Sequence 41186</t>
  </si>
  <si>
    <t>REVERSE41294</t>
  </si>
  <si>
    <t>Reversed Sequence 41294</t>
  </si>
  <si>
    <t>REVERSE41325</t>
  </si>
  <si>
    <t>Reversed Sequence 41325</t>
  </si>
  <si>
    <t>REVERSE41445</t>
  </si>
  <si>
    <t>Reversed Sequence 41445</t>
  </si>
  <si>
    <t>REVERSE41455</t>
  </si>
  <si>
    <t>Reversed Sequence 41455</t>
  </si>
  <si>
    <t>REVERSE41585</t>
  </si>
  <si>
    <t>Reversed Sequence 41585</t>
  </si>
  <si>
    <t>REVERSE41754</t>
  </si>
  <si>
    <t>Reversed Sequence 41754</t>
  </si>
  <si>
    <t>REVERSE41848</t>
  </si>
  <si>
    <t>Reversed Sequence 41848</t>
  </si>
  <si>
    <t>REVERSE42467</t>
  </si>
  <si>
    <t>Reversed Sequence 42467</t>
  </si>
  <si>
    <t>REVERSE42753</t>
  </si>
  <si>
    <t>Reversed Sequence 42753</t>
  </si>
  <si>
    <t>REVERSE42953</t>
  </si>
  <si>
    <t>Reversed Sequence 42953</t>
  </si>
  <si>
    <t>REVERSE43036</t>
  </si>
  <si>
    <t>Reversed Sequence 43036</t>
  </si>
  <si>
    <t>REVERSE44608</t>
  </si>
  <si>
    <t>Reversed Sequence 44608</t>
  </si>
  <si>
    <t>REVERSE44774</t>
  </si>
  <si>
    <t>Reversed Sequence 44774</t>
  </si>
  <si>
    <t>REVERSE44869</t>
  </si>
  <si>
    <t>Reversed Sequence 44869</t>
  </si>
  <si>
    <t>REVERSE46933</t>
  </si>
  <si>
    <t>Reversed Sequence 46933</t>
  </si>
  <si>
    <t>REVERSE47415</t>
  </si>
  <si>
    <t>Reversed Sequence 47415</t>
  </si>
  <si>
    <t>REVERSE52141</t>
  </si>
  <si>
    <t>Reversed Sequence 52141</t>
  </si>
  <si>
    <t>REVERSE56585</t>
  </si>
  <si>
    <t>Reversed Sequence 56585</t>
  </si>
  <si>
    <t>REVERSE58082</t>
  </si>
  <si>
    <t>Reversed Sequence 58082</t>
  </si>
  <si>
    <t>REVERSE58155</t>
  </si>
  <si>
    <t>Reversed Sequence 58155</t>
  </si>
  <si>
    <t>REVERSE58216</t>
  </si>
  <si>
    <t>Reversed Sequence 58216</t>
  </si>
  <si>
    <t>REVERSE58283</t>
  </si>
  <si>
    <t>Reversed Sequence 58283</t>
  </si>
  <si>
    <t>REVERSE58355</t>
  </si>
  <si>
    <t>Reversed Sequence 58355</t>
  </si>
  <si>
    <t>REVERSE58356</t>
  </si>
  <si>
    <t>Reversed Sequence 58356</t>
  </si>
  <si>
    <t>REVERSE58402</t>
  </si>
  <si>
    <t>Reversed Sequence 58402</t>
  </si>
  <si>
    <t>REVERSE58410</t>
  </si>
  <si>
    <t>Reversed Sequence 58410</t>
  </si>
  <si>
    <t>REVERSE58426</t>
  </si>
  <si>
    <t>Reversed Sequence 58426</t>
  </si>
  <si>
    <t>REVERSE58500</t>
  </si>
  <si>
    <t>Reversed Sequence 58500</t>
  </si>
  <si>
    <t>REVERSE58501</t>
  </si>
  <si>
    <t>Reversed Sequence 58501</t>
  </si>
  <si>
    <t>REVERSE58606</t>
  </si>
  <si>
    <t>Reversed Sequence 58606</t>
  </si>
  <si>
    <t>REVERSE61931</t>
  </si>
  <si>
    <t>Reversed Sequence 61931</t>
  </si>
  <si>
    <t>REVERSE63921</t>
  </si>
  <si>
    <t>Reversed Sequence 63921</t>
  </si>
  <si>
    <t>REVERSE65117</t>
  </si>
  <si>
    <t>Reversed Sequence 65117</t>
  </si>
  <si>
    <t>REVERSE69918</t>
  </si>
  <si>
    <t>Reversed Sequence 69918</t>
  </si>
  <si>
    <t>REVERSE70798</t>
  </si>
  <si>
    <t>Reversed Sequence 70798</t>
  </si>
  <si>
    <t>REVERSE71386</t>
  </si>
  <si>
    <t>Reversed Sequence 71386</t>
  </si>
  <si>
    <t>REVERSE74880</t>
  </si>
  <si>
    <t>Reversed Sequence 74880</t>
  </si>
  <si>
    <t>REVERSE76467</t>
  </si>
  <si>
    <t>Reversed Sequence 76467</t>
  </si>
  <si>
    <t>REVERSE80289</t>
  </si>
  <si>
    <t>Reversed Sequence 80289</t>
  </si>
  <si>
    <t>REVERSE81015</t>
  </si>
  <si>
    <t>Reversed Sequence 81015</t>
  </si>
  <si>
    <t>REVERSE82823</t>
  </si>
  <si>
    <t>Reversed Sequence 82823</t>
  </si>
  <si>
    <t>REVERSE82942</t>
  </si>
  <si>
    <t>Reversed Sequence 82942</t>
  </si>
  <si>
    <t>REVERSE84070</t>
  </si>
  <si>
    <t>Reversed Sequence 84070</t>
  </si>
  <si>
    <t>REVERSE86051</t>
  </si>
  <si>
    <t>Reversed Sequence 86051</t>
  </si>
  <si>
    <t>REVERSE86810</t>
  </si>
  <si>
    <t>Reversed Sequence 86810</t>
  </si>
  <si>
    <t>REVERSE87645</t>
  </si>
  <si>
    <t>Reversed Sequence 87645</t>
  </si>
  <si>
    <t>REVERSE89043</t>
  </si>
  <si>
    <t>Reversed Sequence 89043</t>
  </si>
  <si>
    <t>REVERSE93035</t>
  </si>
  <si>
    <t>Reversed Sequence 93035</t>
  </si>
  <si>
    <t>REVERSE93923</t>
  </si>
  <si>
    <t>Reversed Sequence 93923</t>
  </si>
  <si>
    <t>REVERSE94896</t>
  </si>
  <si>
    <t>Reversed Sequence 94896</t>
  </si>
  <si>
    <t>X5CMH5</t>
  </si>
  <si>
    <t>Antigen peptide transporter 2 OS=Homo sapiens OX=9606 GN=TAP2 PE=1 SV=1</t>
  </si>
  <si>
    <t>DOWN</t>
  </si>
  <si>
    <t>UP</t>
  </si>
  <si>
    <t>UNCHANGED</t>
  </si>
  <si>
    <t>TOTAL OF PROTEINS DETECTED</t>
  </si>
  <si>
    <t>TOTAL INJECTIONS (3 CONTROL-CM55, 3 SYMPTOMATIC CARRIER-PM54)</t>
  </si>
  <si>
    <t>TOTAL PEPTIDES</t>
  </si>
  <si>
    <t>PEPTIDES PER PROTEIN (AVERAGE)</t>
  </si>
  <si>
    <t>CONTROL</t>
  </si>
  <si>
    <t>20190314_UDMSE_CF42_001</t>
  </si>
  <si>
    <t>20190314_UDMSE_CF42_002</t>
  </si>
  <si>
    <t>20190314_UDMSE_CF42_003</t>
  </si>
  <si>
    <t>20190314_UDMSE_PF44_001</t>
  </si>
  <si>
    <t>20190314_UDMSE_PF44_002</t>
  </si>
  <si>
    <t>20190314_UDMSE_PF44_003</t>
  </si>
  <si>
    <t>PSEN1 (A431E) PRE-SYMPTOMATIC CARRIER</t>
  </si>
  <si>
    <t>TOTAL OF PROTEINS DETECTED BUT NOT QUANTIFIED (NOT UNIQUE PEPTIDES)</t>
  </si>
  <si>
    <t>FILTERED</t>
  </si>
  <si>
    <t>LNPEP ,MLH3 ,EPHB3 ,GRM2 ,PREP ,ANKRD17 ,RDH11 ,ADAMTS13 ,RAB3GAP2 ,PPP1R12B ,LRP4 ,ANKRD13B ,ACO1 ,STX12 ,ASCC3 ,CYP3A4 ,PDE4C ,ITGB8 ,CSMD1 ,CNBP  and 6 reverse</t>
  </si>
  <si>
    <t>CNBP ,PROX1 ,BIN3 ,RTRAF ,ATP5H ,DYNLRB1 ,HLA-B ,FCHO1 ,CUL9 ,DIP2C ,YARS ,TIMM13 and 3 REVERSE</t>
  </si>
  <si>
    <t>(P)&gt;0.05</t>
  </si>
  <si>
    <t>TOTAL</t>
  </si>
  <si>
    <t>TOTAL OF PROTEINS QUANTIFIED</t>
  </si>
  <si>
    <t>-LOG10.Anova(p)</t>
  </si>
  <si>
    <t>average.intensity.control-CF42</t>
  </si>
  <si>
    <t>log10(Average.intensity. control-CF42)</t>
  </si>
  <si>
    <t>CV (Inten.Control-CF42)</t>
  </si>
  <si>
    <t>count.control-CF42</t>
  </si>
  <si>
    <t>IDs_control-CF42</t>
  </si>
  <si>
    <t>average.intensity.carrier-PF44</t>
  </si>
  <si>
    <t>log10(Average.intensity. carrier-PF44)</t>
  </si>
  <si>
    <t>CV (Inten.carrier-PF44)</t>
  </si>
  <si>
    <t>count_carrier-PF44</t>
  </si>
  <si>
    <t>IDs_carrier-PF44</t>
  </si>
  <si>
    <t>ratio.PF44/CF42             (Carrier/control)</t>
  </si>
  <si>
    <t>LOG2 ratio.PF44/CF42            (Carrier/control)</t>
  </si>
  <si>
    <t>TOTAL OF PROTEINS QUANTIFIED without unique proteins</t>
  </si>
  <si>
    <t>CV (Inten.Carrier-PF44)</t>
  </si>
  <si>
    <t>count.Carrier-PF44</t>
  </si>
  <si>
    <t>ratio.PF44/CF42            (Carrier/control)</t>
  </si>
  <si>
    <t>LOG2 ratio.PF44/CF42              (Carrier/control)</t>
  </si>
  <si>
    <t>TOTAL OF PROTEINS QUANTIFIED WITHOUT REVERSES</t>
  </si>
  <si>
    <t>REVERSES</t>
  </si>
  <si>
    <t xml:space="preserve">ELIMINATED PROTEINS </t>
  </si>
  <si>
    <t>PROTEINS WITH ANOVA(p) &gt;0.05</t>
  </si>
  <si>
    <t>FILTERED PROTEINS</t>
  </si>
  <si>
    <t>PROTEINS WITH 1 PEPTIDE</t>
  </si>
  <si>
    <t>-UNCHANGED proteins</t>
  </si>
  <si>
    <t>-UP-regulated proteins in PRE-symptomatic carrier vs control (FC&gt;1.5)</t>
  </si>
  <si>
    <t>EXPRESSION TAG (FC 1.5)</t>
  </si>
  <si>
    <t>DPYSL3</t>
  </si>
  <si>
    <t>NIN</t>
  </si>
  <si>
    <t>PKM</t>
  </si>
  <si>
    <t>CLTA</t>
  </si>
  <si>
    <t>ITGAV</t>
  </si>
  <si>
    <t>SYNE1</t>
  </si>
  <si>
    <t>JAKMIP1</t>
  </si>
  <si>
    <t>GSN</t>
  </si>
  <si>
    <t>DST</t>
  </si>
  <si>
    <t>IKBIP</t>
  </si>
  <si>
    <t>HNRNPK</t>
  </si>
  <si>
    <t xml:space="preserve">SCIN </t>
  </si>
  <si>
    <t xml:space="preserve">TICRR </t>
  </si>
  <si>
    <t xml:space="preserve">MYH10 </t>
  </si>
  <si>
    <t xml:space="preserve">NTRK2 </t>
  </si>
  <si>
    <t xml:space="preserve">GBP1 </t>
  </si>
  <si>
    <t xml:space="preserve">LRP1B </t>
  </si>
  <si>
    <t xml:space="preserve">CPNE3 </t>
  </si>
  <si>
    <t xml:space="preserve">PPP1R7 </t>
  </si>
  <si>
    <t xml:space="preserve">UTY </t>
  </si>
  <si>
    <t xml:space="preserve">MGA </t>
  </si>
  <si>
    <t xml:space="preserve">ITGA2 </t>
  </si>
  <si>
    <t xml:space="preserve">PSMB2 </t>
  </si>
  <si>
    <t xml:space="preserve">PRRC2C </t>
  </si>
  <si>
    <t xml:space="preserve">EPPK1 </t>
  </si>
  <si>
    <t xml:space="preserve">SRCAP </t>
  </si>
  <si>
    <t xml:space="preserve">RAB11FIP4 </t>
  </si>
  <si>
    <t xml:space="preserve">RPN2 </t>
  </si>
  <si>
    <t xml:space="preserve">RNF6 </t>
  </si>
  <si>
    <t xml:space="preserve">CTNND1 </t>
  </si>
  <si>
    <t xml:space="preserve">NQO1 </t>
  </si>
  <si>
    <t xml:space="preserve">RAB7A </t>
  </si>
  <si>
    <t xml:space="preserve">PXN </t>
  </si>
  <si>
    <t xml:space="preserve">IDH2 </t>
  </si>
  <si>
    <t xml:space="preserve">GOLGA4 </t>
  </si>
  <si>
    <t xml:space="preserve">ITPR3 </t>
  </si>
  <si>
    <t xml:space="preserve">RYR2 </t>
  </si>
  <si>
    <t xml:space="preserve">VPS35 </t>
  </si>
  <si>
    <t xml:space="preserve">GSPT1 </t>
  </si>
  <si>
    <t xml:space="preserve">PHGDH </t>
  </si>
  <si>
    <t xml:space="preserve">P4HA1 </t>
  </si>
  <si>
    <t xml:space="preserve">TARBP1 </t>
  </si>
  <si>
    <t xml:space="preserve">IDH1 </t>
  </si>
  <si>
    <t xml:space="preserve">AP2B1 </t>
  </si>
  <si>
    <t xml:space="preserve">CACNA1C </t>
  </si>
  <si>
    <t xml:space="preserve">PA2G4 </t>
  </si>
  <si>
    <t xml:space="preserve">MMP1 </t>
  </si>
  <si>
    <t xml:space="preserve">ACSL3 </t>
  </si>
  <si>
    <t xml:space="preserve">PGM1 </t>
  </si>
  <si>
    <t xml:space="preserve">PGD </t>
  </si>
  <si>
    <t xml:space="preserve">PDS5A </t>
  </si>
  <si>
    <t xml:space="preserve">EHD3 </t>
  </si>
  <si>
    <t xml:space="preserve">STMN1 </t>
  </si>
  <si>
    <t xml:space="preserve">EIF3B </t>
  </si>
  <si>
    <t xml:space="preserve">G6PD </t>
  </si>
  <si>
    <t xml:space="preserve">SEC23A </t>
  </si>
  <si>
    <t xml:space="preserve">EIF5AL1 </t>
  </si>
  <si>
    <t xml:space="preserve">A2M </t>
  </si>
  <si>
    <t xml:space="preserve">PSAP </t>
  </si>
  <si>
    <t xml:space="preserve">DMD </t>
  </si>
  <si>
    <t xml:space="preserve">FASN </t>
  </si>
  <si>
    <t xml:space="preserve">GBE1 </t>
  </si>
  <si>
    <t xml:space="preserve">SCN10A </t>
  </si>
  <si>
    <t xml:space="preserve">COMT </t>
  </si>
  <si>
    <t xml:space="preserve">ITCH </t>
  </si>
  <si>
    <t xml:space="preserve">CCDC27 </t>
  </si>
  <si>
    <t xml:space="preserve">PSMB3 </t>
  </si>
  <si>
    <t xml:space="preserve">FHL1 </t>
  </si>
  <si>
    <t xml:space="preserve">MARCKS </t>
  </si>
  <si>
    <t xml:space="preserve">HSPA2 </t>
  </si>
  <si>
    <t xml:space="preserve">PCDH10 </t>
  </si>
  <si>
    <t xml:space="preserve">BSG </t>
  </si>
  <si>
    <t xml:space="preserve">CAPG </t>
  </si>
  <si>
    <t xml:space="preserve">RAB5A </t>
  </si>
  <si>
    <t xml:space="preserve">SH3BGRL3 </t>
  </si>
  <si>
    <t xml:space="preserve">SOD2 </t>
  </si>
  <si>
    <t xml:space="preserve">DDX21 </t>
  </si>
  <si>
    <t xml:space="preserve">ANAPC7 </t>
  </si>
  <si>
    <t xml:space="preserve">UBA6 </t>
  </si>
  <si>
    <t xml:space="preserve">CSDE1 </t>
  </si>
  <si>
    <t xml:space="preserve">STARD9 </t>
  </si>
  <si>
    <t xml:space="preserve">ALDH18A1 </t>
  </si>
  <si>
    <t xml:space="preserve">SPATC1L </t>
  </si>
  <si>
    <t xml:space="preserve">LGALS3 </t>
  </si>
  <si>
    <t xml:space="preserve">PALLD </t>
  </si>
  <si>
    <t xml:space="preserve">ITGB1 </t>
  </si>
  <si>
    <t xml:space="preserve">MAT2A </t>
  </si>
  <si>
    <t xml:space="preserve">TUBB3 </t>
  </si>
  <si>
    <t xml:space="preserve">FAU </t>
  </si>
  <si>
    <t xml:space="preserve">TPM1 </t>
  </si>
  <si>
    <t xml:space="preserve">ATP5PO </t>
  </si>
  <si>
    <t xml:space="preserve">CD81 </t>
  </si>
  <si>
    <t xml:space="preserve">DNAH6 </t>
  </si>
  <si>
    <t xml:space="preserve">KIF27 </t>
  </si>
  <si>
    <t xml:space="preserve">FTL </t>
  </si>
  <si>
    <t xml:space="preserve">KDM5C </t>
  </si>
  <si>
    <t xml:space="preserve">CAV1 </t>
  </si>
  <si>
    <t xml:space="preserve">UBB </t>
  </si>
  <si>
    <t xml:space="preserve">CTTN </t>
  </si>
  <si>
    <t xml:space="preserve">ENG </t>
  </si>
  <si>
    <t xml:space="preserve">TUFM </t>
  </si>
  <si>
    <t xml:space="preserve">MYO1B </t>
  </si>
  <si>
    <t xml:space="preserve">APEX1 </t>
  </si>
  <si>
    <t xml:space="preserve">HLTF </t>
  </si>
  <si>
    <t xml:space="preserve">DBN1 </t>
  </si>
  <si>
    <t xml:space="preserve">CNTNAP1 </t>
  </si>
  <si>
    <t xml:space="preserve">MACF1 </t>
  </si>
  <si>
    <t xml:space="preserve">UCHL1 </t>
  </si>
  <si>
    <t xml:space="preserve">CD63 </t>
  </si>
  <si>
    <t xml:space="preserve">NES </t>
  </si>
  <si>
    <t xml:space="preserve">NACA </t>
  </si>
  <si>
    <t xml:space="preserve">THBS1 </t>
  </si>
  <si>
    <t xml:space="preserve">LMAN2 </t>
  </si>
  <si>
    <t xml:space="preserve">ABCA13 </t>
  </si>
  <si>
    <t xml:space="preserve">UCHL3 </t>
  </si>
  <si>
    <t xml:space="preserve">MYH4 </t>
  </si>
  <si>
    <t xml:space="preserve">FUS </t>
  </si>
  <si>
    <t xml:space="preserve">CKAP4 </t>
  </si>
  <si>
    <t xml:space="preserve">TPT1 </t>
  </si>
  <si>
    <t xml:space="preserve">PRDX4 </t>
  </si>
  <si>
    <t xml:space="preserve">SYN1 </t>
  </si>
  <si>
    <t xml:space="preserve">SEC13 </t>
  </si>
  <si>
    <t xml:space="preserve">EHD1 </t>
  </si>
  <si>
    <t xml:space="preserve">RAB13 </t>
  </si>
  <si>
    <t xml:space="preserve">NAP1L1 </t>
  </si>
  <si>
    <t xml:space="preserve">GNS </t>
  </si>
  <si>
    <t xml:space="preserve">GRHPR </t>
  </si>
  <si>
    <t xml:space="preserve">DNAJC10 </t>
  </si>
  <si>
    <t xml:space="preserve">WARS </t>
  </si>
  <si>
    <t xml:space="preserve">CAPZB </t>
  </si>
  <si>
    <t xml:space="preserve">NIT2 </t>
  </si>
  <si>
    <t xml:space="preserve">ITGA5 </t>
  </si>
  <si>
    <t xml:space="preserve">FGF2 </t>
  </si>
  <si>
    <t xml:space="preserve">SLC25A3 </t>
  </si>
  <si>
    <t xml:space="preserve">HNRNPR </t>
  </si>
  <si>
    <t xml:space="preserve">PSMD3 </t>
  </si>
  <si>
    <t xml:space="preserve">MYO5B </t>
  </si>
  <si>
    <t xml:space="preserve">PARK7 </t>
  </si>
  <si>
    <t xml:space="preserve">FAM3C </t>
  </si>
  <si>
    <t xml:space="preserve">PLIN3 </t>
  </si>
  <si>
    <t xml:space="preserve">MRC2 </t>
  </si>
  <si>
    <t xml:space="preserve">VAV2 </t>
  </si>
  <si>
    <t xml:space="preserve">MMP14 </t>
  </si>
  <si>
    <t xml:space="preserve">RPS27L </t>
  </si>
  <si>
    <t xml:space="preserve">KTN1 </t>
  </si>
  <si>
    <t xml:space="preserve">SLC1A5 </t>
  </si>
  <si>
    <t xml:space="preserve">DSTN </t>
  </si>
  <si>
    <t xml:space="preserve">RPS15 </t>
  </si>
  <si>
    <t xml:space="preserve">P4HA2 </t>
  </si>
  <si>
    <t xml:space="preserve">PSMB1 </t>
  </si>
  <si>
    <t xml:space="preserve">SQSTM1 </t>
  </si>
  <si>
    <t xml:space="preserve">GGT3P </t>
  </si>
  <si>
    <t xml:space="preserve">CTPS1 </t>
  </si>
  <si>
    <t xml:space="preserve">SETD1A </t>
  </si>
  <si>
    <t xml:space="preserve">NUTF2 </t>
  </si>
  <si>
    <t xml:space="preserve">UTRN </t>
  </si>
  <si>
    <t xml:space="preserve">COL6A2 </t>
  </si>
  <si>
    <t xml:space="preserve">TALDO1 </t>
  </si>
  <si>
    <t xml:space="preserve">WDR36 </t>
  </si>
  <si>
    <t xml:space="preserve">GSTM3 </t>
  </si>
  <si>
    <t xml:space="preserve">YWHAH </t>
  </si>
  <si>
    <t xml:space="preserve">PGAM1 </t>
  </si>
  <si>
    <t xml:space="preserve">CANX </t>
  </si>
  <si>
    <t xml:space="preserve">USO1 </t>
  </si>
  <si>
    <t xml:space="preserve">LDHA </t>
  </si>
  <si>
    <t xml:space="preserve">TUBB4B </t>
  </si>
  <si>
    <t xml:space="preserve">HECW1 </t>
  </si>
  <si>
    <t xml:space="preserve">CD59 </t>
  </si>
  <si>
    <t xml:space="preserve">TXNRD1 </t>
  </si>
  <si>
    <t xml:space="preserve">PEBP1 </t>
  </si>
  <si>
    <t xml:space="preserve">OAT </t>
  </si>
  <si>
    <t xml:space="preserve">PSMC6 </t>
  </si>
  <si>
    <t xml:space="preserve">PDIA6 </t>
  </si>
  <si>
    <t xml:space="preserve">CAVIN1 </t>
  </si>
  <si>
    <t xml:space="preserve">NFX1 </t>
  </si>
  <si>
    <t xml:space="preserve">OVOS2 </t>
  </si>
  <si>
    <t xml:space="preserve">HNRNPH3 </t>
  </si>
  <si>
    <t xml:space="preserve">ASPH </t>
  </si>
  <si>
    <t xml:space="preserve">TFG </t>
  </si>
  <si>
    <t xml:space="preserve">RAP1A </t>
  </si>
  <si>
    <t xml:space="preserve">HNRNPL </t>
  </si>
  <si>
    <t xml:space="preserve">GREM1 </t>
  </si>
  <si>
    <t xml:space="preserve">CSMD2 </t>
  </si>
  <si>
    <t xml:space="preserve">ANK2 </t>
  </si>
  <si>
    <t xml:space="preserve">RPL36A </t>
  </si>
  <si>
    <t xml:space="preserve">ETFA </t>
  </si>
  <si>
    <t xml:space="preserve">PLS1 </t>
  </si>
  <si>
    <t xml:space="preserve">RPL10A </t>
  </si>
  <si>
    <t xml:space="preserve">H2AFJ </t>
  </si>
  <si>
    <t xml:space="preserve">RAB5C </t>
  </si>
  <si>
    <t xml:space="preserve">ALAS1 </t>
  </si>
  <si>
    <t xml:space="preserve">PAK2 </t>
  </si>
  <si>
    <t xml:space="preserve">HSPB1 </t>
  </si>
  <si>
    <t xml:space="preserve">TUBA1B </t>
  </si>
  <si>
    <t xml:space="preserve">HUWE1 </t>
  </si>
  <si>
    <t xml:space="preserve">RTN4 </t>
  </si>
  <si>
    <t xml:space="preserve">LARP1B </t>
  </si>
  <si>
    <t xml:space="preserve">FIG4 </t>
  </si>
  <si>
    <t xml:space="preserve">PDCD6IP </t>
  </si>
  <si>
    <t xml:space="preserve">TARDBP </t>
  </si>
  <si>
    <t xml:space="preserve">HELZ2 </t>
  </si>
  <si>
    <t xml:space="preserve">RANBP1 </t>
  </si>
  <si>
    <t xml:space="preserve">SCRN1 </t>
  </si>
  <si>
    <t xml:space="preserve">RPL10 </t>
  </si>
  <si>
    <t xml:space="preserve">ACTN4 </t>
  </si>
  <si>
    <t xml:space="preserve">HIST2H2BD </t>
  </si>
  <si>
    <t xml:space="preserve">RCN1 </t>
  </si>
  <si>
    <t xml:space="preserve">MAP1B </t>
  </si>
  <si>
    <t xml:space="preserve">EIF2B1 </t>
  </si>
  <si>
    <t xml:space="preserve">ORC1 </t>
  </si>
  <si>
    <t xml:space="preserve">MYH9 </t>
  </si>
  <si>
    <t xml:space="preserve">S100A4 </t>
  </si>
  <si>
    <t xml:space="preserve">LGALS1 </t>
  </si>
  <si>
    <t xml:space="preserve">FREM2 </t>
  </si>
  <si>
    <t xml:space="preserve">GPD2 </t>
  </si>
  <si>
    <t xml:space="preserve">DDX11L8 </t>
  </si>
  <si>
    <t xml:space="preserve">RPS15A </t>
  </si>
  <si>
    <t xml:space="preserve">CLIC1 </t>
  </si>
  <si>
    <t xml:space="preserve">SMYD5 </t>
  </si>
  <si>
    <t xml:space="preserve">YWHAG </t>
  </si>
  <si>
    <t xml:space="preserve">RPS9 </t>
  </si>
  <si>
    <t xml:space="preserve">MDH1 </t>
  </si>
  <si>
    <t xml:space="preserve">HIST1H1D </t>
  </si>
  <si>
    <t xml:space="preserve">ATP6V1E1 </t>
  </si>
  <si>
    <t xml:space="preserve">RPS19 </t>
  </si>
  <si>
    <t xml:space="preserve">NANS </t>
  </si>
  <si>
    <t xml:space="preserve">RPL6 </t>
  </si>
  <si>
    <t xml:space="preserve">LRPPRC </t>
  </si>
  <si>
    <t xml:space="preserve">CALD1 </t>
  </si>
  <si>
    <t xml:space="preserve">SIPA1L1 </t>
  </si>
  <si>
    <t xml:space="preserve">HSPH1 </t>
  </si>
  <si>
    <t xml:space="preserve">DCTN2 </t>
  </si>
  <si>
    <t xml:space="preserve">RPS6 </t>
  </si>
  <si>
    <t xml:space="preserve">TNXB </t>
  </si>
  <si>
    <t xml:space="preserve">HNRNPH2 </t>
  </si>
  <si>
    <t xml:space="preserve">EFTUD2 </t>
  </si>
  <si>
    <t xml:space="preserve">MYL3 </t>
  </si>
  <si>
    <t xml:space="preserve">SEC22B </t>
  </si>
  <si>
    <t xml:space="preserve">NPM1 </t>
  </si>
  <si>
    <t xml:space="preserve">USP5 </t>
  </si>
  <si>
    <t xml:space="preserve">TMPO </t>
  </si>
  <si>
    <t xml:space="preserve">FUBP1 </t>
  </si>
  <si>
    <t xml:space="preserve">ASPM </t>
  </si>
  <si>
    <t xml:space="preserve">RPL35 </t>
  </si>
  <si>
    <t xml:space="preserve">EPRS </t>
  </si>
  <si>
    <t xml:space="preserve">ADGB </t>
  </si>
  <si>
    <t xml:space="preserve">POLR1A </t>
  </si>
  <si>
    <t xml:space="preserve">COL6A3 </t>
  </si>
  <si>
    <t xml:space="preserve">PSMA5 </t>
  </si>
  <si>
    <t xml:space="preserve">CAMK2D </t>
  </si>
  <si>
    <t xml:space="preserve">PICALM </t>
  </si>
  <si>
    <t xml:space="preserve">TAGLN2 </t>
  </si>
  <si>
    <t xml:space="preserve">NME1 </t>
  </si>
  <si>
    <t xml:space="preserve">ATP5MF-PTCD1 </t>
  </si>
  <si>
    <t xml:space="preserve">RPL13AP3 </t>
  </si>
  <si>
    <t xml:space="preserve">DENND2C </t>
  </si>
  <si>
    <t xml:space="preserve">PSMB5 </t>
  </si>
  <si>
    <t xml:space="preserve">PHB2 </t>
  </si>
  <si>
    <t xml:space="preserve">SARS </t>
  </si>
  <si>
    <t xml:space="preserve">HNRNPD </t>
  </si>
  <si>
    <t xml:space="preserve">PSMD13 </t>
  </si>
  <si>
    <t xml:space="preserve">BCCIP </t>
  </si>
  <si>
    <t xml:space="preserve">UQCRC1 </t>
  </si>
  <si>
    <t xml:space="preserve">HSP90AB2P </t>
  </si>
  <si>
    <t xml:space="preserve">PCNA </t>
  </si>
  <si>
    <t xml:space="preserve">CAPN2 </t>
  </si>
  <si>
    <t xml:space="preserve">CCT6A </t>
  </si>
  <si>
    <t xml:space="preserve">GAPDH </t>
  </si>
  <si>
    <t xml:space="preserve">LASP1 </t>
  </si>
  <si>
    <t xml:space="preserve">ALDOA </t>
  </si>
  <si>
    <t xml:space="preserve">ATL3 </t>
  </si>
  <si>
    <t xml:space="preserve">ACSM6 </t>
  </si>
  <si>
    <t xml:space="preserve">XRCC6 </t>
  </si>
  <si>
    <t xml:space="preserve">KRT7 </t>
  </si>
  <si>
    <t xml:space="preserve">TARS </t>
  </si>
  <si>
    <t xml:space="preserve">RPL18A </t>
  </si>
  <si>
    <t xml:space="preserve">LMNA </t>
  </si>
  <si>
    <t xml:space="preserve">TKT </t>
  </si>
  <si>
    <t xml:space="preserve">G3BP1 </t>
  </si>
  <si>
    <t xml:space="preserve">ESD </t>
  </si>
  <si>
    <t xml:space="preserve">DNAH10 </t>
  </si>
  <si>
    <t xml:space="preserve">PDLIM4 </t>
  </si>
  <si>
    <t xml:space="preserve">CCDC73 </t>
  </si>
  <si>
    <t xml:space="preserve">CYCS </t>
  </si>
  <si>
    <t xml:space="preserve">SFPQ </t>
  </si>
  <si>
    <t xml:space="preserve">PKM </t>
  </si>
  <si>
    <t xml:space="preserve">UGGT1 </t>
  </si>
  <si>
    <t xml:space="preserve">MAPK1 </t>
  </si>
  <si>
    <t xml:space="preserve">UBR4 </t>
  </si>
  <si>
    <t xml:space="preserve">HNRNPAB </t>
  </si>
  <si>
    <t xml:space="preserve">MTHFD1 </t>
  </si>
  <si>
    <t xml:space="preserve">FARSA </t>
  </si>
  <si>
    <t xml:space="preserve">GDI1 </t>
  </si>
  <si>
    <t xml:space="preserve">JAKMIP3 </t>
  </si>
  <si>
    <t xml:space="preserve">SPG11 </t>
  </si>
  <si>
    <t xml:space="preserve">MYH7B </t>
  </si>
  <si>
    <t xml:space="preserve">EIF6 </t>
  </si>
  <si>
    <t xml:space="preserve">TLN1 </t>
  </si>
  <si>
    <t xml:space="preserve">HIST1H2BA </t>
  </si>
  <si>
    <t xml:space="preserve">CDK5RAP2 </t>
  </si>
  <si>
    <t xml:space="preserve">EEF2 </t>
  </si>
  <si>
    <t xml:space="preserve">CLK1 </t>
  </si>
  <si>
    <t xml:space="preserve">SOD1 </t>
  </si>
  <si>
    <t xml:space="preserve">SPTAN1 </t>
  </si>
  <si>
    <t xml:space="preserve">HSPA8 </t>
  </si>
  <si>
    <t xml:space="preserve">NONO </t>
  </si>
  <si>
    <t xml:space="preserve">PACSIN1 </t>
  </si>
  <si>
    <t xml:space="preserve">YWHAQ </t>
  </si>
  <si>
    <t xml:space="preserve">FSCN1 </t>
  </si>
  <si>
    <t xml:space="preserve">GPI </t>
  </si>
  <si>
    <t xml:space="preserve">VAT1 </t>
  </si>
  <si>
    <t xml:space="preserve">DAD1 </t>
  </si>
  <si>
    <t xml:space="preserve">LCP1 </t>
  </si>
  <si>
    <t xml:space="preserve">IKBIP </t>
  </si>
  <si>
    <t xml:space="preserve">PARP4 </t>
  </si>
  <si>
    <t xml:space="preserve">TMED10 </t>
  </si>
  <si>
    <t xml:space="preserve">CAP1 </t>
  </si>
  <si>
    <t xml:space="preserve">SERPINH1 </t>
  </si>
  <si>
    <t xml:space="preserve">GPX8 </t>
  </si>
  <si>
    <t xml:space="preserve">MYH14 </t>
  </si>
  <si>
    <t xml:space="preserve">VARS </t>
  </si>
  <si>
    <t xml:space="preserve">MYL9 </t>
  </si>
  <si>
    <t xml:space="preserve">RNH1 </t>
  </si>
  <si>
    <t xml:space="preserve">RPS27A </t>
  </si>
  <si>
    <t xml:space="preserve">LDHB </t>
  </si>
  <si>
    <t xml:space="preserve">CSE1L </t>
  </si>
  <si>
    <t xml:space="preserve">HSP90AB1 </t>
  </si>
  <si>
    <t xml:space="preserve">RCN3 </t>
  </si>
  <si>
    <t xml:space="preserve">PRDX2 </t>
  </si>
  <si>
    <t xml:space="preserve">DBNL </t>
  </si>
  <si>
    <t xml:space="preserve">MYL12B </t>
  </si>
  <si>
    <t xml:space="preserve">HNRNPA2B1 </t>
  </si>
  <si>
    <t xml:space="preserve">GCN1 </t>
  </si>
  <si>
    <t xml:space="preserve">HNRNPA1 </t>
  </si>
  <si>
    <t xml:space="preserve">RAB2A </t>
  </si>
  <si>
    <t xml:space="preserve">ANK3 </t>
  </si>
  <si>
    <t xml:space="preserve">RPS23 </t>
  </si>
  <si>
    <t xml:space="preserve">SAR1A </t>
  </si>
  <si>
    <t xml:space="preserve">DNAH11 </t>
  </si>
  <si>
    <t xml:space="preserve">PABPC1 </t>
  </si>
  <si>
    <t xml:space="preserve">RPS3 </t>
  </si>
  <si>
    <t xml:space="preserve">RPL27A </t>
  </si>
  <si>
    <t xml:space="preserve">YWHAE </t>
  </si>
  <si>
    <t xml:space="preserve">SERPINB2 </t>
  </si>
  <si>
    <t xml:space="preserve">RPS2 </t>
  </si>
  <si>
    <t xml:space="preserve">MYH11 </t>
  </si>
  <si>
    <t xml:space="preserve">RPN1 </t>
  </si>
  <si>
    <t xml:space="preserve">RPS8 </t>
  </si>
  <si>
    <t xml:space="preserve">EEF1B2 </t>
  </si>
  <si>
    <t xml:space="preserve">GNAI2 </t>
  </si>
  <si>
    <t xml:space="preserve">PHB </t>
  </si>
  <si>
    <t xml:space="preserve">YBX1 </t>
  </si>
  <si>
    <t xml:space="preserve">ANKRD31 </t>
  </si>
  <si>
    <t xml:space="preserve">EZR </t>
  </si>
  <si>
    <t xml:space="preserve">S100A6 </t>
  </si>
  <si>
    <t xml:space="preserve">CUTA </t>
  </si>
  <si>
    <t xml:space="preserve">ANXA1 </t>
  </si>
  <si>
    <t xml:space="preserve">UTP6 </t>
  </si>
  <si>
    <t xml:space="preserve">KIF1C </t>
  </si>
  <si>
    <t xml:space="preserve">GDI2 </t>
  </si>
  <si>
    <t xml:space="preserve">PFKP </t>
  </si>
  <si>
    <t xml:space="preserve">RPS4X </t>
  </si>
  <si>
    <t xml:space="preserve">ATR </t>
  </si>
  <si>
    <t xml:space="preserve">COPB2 </t>
  </si>
  <si>
    <t xml:space="preserve">RACK1 </t>
  </si>
  <si>
    <t xml:space="preserve">ATP1A1 </t>
  </si>
  <si>
    <t xml:space="preserve">EEF1A1P5 </t>
  </si>
  <si>
    <t xml:space="preserve">RPS3A </t>
  </si>
  <si>
    <t xml:space="preserve">DPYSL2 </t>
  </si>
  <si>
    <t xml:space="preserve">SNRPE </t>
  </si>
  <si>
    <t xml:space="preserve">TXN </t>
  </si>
  <si>
    <t xml:space="preserve">ARHGAP1 </t>
  </si>
  <si>
    <t xml:space="preserve">TAGLN </t>
  </si>
  <si>
    <t xml:space="preserve">GCLM </t>
  </si>
  <si>
    <t xml:space="preserve">TFRC </t>
  </si>
  <si>
    <t xml:space="preserve">ACLY </t>
  </si>
  <si>
    <t xml:space="preserve">SNRPD3 </t>
  </si>
  <si>
    <t xml:space="preserve">HSPA4 </t>
  </si>
  <si>
    <t xml:space="preserve">RPS16 </t>
  </si>
  <si>
    <t xml:space="preserve">CCT8 </t>
  </si>
  <si>
    <t xml:space="preserve">NAMPT </t>
  </si>
  <si>
    <t xml:space="preserve">CCT3 </t>
  </si>
  <si>
    <t xml:space="preserve">MYOF </t>
  </si>
  <si>
    <t xml:space="preserve">P4HB </t>
  </si>
  <si>
    <t xml:space="preserve">STRAP </t>
  </si>
  <si>
    <t xml:space="preserve">TUBB6 </t>
  </si>
  <si>
    <t xml:space="preserve">GFPT1 </t>
  </si>
  <si>
    <t xml:space="preserve">COPB1 </t>
  </si>
  <si>
    <t xml:space="preserve">HMCN2 </t>
  </si>
  <si>
    <t xml:space="preserve">SPTBN4 </t>
  </si>
  <si>
    <t xml:space="preserve">PDIA3 </t>
  </si>
  <si>
    <t xml:space="preserve">FLNC </t>
  </si>
  <si>
    <t xml:space="preserve">PLEKHG4B </t>
  </si>
  <si>
    <t xml:space="preserve">RPSA </t>
  </si>
  <si>
    <t xml:space="preserve">TRRAP </t>
  </si>
  <si>
    <t xml:space="preserve">TUBAL3 </t>
  </si>
  <si>
    <t xml:space="preserve">MAST4 </t>
  </si>
  <si>
    <t xml:space="preserve">TNS1 </t>
  </si>
  <si>
    <t xml:space="preserve">CALR </t>
  </si>
  <si>
    <t xml:space="preserve">FER1L4 </t>
  </si>
  <si>
    <t xml:space="preserve">VIM </t>
  </si>
  <si>
    <t xml:space="preserve">APOB </t>
  </si>
  <si>
    <t xml:space="preserve">H2AFY </t>
  </si>
  <si>
    <t xml:space="preserve">UGDH </t>
  </si>
  <si>
    <t xml:space="preserve">AP2A1 </t>
  </si>
  <si>
    <t xml:space="preserve">EIF2S1 </t>
  </si>
  <si>
    <t xml:space="preserve">SEC61B </t>
  </si>
  <si>
    <t xml:space="preserve">DNAH9 </t>
  </si>
  <si>
    <t xml:space="preserve">FERMT2 </t>
  </si>
  <si>
    <t xml:space="preserve">TUBB </t>
  </si>
  <si>
    <t xml:space="preserve">SEC61A1 </t>
  </si>
  <si>
    <t xml:space="preserve">PTGES3 </t>
  </si>
  <si>
    <t xml:space="preserve">IQGAP1 </t>
  </si>
  <si>
    <t xml:space="preserve">PPIB </t>
  </si>
  <si>
    <t xml:space="preserve">MYO18B </t>
  </si>
  <si>
    <t xml:space="preserve">LRBA </t>
  </si>
  <si>
    <t xml:space="preserve">KRT10 </t>
  </si>
  <si>
    <t xml:space="preserve">CNN3 </t>
  </si>
  <si>
    <t xml:space="preserve">EEF1G </t>
  </si>
  <si>
    <t xml:space="preserve">CNN2 </t>
  </si>
  <si>
    <t xml:space="preserve">TPI1 </t>
  </si>
  <si>
    <t xml:space="preserve">GANAB </t>
  </si>
  <si>
    <t xml:space="preserve">DOCK6 </t>
  </si>
  <si>
    <t xml:space="preserve">ACTB </t>
  </si>
  <si>
    <t xml:space="preserve">MYL6 </t>
  </si>
  <si>
    <t xml:space="preserve">ATP1A3 </t>
  </si>
  <si>
    <t xml:space="preserve">NOMO1 </t>
  </si>
  <si>
    <t xml:space="preserve">RPL27 </t>
  </si>
  <si>
    <t xml:space="preserve">ENO1 </t>
  </si>
  <si>
    <t xml:space="preserve">EEA1 </t>
  </si>
  <si>
    <t xml:space="preserve">DDX17 </t>
  </si>
  <si>
    <t xml:space="preserve">DNM1L </t>
  </si>
  <si>
    <t xml:space="preserve">COPS8 </t>
  </si>
  <si>
    <t xml:space="preserve">CSF1R </t>
  </si>
  <si>
    <t xml:space="preserve">RPLP1 </t>
  </si>
  <si>
    <t xml:space="preserve">FKBP1A </t>
  </si>
  <si>
    <t xml:space="preserve">ALB </t>
  </si>
  <si>
    <t xml:space="preserve">OLA1 </t>
  </si>
  <si>
    <t xml:space="preserve">EVPL </t>
  </si>
  <si>
    <t xml:space="preserve">NOP58 </t>
  </si>
  <si>
    <t xml:space="preserve">HYDIN </t>
  </si>
  <si>
    <t xml:space="preserve">CYFIP1 </t>
  </si>
  <si>
    <t xml:space="preserve">PFN1 </t>
  </si>
  <si>
    <t xml:space="preserve">HINT1 </t>
  </si>
  <si>
    <t xml:space="preserve">SAMHD1 </t>
  </si>
  <si>
    <t xml:space="preserve">NCL </t>
  </si>
  <si>
    <t xml:space="preserve">CSRP1 </t>
  </si>
  <si>
    <t xml:space="preserve">CFL2 </t>
  </si>
  <si>
    <t xml:space="preserve">MDH2 </t>
  </si>
  <si>
    <t xml:space="preserve">KCTD12 </t>
  </si>
  <si>
    <t xml:space="preserve">SRSF3 </t>
  </si>
  <si>
    <t xml:space="preserve">PPP2CB </t>
  </si>
  <si>
    <t xml:space="preserve">COL1A2 </t>
  </si>
  <si>
    <t xml:space="preserve">NPAT </t>
  </si>
  <si>
    <t xml:space="preserve">WASHC5 </t>
  </si>
  <si>
    <t xml:space="preserve">TOR1AIP1 </t>
  </si>
  <si>
    <t xml:space="preserve">RPS12 </t>
  </si>
  <si>
    <t xml:space="preserve">EIF3F </t>
  </si>
  <si>
    <t xml:space="preserve">MME </t>
  </si>
  <si>
    <t xml:space="preserve">MATR3 </t>
  </si>
  <si>
    <t xml:space="preserve">ZBTB26 </t>
  </si>
  <si>
    <t xml:space="preserve">COL1A1 </t>
  </si>
  <si>
    <t xml:space="preserve">DDB1 </t>
  </si>
  <si>
    <t xml:space="preserve">IQGAP2 </t>
  </si>
  <si>
    <t xml:space="preserve">CTSZ </t>
  </si>
  <si>
    <t xml:space="preserve">CTSB </t>
  </si>
  <si>
    <t xml:space="preserve">UBE4B </t>
  </si>
  <si>
    <t xml:space="preserve">COPG1 </t>
  </si>
  <si>
    <t xml:space="preserve">ARHGAP35 </t>
  </si>
  <si>
    <t xml:space="preserve">NLRP9 </t>
  </si>
  <si>
    <t xml:space="preserve">ERP44 </t>
  </si>
  <si>
    <t xml:space="preserve">RYR1 </t>
  </si>
  <si>
    <t xml:space="preserve">SNRPF </t>
  </si>
  <si>
    <t xml:space="preserve">KIF13A </t>
  </si>
  <si>
    <t xml:space="preserve">CAST </t>
  </si>
  <si>
    <t xml:space="preserve">TRIO </t>
  </si>
  <si>
    <t xml:space="preserve">PDLIM1 </t>
  </si>
  <si>
    <t xml:space="preserve">HLA-A </t>
  </si>
  <si>
    <t xml:space="preserve">IGF2R </t>
  </si>
  <si>
    <t xml:space="preserve">EIF4G1 </t>
  </si>
  <si>
    <t xml:space="preserve">FH </t>
  </si>
  <si>
    <t xml:space="preserve">AIMP1 </t>
  </si>
  <si>
    <t xml:space="preserve">CSPG4 </t>
  </si>
  <si>
    <t xml:space="preserve">STAT1 </t>
  </si>
  <si>
    <t xml:space="preserve">SACS </t>
  </si>
  <si>
    <t xml:space="preserve">THADA </t>
  </si>
  <si>
    <t xml:space="preserve">PDE4DIP </t>
  </si>
  <si>
    <t xml:space="preserve">VAMP3 </t>
  </si>
  <si>
    <t xml:space="preserve">FLNA </t>
  </si>
  <si>
    <t xml:space="preserve">COX5A </t>
  </si>
  <si>
    <t xml:space="preserve">ABCA2 </t>
  </si>
  <si>
    <t xml:space="preserve">GSTP1 </t>
  </si>
  <si>
    <t xml:space="preserve">DYRK3 </t>
  </si>
  <si>
    <t xml:space="preserve">MGLL </t>
  </si>
  <si>
    <t xml:space="preserve">SEC31A </t>
  </si>
  <si>
    <t xml:space="preserve">HMOX1 </t>
  </si>
  <si>
    <t xml:space="preserve">FLNB </t>
  </si>
  <si>
    <t xml:space="preserve">CFL1 </t>
  </si>
  <si>
    <t xml:space="preserve">HNRNPA3 </t>
  </si>
  <si>
    <t xml:space="preserve">VDAC1 </t>
  </si>
  <si>
    <t xml:space="preserve">FAT4 </t>
  </si>
  <si>
    <t>GN</t>
  </si>
  <si>
    <t xml:space="preserve">EEF1E1-BLOC1S5 </t>
  </si>
  <si>
    <t xml:space="preserve">MON2 </t>
  </si>
  <si>
    <t xml:space="preserve">BOD1L1 </t>
  </si>
  <si>
    <t xml:space="preserve">ERICH3 </t>
  </si>
  <si>
    <t xml:space="preserve">MOGS </t>
  </si>
  <si>
    <t xml:space="preserve">ACTR1A </t>
  </si>
  <si>
    <t xml:space="preserve">ANKRD30B </t>
  </si>
  <si>
    <t xml:space="preserve">SSR1 </t>
  </si>
  <si>
    <t xml:space="preserve">GON4L </t>
  </si>
  <si>
    <t xml:space="preserve">PRPF6 </t>
  </si>
  <si>
    <t xml:space="preserve">PRDX5 </t>
  </si>
  <si>
    <t xml:space="preserve">CPT1A </t>
  </si>
  <si>
    <t>TOTAL INJECTIONS (3 CONTROL-CF42 (C2), 3 PRESYMPTOMATIC CARRIER-PF44(P2)</t>
  </si>
  <si>
    <t xml:space="preserve">EXCLUSIVE PROTEINS IN CONTROL-CF42 (C2) OlfactoryMSCs </t>
  </si>
  <si>
    <t xml:space="preserve">EXCLUSIVE PROTEINS IN PRE-SYMPTOMATIC CARRIER-PF44 (P2) Olfactory MSCs </t>
  </si>
  <si>
    <t>1/3 INJECTIONS IN CONTROL-CF42 (C2)</t>
  </si>
  <si>
    <t>CV&gt;30% IN CONTROL-CF42(C2)</t>
  </si>
  <si>
    <t>1/3 INJECTIONS IN MUT.CARRIER-PF44 (P2)</t>
  </si>
  <si>
    <t>CV&gt;30% IN MUT.CARRIER-PF44 (P2)</t>
  </si>
  <si>
    <t>-DOWN-regulated proteins in PRE-symptomatic carrier vs control (FC&lt;0,6)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</si>
</sst>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0"/>
    <numFmt numFmtId="166" formatCode="0.0E+00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4"/>
      <color theme="9" tint="-0.249977111117893"/>
      <name val="Calibri"/>
      <family val="2"/>
      <scheme val="minor"/>
    </font>
    <font>
      <sz val="1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9" tint="-0.499984740745262"/>
      <name val="Calibri"/>
      <family val="2"/>
      <scheme val="minor"/>
    </font>
    <font>
      <b/>
      <sz val="11"/>
      <color theme="9" tint="-0.499984740745262"/>
      <name val="Calibri"/>
      <family val="2"/>
      <scheme val="minor"/>
    </font>
    <font>
      <sz val="11"/>
      <color theme="5" tint="-0.499984740745262"/>
      <name val="Calibri"/>
      <family val="2"/>
      <scheme val="minor"/>
    </font>
    <font>
      <b/>
      <sz val="11"/>
      <color theme="5" tint="-0.499984740745262"/>
      <name val="Calibri"/>
      <family val="2"/>
      <scheme val="minor"/>
    </font>
    <font>
      <b/>
      <sz val="14"/>
      <color theme="5" tint="-0.499984740745262"/>
      <name val="Calibri"/>
      <family val="2"/>
      <scheme val="minor"/>
    </font>
    <font>
      <b/>
      <sz val="12"/>
      <color theme="5" tint="-0.499984740745262"/>
      <name val="Calibri"/>
      <family val="2"/>
      <scheme val="minor"/>
    </font>
    <font>
      <sz val="11"/>
      <color theme="9" tint="-0.249977111117893"/>
      <name val="Calibri"/>
      <family val="2"/>
      <scheme val="minor"/>
    </font>
    <font>
      <b/>
      <sz val="12"/>
      <color theme="9" tint="-0.249977111117893"/>
      <name val="Calibri"/>
      <family val="2"/>
      <scheme val="minor"/>
    </font>
  </fonts>
  <fills count="4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9" tint="0.79998168889431442"/>
        <bgColor indexed="64"/>
      </patternFill>
    </fill>
  </fills>
  <borders count="6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theme="9" tint="-0.499984740745262"/>
      </left>
      <right style="thin">
        <color theme="9" tint="-0.499984740745262"/>
      </right>
      <top style="thin">
        <color theme="9" tint="-0.499984740745262"/>
      </top>
      <bottom style="thin">
        <color theme="9" tint="-0.499984740745262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theme="9" tint="-0.499984740745262"/>
      </left>
      <right style="thin">
        <color theme="9" tint="-0.499984740745262"/>
      </right>
      <top style="thin">
        <color theme="9" tint="-0.499984740745262"/>
      </top>
      <bottom/>
      <diagonal/>
    </border>
    <border>
      <left style="thin">
        <color rgb="FFC00000"/>
      </left>
      <right style="thin">
        <color rgb="FFC00000"/>
      </right>
      <top style="thin">
        <color rgb="FFC00000"/>
      </top>
      <bottom style="thin">
        <color rgb="FFC00000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61">
    <xf numFmtId="0" fontId="0" fillId="0" borderId="0" xfId="0"/>
    <xf numFmtId="11" fontId="0" fillId="0" borderId="0" xfId="0" applyNumberFormat="1"/>
    <xf numFmtId="0" fontId="0" fillId="0" borderId="0" xfId="0" applyAlignment="1">
      <alignment textRotation="90"/>
    </xf>
    <xf numFmtId="164" fontId="0" fillId="0" borderId="0" xfId="0" applyNumberFormat="1"/>
    <xf numFmtId="2" fontId="0" fillId="0" borderId="0" xfId="0" applyNumberFormat="1"/>
    <xf numFmtId="0" fontId="19" fillId="33" borderId="10" xfId="0" applyFont="1" applyFill="1" applyBorder="1" applyAlignment="1">
      <alignment horizontal="center" vertical="center"/>
    </xf>
    <xf numFmtId="2" fontId="19" fillId="33" borderId="10" xfId="0" applyNumberFormat="1" applyFont="1" applyFill="1" applyBorder="1" applyAlignment="1">
      <alignment horizontal="center" vertical="center"/>
    </xf>
    <xf numFmtId="0" fontId="18" fillId="34" borderId="11" xfId="0" applyFont="1" applyFill="1" applyBorder="1" applyAlignment="1">
      <alignment horizontal="center" wrapText="1"/>
    </xf>
    <xf numFmtId="2" fontId="19" fillId="34" borderId="11" xfId="0" applyNumberFormat="1" applyFont="1" applyFill="1" applyBorder="1" applyAlignment="1">
      <alignment horizontal="center" vertical="center"/>
    </xf>
    <xf numFmtId="0" fontId="18" fillId="0" borderId="17" xfId="0" applyFont="1" applyBorder="1" applyAlignment="1">
      <alignment horizontal="center" vertical="center" textRotation="90" wrapText="1"/>
    </xf>
    <xf numFmtId="0" fontId="18" fillId="0" borderId="13" xfId="0" applyFont="1" applyBorder="1" applyAlignment="1">
      <alignment horizontal="center" vertical="center" textRotation="90" wrapText="1"/>
    </xf>
    <xf numFmtId="0" fontId="18" fillId="0" borderId="0" xfId="0" applyFont="1" applyAlignment="1">
      <alignment textRotation="90"/>
    </xf>
    <xf numFmtId="0" fontId="0" fillId="0" borderId="0" xfId="0" applyAlignment="1">
      <alignment horizontal="center"/>
    </xf>
    <xf numFmtId="0" fontId="18" fillId="0" borderId="28" xfId="0" applyFont="1" applyBorder="1" applyAlignment="1">
      <alignment horizontal="center" vertical="center" textRotation="90" wrapText="1"/>
    </xf>
    <xf numFmtId="0" fontId="0" fillId="0" borderId="30" xfId="0" applyBorder="1"/>
    <xf numFmtId="0" fontId="0" fillId="0" borderId="16" xfId="0" applyBorder="1"/>
    <xf numFmtId="0" fontId="0" fillId="0" borderId="12" xfId="0" applyBorder="1"/>
    <xf numFmtId="11" fontId="0" fillId="0" borderId="12" xfId="0" applyNumberFormat="1" applyBorder="1"/>
    <xf numFmtId="11" fontId="0" fillId="0" borderId="30" xfId="0" applyNumberFormat="1" applyBorder="1"/>
    <xf numFmtId="0" fontId="0" fillId="0" borderId="31" xfId="0" applyBorder="1"/>
    <xf numFmtId="0" fontId="0" fillId="0" borderId="32" xfId="0" applyBorder="1"/>
    <xf numFmtId="0" fontId="0" fillId="0" borderId="17" xfId="0" applyBorder="1"/>
    <xf numFmtId="0" fontId="19" fillId="33" borderId="34" xfId="0" applyFont="1" applyFill="1" applyBorder="1" applyAlignment="1">
      <alignment horizontal="center" vertical="center"/>
    </xf>
    <xf numFmtId="0" fontId="0" fillId="0" borderId="35" xfId="0" applyBorder="1"/>
    <xf numFmtId="0" fontId="0" fillId="0" borderId="29" xfId="0" applyBorder="1"/>
    <xf numFmtId="0" fontId="0" fillId="0" borderId="0" xfId="0" applyBorder="1"/>
    <xf numFmtId="0" fontId="0" fillId="0" borderId="36" xfId="0" applyBorder="1"/>
    <xf numFmtId="0" fontId="0" fillId="0" borderId="18" xfId="0" applyBorder="1"/>
    <xf numFmtId="0" fontId="0" fillId="0" borderId="19" xfId="0" applyBorder="1"/>
    <xf numFmtId="0" fontId="23" fillId="0" borderId="0" xfId="0" applyFont="1"/>
    <xf numFmtId="0" fontId="23" fillId="0" borderId="0" xfId="0" applyFont="1" applyAlignment="1">
      <alignment horizontal="left" vertical="top" wrapText="1"/>
    </xf>
    <xf numFmtId="0" fontId="18" fillId="0" borderId="0" xfId="0" applyFont="1" applyBorder="1" applyAlignment="1">
      <alignment horizontal="center" vertical="center" textRotation="90" wrapText="1"/>
    </xf>
    <xf numFmtId="0" fontId="31" fillId="35" borderId="10" xfId="0" applyFont="1" applyFill="1" applyBorder="1" applyAlignment="1">
      <alignment vertical="center"/>
    </xf>
    <xf numFmtId="0" fontId="29" fillId="33" borderId="10" xfId="0" applyFont="1" applyFill="1" applyBorder="1" applyAlignment="1">
      <alignment vertical="center"/>
    </xf>
    <xf numFmtId="0" fontId="16" fillId="38" borderId="10" xfId="0" applyFont="1" applyFill="1" applyBorder="1" applyAlignment="1"/>
    <xf numFmtId="0" fontId="31" fillId="35" borderId="10" xfId="0" applyFont="1" applyFill="1" applyBorder="1" applyAlignment="1">
      <alignment horizontal="center" vertical="center"/>
    </xf>
    <xf numFmtId="0" fontId="29" fillId="33" borderId="10" xfId="0" applyFont="1" applyFill="1" applyBorder="1" applyAlignment="1">
      <alignment horizontal="center" vertical="center"/>
    </xf>
    <xf numFmtId="0" fontId="0" fillId="0" borderId="0" xfId="0" applyFill="1"/>
    <xf numFmtId="0" fontId="18" fillId="0" borderId="32" xfId="0" applyFont="1" applyBorder="1" applyAlignment="1">
      <alignment horizontal="center" vertical="center" textRotation="90" wrapText="1"/>
    </xf>
    <xf numFmtId="0" fontId="18" fillId="0" borderId="31" xfId="0" applyFont="1" applyBorder="1" applyAlignment="1">
      <alignment horizontal="center" vertical="center" textRotation="90" wrapText="1"/>
    </xf>
    <xf numFmtId="0" fontId="18" fillId="0" borderId="12" xfId="0" applyFont="1" applyBorder="1" applyAlignment="1">
      <alignment horizontal="center" vertical="center" textRotation="90" wrapText="1"/>
    </xf>
    <xf numFmtId="0" fontId="24" fillId="37" borderId="10" xfId="0" applyFont="1" applyFill="1" applyBorder="1"/>
    <xf numFmtId="0" fontId="25" fillId="37" borderId="10" xfId="0" applyFont="1" applyFill="1" applyBorder="1"/>
    <xf numFmtId="0" fontId="24" fillId="37" borderId="37" xfId="0" applyFont="1" applyFill="1" applyBorder="1"/>
    <xf numFmtId="0" fontId="25" fillId="37" borderId="37" xfId="0" applyFont="1" applyFill="1" applyBorder="1"/>
    <xf numFmtId="0" fontId="24" fillId="36" borderId="31" xfId="0" applyFont="1" applyFill="1" applyBorder="1"/>
    <xf numFmtId="0" fontId="24" fillId="36" borderId="35" xfId="0" applyFont="1" applyFill="1" applyBorder="1"/>
    <xf numFmtId="0" fontId="25" fillId="36" borderId="35" xfId="0" applyFont="1" applyFill="1" applyBorder="1"/>
    <xf numFmtId="0" fontId="24" fillId="36" borderId="29" xfId="0" applyFont="1" applyFill="1" applyBorder="1"/>
    <xf numFmtId="0" fontId="24" fillId="36" borderId="32" xfId="0" applyFont="1" applyFill="1" applyBorder="1"/>
    <xf numFmtId="0" fontId="24" fillId="36" borderId="0" xfId="0" applyFont="1" applyFill="1" applyBorder="1"/>
    <xf numFmtId="0" fontId="25" fillId="36" borderId="0" xfId="0" applyFont="1" applyFill="1" applyBorder="1"/>
    <xf numFmtId="0" fontId="24" fillId="36" borderId="36" xfId="0" applyFont="1" applyFill="1" applyBorder="1"/>
    <xf numFmtId="0" fontId="26" fillId="33" borderId="10" xfId="0" applyFont="1" applyFill="1" applyBorder="1"/>
    <xf numFmtId="0" fontId="27" fillId="33" borderId="10" xfId="0" applyFont="1" applyFill="1" applyBorder="1"/>
    <xf numFmtId="0" fontId="26" fillId="33" borderId="38" xfId="0" applyFont="1" applyFill="1" applyBorder="1"/>
    <xf numFmtId="0" fontId="26" fillId="33" borderId="39" xfId="0" applyFont="1" applyFill="1" applyBorder="1"/>
    <xf numFmtId="0" fontId="27" fillId="33" borderId="39" xfId="0" applyFont="1" applyFill="1" applyBorder="1"/>
    <xf numFmtId="0" fontId="26" fillId="33" borderId="40" xfId="0" applyFont="1" applyFill="1" applyBorder="1"/>
    <xf numFmtId="0" fontId="26" fillId="33" borderId="41" xfId="0" applyFont="1" applyFill="1" applyBorder="1"/>
    <xf numFmtId="0" fontId="26" fillId="33" borderId="42" xfId="0" applyFont="1" applyFill="1" applyBorder="1"/>
    <xf numFmtId="0" fontId="26" fillId="36" borderId="31" xfId="0" applyFont="1" applyFill="1" applyBorder="1"/>
    <xf numFmtId="0" fontId="26" fillId="36" borderId="35" xfId="0" applyFont="1" applyFill="1" applyBorder="1"/>
    <xf numFmtId="0" fontId="27" fillId="36" borderId="35" xfId="0" applyFont="1" applyFill="1" applyBorder="1"/>
    <xf numFmtId="0" fontId="26" fillId="36" borderId="29" xfId="0" applyFont="1" applyFill="1" applyBorder="1"/>
    <xf numFmtId="0" fontId="26" fillId="36" borderId="32" xfId="0" applyFont="1" applyFill="1" applyBorder="1"/>
    <xf numFmtId="0" fontId="26" fillId="36" borderId="0" xfId="0" applyFont="1" applyFill="1" applyBorder="1"/>
    <xf numFmtId="0" fontId="27" fillId="36" borderId="0" xfId="0" applyFont="1" applyFill="1" applyBorder="1"/>
    <xf numFmtId="0" fontId="26" fillId="36" borderId="36" xfId="0" applyFont="1" applyFill="1" applyBorder="1"/>
    <xf numFmtId="0" fontId="26" fillId="36" borderId="17" xfId="0" applyFont="1" applyFill="1" applyBorder="1"/>
    <xf numFmtId="0" fontId="26" fillId="36" borderId="18" xfId="0" applyFont="1" applyFill="1" applyBorder="1"/>
    <xf numFmtId="0" fontId="27" fillId="36" borderId="18" xfId="0" applyFont="1" applyFill="1" applyBorder="1"/>
    <xf numFmtId="0" fontId="26" fillId="36" borderId="19" xfId="0" applyFont="1" applyFill="1" applyBorder="1"/>
    <xf numFmtId="49" fontId="31" fillId="36" borderId="10" xfId="0" applyNumberFormat="1" applyFont="1" applyFill="1" applyBorder="1" applyAlignment="1">
      <alignment horizontal="center" vertical="center"/>
    </xf>
    <xf numFmtId="49" fontId="29" fillId="36" borderId="10" xfId="0" applyNumberFormat="1" applyFont="1" applyFill="1" applyBorder="1" applyAlignment="1">
      <alignment horizontal="center" vertical="center"/>
    </xf>
    <xf numFmtId="0" fontId="26" fillId="33" borderId="46" xfId="0" applyFont="1" applyFill="1" applyBorder="1"/>
    <xf numFmtId="0" fontId="26" fillId="33" borderId="37" xfId="0" applyFont="1" applyFill="1" applyBorder="1"/>
    <xf numFmtId="0" fontId="27" fillId="33" borderId="37" xfId="0" applyFont="1" applyFill="1" applyBorder="1"/>
    <xf numFmtId="0" fontId="26" fillId="33" borderId="47" xfId="0" applyFont="1" applyFill="1" applyBorder="1"/>
    <xf numFmtId="0" fontId="19" fillId="33" borderId="40" xfId="0" applyFont="1" applyFill="1" applyBorder="1" applyAlignment="1">
      <alignment horizontal="center" vertical="center"/>
    </xf>
    <xf numFmtId="0" fontId="19" fillId="33" borderId="42" xfId="0" applyFont="1" applyFill="1" applyBorder="1" applyAlignment="1">
      <alignment horizontal="center" vertical="center"/>
    </xf>
    <xf numFmtId="2" fontId="19" fillId="33" borderId="45" xfId="0" applyNumberFormat="1" applyFont="1" applyFill="1" applyBorder="1" applyAlignment="1">
      <alignment horizontal="center" vertical="center"/>
    </xf>
    <xf numFmtId="0" fontId="19" fillId="0" borderId="13" xfId="0" applyFont="1" applyBorder="1" applyAlignment="1">
      <alignment vertical="center"/>
    </xf>
    <xf numFmtId="0" fontId="19" fillId="0" borderId="14" xfId="0" applyFont="1" applyBorder="1" applyAlignment="1">
      <alignment vertical="center"/>
    </xf>
    <xf numFmtId="0" fontId="19" fillId="0" borderId="13" xfId="0" applyFont="1" applyBorder="1" applyAlignment="1">
      <alignment wrapText="1"/>
    </xf>
    <xf numFmtId="0" fontId="19" fillId="0" borderId="14" xfId="0" applyFont="1" applyBorder="1" applyAlignment="1">
      <alignment wrapText="1"/>
    </xf>
    <xf numFmtId="0" fontId="19" fillId="0" borderId="15" xfId="0" applyFont="1" applyBorder="1" applyAlignment="1">
      <alignment wrapText="1"/>
    </xf>
    <xf numFmtId="0" fontId="19" fillId="0" borderId="12" xfId="0" applyFont="1" applyBorder="1" applyAlignment="1">
      <alignment textRotation="90"/>
    </xf>
    <xf numFmtId="0" fontId="19" fillId="0" borderId="29" xfId="0" applyFont="1" applyBorder="1" applyAlignment="1">
      <alignment textRotation="90"/>
    </xf>
    <xf numFmtId="0" fontId="18" fillId="0" borderId="30" xfId="0" applyFont="1" applyBorder="1" applyAlignment="1">
      <alignment horizontal="center" vertical="center" textRotation="90" wrapText="1"/>
    </xf>
    <xf numFmtId="11" fontId="18" fillId="34" borderId="11" xfId="0" applyNumberFormat="1" applyFont="1" applyFill="1" applyBorder="1" applyAlignment="1">
      <alignment horizontal="center" wrapText="1"/>
    </xf>
    <xf numFmtId="11" fontId="0" fillId="0" borderId="0" xfId="0" applyNumberFormat="1" applyAlignment="1"/>
    <xf numFmtId="0" fontId="19" fillId="0" borderId="30" xfId="0" applyFont="1" applyBorder="1" applyAlignment="1">
      <alignment textRotation="90"/>
    </xf>
    <xf numFmtId="11" fontId="18" fillId="0" borderId="0" xfId="0" applyNumberFormat="1" applyFont="1" applyBorder="1" applyAlignment="1">
      <alignment textRotation="90"/>
    </xf>
    <xf numFmtId="0" fontId="19" fillId="0" borderId="32" xfId="0" applyFont="1" applyBorder="1" applyAlignment="1">
      <alignment textRotation="90"/>
    </xf>
    <xf numFmtId="0" fontId="18" fillId="0" borderId="0" xfId="0" applyFont="1" applyBorder="1" applyAlignment="1">
      <alignment vertical="center" textRotation="90" wrapText="1"/>
    </xf>
    <xf numFmtId="0" fontId="18" fillId="0" borderId="0" xfId="0" applyFont="1" applyBorder="1" applyAlignment="1">
      <alignment horizontal="center" textRotation="90" wrapText="1"/>
    </xf>
    <xf numFmtId="0" fontId="0" fillId="0" borderId="13" xfId="0" applyBorder="1"/>
    <xf numFmtId="0" fontId="0" fillId="0" borderId="28" xfId="0" applyBorder="1"/>
    <xf numFmtId="0" fontId="0" fillId="0" borderId="10" xfId="0" applyBorder="1"/>
    <xf numFmtId="0" fontId="0" fillId="0" borderId="44" xfId="0" applyBorder="1"/>
    <xf numFmtId="0" fontId="0" fillId="0" borderId="22" xfId="0" applyBorder="1"/>
    <xf numFmtId="0" fontId="0" fillId="0" borderId="48" xfId="0" applyBorder="1"/>
    <xf numFmtId="0" fontId="0" fillId="0" borderId="49" xfId="0" applyBorder="1"/>
    <xf numFmtId="0" fontId="0" fillId="0" borderId="50" xfId="0" applyBorder="1"/>
    <xf numFmtId="0" fontId="0" fillId="0" borderId="51" xfId="0" applyBorder="1"/>
    <xf numFmtId="0" fontId="0" fillId="0" borderId="52" xfId="0" applyBorder="1"/>
    <xf numFmtId="0" fontId="0" fillId="0" borderId="21" xfId="0" applyBorder="1"/>
    <xf numFmtId="0" fontId="0" fillId="0" borderId="53" xfId="0" applyBorder="1"/>
    <xf numFmtId="11" fontId="0" fillId="0" borderId="50" xfId="0" applyNumberFormat="1" applyBorder="1"/>
    <xf numFmtId="0" fontId="0" fillId="0" borderId="54" xfId="0" applyBorder="1"/>
    <xf numFmtId="0" fontId="0" fillId="0" borderId="20" xfId="0" applyBorder="1"/>
    <xf numFmtId="0" fontId="0" fillId="0" borderId="55" xfId="0" applyBorder="1"/>
    <xf numFmtId="0" fontId="0" fillId="0" borderId="52" xfId="0" applyBorder="1" applyAlignment="1">
      <alignment horizontal="center"/>
    </xf>
    <xf numFmtId="0" fontId="0" fillId="0" borderId="49" xfId="0" applyBorder="1" applyAlignment="1">
      <alignment horizontal="center"/>
    </xf>
    <xf numFmtId="0" fontId="0" fillId="0" borderId="21" xfId="0" applyBorder="1" applyAlignment="1">
      <alignment horizontal="center"/>
    </xf>
    <xf numFmtId="0" fontId="0" fillId="0" borderId="50" xfId="0" applyBorder="1" applyAlignment="1">
      <alignment horizontal="center"/>
    </xf>
    <xf numFmtId="0" fontId="0" fillId="0" borderId="53" xfId="0" applyBorder="1" applyAlignment="1">
      <alignment horizontal="center"/>
    </xf>
    <xf numFmtId="0" fontId="0" fillId="0" borderId="51" xfId="0" applyBorder="1" applyAlignment="1">
      <alignment horizontal="center"/>
    </xf>
    <xf numFmtId="0" fontId="19" fillId="33" borderId="47" xfId="0" applyFont="1" applyFill="1" applyBorder="1" applyAlignment="1">
      <alignment horizontal="center" vertical="center"/>
    </xf>
    <xf numFmtId="0" fontId="18" fillId="34" borderId="0" xfId="0" applyFont="1" applyFill="1" applyBorder="1" applyAlignment="1">
      <alignment horizontal="center" wrapText="1"/>
    </xf>
    <xf numFmtId="2" fontId="19" fillId="34" borderId="0" xfId="0" applyNumberFormat="1" applyFont="1" applyFill="1" applyBorder="1" applyAlignment="1">
      <alignment horizontal="center" vertical="center"/>
    </xf>
    <xf numFmtId="0" fontId="22" fillId="35" borderId="59" xfId="0" applyFont="1" applyFill="1" applyBorder="1" applyAlignment="1">
      <alignment horizontal="center" vertical="center"/>
    </xf>
    <xf numFmtId="165" fontId="0" fillId="0" borderId="0" xfId="0" applyNumberFormat="1"/>
    <xf numFmtId="0" fontId="22" fillId="35" borderId="42" xfId="0" applyFont="1" applyFill="1" applyBorder="1" applyAlignment="1">
      <alignment horizontal="center" vertical="center"/>
    </xf>
    <xf numFmtId="0" fontId="19" fillId="39" borderId="59" xfId="0" applyFont="1" applyFill="1" applyBorder="1" applyAlignment="1">
      <alignment horizontal="center" vertical="center"/>
    </xf>
    <xf numFmtId="0" fontId="22" fillId="33" borderId="40" xfId="0" applyFont="1" applyFill="1" applyBorder="1" applyAlignment="1">
      <alignment horizontal="center" vertical="center"/>
    </xf>
    <xf numFmtId="0" fontId="22" fillId="34" borderId="42" xfId="0" applyFont="1" applyFill="1" applyBorder="1" applyAlignment="1">
      <alignment horizontal="center" vertical="center"/>
    </xf>
    <xf numFmtId="0" fontId="22" fillId="40" borderId="42" xfId="0" applyFont="1" applyFill="1" applyBorder="1" applyAlignment="1">
      <alignment horizontal="center" vertical="center"/>
    </xf>
    <xf numFmtId="0" fontId="22" fillId="35" borderId="45" xfId="0" applyFont="1" applyFill="1" applyBorder="1" applyAlignment="1">
      <alignment horizontal="center" vertical="center"/>
    </xf>
    <xf numFmtId="166" fontId="0" fillId="0" borderId="0" xfId="0" applyNumberFormat="1"/>
    <xf numFmtId="0" fontId="18" fillId="36" borderId="32" xfId="0" applyFont="1" applyFill="1" applyBorder="1" applyAlignment="1">
      <alignment horizontal="center" vertical="center" textRotation="90" wrapText="1"/>
    </xf>
    <xf numFmtId="0" fontId="18" fillId="36" borderId="12" xfId="0" applyFont="1" applyFill="1" applyBorder="1" applyAlignment="1">
      <alignment vertical="center" textRotation="90" wrapText="1"/>
    </xf>
    <xf numFmtId="2" fontId="18" fillId="36" borderId="12" xfId="0" applyNumberFormat="1" applyFont="1" applyFill="1" applyBorder="1" applyAlignment="1">
      <alignment horizontal="center" textRotation="90" wrapText="1"/>
    </xf>
    <xf numFmtId="0" fontId="18" fillId="36" borderId="12" xfId="0" applyFont="1" applyFill="1" applyBorder="1" applyAlignment="1">
      <alignment horizontal="center" textRotation="90" wrapText="1"/>
    </xf>
    <xf numFmtId="0" fontId="18" fillId="36" borderId="31" xfId="0" applyFont="1" applyFill="1" applyBorder="1" applyAlignment="1">
      <alignment horizontal="center" vertical="center" textRotation="90" wrapText="1"/>
    </xf>
    <xf numFmtId="0" fontId="0" fillId="40" borderId="61" xfId="0" applyFill="1" applyBorder="1"/>
    <xf numFmtId="2" fontId="0" fillId="40" borderId="61" xfId="0" applyNumberFormat="1" applyFill="1" applyBorder="1"/>
    <xf numFmtId="164" fontId="0" fillId="40" borderId="61" xfId="0" applyNumberFormat="1" applyFill="1" applyBorder="1"/>
    <xf numFmtId="11" fontId="0" fillId="40" borderId="61" xfId="0" applyNumberFormat="1" applyFill="1" applyBorder="1"/>
    <xf numFmtId="0" fontId="0" fillId="0" borderId="37" xfId="0" applyBorder="1"/>
    <xf numFmtId="0" fontId="18" fillId="36" borderId="12" xfId="0" applyFont="1" applyFill="1" applyBorder="1" applyAlignment="1">
      <alignment horizontal="center" vertical="center" textRotation="90" wrapText="1"/>
    </xf>
    <xf numFmtId="11" fontId="0" fillId="0" borderId="10" xfId="0" applyNumberFormat="1" applyBorder="1"/>
    <xf numFmtId="0" fontId="0" fillId="0" borderId="20" xfId="0" applyBorder="1" applyAlignment="1">
      <alignment horizontal="center"/>
    </xf>
    <xf numFmtId="0" fontId="0" fillId="0" borderId="55" xfId="0" applyBorder="1" applyAlignment="1">
      <alignment horizontal="center"/>
    </xf>
    <xf numFmtId="0" fontId="18" fillId="0" borderId="28" xfId="0" applyFont="1" applyBorder="1" applyAlignment="1">
      <alignment horizontal="center" textRotation="90" wrapText="1"/>
    </xf>
    <xf numFmtId="0" fontId="18" fillId="0" borderId="28" xfId="0" applyFont="1" applyBorder="1" applyAlignment="1">
      <alignment vertical="center" textRotation="90" wrapText="1"/>
    </xf>
    <xf numFmtId="11" fontId="0" fillId="0" borderId="35" xfId="0" applyNumberFormat="1" applyBorder="1"/>
    <xf numFmtId="11" fontId="0" fillId="0" borderId="18" xfId="0" applyNumberFormat="1" applyBorder="1"/>
    <xf numFmtId="0" fontId="0" fillId="40" borderId="66" xfId="0" applyFill="1" applyBorder="1"/>
    <xf numFmtId="2" fontId="0" fillId="40" borderId="66" xfId="0" applyNumberFormat="1" applyFill="1" applyBorder="1"/>
    <xf numFmtId="11" fontId="0" fillId="40" borderId="66" xfId="0" applyNumberFormat="1" applyFill="1" applyBorder="1"/>
    <xf numFmtId="164" fontId="0" fillId="40" borderId="66" xfId="0" applyNumberFormat="1" applyFill="1" applyBorder="1"/>
    <xf numFmtId="2" fontId="0" fillId="0" borderId="10" xfId="0" applyNumberFormat="1" applyBorder="1"/>
    <xf numFmtId="164" fontId="0" fillId="0" borderId="10" xfId="0" applyNumberFormat="1" applyBorder="1"/>
    <xf numFmtId="17" fontId="0" fillId="0" borderId="10" xfId="0" applyNumberFormat="1" applyBorder="1"/>
    <xf numFmtId="2" fontId="0" fillId="0" borderId="37" xfId="0" applyNumberFormat="1" applyBorder="1"/>
    <xf numFmtId="11" fontId="0" fillId="0" borderId="37" xfId="0" applyNumberFormat="1" applyBorder="1"/>
    <xf numFmtId="164" fontId="0" fillId="0" borderId="37" xfId="0" applyNumberFormat="1" applyBorder="1"/>
    <xf numFmtId="0" fontId="0" fillId="33" borderId="67" xfId="0" applyFill="1" applyBorder="1"/>
    <xf numFmtId="2" fontId="0" fillId="33" borderId="67" xfId="0" applyNumberFormat="1" applyFill="1" applyBorder="1"/>
    <xf numFmtId="11" fontId="0" fillId="33" borderId="67" xfId="0" applyNumberFormat="1" applyFill="1" applyBorder="1"/>
    <xf numFmtId="164" fontId="0" fillId="33" borderId="67" xfId="0" applyNumberFormat="1" applyFill="1" applyBorder="1"/>
    <xf numFmtId="0" fontId="18" fillId="33" borderId="38" xfId="0" applyFont="1" applyFill="1" applyBorder="1" applyAlignment="1">
      <alignment horizontal="center" wrapText="1"/>
    </xf>
    <xf numFmtId="0" fontId="18" fillId="33" borderId="39" xfId="0" applyFont="1" applyFill="1" applyBorder="1" applyAlignment="1">
      <alignment horizontal="center" wrapText="1"/>
    </xf>
    <xf numFmtId="0" fontId="18" fillId="33" borderId="41" xfId="0" applyFont="1" applyFill="1" applyBorder="1" applyAlignment="1">
      <alignment horizontal="center" wrapText="1"/>
    </xf>
    <xf numFmtId="0" fontId="18" fillId="33" borderId="10" xfId="0" applyFont="1" applyFill="1" applyBorder="1" applyAlignment="1">
      <alignment horizontal="center" wrapText="1"/>
    </xf>
    <xf numFmtId="0" fontId="18" fillId="33" borderId="43" xfId="0" applyFont="1" applyFill="1" applyBorder="1" applyAlignment="1">
      <alignment horizontal="center" wrapText="1"/>
    </xf>
    <xf numFmtId="0" fontId="18" fillId="33" borderId="44" xfId="0" applyFont="1" applyFill="1" applyBorder="1" applyAlignment="1">
      <alignment horizontal="center" wrapText="1"/>
    </xf>
    <xf numFmtId="0" fontId="19" fillId="0" borderId="13" xfId="0" applyFont="1" applyBorder="1" applyAlignment="1">
      <alignment horizontal="center" wrapText="1"/>
    </xf>
    <xf numFmtId="0" fontId="19" fillId="0" borderId="14" xfId="0" applyFont="1" applyBorder="1" applyAlignment="1">
      <alignment horizontal="center" wrapText="1"/>
    </xf>
    <xf numFmtId="0" fontId="19" fillId="0" borderId="15" xfId="0" applyFont="1" applyBorder="1" applyAlignment="1">
      <alignment horizontal="center" wrapText="1"/>
    </xf>
    <xf numFmtId="0" fontId="18" fillId="33" borderId="23" xfId="0" applyFont="1" applyFill="1" applyBorder="1" applyAlignment="1">
      <alignment horizontal="center" wrapText="1"/>
    </xf>
    <xf numFmtId="0" fontId="18" fillId="33" borderId="0" xfId="0" applyFont="1" applyFill="1" applyBorder="1" applyAlignment="1">
      <alignment horizontal="center" wrapText="1"/>
    </xf>
    <xf numFmtId="0" fontId="18" fillId="33" borderId="24" xfId="0" applyFont="1" applyFill="1" applyBorder="1" applyAlignment="1">
      <alignment horizontal="center" wrapText="1"/>
    </xf>
    <xf numFmtId="0" fontId="18" fillId="33" borderId="25" xfId="0" applyFont="1" applyFill="1" applyBorder="1" applyAlignment="1">
      <alignment horizontal="center" wrapText="1"/>
    </xf>
    <xf numFmtId="0" fontId="18" fillId="33" borderId="26" xfId="0" applyFont="1" applyFill="1" applyBorder="1" applyAlignment="1">
      <alignment horizontal="center" wrapText="1"/>
    </xf>
    <xf numFmtId="0" fontId="18" fillId="33" borderId="27" xfId="0" applyFont="1" applyFill="1" applyBorder="1" applyAlignment="1">
      <alignment horizontal="center" wrapText="1"/>
    </xf>
    <xf numFmtId="0" fontId="19" fillId="0" borderId="12" xfId="0" applyFont="1" applyBorder="1" applyAlignment="1">
      <alignment horizontal="center" textRotation="90"/>
    </xf>
    <xf numFmtId="0" fontId="19" fillId="0" borderId="16" xfId="0" applyFont="1" applyBorder="1" applyAlignment="1">
      <alignment horizontal="center" textRotation="90"/>
    </xf>
    <xf numFmtId="0" fontId="19" fillId="0" borderId="29" xfId="0" applyFont="1" applyBorder="1" applyAlignment="1">
      <alignment horizontal="center" textRotation="90"/>
    </xf>
    <xf numFmtId="0" fontId="19" fillId="0" borderId="19" xfId="0" applyFont="1" applyBorder="1" applyAlignment="1">
      <alignment horizontal="center" textRotation="90"/>
    </xf>
    <xf numFmtId="0" fontId="19" fillId="0" borderId="13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0" fontId="20" fillId="33" borderId="13" xfId="0" applyFont="1" applyFill="1" applyBorder="1" applyAlignment="1">
      <alignment horizontal="center" wrapText="1"/>
    </xf>
    <xf numFmtId="0" fontId="20" fillId="33" borderId="14" xfId="0" applyFont="1" applyFill="1" applyBorder="1" applyAlignment="1">
      <alignment horizontal="center" wrapText="1"/>
    </xf>
    <xf numFmtId="0" fontId="20" fillId="33" borderId="33" xfId="0" applyFont="1" applyFill="1" applyBorder="1" applyAlignment="1">
      <alignment horizontal="center" wrapText="1"/>
    </xf>
    <xf numFmtId="0" fontId="28" fillId="33" borderId="20" xfId="0" applyFont="1" applyFill="1" applyBorder="1" applyAlignment="1">
      <alignment horizontal="center" vertical="center"/>
    </xf>
    <xf numFmtId="0" fontId="28" fillId="33" borderId="21" xfId="0" applyFont="1" applyFill="1" applyBorder="1" applyAlignment="1">
      <alignment horizontal="center" vertical="center"/>
    </xf>
    <xf numFmtId="0" fontId="28" fillId="33" borderId="22" xfId="0" applyFont="1" applyFill="1" applyBorder="1" applyAlignment="1">
      <alignment horizontal="center" vertical="center"/>
    </xf>
    <xf numFmtId="0" fontId="19" fillId="36" borderId="12" xfId="0" applyFont="1" applyFill="1" applyBorder="1" applyAlignment="1">
      <alignment horizontal="center" textRotation="90"/>
    </xf>
    <xf numFmtId="0" fontId="19" fillId="36" borderId="30" xfId="0" applyFont="1" applyFill="1" applyBorder="1" applyAlignment="1">
      <alignment horizontal="center" textRotation="90"/>
    </xf>
    <xf numFmtId="0" fontId="22" fillId="36" borderId="12" xfId="0" applyFont="1" applyFill="1" applyBorder="1" applyAlignment="1">
      <alignment horizontal="center" textRotation="90"/>
    </xf>
    <xf numFmtId="0" fontId="22" fillId="36" borderId="30" xfId="0" applyFont="1" applyFill="1" applyBorder="1" applyAlignment="1">
      <alignment horizontal="center" textRotation="90"/>
    </xf>
    <xf numFmtId="0" fontId="30" fillId="35" borderId="10" xfId="0" applyFont="1" applyFill="1" applyBorder="1" applyAlignment="1">
      <alignment horizontal="center" wrapText="1"/>
    </xf>
    <xf numFmtId="0" fontId="26" fillId="33" borderId="10" xfId="0" applyFont="1" applyFill="1" applyBorder="1" applyAlignment="1">
      <alignment horizontal="center" wrapText="1"/>
    </xf>
    <xf numFmtId="0" fontId="19" fillId="0" borderId="49" xfId="0" applyFont="1" applyBorder="1" applyAlignment="1">
      <alignment horizontal="center" textRotation="90"/>
    </xf>
    <xf numFmtId="0" fontId="19" fillId="0" borderId="51" xfId="0" applyFont="1" applyBorder="1" applyAlignment="1">
      <alignment horizontal="center" textRotation="90"/>
    </xf>
    <xf numFmtId="0" fontId="18" fillId="0" borderId="49" xfId="0" applyFont="1" applyBorder="1" applyAlignment="1">
      <alignment horizontal="center" vertical="center" textRotation="90" wrapText="1"/>
    </xf>
    <xf numFmtId="0" fontId="18" fillId="0" borderId="51" xfId="0" applyFont="1" applyBorder="1" applyAlignment="1">
      <alignment horizontal="center" vertical="center" textRotation="90" wrapText="1"/>
    </xf>
    <xf numFmtId="0" fontId="18" fillId="0" borderId="62" xfId="0" applyFont="1" applyBorder="1" applyAlignment="1">
      <alignment horizontal="center" vertical="center" textRotation="90" wrapText="1"/>
    </xf>
    <xf numFmtId="0" fontId="18" fillId="0" borderId="63" xfId="0" applyFont="1" applyBorder="1" applyAlignment="1">
      <alignment horizontal="center" vertical="center" textRotation="90" wrapText="1"/>
    </xf>
    <xf numFmtId="0" fontId="19" fillId="0" borderId="64" xfId="0" applyFont="1" applyBorder="1" applyAlignment="1">
      <alignment horizontal="center" vertical="center" wrapText="1"/>
    </xf>
    <xf numFmtId="0" fontId="19" fillId="0" borderId="65" xfId="0" applyFont="1" applyBorder="1" applyAlignment="1">
      <alignment horizontal="center" vertical="center" wrapText="1"/>
    </xf>
    <xf numFmtId="0" fontId="19" fillId="0" borderId="34" xfId="0" applyFont="1" applyBorder="1" applyAlignment="1">
      <alignment horizontal="center" vertical="center" wrapText="1"/>
    </xf>
    <xf numFmtId="0" fontId="19" fillId="0" borderId="33" xfId="0" applyFont="1" applyBorder="1" applyAlignment="1">
      <alignment horizontal="center" vertical="center"/>
    </xf>
    <xf numFmtId="0" fontId="19" fillId="0" borderId="65" xfId="0" applyFont="1" applyBorder="1" applyAlignment="1">
      <alignment horizontal="center" vertical="center"/>
    </xf>
    <xf numFmtId="0" fontId="19" fillId="0" borderId="34" xfId="0" applyFont="1" applyBorder="1" applyAlignment="1">
      <alignment horizontal="center" vertical="center"/>
    </xf>
    <xf numFmtId="0" fontId="19" fillId="0" borderId="52" xfId="0" applyFont="1" applyBorder="1" applyAlignment="1">
      <alignment horizontal="center" textRotation="90"/>
    </xf>
    <xf numFmtId="0" fontId="19" fillId="0" borderId="11" xfId="0" applyFont="1" applyBorder="1" applyAlignment="1">
      <alignment horizontal="center" textRotation="90"/>
    </xf>
    <xf numFmtId="11" fontId="18" fillId="0" borderId="52" xfId="0" applyNumberFormat="1" applyFont="1" applyBorder="1" applyAlignment="1">
      <alignment horizontal="center" textRotation="90"/>
    </xf>
    <xf numFmtId="11" fontId="18" fillId="0" borderId="11" xfId="0" applyNumberFormat="1" applyFont="1" applyBorder="1" applyAlignment="1">
      <alignment horizontal="center" textRotation="90"/>
    </xf>
    <xf numFmtId="0" fontId="18" fillId="33" borderId="56" xfId="0" applyFont="1" applyFill="1" applyBorder="1" applyAlignment="1">
      <alignment horizontal="center" wrapText="1"/>
    </xf>
    <xf numFmtId="0" fontId="18" fillId="33" borderId="21" xfId="0" applyFont="1" applyFill="1" applyBorder="1" applyAlignment="1">
      <alignment horizontal="center" wrapText="1"/>
    </xf>
    <xf numFmtId="0" fontId="18" fillId="33" borderId="22" xfId="0" applyFont="1" applyFill="1" applyBorder="1" applyAlignment="1">
      <alignment horizontal="center" wrapText="1"/>
    </xf>
    <xf numFmtId="0" fontId="18" fillId="0" borderId="12" xfId="0" applyFont="1" applyBorder="1" applyAlignment="1">
      <alignment horizontal="center" vertical="center" textRotation="90" wrapText="1"/>
    </xf>
    <xf numFmtId="0" fontId="18" fillId="0" borderId="16" xfId="0" applyFont="1" applyBorder="1" applyAlignment="1">
      <alignment horizontal="center" vertical="center" textRotation="90" wrapText="1"/>
    </xf>
    <xf numFmtId="11" fontId="18" fillId="0" borderId="12" xfId="0" applyNumberFormat="1" applyFont="1" applyBorder="1" applyAlignment="1">
      <alignment horizontal="center" textRotation="90"/>
    </xf>
    <xf numFmtId="11" fontId="18" fillId="0" borderId="16" xfId="0" applyNumberFormat="1" applyFont="1" applyBorder="1" applyAlignment="1">
      <alignment horizontal="center" textRotation="90"/>
    </xf>
    <xf numFmtId="0" fontId="19" fillId="0" borderId="15" xfId="0" applyFont="1" applyBorder="1" applyAlignment="1">
      <alignment horizontal="center" vertical="center"/>
    </xf>
    <xf numFmtId="0" fontId="19" fillId="0" borderId="13" xfId="0" applyFont="1" applyBorder="1" applyAlignment="1">
      <alignment horizontal="center" vertical="center" wrapText="1"/>
    </xf>
    <xf numFmtId="0" fontId="19" fillId="0" borderId="14" xfId="0" applyFont="1" applyBorder="1" applyAlignment="1">
      <alignment horizontal="center" vertical="center" wrapText="1"/>
    </xf>
    <xf numFmtId="0" fontId="19" fillId="0" borderId="15" xfId="0" applyFont="1" applyBorder="1" applyAlignment="1">
      <alignment horizontal="center" vertical="center" wrapText="1"/>
    </xf>
    <xf numFmtId="0" fontId="23" fillId="35" borderId="57" xfId="0" applyFont="1" applyFill="1" applyBorder="1" applyAlignment="1">
      <alignment horizontal="center" wrapText="1"/>
    </xf>
    <xf numFmtId="0" fontId="23" fillId="35" borderId="58" xfId="0" applyFont="1" applyFill="1" applyBorder="1" applyAlignment="1">
      <alignment horizontal="center" wrapText="1"/>
    </xf>
    <xf numFmtId="166" fontId="23" fillId="35" borderId="58" xfId="0" applyNumberFormat="1" applyFont="1" applyFill="1" applyBorder="1" applyAlignment="1">
      <alignment horizontal="center" wrapText="1"/>
    </xf>
    <xf numFmtId="0" fontId="18" fillId="35" borderId="41" xfId="0" applyFont="1" applyFill="1" applyBorder="1" applyAlignment="1">
      <alignment horizontal="center" vertical="center" textRotation="90" wrapText="1"/>
    </xf>
    <xf numFmtId="0" fontId="18" fillId="35" borderId="43" xfId="0" applyFont="1" applyFill="1" applyBorder="1" applyAlignment="1">
      <alignment horizontal="center" vertical="center" textRotation="90" wrapText="1"/>
    </xf>
    <xf numFmtId="0" fontId="23" fillId="35" borderId="10" xfId="0" applyFont="1" applyFill="1" applyBorder="1" applyAlignment="1">
      <alignment horizontal="center" wrapText="1"/>
    </xf>
    <xf numFmtId="166" fontId="23" fillId="35" borderId="10" xfId="0" applyNumberFormat="1" applyFont="1" applyFill="1" applyBorder="1" applyAlignment="1">
      <alignment horizontal="center" wrapText="1"/>
    </xf>
    <xf numFmtId="0" fontId="18" fillId="39" borderId="57" xfId="0" applyFont="1" applyFill="1" applyBorder="1" applyAlignment="1">
      <alignment horizontal="center" wrapText="1"/>
    </xf>
    <xf numFmtId="0" fontId="18" fillId="39" borderId="58" xfId="0" applyFont="1" applyFill="1" applyBorder="1" applyAlignment="1">
      <alignment horizontal="center" wrapText="1"/>
    </xf>
    <xf numFmtId="49" fontId="23" fillId="33" borderId="38" xfId="0" applyNumberFormat="1" applyFont="1" applyFill="1" applyBorder="1" applyAlignment="1">
      <alignment horizontal="left"/>
    </xf>
    <xf numFmtId="49" fontId="23" fillId="33" borderId="39" xfId="0" applyNumberFormat="1" applyFont="1" applyFill="1" applyBorder="1" applyAlignment="1">
      <alignment horizontal="left"/>
    </xf>
    <xf numFmtId="49" fontId="23" fillId="34" borderId="41" xfId="0" applyNumberFormat="1" applyFont="1" applyFill="1" applyBorder="1" applyAlignment="1">
      <alignment horizontal="left"/>
    </xf>
    <xf numFmtId="49" fontId="23" fillId="34" borderId="10" xfId="0" applyNumberFormat="1" applyFont="1" applyFill="1" applyBorder="1" applyAlignment="1">
      <alignment horizontal="left"/>
    </xf>
    <xf numFmtId="49" fontId="23" fillId="40" borderId="41" xfId="0" applyNumberFormat="1" applyFont="1" applyFill="1" applyBorder="1" applyAlignment="1">
      <alignment horizontal="left"/>
    </xf>
    <xf numFmtId="49" fontId="23" fillId="40" borderId="10" xfId="0" applyNumberFormat="1" applyFont="1" applyFill="1" applyBorder="1" applyAlignment="1">
      <alignment horizontal="left"/>
    </xf>
    <xf numFmtId="0" fontId="23" fillId="35" borderId="44" xfId="0" applyFont="1" applyFill="1" applyBorder="1" applyAlignment="1">
      <alignment horizontal="center" wrapText="1"/>
    </xf>
    <xf numFmtId="166" fontId="23" fillId="35" borderId="44" xfId="0" applyNumberFormat="1" applyFont="1" applyFill="1" applyBorder="1" applyAlignment="1">
      <alignment horizontal="center" wrapText="1"/>
    </xf>
    <xf numFmtId="166" fontId="19" fillId="36" borderId="12" xfId="0" applyNumberFormat="1" applyFont="1" applyFill="1" applyBorder="1" applyAlignment="1">
      <alignment horizontal="center" textRotation="90"/>
    </xf>
    <xf numFmtId="166" fontId="19" fillId="36" borderId="30" xfId="0" applyNumberFormat="1" applyFont="1" applyFill="1" applyBorder="1" applyAlignment="1">
      <alignment horizontal="center" textRotation="90"/>
    </xf>
    <xf numFmtId="11" fontId="18" fillId="36" borderId="12" xfId="0" applyNumberFormat="1" applyFont="1" applyFill="1" applyBorder="1" applyAlignment="1">
      <alignment horizontal="center" textRotation="90"/>
    </xf>
    <xf numFmtId="11" fontId="18" fillId="36" borderId="30" xfId="0" applyNumberFormat="1" applyFont="1" applyFill="1" applyBorder="1" applyAlignment="1">
      <alignment horizontal="center" textRotation="90"/>
    </xf>
    <xf numFmtId="164" fontId="19" fillId="36" borderId="12" xfId="0" applyNumberFormat="1" applyFont="1" applyFill="1" applyBorder="1" applyAlignment="1">
      <alignment horizontal="center" textRotation="90"/>
    </xf>
    <xf numFmtId="164" fontId="19" fillId="36" borderId="30" xfId="0" applyNumberFormat="1" applyFont="1" applyFill="1" applyBorder="1" applyAlignment="1">
      <alignment horizontal="center" textRotation="90"/>
    </xf>
    <xf numFmtId="2" fontId="19" fillId="36" borderId="60" xfId="0" applyNumberFormat="1" applyFont="1" applyFill="1" applyBorder="1" applyAlignment="1">
      <alignment horizontal="center" textRotation="90"/>
    </xf>
    <xf numFmtId="2" fontId="19" fillId="36" borderId="30" xfId="0" applyNumberFormat="1" applyFont="1" applyFill="1" applyBorder="1" applyAlignment="1">
      <alignment horizontal="center" textRotation="90"/>
    </xf>
    <xf numFmtId="0" fontId="19" fillId="36" borderId="13" xfId="0" applyFont="1" applyFill="1" applyBorder="1" applyAlignment="1">
      <alignment horizontal="center" vertical="center"/>
    </xf>
    <xf numFmtId="0" fontId="19" fillId="36" borderId="14" xfId="0" applyFont="1" applyFill="1" applyBorder="1" applyAlignment="1">
      <alignment horizontal="center" vertical="center"/>
    </xf>
    <xf numFmtId="0" fontId="19" fillId="36" borderId="15" xfId="0" applyFont="1" applyFill="1" applyBorder="1" applyAlignment="1">
      <alignment horizontal="center" vertical="center"/>
    </xf>
    <xf numFmtId="0" fontId="19" fillId="36" borderId="13" xfId="0" applyFont="1" applyFill="1" applyBorder="1" applyAlignment="1">
      <alignment horizontal="center" vertical="center" wrapText="1"/>
    </xf>
    <xf numFmtId="0" fontId="19" fillId="36" borderId="14" xfId="0" applyFont="1" applyFill="1" applyBorder="1" applyAlignment="1">
      <alignment horizontal="center" vertical="center" wrapText="1"/>
    </xf>
    <xf numFmtId="0" fontId="19" fillId="36" borderId="15" xfId="0" applyFont="1" applyFill="1" applyBorder="1" applyAlignment="1">
      <alignment horizontal="center" vertical="center" wrapText="1"/>
    </xf>
    <xf numFmtId="0" fontId="18" fillId="36" borderId="12" xfId="0" applyFont="1" applyFill="1" applyBorder="1" applyAlignment="1">
      <alignment horizontal="center" vertical="center" textRotation="90" wrapText="1"/>
    </xf>
    <xf numFmtId="0" fontId="18" fillId="36" borderId="30" xfId="0" applyFont="1" applyFill="1" applyBorder="1" applyAlignment="1">
      <alignment horizontal="center" vertical="center" textRotation="90" wrapText="1"/>
    </xf>
    <xf numFmtId="0" fontId="22" fillId="36" borderId="12" xfId="0" applyFont="1" applyFill="1" applyBorder="1" applyAlignment="1">
      <alignment horizontal="center" textRotation="90" wrapText="1"/>
    </xf>
    <xf numFmtId="0" fontId="22" fillId="36" borderId="30" xfId="0" applyFont="1" applyFill="1" applyBorder="1" applyAlignment="1">
      <alignment horizontal="center" textRotation="90" wrapText="1"/>
    </xf>
    <xf numFmtId="0" fontId="21" fillId="35" borderId="20" xfId="0" applyFont="1" applyFill="1" applyBorder="1" applyAlignment="1">
      <alignment horizontal="center" vertical="center" wrapText="1"/>
    </xf>
    <xf numFmtId="0" fontId="21" fillId="35" borderId="21" xfId="0" applyFont="1" applyFill="1" applyBorder="1" applyAlignment="1">
      <alignment horizontal="center" vertical="center" wrapText="1"/>
    </xf>
    <xf numFmtId="0" fontId="21" fillId="35" borderId="22" xfId="0" applyFont="1" applyFill="1" applyBorder="1" applyAlignment="1">
      <alignment horizontal="center" vertical="center"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60960</xdr:colOff>
      <xdr:row>1</xdr:row>
      <xdr:rowOff>91440</xdr:rowOff>
    </xdr:from>
    <xdr:to>
      <xdr:col>7</xdr:col>
      <xdr:colOff>571500</xdr:colOff>
      <xdr:row>7</xdr:row>
      <xdr:rowOff>144780</xdr:rowOff>
    </xdr:to>
    <xdr:sp macro="" textlink="">
      <xdr:nvSpPr>
        <xdr:cNvPr id="2" name="Cerrar llave 1">
          <a:extLst>
            <a:ext uri="{FF2B5EF4-FFF2-40B4-BE49-F238E27FC236}">
              <a16:creationId xmlns:a16="http://schemas.microsoft.com/office/drawing/2014/main" id="{580EE538-DA2C-49C0-9A1E-C2F510C4B015}"/>
            </a:ext>
          </a:extLst>
        </xdr:cNvPr>
        <xdr:cNvSpPr/>
      </xdr:nvSpPr>
      <xdr:spPr>
        <a:xfrm>
          <a:off x="5608320" y="281940"/>
          <a:ext cx="510540" cy="1447800"/>
        </a:xfrm>
        <a:prstGeom prst="rightBrace">
          <a:avLst/>
        </a:prstGeom>
        <a:noFill/>
        <a:ln w="38100"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7BEB53-914F-432A-A43C-FAC8BC1B34C0}">
  <dimension ref="A1:AF1532"/>
  <sheetViews>
    <sheetView topLeftCell="O1" workbookViewId="0">
      <selection activeCell="S9" sqref="S9"/>
    </sheetView>
  </sheetViews>
  <sheetFormatPr baseColWidth="10" defaultRowHeight="14.4" x14ac:dyDescent="0.3"/>
  <cols>
    <col min="6" max="6" width="11.5546875" style="1"/>
    <col min="16" max="16" width="13" customWidth="1"/>
    <col min="17" max="17" width="12.109375" customWidth="1"/>
    <col min="18" max="18" width="12.77734375" customWidth="1"/>
  </cols>
  <sheetData>
    <row r="1" spans="1:32" ht="15" thickBot="1" x14ac:dyDescent="0.35">
      <c r="B1" s="12"/>
      <c r="C1" s="12"/>
      <c r="J1" s="12"/>
      <c r="K1" s="12"/>
      <c r="T1" s="12"/>
      <c r="U1" s="12"/>
      <c r="AC1" s="12"/>
      <c r="AD1" s="12"/>
    </row>
    <row r="2" spans="1:32" ht="18" x14ac:dyDescent="0.3">
      <c r="A2" s="163" t="s">
        <v>7987</v>
      </c>
      <c r="B2" s="164"/>
      <c r="C2" s="164"/>
      <c r="D2" s="164"/>
      <c r="E2" s="164"/>
      <c r="F2" s="164"/>
      <c r="G2" s="79">
        <v>1523</v>
      </c>
      <c r="J2" s="12"/>
      <c r="K2" s="12"/>
      <c r="T2" s="12"/>
      <c r="U2" s="12"/>
      <c r="AC2" s="12"/>
      <c r="AD2" s="12"/>
    </row>
    <row r="3" spans="1:32" ht="18" x14ac:dyDescent="0.3">
      <c r="A3" s="165" t="s">
        <v>7956</v>
      </c>
      <c r="B3" s="166"/>
      <c r="C3" s="166"/>
      <c r="D3" s="166"/>
      <c r="E3" s="166"/>
      <c r="F3" s="166"/>
      <c r="G3" s="80">
        <v>6</v>
      </c>
      <c r="J3" s="12"/>
      <c r="K3" s="12"/>
      <c r="T3" s="12"/>
      <c r="U3" s="12"/>
      <c r="AC3" s="12"/>
      <c r="AD3" s="12"/>
    </row>
    <row r="4" spans="1:32" ht="18" x14ac:dyDescent="0.3">
      <c r="A4" s="165" t="s">
        <v>7957</v>
      </c>
      <c r="B4" s="166"/>
      <c r="C4" s="166"/>
      <c r="D4" s="166"/>
      <c r="E4" s="166"/>
      <c r="F4" s="166"/>
      <c r="G4" s="80">
        <f>SUM(B10:B1532)</f>
        <v>14209</v>
      </c>
      <c r="J4" s="12"/>
      <c r="K4" s="12"/>
      <c r="T4" s="12"/>
      <c r="U4" s="12"/>
      <c r="AC4" s="12"/>
      <c r="AD4" s="12"/>
    </row>
    <row r="5" spans="1:32" ht="18.600000000000001" thickBot="1" x14ac:dyDescent="0.35">
      <c r="A5" s="167" t="s">
        <v>7958</v>
      </c>
      <c r="B5" s="168"/>
      <c r="C5" s="168"/>
      <c r="D5" s="168"/>
      <c r="E5" s="168"/>
      <c r="F5" s="168"/>
      <c r="G5" s="81">
        <f>AVERAGE(B10:B1532)</f>
        <v>9.3357424441524302</v>
      </c>
      <c r="J5" s="12"/>
      <c r="K5" s="12"/>
      <c r="T5" s="12"/>
      <c r="U5" s="12"/>
      <c r="AC5" s="12"/>
      <c r="AD5" s="12"/>
    </row>
    <row r="6" spans="1:32" x14ac:dyDescent="0.3">
      <c r="B6" s="12"/>
      <c r="C6" s="12"/>
      <c r="J6" s="12"/>
      <c r="K6" s="12"/>
      <c r="T6" s="12"/>
      <c r="U6" s="12"/>
      <c r="AC6" s="12"/>
      <c r="AD6" s="12"/>
    </row>
    <row r="7" spans="1:32" ht="14.4" customHeight="1" thickBot="1" x14ac:dyDescent="0.35">
      <c r="A7" s="7"/>
      <c r="B7" s="7"/>
      <c r="C7" s="7"/>
      <c r="D7" s="7"/>
      <c r="E7" s="7"/>
      <c r="F7" s="90"/>
      <c r="G7" s="8"/>
    </row>
    <row r="8" spans="1:32" ht="41.4" customHeight="1" thickBot="1" x14ac:dyDescent="0.4">
      <c r="A8" s="87"/>
      <c r="B8" s="88"/>
      <c r="C8" s="87"/>
      <c r="D8" s="87"/>
      <c r="E8" s="87"/>
      <c r="F8" s="91"/>
      <c r="G8" s="87"/>
      <c r="H8" s="87"/>
      <c r="I8" s="87"/>
      <c r="J8" s="87"/>
      <c r="K8" s="87"/>
      <c r="L8" s="87"/>
      <c r="M8" s="87"/>
      <c r="N8" s="82" t="s">
        <v>7959</v>
      </c>
      <c r="O8" s="83"/>
      <c r="P8" s="83"/>
      <c r="V8" s="84" t="s">
        <v>7966</v>
      </c>
      <c r="W8" s="85"/>
      <c r="X8" s="86"/>
    </row>
    <row r="9" spans="1:32" s="11" customFormat="1" ht="15" thickBot="1" x14ac:dyDescent="0.35">
      <c r="A9" s="16" t="s">
        <v>1187</v>
      </c>
      <c r="B9" s="24">
        <v>4</v>
      </c>
      <c r="C9" s="16">
        <v>1</v>
      </c>
      <c r="D9" s="16">
        <v>13.3203</v>
      </c>
      <c r="E9" s="16">
        <v>2.25053544514601E-2</v>
      </c>
      <c r="F9" s="17">
        <f t="shared" ref="F9:F72" si="0">-LOG10(E9)</f>
        <v>1.6477141426854669</v>
      </c>
      <c r="G9" s="16">
        <v>1.6512672507011199E-2</v>
      </c>
      <c r="H9" s="16">
        <v>2.2367248651190801</v>
      </c>
      <c r="I9" s="16">
        <v>0.76961766358778705</v>
      </c>
      <c r="J9" s="16" t="s">
        <v>1</v>
      </c>
      <c r="K9" s="16" t="s">
        <v>0</v>
      </c>
      <c r="L9" s="16">
        <v>213471.16219999999</v>
      </c>
      <c r="M9" s="16" t="s">
        <v>1188</v>
      </c>
      <c r="N9" s="21">
        <v>130.42920596691101</v>
      </c>
      <c r="O9" s="21">
        <v>77.4918697906528</v>
      </c>
      <c r="P9" s="21">
        <v>58.299681075355103</v>
      </c>
      <c r="Q9" s="16">
        <v>88.740252277639641</v>
      </c>
      <c r="R9" s="16">
        <v>1.9481206590281703</v>
      </c>
      <c r="S9" s="16">
        <v>0.42097262709098493</v>
      </c>
      <c r="T9" s="16">
        <v>3</v>
      </c>
      <c r="U9" s="16">
        <v>1295</v>
      </c>
      <c r="V9" s="97">
        <v>196.06182958586101</v>
      </c>
      <c r="W9" s="97">
        <v>187.97985786166601</v>
      </c>
      <c r="X9" s="98">
        <v>211.42089897148301</v>
      </c>
      <c r="Y9" s="16">
        <v>198.48752880633666</v>
      </c>
      <c r="Z9" s="16">
        <v>2.2977332247478031</v>
      </c>
      <c r="AA9" s="16">
        <v>5.9990129196587208E-2</v>
      </c>
      <c r="AB9" s="16">
        <v>11.907292497003461</v>
      </c>
      <c r="AC9" s="16">
        <v>3</v>
      </c>
      <c r="AD9" s="16">
        <v>1047</v>
      </c>
      <c r="AE9" s="16">
        <v>2.2367248651190801</v>
      </c>
      <c r="AF9" s="16">
        <v>1.1613878043897017</v>
      </c>
    </row>
    <row r="10" spans="1:32" x14ac:dyDescent="0.3">
      <c r="A10" s="14" t="s">
        <v>743</v>
      </c>
      <c r="B10" s="14">
        <v>7</v>
      </c>
      <c r="C10" s="14">
        <v>3</v>
      </c>
      <c r="D10" s="14">
        <v>34.852600000000002</v>
      </c>
      <c r="E10" s="14">
        <v>5.4267772739386997E-3</v>
      </c>
      <c r="F10" s="1">
        <f t="shared" si="0"/>
        <v>2.2654580023903677</v>
      </c>
      <c r="G10" s="14">
        <v>6.4035196239805E-3</v>
      </c>
      <c r="H10" s="14">
        <v>1.8491508526834399</v>
      </c>
      <c r="I10" s="20">
        <v>0.97787996291325996</v>
      </c>
      <c r="J10" s="14" t="s">
        <v>0</v>
      </c>
      <c r="K10" s="14" t="s">
        <v>1</v>
      </c>
      <c r="L10" s="14">
        <v>76416.168000000005</v>
      </c>
      <c r="M10" s="14" t="s">
        <v>744</v>
      </c>
      <c r="N10" s="14">
        <v>95.584027121568397</v>
      </c>
      <c r="O10" s="14">
        <v>121.61042406897199</v>
      </c>
      <c r="P10" s="14">
        <v>101.839626007676</v>
      </c>
      <c r="Q10">
        <v>106.34469239940547</v>
      </c>
      <c r="R10">
        <v>2.0267158193993353</v>
      </c>
      <c r="S10">
        <v>0.12774941356822947</v>
      </c>
      <c r="T10">
        <v>3</v>
      </c>
      <c r="U10">
        <v>1240</v>
      </c>
      <c r="V10" s="14">
        <v>53.155279627537503</v>
      </c>
      <c r="W10" s="14">
        <v>67.819786029719396</v>
      </c>
      <c r="X10" s="14">
        <v>51.554977922066797</v>
      </c>
      <c r="Y10">
        <v>57.510014526441232</v>
      </c>
      <c r="Z10">
        <v>1.7597434772960814</v>
      </c>
      <c r="AA10">
        <v>0.15587382668544206</v>
      </c>
      <c r="AB10">
        <v>8.964306036971756</v>
      </c>
      <c r="AC10">
        <v>3</v>
      </c>
      <c r="AD10">
        <v>1366</v>
      </c>
      <c r="AE10">
        <v>0.54078876179778901</v>
      </c>
      <c r="AF10">
        <v>-0.88686292379067944</v>
      </c>
    </row>
    <row r="11" spans="1:32" x14ac:dyDescent="0.3">
      <c r="A11" s="14" t="s">
        <v>749</v>
      </c>
      <c r="B11" s="14">
        <v>3</v>
      </c>
      <c r="C11" s="14">
        <v>1</v>
      </c>
      <c r="D11" s="14">
        <v>18.3337</v>
      </c>
      <c r="E11" s="14">
        <v>5.6418985412309804E-3</v>
      </c>
      <c r="F11" s="1">
        <f t="shared" si="0"/>
        <v>2.2485747280671675</v>
      </c>
      <c r="G11" s="14">
        <v>6.6030876912547597E-3</v>
      </c>
      <c r="H11" s="14">
        <v>65.425692618648398</v>
      </c>
      <c r="I11" s="20">
        <v>0.97571760893818005</v>
      </c>
      <c r="J11" s="14" t="s">
        <v>1</v>
      </c>
      <c r="K11" s="14" t="s">
        <v>0</v>
      </c>
      <c r="L11" s="14">
        <v>10931.708500000001</v>
      </c>
      <c r="M11" s="14" t="s">
        <v>750</v>
      </c>
      <c r="N11" s="14"/>
      <c r="O11" s="14"/>
      <c r="P11" s="14">
        <v>6.9837576946965196</v>
      </c>
      <c r="Q11">
        <v>6.9837576946965196</v>
      </c>
      <c r="R11">
        <v>0.84408916287366531</v>
      </c>
      <c r="S11" t="e">
        <v>#DIV/0!</v>
      </c>
      <c r="T11">
        <v>1</v>
      </c>
      <c r="U11">
        <v>1515</v>
      </c>
      <c r="V11" s="14">
        <v>138.196350755813</v>
      </c>
      <c r="W11" s="14">
        <v>125.091729380543</v>
      </c>
      <c r="X11" s="14">
        <v>193.62910411997899</v>
      </c>
      <c r="Y11">
        <v>152.305728085445</v>
      </c>
      <c r="Z11">
        <v>2.1827162370794464</v>
      </c>
      <c r="AA11">
        <v>0.23887469912995737</v>
      </c>
      <c r="AB11">
        <v>36.381984972179772</v>
      </c>
      <c r="AC11">
        <v>3</v>
      </c>
      <c r="AD11">
        <v>1120</v>
      </c>
      <c r="AE11">
        <v>21.808564206216129</v>
      </c>
      <c r="AF11">
        <v>4.4468228863810539</v>
      </c>
    </row>
    <row r="12" spans="1:32" x14ac:dyDescent="0.3">
      <c r="A12" s="14" t="s">
        <v>1265</v>
      </c>
      <c r="B12" s="14">
        <v>7</v>
      </c>
      <c r="C12" s="14">
        <v>2</v>
      </c>
      <c r="D12" s="14">
        <v>46.445300000000003</v>
      </c>
      <c r="E12" s="14">
        <v>2.9152707427006899E-2</v>
      </c>
      <c r="F12" s="1">
        <f t="shared" si="0"/>
        <v>1.5353211058789626</v>
      </c>
      <c r="G12" s="14">
        <v>2.0057378613162102E-2</v>
      </c>
      <c r="H12" s="14">
        <v>1.2628879871823699</v>
      </c>
      <c r="I12" s="20">
        <v>0.70441940867944997</v>
      </c>
      <c r="J12" s="14" t="s">
        <v>1</v>
      </c>
      <c r="K12" s="14" t="s">
        <v>0</v>
      </c>
      <c r="L12" s="14">
        <v>110405.41680000001</v>
      </c>
      <c r="M12" s="14" t="s">
        <v>1266</v>
      </c>
      <c r="N12" s="14">
        <v>186.32324306461001</v>
      </c>
      <c r="O12" s="14">
        <v>147.87667197028</v>
      </c>
      <c r="P12" s="14">
        <v>171.350390026067</v>
      </c>
      <c r="Q12">
        <v>168.51676835365234</v>
      </c>
      <c r="R12">
        <v>2.2266431220686633</v>
      </c>
      <c r="S12">
        <v>0.1149991613676497</v>
      </c>
      <c r="T12">
        <v>3</v>
      </c>
      <c r="U12">
        <v>1094</v>
      </c>
      <c r="V12" s="14">
        <v>213.438912976225</v>
      </c>
      <c r="W12" s="14">
        <v>204.10731732320201</v>
      </c>
      <c r="X12" s="14">
        <v>220.907176878439</v>
      </c>
      <c r="Y12">
        <v>212.81780239262199</v>
      </c>
      <c r="Z12">
        <v>2.3280079542503547</v>
      </c>
      <c r="AA12">
        <v>3.9550894970262249E-2</v>
      </c>
      <c r="AB12">
        <v>8.4171345502326176</v>
      </c>
      <c r="AC12">
        <v>3</v>
      </c>
      <c r="AD12">
        <v>1016</v>
      </c>
      <c r="AE12">
        <v>1.2628879871823717</v>
      </c>
      <c r="AF12">
        <v>0.33672668385790444</v>
      </c>
    </row>
    <row r="13" spans="1:32" x14ac:dyDescent="0.3">
      <c r="A13" s="14" t="s">
        <v>3009</v>
      </c>
      <c r="B13" s="14">
        <v>12</v>
      </c>
      <c r="C13" s="14">
        <v>5</v>
      </c>
      <c r="D13" s="14">
        <v>118.1267</v>
      </c>
      <c r="E13" s="14">
        <v>0.73812448650412599</v>
      </c>
      <c r="F13" s="1">
        <f t="shared" si="0"/>
        <v>0.13187038717077867</v>
      </c>
      <c r="G13" s="14">
        <v>0.21222053795960799</v>
      </c>
      <c r="H13" s="14">
        <v>1.04193916007317</v>
      </c>
      <c r="I13" s="20">
        <v>5.9152930471166702E-2</v>
      </c>
      <c r="J13" s="14" t="s">
        <v>1</v>
      </c>
      <c r="K13" s="14" t="s">
        <v>0</v>
      </c>
      <c r="L13" s="14">
        <v>28196.510200000001</v>
      </c>
      <c r="M13" s="14" t="s">
        <v>3010</v>
      </c>
      <c r="N13" s="14">
        <v>631.25918843340503</v>
      </c>
      <c r="O13" s="14">
        <v>518.42778154932296</v>
      </c>
      <c r="P13" s="14">
        <v>535.03321871847697</v>
      </c>
      <c r="Q13">
        <v>561.57339623373502</v>
      </c>
      <c r="R13">
        <v>2.7494065255060853</v>
      </c>
      <c r="S13">
        <v>0.10847757488448062</v>
      </c>
      <c r="T13">
        <v>3</v>
      </c>
      <c r="U13">
        <v>650</v>
      </c>
      <c r="V13" s="14">
        <v>502.942020509629</v>
      </c>
      <c r="W13" s="14">
        <v>576.829094553711</v>
      </c>
      <c r="X13" s="14">
        <v>675.60482331031199</v>
      </c>
      <c r="Y13">
        <v>585.12531279121731</v>
      </c>
      <c r="Z13">
        <v>2.7672488862969398</v>
      </c>
      <c r="AA13">
        <v>0.14805350294282488</v>
      </c>
      <c r="AB13">
        <v>86.629852219255824</v>
      </c>
      <c r="AC13">
        <v>3</v>
      </c>
      <c r="AD13">
        <v>641</v>
      </c>
      <c r="AE13">
        <v>1.0419391600731736</v>
      </c>
      <c r="AF13">
        <v>5.9271039590256917E-2</v>
      </c>
    </row>
    <row r="14" spans="1:32" x14ac:dyDescent="0.3">
      <c r="A14" s="14" t="s">
        <v>809</v>
      </c>
      <c r="B14" s="14">
        <v>12</v>
      </c>
      <c r="C14" s="14">
        <v>8</v>
      </c>
      <c r="D14" s="14">
        <v>86.555899999999994</v>
      </c>
      <c r="E14" s="14">
        <v>7.47998418572549E-3</v>
      </c>
      <c r="F14" s="1">
        <f t="shared" si="0"/>
        <v>2.1260993203253</v>
      </c>
      <c r="G14" s="14">
        <v>8.0529361176516993E-3</v>
      </c>
      <c r="H14" s="14">
        <v>1.15969775229122</v>
      </c>
      <c r="I14" s="20">
        <v>0.95496419087136497</v>
      </c>
      <c r="J14" s="14" t="s">
        <v>1</v>
      </c>
      <c r="K14" s="14" t="s">
        <v>0</v>
      </c>
      <c r="L14" s="14">
        <v>29345.049299999999</v>
      </c>
      <c r="M14" s="14" t="s">
        <v>810</v>
      </c>
      <c r="N14" s="14">
        <v>2129.3381989305099</v>
      </c>
      <c r="O14" s="14">
        <v>2249.76991092454</v>
      </c>
      <c r="P14" s="14">
        <v>2309.0610892720201</v>
      </c>
      <c r="Q14">
        <v>2229.3897330423565</v>
      </c>
      <c r="R14">
        <v>3.3481859967504324</v>
      </c>
      <c r="S14">
        <v>4.1077763350735624E-2</v>
      </c>
      <c r="T14">
        <v>3</v>
      </c>
      <c r="U14">
        <v>239</v>
      </c>
      <c r="V14" s="14">
        <v>2671.5790271933402</v>
      </c>
      <c r="W14" s="14">
        <v>2515.8834334962598</v>
      </c>
      <c r="X14" s="14">
        <v>2568.7923264814299</v>
      </c>
      <c r="Y14">
        <v>2585.418262390343</v>
      </c>
      <c r="Z14">
        <v>3.4125308121703717</v>
      </c>
      <c r="AA14">
        <v>3.0621021728463035E-2</v>
      </c>
      <c r="AB14">
        <v>79.168148789819838</v>
      </c>
      <c r="AC14">
        <v>3</v>
      </c>
      <c r="AD14">
        <v>208</v>
      </c>
      <c r="AE14">
        <v>1.1596977522912195</v>
      </c>
      <c r="AF14">
        <v>0.21374885010383746</v>
      </c>
    </row>
    <row r="15" spans="1:32" x14ac:dyDescent="0.3">
      <c r="A15" s="14" t="s">
        <v>1353</v>
      </c>
      <c r="B15" s="14">
        <v>10</v>
      </c>
      <c r="C15" s="14">
        <v>1</v>
      </c>
      <c r="D15" s="14">
        <v>91.094499999999996</v>
      </c>
      <c r="E15" s="14">
        <v>3.6052556791117997E-2</v>
      </c>
      <c r="F15" s="1">
        <f t="shared" si="0"/>
        <v>1.4430639303648276</v>
      </c>
      <c r="G15" s="14">
        <v>2.3175594237991599E-2</v>
      </c>
      <c r="H15" s="14">
        <v>1.36458135136419</v>
      </c>
      <c r="I15" s="20">
        <v>0.647430402233235</v>
      </c>
      <c r="J15" s="14" t="s">
        <v>1</v>
      </c>
      <c r="K15" s="14" t="s">
        <v>0</v>
      </c>
      <c r="L15" s="14">
        <v>28389.860799999999</v>
      </c>
      <c r="M15" s="14" t="s">
        <v>1354</v>
      </c>
      <c r="N15" s="14">
        <v>198.66708984482301</v>
      </c>
      <c r="O15" s="14">
        <v>149.85323550594001</v>
      </c>
      <c r="P15" s="14">
        <v>156.95424655711301</v>
      </c>
      <c r="Q15">
        <v>168.49152396929199</v>
      </c>
      <c r="R15">
        <v>2.2265780584064507</v>
      </c>
      <c r="S15">
        <v>0.1565235799962191</v>
      </c>
      <c r="T15">
        <v>3</v>
      </c>
      <c r="U15">
        <v>1095</v>
      </c>
      <c r="V15" s="14">
        <v>246.64243332892201</v>
      </c>
      <c r="W15" s="14">
        <v>235.92372610264599</v>
      </c>
      <c r="X15" s="14">
        <v>207.195014982717</v>
      </c>
      <c r="Y15">
        <v>229.92039147142836</v>
      </c>
      <c r="Z15">
        <v>2.361577490237508</v>
      </c>
      <c r="AA15">
        <v>8.8715139190128772E-2</v>
      </c>
      <c r="AB15">
        <v>20.397419532036665</v>
      </c>
      <c r="AC15">
        <v>3</v>
      </c>
      <c r="AD15">
        <v>988</v>
      </c>
      <c r="AE15">
        <v>1.3645813513641905</v>
      </c>
      <c r="AF15">
        <v>0.44845840539342008</v>
      </c>
    </row>
    <row r="16" spans="1:32" x14ac:dyDescent="0.3">
      <c r="A16" s="14" t="s">
        <v>283</v>
      </c>
      <c r="B16" s="14">
        <v>11</v>
      </c>
      <c r="C16" s="14">
        <v>3</v>
      </c>
      <c r="D16" s="14">
        <v>83.713300000000004</v>
      </c>
      <c r="E16" s="14">
        <v>3.4599785137212602E-4</v>
      </c>
      <c r="F16" s="1">
        <f t="shared" si="0"/>
        <v>3.4609265981440056</v>
      </c>
      <c r="G16" s="14">
        <v>1.0971294608784401E-3</v>
      </c>
      <c r="H16" s="14">
        <v>1.27264443553937</v>
      </c>
      <c r="I16" s="20">
        <v>0.99999999632066505</v>
      </c>
      <c r="J16" s="14" t="s">
        <v>0</v>
      </c>
      <c r="K16" s="14" t="s">
        <v>1</v>
      </c>
      <c r="L16" s="14">
        <v>28473.7251</v>
      </c>
      <c r="M16" s="14" t="s">
        <v>284</v>
      </c>
      <c r="N16" s="14">
        <v>4421.2696219107002</v>
      </c>
      <c r="O16" s="14">
        <v>4281.62517736259</v>
      </c>
      <c r="P16" s="14">
        <v>4561.4997425976399</v>
      </c>
      <c r="Q16">
        <v>4421.46484729031</v>
      </c>
      <c r="R16">
        <v>3.6455661765209966</v>
      </c>
      <c r="S16">
        <v>3.1649552712662211E-2</v>
      </c>
      <c r="T16">
        <v>3</v>
      </c>
      <c r="U16">
        <v>114</v>
      </c>
      <c r="V16" s="14">
        <v>3548.5473414399298</v>
      </c>
      <c r="W16" s="14">
        <v>3449.9563337967602</v>
      </c>
      <c r="X16" s="14">
        <v>3424.1989834594001</v>
      </c>
      <c r="Y16">
        <v>3474.2342195653637</v>
      </c>
      <c r="Z16">
        <v>3.5408590935687423</v>
      </c>
      <c r="AA16">
        <v>1.8891356530424799E-2</v>
      </c>
      <c r="AB16">
        <v>65.63299731201144</v>
      </c>
      <c r="AC16">
        <v>3</v>
      </c>
      <c r="AD16">
        <v>153</v>
      </c>
      <c r="AE16">
        <v>0.78576542832734364</v>
      </c>
      <c r="AF16">
        <v>-0.34782940059279527</v>
      </c>
    </row>
    <row r="17" spans="1:32" x14ac:dyDescent="0.3">
      <c r="A17" s="14" t="s">
        <v>1233</v>
      </c>
      <c r="B17" s="14">
        <v>14</v>
      </c>
      <c r="C17" s="14">
        <v>7</v>
      </c>
      <c r="D17" s="14">
        <v>136.75190000000001</v>
      </c>
      <c r="E17" s="14">
        <v>2.63797819507832E-2</v>
      </c>
      <c r="F17" s="1">
        <f t="shared" si="0"/>
        <v>1.5787287985532248</v>
      </c>
      <c r="G17" s="14">
        <v>1.86256302858589E-2</v>
      </c>
      <c r="H17" s="14">
        <v>1.19272154391148</v>
      </c>
      <c r="I17" s="20">
        <v>0.73026435978570903</v>
      </c>
      <c r="J17" s="14" t="s">
        <v>0</v>
      </c>
      <c r="K17" s="14" t="s">
        <v>1</v>
      </c>
      <c r="L17" s="14">
        <v>28049.433099999998</v>
      </c>
      <c r="M17" s="14" t="s">
        <v>1234</v>
      </c>
      <c r="N17" s="14">
        <v>4208.8800399781003</v>
      </c>
      <c r="O17" s="14">
        <v>4067.5751312919401</v>
      </c>
      <c r="P17" s="14">
        <v>3859.2379503135799</v>
      </c>
      <c r="Q17">
        <v>4045.2310405278736</v>
      </c>
      <c r="R17">
        <v>3.6069433310807715</v>
      </c>
      <c r="S17">
        <v>4.3480512571032151E-2</v>
      </c>
      <c r="T17">
        <v>3</v>
      </c>
      <c r="U17">
        <v>132</v>
      </c>
      <c r="V17" s="14">
        <v>3093.1711688169098</v>
      </c>
      <c r="W17" s="14">
        <v>3555.1285907173301</v>
      </c>
      <c r="X17" s="14">
        <v>3526.49181988603</v>
      </c>
      <c r="Y17">
        <v>3391.5971931400904</v>
      </c>
      <c r="Z17">
        <v>3.53040426717418</v>
      </c>
      <c r="AA17">
        <v>7.6318275534081867E-2</v>
      </c>
      <c r="AB17">
        <v>258.8408490866841</v>
      </c>
      <c r="AC17">
        <v>3</v>
      </c>
      <c r="AD17">
        <v>158</v>
      </c>
      <c r="AE17">
        <v>0.83841866117429753</v>
      </c>
      <c r="AF17">
        <v>-0.25425726674768573</v>
      </c>
    </row>
    <row r="18" spans="1:32" x14ac:dyDescent="0.3">
      <c r="A18" s="14" t="s">
        <v>3060</v>
      </c>
      <c r="B18" s="14">
        <v>19</v>
      </c>
      <c r="C18" s="14">
        <v>9</v>
      </c>
      <c r="D18" s="14">
        <v>152.88759999999999</v>
      </c>
      <c r="E18" s="14">
        <v>0.79848135772639905</v>
      </c>
      <c r="F18" s="1">
        <f t="shared" si="0"/>
        <v>9.7735218950753572E-2</v>
      </c>
      <c r="G18" s="14">
        <v>0.22563639176067299</v>
      </c>
      <c r="H18" s="14">
        <v>1.00694693729996</v>
      </c>
      <c r="I18" s="20">
        <v>5.5296546086403699E-2</v>
      </c>
      <c r="J18" s="14" t="s">
        <v>1</v>
      </c>
      <c r="K18" s="14" t="s">
        <v>0</v>
      </c>
      <c r="L18" s="14">
        <v>27916.239399999999</v>
      </c>
      <c r="M18" s="14" t="s">
        <v>3061</v>
      </c>
      <c r="N18" s="14">
        <v>9878.3378304985908</v>
      </c>
      <c r="O18" s="14">
        <v>9950.5798244514699</v>
      </c>
      <c r="P18" s="14">
        <v>10079.248926537</v>
      </c>
      <c r="Q18">
        <v>9969.3888604956883</v>
      </c>
      <c r="R18">
        <v>3.9986685361803223</v>
      </c>
      <c r="S18">
        <v>1.020801161868772E-2</v>
      </c>
      <c r="T18">
        <v>3</v>
      </c>
      <c r="U18">
        <v>53</v>
      </c>
      <c r="V18" s="14">
        <v>9974.4656814330592</v>
      </c>
      <c r="W18" s="14">
        <v>10465.5593562089</v>
      </c>
      <c r="X18" s="14">
        <v>9675.9117018435099</v>
      </c>
      <c r="Y18">
        <v>10038.64557982849</v>
      </c>
      <c r="Z18">
        <v>4.0016751214856745</v>
      </c>
      <c r="AA18">
        <v>3.9718194562687437E-2</v>
      </c>
      <c r="AB18">
        <v>398.71687828549017</v>
      </c>
      <c r="AC18">
        <v>3</v>
      </c>
      <c r="AD18">
        <v>58</v>
      </c>
      <c r="AE18">
        <v>1.0069469372999618</v>
      </c>
      <c r="AF18">
        <v>9.9876601955259936E-3</v>
      </c>
    </row>
    <row r="19" spans="1:32" x14ac:dyDescent="0.3">
      <c r="A19" s="14" t="s">
        <v>2029</v>
      </c>
      <c r="B19" s="14">
        <v>2</v>
      </c>
      <c r="C19" s="14">
        <v>2</v>
      </c>
      <c r="D19" s="14">
        <v>7.2897999999999996</v>
      </c>
      <c r="E19" s="14">
        <v>0.14867789425130201</v>
      </c>
      <c r="F19" s="1">
        <f t="shared" si="0"/>
        <v>0.82775359851467589</v>
      </c>
      <c r="G19" s="14">
        <v>6.3513578077209601E-2</v>
      </c>
      <c r="H19" s="14">
        <v>1.4536328481926899</v>
      </c>
      <c r="I19" s="20">
        <v>0.28022515208683202</v>
      </c>
      <c r="J19" s="14" t="s">
        <v>0</v>
      </c>
      <c r="K19" s="14" t="s">
        <v>1</v>
      </c>
      <c r="L19" s="14">
        <v>261908.5276</v>
      </c>
      <c r="M19" s="14" t="s">
        <v>2030</v>
      </c>
      <c r="N19" s="14">
        <v>115.683076569786</v>
      </c>
      <c r="O19" s="14">
        <v>72.186707267652693</v>
      </c>
      <c r="P19" s="14">
        <v>102.205839376252</v>
      </c>
      <c r="Q19">
        <v>96.691874404563563</v>
      </c>
      <c r="R19">
        <v>1.9853899792584577</v>
      </c>
      <c r="S19">
        <v>0.2302805840822949</v>
      </c>
      <c r="T19">
        <v>3</v>
      </c>
      <c r="U19">
        <v>1272</v>
      </c>
      <c r="V19" s="14">
        <v>88.923042212517402</v>
      </c>
      <c r="W19" s="14">
        <v>52.927660829726001</v>
      </c>
      <c r="X19" s="14">
        <v>57.701490329242198</v>
      </c>
      <c r="Y19">
        <v>66.517397790495195</v>
      </c>
      <c r="Z19">
        <v>1.8229352509603789</v>
      </c>
      <c r="AA19">
        <v>0.29390981492282237</v>
      </c>
      <c r="AB19">
        <v>19.550116073752196</v>
      </c>
      <c r="AC19">
        <v>3</v>
      </c>
      <c r="AD19">
        <v>1344</v>
      </c>
      <c r="AE19">
        <v>0.68793161990203155</v>
      </c>
      <c r="AF19">
        <v>-0.53966292608068123</v>
      </c>
    </row>
    <row r="20" spans="1:32" x14ac:dyDescent="0.3">
      <c r="A20" s="14" t="s">
        <v>2613</v>
      </c>
      <c r="B20" s="14">
        <v>5</v>
      </c>
      <c r="C20" s="14">
        <v>1</v>
      </c>
      <c r="D20" s="14">
        <v>28.945599999999999</v>
      </c>
      <c r="E20" s="14">
        <v>0.396429218404942</v>
      </c>
      <c r="F20" s="1">
        <f t="shared" si="0"/>
        <v>0.40183434378213162</v>
      </c>
      <c r="G20" s="14">
        <v>0.13133845874500499</v>
      </c>
      <c r="H20" s="14">
        <v>1.1297674473354</v>
      </c>
      <c r="I20" s="20">
        <v>0.114973949678252</v>
      </c>
      <c r="J20" s="14" t="s">
        <v>1</v>
      </c>
      <c r="K20" s="14" t="s">
        <v>0</v>
      </c>
      <c r="L20" s="14">
        <v>106877.989</v>
      </c>
      <c r="M20" s="14" t="s">
        <v>2614</v>
      </c>
      <c r="N20" s="14">
        <v>129.923976308645</v>
      </c>
      <c r="O20" s="14">
        <v>138.46084680205701</v>
      </c>
      <c r="P20" s="14">
        <v>112.492707353566</v>
      </c>
      <c r="Q20">
        <v>126.95917682142266</v>
      </c>
      <c r="R20">
        <v>2.1036640978750785</v>
      </c>
      <c r="S20">
        <v>0.10425008549276991</v>
      </c>
      <c r="T20">
        <v>3</v>
      </c>
      <c r="U20">
        <v>1193</v>
      </c>
      <c r="V20" s="14">
        <v>116.517771587391</v>
      </c>
      <c r="W20" s="14">
        <v>166.33075186579299</v>
      </c>
      <c r="X20" s="14">
        <v>147.45451188684299</v>
      </c>
      <c r="Y20">
        <v>143.43434511334235</v>
      </c>
      <c r="Z20">
        <v>2.1566531548692258</v>
      </c>
      <c r="AA20">
        <v>0.17533212971273993</v>
      </c>
      <c r="AB20">
        <v>25.148649202674445</v>
      </c>
      <c r="AC20">
        <v>3</v>
      </c>
      <c r="AD20">
        <v>1146</v>
      </c>
      <c r="AE20">
        <v>1.1297674473353998</v>
      </c>
      <c r="AF20">
        <v>0.17602583715044681</v>
      </c>
    </row>
    <row r="21" spans="1:32" x14ac:dyDescent="0.3">
      <c r="A21" s="14" t="s">
        <v>3206</v>
      </c>
      <c r="B21" s="14">
        <v>9</v>
      </c>
      <c r="C21" s="14">
        <v>2</v>
      </c>
      <c r="D21" s="14">
        <v>45.228299999999997</v>
      </c>
      <c r="E21" s="14">
        <v>0.97167542914036098</v>
      </c>
      <c r="F21" s="1">
        <f t="shared" si="0"/>
        <v>1.2478779181938885E-2</v>
      </c>
      <c r="G21" s="14">
        <v>0.262051057309588</v>
      </c>
      <c r="H21" s="14">
        <v>1.0183802647126201</v>
      </c>
      <c r="I21" s="20">
        <v>5.01013590677288E-2</v>
      </c>
      <c r="J21" s="14" t="s">
        <v>0</v>
      </c>
      <c r="K21" s="14" t="s">
        <v>1</v>
      </c>
      <c r="L21" s="14">
        <v>47748.982400000001</v>
      </c>
      <c r="M21" s="14" t="s">
        <v>3207</v>
      </c>
      <c r="N21" s="14">
        <v>207.99674319383999</v>
      </c>
      <c r="O21" s="14">
        <v>188.17763804107099</v>
      </c>
      <c r="P21" s="14">
        <v>277.46793624029402</v>
      </c>
      <c r="Q21">
        <v>224.54743915840166</v>
      </c>
      <c r="R21">
        <v>2.3513081065342627</v>
      </c>
      <c r="S21">
        <v>0.20881818325035498</v>
      </c>
      <c r="T21">
        <v>3</v>
      </c>
      <c r="U21">
        <v>995</v>
      </c>
      <c r="V21" s="14">
        <v>217.43174686742501</v>
      </c>
      <c r="W21" s="14">
        <v>224.13269760795799</v>
      </c>
      <c r="X21" s="14">
        <v>219.91962077730199</v>
      </c>
      <c r="Y21">
        <v>220.49468841756166</v>
      </c>
      <c r="Z21">
        <v>2.343398132040921</v>
      </c>
      <c r="AA21">
        <v>1.5362215246277601E-2</v>
      </c>
      <c r="AB21">
        <v>3.3872868641314948</v>
      </c>
      <c r="AC21">
        <v>3</v>
      </c>
      <c r="AD21">
        <v>1005</v>
      </c>
      <c r="AE21">
        <v>0.9819514720095246</v>
      </c>
      <c r="AF21">
        <v>-2.6276366499274749E-2</v>
      </c>
    </row>
    <row r="22" spans="1:32" x14ac:dyDescent="0.3">
      <c r="A22" s="14" t="s">
        <v>1433</v>
      </c>
      <c r="B22" s="14">
        <v>7</v>
      </c>
      <c r="C22" s="14">
        <v>2</v>
      </c>
      <c r="D22" s="14">
        <v>37.966999999999999</v>
      </c>
      <c r="E22" s="14">
        <v>4.4250003889817403E-2</v>
      </c>
      <c r="F22" s="1">
        <f t="shared" si="0"/>
        <v>1.3540866867892933</v>
      </c>
      <c r="G22" s="14">
        <v>2.6842599777964E-2</v>
      </c>
      <c r="H22" s="14">
        <v>1.2308133447014999</v>
      </c>
      <c r="I22" s="20">
        <v>0.59085931115339396</v>
      </c>
      <c r="J22" s="14" t="s">
        <v>1</v>
      </c>
      <c r="K22" s="14" t="s">
        <v>0</v>
      </c>
      <c r="L22" s="14">
        <v>43230.7068</v>
      </c>
      <c r="M22" s="14" t="s">
        <v>1434</v>
      </c>
      <c r="N22" s="14">
        <v>15907.450244915801</v>
      </c>
      <c r="O22" s="14">
        <v>12908.812968845599</v>
      </c>
      <c r="P22" s="14">
        <v>15628.6865355423</v>
      </c>
      <c r="Q22">
        <v>14814.9832497679</v>
      </c>
      <c r="R22">
        <v>4.1707011647909278</v>
      </c>
      <c r="S22">
        <v>0.11182366165013927</v>
      </c>
      <c r="T22">
        <v>3</v>
      </c>
      <c r="U22">
        <v>35</v>
      </c>
      <c r="V22" s="14">
        <v>17866.086224976701</v>
      </c>
      <c r="W22" s="14">
        <v>17547.532160368301</v>
      </c>
      <c r="X22" s="14">
        <v>19289.818870685602</v>
      </c>
      <c r="Y22">
        <v>18234.479085343537</v>
      </c>
      <c r="Z22">
        <v>4.2608933610914104</v>
      </c>
      <c r="AA22">
        <v>5.0877576344933756E-2</v>
      </c>
      <c r="AB22">
        <v>927.72610177466368</v>
      </c>
      <c r="AC22">
        <v>3</v>
      </c>
      <c r="AD22">
        <v>30</v>
      </c>
      <c r="AE22">
        <v>1.2308133447015006</v>
      </c>
      <c r="AF22">
        <v>0.29961199083016954</v>
      </c>
    </row>
    <row r="23" spans="1:32" x14ac:dyDescent="0.3">
      <c r="A23" s="14" t="s">
        <v>3162</v>
      </c>
      <c r="B23" s="14">
        <v>1</v>
      </c>
      <c r="C23" s="14">
        <v>1</v>
      </c>
      <c r="D23" s="14">
        <v>6.3212999999999999</v>
      </c>
      <c r="E23" s="14">
        <v>0.92503874281527099</v>
      </c>
      <c r="F23" s="1">
        <f t="shared" si="0"/>
        <v>3.3840077597693162E-2</v>
      </c>
      <c r="G23" s="14">
        <v>0.252749353994838</v>
      </c>
      <c r="H23" s="14">
        <v>1.0120382229998901</v>
      </c>
      <c r="I23" s="20">
        <v>5.0712639774745098E-2</v>
      </c>
      <c r="J23" s="14" t="s">
        <v>0</v>
      </c>
      <c r="K23" s="14" t="s">
        <v>1</v>
      </c>
      <c r="L23" s="14">
        <v>34748.239999999998</v>
      </c>
      <c r="M23" s="14" t="s">
        <v>3163</v>
      </c>
      <c r="N23" s="14">
        <v>348.62738210528897</v>
      </c>
      <c r="O23" s="14">
        <v>256.264967965577</v>
      </c>
      <c r="P23" s="14">
        <v>253.465895870183</v>
      </c>
      <c r="Q23">
        <v>286.11941531368296</v>
      </c>
      <c r="R23">
        <v>2.456547328890565</v>
      </c>
      <c r="S23">
        <v>0.18926214950878878</v>
      </c>
      <c r="T23">
        <v>3</v>
      </c>
      <c r="U23">
        <v>913</v>
      </c>
      <c r="V23" s="14">
        <v>231.92075029332901</v>
      </c>
      <c r="W23" s="14">
        <v>351.90558242277802</v>
      </c>
      <c r="X23" s="14">
        <v>264.32171785523701</v>
      </c>
      <c r="Y23">
        <v>282.71601685711465</v>
      </c>
      <c r="Z23">
        <v>2.451350413497007</v>
      </c>
      <c r="AA23">
        <v>0.21955371354549358</v>
      </c>
      <c r="AB23">
        <v>62.071351379769887</v>
      </c>
      <c r="AC23">
        <v>3</v>
      </c>
      <c r="AD23">
        <v>915</v>
      </c>
      <c r="AE23">
        <v>0.98810497199976088</v>
      </c>
      <c r="AF23">
        <v>-1.7263779252612101E-2</v>
      </c>
    </row>
    <row r="24" spans="1:32" x14ac:dyDescent="0.3">
      <c r="A24" s="14" t="s">
        <v>3214</v>
      </c>
      <c r="B24" s="14">
        <v>8</v>
      </c>
      <c r="C24" s="14">
        <v>4</v>
      </c>
      <c r="D24" s="14">
        <v>48.736800000000002</v>
      </c>
      <c r="E24" s="14">
        <v>0.97780857510145802</v>
      </c>
      <c r="F24" s="1">
        <f t="shared" si="0"/>
        <v>9.746158417125738E-3</v>
      </c>
      <c r="G24" s="14">
        <v>0.26304625390062902</v>
      </c>
      <c r="H24" s="14">
        <v>1.00298767790837</v>
      </c>
      <c r="I24" s="20">
        <v>5.0062199813222102E-2</v>
      </c>
      <c r="J24" s="14" t="s">
        <v>1</v>
      </c>
      <c r="K24" s="14" t="s">
        <v>0</v>
      </c>
      <c r="L24" s="14">
        <v>100941.2856</v>
      </c>
      <c r="M24" s="14" t="s">
        <v>3215</v>
      </c>
      <c r="N24" s="14">
        <v>204.22272789222799</v>
      </c>
      <c r="O24" s="14">
        <v>154.23485679395</v>
      </c>
      <c r="P24" s="14">
        <v>197.78326076737699</v>
      </c>
      <c r="Q24">
        <v>185.41361515118501</v>
      </c>
      <c r="R24">
        <v>2.2681416217606127</v>
      </c>
      <c r="S24">
        <v>0.14666066184277449</v>
      </c>
      <c r="T24">
        <v>3</v>
      </c>
      <c r="U24">
        <v>1062</v>
      </c>
      <c r="V24" s="14">
        <v>156.54330241255201</v>
      </c>
      <c r="W24" s="14">
        <v>194.31160691687401</v>
      </c>
      <c r="X24" s="14">
        <v>207.047804609823</v>
      </c>
      <c r="Y24">
        <v>185.967571313083</v>
      </c>
      <c r="Z24">
        <v>2.2694372193380867</v>
      </c>
      <c r="AA24">
        <v>0.1412387191623086</v>
      </c>
      <c r="AB24">
        <v>26.265821577985125</v>
      </c>
      <c r="AC24">
        <v>3</v>
      </c>
      <c r="AD24">
        <v>1064</v>
      </c>
      <c r="AE24">
        <v>1.0029876779083688</v>
      </c>
      <c r="AF24">
        <v>4.3038819922790825E-3</v>
      </c>
    </row>
    <row r="25" spans="1:32" x14ac:dyDescent="0.3">
      <c r="A25" s="14" t="s">
        <v>387</v>
      </c>
      <c r="B25" s="14">
        <v>5</v>
      </c>
      <c r="C25" s="14">
        <v>1</v>
      </c>
      <c r="D25" s="14">
        <v>26.681799999999999</v>
      </c>
      <c r="E25" s="14">
        <v>8.7093514284997098E-4</v>
      </c>
      <c r="F25" s="1">
        <f t="shared" si="0"/>
        <v>3.0600141850051075</v>
      </c>
      <c r="G25" s="14">
        <v>2.0059209771995799E-3</v>
      </c>
      <c r="H25" s="14">
        <v>1.4102476592343101</v>
      </c>
      <c r="I25" s="20">
        <v>0.99998990473390703</v>
      </c>
      <c r="J25" s="14" t="s">
        <v>0</v>
      </c>
      <c r="K25" s="14" t="s">
        <v>1</v>
      </c>
      <c r="L25" s="14">
        <v>61091.713499999998</v>
      </c>
      <c r="M25" s="14" t="s">
        <v>388</v>
      </c>
      <c r="N25" s="14">
        <v>506.43282665865303</v>
      </c>
      <c r="O25" s="14">
        <v>496.31274807662498</v>
      </c>
      <c r="P25" s="14">
        <v>511.05646091794398</v>
      </c>
      <c r="Q25">
        <v>504.600678551074</v>
      </c>
      <c r="R25">
        <v>2.7029478301902539</v>
      </c>
      <c r="S25">
        <v>1.4943854565570448E-2</v>
      </c>
      <c r="T25">
        <v>3</v>
      </c>
      <c r="U25">
        <v>693</v>
      </c>
      <c r="V25" s="14">
        <v>352.44489070070898</v>
      </c>
      <c r="W25" s="14">
        <v>337.385888090354</v>
      </c>
      <c r="X25" s="14">
        <v>383.59914377668099</v>
      </c>
      <c r="Y25">
        <v>357.80997418924807</v>
      </c>
      <c r="Z25">
        <v>2.5536524426454861</v>
      </c>
      <c r="AA25">
        <v>6.5870549420143379E-2</v>
      </c>
      <c r="AB25">
        <v>23.56913958785309</v>
      </c>
      <c r="AC25">
        <v>3</v>
      </c>
      <c r="AD25">
        <v>813</v>
      </c>
      <c r="AE25">
        <v>0.70909530921891484</v>
      </c>
      <c r="AF25">
        <v>-0.49594854232206098</v>
      </c>
    </row>
    <row r="26" spans="1:32" x14ac:dyDescent="0.3">
      <c r="A26" s="14" t="s">
        <v>2373</v>
      </c>
      <c r="B26" s="14">
        <v>2</v>
      </c>
      <c r="C26" s="14">
        <v>2</v>
      </c>
      <c r="D26" s="14">
        <v>13.020099999999999</v>
      </c>
      <c r="E26" s="14">
        <v>0.27263279811391899</v>
      </c>
      <c r="F26" s="1">
        <f t="shared" si="0"/>
        <v>0.56442189911371377</v>
      </c>
      <c r="G26" s="14">
        <v>9.9509766051819395E-2</v>
      </c>
      <c r="H26" s="14">
        <v>1.13932591491155</v>
      </c>
      <c r="I26" s="20">
        <v>0.16721162954690899</v>
      </c>
      <c r="J26" s="14" t="s">
        <v>1</v>
      </c>
      <c r="K26" s="14" t="s">
        <v>0</v>
      </c>
      <c r="L26" s="14">
        <v>21007.098999999998</v>
      </c>
      <c r="M26" s="14" t="s">
        <v>2374</v>
      </c>
      <c r="N26" s="14">
        <v>301.66056472216297</v>
      </c>
      <c r="O26" s="14">
        <v>352.11090710733902</v>
      </c>
      <c r="P26" s="14">
        <v>368.72984750158298</v>
      </c>
      <c r="Q26">
        <v>340.83377311036162</v>
      </c>
      <c r="R26">
        <v>2.5325426223292431</v>
      </c>
      <c r="S26">
        <v>0.10247757408069193</v>
      </c>
      <c r="T26">
        <v>3</v>
      </c>
      <c r="U26">
        <v>840</v>
      </c>
      <c r="V26" s="14">
        <v>329.19284195030002</v>
      </c>
      <c r="W26" s="14">
        <v>410.25319583998998</v>
      </c>
      <c r="X26" s="14">
        <v>425.51621335486698</v>
      </c>
      <c r="Y26">
        <v>388.32075038171905</v>
      </c>
      <c r="Z26">
        <v>2.5891905982089272</v>
      </c>
      <c r="AA26">
        <v>0.13332232994951004</v>
      </c>
      <c r="AB26">
        <v>51.771827208632871</v>
      </c>
      <c r="AC26">
        <v>3</v>
      </c>
      <c r="AD26">
        <v>788</v>
      </c>
      <c r="AE26">
        <v>1.139325914911552</v>
      </c>
      <c r="AF26">
        <v>0.18818050259322519</v>
      </c>
    </row>
    <row r="27" spans="1:32" x14ac:dyDescent="0.3">
      <c r="A27" s="14" t="s">
        <v>2405</v>
      </c>
      <c r="B27" s="14">
        <v>3</v>
      </c>
      <c r="C27" s="14">
        <v>1</v>
      </c>
      <c r="D27" s="14">
        <v>13.3706</v>
      </c>
      <c r="E27" s="14">
        <v>0.296697969559784</v>
      </c>
      <c r="F27" s="1">
        <f t="shared" si="0"/>
        <v>0.52768542574921462</v>
      </c>
      <c r="G27" s="14">
        <v>0.106844705472715</v>
      </c>
      <c r="H27" s="14">
        <v>1.1738713544005399</v>
      </c>
      <c r="I27" s="20">
        <v>0.15423156421206999</v>
      </c>
      <c r="J27" s="14" t="s">
        <v>1</v>
      </c>
      <c r="K27" s="14" t="s">
        <v>0</v>
      </c>
      <c r="L27" s="14">
        <v>45816.569600000003</v>
      </c>
      <c r="M27" s="14" t="s">
        <v>2406</v>
      </c>
      <c r="N27" s="14">
        <v>80.788936655461498</v>
      </c>
      <c r="O27" s="14">
        <v>105.508520656629</v>
      </c>
      <c r="P27" s="14">
        <v>74.466266350580398</v>
      </c>
      <c r="Q27">
        <v>86.921241220890295</v>
      </c>
      <c r="R27">
        <v>1.9391259193458483</v>
      </c>
      <c r="S27">
        <v>0.18872889611198301</v>
      </c>
      <c r="T27">
        <v>3</v>
      </c>
      <c r="U27">
        <v>1301</v>
      </c>
      <c r="V27" s="14">
        <v>106.985951251092</v>
      </c>
      <c r="W27" s="14">
        <v>85.310044997132906</v>
      </c>
      <c r="X27" s="14">
        <v>113.807069226202</v>
      </c>
      <c r="Y27">
        <v>102.0343551581423</v>
      </c>
      <c r="Z27">
        <v>2.0087464241490269</v>
      </c>
      <c r="AA27">
        <v>0.14583139822365562</v>
      </c>
      <c r="AB27">
        <v>14.879812679560962</v>
      </c>
      <c r="AC27">
        <v>3</v>
      </c>
      <c r="AD27">
        <v>1245</v>
      </c>
      <c r="AE27">
        <v>1.1738713544005372</v>
      </c>
      <c r="AF27">
        <v>0.23127431088592032</v>
      </c>
    </row>
    <row r="28" spans="1:32" x14ac:dyDescent="0.3">
      <c r="A28" s="14" t="s">
        <v>641</v>
      </c>
      <c r="B28" s="14">
        <v>8</v>
      </c>
      <c r="C28" s="14">
        <v>3</v>
      </c>
      <c r="D28" s="14">
        <v>45.723799999999997</v>
      </c>
      <c r="E28" s="14">
        <v>3.50730361768081E-3</v>
      </c>
      <c r="F28" s="1">
        <f t="shared" si="0"/>
        <v>2.4550266368057341</v>
      </c>
      <c r="G28" s="14">
        <v>4.7985091478135698E-3</v>
      </c>
      <c r="H28" s="14">
        <v>1.3504323275297301</v>
      </c>
      <c r="I28" s="20">
        <v>0.99334653575684195</v>
      </c>
      <c r="J28" s="14" t="s">
        <v>1</v>
      </c>
      <c r="K28" s="14" t="s">
        <v>0</v>
      </c>
      <c r="L28" s="14">
        <v>44458.217199999999</v>
      </c>
      <c r="M28" s="14" t="s">
        <v>642</v>
      </c>
      <c r="N28" s="14">
        <v>361.64109423460502</v>
      </c>
      <c r="O28" s="14">
        <v>324.98333281248398</v>
      </c>
      <c r="P28" s="14">
        <v>330.45166211194203</v>
      </c>
      <c r="Q28">
        <v>339.02536305301038</v>
      </c>
      <c r="R28">
        <v>2.5302321897131996</v>
      </c>
      <c r="S28">
        <v>5.833109510304705E-2</v>
      </c>
      <c r="T28">
        <v>3</v>
      </c>
      <c r="U28">
        <v>845</v>
      </c>
      <c r="V28" s="14">
        <v>450.30344499841999</v>
      </c>
      <c r="W28" s="14">
        <v>433.82874177752302</v>
      </c>
      <c r="X28" s="14">
        <v>489.36024358191997</v>
      </c>
      <c r="Y28">
        <v>457.83081011928766</v>
      </c>
      <c r="Z28">
        <v>2.6607050155437482</v>
      </c>
      <c r="AA28">
        <v>6.2295379518879021E-2</v>
      </c>
      <c r="AB28">
        <v>28.520744071816864</v>
      </c>
      <c r="AC28">
        <v>3</v>
      </c>
      <c r="AD28">
        <v>738</v>
      </c>
      <c r="AE28">
        <v>1.3504323275297274</v>
      </c>
      <c r="AF28">
        <v>0.43342134574584512</v>
      </c>
    </row>
    <row r="29" spans="1:32" x14ac:dyDescent="0.3">
      <c r="A29" s="14" t="s">
        <v>2921</v>
      </c>
      <c r="B29" s="14">
        <v>4</v>
      </c>
      <c r="C29" s="14">
        <v>2</v>
      </c>
      <c r="D29" s="14">
        <v>23.232800000000001</v>
      </c>
      <c r="E29" s="14">
        <v>0.65755549019105897</v>
      </c>
      <c r="F29" s="1">
        <f t="shared" si="0"/>
        <v>0.182067591785879</v>
      </c>
      <c r="G29" s="14">
        <v>0.19477697348335801</v>
      </c>
      <c r="H29" s="14">
        <v>1.0221914521073101</v>
      </c>
      <c r="I29" s="20">
        <v>6.6316331279412805E-2</v>
      </c>
      <c r="J29" s="14" t="s">
        <v>1</v>
      </c>
      <c r="K29" s="14" t="s">
        <v>0</v>
      </c>
      <c r="L29" s="14">
        <v>49355.695800000001</v>
      </c>
      <c r="M29" s="14" t="s">
        <v>2922</v>
      </c>
      <c r="N29" s="14">
        <v>606.47898209788104</v>
      </c>
      <c r="O29" s="14">
        <v>526.496973749169</v>
      </c>
      <c r="P29" s="14">
        <v>613.92263167506997</v>
      </c>
      <c r="Q29">
        <v>582.29952917404</v>
      </c>
      <c r="R29">
        <v>2.7651464389536393</v>
      </c>
      <c r="S29">
        <v>8.3238149944462408E-2</v>
      </c>
      <c r="T29">
        <v>3</v>
      </c>
      <c r="U29">
        <v>639</v>
      </c>
      <c r="V29" s="14">
        <v>582.28199603361702</v>
      </c>
      <c r="W29" s="14">
        <v>605.56842280188596</v>
      </c>
      <c r="X29" s="14">
        <v>597.81438502794299</v>
      </c>
      <c r="Y29">
        <v>595.22160128781536</v>
      </c>
      <c r="Z29">
        <v>2.7746786838783275</v>
      </c>
      <c r="AA29">
        <v>1.9921577583746897E-2</v>
      </c>
      <c r="AB29">
        <v>11.857753309577276</v>
      </c>
      <c r="AC29">
        <v>3</v>
      </c>
      <c r="AD29">
        <v>632</v>
      </c>
      <c r="AE29">
        <v>1.0221914521073108</v>
      </c>
      <c r="AF29">
        <v>3.1665432222669133E-2</v>
      </c>
    </row>
    <row r="30" spans="1:32" x14ac:dyDescent="0.3">
      <c r="A30" s="14" t="s">
        <v>2579</v>
      </c>
      <c r="B30" s="14">
        <v>6</v>
      </c>
      <c r="C30" s="14">
        <v>2</v>
      </c>
      <c r="D30" s="14">
        <v>35.784100000000002</v>
      </c>
      <c r="E30" s="14">
        <v>0.37409335692249401</v>
      </c>
      <c r="F30" s="1">
        <f t="shared" si="0"/>
        <v>0.42702000385076488</v>
      </c>
      <c r="G30" s="14">
        <v>0.125580714999589</v>
      </c>
      <c r="H30" s="14">
        <v>1.0730860534711599</v>
      </c>
      <c r="I30" s="20">
        <v>0.122183737757911</v>
      </c>
      <c r="J30" s="14" t="s">
        <v>0</v>
      </c>
      <c r="K30" s="14" t="s">
        <v>1</v>
      </c>
      <c r="L30" s="14">
        <v>44608.978000000003</v>
      </c>
      <c r="M30" s="14" t="s">
        <v>2580</v>
      </c>
      <c r="N30" s="14">
        <v>334.83555540182698</v>
      </c>
      <c r="O30" s="14">
        <v>317.80756953038502</v>
      </c>
      <c r="P30" s="14">
        <v>302.48895063374499</v>
      </c>
      <c r="Q30">
        <v>318.37735852198563</v>
      </c>
      <c r="R30">
        <v>2.5029421752132572</v>
      </c>
      <c r="S30">
        <v>5.0822798391936978E-2</v>
      </c>
      <c r="T30">
        <v>3</v>
      </c>
      <c r="U30">
        <v>865</v>
      </c>
      <c r="V30" s="14">
        <v>325.83444881625798</v>
      </c>
      <c r="W30" s="14">
        <v>305.22335845157397</v>
      </c>
      <c r="X30" s="14">
        <v>259.02185826909903</v>
      </c>
      <c r="Y30">
        <v>296.69322184564368</v>
      </c>
      <c r="Z30">
        <v>2.4723076246833409</v>
      </c>
      <c r="AA30">
        <v>0.11531556044182738</v>
      </c>
      <c r="AB30">
        <v>34.213345156421823</v>
      </c>
      <c r="AC30">
        <v>3</v>
      </c>
      <c r="AD30">
        <v>896</v>
      </c>
      <c r="AE30">
        <v>0.93189171247287506</v>
      </c>
      <c r="AF30">
        <v>-0.10176577407957571</v>
      </c>
    </row>
    <row r="31" spans="1:32" x14ac:dyDescent="0.3">
      <c r="A31" s="14" t="s">
        <v>2275</v>
      </c>
      <c r="B31" s="14">
        <v>7</v>
      </c>
      <c r="C31" s="14">
        <v>4</v>
      </c>
      <c r="D31" s="14">
        <v>39.409199999999998</v>
      </c>
      <c r="E31" s="14">
        <v>0.232120237710151</v>
      </c>
      <c r="F31" s="1">
        <f t="shared" si="0"/>
        <v>0.63428699335412964</v>
      </c>
      <c r="G31" s="14">
        <v>8.8393435465623504E-2</v>
      </c>
      <c r="H31" s="14">
        <v>1.35049327843592</v>
      </c>
      <c r="I31" s="20">
        <v>0.19379174245766501</v>
      </c>
      <c r="J31" s="14" t="s">
        <v>0</v>
      </c>
      <c r="K31" s="14" t="s">
        <v>1</v>
      </c>
      <c r="L31" s="14">
        <v>45259.940399999999</v>
      </c>
      <c r="M31" s="14" t="s">
        <v>2276</v>
      </c>
      <c r="N31" s="14">
        <v>176.76565263616101</v>
      </c>
      <c r="O31" s="14">
        <v>319.62360976951101</v>
      </c>
      <c r="P31" s="14">
        <v>297.64171001725401</v>
      </c>
      <c r="Q31">
        <v>264.67699080764197</v>
      </c>
      <c r="R31">
        <v>2.4227161883749688</v>
      </c>
      <c r="S31">
        <v>0.29062863025504365</v>
      </c>
      <c r="T31">
        <v>3</v>
      </c>
      <c r="U31">
        <v>936</v>
      </c>
      <c r="V31" s="14">
        <v>208.338337289962</v>
      </c>
      <c r="W31" s="14">
        <v>199.71704587575201</v>
      </c>
      <c r="X31" s="14">
        <v>179.900873338232</v>
      </c>
      <c r="Y31">
        <v>195.9854188346487</v>
      </c>
      <c r="Z31">
        <v>2.2922237613808982</v>
      </c>
      <c r="AA31">
        <v>7.4400239254395761E-2</v>
      </c>
      <c r="AB31">
        <v>14.581362051670824</v>
      </c>
      <c r="AC31">
        <v>3</v>
      </c>
      <c r="AD31">
        <v>1052</v>
      </c>
      <c r="AE31">
        <v>0.7404701792800874</v>
      </c>
      <c r="AF31">
        <v>-0.43348645940164149</v>
      </c>
    </row>
    <row r="32" spans="1:32" x14ac:dyDescent="0.3">
      <c r="A32" s="14" t="s">
        <v>1109</v>
      </c>
      <c r="B32" s="14">
        <v>6</v>
      </c>
      <c r="C32" s="14">
        <v>1</v>
      </c>
      <c r="D32" s="14">
        <v>28.9863</v>
      </c>
      <c r="E32" s="14">
        <v>1.91641000073954E-2</v>
      </c>
      <c r="F32" s="1">
        <f t="shared" si="0"/>
        <v>1.7175115714526605</v>
      </c>
      <c r="G32" s="14">
        <v>1.50618209898276E-2</v>
      </c>
      <c r="H32" s="14">
        <v>3.8909935947049998</v>
      </c>
      <c r="I32" s="20">
        <v>0.80682764890342895</v>
      </c>
      <c r="J32" s="14" t="s">
        <v>0</v>
      </c>
      <c r="K32" s="14" t="s">
        <v>1</v>
      </c>
      <c r="L32" s="14">
        <v>45797.213900000002</v>
      </c>
      <c r="M32" s="14" t="s">
        <v>1110</v>
      </c>
      <c r="N32" s="14">
        <v>162.932400556825</v>
      </c>
      <c r="O32" s="14">
        <v>192.727676470251</v>
      </c>
      <c r="P32" s="14">
        <v>215.331489948647</v>
      </c>
      <c r="Q32">
        <v>190.33052232524099</v>
      </c>
      <c r="R32">
        <v>2.279508439440451</v>
      </c>
      <c r="S32">
        <v>0.1380843411370401</v>
      </c>
      <c r="T32">
        <v>3</v>
      </c>
      <c r="U32">
        <v>1054</v>
      </c>
      <c r="V32" s="14">
        <v>82.523122902725603</v>
      </c>
      <c r="W32" s="14">
        <v>21.703077258196501</v>
      </c>
      <c r="X32" s="14">
        <v>42.5207818317364</v>
      </c>
      <c r="Y32">
        <v>48.915660664219502</v>
      </c>
      <c r="Z32">
        <v>1.6894479235651503</v>
      </c>
      <c r="AA32">
        <v>0.63190801569081678</v>
      </c>
      <c r="AB32">
        <v>30.910198066532285</v>
      </c>
      <c r="AC32">
        <v>3</v>
      </c>
      <c r="AD32">
        <v>1392</v>
      </c>
      <c r="AE32">
        <v>0.25700376411845988</v>
      </c>
      <c r="AF32">
        <v>-1.9601386053698924</v>
      </c>
    </row>
    <row r="33" spans="1:32" x14ac:dyDescent="0.3">
      <c r="A33" s="14" t="s">
        <v>3192</v>
      </c>
      <c r="B33" s="14">
        <v>1</v>
      </c>
      <c r="C33" s="14">
        <v>1</v>
      </c>
      <c r="D33" s="14">
        <v>4.5275999999999996</v>
      </c>
      <c r="E33" s="14">
        <v>0.95295597412949895</v>
      </c>
      <c r="F33" s="1">
        <f t="shared" si="0"/>
        <v>2.0927162986313953E-2</v>
      </c>
      <c r="G33" s="14">
        <v>0.25813406723363203</v>
      </c>
      <c r="H33" s="14">
        <v>1.0042623876816199</v>
      </c>
      <c r="I33" s="20">
        <v>5.0279922959419403E-2</v>
      </c>
      <c r="J33" s="14" t="s">
        <v>1</v>
      </c>
      <c r="K33" s="14" t="s">
        <v>0</v>
      </c>
      <c r="L33" s="14">
        <v>22057.290300000001</v>
      </c>
      <c r="M33" s="14" t="s">
        <v>3193</v>
      </c>
      <c r="N33" s="14">
        <v>195.03363320426999</v>
      </c>
      <c r="O33" s="14">
        <v>149.826722132528</v>
      </c>
      <c r="P33" s="14">
        <v>223.25573894658001</v>
      </c>
      <c r="Q33">
        <v>189.37203142779265</v>
      </c>
      <c r="R33">
        <v>2.2773158379539251</v>
      </c>
      <c r="S33">
        <v>0.1955962365041998</v>
      </c>
      <c r="T33">
        <v>3</v>
      </c>
      <c r="U33">
        <v>1058</v>
      </c>
      <c r="V33" s="14">
        <v>220.804016687656</v>
      </c>
      <c r="W33" s="14">
        <v>160.91664705775401</v>
      </c>
      <c r="X33" s="14">
        <v>188.81696157997001</v>
      </c>
      <c r="Y33">
        <v>190.17920844179332</v>
      </c>
      <c r="Z33">
        <v>2.2791630354585446</v>
      </c>
      <c r="AA33">
        <v>0.15757198765791325</v>
      </c>
      <c r="AB33">
        <v>29.966915885381969</v>
      </c>
      <c r="AC33">
        <v>3</v>
      </c>
      <c r="AD33">
        <v>1058</v>
      </c>
      <c r="AE33">
        <v>1.0042623876816172</v>
      </c>
      <c r="AF33">
        <v>6.136257287400128E-3</v>
      </c>
    </row>
    <row r="34" spans="1:32" x14ac:dyDescent="0.3">
      <c r="A34" s="14" t="s">
        <v>2291</v>
      </c>
      <c r="B34" s="14">
        <v>2</v>
      </c>
      <c r="C34" s="14">
        <v>1</v>
      </c>
      <c r="D34" s="14">
        <v>11.6638</v>
      </c>
      <c r="E34" s="14">
        <v>0.236796447881575</v>
      </c>
      <c r="F34" s="1">
        <f t="shared" si="0"/>
        <v>0.62562481663240133</v>
      </c>
      <c r="G34" s="14">
        <v>8.9540820753907999E-2</v>
      </c>
      <c r="H34" s="14">
        <v>1.6310073666246501</v>
      </c>
      <c r="I34" s="20">
        <v>0.19036144586725301</v>
      </c>
      <c r="J34" s="14" t="s">
        <v>1</v>
      </c>
      <c r="K34" s="14" t="s">
        <v>0</v>
      </c>
      <c r="L34" s="14">
        <v>17508.9094</v>
      </c>
      <c r="M34" s="14" t="s">
        <v>2292</v>
      </c>
      <c r="N34" s="14">
        <v>74.294264622522903</v>
      </c>
      <c r="O34" s="14">
        <v>194.69678546152801</v>
      </c>
      <c r="P34" s="14">
        <v>178.443089244128</v>
      </c>
      <c r="Q34">
        <v>149.144713109393</v>
      </c>
      <c r="R34">
        <v>2.1736078630744666</v>
      </c>
      <c r="S34">
        <v>0.43802986933040994</v>
      </c>
      <c r="T34">
        <v>3</v>
      </c>
      <c r="U34">
        <v>1145</v>
      </c>
      <c r="V34" s="14">
        <v>276.40057706991001</v>
      </c>
      <c r="W34" s="14">
        <v>303.75650215221998</v>
      </c>
      <c r="X34" s="14">
        <v>149.61129810148901</v>
      </c>
      <c r="Y34">
        <v>243.25612577453967</v>
      </c>
      <c r="Z34">
        <v>2.3860637856580964</v>
      </c>
      <c r="AA34">
        <v>0.33809697681044792</v>
      </c>
      <c r="AB34">
        <v>82.244160714993939</v>
      </c>
      <c r="AC34">
        <v>3</v>
      </c>
      <c r="AD34">
        <v>964</v>
      </c>
      <c r="AE34">
        <v>1.6310073666246478</v>
      </c>
      <c r="AF34">
        <v>0.70576329815577321</v>
      </c>
    </row>
    <row r="35" spans="1:32" x14ac:dyDescent="0.3">
      <c r="A35" s="14" t="s">
        <v>2733</v>
      </c>
      <c r="B35" s="14">
        <v>12</v>
      </c>
      <c r="C35" s="14">
        <v>9</v>
      </c>
      <c r="D35" s="14">
        <v>90.482200000000006</v>
      </c>
      <c r="E35" s="14">
        <v>0.490365691967729</v>
      </c>
      <c r="F35" s="1">
        <f t="shared" si="0"/>
        <v>0.30947992248294043</v>
      </c>
      <c r="G35" s="14">
        <v>0.15529260698996</v>
      </c>
      <c r="H35" s="14">
        <v>1.02154827121773</v>
      </c>
      <c r="I35" s="20">
        <v>9.1339020719220301E-2</v>
      </c>
      <c r="J35" s="14" t="s">
        <v>0</v>
      </c>
      <c r="K35" s="14" t="s">
        <v>1</v>
      </c>
      <c r="L35" s="14">
        <v>18601.842000000001</v>
      </c>
      <c r="M35" s="14" t="s">
        <v>2734</v>
      </c>
      <c r="N35" s="14">
        <v>1529.4462652794</v>
      </c>
      <c r="O35" s="14">
        <v>1498.7243554581801</v>
      </c>
      <c r="P35" s="14">
        <v>1422.1317088480901</v>
      </c>
      <c r="Q35">
        <v>1483.43410986189</v>
      </c>
      <c r="R35">
        <v>3.171268260892901</v>
      </c>
      <c r="S35">
        <v>3.7256156663593415E-2</v>
      </c>
      <c r="T35">
        <v>3</v>
      </c>
      <c r="U35">
        <v>331</v>
      </c>
      <c r="V35" s="14">
        <v>1441.6609745066801</v>
      </c>
      <c r="W35" s="14">
        <v>1413.9324487393701</v>
      </c>
      <c r="X35" s="14">
        <v>1500.8353965890899</v>
      </c>
      <c r="Y35">
        <v>1452.1429399450469</v>
      </c>
      <c r="Z35">
        <v>3.1620093677235714</v>
      </c>
      <c r="AA35">
        <v>3.0568322749598399E-2</v>
      </c>
      <c r="AB35">
        <v>44.389574066790878</v>
      </c>
      <c r="AC35">
        <v>3</v>
      </c>
      <c r="AD35">
        <v>336</v>
      </c>
      <c r="AE35">
        <v>0.97890626236189471</v>
      </c>
      <c r="AF35">
        <v>-3.0757377346756071E-2</v>
      </c>
    </row>
    <row r="36" spans="1:32" x14ac:dyDescent="0.3">
      <c r="A36" s="14" t="s">
        <v>183</v>
      </c>
      <c r="B36" s="14">
        <v>10</v>
      </c>
      <c r="C36" s="14">
        <v>6</v>
      </c>
      <c r="D36" s="14">
        <v>74.504000000000005</v>
      </c>
      <c r="E36" s="14">
        <v>1.0802519048114201E-4</v>
      </c>
      <c r="F36" s="1">
        <f t="shared" si="0"/>
        <v>3.9664749592232962</v>
      </c>
      <c r="G36" s="14">
        <v>5.4736336493973504E-4</v>
      </c>
      <c r="H36" s="14">
        <v>2.17850673949266</v>
      </c>
      <c r="I36" s="20">
        <v>1</v>
      </c>
      <c r="J36" s="14" t="s">
        <v>1</v>
      </c>
      <c r="K36" s="14" t="s">
        <v>0</v>
      </c>
      <c r="L36" s="14">
        <v>14914.152400000001</v>
      </c>
      <c r="M36" s="14" t="s">
        <v>184</v>
      </c>
      <c r="N36" s="14">
        <v>673.88336944724801</v>
      </c>
      <c r="O36" s="14">
        <v>597.15260103212995</v>
      </c>
      <c r="P36" s="14">
        <v>568.16119271790797</v>
      </c>
      <c r="Q36">
        <v>613.06572106576198</v>
      </c>
      <c r="R36">
        <v>2.7875070336803622</v>
      </c>
      <c r="S36">
        <v>8.9106223078719127E-2</v>
      </c>
      <c r="T36">
        <v>3</v>
      </c>
      <c r="U36">
        <v>612</v>
      </c>
      <c r="V36" s="14">
        <v>1316.31940596853</v>
      </c>
      <c r="W36" s="14">
        <v>1351.28034555812</v>
      </c>
      <c r="X36" s="14">
        <v>1339.10366375442</v>
      </c>
      <c r="Y36">
        <v>1335.5678050936901</v>
      </c>
      <c r="Z36">
        <v>3.1256659415004231</v>
      </c>
      <c r="AA36">
        <v>1.3287718389084607E-2</v>
      </c>
      <c r="AB36">
        <v>17.746648883612792</v>
      </c>
      <c r="AC36">
        <v>3</v>
      </c>
      <c r="AD36">
        <v>361</v>
      </c>
      <c r="AE36">
        <v>2.1785067394926609</v>
      </c>
      <c r="AF36">
        <v>1.1233395764238865</v>
      </c>
    </row>
    <row r="37" spans="1:32" x14ac:dyDescent="0.3">
      <c r="A37" s="14" t="s">
        <v>1609</v>
      </c>
      <c r="B37" s="14">
        <v>12</v>
      </c>
      <c r="C37" s="14">
        <v>11</v>
      </c>
      <c r="D37" s="14">
        <v>65.083100000000002</v>
      </c>
      <c r="E37" s="14">
        <v>6.6902782679389303E-2</v>
      </c>
      <c r="F37" s="1">
        <f t="shared" si="0"/>
        <v>1.1745558182983833</v>
      </c>
      <c r="G37" s="14">
        <v>3.61086209239928E-2</v>
      </c>
      <c r="H37" s="14">
        <v>1.11091863094572</v>
      </c>
      <c r="I37" s="20">
        <v>0.47670882013128202</v>
      </c>
      <c r="J37" s="14" t="s">
        <v>0</v>
      </c>
      <c r="K37" s="14" t="s">
        <v>1</v>
      </c>
      <c r="L37" s="14">
        <v>17222.3269</v>
      </c>
      <c r="M37" s="14" t="s">
        <v>1610</v>
      </c>
      <c r="N37" s="14">
        <v>2200.8634341663401</v>
      </c>
      <c r="O37" s="14">
        <v>2437.7676361452</v>
      </c>
      <c r="P37" s="14">
        <v>2228.7549896915398</v>
      </c>
      <c r="Q37">
        <v>2289.1286866676933</v>
      </c>
      <c r="R37">
        <v>3.3596702078509231</v>
      </c>
      <c r="S37">
        <v>5.6562276207846839E-2</v>
      </c>
      <c r="T37">
        <v>3</v>
      </c>
      <c r="U37">
        <v>230</v>
      </c>
      <c r="V37" s="14">
        <v>2084.55522765866</v>
      </c>
      <c r="W37" s="14">
        <v>1955.5452882239899</v>
      </c>
      <c r="X37" s="14">
        <v>2141.6178104694</v>
      </c>
      <c r="Y37">
        <v>2060.5727754506834</v>
      </c>
      <c r="Z37">
        <v>3.3139879575737896</v>
      </c>
      <c r="AA37">
        <v>4.6262067724760644E-2</v>
      </c>
      <c r="AB37">
        <v>95.326357289697526</v>
      </c>
      <c r="AC37">
        <v>3</v>
      </c>
      <c r="AD37">
        <v>257</v>
      </c>
      <c r="AE37">
        <v>0.90015593594708698</v>
      </c>
      <c r="AF37">
        <v>-0.15175315063328679</v>
      </c>
    </row>
    <row r="38" spans="1:32" x14ac:dyDescent="0.3">
      <c r="A38" s="14" t="s">
        <v>2695</v>
      </c>
      <c r="B38" s="14">
        <v>4</v>
      </c>
      <c r="C38" s="14">
        <v>2</v>
      </c>
      <c r="D38" s="14">
        <v>24.8352</v>
      </c>
      <c r="E38" s="14">
        <v>0.44952164729690702</v>
      </c>
      <c r="F38" s="1">
        <f t="shared" si="0"/>
        <v>0.3472493894141222</v>
      </c>
      <c r="G38" s="14">
        <v>0.14437481620597101</v>
      </c>
      <c r="H38" s="14">
        <v>1.03874269507595</v>
      </c>
      <c r="I38" s="20">
        <v>0.100467891053657</v>
      </c>
      <c r="J38" s="14" t="s">
        <v>1</v>
      </c>
      <c r="K38" s="14" t="s">
        <v>0</v>
      </c>
      <c r="L38" s="14">
        <v>16330.660099999999</v>
      </c>
      <c r="M38" s="14" t="s">
        <v>2696</v>
      </c>
      <c r="N38" s="14">
        <v>1106.8589996365699</v>
      </c>
      <c r="O38" s="14">
        <v>1142.0237283730901</v>
      </c>
      <c r="P38" s="14">
        <v>1243.7096875355901</v>
      </c>
      <c r="Q38">
        <v>1164.1974718484169</v>
      </c>
      <c r="R38">
        <v>3.0660266518433179</v>
      </c>
      <c r="S38">
        <v>6.1045371432309016E-2</v>
      </c>
      <c r="T38">
        <v>3</v>
      </c>
      <c r="U38">
        <v>401</v>
      </c>
      <c r="V38" s="14">
        <v>1244.5484737168399</v>
      </c>
      <c r="W38" s="14">
        <v>1244.90759072632</v>
      </c>
      <c r="X38" s="14">
        <v>1138.44879408214</v>
      </c>
      <c r="Y38">
        <v>1209.3016195084333</v>
      </c>
      <c r="Z38">
        <v>3.0825346344844768</v>
      </c>
      <c r="AA38">
        <v>5.0740533609864379E-2</v>
      </c>
      <c r="AB38">
        <v>61.360609469131084</v>
      </c>
      <c r="AC38">
        <v>3</v>
      </c>
      <c r="AD38">
        <v>389</v>
      </c>
      <c r="AE38">
        <v>1.0387426950759511</v>
      </c>
      <c r="AF38">
        <v>5.4838331325577777E-2</v>
      </c>
    </row>
    <row r="39" spans="1:32" x14ac:dyDescent="0.3">
      <c r="A39" s="14" t="s">
        <v>1197</v>
      </c>
      <c r="B39" s="14">
        <v>3</v>
      </c>
      <c r="C39" s="14">
        <v>1</v>
      </c>
      <c r="D39" s="14">
        <v>21.461099999999998</v>
      </c>
      <c r="E39" s="14">
        <v>2.29407831210094E-2</v>
      </c>
      <c r="F39" s="1">
        <f t="shared" si="0"/>
        <v>1.639391760831963</v>
      </c>
      <c r="G39" s="14">
        <v>1.6662986637683699E-2</v>
      </c>
      <c r="H39" s="14">
        <v>1.3838150060180101</v>
      </c>
      <c r="I39" s="20">
        <v>0.76499616699347295</v>
      </c>
      <c r="J39" s="14" t="s">
        <v>1</v>
      </c>
      <c r="K39" s="14" t="s">
        <v>0</v>
      </c>
      <c r="L39" s="14">
        <v>13742.325000000001</v>
      </c>
      <c r="M39" s="14" t="s">
        <v>1198</v>
      </c>
      <c r="N39" s="14">
        <v>706.67626883082096</v>
      </c>
      <c r="O39" s="14">
        <v>933.853297839785</v>
      </c>
      <c r="P39" s="14">
        <v>833.12713271031498</v>
      </c>
      <c r="Q39">
        <v>824.55223312697365</v>
      </c>
      <c r="R39">
        <v>2.9162181722186209</v>
      </c>
      <c r="S39">
        <v>0.13805190101062165</v>
      </c>
      <c r="T39">
        <v>3</v>
      </c>
      <c r="U39">
        <v>508</v>
      </c>
      <c r="V39" s="14">
        <v>1083.18052699543</v>
      </c>
      <c r="W39" s="14">
        <v>1241.26637892853</v>
      </c>
      <c r="X39" s="14">
        <v>1098.6363544163501</v>
      </c>
      <c r="Y39">
        <v>1141.02775344677</v>
      </c>
      <c r="Z39">
        <v>3.0572962079784243</v>
      </c>
      <c r="AA39">
        <v>7.63806958747969E-2</v>
      </c>
      <c r="AB39">
        <v>87.15249382072048</v>
      </c>
      <c r="AC39">
        <v>3</v>
      </c>
      <c r="AD39">
        <v>403</v>
      </c>
      <c r="AE39">
        <v>1.3838150060180141</v>
      </c>
      <c r="AF39">
        <v>0.46865109056201432</v>
      </c>
    </row>
    <row r="40" spans="1:32" x14ac:dyDescent="0.3">
      <c r="A40" s="14" t="s">
        <v>1129</v>
      </c>
      <c r="B40" s="14">
        <v>7</v>
      </c>
      <c r="C40" s="14">
        <v>6</v>
      </c>
      <c r="D40" s="14">
        <v>57.431899999999999</v>
      </c>
      <c r="E40" s="14">
        <v>2.01811098345713E-2</v>
      </c>
      <c r="F40" s="1">
        <f t="shared" si="0"/>
        <v>1.6950549539674657</v>
      </c>
      <c r="G40" s="14">
        <v>1.55768794438944E-2</v>
      </c>
      <c r="H40" s="14">
        <v>1.2794621932294299</v>
      </c>
      <c r="I40" s="20">
        <v>0.79517153053575296</v>
      </c>
      <c r="J40" s="14" t="s">
        <v>0</v>
      </c>
      <c r="K40" s="14" t="s">
        <v>1</v>
      </c>
      <c r="L40" s="14">
        <v>14953.601199999999</v>
      </c>
      <c r="M40" s="14" t="s">
        <v>1130</v>
      </c>
      <c r="N40" s="14">
        <v>3381.5227471212602</v>
      </c>
      <c r="O40" s="14">
        <v>3511.6003871940102</v>
      </c>
      <c r="P40" s="14">
        <v>3399.5885178509002</v>
      </c>
      <c r="Q40">
        <v>3430.9038840553899</v>
      </c>
      <c r="R40">
        <v>3.5354085515714555</v>
      </c>
      <c r="S40">
        <v>2.0538776534930508E-2</v>
      </c>
      <c r="T40">
        <v>3</v>
      </c>
      <c r="U40">
        <v>161</v>
      </c>
      <c r="V40" s="14">
        <v>2790.4599581471098</v>
      </c>
      <c r="W40" s="14">
        <v>2909.0876014862301</v>
      </c>
      <c r="X40" s="14">
        <v>2345.0134337531499</v>
      </c>
      <c r="Y40">
        <v>2681.5203311288301</v>
      </c>
      <c r="Z40">
        <v>3.4283810941066903</v>
      </c>
      <c r="AA40">
        <v>0.11090663006015822</v>
      </c>
      <c r="AB40">
        <v>297.39838336329814</v>
      </c>
      <c r="AC40">
        <v>3</v>
      </c>
      <c r="AD40">
        <v>203</v>
      </c>
      <c r="AE40">
        <v>0.78157838917924594</v>
      </c>
      <c r="AF40">
        <v>-0.35553751787656629</v>
      </c>
    </row>
    <row r="41" spans="1:32" x14ac:dyDescent="0.3">
      <c r="A41" s="14" t="s">
        <v>1413</v>
      </c>
      <c r="B41" s="14">
        <v>9</v>
      </c>
      <c r="C41" s="14">
        <v>5</v>
      </c>
      <c r="D41" s="14">
        <v>55.826900000000002</v>
      </c>
      <c r="E41" s="14">
        <v>4.26895447386655E-2</v>
      </c>
      <c r="F41" s="1">
        <f t="shared" si="0"/>
        <v>1.3696784766914776</v>
      </c>
      <c r="G41" s="14">
        <v>2.6265948894555399E-2</v>
      </c>
      <c r="H41" s="14">
        <v>1.1348563010868</v>
      </c>
      <c r="I41" s="20">
        <v>0.60083227974762698</v>
      </c>
      <c r="J41" s="14" t="s">
        <v>1</v>
      </c>
      <c r="K41" s="14" t="s">
        <v>0</v>
      </c>
      <c r="L41" s="14">
        <v>16559.391100000001</v>
      </c>
      <c r="M41" s="14" t="s">
        <v>1414</v>
      </c>
      <c r="N41" s="14">
        <v>1670.9954456780899</v>
      </c>
      <c r="O41" s="14">
        <v>1584.6498344178499</v>
      </c>
      <c r="P41" s="14">
        <v>1572.47023554061</v>
      </c>
      <c r="Q41">
        <v>1609.3718385455165</v>
      </c>
      <c r="R41">
        <v>3.2066563975928437</v>
      </c>
      <c r="S41">
        <v>3.3375717740302679E-2</v>
      </c>
      <c r="T41">
        <v>3</v>
      </c>
      <c r="U41">
        <v>315</v>
      </c>
      <c r="V41" s="14">
        <v>1968.6793317355</v>
      </c>
      <c r="W41" s="14">
        <v>1754.10640918645</v>
      </c>
      <c r="X41" s="14">
        <v>1756.4315743731099</v>
      </c>
      <c r="Y41">
        <v>1826.4057717650201</v>
      </c>
      <c r="Z41">
        <v>3.2615972709316634</v>
      </c>
      <c r="AA41">
        <v>6.7464746240659915E-2</v>
      </c>
      <c r="AB41">
        <v>123.21800192460371</v>
      </c>
      <c r="AC41">
        <v>3</v>
      </c>
      <c r="AD41">
        <v>293</v>
      </c>
      <c r="AE41">
        <v>1.1348563010867954</v>
      </c>
      <c r="AF41">
        <v>0.18250963070187332</v>
      </c>
    </row>
    <row r="42" spans="1:32" x14ac:dyDescent="0.3">
      <c r="A42" s="14" t="s">
        <v>2837</v>
      </c>
      <c r="B42" s="14">
        <v>16</v>
      </c>
      <c r="C42" s="14">
        <v>11</v>
      </c>
      <c r="D42" s="14">
        <v>75.926900000000003</v>
      </c>
      <c r="E42" s="14">
        <v>0.56733956346445502</v>
      </c>
      <c r="F42" s="1">
        <f t="shared" si="0"/>
        <v>0.24615692982295323</v>
      </c>
      <c r="G42" s="14">
        <v>0.17305254279096</v>
      </c>
      <c r="H42" s="14">
        <v>1.01548951002345</v>
      </c>
      <c r="I42" s="20">
        <v>7.7751382946337794E-2</v>
      </c>
      <c r="J42" s="14" t="s">
        <v>1</v>
      </c>
      <c r="K42" s="14" t="s">
        <v>0</v>
      </c>
      <c r="L42" s="14">
        <v>17718.696499999998</v>
      </c>
      <c r="M42" s="14" t="s">
        <v>2838</v>
      </c>
      <c r="N42" s="14">
        <v>2111.0109169287002</v>
      </c>
      <c r="O42" s="14">
        <v>2294.9057461980301</v>
      </c>
      <c r="P42" s="14">
        <v>2246.5314058691702</v>
      </c>
      <c r="Q42">
        <v>2217.4826896653003</v>
      </c>
      <c r="R42">
        <v>3.345860238284065</v>
      </c>
      <c r="S42">
        <v>4.2988744047359972E-2</v>
      </c>
      <c r="T42">
        <v>3</v>
      </c>
      <c r="U42">
        <v>242</v>
      </c>
      <c r="V42" s="14">
        <v>2260.1415493415002</v>
      </c>
      <c r="W42" s="14">
        <v>2267.6803872451301</v>
      </c>
      <c r="X42" s="14">
        <v>2227.6692934544499</v>
      </c>
      <c r="Y42">
        <v>2251.8304100136934</v>
      </c>
      <c r="Z42">
        <v>3.3525356797989305</v>
      </c>
      <c r="AA42">
        <v>9.4416321757684329E-3</v>
      </c>
      <c r="AB42">
        <v>21.260954453559108</v>
      </c>
      <c r="AC42">
        <v>3</v>
      </c>
      <c r="AD42">
        <v>240</v>
      </c>
      <c r="AE42">
        <v>1.015489510023448</v>
      </c>
      <c r="AF42">
        <v>2.2175336714010369E-2</v>
      </c>
    </row>
    <row r="43" spans="1:32" x14ac:dyDescent="0.3">
      <c r="A43" s="14" t="s">
        <v>765</v>
      </c>
      <c r="B43" s="14">
        <v>7</v>
      </c>
      <c r="C43" s="14">
        <v>1</v>
      </c>
      <c r="D43" s="14">
        <v>48.7577</v>
      </c>
      <c r="E43" s="14">
        <v>6.3380406182272902E-3</v>
      </c>
      <c r="F43" s="1">
        <f t="shared" si="0"/>
        <v>2.198044981899355</v>
      </c>
      <c r="G43" s="14">
        <v>7.2600027432823504E-3</v>
      </c>
      <c r="H43" s="14">
        <v>1.2695384233043601</v>
      </c>
      <c r="I43" s="20">
        <v>0.96828460778797698</v>
      </c>
      <c r="J43" s="14" t="s">
        <v>1</v>
      </c>
      <c r="K43" s="14" t="s">
        <v>0</v>
      </c>
      <c r="L43" s="14">
        <v>8303.5148000000008</v>
      </c>
      <c r="M43" s="14" t="s">
        <v>766</v>
      </c>
      <c r="N43" s="14">
        <v>523.883930659214</v>
      </c>
      <c r="O43" s="14">
        <v>503.83386988881102</v>
      </c>
      <c r="P43" s="14">
        <v>506.34699097075901</v>
      </c>
      <c r="Q43">
        <v>511.35493050626133</v>
      </c>
      <c r="R43">
        <v>2.7087224477908576</v>
      </c>
      <c r="S43">
        <v>2.1360798441182945E-2</v>
      </c>
      <c r="T43">
        <v>3</v>
      </c>
      <c r="U43">
        <v>689</v>
      </c>
      <c r="V43" s="14">
        <v>630.89115646945697</v>
      </c>
      <c r="W43" s="14">
        <v>705.47419838343103</v>
      </c>
      <c r="X43" s="14">
        <v>611.18884181859505</v>
      </c>
      <c r="Y43">
        <v>649.18473222382772</v>
      </c>
      <c r="Z43">
        <v>2.8123682973696691</v>
      </c>
      <c r="AA43">
        <v>7.6609199880197987E-2</v>
      </c>
      <c r="AB43">
        <v>49.733522910108029</v>
      </c>
      <c r="AC43">
        <v>3</v>
      </c>
      <c r="AD43">
        <v>597</v>
      </c>
      <c r="AE43">
        <v>1.2695384233043563</v>
      </c>
      <c r="AF43">
        <v>0.34430405963432259</v>
      </c>
    </row>
    <row r="44" spans="1:32" x14ac:dyDescent="0.3">
      <c r="A44" s="14" t="s">
        <v>1313</v>
      </c>
      <c r="B44" s="14">
        <v>13</v>
      </c>
      <c r="C44" s="14">
        <v>2</v>
      </c>
      <c r="D44" s="14">
        <v>82.601600000000005</v>
      </c>
      <c r="E44" s="14">
        <v>3.3595472700213999E-2</v>
      </c>
      <c r="F44" s="1">
        <f t="shared" si="0"/>
        <v>1.4737192438538931</v>
      </c>
      <c r="G44" s="14">
        <v>2.2229748832518301E-2</v>
      </c>
      <c r="H44" s="14">
        <v>1.15366210717693</v>
      </c>
      <c r="I44" s="20">
        <v>0.66662033368762097</v>
      </c>
      <c r="J44" s="14" t="s">
        <v>1</v>
      </c>
      <c r="K44" s="14" t="s">
        <v>0</v>
      </c>
      <c r="L44" s="14">
        <v>16060.531199999999</v>
      </c>
      <c r="M44" s="14" t="s">
        <v>1314</v>
      </c>
      <c r="N44" s="14">
        <v>506.68213757549501</v>
      </c>
      <c r="O44" s="14">
        <v>517.24771795281697</v>
      </c>
      <c r="P44" s="14">
        <v>480.39088915200301</v>
      </c>
      <c r="Q44">
        <v>501.44024822677164</v>
      </c>
      <c r="R44">
        <v>2.7002191897763121</v>
      </c>
      <c r="S44">
        <v>3.7849610254241592E-2</v>
      </c>
      <c r="T44">
        <v>3</v>
      </c>
      <c r="U44">
        <v>695</v>
      </c>
      <c r="V44" s="14">
        <v>583.26801948493005</v>
      </c>
      <c r="W44" s="14">
        <v>614.50765415900798</v>
      </c>
      <c r="X44" s="14">
        <v>537.70216653391799</v>
      </c>
      <c r="Y44">
        <v>578.49261339261864</v>
      </c>
      <c r="Z44">
        <v>2.7622978179406528</v>
      </c>
      <c r="AA44">
        <v>6.6767985133698957E-2</v>
      </c>
      <c r="AB44">
        <v>38.624786210953019</v>
      </c>
      <c r="AC44">
        <v>3</v>
      </c>
      <c r="AD44">
        <v>647</v>
      </c>
      <c r="AE44">
        <v>1.1536621071769269</v>
      </c>
      <c r="AF44">
        <v>0.20622073899118862</v>
      </c>
    </row>
    <row r="45" spans="1:32" x14ac:dyDescent="0.3">
      <c r="A45" s="14" t="s">
        <v>335</v>
      </c>
      <c r="B45" s="14">
        <v>14</v>
      </c>
      <c r="C45" s="14">
        <v>12</v>
      </c>
      <c r="D45" s="14">
        <v>97.395499999999998</v>
      </c>
      <c r="E45" s="14">
        <v>6.0924936291506505E-4</v>
      </c>
      <c r="F45" s="1">
        <f t="shared" si="0"/>
        <v>3.2152049162796623</v>
      </c>
      <c r="G45" s="14">
        <v>1.62587454352252E-3</v>
      </c>
      <c r="H45" s="14">
        <v>1.1595846712254101</v>
      </c>
      <c r="I45" s="20">
        <v>0.99999925575530302</v>
      </c>
      <c r="J45" s="14" t="s">
        <v>1</v>
      </c>
      <c r="K45" s="14" t="s">
        <v>0</v>
      </c>
      <c r="L45" s="14">
        <v>31609.6198</v>
      </c>
      <c r="M45" s="14" t="s">
        <v>336</v>
      </c>
      <c r="N45" s="14">
        <v>1433.60916260102</v>
      </c>
      <c r="O45" s="14">
        <v>1430.9328083576399</v>
      </c>
      <c r="P45" s="14">
        <v>1494.8470947242099</v>
      </c>
      <c r="Q45">
        <v>1453.1296885609565</v>
      </c>
      <c r="R45">
        <v>3.1623043758348164</v>
      </c>
      <c r="S45">
        <v>2.4879477754272659E-2</v>
      </c>
      <c r="T45">
        <v>3</v>
      </c>
      <c r="U45">
        <v>336</v>
      </c>
      <c r="V45" s="14">
        <v>1669.4053972554</v>
      </c>
      <c r="W45" s="14">
        <v>1698.7531270469799</v>
      </c>
      <c r="X45" s="14">
        <v>1686.92221217114</v>
      </c>
      <c r="Y45">
        <v>1685.0269121578401</v>
      </c>
      <c r="Z45">
        <v>3.2266068415327642</v>
      </c>
      <c r="AA45">
        <v>8.7626965603721102E-3</v>
      </c>
      <c r="AB45">
        <v>14.765379527299944</v>
      </c>
      <c r="AC45">
        <v>3</v>
      </c>
      <c r="AD45">
        <v>308</v>
      </c>
      <c r="AE45">
        <v>1.1595846712254105</v>
      </c>
      <c r="AF45">
        <v>0.21360816737254423</v>
      </c>
    </row>
    <row r="46" spans="1:32" x14ac:dyDescent="0.3">
      <c r="A46" s="14" t="s">
        <v>2417</v>
      </c>
      <c r="B46" s="14">
        <v>2</v>
      </c>
      <c r="C46" s="14">
        <v>1</v>
      </c>
      <c r="D46" s="14">
        <v>14.1793</v>
      </c>
      <c r="E46" s="14">
        <v>0.305097083372942</v>
      </c>
      <c r="F46" s="1">
        <f t="shared" si="0"/>
        <v>0.5155619440491418</v>
      </c>
      <c r="G46" s="14">
        <v>0.109232260667076</v>
      </c>
      <c r="H46" s="14">
        <v>1.06147804710477</v>
      </c>
      <c r="I46" s="20">
        <v>0.15009870613803</v>
      </c>
      <c r="J46" s="14" t="s">
        <v>0</v>
      </c>
      <c r="K46" s="14" t="s">
        <v>1</v>
      </c>
      <c r="L46" s="14">
        <v>7304.4620999999997</v>
      </c>
      <c r="M46" s="14" t="s">
        <v>2418</v>
      </c>
      <c r="N46" s="14">
        <v>2767.9546226657799</v>
      </c>
      <c r="O46" s="14">
        <v>2434.04150206021</v>
      </c>
      <c r="P46" s="14">
        <v>2481.3440609583799</v>
      </c>
      <c r="Q46">
        <v>2561.1133952281234</v>
      </c>
      <c r="R46">
        <v>3.4084288076100187</v>
      </c>
      <c r="S46">
        <v>7.0549161202179467E-2</v>
      </c>
      <c r="T46">
        <v>3</v>
      </c>
      <c r="U46">
        <v>208</v>
      </c>
      <c r="V46" s="14">
        <v>2403.2929748134602</v>
      </c>
      <c r="W46" s="14">
        <v>2543.8604081016201</v>
      </c>
      <c r="X46" s="14">
        <v>2291.1877270504601</v>
      </c>
      <c r="Y46">
        <v>2412.7803699885135</v>
      </c>
      <c r="Z46">
        <v>3.3825177908506765</v>
      </c>
      <c r="AA46">
        <v>5.2471926531296065E-2</v>
      </c>
      <c r="AB46">
        <v>126.60323431019062</v>
      </c>
      <c r="AC46">
        <v>3</v>
      </c>
      <c r="AD46">
        <v>229</v>
      </c>
      <c r="AE46">
        <v>0.94208260145139044</v>
      </c>
      <c r="AF46">
        <v>-8.6074534539957004E-2</v>
      </c>
    </row>
    <row r="47" spans="1:32" x14ac:dyDescent="0.3">
      <c r="A47" s="14" t="s">
        <v>745</v>
      </c>
      <c r="B47" s="14">
        <v>3</v>
      </c>
      <c r="C47" s="14">
        <v>2</v>
      </c>
      <c r="D47" s="14">
        <v>12.6305</v>
      </c>
      <c r="E47" s="14">
        <v>5.4875326315079196E-3</v>
      </c>
      <c r="F47" s="1">
        <f t="shared" si="0"/>
        <v>2.2606228842183071</v>
      </c>
      <c r="G47" s="14">
        <v>6.45751824678612E-3</v>
      </c>
      <c r="H47" s="14">
        <v>1.1678540948961</v>
      </c>
      <c r="I47" s="20">
        <v>0.97727634930641605</v>
      </c>
      <c r="J47" s="14" t="s">
        <v>0</v>
      </c>
      <c r="K47" s="14" t="s">
        <v>1</v>
      </c>
      <c r="L47" s="14">
        <v>15978.650900000001</v>
      </c>
      <c r="M47" s="14" t="s">
        <v>746</v>
      </c>
      <c r="N47" s="14">
        <v>1100.2703511735599</v>
      </c>
      <c r="O47" s="14">
        <v>1022.26092856551</v>
      </c>
      <c r="P47" s="14">
        <v>1031.32314507974</v>
      </c>
      <c r="Q47">
        <v>1051.2848082729367</v>
      </c>
      <c r="R47">
        <v>3.0217203886305528</v>
      </c>
      <c r="S47">
        <v>4.0582740743156209E-2</v>
      </c>
      <c r="T47">
        <v>3</v>
      </c>
      <c r="U47">
        <v>434</v>
      </c>
      <c r="V47" s="14">
        <v>929.80416156037495</v>
      </c>
      <c r="W47" s="14">
        <v>882.999777280334</v>
      </c>
      <c r="X47" s="14">
        <v>887.75124061378801</v>
      </c>
      <c r="Y47">
        <v>900.18505981816577</v>
      </c>
      <c r="Z47">
        <v>2.9543318007682315</v>
      </c>
      <c r="AA47">
        <v>2.8617090409333388E-2</v>
      </c>
      <c r="AB47">
        <v>25.760677241947633</v>
      </c>
      <c r="AC47">
        <v>3</v>
      </c>
      <c r="AD47">
        <v>490</v>
      </c>
      <c r="AE47">
        <v>0.85627134791094395</v>
      </c>
      <c r="AF47">
        <v>-0.22386004329462986</v>
      </c>
    </row>
    <row r="48" spans="1:32" x14ac:dyDescent="0.3">
      <c r="A48" s="14" t="s">
        <v>1707</v>
      </c>
      <c r="B48" s="14">
        <v>3</v>
      </c>
      <c r="C48" s="14">
        <v>3</v>
      </c>
      <c r="D48" s="14">
        <v>21.742799999999999</v>
      </c>
      <c r="E48" s="14">
        <v>8.3361600374612196E-2</v>
      </c>
      <c r="F48" s="1">
        <f t="shared" si="0"/>
        <v>1.0790339563863047</v>
      </c>
      <c r="G48" s="14">
        <v>4.2388909587010803E-2</v>
      </c>
      <c r="H48" s="14">
        <v>1.19023210450851</v>
      </c>
      <c r="I48" s="20">
        <v>0.41827966180904802</v>
      </c>
      <c r="J48" s="14" t="s">
        <v>0</v>
      </c>
      <c r="K48" s="14" t="s">
        <v>1</v>
      </c>
      <c r="L48" s="14">
        <v>15353.188599999999</v>
      </c>
      <c r="M48" s="14" t="s">
        <v>1708</v>
      </c>
      <c r="N48" s="14">
        <v>897.50216725522102</v>
      </c>
      <c r="O48" s="14">
        <v>870.24717190591502</v>
      </c>
      <c r="P48" s="14">
        <v>821.76844917133894</v>
      </c>
      <c r="Q48">
        <v>863.172596110825</v>
      </c>
      <c r="R48">
        <v>2.936097643970069</v>
      </c>
      <c r="S48">
        <v>4.4439900582233863E-2</v>
      </c>
      <c r="T48">
        <v>3</v>
      </c>
      <c r="U48">
        <v>495</v>
      </c>
      <c r="V48" s="14">
        <v>754.11946047734102</v>
      </c>
      <c r="W48" s="14">
        <v>796.57175066150103</v>
      </c>
      <c r="X48" s="14">
        <v>624.94980755287202</v>
      </c>
      <c r="Y48">
        <v>725.21367289723787</v>
      </c>
      <c r="Z48">
        <v>2.8604659835203337</v>
      </c>
      <c r="AA48">
        <v>0.12325720975747245</v>
      </c>
      <c r="AB48">
        <v>89.387813799281858</v>
      </c>
      <c r="AC48">
        <v>3</v>
      </c>
      <c r="AD48">
        <v>562</v>
      </c>
      <c r="AE48">
        <v>0.84017226237813247</v>
      </c>
      <c r="AF48">
        <v>-0.25124293771095701</v>
      </c>
    </row>
    <row r="49" spans="1:32" x14ac:dyDescent="0.3">
      <c r="A49" s="14" t="s">
        <v>1845</v>
      </c>
      <c r="B49" s="14">
        <v>6</v>
      </c>
      <c r="C49" s="14">
        <v>2</v>
      </c>
      <c r="D49" s="14">
        <v>41.796999999999997</v>
      </c>
      <c r="E49" s="14">
        <v>0.11061614635845</v>
      </c>
      <c r="F49" s="1">
        <f t="shared" si="0"/>
        <v>0.95618147553972188</v>
      </c>
      <c r="G49" s="14">
        <v>5.2010695633565501E-2</v>
      </c>
      <c r="H49" s="14">
        <v>1.0810250711173399</v>
      </c>
      <c r="I49" s="20">
        <v>0.34750916426422301</v>
      </c>
      <c r="J49" s="14" t="s">
        <v>0</v>
      </c>
      <c r="K49" s="14" t="s">
        <v>1</v>
      </c>
      <c r="L49" s="14">
        <v>13799.170599999999</v>
      </c>
      <c r="M49" s="14" t="s">
        <v>1846</v>
      </c>
      <c r="N49" s="14">
        <v>667.25875523063098</v>
      </c>
      <c r="O49" s="14">
        <v>679.65588625676503</v>
      </c>
      <c r="P49" s="14">
        <v>725.16008697990605</v>
      </c>
      <c r="Q49">
        <v>690.69157615576739</v>
      </c>
      <c r="R49">
        <v>2.8392841592761973</v>
      </c>
      <c r="S49">
        <v>4.4140380653105361E-2</v>
      </c>
      <c r="T49">
        <v>3</v>
      </c>
      <c r="U49">
        <v>562</v>
      </c>
      <c r="V49" s="14">
        <v>656.47833540437705</v>
      </c>
      <c r="W49" s="14">
        <v>602.77521183181295</v>
      </c>
      <c r="X49" s="14">
        <v>657.51488286656502</v>
      </c>
      <c r="Y49">
        <v>638.92281003425171</v>
      </c>
      <c r="Z49">
        <v>2.8054483930549363</v>
      </c>
      <c r="AA49">
        <v>4.9002833755788303E-2</v>
      </c>
      <c r="AB49">
        <v>31.309028242889546</v>
      </c>
      <c r="AC49">
        <v>3</v>
      </c>
      <c r="AD49">
        <v>608</v>
      </c>
      <c r="AE49">
        <v>0.92504792600823527</v>
      </c>
      <c r="AF49">
        <v>-0.11239998242244786</v>
      </c>
    </row>
    <row r="50" spans="1:32" x14ac:dyDescent="0.3">
      <c r="A50" s="14" t="s">
        <v>255</v>
      </c>
      <c r="B50" s="14">
        <v>4</v>
      </c>
      <c r="C50" s="14">
        <v>2</v>
      </c>
      <c r="D50" s="14">
        <v>27.831</v>
      </c>
      <c r="E50" s="14">
        <v>2.4718339748219798E-4</v>
      </c>
      <c r="F50" s="1">
        <f t="shared" si="0"/>
        <v>3.6069807027742042</v>
      </c>
      <c r="G50" s="14">
        <v>8.7983966816115205E-4</v>
      </c>
      <c r="H50" s="14">
        <v>1.3967935476746001</v>
      </c>
      <c r="I50" s="20">
        <v>0.99999999994342303</v>
      </c>
      <c r="J50" s="14" t="s">
        <v>0</v>
      </c>
      <c r="K50" s="14" t="s">
        <v>1</v>
      </c>
      <c r="L50" s="14">
        <v>11858.820100000001</v>
      </c>
      <c r="M50" s="14" t="s">
        <v>256</v>
      </c>
      <c r="N50" s="14">
        <v>3347.4449645014602</v>
      </c>
      <c r="O50" s="14">
        <v>3221.0060396960898</v>
      </c>
      <c r="P50" s="14">
        <v>3521.0963032452901</v>
      </c>
      <c r="Q50">
        <v>3363.1824358142803</v>
      </c>
      <c r="R50">
        <v>3.5267504262556009</v>
      </c>
      <c r="S50">
        <v>4.4797701851495141E-2</v>
      </c>
      <c r="T50">
        <v>3</v>
      </c>
      <c r="U50">
        <v>167</v>
      </c>
      <c r="V50" s="14">
        <v>2445.9864227610801</v>
      </c>
      <c r="W50" s="14">
        <v>2382.7568716181599</v>
      </c>
      <c r="X50" s="14">
        <v>2394.6200467817098</v>
      </c>
      <c r="Y50">
        <v>2407.7877803869833</v>
      </c>
      <c r="Z50">
        <v>3.3816182060623405</v>
      </c>
      <c r="AA50">
        <v>1.3958277272808262E-2</v>
      </c>
      <c r="AB50">
        <v>33.608569452721078</v>
      </c>
      <c r="AC50">
        <v>3</v>
      </c>
      <c r="AD50">
        <v>231</v>
      </c>
      <c r="AE50">
        <v>0.71592541479362815</v>
      </c>
      <c r="AF50">
        <v>-0.48211879973336991</v>
      </c>
    </row>
    <row r="51" spans="1:32" x14ac:dyDescent="0.3">
      <c r="A51" s="14" t="s">
        <v>665</v>
      </c>
      <c r="B51" s="14">
        <v>16</v>
      </c>
      <c r="C51" s="14">
        <v>8</v>
      </c>
      <c r="D51" s="14">
        <v>101.5044</v>
      </c>
      <c r="E51" s="14">
        <v>3.7672316442386401E-3</v>
      </c>
      <c r="F51" s="1">
        <f t="shared" si="0"/>
        <v>2.4239776745348323</v>
      </c>
      <c r="G51" s="14">
        <v>4.9506987080435499E-3</v>
      </c>
      <c r="H51" s="14">
        <v>1.16099797042748</v>
      </c>
      <c r="I51" s="20">
        <v>0.99172963749358101</v>
      </c>
      <c r="J51" s="14" t="s">
        <v>0</v>
      </c>
      <c r="K51" s="14" t="s">
        <v>1</v>
      </c>
      <c r="L51" s="14">
        <v>26859.445199999998</v>
      </c>
      <c r="M51" s="14" t="s">
        <v>666</v>
      </c>
      <c r="N51" s="14">
        <v>3211.96669655492</v>
      </c>
      <c r="O51" s="14">
        <v>3345.0944339130201</v>
      </c>
      <c r="P51" s="14">
        <v>3175.3652632383501</v>
      </c>
      <c r="Q51">
        <v>3244.14213123543</v>
      </c>
      <c r="R51">
        <v>3.5110998731158931</v>
      </c>
      <c r="S51">
        <v>2.753335709159432E-2</v>
      </c>
      <c r="T51">
        <v>3</v>
      </c>
      <c r="U51">
        <v>171</v>
      </c>
      <c r="V51" s="14">
        <v>2879.8559441095699</v>
      </c>
      <c r="W51" s="14">
        <v>2805.2287568319598</v>
      </c>
      <c r="X51" s="14">
        <v>2697.72615799803</v>
      </c>
      <c r="Y51">
        <v>2794.2702863131867</v>
      </c>
      <c r="Z51">
        <v>3.4462684125787968</v>
      </c>
      <c r="AA51">
        <v>3.2766362597921768E-2</v>
      </c>
      <c r="AB51">
        <v>91.558073397936553</v>
      </c>
      <c r="AC51">
        <v>3</v>
      </c>
      <c r="AD51">
        <v>193</v>
      </c>
      <c r="AE51">
        <v>0.86132794843026073</v>
      </c>
      <c r="AF51">
        <v>-0.21536545019076156</v>
      </c>
    </row>
    <row r="52" spans="1:32" x14ac:dyDescent="0.3">
      <c r="A52" s="14" t="s">
        <v>625</v>
      </c>
      <c r="B52" s="14">
        <v>2</v>
      </c>
      <c r="C52" s="14">
        <v>1</v>
      </c>
      <c r="D52" s="14">
        <v>8.1136999999999997</v>
      </c>
      <c r="E52" s="14">
        <v>3.3915055303702598E-3</v>
      </c>
      <c r="F52" s="1">
        <f t="shared" si="0"/>
        <v>2.4696074704145778</v>
      </c>
      <c r="G52" s="14">
        <v>4.7678159576273697E-3</v>
      </c>
      <c r="H52" s="14">
        <v>1.60456608618299</v>
      </c>
      <c r="I52" s="20">
        <v>0.99401092328751595</v>
      </c>
      <c r="J52" s="14" t="s">
        <v>0</v>
      </c>
      <c r="K52" s="14" t="s">
        <v>1</v>
      </c>
      <c r="L52" s="14">
        <v>6647.8684999999996</v>
      </c>
      <c r="M52" s="14" t="s">
        <v>626</v>
      </c>
      <c r="N52" s="14">
        <v>840.51615296518901</v>
      </c>
      <c r="O52" s="14">
        <v>761.38873739707799</v>
      </c>
      <c r="P52" s="14">
        <v>667.59593087275402</v>
      </c>
      <c r="Q52">
        <v>756.50027374500712</v>
      </c>
      <c r="R52">
        <v>2.8788090895117824</v>
      </c>
      <c r="S52">
        <v>0.11442652413951797</v>
      </c>
      <c r="T52">
        <v>3</v>
      </c>
      <c r="U52">
        <v>536</v>
      </c>
      <c r="V52" s="14">
        <v>505.16376701371001</v>
      </c>
      <c r="W52" s="14">
        <v>452.45110020616698</v>
      </c>
      <c r="X52" s="14">
        <v>456.78672133283197</v>
      </c>
      <c r="Y52">
        <v>471.46719618423634</v>
      </c>
      <c r="Z52">
        <v>2.6734514807174974</v>
      </c>
      <c r="AA52">
        <v>6.206687217742126E-2</v>
      </c>
      <c r="AB52">
        <v>29.262494201414189</v>
      </c>
      <c r="AC52">
        <v>3</v>
      </c>
      <c r="AD52">
        <v>727</v>
      </c>
      <c r="AE52">
        <v>0.62322144822270531</v>
      </c>
      <c r="AF52">
        <v>-0.68218321015262395</v>
      </c>
    </row>
    <row r="53" spans="1:32" x14ac:dyDescent="0.3">
      <c r="A53" s="14" t="s">
        <v>1507</v>
      </c>
      <c r="B53" s="14">
        <v>20</v>
      </c>
      <c r="C53" s="14">
        <v>16</v>
      </c>
      <c r="D53" s="14">
        <v>128.01140000000001</v>
      </c>
      <c r="E53" s="14">
        <v>5.3073920313099002E-2</v>
      </c>
      <c r="F53" s="1">
        <f t="shared" si="0"/>
        <v>1.2751188319586233</v>
      </c>
      <c r="G53" s="14">
        <v>3.0600616620260399E-2</v>
      </c>
      <c r="H53" s="14">
        <v>1.1399284152593401</v>
      </c>
      <c r="I53" s="20">
        <v>0.54030361852486297</v>
      </c>
      <c r="J53" s="14" t="s">
        <v>1</v>
      </c>
      <c r="K53" s="14" t="s">
        <v>0</v>
      </c>
      <c r="L53" s="14">
        <v>30173.1</v>
      </c>
      <c r="M53" s="14" t="s">
        <v>1508</v>
      </c>
      <c r="N53" s="14">
        <v>1551.08001337833</v>
      </c>
      <c r="O53" s="14">
        <v>1759.3662930876701</v>
      </c>
      <c r="P53" s="14">
        <v>1706.0069478860701</v>
      </c>
      <c r="Q53">
        <v>1672.1510847840236</v>
      </c>
      <c r="R53">
        <v>3.2232755149233472</v>
      </c>
      <c r="S53">
        <v>6.470214727959922E-2</v>
      </c>
      <c r="T53">
        <v>3</v>
      </c>
      <c r="U53">
        <v>308</v>
      </c>
      <c r="V53" s="14">
        <v>1821.16321202882</v>
      </c>
      <c r="W53" s="14">
        <v>1880.99415376513</v>
      </c>
      <c r="X53" s="14">
        <v>2016.24024266215</v>
      </c>
      <c r="Y53">
        <v>1906.1325361520333</v>
      </c>
      <c r="Z53">
        <v>3.2801530944756179</v>
      </c>
      <c r="AA53">
        <v>5.2430016061120376E-2</v>
      </c>
      <c r="AB53">
        <v>99.938559485075217</v>
      </c>
      <c r="AC53">
        <v>3</v>
      </c>
      <c r="AD53">
        <v>280</v>
      </c>
      <c r="AE53">
        <v>1.139928415259337</v>
      </c>
      <c r="AF53">
        <v>0.18894322948387815</v>
      </c>
    </row>
    <row r="54" spans="1:32" x14ac:dyDescent="0.3">
      <c r="A54" s="14" t="s">
        <v>443</v>
      </c>
      <c r="B54" s="14">
        <v>9</v>
      </c>
      <c r="C54" s="14">
        <v>7</v>
      </c>
      <c r="D54" s="14">
        <v>72.256699999999995</v>
      </c>
      <c r="E54" s="14">
        <v>1.40488278663664E-3</v>
      </c>
      <c r="F54" s="1">
        <f t="shared" si="0"/>
        <v>2.8523599086702411</v>
      </c>
      <c r="G54" s="14">
        <v>2.81430552345596E-3</v>
      </c>
      <c r="H54" s="14">
        <v>1.14440174512098</v>
      </c>
      <c r="I54" s="20">
        <v>0.999834603228689</v>
      </c>
      <c r="J54" s="14" t="s">
        <v>1</v>
      </c>
      <c r="K54" s="14" t="s">
        <v>0</v>
      </c>
      <c r="L54" s="14">
        <v>29825.881399999998</v>
      </c>
      <c r="M54" s="14" t="s">
        <v>444</v>
      </c>
      <c r="N54" s="14">
        <v>2702.3578584970401</v>
      </c>
      <c r="O54" s="14">
        <v>2690.18809317871</v>
      </c>
      <c r="P54" s="14">
        <v>2689.2327277660602</v>
      </c>
      <c r="Q54">
        <v>2693.9262264806034</v>
      </c>
      <c r="R54">
        <v>3.4303856983390522</v>
      </c>
      <c r="S54">
        <v>2.716338440127938E-3</v>
      </c>
      <c r="T54">
        <v>3</v>
      </c>
      <c r="U54">
        <v>197</v>
      </c>
      <c r="V54" s="14">
        <v>3088.43944590517</v>
      </c>
      <c r="W54" s="14">
        <v>2989.5880316835801</v>
      </c>
      <c r="X54" s="14">
        <v>3170.7741468459699</v>
      </c>
      <c r="Y54">
        <v>3082.9338748115733</v>
      </c>
      <c r="Z54">
        <v>3.4889642097370737</v>
      </c>
      <c r="AA54">
        <v>2.9426009393956985E-2</v>
      </c>
      <c r="AB54">
        <v>90.718441161153564</v>
      </c>
      <c r="AC54">
        <v>3</v>
      </c>
      <c r="AD54">
        <v>178</v>
      </c>
      <c r="AE54">
        <v>1.1444017451209778</v>
      </c>
      <c r="AF54">
        <v>0.19459360276976714</v>
      </c>
    </row>
    <row r="55" spans="1:32" x14ac:dyDescent="0.3">
      <c r="A55" s="14" t="s">
        <v>2315</v>
      </c>
      <c r="B55" s="14">
        <v>7</v>
      </c>
      <c r="C55" s="14">
        <v>5</v>
      </c>
      <c r="D55" s="14">
        <v>35.5899</v>
      </c>
      <c r="E55" s="14">
        <v>0.25042470969229003</v>
      </c>
      <c r="F55" s="1">
        <f t="shared" si="0"/>
        <v>0.60132282101448453</v>
      </c>
      <c r="G55" s="14">
        <v>9.3706877591548596E-2</v>
      </c>
      <c r="H55" s="14">
        <v>1.1481490157941201</v>
      </c>
      <c r="I55" s="20">
        <v>0.18094121101405999</v>
      </c>
      <c r="J55" s="14" t="s">
        <v>0</v>
      </c>
      <c r="K55" s="14" t="s">
        <v>1</v>
      </c>
      <c r="L55" s="14">
        <v>23047.517899999999</v>
      </c>
      <c r="M55" s="14" t="s">
        <v>2316</v>
      </c>
      <c r="N55" s="14">
        <v>7822.2585366691401</v>
      </c>
      <c r="O55" s="14">
        <v>6042.91059028987</v>
      </c>
      <c r="P55" s="14">
        <v>6175.5257562874604</v>
      </c>
      <c r="Q55">
        <v>6680.2316277488235</v>
      </c>
      <c r="R55">
        <v>3.8247915212942822</v>
      </c>
      <c r="S55">
        <v>0.14838475998647263</v>
      </c>
      <c r="T55">
        <v>3</v>
      </c>
      <c r="U55">
        <v>74</v>
      </c>
      <c r="V55" s="14">
        <v>6176.6945366165</v>
      </c>
      <c r="W55" s="14">
        <v>6093.4534682897602</v>
      </c>
      <c r="X55" s="14">
        <v>5184.6375739371997</v>
      </c>
      <c r="Y55">
        <v>5818.2618596144866</v>
      </c>
      <c r="Z55">
        <v>3.764793263426407</v>
      </c>
      <c r="AA55">
        <v>9.4583382205639124E-2</v>
      </c>
      <c r="AB55">
        <v>550.31088524040968</v>
      </c>
      <c r="AC55">
        <v>3</v>
      </c>
      <c r="AD55">
        <v>93</v>
      </c>
      <c r="AE55">
        <v>0.87096708375293075</v>
      </c>
      <c r="AF55">
        <v>-0.19930989845559147</v>
      </c>
    </row>
    <row r="56" spans="1:32" x14ac:dyDescent="0.3">
      <c r="A56" s="14" t="s">
        <v>317</v>
      </c>
      <c r="B56" s="14">
        <v>12</v>
      </c>
      <c r="C56" s="14">
        <v>8</v>
      </c>
      <c r="D56" s="14">
        <v>76.457700000000003</v>
      </c>
      <c r="E56" s="14">
        <v>4.9914544157625396E-4</v>
      </c>
      <c r="F56" s="1">
        <f t="shared" si="0"/>
        <v>3.3017728907079853</v>
      </c>
      <c r="G56" s="14">
        <v>1.4143377490961099E-3</v>
      </c>
      <c r="H56" s="14">
        <v>1.2636428508342299</v>
      </c>
      <c r="I56" s="20">
        <v>0.99999986053444501</v>
      </c>
      <c r="J56" s="14" t="s">
        <v>0</v>
      </c>
      <c r="K56" s="14" t="s">
        <v>1</v>
      </c>
      <c r="L56" s="14">
        <v>28851.762200000001</v>
      </c>
      <c r="M56" s="14" t="s">
        <v>318</v>
      </c>
      <c r="N56" s="14">
        <v>1459.91847504668</v>
      </c>
      <c r="O56" s="14">
        <v>1353.3261293420101</v>
      </c>
      <c r="P56" s="14">
        <v>1406.12066694236</v>
      </c>
      <c r="Q56">
        <v>1406.4550904436835</v>
      </c>
      <c r="R56">
        <v>3.1481258692535263</v>
      </c>
      <c r="S56">
        <v>3.7894533658037174E-2</v>
      </c>
      <c r="T56">
        <v>3</v>
      </c>
      <c r="U56">
        <v>351</v>
      </c>
      <c r="V56" s="14">
        <v>1124.6815927125799</v>
      </c>
      <c r="W56" s="14">
        <v>1112.1548946193</v>
      </c>
      <c r="X56" s="14">
        <v>1102.2124128739799</v>
      </c>
      <c r="Y56">
        <v>1113.0163000686198</v>
      </c>
      <c r="Z56">
        <v>3.0465015246024709</v>
      </c>
      <c r="AA56">
        <v>1.0116051833024959E-2</v>
      </c>
      <c r="AB56">
        <v>11.259330582495819</v>
      </c>
      <c r="AC56">
        <v>3</v>
      </c>
      <c r="AD56">
        <v>416</v>
      </c>
      <c r="AE56">
        <v>0.79136284381288358</v>
      </c>
      <c r="AF56">
        <v>-0.33758876562085721</v>
      </c>
    </row>
    <row r="57" spans="1:32" x14ac:dyDescent="0.3">
      <c r="A57" s="14" t="s">
        <v>3182</v>
      </c>
      <c r="B57" s="14">
        <v>9</v>
      </c>
      <c r="C57" s="14">
        <v>7</v>
      </c>
      <c r="D57" s="14">
        <v>46.8949</v>
      </c>
      <c r="E57" s="14">
        <v>0.94005199035086395</v>
      </c>
      <c r="F57" s="1">
        <f t="shared" si="0"/>
        <v>2.6848126721468978E-2</v>
      </c>
      <c r="G57" s="14">
        <v>0.255441948518913</v>
      </c>
      <c r="H57" s="14">
        <v>1.0036528509632401</v>
      </c>
      <c r="I57" s="20">
        <v>5.0455042480112802E-2</v>
      </c>
      <c r="J57" s="14" t="s">
        <v>1</v>
      </c>
      <c r="K57" s="14" t="s">
        <v>0</v>
      </c>
      <c r="L57" s="14">
        <v>22126.875400000001</v>
      </c>
      <c r="M57" s="14" t="s">
        <v>3183</v>
      </c>
      <c r="N57" s="14">
        <v>3044.59121313169</v>
      </c>
      <c r="O57" s="14">
        <v>3278.5189234291302</v>
      </c>
      <c r="P57" s="14">
        <v>3095.8241681102099</v>
      </c>
      <c r="Q57">
        <v>3139.6447682236771</v>
      </c>
      <c r="R57">
        <v>3.4968805130644327</v>
      </c>
      <c r="S57">
        <v>3.9165693903589004E-2</v>
      </c>
      <c r="T57">
        <v>3</v>
      </c>
      <c r="U57">
        <v>175</v>
      </c>
      <c r="V57" s="14">
        <v>3138.02448588165</v>
      </c>
      <c r="W57" s="14">
        <v>3332.2500954936299</v>
      </c>
      <c r="X57" s="14">
        <v>2983.0656865432402</v>
      </c>
      <c r="Y57">
        <v>3151.1134226395066</v>
      </c>
      <c r="Z57">
        <v>3.4984640356525549</v>
      </c>
      <c r="AA57">
        <v>5.552316479246814E-2</v>
      </c>
      <c r="AB57">
        <v>174.95978984497162</v>
      </c>
      <c r="AC57">
        <v>3</v>
      </c>
      <c r="AD57">
        <v>175</v>
      </c>
      <c r="AE57">
        <v>1.0036528509632374</v>
      </c>
      <c r="AF57">
        <v>5.2603481743718986E-3</v>
      </c>
    </row>
    <row r="58" spans="1:32" x14ac:dyDescent="0.3">
      <c r="A58" s="14" t="s">
        <v>705</v>
      </c>
      <c r="B58" s="14">
        <v>10</v>
      </c>
      <c r="C58" s="14">
        <v>7</v>
      </c>
      <c r="D58" s="14">
        <v>78.197900000000004</v>
      </c>
      <c r="E58" s="14">
        <v>4.6954007704046504E-3</v>
      </c>
      <c r="F58" s="1">
        <f t="shared" si="0"/>
        <v>2.3283273331216146</v>
      </c>
      <c r="G58" s="14">
        <v>5.8447532310789401E-3</v>
      </c>
      <c r="H58" s="14">
        <v>1.15732642429537</v>
      </c>
      <c r="I58" s="20">
        <v>0.98466052085867595</v>
      </c>
      <c r="J58" s="14" t="s">
        <v>0</v>
      </c>
      <c r="K58" s="14" t="s">
        <v>1</v>
      </c>
      <c r="L58" s="14">
        <v>24490.341799999998</v>
      </c>
      <c r="M58" s="14" t="s">
        <v>706</v>
      </c>
      <c r="N58" s="14">
        <v>7174.5140160894398</v>
      </c>
      <c r="O58" s="14">
        <v>6604.9690701227701</v>
      </c>
      <c r="P58" s="14">
        <v>6755.1223075975404</v>
      </c>
      <c r="Q58">
        <v>6844.8684646032498</v>
      </c>
      <c r="R58">
        <v>3.8353651068679846</v>
      </c>
      <c r="S58">
        <v>4.3125491134592693E-2</v>
      </c>
      <c r="T58">
        <v>3</v>
      </c>
      <c r="U58">
        <v>72</v>
      </c>
      <c r="V58" s="14">
        <v>5853.0628532666897</v>
      </c>
      <c r="W58" s="14">
        <v>5903.3612871721798</v>
      </c>
      <c r="X58" s="14">
        <v>5986.7163968664299</v>
      </c>
      <c r="Y58">
        <v>5914.3801791017659</v>
      </c>
      <c r="Z58">
        <v>3.7719092377381633</v>
      </c>
      <c r="AA58">
        <v>1.1413649464281776E-2</v>
      </c>
      <c r="AB58">
        <v>67.504662162763623</v>
      </c>
      <c r="AC58">
        <v>3</v>
      </c>
      <c r="AD58">
        <v>92</v>
      </c>
      <c r="AE58">
        <v>0.86406045779940088</v>
      </c>
      <c r="AF58">
        <v>-0.21079583444784791</v>
      </c>
    </row>
    <row r="59" spans="1:32" x14ac:dyDescent="0.3">
      <c r="A59" s="14" t="s">
        <v>991</v>
      </c>
      <c r="B59" s="14">
        <v>11</v>
      </c>
      <c r="C59" s="14">
        <v>1</v>
      </c>
      <c r="D59" s="14">
        <v>62.100200000000001</v>
      </c>
      <c r="E59" s="14">
        <v>1.33373777366392E-2</v>
      </c>
      <c r="F59" s="1">
        <f t="shared" si="0"/>
        <v>1.8749295487143385</v>
      </c>
      <c r="G59" s="14">
        <v>1.1747114551906201E-2</v>
      </c>
      <c r="H59" s="14">
        <v>1.2718281903736799</v>
      </c>
      <c r="I59" s="20">
        <v>0.87888570795457499</v>
      </c>
      <c r="J59" s="14" t="s">
        <v>0</v>
      </c>
      <c r="K59" s="14" t="s">
        <v>1</v>
      </c>
      <c r="L59" s="14">
        <v>22648.481899999999</v>
      </c>
      <c r="M59" s="14" t="s">
        <v>992</v>
      </c>
      <c r="N59" s="14">
        <v>1058.5793647762</v>
      </c>
      <c r="O59" s="14">
        <v>1140.68218678889</v>
      </c>
      <c r="P59" s="14">
        <v>1184.9913273853299</v>
      </c>
      <c r="Q59">
        <v>1128.0842929834732</v>
      </c>
      <c r="R59">
        <v>3.0523415523156183</v>
      </c>
      <c r="S59">
        <v>5.685805220267566E-2</v>
      </c>
      <c r="T59">
        <v>3</v>
      </c>
      <c r="U59">
        <v>412</v>
      </c>
      <c r="V59" s="14">
        <v>906.36534422976194</v>
      </c>
      <c r="W59" s="14">
        <v>945.37357995848902</v>
      </c>
      <c r="X59" s="14">
        <v>809.19665230348801</v>
      </c>
      <c r="Y59">
        <v>886.97852549724632</v>
      </c>
      <c r="Z59">
        <v>2.9479131053210783</v>
      </c>
      <c r="AA59">
        <v>7.9063833126543775E-2</v>
      </c>
      <c r="AB59">
        <v>70.127922126742135</v>
      </c>
      <c r="AC59">
        <v>3</v>
      </c>
      <c r="AD59">
        <v>496</v>
      </c>
      <c r="AE59">
        <v>0.78626972382660487</v>
      </c>
      <c r="AF59">
        <v>-0.34690379197661836</v>
      </c>
    </row>
    <row r="60" spans="1:32" x14ac:dyDescent="0.3">
      <c r="A60" s="14" t="s">
        <v>469</v>
      </c>
      <c r="B60" s="14">
        <v>11</v>
      </c>
      <c r="C60" s="14">
        <v>8</v>
      </c>
      <c r="D60" s="14">
        <v>48.673299999999998</v>
      </c>
      <c r="E60" s="14">
        <v>1.7113012689563599E-3</v>
      </c>
      <c r="F60" s="1">
        <f t="shared" si="0"/>
        <v>2.7666735276139476</v>
      </c>
      <c r="G60" s="14">
        <v>3.2115649623740698E-3</v>
      </c>
      <c r="H60" s="14">
        <v>1.1229703318655599</v>
      </c>
      <c r="I60" s="20">
        <v>0.99956808440263401</v>
      </c>
      <c r="J60" s="14" t="s">
        <v>1</v>
      </c>
      <c r="K60" s="14" t="s">
        <v>0</v>
      </c>
      <c r="L60" s="14">
        <v>32968.185899999997</v>
      </c>
      <c r="M60" s="14" t="s">
        <v>470</v>
      </c>
      <c r="N60" s="14">
        <v>7326.11642943892</v>
      </c>
      <c r="O60" s="14">
        <v>7337.4392090895799</v>
      </c>
      <c r="P60" s="14">
        <v>7252.0860173628798</v>
      </c>
      <c r="Q60">
        <v>7305.2138852971266</v>
      </c>
      <c r="R60">
        <v>3.8636329359232193</v>
      </c>
      <c r="S60">
        <v>6.3457529417763397E-3</v>
      </c>
      <c r="T60">
        <v>3</v>
      </c>
      <c r="U60">
        <v>64</v>
      </c>
      <c r="V60" s="14">
        <v>8438.59944988795</v>
      </c>
      <c r="W60" s="14">
        <v>8153.9730324432403</v>
      </c>
      <c r="X60" s="14">
        <v>8018.0429010318903</v>
      </c>
      <c r="Y60">
        <v>8203.5384611210266</v>
      </c>
      <c r="Z60">
        <v>3.9140012185628823</v>
      </c>
      <c r="AA60">
        <v>2.6161244399599652E-2</v>
      </c>
      <c r="AB60">
        <v>214.61477462290281</v>
      </c>
      <c r="AC60">
        <v>3</v>
      </c>
      <c r="AD60">
        <v>66</v>
      </c>
      <c r="AE60">
        <v>1.1229703318655622</v>
      </c>
      <c r="AF60">
        <v>0.16731981319192274</v>
      </c>
    </row>
    <row r="61" spans="1:32" x14ac:dyDescent="0.3">
      <c r="A61" s="14" t="s">
        <v>1863</v>
      </c>
      <c r="B61" s="14">
        <v>5</v>
      </c>
      <c r="C61" s="14">
        <v>2</v>
      </c>
      <c r="D61" s="14">
        <v>28.189299999999999</v>
      </c>
      <c r="E61" s="14">
        <v>0.114614936931312</v>
      </c>
      <c r="F61" s="1">
        <f t="shared" si="0"/>
        <v>0.94075878023840642</v>
      </c>
      <c r="G61" s="14">
        <v>5.3366546421761502E-2</v>
      </c>
      <c r="H61" s="14">
        <v>3.7595601320172598</v>
      </c>
      <c r="I61" s="20">
        <v>0.33904288688556999</v>
      </c>
      <c r="J61" s="14" t="s">
        <v>1</v>
      </c>
      <c r="K61" s="14" t="s">
        <v>0</v>
      </c>
      <c r="L61" s="14">
        <v>65043.6944</v>
      </c>
      <c r="M61" s="14" t="s">
        <v>1864</v>
      </c>
      <c r="N61" s="14">
        <v>13.3602997281457</v>
      </c>
      <c r="O61" s="14">
        <v>183.66861676836001</v>
      </c>
      <c r="P61" s="14">
        <v>275.00024515452799</v>
      </c>
      <c r="Q61">
        <v>157.3430538836779</v>
      </c>
      <c r="R61">
        <v>2.1968475751705889</v>
      </c>
      <c r="S61">
        <v>0.84396304607807981</v>
      </c>
      <c r="T61">
        <v>3</v>
      </c>
      <c r="U61">
        <v>1125</v>
      </c>
      <c r="V61" s="14">
        <v>617.75941703436501</v>
      </c>
      <c r="W61" s="14">
        <v>602.09300676867497</v>
      </c>
      <c r="X61" s="14">
        <v>554.76959348972002</v>
      </c>
      <c r="Y61">
        <v>591.54067243092004</v>
      </c>
      <c r="Z61">
        <v>2.7719846106800046</v>
      </c>
      <c r="AA61">
        <v>5.5438203194753954E-2</v>
      </c>
      <c r="AB61">
        <v>32.793951996186735</v>
      </c>
      <c r="AC61">
        <v>3</v>
      </c>
      <c r="AD61">
        <v>636</v>
      </c>
      <c r="AE61">
        <v>3.7595601320172669</v>
      </c>
      <c r="AF61">
        <v>1.9105638766689581</v>
      </c>
    </row>
    <row r="62" spans="1:32" x14ac:dyDescent="0.3">
      <c r="A62" s="14" t="s">
        <v>1225</v>
      </c>
      <c r="B62" s="14">
        <v>6</v>
      </c>
      <c r="C62" s="14">
        <v>1</v>
      </c>
      <c r="D62" s="14">
        <v>31.407900000000001</v>
      </c>
      <c r="E62" s="14">
        <v>2.5635142429794599E-2</v>
      </c>
      <c r="F62" s="1">
        <f t="shared" si="0"/>
        <v>1.5911642652607572</v>
      </c>
      <c r="G62" s="14">
        <v>1.8219343427630499E-2</v>
      </c>
      <c r="H62" s="14">
        <v>2.8152081109603802</v>
      </c>
      <c r="I62" s="20">
        <v>0.73752500174145397</v>
      </c>
      <c r="J62" s="14" t="s">
        <v>1</v>
      </c>
      <c r="K62" s="14" t="s">
        <v>0</v>
      </c>
      <c r="L62" s="14">
        <v>54714.451999999997</v>
      </c>
      <c r="M62" s="14" t="s">
        <v>1226</v>
      </c>
      <c r="N62" s="14">
        <v>208.56537586313101</v>
      </c>
      <c r="O62" s="14">
        <v>71.427666271740804</v>
      </c>
      <c r="P62" s="14">
        <v>153.37441415544501</v>
      </c>
      <c r="Q62">
        <v>144.45581876343894</v>
      </c>
      <c r="R62">
        <v>2.1597350401639934</v>
      </c>
      <c r="S62">
        <v>0.47767194325924178</v>
      </c>
      <c r="T62">
        <v>3</v>
      </c>
      <c r="U62">
        <v>1158</v>
      </c>
      <c r="V62" s="14">
        <v>413.14936683886498</v>
      </c>
      <c r="W62" s="14">
        <v>444.409881197392</v>
      </c>
      <c r="X62" s="14">
        <v>362.46032993850901</v>
      </c>
      <c r="Y62">
        <v>406.67319265825535</v>
      </c>
      <c r="Z62">
        <v>2.6092455452486805</v>
      </c>
      <c r="AA62">
        <v>0.1016955050891625</v>
      </c>
      <c r="AB62">
        <v>41.356835733603567</v>
      </c>
      <c r="AC62">
        <v>3</v>
      </c>
      <c r="AD62">
        <v>777</v>
      </c>
      <c r="AE62">
        <v>2.8152081109603757</v>
      </c>
      <c r="AF62">
        <v>1.4932415757878303</v>
      </c>
    </row>
    <row r="63" spans="1:32" x14ac:dyDescent="0.3">
      <c r="A63" s="14" t="s">
        <v>671</v>
      </c>
      <c r="B63" s="14">
        <v>3</v>
      </c>
      <c r="C63" s="14">
        <v>1</v>
      </c>
      <c r="D63" s="14">
        <v>11.3626</v>
      </c>
      <c r="E63" s="14">
        <v>3.78174971601308E-3</v>
      </c>
      <c r="F63" s="1">
        <f t="shared" si="0"/>
        <v>2.4223072170433966</v>
      </c>
      <c r="G63" s="14">
        <v>4.9506987080435499E-3</v>
      </c>
      <c r="H63" s="14">
        <v>1.30371457317134</v>
      </c>
      <c r="I63" s="20">
        <v>0.99163432547765595</v>
      </c>
      <c r="J63" s="14" t="s">
        <v>0</v>
      </c>
      <c r="K63" s="14" t="s">
        <v>1</v>
      </c>
      <c r="L63" s="14">
        <v>71436.429300000003</v>
      </c>
      <c r="M63" s="14" t="s">
        <v>672</v>
      </c>
      <c r="N63" s="14">
        <v>4060.8920323673301</v>
      </c>
      <c r="O63" s="14">
        <v>4099.0085675109303</v>
      </c>
      <c r="P63" s="14">
        <v>4545.7732180612502</v>
      </c>
      <c r="Q63">
        <v>4235.2246059798372</v>
      </c>
      <c r="R63">
        <v>3.6268764471463131</v>
      </c>
      <c r="S63">
        <v>6.3660711139943274E-2</v>
      </c>
      <c r="T63">
        <v>3</v>
      </c>
      <c r="U63">
        <v>122</v>
      </c>
      <c r="V63" s="14">
        <v>3291.6726350318499</v>
      </c>
      <c r="W63" s="14">
        <v>3094.6124887159399</v>
      </c>
      <c r="X63" s="14">
        <v>3359.4629712761398</v>
      </c>
      <c r="Y63">
        <v>3248.5826983413099</v>
      </c>
      <c r="Z63">
        <v>3.511693926965985</v>
      </c>
      <c r="AA63">
        <v>4.2351610123070253E-2</v>
      </c>
      <c r="AB63">
        <v>137.5827078927027</v>
      </c>
      <c r="AC63">
        <v>3</v>
      </c>
      <c r="AD63">
        <v>168</v>
      </c>
      <c r="AE63">
        <v>0.76703905945260642</v>
      </c>
      <c r="AF63">
        <v>-0.38262804982696275</v>
      </c>
    </row>
    <row r="64" spans="1:32" x14ac:dyDescent="0.3">
      <c r="A64" s="14" t="s">
        <v>2919</v>
      </c>
      <c r="B64" s="14">
        <v>11</v>
      </c>
      <c r="C64" s="14">
        <v>6</v>
      </c>
      <c r="D64" s="14">
        <v>74.003</v>
      </c>
      <c r="E64" s="14">
        <v>0.65557842930263199</v>
      </c>
      <c r="F64" s="1">
        <f t="shared" si="0"/>
        <v>0.18337534459048865</v>
      </c>
      <c r="G64" s="14">
        <v>0.19432498942437901</v>
      </c>
      <c r="H64" s="14">
        <v>1.0158397910278101</v>
      </c>
      <c r="I64" s="20">
        <v>6.6524916079080995E-2</v>
      </c>
      <c r="J64" s="14" t="s">
        <v>1</v>
      </c>
      <c r="K64" s="14" t="s">
        <v>0</v>
      </c>
      <c r="L64" s="14">
        <v>63938.121700000003</v>
      </c>
      <c r="M64" s="14" t="s">
        <v>2920</v>
      </c>
      <c r="N64" s="14">
        <v>2226.3144328196299</v>
      </c>
      <c r="O64" s="14">
        <v>2034.22546763122</v>
      </c>
      <c r="P64" s="14">
        <v>2240.9675569507899</v>
      </c>
      <c r="Q64">
        <v>2167.1691524672133</v>
      </c>
      <c r="R64">
        <v>3.3358928103120187</v>
      </c>
      <c r="S64">
        <v>5.3233264559679049E-2</v>
      </c>
      <c r="T64">
        <v>3</v>
      </c>
      <c r="U64">
        <v>247</v>
      </c>
      <c r="V64" s="14">
        <v>2256.2581815554499</v>
      </c>
      <c r="W64" s="14">
        <v>2148.8254839124202</v>
      </c>
      <c r="X64" s="14">
        <v>2199.4063114247501</v>
      </c>
      <c r="Y64">
        <v>2201.4966589642067</v>
      </c>
      <c r="Z64">
        <v>3.3427180307019677</v>
      </c>
      <c r="AA64">
        <v>2.4413775190779079E-2</v>
      </c>
      <c r="AB64">
        <v>53.746844515203378</v>
      </c>
      <c r="AC64">
        <v>3</v>
      </c>
      <c r="AD64">
        <v>242</v>
      </c>
      <c r="AE64">
        <v>1.0158397910278085</v>
      </c>
      <c r="AF64">
        <v>2.2672891367168675E-2</v>
      </c>
    </row>
    <row r="65" spans="1:32" x14ac:dyDescent="0.3">
      <c r="A65" s="14" t="s">
        <v>1539</v>
      </c>
      <c r="B65" s="14">
        <v>23</v>
      </c>
      <c r="C65" s="14">
        <v>15</v>
      </c>
      <c r="D65" s="14">
        <v>153.85210000000001</v>
      </c>
      <c r="E65" s="14">
        <v>5.7203496411299501E-2</v>
      </c>
      <c r="F65" s="1">
        <f t="shared" si="0"/>
        <v>1.2425774253026645</v>
      </c>
      <c r="G65" s="14">
        <v>3.2289970509345102E-2</v>
      </c>
      <c r="H65" s="14">
        <v>1.12235819970952</v>
      </c>
      <c r="I65" s="20">
        <v>0.51956849895743296</v>
      </c>
      <c r="J65" s="14" t="s">
        <v>1</v>
      </c>
      <c r="K65" s="14" t="s">
        <v>0</v>
      </c>
      <c r="L65" s="14">
        <v>61225.851999999999</v>
      </c>
      <c r="M65" s="14" t="s">
        <v>1540</v>
      </c>
      <c r="N65" s="14">
        <v>2694.14258286414</v>
      </c>
      <c r="O65" s="14">
        <v>2432.1603754584298</v>
      </c>
      <c r="P65" s="14">
        <v>2619.8470484836398</v>
      </c>
      <c r="Q65">
        <v>2582.0500022687365</v>
      </c>
      <c r="R65">
        <v>3.4119646482708847</v>
      </c>
      <c r="S65">
        <v>5.2291398354867388E-2</v>
      </c>
      <c r="T65">
        <v>3</v>
      </c>
      <c r="U65">
        <v>205</v>
      </c>
      <c r="V65" s="14">
        <v>2920.7211441742202</v>
      </c>
      <c r="W65" s="14">
        <v>2732.6352471257501</v>
      </c>
      <c r="X65" s="14">
        <v>3040.5985850188899</v>
      </c>
      <c r="Y65">
        <v>2897.9849921062869</v>
      </c>
      <c r="Z65">
        <v>3.4620961320453345</v>
      </c>
      <c r="AA65">
        <v>5.3566695157655476E-2</v>
      </c>
      <c r="AB65">
        <v>155.23547864361808</v>
      </c>
      <c r="AC65">
        <v>3</v>
      </c>
      <c r="AD65">
        <v>188</v>
      </c>
      <c r="AE65">
        <v>1.1223581997095144</v>
      </c>
      <c r="AF65">
        <v>0.16653318438873527</v>
      </c>
    </row>
    <row r="66" spans="1:32" x14ac:dyDescent="0.3">
      <c r="A66" s="14" t="s">
        <v>1279</v>
      </c>
      <c r="B66" s="14">
        <v>5</v>
      </c>
      <c r="C66" s="14">
        <v>1</v>
      </c>
      <c r="D66" s="14">
        <v>26.590299999999999</v>
      </c>
      <c r="E66" s="14">
        <v>3.0361586627814598E-2</v>
      </c>
      <c r="F66" s="1">
        <f t="shared" si="0"/>
        <v>1.5176755369366381</v>
      </c>
      <c r="G66" s="14">
        <v>2.06580994904128E-2</v>
      </c>
      <c r="H66" s="14">
        <v>3.6679641767440199</v>
      </c>
      <c r="I66" s="20">
        <v>0.69371293800803402</v>
      </c>
      <c r="J66" s="14" t="s">
        <v>0</v>
      </c>
      <c r="K66" s="14" t="s">
        <v>1</v>
      </c>
      <c r="L66" s="14">
        <v>61412.131000000001</v>
      </c>
      <c r="M66" s="14" t="s">
        <v>1280</v>
      </c>
      <c r="N66" s="14">
        <v>131.59543614202599</v>
      </c>
      <c r="O66" s="14">
        <v>201.26431077914199</v>
      </c>
      <c r="P66" s="14">
        <v>155.35813156877501</v>
      </c>
      <c r="Q66">
        <v>162.739292829981</v>
      </c>
      <c r="R66">
        <v>2.211492424473259</v>
      </c>
      <c r="S66">
        <v>0.2176246795391919</v>
      </c>
      <c r="T66">
        <v>3</v>
      </c>
      <c r="U66">
        <v>1112</v>
      </c>
      <c r="V66" s="14">
        <v>17.364496525218399</v>
      </c>
      <c r="W66" s="14">
        <v>40.914874660023699</v>
      </c>
      <c r="X66" s="14">
        <v>74.823858553311197</v>
      </c>
      <c r="Y66">
        <v>44.367743246184432</v>
      </c>
      <c r="Z66">
        <v>1.647067339001548</v>
      </c>
      <c r="AA66">
        <v>0.65103334015392422</v>
      </c>
      <c r="AB66">
        <v>28.884880080655165</v>
      </c>
      <c r="AC66">
        <v>3</v>
      </c>
      <c r="AD66">
        <v>1409</v>
      </c>
      <c r="AE66">
        <v>0.27263079785246974</v>
      </c>
      <c r="AF66">
        <v>-1.8749795488876773</v>
      </c>
    </row>
    <row r="67" spans="1:32" x14ac:dyDescent="0.3">
      <c r="A67" s="14" t="s">
        <v>1921</v>
      </c>
      <c r="B67" s="14">
        <v>7</v>
      </c>
      <c r="C67" s="14">
        <v>1</v>
      </c>
      <c r="D67" s="14">
        <v>52.6629</v>
      </c>
      <c r="E67" s="14">
        <v>0.123401653682367</v>
      </c>
      <c r="F67" s="1">
        <f t="shared" si="0"/>
        <v>0.9086790203650571</v>
      </c>
      <c r="G67" s="14">
        <v>5.56528256843963E-2</v>
      </c>
      <c r="H67" s="14">
        <v>1.05072063174746</v>
      </c>
      <c r="I67" s="20">
        <v>0.32176014583303603</v>
      </c>
      <c r="J67" s="14" t="s">
        <v>1</v>
      </c>
      <c r="K67" s="14" t="s">
        <v>0</v>
      </c>
      <c r="L67" s="14">
        <v>34444.655700000003</v>
      </c>
      <c r="M67" s="14" t="s">
        <v>1922</v>
      </c>
      <c r="N67" s="14">
        <v>2302.14793528777</v>
      </c>
      <c r="O67" s="14">
        <v>2229.89965612077</v>
      </c>
      <c r="P67" s="14">
        <v>2195.7584903987899</v>
      </c>
      <c r="Q67">
        <v>2242.6020272691098</v>
      </c>
      <c r="R67">
        <v>3.3507522104104543</v>
      </c>
      <c r="S67">
        <v>2.4221981503356919E-2</v>
      </c>
      <c r="T67">
        <v>3</v>
      </c>
      <c r="U67">
        <v>236</v>
      </c>
      <c r="V67" s="14">
        <v>2424.6541041126202</v>
      </c>
      <c r="W67" s="14">
        <v>2383.8094197533801</v>
      </c>
      <c r="X67" s="14">
        <v>2260.5811326850298</v>
      </c>
      <c r="Y67">
        <v>2356.3482188503435</v>
      </c>
      <c r="Z67">
        <v>3.3722394704743053</v>
      </c>
      <c r="AA67">
        <v>3.6248516534055281E-2</v>
      </c>
      <c r="AB67">
        <v>85.414127370988396</v>
      </c>
      <c r="AC67">
        <v>3</v>
      </c>
      <c r="AD67">
        <v>233</v>
      </c>
      <c r="AE67">
        <v>1.0507206317474644</v>
      </c>
      <c r="AF67">
        <v>7.1379132888257688E-2</v>
      </c>
    </row>
    <row r="68" spans="1:32" x14ac:dyDescent="0.3">
      <c r="A68" s="14" t="s">
        <v>1923</v>
      </c>
      <c r="B68" s="14">
        <v>7</v>
      </c>
      <c r="C68" s="14">
        <v>1</v>
      </c>
      <c r="D68" s="14">
        <v>45.471200000000003</v>
      </c>
      <c r="E68" s="14">
        <v>0.123401653729413</v>
      </c>
      <c r="F68" s="1">
        <f t="shared" si="0"/>
        <v>0.90867902019948543</v>
      </c>
      <c r="G68" s="14">
        <v>5.56528256843963E-2</v>
      </c>
      <c r="H68" s="14">
        <v>1.05072063174746</v>
      </c>
      <c r="I68" s="20">
        <v>0.32176014573894701</v>
      </c>
      <c r="J68" s="14" t="s">
        <v>1</v>
      </c>
      <c r="K68" s="14" t="s">
        <v>0</v>
      </c>
      <c r="L68" s="14">
        <v>34535.635000000002</v>
      </c>
      <c r="M68" s="14" t="s">
        <v>1924</v>
      </c>
      <c r="N68" s="14">
        <v>1050.1371992722</v>
      </c>
      <c r="O68" s="14">
        <v>1017.1807569977</v>
      </c>
      <c r="P68" s="14">
        <v>1001.60708008424</v>
      </c>
      <c r="Q68">
        <v>1022.9750121180465</v>
      </c>
      <c r="R68">
        <v>3.0098650254699448</v>
      </c>
      <c r="S68">
        <v>2.4221981503355833E-2</v>
      </c>
      <c r="T68">
        <v>3</v>
      </c>
      <c r="U68">
        <v>440</v>
      </c>
      <c r="V68" s="14">
        <v>1106.0190490227501</v>
      </c>
      <c r="W68" s="14">
        <v>1087.38752592178</v>
      </c>
      <c r="X68" s="14">
        <v>1031.1762780391</v>
      </c>
      <c r="Y68">
        <v>1074.8609509945434</v>
      </c>
      <c r="Z68">
        <v>3.0313522855337958</v>
      </c>
      <c r="AA68">
        <v>3.6248516534052887E-2</v>
      </c>
      <c r="AB68">
        <v>38.962114953933515</v>
      </c>
      <c r="AC68">
        <v>3</v>
      </c>
      <c r="AD68">
        <v>432</v>
      </c>
      <c r="AE68">
        <v>1.050720631747464</v>
      </c>
      <c r="AF68">
        <v>7.1379132888257077E-2</v>
      </c>
    </row>
    <row r="69" spans="1:32" x14ac:dyDescent="0.3">
      <c r="A69" s="14" t="s">
        <v>1453</v>
      </c>
      <c r="B69" s="14">
        <v>3</v>
      </c>
      <c r="C69" s="14">
        <v>1</v>
      </c>
      <c r="D69" s="14">
        <v>17.6797</v>
      </c>
      <c r="E69" s="14">
        <v>4.5365704599928398E-2</v>
      </c>
      <c r="F69" s="1">
        <f t="shared" si="0"/>
        <v>1.3432723394657611</v>
      </c>
      <c r="G69" s="14">
        <v>2.7137183775103799E-2</v>
      </c>
      <c r="H69" s="14">
        <v>19.798173362140801</v>
      </c>
      <c r="I69" s="20">
        <v>0.583935165566141</v>
      </c>
      <c r="J69" s="14" t="s">
        <v>1</v>
      </c>
      <c r="K69" s="14" t="s">
        <v>0</v>
      </c>
      <c r="L69" s="14">
        <v>11628.007299999999</v>
      </c>
      <c r="M69" s="14" t="s">
        <v>1454</v>
      </c>
      <c r="N69" s="14"/>
      <c r="O69" s="14">
        <v>27.9511216222005</v>
      </c>
      <c r="P69" s="14">
        <v>32.898096215366699</v>
      </c>
      <c r="Q69">
        <v>30.424608918783598</v>
      </c>
      <c r="R69">
        <v>1.4832250044696997</v>
      </c>
      <c r="S69">
        <v>0.11497400970783742</v>
      </c>
      <c r="T69">
        <v>2</v>
      </c>
      <c r="U69">
        <v>1463</v>
      </c>
      <c r="V69" s="14">
        <v>460.27875605640497</v>
      </c>
      <c r="W69" s="14">
        <v>412.60611487229102</v>
      </c>
      <c r="X69" s="14">
        <v>331.81849277013401</v>
      </c>
      <c r="Y69">
        <v>401.56778789961004</v>
      </c>
      <c r="Z69">
        <v>2.6037588682342583</v>
      </c>
      <c r="AA69">
        <v>0.16171020894446919</v>
      </c>
      <c r="AB69">
        <v>64.937610886614223</v>
      </c>
      <c r="AC69">
        <v>3</v>
      </c>
      <c r="AD69">
        <v>780</v>
      </c>
      <c r="AE69">
        <v>13.198782241427249</v>
      </c>
      <c r="AF69">
        <v>3.7223329233121754</v>
      </c>
    </row>
    <row r="70" spans="1:32" x14ac:dyDescent="0.3">
      <c r="A70" s="14" t="s">
        <v>2407</v>
      </c>
      <c r="B70" s="14">
        <v>6</v>
      </c>
      <c r="C70" s="14">
        <v>4</v>
      </c>
      <c r="D70" s="14">
        <v>44.5199</v>
      </c>
      <c r="E70" s="14">
        <v>0.29708902410901</v>
      </c>
      <c r="F70" s="1">
        <f t="shared" si="0"/>
        <v>0.52711339281748526</v>
      </c>
      <c r="G70" s="14">
        <v>0.106896151127617</v>
      </c>
      <c r="H70" s="14">
        <v>1.04235603754587</v>
      </c>
      <c r="I70" s="20">
        <v>0.154034878688773</v>
      </c>
      <c r="J70" s="14" t="s">
        <v>0</v>
      </c>
      <c r="K70" s="14" t="s">
        <v>1</v>
      </c>
      <c r="L70" s="14">
        <v>11664.9535</v>
      </c>
      <c r="M70" s="14" t="s">
        <v>2408</v>
      </c>
      <c r="N70" s="14">
        <v>3780.0002987693401</v>
      </c>
      <c r="O70" s="14">
        <v>3917.1250071151899</v>
      </c>
      <c r="P70" s="14">
        <v>3918.5781463374101</v>
      </c>
      <c r="Q70">
        <v>3871.9011507406467</v>
      </c>
      <c r="R70">
        <v>3.5879242612820512</v>
      </c>
      <c r="S70">
        <v>2.0556255370485946E-2</v>
      </c>
      <c r="T70">
        <v>3</v>
      </c>
      <c r="U70">
        <v>140</v>
      </c>
      <c r="V70" s="14">
        <v>3939.6966201617802</v>
      </c>
      <c r="W70" s="14">
        <v>3693.4549139581</v>
      </c>
      <c r="X70" s="14">
        <v>3510.54892313461</v>
      </c>
      <c r="Y70">
        <v>3714.5668190848301</v>
      </c>
      <c r="Z70">
        <v>3.5699081750144552</v>
      </c>
      <c r="AA70">
        <v>5.7974832538855152E-2</v>
      </c>
      <c r="AB70">
        <v>215.35138929083089</v>
      </c>
      <c r="AC70">
        <v>3</v>
      </c>
      <c r="AD70">
        <v>142</v>
      </c>
      <c r="AE70">
        <v>0.95936509597469433</v>
      </c>
      <c r="AF70">
        <v>-5.9848143132241551E-2</v>
      </c>
    </row>
    <row r="71" spans="1:32" x14ac:dyDescent="0.3">
      <c r="A71" s="14" t="s">
        <v>783</v>
      </c>
      <c r="B71" s="14">
        <v>9</v>
      </c>
      <c r="C71" s="14">
        <v>3</v>
      </c>
      <c r="D71" s="14">
        <v>68.731300000000005</v>
      </c>
      <c r="E71" s="14">
        <v>6.7782908440524601E-3</v>
      </c>
      <c r="F71" s="1">
        <f t="shared" si="0"/>
        <v>2.1688798003175944</v>
      </c>
      <c r="G71" s="14">
        <v>7.5757407240976604E-3</v>
      </c>
      <c r="H71" s="14">
        <v>1.2919542138687099</v>
      </c>
      <c r="I71" s="20">
        <v>0.96329161847619005</v>
      </c>
      <c r="J71" s="14" t="s">
        <v>0</v>
      </c>
      <c r="K71" s="14" t="s">
        <v>1</v>
      </c>
      <c r="L71" s="14">
        <v>25060.1646</v>
      </c>
      <c r="M71" s="14" t="s">
        <v>784</v>
      </c>
      <c r="N71" s="14">
        <v>2420.4451833366302</v>
      </c>
      <c r="O71" s="14">
        <v>2111.7222588295699</v>
      </c>
      <c r="P71" s="14">
        <v>2175.8253209392601</v>
      </c>
      <c r="Q71">
        <v>2235.9975877018201</v>
      </c>
      <c r="R71">
        <v>3.349471330677555</v>
      </c>
      <c r="S71">
        <v>7.2862416212257433E-2</v>
      </c>
      <c r="T71">
        <v>3</v>
      </c>
      <c r="U71">
        <v>237</v>
      </c>
      <c r="V71" s="14">
        <v>1670.1379456992499</v>
      </c>
      <c r="W71" s="14">
        <v>1825.1883405937899</v>
      </c>
      <c r="X71" s="14">
        <v>1696.8025763998901</v>
      </c>
      <c r="Y71">
        <v>1730.7096208976434</v>
      </c>
      <c r="Z71">
        <v>3.2382242078981456</v>
      </c>
      <c r="AA71">
        <v>4.7899469275495855E-2</v>
      </c>
      <c r="AB71">
        <v>82.900072310991746</v>
      </c>
      <c r="AC71">
        <v>3</v>
      </c>
      <c r="AD71">
        <v>303</v>
      </c>
      <c r="AE71">
        <v>0.77402123795512834</v>
      </c>
      <c r="AF71">
        <v>-0.36955494263630384</v>
      </c>
    </row>
    <row r="72" spans="1:32" x14ac:dyDescent="0.3">
      <c r="A72" s="14" t="s">
        <v>1361</v>
      </c>
      <c r="B72" s="14">
        <v>9</v>
      </c>
      <c r="C72" s="14">
        <v>3</v>
      </c>
      <c r="D72" s="14">
        <v>47.029200000000003</v>
      </c>
      <c r="E72" s="14">
        <v>3.6702403866466803E-2</v>
      </c>
      <c r="F72" s="1">
        <f t="shared" si="0"/>
        <v>1.4353054901960718</v>
      </c>
      <c r="G72" s="14">
        <v>2.34186310532934E-2</v>
      </c>
      <c r="H72" s="14">
        <v>1.3118013670567299</v>
      </c>
      <c r="I72" s="20">
        <v>0.64254231928620298</v>
      </c>
      <c r="J72" s="14" t="s">
        <v>0</v>
      </c>
      <c r="K72" s="14" t="s">
        <v>1</v>
      </c>
      <c r="L72" s="14">
        <v>25002.437900000001</v>
      </c>
      <c r="M72" s="14" t="s">
        <v>1362</v>
      </c>
      <c r="N72" s="14">
        <v>541.66982918341205</v>
      </c>
      <c r="O72" s="14">
        <v>490.52037455205101</v>
      </c>
      <c r="P72" s="14">
        <v>528.56542981493101</v>
      </c>
      <c r="Q72">
        <v>520.25187785013134</v>
      </c>
      <c r="R72">
        <v>2.7162136564732426</v>
      </c>
      <c r="S72">
        <v>5.1069178130636085E-2</v>
      </c>
      <c r="T72">
        <v>3</v>
      </c>
      <c r="U72">
        <v>681</v>
      </c>
      <c r="V72" s="14">
        <v>333.2151786037</v>
      </c>
      <c r="W72" s="14">
        <v>417.44638286463697</v>
      </c>
      <c r="X72" s="14">
        <v>439.11889824580402</v>
      </c>
      <c r="Y72">
        <v>396.59348657138031</v>
      </c>
      <c r="Z72">
        <v>2.5983455773192672</v>
      </c>
      <c r="AA72">
        <v>0.14106809643049559</v>
      </c>
      <c r="AB72">
        <v>55.94668820735793</v>
      </c>
      <c r="AC72">
        <v>3</v>
      </c>
      <c r="AD72">
        <v>783</v>
      </c>
      <c r="AE72">
        <v>0.76231053352512212</v>
      </c>
      <c r="AF72">
        <v>-0.39154928363199815</v>
      </c>
    </row>
    <row r="73" spans="1:32" x14ac:dyDescent="0.3">
      <c r="A73" s="14" t="s">
        <v>2261</v>
      </c>
      <c r="B73" s="14">
        <v>6</v>
      </c>
      <c r="C73" s="14">
        <v>1</v>
      </c>
      <c r="D73" s="14">
        <v>33.603099999999998</v>
      </c>
      <c r="E73" s="14">
        <v>0.22994773254832099</v>
      </c>
      <c r="F73" s="1">
        <f t="shared" ref="F73:F136" si="1">-LOG10(E73)</f>
        <v>0.6383708685278966</v>
      </c>
      <c r="G73" s="14">
        <v>8.8059261059608401E-2</v>
      </c>
      <c r="H73" s="14">
        <v>1.06631383889218</v>
      </c>
      <c r="I73" s="20">
        <v>0.195422208132882</v>
      </c>
      <c r="J73" s="14" t="s">
        <v>0</v>
      </c>
      <c r="K73" s="14" t="s">
        <v>1</v>
      </c>
      <c r="L73" s="14">
        <v>24975.0363</v>
      </c>
      <c r="M73" s="14" t="s">
        <v>2262</v>
      </c>
      <c r="N73" s="14">
        <v>960.86828246113498</v>
      </c>
      <c r="O73" s="14">
        <v>845.53519186873302</v>
      </c>
      <c r="P73" s="14">
        <v>842.29731395558599</v>
      </c>
      <c r="Q73">
        <v>882.900262761818</v>
      </c>
      <c r="R73">
        <v>2.9459116460705936</v>
      </c>
      <c r="S73">
        <v>7.649979724567188E-2</v>
      </c>
      <c r="T73">
        <v>3</v>
      </c>
      <c r="U73">
        <v>484</v>
      </c>
      <c r="V73" s="14">
        <v>819.21904019639896</v>
      </c>
      <c r="W73" s="14">
        <v>823.01282115252002</v>
      </c>
      <c r="X73" s="14">
        <v>841.74676827972996</v>
      </c>
      <c r="Y73">
        <v>827.99287654288298</v>
      </c>
      <c r="Z73">
        <v>2.9180266004425786</v>
      </c>
      <c r="AA73">
        <v>1.4566932249144177E-2</v>
      </c>
      <c r="AB73">
        <v>12.061316135374176</v>
      </c>
      <c r="AC73">
        <v>3</v>
      </c>
      <c r="AD73">
        <v>514</v>
      </c>
      <c r="AE73">
        <v>0.93781020514460134</v>
      </c>
      <c r="AF73">
        <v>-9.2632116498919823E-2</v>
      </c>
    </row>
    <row r="74" spans="1:32" x14ac:dyDescent="0.3">
      <c r="A74" s="14" t="s">
        <v>2095</v>
      </c>
      <c r="B74" s="14">
        <v>6</v>
      </c>
      <c r="C74" s="14">
        <v>3</v>
      </c>
      <c r="D74" s="14">
        <v>41.856499999999997</v>
      </c>
      <c r="E74" s="14">
        <v>0.17493692375487599</v>
      </c>
      <c r="F74" s="1">
        <f t="shared" si="1"/>
        <v>0.75711851476062209</v>
      </c>
      <c r="G74" s="14">
        <v>7.2376964929410606E-2</v>
      </c>
      <c r="H74" s="14">
        <v>1.0942837471220599</v>
      </c>
      <c r="I74" s="20">
        <v>0.246513593298999</v>
      </c>
      <c r="J74" s="14" t="s">
        <v>1</v>
      </c>
      <c r="K74" s="14" t="s">
        <v>0</v>
      </c>
      <c r="L74" s="14">
        <v>20480.5252</v>
      </c>
      <c r="M74" s="14" t="s">
        <v>2096</v>
      </c>
      <c r="N74" s="14">
        <v>1942.9093215242001</v>
      </c>
      <c r="O74" s="14">
        <v>1640.1948333696901</v>
      </c>
      <c r="P74" s="14">
        <v>1644.25288459537</v>
      </c>
      <c r="Q74">
        <v>1742.4523464964202</v>
      </c>
      <c r="R74">
        <v>3.2411609096184582</v>
      </c>
      <c r="S74">
        <v>9.963698013746311E-2</v>
      </c>
      <c r="T74">
        <v>3</v>
      </c>
      <c r="U74">
        <v>297</v>
      </c>
      <c r="V74" s="14">
        <v>1877.6074469636101</v>
      </c>
      <c r="W74" s="14">
        <v>1928.59794098723</v>
      </c>
      <c r="X74" s="14">
        <v>1914.0064607663601</v>
      </c>
      <c r="Y74">
        <v>1906.7372829057333</v>
      </c>
      <c r="Z74">
        <v>3.2802908585183186</v>
      </c>
      <c r="AA74">
        <v>1.3772723772992853E-2</v>
      </c>
      <c r="AB74">
        <v>26.260965905127591</v>
      </c>
      <c r="AC74">
        <v>3</v>
      </c>
      <c r="AD74">
        <v>279</v>
      </c>
      <c r="AE74">
        <v>1.0942837471220626</v>
      </c>
      <c r="AF74">
        <v>0.12998687660195321</v>
      </c>
    </row>
    <row r="75" spans="1:32" x14ac:dyDescent="0.3">
      <c r="A75" s="14" t="s">
        <v>1607</v>
      </c>
      <c r="B75" s="14">
        <v>9</v>
      </c>
      <c r="C75" s="14">
        <v>4</v>
      </c>
      <c r="D75" s="14">
        <v>60.1417</v>
      </c>
      <c r="E75" s="14">
        <v>6.6577064557047996E-2</v>
      </c>
      <c r="F75" s="1">
        <f t="shared" si="1"/>
        <v>1.176675357193472</v>
      </c>
      <c r="G75" s="14">
        <v>3.5977910164596498E-2</v>
      </c>
      <c r="H75" s="14">
        <v>1.1178766549969501</v>
      </c>
      <c r="I75" s="20">
        <v>0.47803135534656899</v>
      </c>
      <c r="J75" s="14" t="s">
        <v>0</v>
      </c>
      <c r="K75" s="14" t="s">
        <v>1</v>
      </c>
      <c r="L75" s="14">
        <v>17989.6921</v>
      </c>
      <c r="M75" s="14" t="s">
        <v>1608</v>
      </c>
      <c r="N75" s="14">
        <v>784.71353115205102</v>
      </c>
      <c r="O75" s="14">
        <v>855.20802128667106</v>
      </c>
      <c r="P75" s="14">
        <v>812.69500584379796</v>
      </c>
      <c r="Q75">
        <v>817.53885276084009</v>
      </c>
      <c r="R75">
        <v>2.9125084012573192</v>
      </c>
      <c r="S75">
        <v>4.3418109792499396E-2</v>
      </c>
      <c r="T75">
        <v>3</v>
      </c>
      <c r="U75">
        <v>511</v>
      </c>
      <c r="V75" s="14">
        <v>783.19907587532305</v>
      </c>
      <c r="W75" s="14">
        <v>689.74598951717201</v>
      </c>
      <c r="X75" s="14">
        <v>721.05062037411903</v>
      </c>
      <c r="Y75">
        <v>731.33189525553792</v>
      </c>
      <c r="Z75">
        <v>2.8641145145310647</v>
      </c>
      <c r="AA75">
        <v>6.5042018714552757E-2</v>
      </c>
      <c r="AB75">
        <v>47.567302817760037</v>
      </c>
      <c r="AC75">
        <v>3</v>
      </c>
      <c r="AD75">
        <v>558</v>
      </c>
      <c r="AE75">
        <v>0.8945530757172212</v>
      </c>
      <c r="AF75">
        <v>-0.16076101193674056</v>
      </c>
    </row>
    <row r="76" spans="1:32" x14ac:dyDescent="0.3">
      <c r="A76" s="14" t="s">
        <v>2883</v>
      </c>
      <c r="B76" s="14">
        <v>10</v>
      </c>
      <c r="C76" s="14">
        <v>6</v>
      </c>
      <c r="D76" s="14">
        <v>61.241999999999997</v>
      </c>
      <c r="E76" s="14">
        <v>0.62480346952979104</v>
      </c>
      <c r="F76" s="1">
        <f t="shared" si="1"/>
        <v>0.2042565674894958</v>
      </c>
      <c r="G76" s="14">
        <v>0.18752585017353099</v>
      </c>
      <c r="H76" s="14">
        <v>1.0171512005423899</v>
      </c>
      <c r="I76" s="20">
        <v>6.9998578303826206E-2</v>
      </c>
      <c r="J76" s="14" t="s">
        <v>1</v>
      </c>
      <c r="K76" s="14" t="s">
        <v>0</v>
      </c>
      <c r="L76" s="14">
        <v>24318.539199999999</v>
      </c>
      <c r="M76" s="14" t="s">
        <v>2884</v>
      </c>
      <c r="N76" s="14">
        <v>1346.2574786263899</v>
      </c>
      <c r="O76" s="14">
        <v>1459.3219296878899</v>
      </c>
      <c r="P76" s="14">
        <v>1364.6554684178</v>
      </c>
      <c r="Q76">
        <v>1390.0782922440267</v>
      </c>
      <c r="R76">
        <v>3.1430392613562592</v>
      </c>
      <c r="S76">
        <v>4.3643740722902627E-2</v>
      </c>
      <c r="T76">
        <v>3</v>
      </c>
      <c r="U76">
        <v>357</v>
      </c>
      <c r="V76" s="14">
        <v>1468.18994573245</v>
      </c>
      <c r="W76" s="14">
        <v>1407.2072240949899</v>
      </c>
      <c r="X76" s="14">
        <v>1366.3622415843499</v>
      </c>
      <c r="Y76">
        <v>1413.9198038039301</v>
      </c>
      <c r="Z76">
        <v>3.1504247773865304</v>
      </c>
      <c r="AA76">
        <v>3.62429694026946E-2</v>
      </c>
      <c r="AB76">
        <v>51.244652187129795</v>
      </c>
      <c r="AC76">
        <v>3</v>
      </c>
      <c r="AD76">
        <v>345</v>
      </c>
      <c r="AE76">
        <v>1.0171512005423922</v>
      </c>
      <c r="AF76">
        <v>2.4534153196197703E-2</v>
      </c>
    </row>
    <row r="77" spans="1:32" x14ac:dyDescent="0.3">
      <c r="A77" s="14" t="s">
        <v>2517</v>
      </c>
      <c r="B77" s="14">
        <v>6</v>
      </c>
      <c r="C77" s="14">
        <v>3</v>
      </c>
      <c r="D77" s="14">
        <v>41.673499999999997</v>
      </c>
      <c r="E77" s="14">
        <v>0.35521640639553798</v>
      </c>
      <c r="F77" s="1">
        <f t="shared" si="1"/>
        <v>0.44950698365216007</v>
      </c>
      <c r="G77" s="14">
        <v>0.12219636839084599</v>
      </c>
      <c r="H77" s="14">
        <v>1.02673473403269</v>
      </c>
      <c r="I77" s="20">
        <v>0.12889490777795401</v>
      </c>
      <c r="J77" s="14" t="s">
        <v>1</v>
      </c>
      <c r="K77" s="14" t="s">
        <v>0</v>
      </c>
      <c r="L77" s="14">
        <v>24161.778600000001</v>
      </c>
      <c r="M77" s="14" t="s">
        <v>2518</v>
      </c>
      <c r="N77" s="14">
        <v>3462.51798787083</v>
      </c>
      <c r="O77" s="14">
        <v>3172.2366727157901</v>
      </c>
      <c r="P77" s="14">
        <v>3298.27682974346</v>
      </c>
      <c r="Q77">
        <v>3311.0104967766933</v>
      </c>
      <c r="R77">
        <v>3.5199605575823218</v>
      </c>
      <c r="S77">
        <v>4.396210530562155E-2</v>
      </c>
      <c r="T77">
        <v>3</v>
      </c>
      <c r="U77">
        <v>169</v>
      </c>
      <c r="V77" s="14">
        <v>3389.6990655161298</v>
      </c>
      <c r="W77" s="14">
        <v>3433.7165196228102</v>
      </c>
      <c r="X77" s="14">
        <v>3375.1728602234698</v>
      </c>
      <c r="Y77">
        <v>3399.5294817874696</v>
      </c>
      <c r="Z77">
        <v>3.5314188118646217</v>
      </c>
      <c r="AA77">
        <v>8.9673335115387637E-3</v>
      </c>
      <c r="AB77">
        <v>30.484714645496783</v>
      </c>
      <c r="AC77">
        <v>3</v>
      </c>
      <c r="AD77">
        <v>157</v>
      </c>
      <c r="AE77">
        <v>1.026734734032692</v>
      </c>
      <c r="AF77">
        <v>3.8063496818735117E-2</v>
      </c>
    </row>
    <row r="78" spans="1:32" x14ac:dyDescent="0.3">
      <c r="A78" s="14" t="s">
        <v>2317</v>
      </c>
      <c r="B78" s="14">
        <v>7</v>
      </c>
      <c r="C78" s="14">
        <v>5</v>
      </c>
      <c r="D78" s="14">
        <v>31.975999999999999</v>
      </c>
      <c r="E78" s="14">
        <v>0.25081075046093498</v>
      </c>
      <c r="F78" s="1">
        <f t="shared" si="1"/>
        <v>0.6006538523477003</v>
      </c>
      <c r="G78" s="14">
        <v>9.3769862719723596E-2</v>
      </c>
      <c r="H78" s="14">
        <v>1.03840030712205</v>
      </c>
      <c r="I78" s="20">
        <v>0.180686144401907</v>
      </c>
      <c r="J78" s="14" t="s">
        <v>0</v>
      </c>
      <c r="K78" s="14" t="s">
        <v>1</v>
      </c>
      <c r="L78" s="14">
        <v>23545.947199999999</v>
      </c>
      <c r="M78" s="14" t="s">
        <v>2318</v>
      </c>
      <c r="N78" s="14">
        <v>3800.9371055800402</v>
      </c>
      <c r="O78" s="14">
        <v>3685.9620600783701</v>
      </c>
      <c r="P78" s="14">
        <v>3514.9451688000099</v>
      </c>
      <c r="Q78">
        <v>3667.2814448194731</v>
      </c>
      <c r="R78">
        <v>3.5643442410873223</v>
      </c>
      <c r="S78">
        <v>3.9241112415140875E-2</v>
      </c>
      <c r="T78">
        <v>3</v>
      </c>
      <c r="U78">
        <v>151</v>
      </c>
      <c r="V78" s="14">
        <v>3641.6883664163101</v>
      </c>
      <c r="W78" s="14">
        <v>3448.9844757187502</v>
      </c>
      <c r="X78" s="14">
        <v>3504.3204942501402</v>
      </c>
      <c r="Y78">
        <v>3531.6644454617331</v>
      </c>
      <c r="Z78">
        <v>3.547979433182078</v>
      </c>
      <c r="AA78">
        <v>2.8094198798941337E-2</v>
      </c>
      <c r="AB78">
        <v>99.219283021954851</v>
      </c>
      <c r="AC78">
        <v>3</v>
      </c>
      <c r="AD78">
        <v>149</v>
      </c>
      <c r="AE78">
        <v>0.96301974598941209</v>
      </c>
      <c r="AF78">
        <v>-5.4362715147865968E-2</v>
      </c>
    </row>
    <row r="79" spans="1:32" x14ac:dyDescent="0.3">
      <c r="A79" s="14" t="s">
        <v>3160</v>
      </c>
      <c r="B79" s="14">
        <v>6</v>
      </c>
      <c r="C79" s="14">
        <v>4</v>
      </c>
      <c r="D79" s="14">
        <v>31.144200000000001</v>
      </c>
      <c r="E79" s="14">
        <v>0.92262744655265205</v>
      </c>
      <c r="F79" s="1">
        <f t="shared" si="1"/>
        <v>3.4973630034424115E-2</v>
      </c>
      <c r="G79" s="14">
        <v>0.252459230168259</v>
      </c>
      <c r="H79" s="14">
        <v>1.01460055534515</v>
      </c>
      <c r="I79" s="20">
        <v>5.07594445477084E-2</v>
      </c>
      <c r="J79" s="14" t="s">
        <v>0</v>
      </c>
      <c r="K79" s="14" t="s">
        <v>1</v>
      </c>
      <c r="L79" s="14">
        <v>24260.157800000001</v>
      </c>
      <c r="M79" s="14" t="s">
        <v>3161</v>
      </c>
      <c r="N79" s="14">
        <v>446.57945729806301</v>
      </c>
      <c r="O79" s="14">
        <v>377.57073697250502</v>
      </c>
      <c r="P79" s="14">
        <v>506.87296989121899</v>
      </c>
      <c r="Q79">
        <v>443.67438805392902</v>
      </c>
      <c r="R79">
        <v>2.6470643589669605</v>
      </c>
      <c r="S79">
        <v>0.14582777692912013</v>
      </c>
      <c r="T79">
        <v>3</v>
      </c>
      <c r="U79">
        <v>737</v>
      </c>
      <c r="V79" s="14">
        <v>479.601055992108</v>
      </c>
      <c r="W79" s="14">
        <v>440.53604487767399</v>
      </c>
      <c r="X79" s="14">
        <v>391.73204521894098</v>
      </c>
      <c r="Y79">
        <v>437.28971536290766</v>
      </c>
      <c r="Z79">
        <v>2.6407692632729116</v>
      </c>
      <c r="AA79">
        <v>0.10067551081929928</v>
      </c>
      <c r="AB79">
        <v>44.024365470186709</v>
      </c>
      <c r="AC79">
        <v>3</v>
      </c>
      <c r="AD79">
        <v>752</v>
      </c>
      <c r="AE79">
        <v>0.98560955317022869</v>
      </c>
      <c r="AF79">
        <v>-2.0911855246065973E-2</v>
      </c>
    </row>
    <row r="80" spans="1:32" x14ac:dyDescent="0.3">
      <c r="A80" s="14" t="s">
        <v>2025</v>
      </c>
      <c r="B80" s="14">
        <v>4</v>
      </c>
      <c r="C80" s="14">
        <v>1</v>
      </c>
      <c r="D80" s="14">
        <v>24.221</v>
      </c>
      <c r="E80" s="14">
        <v>0.14701836828027001</v>
      </c>
      <c r="F80" s="1">
        <f t="shared" si="1"/>
        <v>0.83262840168441243</v>
      </c>
      <c r="G80" s="14">
        <v>6.2942389947855795E-2</v>
      </c>
      <c r="H80" s="14">
        <v>1.1429167815288299</v>
      </c>
      <c r="I80" s="20">
        <v>0.28264065332045901</v>
      </c>
      <c r="J80" s="14" t="s">
        <v>1</v>
      </c>
      <c r="K80" s="14" t="s">
        <v>0</v>
      </c>
      <c r="L80" s="14">
        <v>15384.774799999999</v>
      </c>
      <c r="M80" s="14" t="s">
        <v>2026</v>
      </c>
      <c r="N80" s="14">
        <v>892.26854990469201</v>
      </c>
      <c r="O80" s="14">
        <v>908.70203584929095</v>
      </c>
      <c r="P80" s="14">
        <v>1017.53187048241</v>
      </c>
      <c r="Q80">
        <v>939.50081874546424</v>
      </c>
      <c r="R80">
        <v>2.9728971629107139</v>
      </c>
      <c r="S80">
        <v>7.2458246023209563E-2</v>
      </c>
      <c r="T80">
        <v>3</v>
      </c>
      <c r="U80">
        <v>458</v>
      </c>
      <c r="V80" s="14">
        <v>1148.5368065216301</v>
      </c>
      <c r="W80" s="14">
        <v>1124.71503199888</v>
      </c>
      <c r="X80" s="14">
        <v>948.06191749229595</v>
      </c>
      <c r="Y80">
        <v>1073.7712520042687</v>
      </c>
      <c r="Z80">
        <v>3.030911772449866</v>
      </c>
      <c r="AA80">
        <v>0.10199295915190294</v>
      </c>
      <c r="AB80">
        <v>109.51710744415907</v>
      </c>
      <c r="AC80">
        <v>3</v>
      </c>
      <c r="AD80">
        <v>434</v>
      </c>
      <c r="AE80">
        <v>1.1429167815288321</v>
      </c>
      <c r="AF80">
        <v>0.19272036134202955</v>
      </c>
    </row>
    <row r="81" spans="1:32" x14ac:dyDescent="0.3">
      <c r="A81" s="14" t="s">
        <v>2445</v>
      </c>
      <c r="B81" s="14">
        <v>11</v>
      </c>
      <c r="C81" s="14">
        <v>6</v>
      </c>
      <c r="D81" s="14">
        <v>53.554099999999998</v>
      </c>
      <c r="E81" s="14">
        <v>0.31768316665673502</v>
      </c>
      <c r="F81" s="1">
        <f t="shared" si="1"/>
        <v>0.49800579688760144</v>
      </c>
      <c r="G81" s="14">
        <v>0.112520133770061</v>
      </c>
      <c r="H81" s="14">
        <v>1.0423513441271499</v>
      </c>
      <c r="I81" s="20">
        <v>0.14424644143326501</v>
      </c>
      <c r="J81" s="14" t="s">
        <v>1</v>
      </c>
      <c r="K81" s="14" t="s">
        <v>0</v>
      </c>
      <c r="L81" s="14">
        <v>21748.577099999999</v>
      </c>
      <c r="M81" s="14" t="s">
        <v>2446</v>
      </c>
      <c r="N81" s="14">
        <v>4949.2105972385698</v>
      </c>
      <c r="O81" s="14">
        <v>4435.5038712165497</v>
      </c>
      <c r="P81" s="14">
        <v>4540.8200464842603</v>
      </c>
      <c r="Q81">
        <v>4641.8448383131263</v>
      </c>
      <c r="R81">
        <v>3.6666906193188122</v>
      </c>
      <c r="S81">
        <v>5.8456302818524042E-2</v>
      </c>
      <c r="T81">
        <v>3</v>
      </c>
      <c r="U81">
        <v>108</v>
      </c>
      <c r="V81" s="14">
        <v>4983.54548533038</v>
      </c>
      <c r="W81" s="14">
        <v>4821.3708924454904</v>
      </c>
      <c r="X81" s="14">
        <v>4710.3832415601901</v>
      </c>
      <c r="Y81">
        <v>4838.4332064453529</v>
      </c>
      <c r="Z81">
        <v>3.684704750083327</v>
      </c>
      <c r="AA81">
        <v>2.8393098122508308E-2</v>
      </c>
      <c r="AB81">
        <v>137.3781087898054</v>
      </c>
      <c r="AC81">
        <v>3</v>
      </c>
      <c r="AD81">
        <v>113</v>
      </c>
      <c r="AE81">
        <v>1.0423513441271484</v>
      </c>
      <c r="AF81">
        <v>5.9841647091616768E-2</v>
      </c>
    </row>
    <row r="82" spans="1:32" x14ac:dyDescent="0.3">
      <c r="A82" s="14" t="s">
        <v>1155</v>
      </c>
      <c r="B82" s="14">
        <v>8</v>
      </c>
      <c r="C82" s="14">
        <v>3</v>
      </c>
      <c r="D82" s="14">
        <v>54.605400000000003</v>
      </c>
      <c r="E82" s="14">
        <v>2.1263343339351599E-2</v>
      </c>
      <c r="F82" s="1">
        <f t="shared" si="1"/>
        <v>1.6723684482006098</v>
      </c>
      <c r="G82" s="14">
        <v>1.60144022213962E-2</v>
      </c>
      <c r="H82" s="14">
        <v>1.2196340161129899</v>
      </c>
      <c r="I82" s="20">
        <v>0.78308609450274702</v>
      </c>
      <c r="J82" s="14" t="s">
        <v>1</v>
      </c>
      <c r="K82" s="14" t="s">
        <v>0</v>
      </c>
      <c r="L82" s="14">
        <v>18364.332999999999</v>
      </c>
      <c r="M82" s="14" t="s">
        <v>1156</v>
      </c>
      <c r="N82" s="14">
        <v>896.85793258615001</v>
      </c>
      <c r="O82" s="14">
        <v>867.79685017194004</v>
      </c>
      <c r="P82" s="14">
        <v>758.17490210296296</v>
      </c>
      <c r="Q82">
        <v>840.94322828701763</v>
      </c>
      <c r="R82">
        <v>2.9247666777552208</v>
      </c>
      <c r="S82">
        <v>8.6970709014809425E-2</v>
      </c>
      <c r="T82">
        <v>3</v>
      </c>
      <c r="U82">
        <v>503</v>
      </c>
      <c r="V82" s="14">
        <v>1013.16419129837</v>
      </c>
      <c r="W82" s="14">
        <v>1000.61402831286</v>
      </c>
      <c r="X82" s="14">
        <v>1063.1506809049299</v>
      </c>
      <c r="Y82">
        <v>1025.64296683872</v>
      </c>
      <c r="Z82">
        <v>3.0109962062758462</v>
      </c>
      <c r="AA82">
        <v>3.2256058748932899E-2</v>
      </c>
      <c r="AB82">
        <v>33.083199793779592</v>
      </c>
      <c r="AC82">
        <v>3</v>
      </c>
      <c r="AD82">
        <v>445</v>
      </c>
      <c r="AE82">
        <v>1.2196340161129919</v>
      </c>
      <c r="AF82">
        <v>0.28644829340155659</v>
      </c>
    </row>
    <row r="83" spans="1:32" x14ac:dyDescent="0.3">
      <c r="A83" s="14" t="s">
        <v>3027</v>
      </c>
      <c r="B83" s="14">
        <v>4</v>
      </c>
      <c r="C83" s="14">
        <v>2</v>
      </c>
      <c r="D83" s="14">
        <v>37.676499999999997</v>
      </c>
      <c r="E83" s="14">
        <v>0.75588441086559499</v>
      </c>
      <c r="F83" s="1">
        <f t="shared" si="1"/>
        <v>0.1215446113258989</v>
      </c>
      <c r="G83" s="14">
        <v>0.21602884714013901</v>
      </c>
      <c r="H83" s="14">
        <v>1.0235058049510599</v>
      </c>
      <c r="I83" s="20">
        <v>5.7894366341024697E-2</v>
      </c>
      <c r="J83" s="14" t="s">
        <v>1</v>
      </c>
      <c r="K83" s="14" t="s">
        <v>0</v>
      </c>
      <c r="L83" s="14">
        <v>18621.9087</v>
      </c>
      <c r="M83" s="14" t="s">
        <v>3028</v>
      </c>
      <c r="N83" s="14">
        <v>2849.02713371344</v>
      </c>
      <c r="O83" s="14">
        <v>2511.4179299138</v>
      </c>
      <c r="P83" s="14">
        <v>2448.9982065845502</v>
      </c>
      <c r="Q83">
        <v>2603.1477567372635</v>
      </c>
      <c r="R83">
        <v>3.4154988197091032</v>
      </c>
      <c r="S83">
        <v>8.2674068794528391E-2</v>
      </c>
      <c r="T83">
        <v>3</v>
      </c>
      <c r="U83">
        <v>204</v>
      </c>
      <c r="V83" s="14">
        <v>2866.6289304327702</v>
      </c>
      <c r="W83" s="14">
        <v>2414.8881453781801</v>
      </c>
      <c r="X83" s="14">
        <v>2711.4934446868001</v>
      </c>
      <c r="Y83">
        <v>2664.3368401659168</v>
      </c>
      <c r="Z83">
        <v>3.4255891298742749</v>
      </c>
      <c r="AA83">
        <v>8.6150016473447902E-2</v>
      </c>
      <c r="AB83">
        <v>229.53266267110786</v>
      </c>
      <c r="AC83">
        <v>3</v>
      </c>
      <c r="AD83">
        <v>205</v>
      </c>
      <c r="AE83">
        <v>1.023505804951059</v>
      </c>
      <c r="AF83">
        <v>3.351928482381121E-2</v>
      </c>
    </row>
    <row r="84" spans="1:32" x14ac:dyDescent="0.3">
      <c r="A84" s="14" t="s">
        <v>2511</v>
      </c>
      <c r="B84" s="14">
        <v>6</v>
      </c>
      <c r="C84" s="14">
        <v>4</v>
      </c>
      <c r="D84" s="14">
        <v>38.772599999999997</v>
      </c>
      <c r="E84" s="14">
        <v>0.353935002517687</v>
      </c>
      <c r="F84" s="1">
        <f t="shared" si="1"/>
        <v>0.45107648554393276</v>
      </c>
      <c r="G84" s="14">
        <v>0.122048005812389</v>
      </c>
      <c r="H84" s="14">
        <v>1.01210805111419</v>
      </c>
      <c r="I84" s="20">
        <v>0.12937295071968499</v>
      </c>
      <c r="J84" s="14" t="s">
        <v>0</v>
      </c>
      <c r="K84" s="14" t="s">
        <v>1</v>
      </c>
      <c r="L84" s="14">
        <v>14844.0378</v>
      </c>
      <c r="M84" s="14" t="s">
        <v>2512</v>
      </c>
      <c r="N84" s="14">
        <v>2172.9631508910402</v>
      </c>
      <c r="O84" s="14">
        <v>2203.9948506201999</v>
      </c>
      <c r="P84" s="14">
        <v>2221.9654859045299</v>
      </c>
      <c r="Q84">
        <v>2199.6411624719235</v>
      </c>
      <c r="R84">
        <v>3.3423518381543911</v>
      </c>
      <c r="S84">
        <v>1.1269828035045058E-2</v>
      </c>
      <c r="T84">
        <v>3</v>
      </c>
      <c r="U84">
        <v>244</v>
      </c>
      <c r="V84" s="14">
        <v>2169.34489429207</v>
      </c>
      <c r="W84" s="14">
        <v>2139.6129797683002</v>
      </c>
      <c r="X84" s="14">
        <v>2211.0213713880398</v>
      </c>
      <c r="Y84">
        <v>2173.32641514947</v>
      </c>
      <c r="Z84">
        <v>3.3371249585580283</v>
      </c>
      <c r="AA84">
        <v>1.6504795378323733E-2</v>
      </c>
      <c r="AB84">
        <v>35.870307772347857</v>
      </c>
      <c r="AC84">
        <v>3</v>
      </c>
      <c r="AD84">
        <v>244</v>
      </c>
      <c r="AE84">
        <v>0.98803679992381965</v>
      </c>
      <c r="AF84">
        <v>-1.7363318179751723E-2</v>
      </c>
    </row>
    <row r="85" spans="1:32" x14ac:dyDescent="0.3">
      <c r="A85" s="14" t="s">
        <v>3170</v>
      </c>
      <c r="B85" s="14">
        <v>7</v>
      </c>
      <c r="C85" s="14">
        <v>6</v>
      </c>
      <c r="D85" s="14">
        <v>52.753799999999998</v>
      </c>
      <c r="E85" s="14">
        <v>0.93001008140651098</v>
      </c>
      <c r="F85" s="1">
        <f t="shared" si="1"/>
        <v>3.1512343622960751E-2</v>
      </c>
      <c r="G85" s="14">
        <v>0.25347398249842401</v>
      </c>
      <c r="H85" s="14">
        <v>1.00337784873312</v>
      </c>
      <c r="I85" s="20">
        <v>5.0620898235183003E-2</v>
      </c>
      <c r="J85" s="14" t="s">
        <v>1</v>
      </c>
      <c r="K85" s="14" t="s">
        <v>0</v>
      </c>
      <c r="L85" s="14">
        <v>14979.5303</v>
      </c>
      <c r="M85" s="14" t="s">
        <v>3171</v>
      </c>
      <c r="N85" s="14">
        <v>5551.2812498637304</v>
      </c>
      <c r="O85" s="14">
        <v>5348.7802552980002</v>
      </c>
      <c r="P85" s="14">
        <v>4750.2813568227402</v>
      </c>
      <c r="Q85">
        <v>5216.7809539948239</v>
      </c>
      <c r="R85">
        <v>3.7174026016316124</v>
      </c>
      <c r="S85">
        <v>7.9837544305674871E-2</v>
      </c>
      <c r="T85">
        <v>3</v>
      </c>
      <c r="U85">
        <v>95</v>
      </c>
      <c r="V85" s="14">
        <v>5487.5629046491304</v>
      </c>
      <c r="W85" s="14">
        <v>5063.5606285828999</v>
      </c>
      <c r="X85" s="14">
        <v>5152.0838195616998</v>
      </c>
      <c r="Y85">
        <v>5234.402450931243</v>
      </c>
      <c r="Z85">
        <v>3.7188671106422979</v>
      </c>
      <c r="AA85">
        <v>4.2730112444594508E-2</v>
      </c>
      <c r="AB85">
        <v>223.6666053085531</v>
      </c>
      <c r="AC85">
        <v>3</v>
      </c>
      <c r="AD85">
        <v>105</v>
      </c>
      <c r="AE85">
        <v>1.0033778487331206</v>
      </c>
      <c r="AF85">
        <v>4.8649936278113695E-3</v>
      </c>
    </row>
    <row r="86" spans="1:32" x14ac:dyDescent="0.3">
      <c r="A86" s="14" t="s">
        <v>2061</v>
      </c>
      <c r="B86" s="14">
        <v>6</v>
      </c>
      <c r="C86" s="14">
        <v>4</v>
      </c>
      <c r="D86" s="14">
        <v>41.738799999999998</v>
      </c>
      <c r="E86" s="14">
        <v>0.16355914607166799</v>
      </c>
      <c r="F86" s="1">
        <f t="shared" si="1"/>
        <v>0.78632516552617948</v>
      </c>
      <c r="G86" s="14">
        <v>6.8793038082292396E-2</v>
      </c>
      <c r="H86" s="14">
        <v>1.0959858798333</v>
      </c>
      <c r="I86" s="20">
        <v>0.26015802724692</v>
      </c>
      <c r="J86" s="14" t="s">
        <v>1</v>
      </c>
      <c r="K86" s="14" t="s">
        <v>0</v>
      </c>
      <c r="L86" s="14">
        <v>22030.2392</v>
      </c>
      <c r="M86" s="14" t="s">
        <v>2062</v>
      </c>
      <c r="N86" s="14">
        <v>3736.1435398529402</v>
      </c>
      <c r="O86" s="14">
        <v>3535.7395325760299</v>
      </c>
      <c r="P86" s="14">
        <v>3289.2544539631999</v>
      </c>
      <c r="Q86">
        <v>3520.3791754640565</v>
      </c>
      <c r="R86">
        <v>3.5465894432914813</v>
      </c>
      <c r="S86">
        <v>6.3584106497029724E-2</v>
      </c>
      <c r="T86">
        <v>3</v>
      </c>
      <c r="U86">
        <v>155</v>
      </c>
      <c r="V86" s="14">
        <v>4090.7008406998202</v>
      </c>
      <c r="W86" s="14">
        <v>3580.5200168768501</v>
      </c>
      <c r="X86" s="14">
        <v>3903.6367463266902</v>
      </c>
      <c r="Y86">
        <v>3858.285867967787</v>
      </c>
      <c r="Z86">
        <v>3.5863944022299905</v>
      </c>
      <c r="AA86">
        <v>6.6894004720767439E-2</v>
      </c>
      <c r="AB86">
        <v>258.09619306590741</v>
      </c>
      <c r="AC86">
        <v>3</v>
      </c>
      <c r="AD86">
        <v>138</v>
      </c>
      <c r="AE86">
        <v>1.095985879833296</v>
      </c>
      <c r="AF86">
        <v>0.13222921141367175</v>
      </c>
    </row>
    <row r="87" spans="1:32" x14ac:dyDescent="0.3">
      <c r="A87" s="14" t="s">
        <v>3130</v>
      </c>
      <c r="B87" s="14">
        <v>9</v>
      </c>
      <c r="C87" s="14">
        <v>8</v>
      </c>
      <c r="D87" s="14">
        <v>62.280700000000003</v>
      </c>
      <c r="E87" s="14">
        <v>0.86982286232954598</v>
      </c>
      <c r="F87" s="1">
        <f t="shared" si="1"/>
        <v>6.05691815717199E-2</v>
      </c>
      <c r="G87" s="14">
        <v>0.24030030103813799</v>
      </c>
      <c r="H87" s="14">
        <v>1.0132686182328501</v>
      </c>
      <c r="I87" s="20">
        <v>5.2168518967401399E-2</v>
      </c>
      <c r="J87" s="14" t="s">
        <v>0</v>
      </c>
      <c r="K87" s="14" t="s">
        <v>1</v>
      </c>
      <c r="L87" s="14">
        <v>17893.037199999999</v>
      </c>
      <c r="M87" s="14" t="s">
        <v>3131</v>
      </c>
      <c r="N87" s="14">
        <v>2155.3534134080701</v>
      </c>
      <c r="O87" s="14">
        <v>2032.4912671927</v>
      </c>
      <c r="P87" s="14">
        <v>1783.00322869002</v>
      </c>
      <c r="Q87">
        <v>1990.2826364302637</v>
      </c>
      <c r="R87">
        <v>3.298914754161498</v>
      </c>
      <c r="S87">
        <v>9.5327995118157871E-2</v>
      </c>
      <c r="T87">
        <v>3</v>
      </c>
      <c r="U87">
        <v>262</v>
      </c>
      <c r="V87" s="14">
        <v>2023.7666104341299</v>
      </c>
      <c r="W87" s="14">
        <v>1996.0516684320601</v>
      </c>
      <c r="X87" s="14">
        <v>1872.8421685717101</v>
      </c>
      <c r="Y87">
        <v>1964.2201491459666</v>
      </c>
      <c r="Z87">
        <v>3.2931901617610859</v>
      </c>
      <c r="AA87">
        <v>4.0901619259921765E-2</v>
      </c>
      <c r="AB87">
        <v>80.339784683035063</v>
      </c>
      <c r="AC87">
        <v>3</v>
      </c>
      <c r="AD87">
        <v>266</v>
      </c>
      <c r="AE87">
        <v>0.98690513256396473</v>
      </c>
      <c r="AF87">
        <v>-1.9016684326707084E-2</v>
      </c>
    </row>
    <row r="88" spans="1:32" x14ac:dyDescent="0.3">
      <c r="A88" s="14" t="s">
        <v>369</v>
      </c>
      <c r="B88" s="14">
        <v>9</v>
      </c>
      <c r="C88" s="14">
        <v>5</v>
      </c>
      <c r="D88" s="14">
        <v>45.476700000000001</v>
      </c>
      <c r="E88" s="14">
        <v>7.9352824309930604E-4</v>
      </c>
      <c r="F88" s="1">
        <f t="shared" si="1"/>
        <v>3.1004376113112797</v>
      </c>
      <c r="G88" s="14">
        <v>1.92004761130213E-3</v>
      </c>
      <c r="H88" s="14">
        <v>1.05288517476234</v>
      </c>
      <c r="I88" s="20">
        <v>0.99999463614904405</v>
      </c>
      <c r="J88" s="14" t="s">
        <v>0</v>
      </c>
      <c r="K88" s="14" t="s">
        <v>1</v>
      </c>
      <c r="L88" s="14">
        <v>15797.7534</v>
      </c>
      <c r="M88" s="14" t="s">
        <v>370</v>
      </c>
      <c r="N88" s="14">
        <v>1008.9286223768</v>
      </c>
      <c r="O88" s="14">
        <v>1009.08915312901</v>
      </c>
      <c r="P88" s="14">
        <v>996.205262893964</v>
      </c>
      <c r="Q88">
        <v>1004.7410127999246</v>
      </c>
      <c r="R88">
        <v>3.0020541302073354</v>
      </c>
      <c r="S88">
        <v>7.3577289258946917E-3</v>
      </c>
      <c r="T88">
        <v>3</v>
      </c>
      <c r="U88">
        <v>443</v>
      </c>
      <c r="V88" s="14">
        <v>947.41663264246495</v>
      </c>
      <c r="W88" s="14">
        <v>959.06396155788798</v>
      </c>
      <c r="X88" s="14">
        <v>956.34159254015401</v>
      </c>
      <c r="Y88">
        <v>954.27406224683557</v>
      </c>
      <c r="Z88">
        <v>2.9796731195975794</v>
      </c>
      <c r="AA88">
        <v>6.3846511842513883E-3</v>
      </c>
      <c r="AB88">
        <v>6.0927070216246415</v>
      </c>
      <c r="AC88">
        <v>3</v>
      </c>
      <c r="AD88">
        <v>472</v>
      </c>
      <c r="AE88">
        <v>0.94977118490221457</v>
      </c>
      <c r="AF88">
        <v>-7.4348107936520053E-2</v>
      </c>
    </row>
    <row r="89" spans="1:32" x14ac:dyDescent="0.3">
      <c r="A89" s="14" t="s">
        <v>1305</v>
      </c>
      <c r="B89" s="14">
        <v>5</v>
      </c>
      <c r="C89" s="14">
        <v>1</v>
      </c>
      <c r="D89" s="14">
        <v>29.119</v>
      </c>
      <c r="E89" s="14">
        <v>3.3087426386563798E-2</v>
      </c>
      <c r="F89" s="1">
        <f t="shared" si="1"/>
        <v>1.4803370119148402</v>
      </c>
      <c r="G89" s="14">
        <v>2.2031029705030999E-2</v>
      </c>
      <c r="H89" s="14">
        <v>1.1599113090215101</v>
      </c>
      <c r="I89" s="20">
        <v>0.67073380493532497</v>
      </c>
      <c r="J89" s="14" t="s">
        <v>0</v>
      </c>
      <c r="K89" s="14" t="s">
        <v>1</v>
      </c>
      <c r="L89" s="14">
        <v>16675.462100000001</v>
      </c>
      <c r="M89" s="14" t="s">
        <v>1306</v>
      </c>
      <c r="N89" s="14">
        <v>1399.09333490321</v>
      </c>
      <c r="O89" s="14">
        <v>1222.70634403295</v>
      </c>
      <c r="P89" s="14">
        <v>1288.7817933659501</v>
      </c>
      <c r="Q89">
        <v>1303.5271574340368</v>
      </c>
      <c r="R89">
        <v>3.1151200836062913</v>
      </c>
      <c r="S89">
        <v>6.8363130705003661E-2</v>
      </c>
      <c r="T89">
        <v>3</v>
      </c>
      <c r="U89">
        <v>373</v>
      </c>
      <c r="V89" s="14">
        <v>1166.7407360724201</v>
      </c>
      <c r="W89" s="14">
        <v>1131.2691966715199</v>
      </c>
      <c r="X89" s="14">
        <v>1073.4387650026399</v>
      </c>
      <c r="Y89">
        <v>1123.8162325821934</v>
      </c>
      <c r="Z89">
        <v>3.0506953008234472</v>
      </c>
      <c r="AA89">
        <v>4.1906652355906467E-2</v>
      </c>
      <c r="AB89">
        <v>47.095376170746505</v>
      </c>
      <c r="AC89">
        <v>3</v>
      </c>
      <c r="AD89">
        <v>413</v>
      </c>
      <c r="AE89">
        <v>0.86213488240198988</v>
      </c>
      <c r="AF89">
        <v>-0.21401449593334507</v>
      </c>
    </row>
    <row r="90" spans="1:32" x14ac:dyDescent="0.3">
      <c r="A90" s="14" t="s">
        <v>1835</v>
      </c>
      <c r="B90" s="14">
        <v>4</v>
      </c>
      <c r="C90" s="14">
        <v>3</v>
      </c>
      <c r="D90" s="14">
        <v>23.739599999999999</v>
      </c>
      <c r="E90" s="14">
        <v>0.10799068196953</v>
      </c>
      <c r="F90" s="1">
        <f t="shared" si="1"/>
        <v>0.96661371621489356</v>
      </c>
      <c r="G90" s="14">
        <v>5.10549104104739E-2</v>
      </c>
      <c r="H90" s="14">
        <v>1.09948353724171</v>
      </c>
      <c r="I90" s="20">
        <v>0.35329235965523298</v>
      </c>
      <c r="J90" s="14" t="s">
        <v>1</v>
      </c>
      <c r="K90" s="14" t="s">
        <v>0</v>
      </c>
      <c r="L90" s="14">
        <v>15804.5666</v>
      </c>
      <c r="M90" s="14" t="s">
        <v>1836</v>
      </c>
      <c r="N90" s="14">
        <v>346.567704151236</v>
      </c>
      <c r="O90" s="14">
        <v>349.79277474323999</v>
      </c>
      <c r="P90" s="14">
        <v>306.892616830431</v>
      </c>
      <c r="Q90">
        <v>334.41769857496905</v>
      </c>
      <c r="R90">
        <v>2.5242892537850632</v>
      </c>
      <c r="S90">
        <v>7.1443286783882731E-2</v>
      </c>
      <c r="T90">
        <v>3</v>
      </c>
      <c r="U90">
        <v>851</v>
      </c>
      <c r="V90" s="14">
        <v>353.412666366807</v>
      </c>
      <c r="W90" s="14">
        <v>372.61886800342899</v>
      </c>
      <c r="X90" s="14">
        <v>377.02872806607797</v>
      </c>
      <c r="Y90">
        <v>367.68675414543799</v>
      </c>
      <c r="Z90">
        <v>2.5654779847637186</v>
      </c>
      <c r="AA90">
        <v>3.4150881970739587E-2</v>
      </c>
      <c r="AB90">
        <v>12.556826943025197</v>
      </c>
      <c r="AC90">
        <v>3</v>
      </c>
      <c r="AD90">
        <v>805</v>
      </c>
      <c r="AE90">
        <v>1.0994835372417071</v>
      </c>
      <c r="AF90">
        <v>0.13682600263075315</v>
      </c>
    </row>
    <row r="91" spans="1:32" x14ac:dyDescent="0.3">
      <c r="A91" s="14" t="s">
        <v>1739</v>
      </c>
      <c r="B91" s="14">
        <v>2</v>
      </c>
      <c r="C91" s="14">
        <v>1</v>
      </c>
      <c r="D91" s="14">
        <v>13.8996</v>
      </c>
      <c r="E91" s="14">
        <v>8.9285267577052199E-2</v>
      </c>
      <c r="F91" s="1">
        <f t="shared" si="1"/>
        <v>1.049220195510415</v>
      </c>
      <c r="G91" s="14">
        <v>4.4559326747506699E-2</v>
      </c>
      <c r="H91" s="14">
        <v>1.1141075988331</v>
      </c>
      <c r="I91" s="20">
        <v>0.40059921893825301</v>
      </c>
      <c r="J91" s="14" t="s">
        <v>0</v>
      </c>
      <c r="K91" s="14" t="s">
        <v>1</v>
      </c>
      <c r="L91" s="14">
        <v>17809.13</v>
      </c>
      <c r="M91" s="14" t="s">
        <v>1740</v>
      </c>
      <c r="N91" s="14">
        <v>1854.6857542948601</v>
      </c>
      <c r="O91" s="14">
        <v>1794.3723304981299</v>
      </c>
      <c r="P91" s="14">
        <v>1772.2856965288699</v>
      </c>
      <c r="Q91">
        <v>1807.1145937739532</v>
      </c>
      <c r="R91">
        <v>3.25698569316177</v>
      </c>
      <c r="S91">
        <v>2.3602417067519744E-2</v>
      </c>
      <c r="T91">
        <v>3</v>
      </c>
      <c r="U91">
        <v>286</v>
      </c>
      <c r="V91" s="14">
        <v>1521.4280137031401</v>
      </c>
      <c r="W91" s="14">
        <v>1776.4400941665101</v>
      </c>
      <c r="X91" s="14">
        <v>1568.2182441129401</v>
      </c>
      <c r="Y91">
        <v>1622.0287839941966</v>
      </c>
      <c r="Z91">
        <v>3.2100585567918629</v>
      </c>
      <c r="AA91">
        <v>8.3694684639183309E-2</v>
      </c>
      <c r="AB91">
        <v>135.75518755207227</v>
      </c>
      <c r="AC91">
        <v>3</v>
      </c>
      <c r="AD91">
        <v>315</v>
      </c>
      <c r="AE91">
        <v>0.89757937298639934</v>
      </c>
      <c r="AF91">
        <v>-0.15588857271980436</v>
      </c>
    </row>
    <row r="92" spans="1:32" x14ac:dyDescent="0.3">
      <c r="A92" s="14" t="s">
        <v>1635</v>
      </c>
      <c r="B92" s="14">
        <v>14</v>
      </c>
      <c r="C92" s="14">
        <v>7</v>
      </c>
      <c r="D92" s="14">
        <v>92.269800000000004</v>
      </c>
      <c r="E92" s="14">
        <v>7.2082016687421493E-2</v>
      </c>
      <c r="F92" s="1">
        <f t="shared" si="1"/>
        <v>1.1421730713080329</v>
      </c>
      <c r="G92" s="14">
        <v>3.82803311551154E-2</v>
      </c>
      <c r="H92" s="14">
        <v>1.27181131730009</v>
      </c>
      <c r="I92" s="20">
        <v>0.45662993615186698</v>
      </c>
      <c r="J92" s="14" t="s">
        <v>1</v>
      </c>
      <c r="K92" s="14" t="s">
        <v>0</v>
      </c>
      <c r="L92" s="14">
        <v>46394.109400000001</v>
      </c>
      <c r="M92" s="14" t="s">
        <v>1636</v>
      </c>
      <c r="N92" s="14">
        <v>1005.66717710669</v>
      </c>
      <c r="O92" s="14">
        <v>1397.8517141514899</v>
      </c>
      <c r="P92" s="14">
        <v>1304.90509241986</v>
      </c>
      <c r="Q92">
        <v>1236.14132789268</v>
      </c>
      <c r="R92">
        <v>3.0920681264284693</v>
      </c>
      <c r="S92">
        <v>0.16578638544242791</v>
      </c>
      <c r="T92">
        <v>3</v>
      </c>
      <c r="U92">
        <v>387</v>
      </c>
      <c r="V92" s="14">
        <v>1502.3548095666199</v>
      </c>
      <c r="W92" s="14">
        <v>1615.4798955783799</v>
      </c>
      <c r="X92" s="14">
        <v>1598.5808866438199</v>
      </c>
      <c r="Y92">
        <v>1572.1385305962733</v>
      </c>
      <c r="Z92">
        <v>3.1964908116924433</v>
      </c>
      <c r="AA92">
        <v>3.881483033187564E-2</v>
      </c>
      <c r="AB92">
        <v>61.022290323298627</v>
      </c>
      <c r="AC92">
        <v>3</v>
      </c>
      <c r="AD92">
        <v>321</v>
      </c>
      <c r="AE92">
        <v>1.2718113173000911</v>
      </c>
      <c r="AF92">
        <v>0.3468846519219756</v>
      </c>
    </row>
    <row r="93" spans="1:32" x14ac:dyDescent="0.3">
      <c r="A93" s="14" t="s">
        <v>1639</v>
      </c>
      <c r="B93" s="14">
        <v>9</v>
      </c>
      <c r="C93" s="14">
        <v>6</v>
      </c>
      <c r="D93" s="14">
        <v>55.866300000000003</v>
      </c>
      <c r="E93" s="14">
        <v>7.2460393072704798E-2</v>
      </c>
      <c r="F93" s="1">
        <f t="shared" si="1"/>
        <v>1.1398993143969325</v>
      </c>
      <c r="G93" s="14">
        <v>3.8386609227694102E-2</v>
      </c>
      <c r="H93" s="14">
        <v>1.10940853968778</v>
      </c>
      <c r="I93" s="20">
        <v>0.45522964073137501</v>
      </c>
      <c r="J93" s="14" t="s">
        <v>1</v>
      </c>
      <c r="K93" s="14" t="s">
        <v>0</v>
      </c>
      <c r="L93" s="14">
        <v>12955.169</v>
      </c>
      <c r="M93" s="14" t="s">
        <v>1640</v>
      </c>
      <c r="N93" s="14">
        <v>2961.7488776692398</v>
      </c>
      <c r="O93" s="14">
        <v>2692.2473085964798</v>
      </c>
      <c r="P93" s="14">
        <v>2913.0447747694898</v>
      </c>
      <c r="Q93">
        <v>2855.6803203450704</v>
      </c>
      <c r="R93">
        <v>3.4557095886500808</v>
      </c>
      <c r="S93">
        <v>5.0291622653975243E-2</v>
      </c>
      <c r="T93">
        <v>3</v>
      </c>
      <c r="U93">
        <v>186</v>
      </c>
      <c r="V93" s="14">
        <v>3350.71422231101</v>
      </c>
      <c r="W93" s="14">
        <v>3011.0096885148801</v>
      </c>
      <c r="X93" s="14">
        <v>3142.62449120155</v>
      </c>
      <c r="Y93">
        <v>3168.1161340091471</v>
      </c>
      <c r="Z93">
        <v>3.5008010931936226</v>
      </c>
      <c r="AA93">
        <v>5.4063971429505517E-2</v>
      </c>
      <c r="AB93">
        <v>171.28094015442599</v>
      </c>
      <c r="AC93">
        <v>3</v>
      </c>
      <c r="AD93">
        <v>172</v>
      </c>
      <c r="AE93">
        <v>1.1094085396877769</v>
      </c>
      <c r="AF93">
        <v>0.14979073578393312</v>
      </c>
    </row>
    <row r="94" spans="1:32" x14ac:dyDescent="0.3">
      <c r="A94" s="14" t="s">
        <v>2751</v>
      </c>
      <c r="B94" s="14">
        <v>5</v>
      </c>
      <c r="C94" s="14">
        <v>2</v>
      </c>
      <c r="D94" s="14">
        <v>25.801400000000001</v>
      </c>
      <c r="E94" s="14">
        <v>0.50162355387842705</v>
      </c>
      <c r="F94" s="1">
        <f t="shared" si="1"/>
        <v>0.29962207927609552</v>
      </c>
      <c r="G94" s="14">
        <v>0.157813475459403</v>
      </c>
      <c r="H94" s="14">
        <v>1.07379623648669</v>
      </c>
      <c r="I94" s="20">
        <v>8.9080682122009494E-2</v>
      </c>
      <c r="J94" s="14" t="s">
        <v>1</v>
      </c>
      <c r="K94" s="14" t="s">
        <v>0</v>
      </c>
      <c r="L94" s="14">
        <v>14462.886399999999</v>
      </c>
      <c r="M94" s="14" t="s">
        <v>2752</v>
      </c>
      <c r="N94" s="14">
        <v>415.23456758156999</v>
      </c>
      <c r="O94" s="14">
        <v>474.66458403074301</v>
      </c>
      <c r="P94" s="14">
        <v>556.13882112582201</v>
      </c>
      <c r="Q94">
        <v>482.01265757937836</v>
      </c>
      <c r="R94">
        <v>2.6830584428959052</v>
      </c>
      <c r="S94">
        <v>0.14675743491550211</v>
      </c>
      <c r="T94">
        <v>3</v>
      </c>
      <c r="U94">
        <v>714</v>
      </c>
      <c r="V94" s="14">
        <v>557.45575352618596</v>
      </c>
      <c r="W94" s="14">
        <v>533.63037306018202</v>
      </c>
      <c r="X94" s="14">
        <v>461.66400635668401</v>
      </c>
      <c r="Y94">
        <v>517.58337764768396</v>
      </c>
      <c r="Z94">
        <v>2.7139803203812662</v>
      </c>
      <c r="AA94">
        <v>9.6354092857161178E-2</v>
      </c>
      <c r="AB94">
        <v>49.871276831188062</v>
      </c>
      <c r="AC94">
        <v>3</v>
      </c>
      <c r="AD94">
        <v>701</v>
      </c>
      <c r="AE94">
        <v>1.0737962364866898</v>
      </c>
      <c r="AF94">
        <v>0.10272025356528444</v>
      </c>
    </row>
    <row r="95" spans="1:32" x14ac:dyDescent="0.3">
      <c r="A95" s="14" t="s">
        <v>2047</v>
      </c>
      <c r="B95" s="14">
        <v>4</v>
      </c>
      <c r="C95" s="14">
        <v>4</v>
      </c>
      <c r="D95" s="14">
        <v>28.871400000000001</v>
      </c>
      <c r="E95" s="14">
        <v>0.156167701645508</v>
      </c>
      <c r="F95" s="1">
        <f t="shared" si="1"/>
        <v>0.80640878126250215</v>
      </c>
      <c r="G95" s="14">
        <v>6.6136297384331494E-2</v>
      </c>
      <c r="H95" s="14">
        <v>1.10532896427828</v>
      </c>
      <c r="I95" s="20">
        <v>0.26978257968813701</v>
      </c>
      <c r="J95" s="14" t="s">
        <v>1</v>
      </c>
      <c r="K95" s="14" t="s">
        <v>0</v>
      </c>
      <c r="L95" s="14">
        <v>15730.6698</v>
      </c>
      <c r="M95" s="14" t="s">
        <v>2048</v>
      </c>
      <c r="N95" s="14">
        <v>705.25773043813001</v>
      </c>
      <c r="O95" s="14">
        <v>680.66319693510002</v>
      </c>
      <c r="P95" s="14">
        <v>586.02273063876601</v>
      </c>
      <c r="Q95">
        <v>657.31455267066531</v>
      </c>
      <c r="R95">
        <v>2.8177732474859112</v>
      </c>
      <c r="S95">
        <v>9.5773448978916528E-2</v>
      </c>
      <c r="T95">
        <v>3</v>
      </c>
      <c r="U95">
        <v>587</v>
      </c>
      <c r="V95" s="14">
        <v>708.04442161909401</v>
      </c>
      <c r="W95" s="14">
        <v>749.05946725057595</v>
      </c>
      <c r="X95" s="14">
        <v>722.54255225584495</v>
      </c>
      <c r="Y95">
        <v>726.54881370850489</v>
      </c>
      <c r="Z95">
        <v>2.8612647980037256</v>
      </c>
      <c r="AA95">
        <v>2.8627043435685388E-2</v>
      </c>
      <c r="AB95">
        <v>20.798944448179061</v>
      </c>
      <c r="AC95">
        <v>3</v>
      </c>
      <c r="AD95">
        <v>561</v>
      </c>
      <c r="AE95">
        <v>1.1053289642782762</v>
      </c>
      <c r="AF95">
        <v>0.14447580355534037</v>
      </c>
    </row>
    <row r="96" spans="1:32" x14ac:dyDescent="0.3">
      <c r="A96" s="14" t="s">
        <v>563</v>
      </c>
      <c r="B96" s="14">
        <v>5</v>
      </c>
      <c r="C96" s="14">
        <v>4</v>
      </c>
      <c r="D96" s="14">
        <v>25.827400000000001</v>
      </c>
      <c r="E96" s="14">
        <v>2.5857656340759799E-3</v>
      </c>
      <c r="F96" s="1">
        <f t="shared" si="1"/>
        <v>2.5874108408013701</v>
      </c>
      <c r="G96" s="14">
        <v>4.0407991867850998E-3</v>
      </c>
      <c r="H96" s="14">
        <v>1.25175280826082</v>
      </c>
      <c r="I96" s="20">
        <v>0.99762760486146795</v>
      </c>
      <c r="J96" s="14" t="s">
        <v>0</v>
      </c>
      <c r="K96" s="14" t="s">
        <v>1</v>
      </c>
      <c r="L96" s="14">
        <v>14551.4972</v>
      </c>
      <c r="M96" s="14" t="s">
        <v>564</v>
      </c>
      <c r="N96" s="14">
        <v>971.64063430716601</v>
      </c>
      <c r="O96" s="14">
        <v>1011.00042862204</v>
      </c>
      <c r="P96" s="14">
        <v>937.93039975221996</v>
      </c>
      <c r="Q96">
        <v>973.52382089380865</v>
      </c>
      <c r="R96">
        <v>2.9883465826215012</v>
      </c>
      <c r="S96">
        <v>3.7566001105451927E-2</v>
      </c>
      <c r="T96">
        <v>3</v>
      </c>
      <c r="U96">
        <v>452</v>
      </c>
      <c r="V96" s="14">
        <v>816.73479501489999</v>
      </c>
      <c r="W96" s="14">
        <v>766.68252626870901</v>
      </c>
      <c r="X96" s="14">
        <v>749.76814745063496</v>
      </c>
      <c r="Y96">
        <v>777.72848957808128</v>
      </c>
      <c r="Z96">
        <v>2.8908280082259612</v>
      </c>
      <c r="AA96">
        <v>4.4775295941595093E-2</v>
      </c>
      <c r="AB96">
        <v>34.823023283068345</v>
      </c>
      <c r="AC96">
        <v>3</v>
      </c>
      <c r="AD96">
        <v>540</v>
      </c>
      <c r="AE96">
        <v>0.79887977354682049</v>
      </c>
      <c r="AF96">
        <v>-0.32394969205790752</v>
      </c>
    </row>
    <row r="97" spans="1:32" x14ac:dyDescent="0.3">
      <c r="A97" s="14" t="s">
        <v>1675</v>
      </c>
      <c r="B97" s="14">
        <v>4</v>
      </c>
      <c r="C97" s="14">
        <v>1</v>
      </c>
      <c r="D97" s="14">
        <v>23.422699999999999</v>
      </c>
      <c r="E97" s="14">
        <v>7.7560249913632598E-2</v>
      </c>
      <c r="F97" s="1">
        <f t="shared" si="1"/>
        <v>1.1103608002130236</v>
      </c>
      <c r="G97" s="14">
        <v>4.0194563504369202E-2</v>
      </c>
      <c r="H97" s="14">
        <v>1.22998843775848</v>
      </c>
      <c r="I97" s="20">
        <v>0.43716362468186998</v>
      </c>
      <c r="J97" s="14" t="s">
        <v>1</v>
      </c>
      <c r="K97" s="14" t="s">
        <v>0</v>
      </c>
      <c r="L97" s="14">
        <v>10902.926799999999</v>
      </c>
      <c r="M97" s="14" t="s">
        <v>1676</v>
      </c>
      <c r="N97" s="14">
        <v>366.56389977913398</v>
      </c>
      <c r="O97" s="14">
        <v>439.80226729634501</v>
      </c>
      <c r="P97" s="14">
        <v>366.05216957673298</v>
      </c>
      <c r="Q97">
        <v>390.80611221740401</v>
      </c>
      <c r="R97">
        <v>2.5919613474764498</v>
      </c>
      <c r="S97">
        <v>0.10857733563480894</v>
      </c>
      <c r="T97">
        <v>3</v>
      </c>
      <c r="U97">
        <v>774</v>
      </c>
      <c r="V97" s="14">
        <v>437.84768603990801</v>
      </c>
      <c r="W97" s="14">
        <v>463.68932945169098</v>
      </c>
      <c r="X97" s="14">
        <v>540.52398280665295</v>
      </c>
      <c r="Y97">
        <v>480.68699943275061</v>
      </c>
      <c r="Z97">
        <v>2.6818623764432532</v>
      </c>
      <c r="AA97">
        <v>0.1111053380703093</v>
      </c>
      <c r="AB97">
        <v>53.406891577978328</v>
      </c>
      <c r="AC97">
        <v>3</v>
      </c>
      <c r="AD97">
        <v>722</v>
      </c>
      <c r="AE97">
        <v>1.2299884377584815</v>
      </c>
      <c r="AF97">
        <v>0.29864475388410699</v>
      </c>
    </row>
    <row r="98" spans="1:32" x14ac:dyDescent="0.3">
      <c r="A98" s="14" t="s">
        <v>1315</v>
      </c>
      <c r="B98" s="14">
        <v>2</v>
      </c>
      <c r="C98" s="14">
        <v>1</v>
      </c>
      <c r="D98" s="14">
        <v>12.5684</v>
      </c>
      <c r="E98" s="14">
        <v>3.3608989912825703E-2</v>
      </c>
      <c r="F98" s="1">
        <f t="shared" si="1"/>
        <v>1.4735445396542346</v>
      </c>
      <c r="G98" s="14">
        <v>2.2229748832518301E-2</v>
      </c>
      <c r="H98" s="14">
        <v>1.3157274480052501</v>
      </c>
      <c r="I98" s="20">
        <v>0.66651159015911798</v>
      </c>
      <c r="J98" s="14" t="s">
        <v>0</v>
      </c>
      <c r="K98" s="14" t="s">
        <v>1</v>
      </c>
      <c r="L98" s="14">
        <v>13512.819299999999</v>
      </c>
      <c r="M98" s="14" t="s">
        <v>1316</v>
      </c>
      <c r="N98" s="14">
        <v>1365.37447046374</v>
      </c>
      <c r="O98" s="14">
        <v>1714.4773037459699</v>
      </c>
      <c r="P98" s="14">
        <v>1362.1841067171099</v>
      </c>
      <c r="Q98">
        <v>1480.6786269756067</v>
      </c>
      <c r="R98">
        <v>3.1704608075579856</v>
      </c>
      <c r="S98">
        <v>0.13674937518587768</v>
      </c>
      <c r="T98">
        <v>3</v>
      </c>
      <c r="U98">
        <v>332</v>
      </c>
      <c r="V98" s="14">
        <v>1136.4971215283899</v>
      </c>
      <c r="W98" s="14">
        <v>1048.41730521775</v>
      </c>
      <c r="X98" s="14">
        <v>1191.1919907807601</v>
      </c>
      <c r="Y98">
        <v>1125.3688058422999</v>
      </c>
      <c r="Z98">
        <v>3.0512948727530049</v>
      </c>
      <c r="AA98">
        <v>6.4010071584783487E-2</v>
      </c>
      <c r="AB98">
        <v>72.034937821247922</v>
      </c>
      <c r="AC98">
        <v>3</v>
      </c>
      <c r="AD98">
        <v>412</v>
      </c>
      <c r="AE98">
        <v>0.76003582772106815</v>
      </c>
      <c r="AF98">
        <v>-0.39586066678218218</v>
      </c>
    </row>
    <row r="99" spans="1:32" x14ac:dyDescent="0.3">
      <c r="A99" s="14" t="s">
        <v>2099</v>
      </c>
      <c r="B99" s="14">
        <v>2</v>
      </c>
      <c r="C99" s="14">
        <v>2</v>
      </c>
      <c r="D99" s="14">
        <v>15.6553</v>
      </c>
      <c r="E99" s="14">
        <v>0.17633571319511501</v>
      </c>
      <c r="F99" s="1">
        <f t="shared" si="1"/>
        <v>0.75365972132040371</v>
      </c>
      <c r="G99" s="14">
        <v>7.2815792719608904E-2</v>
      </c>
      <c r="H99" s="14">
        <v>1.1192288053110799</v>
      </c>
      <c r="I99" s="20">
        <v>0.24492560638744401</v>
      </c>
      <c r="J99" s="14" t="s">
        <v>1</v>
      </c>
      <c r="K99" s="14" t="s">
        <v>0</v>
      </c>
      <c r="L99" s="14">
        <v>7852.1709000000001</v>
      </c>
      <c r="M99" s="14" t="s">
        <v>2100</v>
      </c>
      <c r="N99" s="14">
        <v>835.985225004776</v>
      </c>
      <c r="O99" s="14">
        <v>797.05546377742905</v>
      </c>
      <c r="P99" s="14">
        <v>732.10760793703798</v>
      </c>
      <c r="Q99">
        <v>788.38276557308109</v>
      </c>
      <c r="R99">
        <v>2.896737121824656</v>
      </c>
      <c r="S99">
        <v>6.6565456522249808E-2</v>
      </c>
      <c r="T99">
        <v>3</v>
      </c>
      <c r="U99">
        <v>523</v>
      </c>
      <c r="V99" s="14">
        <v>787.26936899472196</v>
      </c>
      <c r="W99" s="14">
        <v>932.35043248315503</v>
      </c>
      <c r="X99" s="14">
        <v>927.52230104273804</v>
      </c>
      <c r="Y99">
        <v>882.38070084020501</v>
      </c>
      <c r="Z99">
        <v>2.9456560007804313</v>
      </c>
      <c r="AA99">
        <v>9.3388485960962733E-2</v>
      </c>
      <c r="AB99">
        <v>82.40419769263994</v>
      </c>
      <c r="AC99">
        <v>3</v>
      </c>
      <c r="AD99">
        <v>500</v>
      </c>
      <c r="AE99">
        <v>1.1192288053110804</v>
      </c>
      <c r="AF99">
        <v>0.16250499837358459</v>
      </c>
    </row>
    <row r="100" spans="1:32" x14ac:dyDescent="0.3">
      <c r="A100" s="14" t="s">
        <v>2369</v>
      </c>
      <c r="B100" s="14">
        <v>18</v>
      </c>
      <c r="C100" s="14">
        <v>14</v>
      </c>
      <c r="D100" s="14">
        <v>130.2877</v>
      </c>
      <c r="E100" s="14">
        <v>0.27191467488603499</v>
      </c>
      <c r="F100" s="1">
        <f t="shared" si="1"/>
        <v>0.56556735346418374</v>
      </c>
      <c r="G100" s="14">
        <v>9.9413863940713207E-2</v>
      </c>
      <c r="H100" s="14">
        <v>1.3331568034119099</v>
      </c>
      <c r="I100" s="20">
        <v>0.16762739344319699</v>
      </c>
      <c r="J100" s="14" t="s">
        <v>1</v>
      </c>
      <c r="K100" s="14" t="s">
        <v>0</v>
      </c>
      <c r="L100" s="14">
        <v>47982.549500000001</v>
      </c>
      <c r="M100" s="14" t="s">
        <v>2370</v>
      </c>
      <c r="N100" s="14">
        <v>1715.8131995384999</v>
      </c>
      <c r="O100" s="14">
        <v>4010.6404741613501</v>
      </c>
      <c r="P100" s="14">
        <v>3961.4842752095201</v>
      </c>
      <c r="Q100">
        <v>3229.3126496364566</v>
      </c>
      <c r="R100">
        <v>3.509110093774896</v>
      </c>
      <c r="S100">
        <v>0.40595616843809301</v>
      </c>
      <c r="T100">
        <v>3</v>
      </c>
      <c r="U100">
        <v>172</v>
      </c>
      <c r="V100" s="14">
        <v>4380.9316666056102</v>
      </c>
      <c r="W100" s="14">
        <v>4269.0642732190199</v>
      </c>
      <c r="X100" s="14">
        <v>4265.5444477962901</v>
      </c>
      <c r="Y100">
        <v>4305.1801292069731</v>
      </c>
      <c r="Z100">
        <v>3.6339913270983932</v>
      </c>
      <c r="AA100">
        <v>1.5243580052456787E-2</v>
      </c>
      <c r="AB100">
        <v>65.626357939812749</v>
      </c>
      <c r="AC100">
        <v>3</v>
      </c>
      <c r="AD100">
        <v>127</v>
      </c>
      <c r="AE100">
        <v>1.3331568034119068</v>
      </c>
      <c r="AF100">
        <v>0.41484647750150955</v>
      </c>
    </row>
    <row r="101" spans="1:32" x14ac:dyDescent="0.3">
      <c r="A101" s="14" t="s">
        <v>2673</v>
      </c>
      <c r="B101" s="14">
        <v>12</v>
      </c>
      <c r="C101" s="14">
        <v>8</v>
      </c>
      <c r="D101" s="14">
        <v>78.804100000000005</v>
      </c>
      <c r="E101" s="14">
        <v>0.43459718139424802</v>
      </c>
      <c r="F101" s="1">
        <f t="shared" si="1"/>
        <v>0.36191309464893706</v>
      </c>
      <c r="G101" s="14">
        <v>0.140735893926592</v>
      </c>
      <c r="H101" s="14">
        <v>1.0391320282968901</v>
      </c>
      <c r="I101" s="20">
        <v>0.10421339832573601</v>
      </c>
      <c r="J101" s="14" t="s">
        <v>1</v>
      </c>
      <c r="K101" s="14" t="s">
        <v>0</v>
      </c>
      <c r="L101" s="14">
        <v>34590.8128</v>
      </c>
      <c r="M101" s="14" t="s">
        <v>2674</v>
      </c>
      <c r="N101" s="14">
        <v>1860.25482735489</v>
      </c>
      <c r="O101" s="14">
        <v>1761.8861073778701</v>
      </c>
      <c r="P101" s="14">
        <v>1926.58951670855</v>
      </c>
      <c r="Q101">
        <v>1849.5768171471034</v>
      </c>
      <c r="R101">
        <v>3.2670723732671512</v>
      </c>
      <c r="S101">
        <v>4.4804456334535517E-2</v>
      </c>
      <c r="T101">
        <v>3</v>
      </c>
      <c r="U101">
        <v>281</v>
      </c>
      <c r="V101" s="14">
        <v>2001.6266617466999</v>
      </c>
      <c r="W101" s="14">
        <v>1973.661810182</v>
      </c>
      <c r="X101" s="14">
        <v>1790.5750565502501</v>
      </c>
      <c r="Y101">
        <v>1921.9545094929833</v>
      </c>
      <c r="Z101">
        <v>3.2837431041910183</v>
      </c>
      <c r="AA101">
        <v>5.9644434544205031E-2</v>
      </c>
      <c r="AB101">
        <v>114.63388993839393</v>
      </c>
      <c r="AC101">
        <v>3</v>
      </c>
      <c r="AD101">
        <v>277</v>
      </c>
      <c r="AE101">
        <v>1.0391320282968941</v>
      </c>
      <c r="AF101">
        <v>5.5378969418301026E-2</v>
      </c>
    </row>
    <row r="102" spans="1:32" x14ac:dyDescent="0.3">
      <c r="A102" s="14" t="s">
        <v>1077</v>
      </c>
      <c r="B102" s="14">
        <v>12</v>
      </c>
      <c r="C102" s="14">
        <v>7</v>
      </c>
      <c r="D102" s="14">
        <v>75.731700000000004</v>
      </c>
      <c r="E102" s="14">
        <v>1.7107123833623099E-2</v>
      </c>
      <c r="F102" s="1">
        <f t="shared" si="1"/>
        <v>1.7668230008729566</v>
      </c>
      <c r="G102" s="14">
        <v>1.38495281855832E-2</v>
      </c>
      <c r="H102" s="14">
        <v>1.2678399519168899</v>
      </c>
      <c r="I102" s="20">
        <v>0.83128182411559504</v>
      </c>
      <c r="J102" s="14" t="s">
        <v>0</v>
      </c>
      <c r="K102" s="14" t="s">
        <v>1</v>
      </c>
      <c r="L102" s="14">
        <v>32784.994500000001</v>
      </c>
      <c r="M102" s="14" t="s">
        <v>1078</v>
      </c>
      <c r="N102" s="14">
        <v>1543.03574273969</v>
      </c>
      <c r="O102" s="14">
        <v>1371.50580477936</v>
      </c>
      <c r="P102" s="14">
        <v>1267.4718365169599</v>
      </c>
      <c r="Q102">
        <v>1394.0044613453367</v>
      </c>
      <c r="R102">
        <v>3.1442641636720059</v>
      </c>
      <c r="S102">
        <v>9.9822367192909656E-2</v>
      </c>
      <c r="T102">
        <v>3</v>
      </c>
      <c r="U102">
        <v>355</v>
      </c>
      <c r="V102" s="14">
        <v>1137.08089839485</v>
      </c>
      <c r="W102" s="14">
        <v>1078.82532598381</v>
      </c>
      <c r="X102" s="14">
        <v>1082.6279302779101</v>
      </c>
      <c r="Y102">
        <v>1099.5113848855235</v>
      </c>
      <c r="Z102">
        <v>3.0411997306202849</v>
      </c>
      <c r="AA102">
        <v>2.9641947346606301E-2</v>
      </c>
      <c r="AB102">
        <v>32.591658577770865</v>
      </c>
      <c r="AC102">
        <v>3</v>
      </c>
      <c r="AD102">
        <v>422</v>
      </c>
      <c r="AE102">
        <v>0.78874308897433398</v>
      </c>
      <c r="AF102">
        <v>-0.34237263573814952</v>
      </c>
    </row>
    <row r="103" spans="1:32" x14ac:dyDescent="0.3">
      <c r="A103" s="14" t="s">
        <v>3015</v>
      </c>
      <c r="B103" s="14">
        <v>19</v>
      </c>
      <c r="C103" s="14">
        <v>13</v>
      </c>
      <c r="D103" s="14">
        <v>104.7333</v>
      </c>
      <c r="E103" s="14">
        <v>0.74475815191861805</v>
      </c>
      <c r="F103" s="1">
        <f t="shared" si="1"/>
        <v>0.12798473441852884</v>
      </c>
      <c r="G103" s="14">
        <v>0.21369983407899501</v>
      </c>
      <c r="H103" s="14">
        <v>1.0147252144508401</v>
      </c>
      <c r="I103" s="20">
        <v>5.86702677467279E-2</v>
      </c>
      <c r="J103" s="14" t="s">
        <v>0</v>
      </c>
      <c r="K103" s="14" t="s">
        <v>1</v>
      </c>
      <c r="L103" s="14">
        <v>29282.870900000002</v>
      </c>
      <c r="M103" s="14" t="s">
        <v>3016</v>
      </c>
      <c r="N103" s="14">
        <v>2427.0169892386298</v>
      </c>
      <c r="O103" s="14">
        <v>2728.55853001791</v>
      </c>
      <c r="P103" s="14">
        <v>2502.1073350083502</v>
      </c>
      <c r="Q103">
        <v>2552.5609514216299</v>
      </c>
      <c r="R103">
        <v>3.4069761211997052</v>
      </c>
      <c r="S103">
        <v>6.149687534835057E-2</v>
      </c>
      <c r="T103">
        <v>3</v>
      </c>
      <c r="U103">
        <v>210</v>
      </c>
      <c r="V103" s="14">
        <v>2441.7978953809302</v>
      </c>
      <c r="W103" s="14">
        <v>2594.6550072570999</v>
      </c>
      <c r="X103" s="14">
        <v>2510.1052642536602</v>
      </c>
      <c r="Y103">
        <v>2515.5193889638963</v>
      </c>
      <c r="Z103">
        <v>3.4006276691026649</v>
      </c>
      <c r="AA103">
        <v>3.0439934374960436E-2</v>
      </c>
      <c r="AB103">
        <v>76.572245119001579</v>
      </c>
      <c r="AC103">
        <v>3</v>
      </c>
      <c r="AD103">
        <v>217</v>
      </c>
      <c r="AE103">
        <v>0.98548847092677516</v>
      </c>
      <c r="AF103">
        <v>-2.1089101380204704E-2</v>
      </c>
    </row>
    <row r="104" spans="1:32" x14ac:dyDescent="0.3">
      <c r="A104" s="14" t="s">
        <v>2435</v>
      </c>
      <c r="B104" s="14">
        <v>11</v>
      </c>
      <c r="C104" s="14">
        <v>9</v>
      </c>
      <c r="D104" s="14">
        <v>85.758499999999998</v>
      </c>
      <c r="E104" s="14">
        <v>0.31273851106971301</v>
      </c>
      <c r="F104" s="1">
        <f t="shared" si="1"/>
        <v>0.50481863581735753</v>
      </c>
      <c r="G104" s="14">
        <v>0.111226131541848</v>
      </c>
      <c r="H104" s="14">
        <v>1.05045510043033</v>
      </c>
      <c r="I104" s="20">
        <v>0.14649884899660501</v>
      </c>
      <c r="J104" s="14" t="s">
        <v>0</v>
      </c>
      <c r="K104" s="14" t="s">
        <v>1</v>
      </c>
      <c r="L104" s="14">
        <v>30166.733</v>
      </c>
      <c r="M104" s="14" t="s">
        <v>2436</v>
      </c>
      <c r="N104" s="14">
        <v>3578.3782957302701</v>
      </c>
      <c r="O104" s="14">
        <v>3522.95383616239</v>
      </c>
      <c r="P104" s="14">
        <v>3221.2309292935802</v>
      </c>
      <c r="Q104">
        <v>3440.8543537287464</v>
      </c>
      <c r="R104">
        <v>3.5366662899674552</v>
      </c>
      <c r="S104">
        <v>5.5860461113492285E-2</v>
      </c>
      <c r="T104">
        <v>3</v>
      </c>
      <c r="U104">
        <v>160</v>
      </c>
      <c r="V104" s="14">
        <v>3193.5165416562199</v>
      </c>
      <c r="W104" s="14">
        <v>3453.64981660081</v>
      </c>
      <c r="X104" s="14">
        <v>3179.58688132221</v>
      </c>
      <c r="Y104">
        <v>3275.5844131930803</v>
      </c>
      <c r="Z104">
        <v>3.5152887958643029</v>
      </c>
      <c r="AA104">
        <v>4.7126358524702844E-2</v>
      </c>
      <c r="AB104">
        <v>154.36636543406547</v>
      </c>
      <c r="AC104">
        <v>3</v>
      </c>
      <c r="AD104">
        <v>165</v>
      </c>
      <c r="AE104">
        <v>0.95196834171240985</v>
      </c>
      <c r="AF104">
        <v>-7.1014498259549932E-2</v>
      </c>
    </row>
    <row r="105" spans="1:32" x14ac:dyDescent="0.3">
      <c r="A105" s="14" t="s">
        <v>2495</v>
      </c>
      <c r="B105" s="14">
        <v>8</v>
      </c>
      <c r="C105" s="14">
        <v>6</v>
      </c>
      <c r="D105" s="14">
        <v>61.546900000000001</v>
      </c>
      <c r="E105" s="14">
        <v>0.34709541749037198</v>
      </c>
      <c r="F105" s="1">
        <f t="shared" si="1"/>
        <v>0.45955112004158755</v>
      </c>
      <c r="G105" s="14">
        <v>0.120461068225258</v>
      </c>
      <c r="H105" s="14">
        <v>1.04067992657464</v>
      </c>
      <c r="I105" s="20">
        <v>0.13197586830325</v>
      </c>
      <c r="J105" s="14" t="s">
        <v>0</v>
      </c>
      <c r="K105" s="14" t="s">
        <v>1</v>
      </c>
      <c r="L105" s="14">
        <v>28252.797900000001</v>
      </c>
      <c r="M105" s="14" t="s">
        <v>2496</v>
      </c>
      <c r="N105" s="14">
        <v>1079.26030715452</v>
      </c>
      <c r="O105" s="14">
        <v>966.38665776929497</v>
      </c>
      <c r="P105" s="14">
        <v>1011.21964017314</v>
      </c>
      <c r="Q105">
        <v>1018.9555350323184</v>
      </c>
      <c r="R105">
        <v>3.0081552327685084</v>
      </c>
      <c r="S105">
        <v>5.5775813033084404E-2</v>
      </c>
      <c r="T105">
        <v>3</v>
      </c>
      <c r="U105">
        <v>442</v>
      </c>
      <c r="V105" s="14">
        <v>953.389769229639</v>
      </c>
      <c r="W105" s="14">
        <v>970.72447420992103</v>
      </c>
      <c r="X105" s="14">
        <v>1013.26018556332</v>
      </c>
      <c r="Y105">
        <v>979.12480966762666</v>
      </c>
      <c r="Z105">
        <v>2.9908380551280334</v>
      </c>
      <c r="AA105">
        <v>3.146331026052878E-2</v>
      </c>
      <c r="AB105">
        <v>30.806507670353728</v>
      </c>
      <c r="AC105">
        <v>3</v>
      </c>
      <c r="AD105">
        <v>466</v>
      </c>
      <c r="AE105">
        <v>0.96091024191411023</v>
      </c>
      <c r="AF105">
        <v>-5.7526418928049654E-2</v>
      </c>
    </row>
    <row r="106" spans="1:32" x14ac:dyDescent="0.3">
      <c r="A106" s="14" t="s">
        <v>3204</v>
      </c>
      <c r="B106" s="14">
        <v>8</v>
      </c>
      <c r="C106" s="14">
        <v>6</v>
      </c>
      <c r="D106" s="14">
        <v>46.507599999999996</v>
      </c>
      <c r="E106" s="14">
        <v>0.96651480222510699</v>
      </c>
      <c r="F106" s="1">
        <f t="shared" si="1"/>
        <v>1.4791490341628898E-2</v>
      </c>
      <c r="G106" s="14">
        <v>0.26082260866651302</v>
      </c>
      <c r="H106" s="14">
        <v>1.00220822592115</v>
      </c>
      <c r="I106" s="20">
        <v>5.01416953942685E-2</v>
      </c>
      <c r="J106" s="14" t="s">
        <v>1</v>
      </c>
      <c r="K106" s="14" t="s">
        <v>0</v>
      </c>
      <c r="L106" s="14">
        <v>21977.501700000001</v>
      </c>
      <c r="M106" s="14" t="s">
        <v>3205</v>
      </c>
      <c r="N106" s="14">
        <v>2208.42461116706</v>
      </c>
      <c r="O106" s="14">
        <v>1919.5912996515699</v>
      </c>
      <c r="P106" s="14">
        <v>1969.5110494750199</v>
      </c>
      <c r="Q106">
        <v>2032.5089867645499</v>
      </c>
      <c r="R106">
        <v>3.308032474508972</v>
      </c>
      <c r="S106">
        <v>7.5954652526165456E-2</v>
      </c>
      <c r="T106">
        <v>3</v>
      </c>
      <c r="U106">
        <v>257</v>
      </c>
      <c r="V106" s="14">
        <v>1958.4107977819201</v>
      </c>
      <c r="W106" s="14">
        <v>1955.73193286631</v>
      </c>
      <c r="X106" s="14">
        <v>2196.8489467340601</v>
      </c>
      <c r="Y106">
        <v>2036.9972257940965</v>
      </c>
      <c r="Z106">
        <v>3.3089904375307797</v>
      </c>
      <c r="AA106">
        <v>6.7963828864948284E-2</v>
      </c>
      <c r="AB106">
        <v>138.44213085224439</v>
      </c>
      <c r="AC106">
        <v>3</v>
      </c>
      <c r="AD106">
        <v>260</v>
      </c>
      <c r="AE106">
        <v>1.0022082259211513</v>
      </c>
      <c r="AF106">
        <v>3.1822842760059196E-3</v>
      </c>
    </row>
    <row r="107" spans="1:32" x14ac:dyDescent="0.3">
      <c r="A107" s="14" t="s">
        <v>87</v>
      </c>
      <c r="B107" s="14">
        <v>12</v>
      </c>
      <c r="C107" s="14">
        <v>8</v>
      </c>
      <c r="D107" s="14">
        <v>85.325100000000006</v>
      </c>
      <c r="E107" s="18">
        <v>9.1057833718766207E-6</v>
      </c>
      <c r="F107" s="1">
        <f t="shared" si="1"/>
        <v>5.0406826858439606</v>
      </c>
      <c r="G107" s="14">
        <v>1.04222490187397E-4</v>
      </c>
      <c r="H107" s="14">
        <v>1.9825541299024401</v>
      </c>
      <c r="I107" s="20">
        <v>1</v>
      </c>
      <c r="J107" s="14" t="s">
        <v>0</v>
      </c>
      <c r="K107" s="14" t="s">
        <v>1</v>
      </c>
      <c r="L107" s="14">
        <v>53653.339800000002</v>
      </c>
      <c r="M107" s="14" t="s">
        <v>88</v>
      </c>
      <c r="N107" s="14">
        <v>2790.4345950421798</v>
      </c>
      <c r="O107" s="14">
        <v>2729.38438096854</v>
      </c>
      <c r="P107" s="14">
        <v>2756.4111565552498</v>
      </c>
      <c r="Q107">
        <v>2758.7433775219902</v>
      </c>
      <c r="R107">
        <v>3.4407113036290289</v>
      </c>
      <c r="S107">
        <v>1.108905430785753E-2</v>
      </c>
      <c r="T107">
        <v>3</v>
      </c>
      <c r="U107">
        <v>192</v>
      </c>
      <c r="V107" s="14">
        <v>1333.6466702150001</v>
      </c>
      <c r="W107" s="14">
        <v>1445.0018058421999</v>
      </c>
      <c r="X107" s="14">
        <v>1395.88073741414</v>
      </c>
      <c r="Y107">
        <v>1391.5097378237799</v>
      </c>
      <c r="Z107">
        <v>3.1434862498855383</v>
      </c>
      <c r="AA107">
        <v>4.0104713880171318E-2</v>
      </c>
      <c r="AB107">
        <v>55.806099896894899</v>
      </c>
      <c r="AC107">
        <v>3</v>
      </c>
      <c r="AD107">
        <v>349</v>
      </c>
      <c r="AE107">
        <v>0.50439984710491181</v>
      </c>
      <c r="AF107">
        <v>-0.98736025653490711</v>
      </c>
    </row>
    <row r="108" spans="1:32" x14ac:dyDescent="0.3">
      <c r="A108" s="14" t="s">
        <v>1083</v>
      </c>
      <c r="B108" s="14">
        <v>2</v>
      </c>
      <c r="C108" s="14">
        <v>1</v>
      </c>
      <c r="D108" s="14">
        <v>15.3576</v>
      </c>
      <c r="E108" s="14">
        <v>1.78369057558584E-2</v>
      </c>
      <c r="F108" s="1">
        <f t="shared" si="1"/>
        <v>1.7486804823426378</v>
      </c>
      <c r="G108" s="14">
        <v>1.43328353343243E-2</v>
      </c>
      <c r="H108" s="14">
        <v>24.287472884046501</v>
      </c>
      <c r="I108" s="20">
        <v>0.82247294542551197</v>
      </c>
      <c r="J108" s="14" t="s">
        <v>0</v>
      </c>
      <c r="K108" s="14" t="s">
        <v>1</v>
      </c>
      <c r="L108" s="14">
        <v>19139.8521</v>
      </c>
      <c r="M108" s="14" t="s">
        <v>1084</v>
      </c>
      <c r="N108" s="14">
        <v>125.325292487838</v>
      </c>
      <c r="O108" s="14">
        <v>109.85893552538199</v>
      </c>
      <c r="P108" s="14">
        <v>80.838292169673394</v>
      </c>
      <c r="Q108">
        <v>105.34084006096445</v>
      </c>
      <c r="R108">
        <v>2.0225967774008677</v>
      </c>
      <c r="S108">
        <v>0.21439948015486743</v>
      </c>
      <c r="T108">
        <v>3</v>
      </c>
      <c r="U108">
        <v>1245</v>
      </c>
      <c r="V108" s="14">
        <v>13.0117497893524</v>
      </c>
      <c r="W108" s="14"/>
      <c r="X108" s="14"/>
      <c r="Y108">
        <v>13.0117497893524</v>
      </c>
      <c r="Z108">
        <v>1.114335703384151</v>
      </c>
      <c r="AA108" t="e">
        <v>#DIV/0!</v>
      </c>
      <c r="AB108" t="e">
        <v>#DIV/0!</v>
      </c>
      <c r="AC108">
        <v>1</v>
      </c>
      <c r="AD108">
        <v>1498</v>
      </c>
      <c r="AE108">
        <v>0.12352046729285662</v>
      </c>
      <c r="AF108">
        <v>-3.0171779792687015</v>
      </c>
    </row>
    <row r="109" spans="1:32" x14ac:dyDescent="0.3">
      <c r="A109" s="14" t="s">
        <v>823</v>
      </c>
      <c r="B109" s="14">
        <v>36</v>
      </c>
      <c r="C109" s="14">
        <v>4</v>
      </c>
      <c r="D109" s="14">
        <v>153.7115</v>
      </c>
      <c r="E109" s="14">
        <v>7.70139957526328E-3</v>
      </c>
      <c r="F109" s="1">
        <f t="shared" si="1"/>
        <v>2.1134303433235915</v>
      </c>
      <c r="G109" s="14">
        <v>8.1900064746170901E-3</v>
      </c>
      <c r="H109" s="14">
        <v>1.2519172332925601</v>
      </c>
      <c r="I109" s="20">
        <v>0.95225863662445898</v>
      </c>
      <c r="J109" s="14" t="s">
        <v>1</v>
      </c>
      <c r="K109" s="14" t="s">
        <v>0</v>
      </c>
      <c r="L109" s="14">
        <v>413450.50579999998</v>
      </c>
      <c r="M109" s="14" t="s">
        <v>824</v>
      </c>
      <c r="N109" s="14">
        <v>212.40306266061199</v>
      </c>
      <c r="O109" s="14">
        <v>212.46986918128701</v>
      </c>
      <c r="P109" s="14">
        <v>195.128984030666</v>
      </c>
      <c r="Q109">
        <v>206.66730529085498</v>
      </c>
      <c r="R109">
        <v>2.3152717767972968</v>
      </c>
      <c r="S109">
        <v>4.835082716644188E-2</v>
      </c>
      <c r="T109">
        <v>3</v>
      </c>
      <c r="U109">
        <v>1024</v>
      </c>
      <c r="V109" s="14">
        <v>277.07044096382901</v>
      </c>
      <c r="W109" s="14">
        <v>247.421577655313</v>
      </c>
      <c r="X109" s="14">
        <v>251.69906453612501</v>
      </c>
      <c r="Y109">
        <v>258.73036105175566</v>
      </c>
      <c r="Z109">
        <v>2.4128473945594853</v>
      </c>
      <c r="AA109">
        <v>6.1942192775520939E-2</v>
      </c>
      <c r="AB109">
        <v>16.026325901147985</v>
      </c>
      <c r="AC109">
        <v>3</v>
      </c>
      <c r="AD109">
        <v>941</v>
      </c>
      <c r="AE109">
        <v>1.2519172332925583</v>
      </c>
      <c r="AF109">
        <v>0.32413918602020431</v>
      </c>
    </row>
    <row r="110" spans="1:32" x14ac:dyDescent="0.3">
      <c r="A110" s="14" t="s">
        <v>2343</v>
      </c>
      <c r="B110" s="14">
        <v>3</v>
      </c>
      <c r="C110" s="14">
        <v>1</v>
      </c>
      <c r="D110" s="14">
        <v>15.2834</v>
      </c>
      <c r="E110" s="14">
        <v>0.26232105860678701</v>
      </c>
      <c r="F110" s="1">
        <f t="shared" si="1"/>
        <v>0.58116684372296068</v>
      </c>
      <c r="G110" s="14">
        <v>9.6978808177920595E-2</v>
      </c>
      <c r="H110" s="14">
        <v>1.19586080315381</v>
      </c>
      <c r="I110" s="20">
        <v>0.17335598392205001</v>
      </c>
      <c r="J110" s="14" t="s">
        <v>0</v>
      </c>
      <c r="K110" s="14" t="s">
        <v>1</v>
      </c>
      <c r="L110" s="14">
        <v>41864.163699999997</v>
      </c>
      <c r="M110" s="14" t="s">
        <v>2344</v>
      </c>
      <c r="N110" s="14">
        <v>518.27239806191596</v>
      </c>
      <c r="O110" s="14">
        <v>714.68191927700298</v>
      </c>
      <c r="P110" s="14">
        <v>592.357974245474</v>
      </c>
      <c r="Q110">
        <v>608.4374305281309</v>
      </c>
      <c r="R110">
        <v>2.7842159236120394</v>
      </c>
      <c r="S110">
        <v>0.16301944076935113</v>
      </c>
      <c r="T110">
        <v>3</v>
      </c>
      <c r="U110">
        <v>616</v>
      </c>
      <c r="V110" s="14">
        <v>589.60050692489301</v>
      </c>
      <c r="W110" s="14">
        <v>521.00758405718398</v>
      </c>
      <c r="X110" s="14">
        <v>415.75040055017803</v>
      </c>
      <c r="Y110">
        <v>508.78616384408502</v>
      </c>
      <c r="Z110">
        <v>2.7065352924047654</v>
      </c>
      <c r="AA110">
        <v>0.17210971972931313</v>
      </c>
      <c r="AB110">
        <v>87.567044061357862</v>
      </c>
      <c r="AC110">
        <v>3</v>
      </c>
      <c r="AD110">
        <v>705</v>
      </c>
      <c r="AE110">
        <v>0.83621772480771372</v>
      </c>
      <c r="AF110">
        <v>-0.25804947123602756</v>
      </c>
    </row>
    <row r="111" spans="1:32" x14ac:dyDescent="0.3">
      <c r="A111" s="14" t="s">
        <v>2267</v>
      </c>
      <c r="B111" s="14">
        <v>4</v>
      </c>
      <c r="C111" s="14">
        <v>4</v>
      </c>
      <c r="D111" s="14">
        <v>26.1463</v>
      </c>
      <c r="E111" s="14">
        <v>0.23096876380158099</v>
      </c>
      <c r="F111" s="1">
        <f t="shared" si="1"/>
        <v>0.63644675009002183</v>
      </c>
      <c r="G111" s="14">
        <v>8.8267117751496399E-2</v>
      </c>
      <c r="H111" s="14">
        <v>1.56495405468511</v>
      </c>
      <c r="I111" s="20">
        <v>0.19465295968256799</v>
      </c>
      <c r="J111" s="14" t="s">
        <v>1</v>
      </c>
      <c r="K111" s="14" t="s">
        <v>0</v>
      </c>
      <c r="L111" s="14">
        <v>45484.809399999998</v>
      </c>
      <c r="M111" s="14" t="s">
        <v>2268</v>
      </c>
      <c r="N111" s="14">
        <v>354.21314732415601</v>
      </c>
      <c r="O111" s="14">
        <v>338.48471365892698</v>
      </c>
      <c r="P111" s="14">
        <v>343.387514287903</v>
      </c>
      <c r="Q111">
        <v>345.36179175699539</v>
      </c>
      <c r="R111">
        <v>2.5382742887990029</v>
      </c>
      <c r="S111">
        <v>2.330290663273903E-2</v>
      </c>
      <c r="T111">
        <v>3</v>
      </c>
      <c r="U111">
        <v>832</v>
      </c>
      <c r="V111" s="14">
        <v>296.24700047289502</v>
      </c>
      <c r="W111" s="14">
        <v>706.31561592970104</v>
      </c>
      <c r="X111" s="14">
        <v>618.86339262767603</v>
      </c>
      <c r="Y111">
        <v>540.47533634342403</v>
      </c>
      <c r="Z111">
        <v>2.7327758804644513</v>
      </c>
      <c r="AA111">
        <v>0.39961215712271553</v>
      </c>
      <c r="AB111">
        <v>215.9805150278209</v>
      </c>
      <c r="AC111">
        <v>3</v>
      </c>
      <c r="AD111">
        <v>673</v>
      </c>
      <c r="AE111">
        <v>1.5649540546851086</v>
      </c>
      <c r="AF111">
        <v>0.64612030185376301</v>
      </c>
    </row>
    <row r="112" spans="1:32" x14ac:dyDescent="0.3">
      <c r="A112" s="14" t="s">
        <v>2413</v>
      </c>
      <c r="B112" s="14">
        <v>31</v>
      </c>
      <c r="C112" s="14">
        <v>6</v>
      </c>
      <c r="D112" s="14">
        <v>374.92869999999999</v>
      </c>
      <c r="E112" s="14">
        <v>0.302433372953613</v>
      </c>
      <c r="F112" s="1">
        <f t="shared" si="1"/>
        <v>0.51937028694763721</v>
      </c>
      <c r="G112" s="14">
        <v>0.108547063389991</v>
      </c>
      <c r="H112" s="14">
        <v>1.0227920531138299</v>
      </c>
      <c r="I112" s="20">
        <v>0.15138890167421701</v>
      </c>
      <c r="J112" s="14" t="s">
        <v>1</v>
      </c>
      <c r="K112" s="14" t="s">
        <v>0</v>
      </c>
      <c r="L112" s="14">
        <v>42361.249300000003</v>
      </c>
      <c r="M112" s="14" t="s">
        <v>2414</v>
      </c>
      <c r="N112" s="14">
        <v>17357.393683186299</v>
      </c>
      <c r="O112" s="14">
        <v>18243.738885243201</v>
      </c>
      <c r="P112" s="14">
        <v>17930.137862807402</v>
      </c>
      <c r="Q112">
        <v>17843.756810412302</v>
      </c>
      <c r="R112">
        <v>4.251486295682799</v>
      </c>
      <c r="S112">
        <v>2.5187639827027413E-2</v>
      </c>
      <c r="T112">
        <v>3</v>
      </c>
      <c r="U112">
        <v>26</v>
      </c>
      <c r="V112" s="14">
        <v>18672.678585612601</v>
      </c>
      <c r="W112" s="14">
        <v>17901.470954022599</v>
      </c>
      <c r="X112" s="14">
        <v>18177.208450521401</v>
      </c>
      <c r="Y112">
        <v>18250.452663385531</v>
      </c>
      <c r="Z112">
        <v>4.2612736406704377</v>
      </c>
      <c r="AA112">
        <v>2.1412410289819345E-2</v>
      </c>
      <c r="AB112">
        <v>390.7861804033372</v>
      </c>
      <c r="AC112">
        <v>3</v>
      </c>
      <c r="AD112">
        <v>29</v>
      </c>
      <c r="AE112">
        <v>1.0227920531138326</v>
      </c>
      <c r="AF112">
        <v>3.2512856288792913E-2</v>
      </c>
    </row>
    <row r="113" spans="1:32" x14ac:dyDescent="0.3">
      <c r="A113" s="14" t="s">
        <v>1369</v>
      </c>
      <c r="B113" s="14">
        <v>88</v>
      </c>
      <c r="C113" s="14">
        <v>27</v>
      </c>
      <c r="D113" s="14">
        <v>570.72429999999997</v>
      </c>
      <c r="E113" s="14">
        <v>3.7036879246470998E-2</v>
      </c>
      <c r="F113" s="1">
        <f t="shared" si="1"/>
        <v>1.4313656144073761</v>
      </c>
      <c r="G113" s="14">
        <v>2.3515897907226999E-2</v>
      </c>
      <c r="H113" s="14">
        <v>1.07328159550014</v>
      </c>
      <c r="I113" s="20">
        <v>0.64005577563068905</v>
      </c>
      <c r="J113" s="14" t="s">
        <v>0</v>
      </c>
      <c r="K113" s="14" t="s">
        <v>1</v>
      </c>
      <c r="L113" s="14">
        <v>42079.017</v>
      </c>
      <c r="M113" s="14" t="s">
        <v>1370</v>
      </c>
      <c r="N113" s="14">
        <v>46663.7235799872</v>
      </c>
      <c r="O113" s="14">
        <v>45616.552327462399</v>
      </c>
      <c r="P113" s="14">
        <v>43827.6930918976</v>
      </c>
      <c r="Q113">
        <v>45369.322999782395</v>
      </c>
      <c r="R113">
        <v>4.6567622987799595</v>
      </c>
      <c r="S113">
        <v>3.1609204479123347E-2</v>
      </c>
      <c r="T113">
        <v>3</v>
      </c>
      <c r="U113">
        <v>8</v>
      </c>
      <c r="V113" s="14">
        <v>43048.849236217</v>
      </c>
      <c r="W113" s="14">
        <v>42627.589507150202</v>
      </c>
      <c r="X113" s="14">
        <v>41138.3408727153</v>
      </c>
      <c r="Y113">
        <v>42271.593205360834</v>
      </c>
      <c r="Z113">
        <v>4.6260486165836303</v>
      </c>
      <c r="AA113">
        <v>2.374580880300748E-2</v>
      </c>
      <c r="AB113">
        <v>1003.7731700530085</v>
      </c>
      <c r="AC113">
        <v>3</v>
      </c>
      <c r="AD113">
        <v>10</v>
      </c>
      <c r="AE113">
        <v>0.93172193037933548</v>
      </c>
      <c r="AF113">
        <v>-0.10202864378542748</v>
      </c>
    </row>
    <row r="114" spans="1:32" x14ac:dyDescent="0.3">
      <c r="A114" s="14" t="s">
        <v>1833</v>
      </c>
      <c r="B114" s="14">
        <v>9</v>
      </c>
      <c r="C114" s="14">
        <v>5</v>
      </c>
      <c r="D114" s="14">
        <v>59.174700000000001</v>
      </c>
      <c r="E114" s="14">
        <v>0.107974643235193</v>
      </c>
      <c r="F114" s="1">
        <f t="shared" si="1"/>
        <v>0.96667822225377242</v>
      </c>
      <c r="G114" s="14">
        <v>5.10549104104739E-2</v>
      </c>
      <c r="H114" s="14">
        <v>1.09327350901042</v>
      </c>
      <c r="I114" s="20">
        <v>0.35332825890610098</v>
      </c>
      <c r="J114" s="14" t="s">
        <v>1</v>
      </c>
      <c r="K114" s="14" t="s">
        <v>0</v>
      </c>
      <c r="L114" s="14">
        <v>45046.013299999999</v>
      </c>
      <c r="M114" s="14" t="s">
        <v>1834</v>
      </c>
      <c r="N114" s="14">
        <v>2684.2240625742302</v>
      </c>
      <c r="O114" s="14">
        <v>2438.9695357573701</v>
      </c>
      <c r="P114" s="14">
        <v>2377.73336812138</v>
      </c>
      <c r="Q114">
        <v>2500.3089888176601</v>
      </c>
      <c r="R114">
        <v>3.3979936822105929</v>
      </c>
      <c r="S114">
        <v>6.4868521071112531E-2</v>
      </c>
      <c r="T114">
        <v>3</v>
      </c>
      <c r="U114">
        <v>217</v>
      </c>
      <c r="V114" s="14">
        <v>2842.2640784645901</v>
      </c>
      <c r="W114" s="14">
        <v>2735.6815258751399</v>
      </c>
      <c r="X114" s="14">
        <v>2622.61914110521</v>
      </c>
      <c r="Y114">
        <v>2733.5215818149795</v>
      </c>
      <c r="Z114">
        <v>3.4367225071012379</v>
      </c>
      <c r="AA114">
        <v>4.0182012315617202E-2</v>
      </c>
      <c r="AB114">
        <v>109.83839786549493</v>
      </c>
      <c r="AC114">
        <v>3</v>
      </c>
      <c r="AD114">
        <v>197</v>
      </c>
      <c r="AE114">
        <v>1.0932735090104206</v>
      </c>
      <c r="AF114">
        <v>0.12865437148620548</v>
      </c>
    </row>
    <row r="115" spans="1:32" x14ac:dyDescent="0.3">
      <c r="A115" s="14" t="s">
        <v>1603</v>
      </c>
      <c r="B115" s="14">
        <v>6</v>
      </c>
      <c r="C115" s="14">
        <v>2</v>
      </c>
      <c r="D115" s="14">
        <v>37.731499999999997</v>
      </c>
      <c r="E115" s="14">
        <v>6.5853746554069406E-2</v>
      </c>
      <c r="F115" s="1">
        <f t="shared" si="1"/>
        <v>1.181419512099724</v>
      </c>
      <c r="G115" s="14">
        <v>3.5676559887465799E-2</v>
      </c>
      <c r="H115" s="14">
        <v>1.1046426645960601</v>
      </c>
      <c r="I115" s="20">
        <v>0.48099504451955499</v>
      </c>
      <c r="J115" s="14" t="s">
        <v>0</v>
      </c>
      <c r="K115" s="14" t="s">
        <v>1</v>
      </c>
      <c r="L115" s="14">
        <v>41748.2235</v>
      </c>
      <c r="M115" s="14" t="s">
        <v>1604</v>
      </c>
      <c r="N115" s="14">
        <v>1318.1744965489499</v>
      </c>
      <c r="O115" s="14">
        <v>1168.4071108314099</v>
      </c>
      <c r="P115" s="14">
        <v>1224.7755459795701</v>
      </c>
      <c r="Q115">
        <v>1237.1190511199766</v>
      </c>
      <c r="R115">
        <v>3.0924114949052912</v>
      </c>
      <c r="S115">
        <v>6.1144348738696987E-2</v>
      </c>
      <c r="T115">
        <v>3</v>
      </c>
      <c r="U115">
        <v>386</v>
      </c>
      <c r="V115" s="14">
        <v>1136.60346822577</v>
      </c>
      <c r="W115" s="14">
        <v>1081.09685191469</v>
      </c>
      <c r="X115" s="14">
        <v>1142.08042372307</v>
      </c>
      <c r="Y115">
        <v>1119.9269146211766</v>
      </c>
      <c r="Z115">
        <v>3.049189681944835</v>
      </c>
      <c r="AA115">
        <v>3.0126198283734591E-2</v>
      </c>
      <c r="AB115">
        <v>33.739140293168667</v>
      </c>
      <c r="AC115">
        <v>3</v>
      </c>
      <c r="AD115">
        <v>414</v>
      </c>
      <c r="AE115">
        <v>0.90527012223059311</v>
      </c>
      <c r="AF115">
        <v>-0.14357975478530666</v>
      </c>
    </row>
    <row r="116" spans="1:32" x14ac:dyDescent="0.3">
      <c r="A116" s="14" t="s">
        <v>2821</v>
      </c>
      <c r="B116" s="14">
        <v>11</v>
      </c>
      <c r="C116" s="14">
        <v>9</v>
      </c>
      <c r="D116" s="14">
        <v>63.052900000000001</v>
      </c>
      <c r="E116" s="14">
        <v>0.55724184492209705</v>
      </c>
      <c r="F116" s="1">
        <f t="shared" si="1"/>
        <v>0.25395627857899167</v>
      </c>
      <c r="G116" s="14">
        <v>0.170940994102593</v>
      </c>
      <c r="H116" s="14">
        <v>1.0182640329891299</v>
      </c>
      <c r="I116" s="20">
        <v>7.9305701187337499E-2</v>
      </c>
      <c r="J116" s="14" t="s">
        <v>1</v>
      </c>
      <c r="K116" s="14" t="s">
        <v>0</v>
      </c>
      <c r="L116" s="14">
        <v>34447.128199999999</v>
      </c>
      <c r="M116" s="14" t="s">
        <v>2822</v>
      </c>
      <c r="N116" s="14">
        <v>2869.6648429247998</v>
      </c>
      <c r="O116" s="14">
        <v>2735.3530865777102</v>
      </c>
      <c r="P116" s="14">
        <v>2962.07678829931</v>
      </c>
      <c r="Q116">
        <v>2855.698239267273</v>
      </c>
      <c r="R116">
        <v>3.455712313767652</v>
      </c>
      <c r="S116">
        <v>3.9922040717522055E-2</v>
      </c>
      <c r="T116">
        <v>3</v>
      </c>
      <c r="U116">
        <v>185</v>
      </c>
      <c r="V116" s="14">
        <v>2832.75695758346</v>
      </c>
      <c r="W116" s="14">
        <v>3001.1967149069201</v>
      </c>
      <c r="X116" s="14">
        <v>2889.6107458583701</v>
      </c>
      <c r="Y116">
        <v>2907.8548061162496</v>
      </c>
      <c r="Z116">
        <v>3.4635727177039333</v>
      </c>
      <c r="AA116">
        <v>2.9468150258796299E-2</v>
      </c>
      <c r="AB116">
        <v>85.689102357396621</v>
      </c>
      <c r="AC116">
        <v>3</v>
      </c>
      <c r="AD116">
        <v>187</v>
      </c>
      <c r="AE116">
        <v>1.0182640329891295</v>
      </c>
      <c r="AF116">
        <v>2.6111696673095049E-2</v>
      </c>
    </row>
    <row r="117" spans="1:32" x14ac:dyDescent="0.3">
      <c r="A117" s="14" t="s">
        <v>3070</v>
      </c>
      <c r="B117" s="14">
        <v>3</v>
      </c>
      <c r="C117" s="14">
        <v>2</v>
      </c>
      <c r="D117" s="14">
        <v>13.7172</v>
      </c>
      <c r="E117" s="14">
        <v>0.81523960864988898</v>
      </c>
      <c r="F117" s="1">
        <f t="shared" si="1"/>
        <v>8.8714728167235982E-2</v>
      </c>
      <c r="G117" s="14">
        <v>0.22963992589645599</v>
      </c>
      <c r="H117" s="14">
        <v>1.01189461112139</v>
      </c>
      <c r="I117" s="20">
        <v>5.4428946195557298E-2</v>
      </c>
      <c r="J117" s="14" t="s">
        <v>0</v>
      </c>
      <c r="K117" s="14" t="s">
        <v>1</v>
      </c>
      <c r="L117" s="14">
        <v>20774.8253</v>
      </c>
      <c r="M117" s="14" t="s">
        <v>3071</v>
      </c>
      <c r="N117" s="14">
        <v>1739.92145192775</v>
      </c>
      <c r="O117" s="14">
        <v>1703.3207333262901</v>
      </c>
      <c r="P117" s="14">
        <v>1585.94713784592</v>
      </c>
      <c r="Q117">
        <v>1676.3964410333201</v>
      </c>
      <c r="R117">
        <v>3.2243767301615498</v>
      </c>
      <c r="S117">
        <v>4.7984310016625897E-2</v>
      </c>
      <c r="T117">
        <v>3</v>
      </c>
      <c r="U117">
        <v>306</v>
      </c>
      <c r="V117" s="14">
        <v>1788.9518144426199</v>
      </c>
      <c r="W117" s="14">
        <v>1537.9921687905701</v>
      </c>
      <c r="X117" s="14">
        <v>1643.12826324964</v>
      </c>
      <c r="Y117">
        <v>1656.6907488276102</v>
      </c>
      <c r="Z117">
        <v>3.219241447096322</v>
      </c>
      <c r="AA117">
        <v>7.607233696038869E-2</v>
      </c>
      <c r="AB117">
        <v>126.02833688397261</v>
      </c>
      <c r="AC117">
        <v>3</v>
      </c>
      <c r="AD117">
        <v>310</v>
      </c>
      <c r="AE117">
        <v>0.98824520756345469</v>
      </c>
      <c r="AF117">
        <v>-1.7059041089579095E-2</v>
      </c>
    </row>
    <row r="118" spans="1:32" x14ac:dyDescent="0.3">
      <c r="A118" s="14" t="s">
        <v>2475</v>
      </c>
      <c r="B118" s="14">
        <v>7</v>
      </c>
      <c r="C118" s="14">
        <v>1</v>
      </c>
      <c r="D118" s="14">
        <v>40.164200000000001</v>
      </c>
      <c r="E118" s="14">
        <v>0.33343147664259498</v>
      </c>
      <c r="F118" s="1">
        <f t="shared" si="1"/>
        <v>0.47699340424729747</v>
      </c>
      <c r="G118" s="14">
        <v>0.11665897451115601</v>
      </c>
      <c r="H118" s="14">
        <v>1.26690680083135</v>
      </c>
      <c r="I118" s="20">
        <v>0.13744826566853499</v>
      </c>
      <c r="J118" s="14" t="s">
        <v>1</v>
      </c>
      <c r="K118" s="14" t="s">
        <v>0</v>
      </c>
      <c r="L118" s="14">
        <v>19781.124800000001</v>
      </c>
      <c r="M118" s="14" t="s">
        <v>2476</v>
      </c>
      <c r="N118" s="14">
        <v>183.802260352666</v>
      </c>
      <c r="O118" s="14">
        <v>100.316585623788</v>
      </c>
      <c r="P118" s="14">
        <v>195.941059949844</v>
      </c>
      <c r="Q118">
        <v>160.01996864209934</v>
      </c>
      <c r="R118">
        <v>2.2041741809681294</v>
      </c>
      <c r="S118">
        <v>0.32533226457267744</v>
      </c>
      <c r="T118">
        <v>3</v>
      </c>
      <c r="U118">
        <v>1118</v>
      </c>
      <c r="V118" s="14">
        <v>162.15574911097701</v>
      </c>
      <c r="W118" s="14">
        <v>206.22735326386501</v>
      </c>
      <c r="X118" s="14">
        <v>239.80805724964301</v>
      </c>
      <c r="Y118">
        <v>202.73038654149499</v>
      </c>
      <c r="Z118">
        <v>2.3069188484376664</v>
      </c>
      <c r="AA118">
        <v>0.19209792131113435</v>
      </c>
      <c r="AB118">
        <v>38.944085841223952</v>
      </c>
      <c r="AC118">
        <v>3</v>
      </c>
      <c r="AD118">
        <v>1035</v>
      </c>
      <c r="AE118">
        <v>1.2669068008313498</v>
      </c>
      <c r="AF118">
        <v>0.3413103974669135</v>
      </c>
    </row>
    <row r="119" spans="1:32" x14ac:dyDescent="0.3">
      <c r="A119" s="14" t="s">
        <v>2019</v>
      </c>
      <c r="B119" s="14">
        <v>15</v>
      </c>
      <c r="C119" s="14">
        <v>10</v>
      </c>
      <c r="D119" s="14">
        <v>84.709000000000003</v>
      </c>
      <c r="E119" s="14">
        <v>0.144815537637874</v>
      </c>
      <c r="F119" s="1">
        <f t="shared" si="1"/>
        <v>0.83918483904787011</v>
      </c>
      <c r="G119" s="14">
        <v>6.21847423938892E-2</v>
      </c>
      <c r="H119" s="14">
        <v>1.05352899506801</v>
      </c>
      <c r="I119" s="20">
        <v>0.28590721351046999</v>
      </c>
      <c r="J119" s="14" t="s">
        <v>0</v>
      </c>
      <c r="K119" s="14" t="s">
        <v>1</v>
      </c>
      <c r="L119" s="14">
        <v>47827.469599999997</v>
      </c>
      <c r="M119" s="14" t="s">
        <v>2020</v>
      </c>
      <c r="N119" s="14">
        <v>2255.3462134973602</v>
      </c>
      <c r="O119" s="14">
        <v>2146.6997445637999</v>
      </c>
      <c r="P119" s="14">
        <v>2262.8143050477602</v>
      </c>
      <c r="Q119">
        <v>2221.6200877029737</v>
      </c>
      <c r="R119">
        <v>3.346669793614327</v>
      </c>
      <c r="S119">
        <v>2.9253552438536851E-2</v>
      </c>
      <c r="T119">
        <v>3</v>
      </c>
      <c r="U119">
        <v>241</v>
      </c>
      <c r="V119" s="14">
        <v>2027.3574430410699</v>
      </c>
      <c r="W119" s="14">
        <v>2198.4116827681701</v>
      </c>
      <c r="X119" s="14">
        <v>2100.4547316353901</v>
      </c>
      <c r="Y119">
        <v>2108.7412858148768</v>
      </c>
      <c r="Z119">
        <v>3.3240233009177116</v>
      </c>
      <c r="AA119">
        <v>4.0700899554287254E-2</v>
      </c>
      <c r="AB119">
        <v>85.827667259929854</v>
      </c>
      <c r="AC119">
        <v>3</v>
      </c>
      <c r="AD119">
        <v>251</v>
      </c>
      <c r="AE119">
        <v>0.94919077185478329</v>
      </c>
      <c r="AF119">
        <v>-7.5230020339548773E-2</v>
      </c>
    </row>
    <row r="120" spans="1:32" x14ac:dyDescent="0.3">
      <c r="A120" s="14" t="s">
        <v>1501</v>
      </c>
      <c r="B120" s="14">
        <v>4</v>
      </c>
      <c r="C120" s="14">
        <v>1</v>
      </c>
      <c r="D120" s="14">
        <v>13.7591</v>
      </c>
      <c r="E120" s="14">
        <v>5.2283343009975398E-2</v>
      </c>
      <c r="F120" s="1">
        <f t="shared" si="1"/>
        <v>1.2816366513063284</v>
      </c>
      <c r="G120" s="14">
        <v>3.02663482459362E-2</v>
      </c>
      <c r="H120" s="14">
        <v>1.22266970398479</v>
      </c>
      <c r="I120" s="20">
        <v>0.54446827152333799</v>
      </c>
      <c r="J120" s="14" t="s">
        <v>0</v>
      </c>
      <c r="K120" s="14" t="s">
        <v>1</v>
      </c>
      <c r="L120" s="14">
        <v>54497.584999999999</v>
      </c>
      <c r="M120" s="14" t="s">
        <v>1502</v>
      </c>
      <c r="N120" s="14">
        <v>251.76904983016999</v>
      </c>
      <c r="O120" s="14">
        <v>255.39998872588799</v>
      </c>
      <c r="P120" s="14">
        <v>262.63022009180003</v>
      </c>
      <c r="Q120">
        <v>256.59975288261938</v>
      </c>
      <c r="R120">
        <v>2.4092562337935219</v>
      </c>
      <c r="S120">
        <v>2.1547524538347688E-2</v>
      </c>
      <c r="T120">
        <v>3</v>
      </c>
      <c r="U120">
        <v>947</v>
      </c>
      <c r="V120" s="14">
        <v>219.054404094577</v>
      </c>
      <c r="W120" s="14">
        <v>230.198041527599</v>
      </c>
      <c r="X120" s="14">
        <v>180.352799473055</v>
      </c>
      <c r="Y120">
        <v>209.86841503174367</v>
      </c>
      <c r="Z120">
        <v>2.3219470826529904</v>
      </c>
      <c r="AA120">
        <v>0.12465665819107459</v>
      </c>
      <c r="AB120">
        <v>26.16149527771465</v>
      </c>
      <c r="AC120">
        <v>3</v>
      </c>
      <c r="AD120">
        <v>1021</v>
      </c>
      <c r="AE120">
        <v>0.8178823739076132</v>
      </c>
      <c r="AF120">
        <v>-0.29003472211449949</v>
      </c>
    </row>
    <row r="121" spans="1:32" x14ac:dyDescent="0.3">
      <c r="A121" s="14" t="s">
        <v>2429</v>
      </c>
      <c r="B121" s="14">
        <v>4</v>
      </c>
      <c r="C121" s="14">
        <v>2</v>
      </c>
      <c r="D121" s="14">
        <v>23.516400000000001</v>
      </c>
      <c r="E121" s="14">
        <v>0.30996768832538202</v>
      </c>
      <c r="F121" s="1">
        <f t="shared" si="1"/>
        <v>0.50868357556368016</v>
      </c>
      <c r="G121" s="14">
        <v>0.110462269242507</v>
      </c>
      <c r="H121" s="14">
        <v>1.58568689842737</v>
      </c>
      <c r="I121" s="20">
        <v>0.14778714537240001</v>
      </c>
      <c r="J121" s="14" t="s">
        <v>0</v>
      </c>
      <c r="K121" s="14" t="s">
        <v>1</v>
      </c>
      <c r="L121" s="14">
        <v>19778.872200000002</v>
      </c>
      <c r="M121" s="14" t="s">
        <v>2430</v>
      </c>
      <c r="N121" s="14">
        <v>118.000265443567</v>
      </c>
      <c r="O121" s="14">
        <v>253.04576755039699</v>
      </c>
      <c r="P121" s="14">
        <v>91.548444701737495</v>
      </c>
      <c r="Q121">
        <v>154.19815923190049</v>
      </c>
      <c r="R121">
        <v>2.1880791892778451</v>
      </c>
      <c r="S121">
        <v>0.56174611440157896</v>
      </c>
      <c r="T121">
        <v>3</v>
      </c>
      <c r="U121">
        <v>1129</v>
      </c>
      <c r="V121" s="14">
        <v>87.923061280777802</v>
      </c>
      <c r="W121" s="14">
        <v>117.55394044699</v>
      </c>
      <c r="X121" s="14">
        <v>86.254284035195298</v>
      </c>
      <c r="Y121">
        <v>97.243761920987708</v>
      </c>
      <c r="Z121">
        <v>1.98786175138401</v>
      </c>
      <c r="AA121">
        <v>0.18108010061883315</v>
      </c>
      <c r="AB121">
        <v>17.608910193206309</v>
      </c>
      <c r="AC121">
        <v>3</v>
      </c>
      <c r="AD121">
        <v>1256</v>
      </c>
      <c r="AE121">
        <v>0.63064152260560791</v>
      </c>
      <c r="AF121">
        <v>-0.66510793202589624</v>
      </c>
    </row>
    <row r="122" spans="1:32" x14ac:dyDescent="0.3">
      <c r="A122" s="14" t="s">
        <v>1619</v>
      </c>
      <c r="B122" s="14">
        <v>10</v>
      </c>
      <c r="C122" s="14">
        <v>1</v>
      </c>
      <c r="D122" s="14">
        <v>40.422499999999999</v>
      </c>
      <c r="E122" s="14">
        <v>6.8888680119505996E-2</v>
      </c>
      <c r="F122" s="1">
        <f t="shared" si="1"/>
        <v>1.1618521360826117</v>
      </c>
      <c r="G122" s="14">
        <v>3.6948935448621198E-2</v>
      </c>
      <c r="H122" s="14">
        <v>6.8069106826381596</v>
      </c>
      <c r="I122" s="20">
        <v>0.46880271341881902</v>
      </c>
      <c r="J122" s="14" t="s">
        <v>0</v>
      </c>
      <c r="K122" s="14" t="s">
        <v>1</v>
      </c>
      <c r="L122" s="14">
        <v>313813.40960000001</v>
      </c>
      <c r="M122" s="14" t="s">
        <v>1620</v>
      </c>
      <c r="N122" s="14">
        <v>326.20484214304099</v>
      </c>
      <c r="O122" s="14">
        <v>348.74445781967802</v>
      </c>
      <c r="P122" s="14">
        <v>65.277860731599404</v>
      </c>
      <c r="Q122">
        <v>246.74238689810613</v>
      </c>
      <c r="R122">
        <v>2.3922437616288086</v>
      </c>
      <c r="S122">
        <v>0.63854640341736546</v>
      </c>
      <c r="T122">
        <v>3</v>
      </c>
      <c r="U122">
        <v>960</v>
      </c>
      <c r="V122" s="14">
        <v>51.968721665062802</v>
      </c>
      <c r="W122" s="14">
        <v>47.307564699747601</v>
      </c>
      <c r="X122" s="14">
        <v>9.4701325624067891</v>
      </c>
      <c r="Y122">
        <v>36.2488063090724</v>
      </c>
      <c r="Z122">
        <v>1.5592937096127044</v>
      </c>
      <c r="AA122">
        <v>0.64299560624900165</v>
      </c>
      <c r="AB122">
        <v>23.307823188504642</v>
      </c>
      <c r="AC122">
        <v>3</v>
      </c>
      <c r="AD122">
        <v>1431</v>
      </c>
      <c r="AE122">
        <v>0.14690952278110847</v>
      </c>
      <c r="AF122">
        <v>-2.7670001794301857</v>
      </c>
    </row>
    <row r="123" spans="1:32" x14ac:dyDescent="0.3">
      <c r="A123" s="14" t="s">
        <v>1767</v>
      </c>
      <c r="B123" s="14">
        <v>5</v>
      </c>
      <c r="C123" s="14">
        <v>5</v>
      </c>
      <c r="D123" s="14">
        <v>30.193100000000001</v>
      </c>
      <c r="E123" s="14">
        <v>9.2759105290858401E-2</v>
      </c>
      <c r="F123" s="1">
        <f t="shared" si="1"/>
        <v>1.0326434490068517</v>
      </c>
      <c r="G123" s="14">
        <v>4.5554005433223403E-2</v>
      </c>
      <c r="H123" s="14">
        <v>1.15265958675258</v>
      </c>
      <c r="I123" s="20">
        <v>0.39090092766785101</v>
      </c>
      <c r="J123" s="14" t="s">
        <v>0</v>
      </c>
      <c r="K123" s="14" t="s">
        <v>1</v>
      </c>
      <c r="L123" s="14">
        <v>48286.470200000003</v>
      </c>
      <c r="M123" s="14" t="s">
        <v>1768</v>
      </c>
      <c r="N123" s="14">
        <v>774.90772874261904</v>
      </c>
      <c r="O123" s="14">
        <v>956.06990805932298</v>
      </c>
      <c r="P123" s="14">
        <v>877.415097846771</v>
      </c>
      <c r="Q123">
        <v>869.46424488290438</v>
      </c>
      <c r="R123">
        <v>2.9392517271445562</v>
      </c>
      <c r="S123">
        <v>0.1044809188227753</v>
      </c>
      <c r="T123">
        <v>3</v>
      </c>
      <c r="U123">
        <v>491</v>
      </c>
      <c r="V123" s="14">
        <v>732.39347103086595</v>
      </c>
      <c r="W123" s="14">
        <v>756.66764635002505</v>
      </c>
      <c r="X123" s="14">
        <v>773.87302607893503</v>
      </c>
      <c r="Y123">
        <v>754.31138115327542</v>
      </c>
      <c r="Z123">
        <v>2.8775506604599137</v>
      </c>
      <c r="AA123">
        <v>2.7627744734500023E-2</v>
      </c>
      <c r="AB123">
        <v>20.839922288830845</v>
      </c>
      <c r="AC123">
        <v>3</v>
      </c>
      <c r="AD123">
        <v>549</v>
      </c>
      <c r="AE123">
        <v>0.86755882785595484</v>
      </c>
      <c r="AF123">
        <v>-0.20496650690423149</v>
      </c>
    </row>
    <row r="124" spans="1:32" x14ac:dyDescent="0.3">
      <c r="A124" s="14" t="s">
        <v>2715</v>
      </c>
      <c r="B124" s="14">
        <v>3</v>
      </c>
      <c r="C124" s="14">
        <v>1</v>
      </c>
      <c r="D124" s="14">
        <v>13.359299999999999</v>
      </c>
      <c r="E124" s="14">
        <v>0.47257434056650799</v>
      </c>
      <c r="F124" s="1">
        <f t="shared" si="1"/>
        <v>0.32552986301026371</v>
      </c>
      <c r="G124" s="14">
        <v>0.15065529479464701</v>
      </c>
      <c r="H124" s="14">
        <v>1.03004027501655</v>
      </c>
      <c r="I124" s="20">
        <v>9.5126470552608894E-2</v>
      </c>
      <c r="J124" s="14" t="s">
        <v>0</v>
      </c>
      <c r="K124" s="14" t="s">
        <v>1</v>
      </c>
      <c r="L124" s="14">
        <v>50496.626100000001</v>
      </c>
      <c r="M124" s="14" t="s">
        <v>2716</v>
      </c>
      <c r="N124" s="14">
        <v>761.135064502467</v>
      </c>
      <c r="O124" s="14">
        <v>744.93598282520497</v>
      </c>
      <c r="P124" s="14">
        <v>719.96483197757402</v>
      </c>
      <c r="Q124">
        <v>742.0119597684153</v>
      </c>
      <c r="R124">
        <v>2.8704109053053997</v>
      </c>
      <c r="S124">
        <v>2.7951416788159326E-2</v>
      </c>
      <c r="T124">
        <v>3</v>
      </c>
      <c r="U124">
        <v>543</v>
      </c>
      <c r="V124" s="14">
        <v>729.859309677179</v>
      </c>
      <c r="W124" s="14">
        <v>673.20425124062604</v>
      </c>
      <c r="X124" s="14">
        <v>758.05181806044402</v>
      </c>
      <c r="Y124">
        <v>720.37179299274976</v>
      </c>
      <c r="Z124">
        <v>2.857556699167719</v>
      </c>
      <c r="AA124">
        <v>5.9985854891725254E-2</v>
      </c>
      <c r="AB124">
        <v>43.212117842555031</v>
      </c>
      <c r="AC124">
        <v>3</v>
      </c>
      <c r="AD124">
        <v>565</v>
      </c>
      <c r="AE124">
        <v>0.97083582482630126</v>
      </c>
      <c r="AF124">
        <v>-4.2700748506234586E-2</v>
      </c>
    </row>
    <row r="125" spans="1:32" x14ac:dyDescent="0.3">
      <c r="A125" s="14" t="s">
        <v>827</v>
      </c>
      <c r="B125" s="14">
        <v>17</v>
      </c>
      <c r="C125" s="14">
        <v>15</v>
      </c>
      <c r="D125" s="14">
        <v>131.42189999999999</v>
      </c>
      <c r="E125" s="14">
        <v>7.8271990362991407E-3</v>
      </c>
      <c r="F125" s="1">
        <f t="shared" si="1"/>
        <v>2.1063936224510549</v>
      </c>
      <c r="G125" s="14">
        <v>8.2828840143663093E-3</v>
      </c>
      <c r="H125" s="14">
        <v>1.1861785597911201</v>
      </c>
      <c r="I125" s="20">
        <v>0.95070722738776003</v>
      </c>
      <c r="J125" s="14" t="s">
        <v>1</v>
      </c>
      <c r="K125" s="14" t="s">
        <v>0</v>
      </c>
      <c r="L125" s="14">
        <v>52357.762300000002</v>
      </c>
      <c r="M125" s="14" t="s">
        <v>828</v>
      </c>
      <c r="N125" s="14">
        <v>5694.86344954578</v>
      </c>
      <c r="O125" s="14">
        <v>6099.6575817181802</v>
      </c>
      <c r="P125" s="14">
        <v>5675.6336831343297</v>
      </c>
      <c r="Q125">
        <v>5823.3849047994299</v>
      </c>
      <c r="R125">
        <v>3.7651754963601158</v>
      </c>
      <c r="S125">
        <v>4.1119087044324217E-2</v>
      </c>
      <c r="T125">
        <v>3</v>
      </c>
      <c r="U125">
        <v>88</v>
      </c>
      <c r="V125" s="14">
        <v>6574.6680588836698</v>
      </c>
      <c r="W125" s="14">
        <v>6988.2627218405796</v>
      </c>
      <c r="X125" s="14">
        <v>7159.7921777287802</v>
      </c>
      <c r="Y125">
        <v>6907.5743194843426</v>
      </c>
      <c r="Z125">
        <v>3.8393255662441139</v>
      </c>
      <c r="AA125">
        <v>4.3545169285952222E-2</v>
      </c>
      <c r="AB125">
        <v>300.79149309724193</v>
      </c>
      <c r="AC125">
        <v>3</v>
      </c>
      <c r="AD125">
        <v>79</v>
      </c>
      <c r="AE125">
        <v>1.1861785597911212</v>
      </c>
      <c r="AF125">
        <v>0.24632120038551353</v>
      </c>
    </row>
    <row r="126" spans="1:32" x14ac:dyDescent="0.3">
      <c r="A126" s="14" t="s">
        <v>1987</v>
      </c>
      <c r="B126" s="14">
        <v>8</v>
      </c>
      <c r="C126" s="14">
        <v>1</v>
      </c>
      <c r="D126" s="14">
        <v>48.168599999999998</v>
      </c>
      <c r="E126" s="14">
        <v>0.13821360162995799</v>
      </c>
      <c r="F126" s="1">
        <f t="shared" si="1"/>
        <v>0.85944921584629219</v>
      </c>
      <c r="G126" s="14">
        <v>6.0311932342335402E-2</v>
      </c>
      <c r="H126" s="14">
        <v>1.13858933984283</v>
      </c>
      <c r="I126" s="20">
        <v>0.29613155473875402</v>
      </c>
      <c r="J126" s="14" t="s">
        <v>1</v>
      </c>
      <c r="K126" s="14" t="s">
        <v>0</v>
      </c>
      <c r="L126" s="14">
        <v>46651.549599999998</v>
      </c>
      <c r="M126" s="14" t="s">
        <v>1988</v>
      </c>
      <c r="N126" s="14">
        <v>722.33483216870104</v>
      </c>
      <c r="O126" s="14">
        <v>692.74063379364304</v>
      </c>
      <c r="P126" s="14">
        <v>718.16977491590603</v>
      </c>
      <c r="Q126">
        <v>711.08174695941671</v>
      </c>
      <c r="R126">
        <v>2.851919530705314</v>
      </c>
      <c r="S126">
        <v>2.2528785343297917E-2</v>
      </c>
      <c r="T126">
        <v>3</v>
      </c>
      <c r="U126">
        <v>555</v>
      </c>
      <c r="V126" s="14">
        <v>904.88634256340094</v>
      </c>
      <c r="W126" s="14">
        <v>718.38069683729805</v>
      </c>
      <c r="X126" s="14">
        <v>805.62325113372799</v>
      </c>
      <c r="Y126">
        <v>809.63009684480903</v>
      </c>
      <c r="Z126">
        <v>2.908286644074126</v>
      </c>
      <c r="AA126">
        <v>0.11525925546514761</v>
      </c>
      <c r="AB126">
        <v>93.31736216450804</v>
      </c>
      <c r="AC126">
        <v>3</v>
      </c>
      <c r="AD126">
        <v>522</v>
      </c>
      <c r="AE126">
        <v>1.1385893398428306</v>
      </c>
      <c r="AF126">
        <v>0.18724749752755801</v>
      </c>
    </row>
    <row r="127" spans="1:32" x14ac:dyDescent="0.3">
      <c r="A127" s="14" t="s">
        <v>2611</v>
      </c>
      <c r="B127" s="14">
        <v>12</v>
      </c>
      <c r="C127" s="14">
        <v>1</v>
      </c>
      <c r="D127" s="14">
        <v>56.6081</v>
      </c>
      <c r="E127" s="14">
        <v>0.39389443297745602</v>
      </c>
      <c r="F127" s="1">
        <f t="shared" si="1"/>
        <v>0.40462015715545996</v>
      </c>
      <c r="G127" s="14">
        <v>0.13059913587972199</v>
      </c>
      <c r="H127" s="14">
        <v>1.06696315679631</v>
      </c>
      <c r="I127" s="20">
        <v>0.11575545355363299</v>
      </c>
      <c r="J127" s="14" t="s">
        <v>0</v>
      </c>
      <c r="K127" s="14" t="s">
        <v>1</v>
      </c>
      <c r="L127" s="14">
        <v>33080.402300000002</v>
      </c>
      <c r="M127" s="14" t="s">
        <v>2612</v>
      </c>
      <c r="N127" s="14">
        <v>702.23395293112503</v>
      </c>
      <c r="O127" s="14">
        <v>582.12877397953798</v>
      </c>
      <c r="P127" s="14">
        <v>675.04388548406098</v>
      </c>
      <c r="Q127">
        <v>653.135537464908</v>
      </c>
      <c r="R127">
        <v>2.8150033146059932</v>
      </c>
      <c r="S127">
        <v>9.6424902269885163E-2</v>
      </c>
      <c r="T127">
        <v>3</v>
      </c>
      <c r="U127">
        <v>590</v>
      </c>
      <c r="V127" s="14">
        <v>643.62527624658696</v>
      </c>
      <c r="W127" s="14">
        <v>616.90798390242696</v>
      </c>
      <c r="X127" s="14">
        <v>575.89998491080803</v>
      </c>
      <c r="Y127">
        <v>612.14441501994077</v>
      </c>
      <c r="Z127">
        <v>2.7868538915042178</v>
      </c>
      <c r="AA127">
        <v>5.5727062658901573E-2</v>
      </c>
      <c r="AB127">
        <v>34.113010172112887</v>
      </c>
      <c r="AC127">
        <v>3</v>
      </c>
      <c r="AD127">
        <v>622</v>
      </c>
      <c r="AE127">
        <v>0.93723948538450241</v>
      </c>
      <c r="AF127">
        <v>-9.3510359456659017E-2</v>
      </c>
    </row>
    <row r="128" spans="1:32" x14ac:dyDescent="0.3">
      <c r="A128" s="14" t="s">
        <v>2927</v>
      </c>
      <c r="B128" s="14">
        <v>7</v>
      </c>
      <c r="C128" s="14">
        <v>1</v>
      </c>
      <c r="D128" s="14">
        <v>47.425699999999999</v>
      </c>
      <c r="E128" s="14">
        <v>0.66026039222061494</v>
      </c>
      <c r="F128" s="1">
        <f t="shared" si="1"/>
        <v>0.18028475445492853</v>
      </c>
      <c r="G128" s="14">
        <v>0.195175502154178</v>
      </c>
      <c r="H128" s="14">
        <v>1.01785944030208</v>
      </c>
      <c r="I128" s="20">
        <v>6.6033700940693496E-2</v>
      </c>
      <c r="J128" s="14" t="s">
        <v>0</v>
      </c>
      <c r="K128" s="14" t="s">
        <v>1</v>
      </c>
      <c r="L128" s="14">
        <v>33094.435299999997</v>
      </c>
      <c r="M128" s="14" t="s">
        <v>2928</v>
      </c>
      <c r="N128" s="14">
        <v>614.73362969644802</v>
      </c>
      <c r="O128" s="14">
        <v>574.49144842106102</v>
      </c>
      <c r="P128" s="14">
        <v>640.51528079165803</v>
      </c>
      <c r="Q128">
        <v>609.91345296972224</v>
      </c>
      <c r="R128">
        <v>2.7852682127741302</v>
      </c>
      <c r="S128">
        <v>5.4556589838725182E-2</v>
      </c>
      <c r="T128">
        <v>3</v>
      </c>
      <c r="U128">
        <v>615</v>
      </c>
      <c r="V128" s="14">
        <v>610.84728920365103</v>
      </c>
      <c r="W128" s="14">
        <v>607.25828193199095</v>
      </c>
      <c r="X128" s="14">
        <v>579.53002220927999</v>
      </c>
      <c r="Y128">
        <v>599.21186444830744</v>
      </c>
      <c r="Z128">
        <v>2.777580403845981</v>
      </c>
      <c r="AA128">
        <v>2.8602868531943108E-2</v>
      </c>
      <c r="AB128">
        <v>17.139178181595451</v>
      </c>
      <c r="AC128">
        <v>3</v>
      </c>
      <c r="AD128">
        <v>627</v>
      </c>
      <c r="AE128">
        <v>0.98245392281592114</v>
      </c>
      <c r="AF128">
        <v>-2.5538348466544611E-2</v>
      </c>
    </row>
    <row r="129" spans="1:32" x14ac:dyDescent="0.3">
      <c r="A129" s="14" t="s">
        <v>1763</v>
      </c>
      <c r="B129" s="14">
        <v>9</v>
      </c>
      <c r="C129" s="14">
        <v>1</v>
      </c>
      <c r="D129" s="14">
        <v>48.553800000000003</v>
      </c>
      <c r="E129" s="14">
        <v>9.2401111426379898E-2</v>
      </c>
      <c r="F129" s="1">
        <f t="shared" si="1"/>
        <v>1.0343228049331306</v>
      </c>
      <c r="G129" s="14">
        <v>4.54819162000046E-2</v>
      </c>
      <c r="H129" s="14">
        <v>1.1669039390726801</v>
      </c>
      <c r="I129" s="20">
        <v>0.391878977014543</v>
      </c>
      <c r="J129" s="14" t="s">
        <v>0</v>
      </c>
      <c r="K129" s="14" t="s">
        <v>1</v>
      </c>
      <c r="L129" s="14">
        <v>35307.0749</v>
      </c>
      <c r="M129" s="14" t="s">
        <v>1764</v>
      </c>
      <c r="N129" s="14">
        <v>2032.1398734869599</v>
      </c>
      <c r="O129" s="14">
        <v>1738.57939714491</v>
      </c>
      <c r="P129" s="14">
        <v>1852.24058906757</v>
      </c>
      <c r="Q129">
        <v>1874.3199532331466</v>
      </c>
      <c r="R129">
        <v>3.272843728527735</v>
      </c>
      <c r="S129">
        <v>7.897289801400656E-2</v>
      </c>
      <c r="T129">
        <v>3</v>
      </c>
      <c r="U129">
        <v>277</v>
      </c>
      <c r="V129" s="14">
        <v>1723.6863246596599</v>
      </c>
      <c r="W129" s="14">
        <v>1653.28247827157</v>
      </c>
      <c r="X129" s="14">
        <v>1441.73106722941</v>
      </c>
      <c r="Y129">
        <v>1606.2332900535466</v>
      </c>
      <c r="Z129">
        <v>3.2058086226518454</v>
      </c>
      <c r="AA129">
        <v>9.1361436991998224E-2</v>
      </c>
      <c r="AB129">
        <v>146.74778152367711</v>
      </c>
      <c r="AC129">
        <v>3</v>
      </c>
      <c r="AD129">
        <v>320</v>
      </c>
      <c r="AE129">
        <v>0.85696857000473248</v>
      </c>
      <c r="AF129">
        <v>-0.22268580155286491</v>
      </c>
    </row>
    <row r="130" spans="1:32" x14ac:dyDescent="0.3">
      <c r="A130" s="14" t="s">
        <v>2323</v>
      </c>
      <c r="B130" s="14">
        <v>10</v>
      </c>
      <c r="C130" s="14">
        <v>2</v>
      </c>
      <c r="D130" s="14">
        <v>83.713800000000006</v>
      </c>
      <c r="E130" s="14">
        <v>0.25473247253633402</v>
      </c>
      <c r="F130" s="1">
        <f t="shared" si="1"/>
        <v>0.59391568894127844</v>
      </c>
      <c r="G130" s="14">
        <v>9.4988698781887898E-2</v>
      </c>
      <c r="H130" s="14">
        <v>1.0553441861637101</v>
      </c>
      <c r="I130" s="20">
        <v>0.17812968927761699</v>
      </c>
      <c r="J130" s="14" t="s">
        <v>1</v>
      </c>
      <c r="K130" s="14" t="s">
        <v>0</v>
      </c>
      <c r="L130" s="14">
        <v>20657.838199999998</v>
      </c>
      <c r="M130" s="14" t="s">
        <v>2324</v>
      </c>
      <c r="N130" s="14">
        <v>1888.98991381479</v>
      </c>
      <c r="O130" s="14">
        <v>1727.5978001703299</v>
      </c>
      <c r="P130" s="14">
        <v>1676.3168216352001</v>
      </c>
      <c r="Q130">
        <v>1764.3015118734402</v>
      </c>
      <c r="R130">
        <v>3.2465728062795027</v>
      </c>
      <c r="S130">
        <v>6.2906329786814277E-2</v>
      </c>
      <c r="T130">
        <v>3</v>
      </c>
      <c r="U130">
        <v>295</v>
      </c>
      <c r="V130" s="14">
        <v>1891.08494560894</v>
      </c>
      <c r="W130" s="14">
        <v>1907.1276864113399</v>
      </c>
      <c r="X130" s="14">
        <v>1787.6233975661601</v>
      </c>
      <c r="Y130">
        <v>1861.9453431954798</v>
      </c>
      <c r="Z130">
        <v>3.2699669282581079</v>
      </c>
      <c r="AA130">
        <v>3.4835927980387545E-2</v>
      </c>
      <c r="AB130">
        <v>64.862593878975702</v>
      </c>
      <c r="AC130">
        <v>3</v>
      </c>
      <c r="AD130">
        <v>288</v>
      </c>
      <c r="AE130">
        <v>1.0553441861637105</v>
      </c>
      <c r="AF130">
        <v>7.7713591055950201E-2</v>
      </c>
    </row>
    <row r="131" spans="1:32" x14ac:dyDescent="0.3">
      <c r="A131" s="14" t="s">
        <v>2871</v>
      </c>
      <c r="B131" s="14">
        <v>11</v>
      </c>
      <c r="C131" s="14">
        <v>5</v>
      </c>
      <c r="D131" s="14">
        <v>79.893100000000004</v>
      </c>
      <c r="E131" s="14">
        <v>0.60882025987791799</v>
      </c>
      <c r="F131" s="1">
        <f t="shared" si="1"/>
        <v>0.2155109038610333</v>
      </c>
      <c r="G131" s="14">
        <v>0.183495948201116</v>
      </c>
      <c r="H131" s="14">
        <v>1.0265572678469299</v>
      </c>
      <c r="I131" s="20">
        <v>7.1980184167259306E-2</v>
      </c>
      <c r="J131" s="14" t="s">
        <v>0</v>
      </c>
      <c r="K131" s="14" t="s">
        <v>1</v>
      </c>
      <c r="L131" s="14">
        <v>20624.8766</v>
      </c>
      <c r="M131" s="14" t="s">
        <v>2872</v>
      </c>
      <c r="N131" s="14">
        <v>2895.0529592097701</v>
      </c>
      <c r="O131" s="14">
        <v>2521.9112515828101</v>
      </c>
      <c r="P131" s="14">
        <v>2560.5964823358399</v>
      </c>
      <c r="Q131">
        <v>2659.1868977094732</v>
      </c>
      <c r="R131">
        <v>3.4247488622625255</v>
      </c>
      <c r="S131">
        <v>7.7158835751479082E-2</v>
      </c>
      <c r="T131">
        <v>3</v>
      </c>
      <c r="U131">
        <v>200</v>
      </c>
      <c r="V131" s="14">
        <v>2589.8242772533199</v>
      </c>
      <c r="W131" s="14">
        <v>2605.6791688482699</v>
      </c>
      <c r="X131" s="14">
        <v>2575.67595420629</v>
      </c>
      <c r="Y131">
        <v>2590.39313343596</v>
      </c>
      <c r="Z131">
        <v>3.4133656801914074</v>
      </c>
      <c r="AA131">
        <v>5.7943692077814836E-3</v>
      </c>
      <c r="AB131">
        <v>15.009694208429918</v>
      </c>
      <c r="AC131">
        <v>3</v>
      </c>
      <c r="AD131">
        <v>207</v>
      </c>
      <c r="AE131">
        <v>0.97412977465676831</v>
      </c>
      <c r="AF131">
        <v>-3.7814112331264249E-2</v>
      </c>
    </row>
    <row r="132" spans="1:32" x14ac:dyDescent="0.3">
      <c r="A132" s="14" t="s">
        <v>1971</v>
      </c>
      <c r="B132" s="14">
        <v>3</v>
      </c>
      <c r="C132" s="14">
        <v>1</v>
      </c>
      <c r="D132" s="14">
        <v>20.216899999999999</v>
      </c>
      <c r="E132" s="14">
        <v>0.13476125929015501</v>
      </c>
      <c r="F132" s="1">
        <f t="shared" si="1"/>
        <v>0.8704349393634454</v>
      </c>
      <c r="G132" s="14">
        <v>5.9178998802561E-2</v>
      </c>
      <c r="H132" s="14">
        <v>1.32875020639952</v>
      </c>
      <c r="I132" s="20">
        <v>0.30175452527227398</v>
      </c>
      <c r="J132" s="14" t="s">
        <v>1</v>
      </c>
      <c r="K132" s="14" t="s">
        <v>0</v>
      </c>
      <c r="L132" s="14">
        <v>21644.0563</v>
      </c>
      <c r="M132" s="14" t="s">
        <v>1972</v>
      </c>
      <c r="N132" s="14">
        <v>249.74242319029401</v>
      </c>
      <c r="O132" s="14">
        <v>202.669913710033</v>
      </c>
      <c r="P132" s="14">
        <v>338.94909790129202</v>
      </c>
      <c r="Q132">
        <v>263.78714493387298</v>
      </c>
      <c r="R132">
        <v>2.4212536273729097</v>
      </c>
      <c r="S132">
        <v>0.26239584281784134</v>
      </c>
      <c r="T132">
        <v>3</v>
      </c>
      <c r="U132">
        <v>937</v>
      </c>
      <c r="V132" s="14">
        <v>395.48198755981298</v>
      </c>
      <c r="W132" s="14">
        <v>325.64727659463898</v>
      </c>
      <c r="X132" s="14">
        <v>330.39240567481801</v>
      </c>
      <c r="Y132">
        <v>350.5072232764233</v>
      </c>
      <c r="Z132">
        <v>2.5446969723647821</v>
      </c>
      <c r="AA132">
        <v>0.11132861273155917</v>
      </c>
      <c r="AB132">
        <v>39.021482919755073</v>
      </c>
      <c r="AC132">
        <v>3</v>
      </c>
      <c r="AD132">
        <v>824</v>
      </c>
      <c r="AE132">
        <v>1.328750206399518</v>
      </c>
      <c r="AF132">
        <v>0.41006991585537372</v>
      </c>
    </row>
    <row r="133" spans="1:32" x14ac:dyDescent="0.3">
      <c r="A133" s="14" t="s">
        <v>185</v>
      </c>
      <c r="B133" s="14">
        <v>10</v>
      </c>
      <c r="C133" s="14">
        <v>3</v>
      </c>
      <c r="D133" s="14">
        <v>66.808599999999998</v>
      </c>
      <c r="E133" s="14">
        <v>1.09882402873795E-4</v>
      </c>
      <c r="F133" s="1">
        <f t="shared" si="1"/>
        <v>3.9590718521326211</v>
      </c>
      <c r="G133" s="14">
        <v>5.50299740803782E-4</v>
      </c>
      <c r="H133" s="14">
        <v>14.9323583273884</v>
      </c>
      <c r="I133" s="20">
        <v>1</v>
      </c>
      <c r="J133" s="14" t="s">
        <v>0</v>
      </c>
      <c r="K133" s="14" t="s">
        <v>1</v>
      </c>
      <c r="L133" s="14">
        <v>80945.178199999995</v>
      </c>
      <c r="M133" s="14" t="s">
        <v>186</v>
      </c>
      <c r="N133" s="14">
        <v>406.28920234783902</v>
      </c>
      <c r="O133" s="14">
        <v>402.68890714165798</v>
      </c>
      <c r="P133" s="14">
        <v>355.937385025487</v>
      </c>
      <c r="Q133">
        <v>388.30516483832798</v>
      </c>
      <c r="R133">
        <v>2.5891731671256721</v>
      </c>
      <c r="S133">
        <v>7.233759586548319E-2</v>
      </c>
      <c r="T133">
        <v>3</v>
      </c>
      <c r="U133">
        <v>779</v>
      </c>
      <c r="V133" s="14">
        <v>17.995008661773699</v>
      </c>
      <c r="W133" s="14">
        <v>27.774576505036901</v>
      </c>
      <c r="X133" s="14">
        <v>32.243242343385099</v>
      </c>
      <c r="Y133">
        <v>26.004275836731903</v>
      </c>
      <c r="Z133">
        <v>1.4150447641100676</v>
      </c>
      <c r="AA133">
        <v>0.28023144520224241</v>
      </c>
      <c r="AB133">
        <v>7.287215799165133</v>
      </c>
      <c r="AC133">
        <v>3</v>
      </c>
      <c r="AD133">
        <v>1458</v>
      </c>
      <c r="AE133">
        <v>6.6968658136594347E-2</v>
      </c>
      <c r="AF133">
        <v>-3.9003701289827686</v>
      </c>
    </row>
    <row r="134" spans="1:32" x14ac:dyDescent="0.3">
      <c r="A134" s="14" t="s">
        <v>2675</v>
      </c>
      <c r="B134" s="14">
        <v>9</v>
      </c>
      <c r="C134" s="14">
        <v>3</v>
      </c>
      <c r="D134" s="14">
        <v>37.024500000000003</v>
      </c>
      <c r="E134" s="14">
        <v>0.435722174445759</v>
      </c>
      <c r="F134" s="1">
        <f t="shared" si="1"/>
        <v>0.36079033771313113</v>
      </c>
      <c r="G134" s="14">
        <v>0.140994190504173</v>
      </c>
      <c r="H134" s="14">
        <v>1.11261354450811</v>
      </c>
      <c r="I134" s="20">
        <v>0.10392266592074299</v>
      </c>
      <c r="J134" s="14" t="s">
        <v>1</v>
      </c>
      <c r="K134" s="14" t="s">
        <v>0</v>
      </c>
      <c r="L134" s="14">
        <v>192052.23670000001</v>
      </c>
      <c r="M134" s="14" t="s">
        <v>2676</v>
      </c>
      <c r="N134" s="14">
        <v>278.01623500467298</v>
      </c>
      <c r="O134" s="14">
        <v>263.44782173206602</v>
      </c>
      <c r="P134" s="14">
        <v>232.93359941496001</v>
      </c>
      <c r="Q134">
        <v>258.13255205056629</v>
      </c>
      <c r="R134">
        <v>2.4118427751153804</v>
      </c>
      <c r="S134">
        <v>8.9126777310410979E-2</v>
      </c>
      <c r="T134">
        <v>3</v>
      </c>
      <c r="U134">
        <v>946</v>
      </c>
      <c r="V134" s="14">
        <v>233.087822220433</v>
      </c>
      <c r="W134" s="14">
        <v>301.35011140083401</v>
      </c>
      <c r="X134" s="14">
        <v>327.167387448444</v>
      </c>
      <c r="Y134">
        <v>287.20177368990363</v>
      </c>
      <c r="Z134">
        <v>2.458187117678059</v>
      </c>
      <c r="AA134">
        <v>0.1692517035401494</v>
      </c>
      <c r="AB134">
        <v>48.609389456768646</v>
      </c>
      <c r="AC134">
        <v>3</v>
      </c>
      <c r="AD134">
        <v>910</v>
      </c>
      <c r="AE134">
        <v>1.1126135445081056</v>
      </c>
      <c r="AF134">
        <v>0.15395257359804704</v>
      </c>
    </row>
    <row r="135" spans="1:32" x14ac:dyDescent="0.3">
      <c r="A135" s="14" t="s">
        <v>2999</v>
      </c>
      <c r="B135" s="14">
        <v>15</v>
      </c>
      <c r="C135" s="14">
        <v>3</v>
      </c>
      <c r="D135" s="14">
        <v>87.484700000000004</v>
      </c>
      <c r="E135" s="14">
        <v>0.73281803126758105</v>
      </c>
      <c r="F135" s="1">
        <f t="shared" si="1"/>
        <v>0.13500385322711858</v>
      </c>
      <c r="G135" s="14">
        <v>0.21140047104794199</v>
      </c>
      <c r="H135" s="14">
        <v>1.3737751849956601</v>
      </c>
      <c r="I135" s="20">
        <v>5.9550009901058097E-2</v>
      </c>
      <c r="J135" s="14" t="s">
        <v>0</v>
      </c>
      <c r="K135" s="14" t="s">
        <v>1</v>
      </c>
      <c r="L135" s="14">
        <v>107551.9859</v>
      </c>
      <c r="M135" s="14" t="s">
        <v>3000</v>
      </c>
      <c r="N135" s="14">
        <v>864.03511444317201</v>
      </c>
      <c r="O135" s="14">
        <v>271.747374463933</v>
      </c>
      <c r="P135" s="14">
        <v>251.829892615592</v>
      </c>
      <c r="Q135">
        <v>462.53746050756564</v>
      </c>
      <c r="R135">
        <v>2.6651469116326849</v>
      </c>
      <c r="S135">
        <v>0.75204666289865874</v>
      </c>
      <c r="T135">
        <v>3</v>
      </c>
      <c r="U135">
        <v>730</v>
      </c>
      <c r="V135" s="14">
        <v>331.00455537650402</v>
      </c>
      <c r="W135" s="14">
        <v>332.39019859114399</v>
      </c>
      <c r="X135" s="14">
        <v>346.67763391515098</v>
      </c>
      <c r="Y135">
        <v>336.69079596093303</v>
      </c>
      <c r="Z135">
        <v>2.5272312443417162</v>
      </c>
      <c r="AA135">
        <v>2.5770114720701856E-2</v>
      </c>
      <c r="AB135">
        <v>8.676560437317665</v>
      </c>
      <c r="AC135">
        <v>3</v>
      </c>
      <c r="AD135">
        <v>842</v>
      </c>
      <c r="AE135">
        <v>0.72792114089843718</v>
      </c>
      <c r="AF135">
        <v>-0.4581459298990081</v>
      </c>
    </row>
    <row r="136" spans="1:32" x14ac:dyDescent="0.3">
      <c r="A136" s="14" t="s">
        <v>2781</v>
      </c>
      <c r="B136" s="14">
        <v>6</v>
      </c>
      <c r="C136" s="14">
        <v>2</v>
      </c>
      <c r="D136" s="14">
        <v>38.150799999999997</v>
      </c>
      <c r="E136" s="14">
        <v>0.52161426039814596</v>
      </c>
      <c r="F136" s="1">
        <f t="shared" si="1"/>
        <v>0.28265054394874795</v>
      </c>
      <c r="G136" s="14">
        <v>0.162324090259509</v>
      </c>
      <c r="H136" s="14">
        <v>1.0384758803652601</v>
      </c>
      <c r="I136" s="20">
        <v>8.5314963036848795E-2</v>
      </c>
      <c r="J136" s="14" t="s">
        <v>1</v>
      </c>
      <c r="K136" s="14" t="s">
        <v>0</v>
      </c>
      <c r="L136" s="14">
        <v>36915.254300000001</v>
      </c>
      <c r="M136" s="14" t="s">
        <v>2782</v>
      </c>
      <c r="N136" s="14">
        <v>714.91078563340795</v>
      </c>
      <c r="O136" s="14">
        <v>834.72529390741602</v>
      </c>
      <c r="P136" s="14">
        <v>812.34230954386305</v>
      </c>
      <c r="Q136">
        <v>787.32612969489571</v>
      </c>
      <c r="R136">
        <v>2.8961546649997447</v>
      </c>
      <c r="S136">
        <v>8.0912195687226129E-2</v>
      </c>
      <c r="T136">
        <v>3</v>
      </c>
      <c r="U136">
        <v>524</v>
      </c>
      <c r="V136" s="14">
        <v>802.20742615714903</v>
      </c>
      <c r="W136" s="14">
        <v>864.48256338528495</v>
      </c>
      <c r="X136" s="14">
        <v>786.16759746599905</v>
      </c>
      <c r="Y136">
        <v>817.61919566947779</v>
      </c>
      <c r="Z136">
        <v>2.9125510790668958</v>
      </c>
      <c r="AA136">
        <v>5.0597736156672873E-2</v>
      </c>
      <c r="AB136">
        <v>41.369680339115327</v>
      </c>
      <c r="AC136">
        <v>3</v>
      </c>
      <c r="AD136">
        <v>521</v>
      </c>
      <c r="AE136">
        <v>1.0384758803652576</v>
      </c>
      <c r="AF136">
        <v>5.446770854507535E-2</v>
      </c>
    </row>
    <row r="137" spans="1:32" x14ac:dyDescent="0.3">
      <c r="A137" s="14" t="s">
        <v>2901</v>
      </c>
      <c r="B137" s="14">
        <v>9</v>
      </c>
      <c r="C137" s="14">
        <v>3</v>
      </c>
      <c r="D137" s="14">
        <v>64.232699999999994</v>
      </c>
      <c r="E137" s="14">
        <v>0.64358046709216299</v>
      </c>
      <c r="F137" s="1">
        <f t="shared" ref="F137:F200" si="2">-LOG10(E137)</f>
        <v>0.191397145372914</v>
      </c>
      <c r="G137" s="14">
        <v>0.19187937261409599</v>
      </c>
      <c r="H137" s="14">
        <v>1.02885152393725</v>
      </c>
      <c r="I137" s="20">
        <v>6.7827697288140407E-2</v>
      </c>
      <c r="J137" s="14" t="s">
        <v>1</v>
      </c>
      <c r="K137" s="14" t="s">
        <v>0</v>
      </c>
      <c r="L137" s="14">
        <v>36252.641300000003</v>
      </c>
      <c r="M137" s="14" t="s">
        <v>2902</v>
      </c>
      <c r="N137" s="14">
        <v>628.26785443115705</v>
      </c>
      <c r="O137" s="14">
        <v>726.53991407638898</v>
      </c>
      <c r="P137" s="14">
        <v>752.44563226450396</v>
      </c>
      <c r="Q137">
        <v>702.41780025734988</v>
      </c>
      <c r="R137">
        <v>2.8465955086719514</v>
      </c>
      <c r="S137">
        <v>9.3262248670070713E-2</v>
      </c>
      <c r="T137">
        <v>3</v>
      </c>
      <c r="U137">
        <v>559</v>
      </c>
      <c r="V137" s="14">
        <v>684.21757717792696</v>
      </c>
      <c r="W137" s="14">
        <v>744.17422751365405</v>
      </c>
      <c r="X137" s="14">
        <v>739.65906801469998</v>
      </c>
      <c r="Y137">
        <v>722.68362423542703</v>
      </c>
      <c r="Z137">
        <v>2.8589482138645854</v>
      </c>
      <c r="AA137">
        <v>4.6201384422686932E-2</v>
      </c>
      <c r="AB137">
        <v>33.388983939281594</v>
      </c>
      <c r="AC137">
        <v>3</v>
      </c>
      <c r="AD137">
        <v>563</v>
      </c>
      <c r="AE137">
        <v>1.0288515239372524</v>
      </c>
      <c r="AF137">
        <v>4.1034798427271008E-2</v>
      </c>
    </row>
    <row r="138" spans="1:32" x14ac:dyDescent="0.3">
      <c r="A138" s="14" t="s">
        <v>2635</v>
      </c>
      <c r="B138" s="14">
        <v>4</v>
      </c>
      <c r="C138" s="14">
        <v>1</v>
      </c>
      <c r="D138" s="14">
        <v>15.519500000000001</v>
      </c>
      <c r="E138" s="14">
        <v>0.41566245831708798</v>
      </c>
      <c r="F138" s="1">
        <f t="shared" si="2"/>
        <v>0.38125919820724319</v>
      </c>
      <c r="G138" s="14">
        <v>0.136555036206891</v>
      </c>
      <c r="H138" s="14">
        <v>1.0331551233961001</v>
      </c>
      <c r="I138" s="20">
        <v>0.109325444765348</v>
      </c>
      <c r="J138" s="14" t="s">
        <v>0</v>
      </c>
      <c r="K138" s="14" t="s">
        <v>1</v>
      </c>
      <c r="L138" s="14">
        <v>73710.304199999999</v>
      </c>
      <c r="M138" s="14" t="s">
        <v>2636</v>
      </c>
      <c r="N138" s="14">
        <v>2608.8883053121999</v>
      </c>
      <c r="O138" s="14">
        <v>2485.8506875651301</v>
      </c>
      <c r="P138" s="14">
        <v>2608.5936185247201</v>
      </c>
      <c r="Q138">
        <v>2567.7775371340167</v>
      </c>
      <c r="R138">
        <v>3.4095573953391196</v>
      </c>
      <c r="S138">
        <v>2.7631243340389768E-2</v>
      </c>
      <c r="T138">
        <v>3</v>
      </c>
      <c r="U138">
        <v>206</v>
      </c>
      <c r="V138" s="14">
        <v>2349.6009840791698</v>
      </c>
      <c r="W138" s="14">
        <v>2471.2596239702402</v>
      </c>
      <c r="X138" s="14">
        <v>2635.26329528112</v>
      </c>
      <c r="Y138">
        <v>2485.3746344435099</v>
      </c>
      <c r="Z138">
        <v>3.3953918616441854</v>
      </c>
      <c r="AA138">
        <v>5.7678742843108685E-2</v>
      </c>
      <c r="AB138">
        <v>143.35328440885246</v>
      </c>
      <c r="AC138">
        <v>3</v>
      </c>
      <c r="AD138">
        <v>222</v>
      </c>
      <c r="AE138">
        <v>0.96790886223637607</v>
      </c>
      <c r="AF138">
        <v>-4.7056884360275643E-2</v>
      </c>
    </row>
    <row r="139" spans="1:32" x14ac:dyDescent="0.3">
      <c r="A139" s="14" t="s">
        <v>609</v>
      </c>
      <c r="B139" s="14">
        <v>8</v>
      </c>
      <c r="C139" s="14">
        <v>1</v>
      </c>
      <c r="D139" s="14">
        <v>35.820599999999999</v>
      </c>
      <c r="E139" s="14">
        <v>3.11489541400323E-3</v>
      </c>
      <c r="F139" s="1">
        <f t="shared" si="2"/>
        <v>2.5065565306689543</v>
      </c>
      <c r="G139" s="14">
        <v>4.5019100864396597E-3</v>
      </c>
      <c r="H139" s="14">
        <v>1.89849869149943</v>
      </c>
      <c r="I139" s="20">
        <v>0.99545350066677796</v>
      </c>
      <c r="J139" s="14" t="s">
        <v>0</v>
      </c>
      <c r="K139" s="14" t="s">
        <v>1</v>
      </c>
      <c r="L139" s="14">
        <v>164716.9032</v>
      </c>
      <c r="M139" s="14" t="s">
        <v>610</v>
      </c>
      <c r="N139" s="14">
        <v>791.96419322207305</v>
      </c>
      <c r="O139" s="14">
        <v>798.17187092531503</v>
      </c>
      <c r="P139" s="14">
        <v>709.54336799397697</v>
      </c>
      <c r="Q139">
        <v>766.55981071378835</v>
      </c>
      <c r="R139">
        <v>2.8845460462739752</v>
      </c>
      <c r="S139">
        <v>6.4541792146325702E-2</v>
      </c>
      <c r="T139">
        <v>3</v>
      </c>
      <c r="U139">
        <v>534</v>
      </c>
      <c r="V139" s="14">
        <v>349.19535829643797</v>
      </c>
      <c r="W139" s="14">
        <v>382.33343305492201</v>
      </c>
      <c r="X139" s="14">
        <v>479.78593982977202</v>
      </c>
      <c r="Y139">
        <v>403.77157706037741</v>
      </c>
      <c r="Z139">
        <v>2.6061357441264561</v>
      </c>
      <c r="AA139">
        <v>0.16812354005209723</v>
      </c>
      <c r="AB139">
        <v>67.883506907808822</v>
      </c>
      <c r="AC139">
        <v>3</v>
      </c>
      <c r="AD139">
        <v>778</v>
      </c>
      <c r="AE139">
        <v>0.52673199327316966</v>
      </c>
      <c r="AF139">
        <v>-0.92485900460992199</v>
      </c>
    </row>
    <row r="140" spans="1:32" x14ac:dyDescent="0.3">
      <c r="A140" s="14" t="s">
        <v>3150</v>
      </c>
      <c r="B140" s="14">
        <v>40</v>
      </c>
      <c r="C140" s="14">
        <v>2</v>
      </c>
      <c r="D140" s="14">
        <v>340.6857</v>
      </c>
      <c r="E140" s="14">
        <v>0.90566328813364105</v>
      </c>
      <c r="F140" s="1">
        <f t="shared" si="2"/>
        <v>4.3033236413277096E-2</v>
      </c>
      <c r="G140" s="14">
        <v>0.248607045091393</v>
      </c>
      <c r="H140" s="14">
        <v>1.0034761686595299</v>
      </c>
      <c r="I140" s="20">
        <v>5.11315737546824E-2</v>
      </c>
      <c r="J140" s="14" t="s">
        <v>1</v>
      </c>
      <c r="K140" s="14" t="s">
        <v>0</v>
      </c>
      <c r="L140" s="14">
        <v>103628.0313</v>
      </c>
      <c r="M140" s="14" t="s">
        <v>3151</v>
      </c>
      <c r="N140" s="14">
        <v>336.07412319010803</v>
      </c>
      <c r="O140" s="14">
        <v>360.46556894805099</v>
      </c>
      <c r="P140" s="14">
        <v>343.33501516938099</v>
      </c>
      <c r="Q140">
        <v>346.62490243584671</v>
      </c>
      <c r="R140">
        <v>2.5398597603455162</v>
      </c>
      <c r="S140">
        <v>3.6131575315941369E-2</v>
      </c>
      <c r="T140">
        <v>3</v>
      </c>
      <c r="U140">
        <v>830</v>
      </c>
      <c r="V140" s="14">
        <v>347.511963331907</v>
      </c>
      <c r="W140" s="14">
        <v>336.58242206460898</v>
      </c>
      <c r="X140" s="14">
        <v>359.39510177840799</v>
      </c>
      <c r="Y140">
        <v>347.82982905830795</v>
      </c>
      <c r="Z140">
        <v>2.5413668233249167</v>
      </c>
      <c r="AA140">
        <v>3.2802422942605325E-2</v>
      </c>
      <c r="AB140">
        <v>11.40966116482473</v>
      </c>
      <c r="AC140">
        <v>3</v>
      </c>
      <c r="AD140">
        <v>831</v>
      </c>
      <c r="AE140">
        <v>1.0034761686595333</v>
      </c>
      <c r="AF140">
        <v>5.0063548520361788E-3</v>
      </c>
    </row>
    <row r="141" spans="1:32" x14ac:dyDescent="0.3">
      <c r="A141" s="14" t="s">
        <v>761</v>
      </c>
      <c r="B141" s="14">
        <v>41</v>
      </c>
      <c r="C141" s="14">
        <v>15</v>
      </c>
      <c r="D141" s="14">
        <v>317.97989999999999</v>
      </c>
      <c r="E141" s="14">
        <v>6.1349721837312696E-3</v>
      </c>
      <c r="F141" s="1">
        <f t="shared" si="2"/>
        <v>2.2121874020452741</v>
      </c>
      <c r="G141" s="14">
        <v>7.0595782573852099E-3</v>
      </c>
      <c r="H141" s="14">
        <v>1.2907586878541699</v>
      </c>
      <c r="I141" s="20">
        <v>0.97051602964362904</v>
      </c>
      <c r="J141" s="14" t="s">
        <v>0</v>
      </c>
      <c r="K141" s="14" t="s">
        <v>1</v>
      </c>
      <c r="L141" s="14">
        <v>105310.44839999999</v>
      </c>
      <c r="M141" s="14" t="s">
        <v>762</v>
      </c>
      <c r="N141" s="14">
        <v>7142.1586463315498</v>
      </c>
      <c r="O141" s="14">
        <v>6067.0778440055001</v>
      </c>
      <c r="P141" s="14">
        <v>6561.4679667840601</v>
      </c>
      <c r="Q141">
        <v>6590.2348190403709</v>
      </c>
      <c r="R141">
        <v>3.8189008893734639</v>
      </c>
      <c r="S141">
        <v>8.1653751441816802E-2</v>
      </c>
      <c r="T141">
        <v>3</v>
      </c>
      <c r="U141">
        <v>76</v>
      </c>
      <c r="V141" s="14">
        <v>5158.1253235613603</v>
      </c>
      <c r="W141" s="14">
        <v>5138.3228168628202</v>
      </c>
      <c r="X141" s="14">
        <v>5020.6708866722602</v>
      </c>
      <c r="Y141">
        <v>5105.7063423654809</v>
      </c>
      <c r="Z141">
        <v>3.7080558324898214</v>
      </c>
      <c r="AA141">
        <v>1.4553420917576951E-2</v>
      </c>
      <c r="AB141">
        <v>74.305493481987099</v>
      </c>
      <c r="AC141">
        <v>3</v>
      </c>
      <c r="AD141">
        <v>107</v>
      </c>
      <c r="AE141">
        <v>0.77473815160791826</v>
      </c>
      <c r="AF141">
        <v>-0.36821930864116087</v>
      </c>
    </row>
    <row r="142" spans="1:32" x14ac:dyDescent="0.3">
      <c r="A142" s="14" t="s">
        <v>1519</v>
      </c>
      <c r="B142" s="14">
        <v>6</v>
      </c>
      <c r="C142" s="14">
        <v>2</v>
      </c>
      <c r="D142" s="14">
        <v>30.526</v>
      </c>
      <c r="E142" s="14">
        <v>5.4083978348341E-2</v>
      </c>
      <c r="F142" s="1">
        <f t="shared" si="2"/>
        <v>1.266931369744239</v>
      </c>
      <c r="G142" s="14">
        <v>3.0934511742470899E-2</v>
      </c>
      <c r="H142" s="14">
        <v>2.0079890309009101</v>
      </c>
      <c r="I142" s="20">
        <v>0.53507686752337502</v>
      </c>
      <c r="J142" s="14" t="s">
        <v>0</v>
      </c>
      <c r="K142" s="14" t="s">
        <v>1</v>
      </c>
      <c r="L142" s="14">
        <v>42727.868199999997</v>
      </c>
      <c r="M142" s="14" t="s">
        <v>1520</v>
      </c>
      <c r="N142" s="14">
        <v>187.23916948949801</v>
      </c>
      <c r="O142" s="14">
        <v>361.25703222915899</v>
      </c>
      <c r="P142" s="14">
        <v>370.78375426399901</v>
      </c>
      <c r="Q142">
        <v>306.42665199421867</v>
      </c>
      <c r="R142">
        <v>2.4863265361258287</v>
      </c>
      <c r="S142">
        <v>0.33720708743594191</v>
      </c>
      <c r="T142">
        <v>3</v>
      </c>
      <c r="U142">
        <v>881</v>
      </c>
      <c r="V142" s="14">
        <v>181.161911854858</v>
      </c>
      <c r="W142" s="14">
        <v>128.19778128453001</v>
      </c>
      <c r="X142" s="14">
        <v>148.451550764773</v>
      </c>
      <c r="Y142">
        <v>152.60374796805368</v>
      </c>
      <c r="Z142">
        <v>2.1835652000792507</v>
      </c>
      <c r="AA142">
        <v>0.17512733816288373</v>
      </c>
      <c r="AB142">
        <v>26.725088175324817</v>
      </c>
      <c r="AC142">
        <v>3</v>
      </c>
      <c r="AD142">
        <v>1119</v>
      </c>
      <c r="AE142">
        <v>0.49801068860985642</v>
      </c>
      <c r="AF142">
        <v>-1.0057513882587619</v>
      </c>
    </row>
    <row r="143" spans="1:32" x14ac:dyDescent="0.3">
      <c r="A143" s="14" t="s">
        <v>1247</v>
      </c>
      <c r="B143" s="14">
        <v>45</v>
      </c>
      <c r="C143" s="14">
        <v>27</v>
      </c>
      <c r="D143" s="14">
        <v>320.4391</v>
      </c>
      <c r="E143" s="14">
        <v>2.7485862009225599E-2</v>
      </c>
      <c r="F143" s="1">
        <f t="shared" si="2"/>
        <v>1.5608906381787109</v>
      </c>
      <c r="G143" s="14">
        <v>1.91864139150849E-2</v>
      </c>
      <c r="H143" s="14">
        <v>1.0500963510174599</v>
      </c>
      <c r="I143" s="20">
        <v>0.71973388441351904</v>
      </c>
      <c r="J143" s="14" t="s">
        <v>1</v>
      </c>
      <c r="K143" s="14" t="s">
        <v>0</v>
      </c>
      <c r="L143" s="14">
        <v>47511.201000000001</v>
      </c>
      <c r="M143" s="14" t="s">
        <v>1248</v>
      </c>
      <c r="N143" s="14">
        <v>22894.255268925899</v>
      </c>
      <c r="O143" s="14">
        <v>22961.460886098001</v>
      </c>
      <c r="P143" s="14">
        <v>22595.606857339699</v>
      </c>
      <c r="Q143">
        <v>22817.107670787867</v>
      </c>
      <c r="R143">
        <v>4.3582605917812645</v>
      </c>
      <c r="S143">
        <v>8.5350985183088417E-3</v>
      </c>
      <c r="T143">
        <v>3</v>
      </c>
      <c r="U143">
        <v>21</v>
      </c>
      <c r="V143" s="14">
        <v>24566.4928454701</v>
      </c>
      <c r="W143" s="14">
        <v>23458.130678568901</v>
      </c>
      <c r="X143" s="14">
        <v>23855.860993561499</v>
      </c>
      <c r="Y143">
        <v>23960.161505866836</v>
      </c>
      <c r="Z143">
        <v>4.3794897411325646</v>
      </c>
      <c r="AA143">
        <v>2.3434487151023402E-2</v>
      </c>
      <c r="AB143">
        <v>561.49409694568192</v>
      </c>
      <c r="AC143">
        <v>3</v>
      </c>
      <c r="AD143">
        <v>20</v>
      </c>
      <c r="AE143">
        <v>1.0500963510174599</v>
      </c>
      <c r="AF143">
        <v>7.0521707660644431E-2</v>
      </c>
    </row>
    <row r="144" spans="1:32" x14ac:dyDescent="0.3">
      <c r="A144" s="14" t="s">
        <v>2865</v>
      </c>
      <c r="B144" s="14">
        <v>2</v>
      </c>
      <c r="C144" s="14">
        <v>1</v>
      </c>
      <c r="D144" s="14">
        <v>8.8622999999999994</v>
      </c>
      <c r="E144" s="14">
        <v>0.60253248519424296</v>
      </c>
      <c r="F144" s="1">
        <f t="shared" si="2"/>
        <v>0.22001953338333421</v>
      </c>
      <c r="G144" s="14">
        <v>0.181882917619762</v>
      </c>
      <c r="H144" s="14">
        <v>1.0948372485192901</v>
      </c>
      <c r="I144" s="20">
        <v>7.2795084899409696E-2</v>
      </c>
      <c r="J144" s="14" t="s">
        <v>0</v>
      </c>
      <c r="K144" s="14" t="s">
        <v>1</v>
      </c>
      <c r="L144" s="14">
        <v>46646.955300000001</v>
      </c>
      <c r="M144" s="14" t="s">
        <v>2866</v>
      </c>
      <c r="N144" s="14">
        <v>286.50082024384898</v>
      </c>
      <c r="O144" s="14">
        <v>228.498581661342</v>
      </c>
      <c r="P144" s="14">
        <v>191.40784893873999</v>
      </c>
      <c r="Q144">
        <v>235.46908361464367</v>
      </c>
      <c r="R144">
        <v>2.371933893643376</v>
      </c>
      <c r="S144">
        <v>0.20354335510722066</v>
      </c>
      <c r="T144">
        <v>3</v>
      </c>
      <c r="U144">
        <v>977</v>
      </c>
      <c r="V144" s="14">
        <v>258.157574399407</v>
      </c>
      <c r="W144" s="14">
        <v>204.40975709569099</v>
      </c>
      <c r="X144" s="14">
        <v>182.649345046837</v>
      </c>
      <c r="Y144">
        <v>215.07222551397831</v>
      </c>
      <c r="Z144">
        <v>2.3325843291003956</v>
      </c>
      <c r="AA144">
        <v>0.18071577621406867</v>
      </c>
      <c r="AB144">
        <v>38.866944175845816</v>
      </c>
      <c r="AC144">
        <v>3</v>
      </c>
      <c r="AD144">
        <v>1013</v>
      </c>
      <c r="AE144">
        <v>0.91337776582998986</v>
      </c>
      <c r="AF144">
        <v>-0.13071642397691113</v>
      </c>
    </row>
    <row r="145" spans="1:32" x14ac:dyDescent="0.3">
      <c r="A145" s="14" t="s">
        <v>1581</v>
      </c>
      <c r="B145" s="14">
        <v>6</v>
      </c>
      <c r="C145" s="14">
        <v>3</v>
      </c>
      <c r="D145" s="14">
        <v>32.418100000000003</v>
      </c>
      <c r="E145" s="14">
        <v>6.2209808299147899E-2</v>
      </c>
      <c r="F145" s="1">
        <f t="shared" si="2"/>
        <v>1.2061411369429842</v>
      </c>
      <c r="G145" s="14">
        <v>3.4175306011452598E-2</v>
      </c>
      <c r="H145" s="14">
        <v>1.3040577677289</v>
      </c>
      <c r="I145" s="20">
        <v>0.49651100482663102</v>
      </c>
      <c r="J145" s="14" t="s">
        <v>1</v>
      </c>
      <c r="K145" s="14" t="s">
        <v>0</v>
      </c>
      <c r="L145" s="14">
        <v>33689.014999999999</v>
      </c>
      <c r="M145" s="14" t="s">
        <v>1582</v>
      </c>
      <c r="N145" s="14">
        <v>272.58007030859801</v>
      </c>
      <c r="O145" s="14">
        <v>318.629675730776</v>
      </c>
      <c r="P145" s="14">
        <v>356.862683127602</v>
      </c>
      <c r="Q145">
        <v>316.02414305565867</v>
      </c>
      <c r="R145">
        <v>2.4997202623504413</v>
      </c>
      <c r="S145">
        <v>0.13353939924932531</v>
      </c>
      <c r="T145">
        <v>3</v>
      </c>
      <c r="U145">
        <v>866</v>
      </c>
      <c r="V145" s="14">
        <v>386.09141424961501</v>
      </c>
      <c r="W145" s="14">
        <v>379.97407501815701</v>
      </c>
      <c r="X145" s="14">
        <v>470.27572635702899</v>
      </c>
      <c r="Y145">
        <v>412.1137385416003</v>
      </c>
      <c r="Z145">
        <v>2.615017092741895</v>
      </c>
      <c r="AA145">
        <v>0.12244809292585974</v>
      </c>
      <c r="AB145">
        <v>50.462541352965339</v>
      </c>
      <c r="AC145">
        <v>3</v>
      </c>
      <c r="AD145">
        <v>771</v>
      </c>
      <c r="AE145">
        <v>1.3040577677288985</v>
      </c>
      <c r="AF145">
        <v>0.3830077801288333</v>
      </c>
    </row>
    <row r="146" spans="1:32" x14ac:dyDescent="0.3">
      <c r="A146" s="14" t="s">
        <v>2897</v>
      </c>
      <c r="B146" s="14">
        <v>20</v>
      </c>
      <c r="C146" s="14">
        <v>3</v>
      </c>
      <c r="D146" s="14">
        <v>82.817599999999999</v>
      </c>
      <c r="E146" s="14">
        <v>0.64012883768917495</v>
      </c>
      <c r="F146" s="1">
        <f t="shared" si="2"/>
        <v>0.19373260747508569</v>
      </c>
      <c r="G146" s="14">
        <v>0.19119289259326899</v>
      </c>
      <c r="H146" s="14">
        <v>1.05213427660595</v>
      </c>
      <c r="I146" s="20">
        <v>6.8214465461923696E-2</v>
      </c>
      <c r="J146" s="14" t="s">
        <v>0</v>
      </c>
      <c r="K146" s="14" t="s">
        <v>1</v>
      </c>
      <c r="L146" s="14">
        <v>458699.40159999998</v>
      </c>
      <c r="M146" s="14" t="s">
        <v>2898</v>
      </c>
      <c r="N146" s="14">
        <v>124.00762514957</v>
      </c>
      <c r="O146" s="14">
        <v>137.44686107694099</v>
      </c>
      <c r="P146" s="14">
        <v>162.08525560852499</v>
      </c>
      <c r="Q146">
        <v>141.179913945012</v>
      </c>
      <c r="R146">
        <v>2.1497729128393233</v>
      </c>
      <c r="S146">
        <v>0.13678539461698427</v>
      </c>
      <c r="T146">
        <v>3</v>
      </c>
      <c r="U146">
        <v>1165</v>
      </c>
      <c r="V146" s="14">
        <v>120.60591488619001</v>
      </c>
      <c r="W146" s="14">
        <v>140.49768391738701</v>
      </c>
      <c r="X146" s="14">
        <v>141.44933693131699</v>
      </c>
      <c r="Y146">
        <v>134.18431191163134</v>
      </c>
      <c r="Z146">
        <v>2.127701743489617</v>
      </c>
      <c r="AA146">
        <v>8.7706674488929437E-2</v>
      </c>
      <c r="AB146">
        <v>11.768859766354426</v>
      </c>
      <c r="AC146">
        <v>3</v>
      </c>
      <c r="AD146">
        <v>1164</v>
      </c>
      <c r="AE146">
        <v>0.95044902750043203</v>
      </c>
      <c r="AF146">
        <v>-7.3318837549805768E-2</v>
      </c>
    </row>
    <row r="147" spans="1:32" x14ac:dyDescent="0.3">
      <c r="A147" s="14" t="s">
        <v>1355</v>
      </c>
      <c r="B147" s="14">
        <v>2</v>
      </c>
      <c r="C147" s="14">
        <v>1</v>
      </c>
      <c r="D147" s="14">
        <v>12.009399999999999</v>
      </c>
      <c r="E147" s="14">
        <v>3.6169636897247198E-2</v>
      </c>
      <c r="F147" s="1">
        <f t="shared" si="2"/>
        <v>1.441655851047986</v>
      </c>
      <c r="G147" s="14">
        <v>2.3216205559475799E-2</v>
      </c>
      <c r="H147" s="14">
        <v>1.5887837450466</v>
      </c>
      <c r="I147" s="20">
        <v>0.64654412234416103</v>
      </c>
      <c r="J147" s="14" t="s">
        <v>1</v>
      </c>
      <c r="K147" s="14" t="s">
        <v>0</v>
      </c>
      <c r="L147" s="14">
        <v>16578.0625</v>
      </c>
      <c r="M147" s="14" t="s">
        <v>1356</v>
      </c>
      <c r="N147" s="14">
        <v>180.08683454647399</v>
      </c>
      <c r="O147" s="14">
        <v>167.42439319206699</v>
      </c>
      <c r="P147" s="14">
        <v>124.935827025522</v>
      </c>
      <c r="Q147">
        <v>157.48235158802098</v>
      </c>
      <c r="R147">
        <v>2.1972318912215454</v>
      </c>
      <c r="S147">
        <v>0.18343917609642085</v>
      </c>
      <c r="T147">
        <v>3</v>
      </c>
      <c r="U147">
        <v>1124</v>
      </c>
      <c r="V147" s="14">
        <v>294.26855130361201</v>
      </c>
      <c r="W147" s="14">
        <v>248.23501148072901</v>
      </c>
      <c r="X147" s="14">
        <v>208.112638219948</v>
      </c>
      <c r="Y147">
        <v>250.205400334763</v>
      </c>
      <c r="Z147">
        <v>2.3982966790995173</v>
      </c>
      <c r="AA147">
        <v>0.17230539542711354</v>
      </c>
      <c r="AB147">
        <v>43.111740442680585</v>
      </c>
      <c r="AC147">
        <v>3</v>
      </c>
      <c r="AD147">
        <v>952</v>
      </c>
      <c r="AE147">
        <v>1.5887837450466105</v>
      </c>
      <c r="AF147">
        <v>0.66792276774440251</v>
      </c>
    </row>
    <row r="148" spans="1:32" x14ac:dyDescent="0.3">
      <c r="A148" s="14" t="s">
        <v>2515</v>
      </c>
      <c r="B148" s="14">
        <v>39</v>
      </c>
      <c r="C148" s="14">
        <v>35</v>
      </c>
      <c r="D148" s="14">
        <v>307.45530000000002</v>
      </c>
      <c r="E148" s="14">
        <v>0.35462263190833798</v>
      </c>
      <c r="F148" s="1">
        <f t="shared" si="2"/>
        <v>0.45023355130909892</v>
      </c>
      <c r="G148" s="14">
        <v>0.122089622422993</v>
      </c>
      <c r="H148" s="14">
        <v>1.1668676305157899</v>
      </c>
      <c r="I148" s="20">
        <v>0.12911605152410799</v>
      </c>
      <c r="J148" s="14" t="s">
        <v>1</v>
      </c>
      <c r="K148" s="14" t="s">
        <v>0</v>
      </c>
      <c r="L148" s="14">
        <v>109938.9497</v>
      </c>
      <c r="M148" s="14" t="s">
        <v>2516</v>
      </c>
      <c r="N148" s="14">
        <v>4369.3465973797001</v>
      </c>
      <c r="O148" s="14">
        <v>7515.6816299988304</v>
      </c>
      <c r="P148" s="14">
        <v>7087.9090601850403</v>
      </c>
      <c r="Q148">
        <v>6324.3124291878567</v>
      </c>
      <c r="R148">
        <v>3.8010133164974702</v>
      </c>
      <c r="S148">
        <v>0.26983279956036976</v>
      </c>
      <c r="T148">
        <v>3</v>
      </c>
      <c r="U148">
        <v>81</v>
      </c>
      <c r="V148" s="14">
        <v>7632.9477922162496</v>
      </c>
      <c r="W148" s="14">
        <v>7462.2122097853398</v>
      </c>
      <c r="X148" s="14">
        <v>7043.7463746623498</v>
      </c>
      <c r="Y148">
        <v>7379.6354588879803</v>
      </c>
      <c r="Z148">
        <v>3.8680349089634705</v>
      </c>
      <c r="AA148">
        <v>4.1080124254212577E-2</v>
      </c>
      <c r="AB148">
        <v>303.15634160191127</v>
      </c>
      <c r="AC148">
        <v>3</v>
      </c>
      <c r="AD148">
        <v>74</v>
      </c>
      <c r="AE148">
        <v>1.1668676305157879</v>
      </c>
      <c r="AF148">
        <v>0.22264091097689759</v>
      </c>
    </row>
    <row r="149" spans="1:32" x14ac:dyDescent="0.3">
      <c r="A149" s="14" t="s">
        <v>2137</v>
      </c>
      <c r="B149" s="14">
        <v>9</v>
      </c>
      <c r="C149" s="14">
        <v>2</v>
      </c>
      <c r="D149" s="14">
        <v>52.482199999999999</v>
      </c>
      <c r="E149" s="14">
        <v>0.18899399885100901</v>
      </c>
      <c r="F149" s="1">
        <f t="shared" si="2"/>
        <v>0.72355198581231117</v>
      </c>
      <c r="G149" s="14">
        <v>7.6646637858554606E-2</v>
      </c>
      <c r="H149" s="14">
        <v>1.2661232804976601</v>
      </c>
      <c r="I149" s="20">
        <v>0.23135378625213601</v>
      </c>
      <c r="J149" s="14" t="s">
        <v>0</v>
      </c>
      <c r="K149" s="14" t="s">
        <v>1</v>
      </c>
      <c r="L149" s="14">
        <v>103786.31020000001</v>
      </c>
      <c r="M149" s="14" t="s">
        <v>2138</v>
      </c>
      <c r="N149" s="14">
        <v>254.716309059878</v>
      </c>
      <c r="O149" s="14">
        <v>355.14208131715202</v>
      </c>
      <c r="P149" s="14">
        <v>403.16092294018199</v>
      </c>
      <c r="Q149">
        <v>337.67310443907064</v>
      </c>
      <c r="R149">
        <v>2.5284964705884323</v>
      </c>
      <c r="S149">
        <v>0.224324737246722</v>
      </c>
      <c r="T149">
        <v>3</v>
      </c>
      <c r="U149">
        <v>848</v>
      </c>
      <c r="V149" s="14">
        <v>263.68759998296701</v>
      </c>
      <c r="W149" s="14">
        <v>275.76063419369802</v>
      </c>
      <c r="X149" s="14">
        <v>260.64708744085999</v>
      </c>
      <c r="Y149">
        <v>266.69844053917501</v>
      </c>
      <c r="Z149">
        <v>2.426020476255264</v>
      </c>
      <c r="AA149">
        <v>2.9973848456984323E-2</v>
      </c>
      <c r="AB149">
        <v>7.9939786404352757</v>
      </c>
      <c r="AC149">
        <v>3</v>
      </c>
      <c r="AD149">
        <v>932</v>
      </c>
      <c r="AE149">
        <v>0.78981250515111068</v>
      </c>
      <c r="AF149">
        <v>-0.340417884626871</v>
      </c>
    </row>
    <row r="150" spans="1:32" x14ac:dyDescent="0.3">
      <c r="A150" s="14" t="s">
        <v>1431</v>
      </c>
      <c r="B150" s="14">
        <v>3</v>
      </c>
      <c r="C150" s="14">
        <v>1</v>
      </c>
      <c r="D150" s="14">
        <v>13.7522</v>
      </c>
      <c r="E150" s="14">
        <v>4.4202916063079099E-2</v>
      </c>
      <c r="F150" s="1">
        <f t="shared" si="2"/>
        <v>1.3545490793312234</v>
      </c>
      <c r="G150" s="14">
        <v>2.6842599777964E-2</v>
      </c>
      <c r="H150" s="14">
        <v>1.69349886911993</v>
      </c>
      <c r="I150" s="20">
        <v>0.59115526345338398</v>
      </c>
      <c r="J150" s="14" t="s">
        <v>0</v>
      </c>
      <c r="K150" s="14" t="s">
        <v>1</v>
      </c>
      <c r="L150" s="14">
        <v>67482.952799999999</v>
      </c>
      <c r="M150" s="14" t="s">
        <v>1432</v>
      </c>
      <c r="N150" s="14">
        <v>269.35781750568202</v>
      </c>
      <c r="O150" s="14">
        <v>295.57984062507597</v>
      </c>
      <c r="P150" s="14">
        <v>170.016038876469</v>
      </c>
      <c r="Q150">
        <v>244.98456566907566</v>
      </c>
      <c r="R150">
        <v>2.3891387241363775</v>
      </c>
      <c r="S150">
        <v>0.27036500033401417</v>
      </c>
      <c r="T150">
        <v>3</v>
      </c>
      <c r="U150">
        <v>962</v>
      </c>
      <c r="V150" s="14">
        <v>150.92434400545901</v>
      </c>
      <c r="W150" s="14">
        <v>143.05448949694701</v>
      </c>
      <c r="X150" s="14">
        <v>140.00651506128301</v>
      </c>
      <c r="Y150">
        <v>144.66178285456303</v>
      </c>
      <c r="Z150">
        <v>2.1603538131676192</v>
      </c>
      <c r="AA150">
        <v>3.8943153361951248E-2</v>
      </c>
      <c r="AB150">
        <v>5.6335859953185379</v>
      </c>
      <c r="AC150">
        <v>3</v>
      </c>
      <c r="AD150">
        <v>1140</v>
      </c>
      <c r="AE150">
        <v>0.59049345602437531</v>
      </c>
      <c r="AF150">
        <v>-0.76000702343342208</v>
      </c>
    </row>
    <row r="151" spans="1:32" x14ac:dyDescent="0.3">
      <c r="A151" s="14" t="s">
        <v>355</v>
      </c>
      <c r="B151" s="14">
        <v>15</v>
      </c>
      <c r="C151" s="14">
        <v>1</v>
      </c>
      <c r="D151" s="14">
        <v>76.376300000000001</v>
      </c>
      <c r="E151" s="14">
        <v>7.3222699578800998E-4</v>
      </c>
      <c r="F151" s="1">
        <f t="shared" si="2"/>
        <v>3.1353542635647829</v>
      </c>
      <c r="G151" s="14">
        <v>1.8356458557637601E-3</v>
      </c>
      <c r="H151" s="14">
        <v>1.24874713762737</v>
      </c>
      <c r="I151" s="20">
        <v>0.99999697251245101</v>
      </c>
      <c r="J151" s="14" t="s">
        <v>0</v>
      </c>
      <c r="K151" s="14" t="s">
        <v>1</v>
      </c>
      <c r="L151" s="14">
        <v>190796.87479999999</v>
      </c>
      <c r="M151" s="14" t="s">
        <v>356</v>
      </c>
      <c r="N151" s="14">
        <v>4191.9692291036799</v>
      </c>
      <c r="O151" s="14">
        <v>3903.18709067486</v>
      </c>
      <c r="P151" s="14">
        <v>3957.9085284049002</v>
      </c>
      <c r="Q151">
        <v>4017.6882827278132</v>
      </c>
      <c r="R151">
        <v>3.6039762384493663</v>
      </c>
      <c r="S151">
        <v>3.817907934506691E-2</v>
      </c>
      <c r="T151">
        <v>3</v>
      </c>
      <c r="U151">
        <v>135</v>
      </c>
      <c r="V151" s="14">
        <v>3217.20363105366</v>
      </c>
      <c r="W151" s="14">
        <v>3269.3504740952699</v>
      </c>
      <c r="X151" s="14">
        <v>3165.5720018901302</v>
      </c>
      <c r="Y151">
        <v>3217.3753690130202</v>
      </c>
      <c r="Z151">
        <v>3.5075017327020648</v>
      </c>
      <c r="AA151">
        <v>1.6127881674143418E-2</v>
      </c>
      <c r="AB151">
        <v>51.889449252745507</v>
      </c>
      <c r="AC151">
        <v>3</v>
      </c>
      <c r="AD151">
        <v>170</v>
      </c>
      <c r="AE151">
        <v>0.80080263639283145</v>
      </c>
      <c r="AF151">
        <v>-0.32048137108233349</v>
      </c>
    </row>
    <row r="152" spans="1:32" x14ac:dyDescent="0.3">
      <c r="A152" s="14" t="s">
        <v>1681</v>
      </c>
      <c r="B152" s="14">
        <v>2</v>
      </c>
      <c r="C152" s="14">
        <v>1</v>
      </c>
      <c r="D152" s="14">
        <v>6.7575000000000003</v>
      </c>
      <c r="E152" s="14">
        <v>7.8753176832494901E-2</v>
      </c>
      <c r="F152" s="1">
        <f t="shared" si="2"/>
        <v>1.1037319181352565</v>
      </c>
      <c r="G152" s="14">
        <v>4.0669763118400398E-2</v>
      </c>
      <c r="H152" s="14">
        <v>1.78081786826749</v>
      </c>
      <c r="I152" s="20">
        <v>0.433142989410011</v>
      </c>
      <c r="J152" s="14" t="s">
        <v>1</v>
      </c>
      <c r="K152" s="14" t="s">
        <v>0</v>
      </c>
      <c r="L152" s="14">
        <v>116126.05680000001</v>
      </c>
      <c r="M152" s="14" t="s">
        <v>1682</v>
      </c>
      <c r="N152" s="14">
        <v>50.017221526201602</v>
      </c>
      <c r="O152" s="14">
        <v>29.515739282891399</v>
      </c>
      <c r="P152" s="14">
        <v>61.887566572729199</v>
      </c>
      <c r="Q152">
        <v>47.140175793940728</v>
      </c>
      <c r="R152">
        <v>1.673391197751225</v>
      </c>
      <c r="S152">
        <v>0.34740141731909813</v>
      </c>
      <c r="T152">
        <v>3</v>
      </c>
      <c r="U152">
        <v>1418</v>
      </c>
      <c r="V152" s="14">
        <v>101.06094365446999</v>
      </c>
      <c r="W152" s="14">
        <v>63.995180756121798</v>
      </c>
      <c r="X152" s="14">
        <v>86.788077690768404</v>
      </c>
      <c r="Y152">
        <v>83.948067367120061</v>
      </c>
      <c r="Z152">
        <v>1.9240107023626123</v>
      </c>
      <c r="AA152">
        <v>0.22270163815032479</v>
      </c>
      <c r="AB152">
        <v>18.695372122211459</v>
      </c>
      <c r="AC152">
        <v>3</v>
      </c>
      <c r="AD152">
        <v>1288</v>
      </c>
      <c r="AE152">
        <v>1.7808178682674858</v>
      </c>
      <c r="AF152">
        <v>0.83253997349531972</v>
      </c>
    </row>
    <row r="153" spans="1:32" x14ac:dyDescent="0.3">
      <c r="A153" s="14" t="s">
        <v>1915</v>
      </c>
      <c r="B153" s="14">
        <v>2</v>
      </c>
      <c r="C153" s="14">
        <v>2</v>
      </c>
      <c r="D153" s="14">
        <v>8.9437999999999995</v>
      </c>
      <c r="E153" s="14">
        <v>0.120777404418417</v>
      </c>
      <c r="F153" s="1">
        <f t="shared" si="2"/>
        <v>0.91801430788610028</v>
      </c>
      <c r="G153" s="14">
        <v>5.4698420651858898E-2</v>
      </c>
      <c r="H153" s="14">
        <v>5.6843483443159304</v>
      </c>
      <c r="I153" s="20">
        <v>0.32674309349952901</v>
      </c>
      <c r="J153" s="14" t="s">
        <v>1</v>
      </c>
      <c r="K153" s="14" t="s">
        <v>0</v>
      </c>
      <c r="L153" s="14">
        <v>81611.172399999996</v>
      </c>
      <c r="M153" s="14" t="s">
        <v>1916</v>
      </c>
      <c r="N153" s="14">
        <v>38.135882918550401</v>
      </c>
      <c r="O153" s="14"/>
      <c r="P153" s="14">
        <v>22.790168301585499</v>
      </c>
      <c r="Q153">
        <v>30.463025610067952</v>
      </c>
      <c r="R153">
        <v>1.4837730355890171</v>
      </c>
      <c r="S153">
        <v>0.35620423941813384</v>
      </c>
      <c r="T153">
        <v>2</v>
      </c>
      <c r="U153">
        <v>1462</v>
      </c>
      <c r="V153" s="14">
        <v>85.145116770842407</v>
      </c>
      <c r="W153" s="14">
        <v>121.42553529830199</v>
      </c>
      <c r="X153" s="14">
        <v>139.754246309743</v>
      </c>
      <c r="Y153">
        <v>115.44163279296247</v>
      </c>
      <c r="Z153">
        <v>2.0623624607392741</v>
      </c>
      <c r="AA153">
        <v>0.24074492812129519</v>
      </c>
      <c r="AB153">
        <v>27.791987588946704</v>
      </c>
      <c r="AC153">
        <v>3</v>
      </c>
      <c r="AD153">
        <v>1215</v>
      </c>
      <c r="AE153">
        <v>3.7895655628772902</v>
      </c>
      <c r="AF153">
        <v>1.9220324668113675</v>
      </c>
    </row>
    <row r="154" spans="1:32" x14ac:dyDescent="0.3">
      <c r="A154" s="14" t="s">
        <v>2213</v>
      </c>
      <c r="B154" s="14">
        <v>8</v>
      </c>
      <c r="C154" s="14">
        <v>2</v>
      </c>
      <c r="D154" s="14">
        <v>29.428100000000001</v>
      </c>
      <c r="E154" s="14">
        <v>0.21360710576695199</v>
      </c>
      <c r="F154" s="1">
        <f t="shared" si="2"/>
        <v>0.67038430433988738</v>
      </c>
      <c r="G154" s="14">
        <v>8.3617509241811994E-2</v>
      </c>
      <c r="H154" s="14">
        <v>1.0972985087243701</v>
      </c>
      <c r="I154" s="20">
        <v>0.208496437581592</v>
      </c>
      <c r="J154" s="14" t="s">
        <v>0</v>
      </c>
      <c r="K154" s="14" t="s">
        <v>1</v>
      </c>
      <c r="L154" s="14">
        <v>125156.17260000001</v>
      </c>
      <c r="M154" s="14" t="s">
        <v>2214</v>
      </c>
      <c r="N154" s="14">
        <v>624.63200764422902</v>
      </c>
      <c r="O154" s="14">
        <v>613.79211429092004</v>
      </c>
      <c r="P154" s="14">
        <v>733.22297952572399</v>
      </c>
      <c r="Q154">
        <v>657.21570048695764</v>
      </c>
      <c r="R154">
        <v>2.8177079299203607</v>
      </c>
      <c r="S154">
        <v>0.10049515841876797</v>
      </c>
      <c r="T154">
        <v>3</v>
      </c>
      <c r="U154">
        <v>588</v>
      </c>
      <c r="V154" s="14">
        <v>579.89220107330505</v>
      </c>
      <c r="W154" s="14">
        <v>591.24747388408196</v>
      </c>
      <c r="X154" s="14">
        <v>625.67959143618202</v>
      </c>
      <c r="Y154">
        <v>598.93975546452293</v>
      </c>
      <c r="Z154">
        <v>2.7773831409450231</v>
      </c>
      <c r="AA154">
        <v>3.9809064305908366E-2</v>
      </c>
      <c r="AB154">
        <v>23.843231240652226</v>
      </c>
      <c r="AC154">
        <v>3</v>
      </c>
      <c r="AD154">
        <v>628</v>
      </c>
      <c r="AE154">
        <v>0.91132904314480667</v>
      </c>
      <c r="AF154">
        <v>-0.13395604941757891</v>
      </c>
    </row>
    <row r="155" spans="1:32" x14ac:dyDescent="0.3">
      <c r="A155" s="14" t="s">
        <v>1423</v>
      </c>
      <c r="B155" s="14">
        <v>2</v>
      </c>
      <c r="C155" s="14">
        <v>1</v>
      </c>
      <c r="D155" s="14">
        <v>7.8282999999999996</v>
      </c>
      <c r="E155" s="14">
        <v>4.3642705887460699E-2</v>
      </c>
      <c r="F155" s="1">
        <f t="shared" si="2"/>
        <v>1.3600883305960276</v>
      </c>
      <c r="G155" s="14">
        <v>2.66619656180829E-2</v>
      </c>
      <c r="H155" s="14">
        <v>1.71659136956744</v>
      </c>
      <c r="I155" s="20">
        <v>0.59469981023694696</v>
      </c>
      <c r="J155" s="14" t="s">
        <v>0</v>
      </c>
      <c r="K155" s="14" t="s">
        <v>1</v>
      </c>
      <c r="L155" s="14">
        <v>159588.53200000001</v>
      </c>
      <c r="M155" s="14" t="s">
        <v>1424</v>
      </c>
      <c r="N155" s="14">
        <v>204.00311070994701</v>
      </c>
      <c r="O155" s="14">
        <v>242.15823137920401</v>
      </c>
      <c r="P155" s="14">
        <v>215.998710342398</v>
      </c>
      <c r="Q155">
        <v>220.72001747718301</v>
      </c>
      <c r="R155">
        <v>2.3438417218596932</v>
      </c>
      <c r="S155">
        <v>8.8396156541193996E-2</v>
      </c>
      <c r="T155">
        <v>3</v>
      </c>
      <c r="U155">
        <v>1002</v>
      </c>
      <c r="V155" s="14">
        <v>171.49401306636901</v>
      </c>
      <c r="W155" s="14">
        <v>88.680572865826306</v>
      </c>
      <c r="X155" s="14">
        <v>125.566635986219</v>
      </c>
      <c r="Y155">
        <v>128.58040730613811</v>
      </c>
      <c r="Z155">
        <v>2.1091747971489756</v>
      </c>
      <c r="AA155">
        <v>0.32266888844110453</v>
      </c>
      <c r="AB155">
        <v>41.488897100776057</v>
      </c>
      <c r="AC155">
        <v>3</v>
      </c>
      <c r="AD155">
        <v>1184</v>
      </c>
      <c r="AE155">
        <v>0.58254982387100507</v>
      </c>
      <c r="AF155">
        <v>-0.77954665013734947</v>
      </c>
    </row>
    <row r="156" spans="1:32" x14ac:dyDescent="0.3">
      <c r="A156" s="14" t="s">
        <v>533</v>
      </c>
      <c r="B156" s="14">
        <v>12</v>
      </c>
      <c r="C156" s="14">
        <v>1</v>
      </c>
      <c r="D156" s="14">
        <v>49.909100000000002</v>
      </c>
      <c r="E156" s="14">
        <v>2.39255850675735E-3</v>
      </c>
      <c r="F156" s="1">
        <f t="shared" si="2"/>
        <v>2.6211374333416328</v>
      </c>
      <c r="G156" s="14">
        <v>3.9633171843274301E-3</v>
      </c>
      <c r="H156" s="14">
        <v>1.3188964693151399</v>
      </c>
      <c r="I156" s="20">
        <v>0.99822791463050797</v>
      </c>
      <c r="J156" s="14" t="s">
        <v>1</v>
      </c>
      <c r="K156" s="14" t="s">
        <v>0</v>
      </c>
      <c r="L156" s="14">
        <v>436224.3996</v>
      </c>
      <c r="M156" s="14" t="s">
        <v>534</v>
      </c>
      <c r="N156" s="14">
        <v>2441.1065972680999</v>
      </c>
      <c r="O156" s="14">
        <v>2530.4564558666898</v>
      </c>
      <c r="P156" s="14">
        <v>2458.5673727073499</v>
      </c>
      <c r="Q156">
        <v>2476.7101419473797</v>
      </c>
      <c r="R156">
        <v>3.3938751825572506</v>
      </c>
      <c r="S156">
        <v>1.9121074073886003E-2</v>
      </c>
      <c r="T156">
        <v>3</v>
      </c>
      <c r="U156">
        <v>218</v>
      </c>
      <c r="V156" s="14">
        <v>3207.5362265920699</v>
      </c>
      <c r="W156" s="14">
        <v>3080.3361427854102</v>
      </c>
      <c r="X156" s="14">
        <v>3511.7004158167301</v>
      </c>
      <c r="Y156">
        <v>3266.5242617314034</v>
      </c>
      <c r="Z156">
        <v>3.5140858882098782</v>
      </c>
      <c r="AA156">
        <v>6.7854828081423263E-2</v>
      </c>
      <c r="AB156">
        <v>221.64944220358242</v>
      </c>
      <c r="AC156">
        <v>3</v>
      </c>
      <c r="AD156">
        <v>166</v>
      </c>
      <c r="AE156">
        <v>1.3188964693151419</v>
      </c>
      <c r="AF156">
        <v>0.39933132041369968</v>
      </c>
    </row>
    <row r="157" spans="1:32" x14ac:dyDescent="0.3">
      <c r="A157" s="14" t="s">
        <v>785</v>
      </c>
      <c r="B157" s="14">
        <v>31</v>
      </c>
      <c r="C157" s="14">
        <v>2</v>
      </c>
      <c r="D157" s="14">
        <v>141.43549999999999</v>
      </c>
      <c r="E157" s="14">
        <v>6.7895782163290798E-3</v>
      </c>
      <c r="F157" s="1">
        <f t="shared" si="2"/>
        <v>2.1681572042188271</v>
      </c>
      <c r="G157" s="14">
        <v>7.5757407240976604E-3</v>
      </c>
      <c r="H157" s="14">
        <v>1.1699859383967</v>
      </c>
      <c r="I157" s="20">
        <v>0.96316103731423797</v>
      </c>
      <c r="J157" s="14" t="s">
        <v>1</v>
      </c>
      <c r="K157" s="14" t="s">
        <v>0</v>
      </c>
      <c r="L157" s="14">
        <v>482691.80690000003</v>
      </c>
      <c r="M157" s="14" t="s">
        <v>786</v>
      </c>
      <c r="N157" s="14">
        <v>2288.2193229149002</v>
      </c>
      <c r="O157" s="14">
        <v>2413.2378022257799</v>
      </c>
      <c r="P157" s="14">
        <v>2440.1858485225998</v>
      </c>
      <c r="Q157">
        <v>2380.5476578877601</v>
      </c>
      <c r="R157">
        <v>3.3766768803496987</v>
      </c>
      <c r="S157">
        <v>3.4061912515164647E-2</v>
      </c>
      <c r="T157">
        <v>3</v>
      </c>
      <c r="U157">
        <v>225</v>
      </c>
      <c r="V157" s="14">
        <v>2911.9719877443199</v>
      </c>
      <c r="W157" s="14">
        <v>2696.0531738125901</v>
      </c>
      <c r="X157" s="14">
        <v>2747.5966946787498</v>
      </c>
      <c r="Y157">
        <v>2785.2072854118869</v>
      </c>
      <c r="Z157">
        <v>3.4448575225117439</v>
      </c>
      <c r="AA157">
        <v>4.0487439763940931E-2</v>
      </c>
      <c r="AB157">
        <v>112.76591219820321</v>
      </c>
      <c r="AC157">
        <v>3</v>
      </c>
      <c r="AD157">
        <v>194</v>
      </c>
      <c r="AE157">
        <v>1.169985938396704</v>
      </c>
      <c r="AF157">
        <v>0.22649119072556012</v>
      </c>
    </row>
    <row r="158" spans="1:32" x14ac:dyDescent="0.3">
      <c r="A158" s="14" t="s">
        <v>545</v>
      </c>
      <c r="B158" s="14">
        <v>40</v>
      </c>
      <c r="C158" s="14">
        <v>31</v>
      </c>
      <c r="D158" s="14">
        <v>242.3152</v>
      </c>
      <c r="E158" s="14">
        <v>2.4863834701868101E-3</v>
      </c>
      <c r="F158" s="1">
        <f t="shared" si="2"/>
        <v>2.6044318901179659</v>
      </c>
      <c r="G158" s="14">
        <v>4.0154826380031199E-3</v>
      </c>
      <c r="H158" s="14">
        <v>1.1482839825192499</v>
      </c>
      <c r="I158" s="20">
        <v>0.99794921053138497</v>
      </c>
      <c r="J158" s="14" t="s">
        <v>0</v>
      </c>
      <c r="K158" s="14" t="s">
        <v>1</v>
      </c>
      <c r="L158" s="14">
        <v>38942.426200000002</v>
      </c>
      <c r="M158" s="14" t="s">
        <v>546</v>
      </c>
      <c r="N158" s="14">
        <v>15928.880170259001</v>
      </c>
      <c r="O158" s="14">
        <v>14972.6511337423</v>
      </c>
      <c r="P158" s="14">
        <v>15463.634257244399</v>
      </c>
      <c r="Q158">
        <v>15455.055187081898</v>
      </c>
      <c r="R158">
        <v>4.1890705601856295</v>
      </c>
      <c r="S158">
        <v>3.0939536358182741E-2</v>
      </c>
      <c r="T158">
        <v>3</v>
      </c>
      <c r="U158">
        <v>32</v>
      </c>
      <c r="V158" s="14">
        <v>13322.2274390197</v>
      </c>
      <c r="W158" s="14">
        <v>13724.8407986035</v>
      </c>
      <c r="X158" s="14">
        <v>13330.718326571399</v>
      </c>
      <c r="Y158">
        <v>13459.262188064866</v>
      </c>
      <c r="Z158">
        <v>4.1290212533177817</v>
      </c>
      <c r="AA158">
        <v>1.7091353107333496E-2</v>
      </c>
      <c r="AB158">
        <v>230.03700262039868</v>
      </c>
      <c r="AC158">
        <v>3</v>
      </c>
      <c r="AD158">
        <v>42</v>
      </c>
      <c r="AE158">
        <v>0.87086471223440109</v>
      </c>
      <c r="AF158">
        <v>-0.19947947956281584</v>
      </c>
    </row>
    <row r="159" spans="1:32" x14ac:dyDescent="0.3">
      <c r="A159" s="14" t="s">
        <v>2537</v>
      </c>
      <c r="B159" s="14">
        <v>8</v>
      </c>
      <c r="C159" s="14">
        <v>4</v>
      </c>
      <c r="D159" s="14">
        <v>44.705199999999998</v>
      </c>
      <c r="E159" s="14">
        <v>0.37231359042883899</v>
      </c>
      <c r="F159" s="1">
        <f t="shared" si="2"/>
        <v>0.42909111059727695</v>
      </c>
      <c r="G159" s="14">
        <v>0.125580714999589</v>
      </c>
      <c r="H159" s="14">
        <v>1.0733191395919099</v>
      </c>
      <c r="I159" s="20">
        <v>0.12279106118029</v>
      </c>
      <c r="J159" s="14" t="s">
        <v>1</v>
      </c>
      <c r="K159" s="14" t="s">
        <v>0</v>
      </c>
      <c r="L159" s="14">
        <v>54731.998299999999</v>
      </c>
      <c r="M159" s="14" t="s">
        <v>2538</v>
      </c>
      <c r="N159" s="14">
        <v>465.92156079031201</v>
      </c>
      <c r="O159" s="14">
        <v>532.44193752221304</v>
      </c>
      <c r="P159" s="14">
        <v>560.46605675854801</v>
      </c>
      <c r="Q159">
        <v>519.60985169035769</v>
      </c>
      <c r="R159">
        <v>2.7156773766084563</v>
      </c>
      <c r="S159">
        <v>9.3456489743818427E-2</v>
      </c>
      <c r="T159">
        <v>3</v>
      </c>
      <c r="U159">
        <v>682</v>
      </c>
      <c r="V159" s="14">
        <v>534.80566530694796</v>
      </c>
      <c r="W159" s="14">
        <v>609.34927543782601</v>
      </c>
      <c r="X159" s="14">
        <v>528.96665607455805</v>
      </c>
      <c r="Y159">
        <v>557.7071989397773</v>
      </c>
      <c r="Z159">
        <v>2.746406250443941</v>
      </c>
      <c r="AA159">
        <v>8.0362133392409191E-2</v>
      </c>
      <c r="AB159">
        <v>44.818540315105274</v>
      </c>
      <c r="AC159">
        <v>3</v>
      </c>
      <c r="AD159">
        <v>664</v>
      </c>
      <c r="AE159">
        <v>1.0733191395919151</v>
      </c>
      <c r="AF159">
        <v>0.10207910931834573</v>
      </c>
    </row>
    <row r="160" spans="1:32" x14ac:dyDescent="0.3">
      <c r="A160" s="14" t="s">
        <v>1583</v>
      </c>
      <c r="B160" s="14">
        <v>50</v>
      </c>
      <c r="C160" s="14">
        <v>23</v>
      </c>
      <c r="D160" s="14">
        <v>384.68939999999998</v>
      </c>
      <c r="E160" s="14">
        <v>6.27082767206769E-2</v>
      </c>
      <c r="F160" s="1">
        <f t="shared" si="2"/>
        <v>1.2026751338600226</v>
      </c>
      <c r="G160" s="14">
        <v>3.4405258167947497E-2</v>
      </c>
      <c r="H160" s="14">
        <v>1.1063856446968101</v>
      </c>
      <c r="I160" s="20">
        <v>0.49432874650967501</v>
      </c>
      <c r="J160" s="14" t="s">
        <v>0</v>
      </c>
      <c r="K160" s="14" t="s">
        <v>1</v>
      </c>
      <c r="L160" s="14">
        <v>38832.220399999998</v>
      </c>
      <c r="M160" s="14" t="s">
        <v>1584</v>
      </c>
      <c r="N160" s="14">
        <v>45843.576187609702</v>
      </c>
      <c r="O160" s="14">
        <v>42571.668546519199</v>
      </c>
      <c r="P160" s="14">
        <v>42501.707210761197</v>
      </c>
      <c r="Q160">
        <v>43638.983981630037</v>
      </c>
      <c r="R160">
        <v>4.6398746306351804</v>
      </c>
      <c r="S160">
        <v>4.3757968436221366E-2</v>
      </c>
      <c r="T160">
        <v>3</v>
      </c>
      <c r="U160">
        <v>9</v>
      </c>
      <c r="V160" s="14">
        <v>41275.6986918322</v>
      </c>
      <c r="W160" s="14">
        <v>39877.272287030901</v>
      </c>
      <c r="X160" s="14">
        <v>37175.527381910702</v>
      </c>
      <c r="Y160">
        <v>39442.832786924606</v>
      </c>
      <c r="Z160">
        <v>4.5959680984484308</v>
      </c>
      <c r="AA160">
        <v>5.2844163377691065E-2</v>
      </c>
      <c r="AB160">
        <v>2084.3234998711937</v>
      </c>
      <c r="AC160">
        <v>3</v>
      </c>
      <c r="AD160">
        <v>13</v>
      </c>
      <c r="AE160">
        <v>0.90384397591676713</v>
      </c>
      <c r="AF160">
        <v>-0.14585434282024173</v>
      </c>
    </row>
    <row r="161" spans="1:32" x14ac:dyDescent="0.3">
      <c r="A161" s="14" t="s">
        <v>1575</v>
      </c>
      <c r="B161" s="14">
        <v>7</v>
      </c>
      <c r="C161" s="14">
        <v>5</v>
      </c>
      <c r="D161" s="14">
        <v>38.118600000000001</v>
      </c>
      <c r="E161" s="14">
        <v>6.1747281780185202E-2</v>
      </c>
      <c r="F161" s="1">
        <f t="shared" si="2"/>
        <v>1.2093821560253779</v>
      </c>
      <c r="G161" s="14">
        <v>3.40100464618159E-2</v>
      </c>
      <c r="H161" s="14">
        <v>1.3049759219867001</v>
      </c>
      <c r="I161" s="20">
        <v>0.49855351329966002</v>
      </c>
      <c r="J161" s="14" t="s">
        <v>1</v>
      </c>
      <c r="K161" s="14" t="s">
        <v>0</v>
      </c>
      <c r="L161" s="14">
        <v>36110.908199999998</v>
      </c>
      <c r="M161" s="14" t="s">
        <v>1576</v>
      </c>
      <c r="N161" s="14">
        <v>3667.1055282115899</v>
      </c>
      <c r="O161" s="14">
        <v>4347.0552838131798</v>
      </c>
      <c r="P161" s="14">
        <v>4396.8344161917403</v>
      </c>
      <c r="Q161">
        <v>4136.9984094055035</v>
      </c>
      <c r="R161">
        <v>3.6166853539178603</v>
      </c>
      <c r="S161">
        <v>9.8549619773570407E-2</v>
      </c>
      <c r="T161">
        <v>3</v>
      </c>
      <c r="U161">
        <v>128</v>
      </c>
      <c r="V161" s="14">
        <v>5772.3660176814401</v>
      </c>
      <c r="W161" s="14">
        <v>4538.67085911304</v>
      </c>
      <c r="X161" s="14">
        <v>5885.0130639199297</v>
      </c>
      <c r="Y161">
        <v>5398.6833135714696</v>
      </c>
      <c r="Z161">
        <v>3.7322878525310261</v>
      </c>
      <c r="AA161">
        <v>0.13835211904979494</v>
      </c>
      <c r="AB161">
        <v>746.91927651138133</v>
      </c>
      <c r="AC161">
        <v>3</v>
      </c>
      <c r="AD161">
        <v>98</v>
      </c>
      <c r="AE161">
        <v>1.3049759219867028</v>
      </c>
      <c r="AF161">
        <v>0.38402318798225293</v>
      </c>
    </row>
    <row r="162" spans="1:32" x14ac:dyDescent="0.3">
      <c r="A162" s="14" t="s">
        <v>2459</v>
      </c>
      <c r="B162" s="14">
        <v>36</v>
      </c>
      <c r="C162" s="14">
        <v>28</v>
      </c>
      <c r="D162" s="14">
        <v>205.4068</v>
      </c>
      <c r="E162" s="14">
        <v>0.324310501023021</v>
      </c>
      <c r="F162" s="1">
        <f t="shared" si="2"/>
        <v>0.48903898884624541</v>
      </c>
      <c r="G162" s="14">
        <v>0.11421000899757799</v>
      </c>
      <c r="H162" s="14">
        <v>1.15782340943934</v>
      </c>
      <c r="I162" s="20">
        <v>0.14131790787888199</v>
      </c>
      <c r="J162" s="14" t="s">
        <v>1</v>
      </c>
      <c r="K162" s="14" t="s">
        <v>0</v>
      </c>
      <c r="L162" s="14">
        <v>35993.858800000002</v>
      </c>
      <c r="M162" s="14" t="s">
        <v>2460</v>
      </c>
      <c r="N162" s="14">
        <v>11042.363814398601</v>
      </c>
      <c r="O162" s="14">
        <v>16552.5801741547</v>
      </c>
      <c r="P162" s="14">
        <v>16914.5749002433</v>
      </c>
      <c r="Q162">
        <v>14836.506296265534</v>
      </c>
      <c r="R162">
        <v>4.171331645222935</v>
      </c>
      <c r="S162">
        <v>0.22180458064437997</v>
      </c>
      <c r="T162">
        <v>3</v>
      </c>
      <c r="U162">
        <v>34</v>
      </c>
      <c r="V162" s="14">
        <v>17777.926543491401</v>
      </c>
      <c r="W162" s="14">
        <v>18013.153799116299</v>
      </c>
      <c r="X162" s="14">
        <v>15743.0825697237</v>
      </c>
      <c r="Y162">
        <v>17178.054304110468</v>
      </c>
      <c r="Z162">
        <v>4.234973971320497</v>
      </c>
      <c r="AA162">
        <v>7.2666853742408249E-2</v>
      </c>
      <c r="AB162">
        <v>1248.275159695942</v>
      </c>
      <c r="AC162">
        <v>3</v>
      </c>
      <c r="AD162">
        <v>32</v>
      </c>
      <c r="AE162">
        <v>1.1578234094393449</v>
      </c>
      <c r="AF162">
        <v>0.21141523108747423</v>
      </c>
    </row>
    <row r="163" spans="1:32" x14ac:dyDescent="0.3">
      <c r="A163" s="14" t="s">
        <v>3092</v>
      </c>
      <c r="B163" s="14">
        <v>44</v>
      </c>
      <c r="C163" s="14">
        <v>33</v>
      </c>
      <c r="D163" s="14">
        <v>309.53750000000002</v>
      </c>
      <c r="E163" s="14">
        <v>0.83333821208507597</v>
      </c>
      <c r="F163" s="1">
        <f t="shared" si="2"/>
        <v>7.9178703477115073E-2</v>
      </c>
      <c r="G163" s="14">
        <v>0.23306131219654999</v>
      </c>
      <c r="H163" s="14">
        <v>1.0074329953905701</v>
      </c>
      <c r="I163" s="20">
        <v>5.35853206589363E-2</v>
      </c>
      <c r="J163" s="14" t="s">
        <v>1</v>
      </c>
      <c r="K163" s="14" t="s">
        <v>0</v>
      </c>
      <c r="L163" s="14">
        <v>76215.593099999998</v>
      </c>
      <c r="M163" s="14" t="s">
        <v>3093</v>
      </c>
      <c r="N163" s="14">
        <v>4363.8834560755104</v>
      </c>
      <c r="O163" s="14">
        <v>4368.0648250102404</v>
      </c>
      <c r="P163" s="14">
        <v>4043.7266558176502</v>
      </c>
      <c r="Q163">
        <v>4258.5583123011338</v>
      </c>
      <c r="R163">
        <v>3.6292625984025371</v>
      </c>
      <c r="S163">
        <v>4.3691175462627289E-2</v>
      </c>
      <c r="T163">
        <v>3</v>
      </c>
      <c r="U163">
        <v>121</v>
      </c>
      <c r="V163" s="14">
        <v>4472.9768950310799</v>
      </c>
      <c r="W163" s="14">
        <v>4243.3223700293302</v>
      </c>
      <c r="X163" s="14">
        <v>4154.3372047604398</v>
      </c>
      <c r="Y163">
        <v>4290.21215660695</v>
      </c>
      <c r="Z163">
        <v>3.632478769146374</v>
      </c>
      <c r="AA163">
        <v>3.8322932184765776E-2</v>
      </c>
      <c r="AB163">
        <v>164.41350953590589</v>
      </c>
      <c r="AC163">
        <v>3</v>
      </c>
      <c r="AD163">
        <v>129</v>
      </c>
      <c r="AE163">
        <v>1.0074329953905719</v>
      </c>
      <c r="AF163">
        <v>1.0683887951905394E-2</v>
      </c>
    </row>
    <row r="164" spans="1:32" x14ac:dyDescent="0.3">
      <c r="A164" s="14" t="s">
        <v>2793</v>
      </c>
      <c r="B164" s="14">
        <v>5</v>
      </c>
      <c r="C164" s="14">
        <v>3</v>
      </c>
      <c r="D164" s="14">
        <v>25.7364</v>
      </c>
      <c r="E164" s="14">
        <v>0.52686333839108501</v>
      </c>
      <c r="F164" s="1">
        <f t="shared" si="2"/>
        <v>0.2783020206118727</v>
      </c>
      <c r="G164" s="14">
        <v>0.163249849948608</v>
      </c>
      <c r="H164" s="14">
        <v>1.0686096012928601</v>
      </c>
      <c r="I164" s="20">
        <v>8.4375202468881305E-2</v>
      </c>
      <c r="J164" s="14" t="s">
        <v>0</v>
      </c>
      <c r="K164" s="14" t="s">
        <v>1</v>
      </c>
      <c r="L164" s="14">
        <v>53024.495699999999</v>
      </c>
      <c r="M164" s="14" t="s">
        <v>2794</v>
      </c>
      <c r="N164" s="14">
        <v>698.87019308995298</v>
      </c>
      <c r="O164" s="14">
        <v>601.260125403654</v>
      </c>
      <c r="P164" s="14">
        <v>524.58687428312203</v>
      </c>
      <c r="Q164">
        <v>608.23906425890971</v>
      </c>
      <c r="R164">
        <v>2.7840743093419342</v>
      </c>
      <c r="S164">
        <v>0.14361294706870201</v>
      </c>
      <c r="T164">
        <v>3</v>
      </c>
      <c r="U164">
        <v>617</v>
      </c>
      <c r="V164" s="14">
        <v>561.29135116543705</v>
      </c>
      <c r="W164" s="14">
        <v>547.75912083015601</v>
      </c>
      <c r="X164" s="14">
        <v>598.51156990361596</v>
      </c>
      <c r="Y164">
        <v>569.1873472997363</v>
      </c>
      <c r="Z164">
        <v>2.755255237408416</v>
      </c>
      <c r="AA164">
        <v>4.6173577704649291E-2</v>
      </c>
      <c r="AB164">
        <v>26.281416209047578</v>
      </c>
      <c r="AC164">
        <v>3</v>
      </c>
      <c r="AD164">
        <v>658</v>
      </c>
      <c r="AE164">
        <v>0.93579544745822141</v>
      </c>
      <c r="AF164">
        <v>-9.573488472453455E-2</v>
      </c>
    </row>
    <row r="165" spans="1:32" x14ac:dyDescent="0.3">
      <c r="A165" s="14" t="s">
        <v>1351</v>
      </c>
      <c r="B165" s="14">
        <v>11</v>
      </c>
      <c r="C165" s="14">
        <v>6</v>
      </c>
      <c r="D165" s="14">
        <v>64.595699999999994</v>
      </c>
      <c r="E165" s="14">
        <v>3.6017528701391903E-2</v>
      </c>
      <c r="F165" s="1">
        <f t="shared" si="2"/>
        <v>1.4434860890780732</v>
      </c>
      <c r="G165" s="14">
        <v>2.3175594237991599E-2</v>
      </c>
      <c r="H165" s="14">
        <v>1.10989997441053</v>
      </c>
      <c r="I165" s="20">
        <v>0.64769604335752795</v>
      </c>
      <c r="J165" s="14" t="s">
        <v>1</v>
      </c>
      <c r="K165" s="14" t="s">
        <v>0</v>
      </c>
      <c r="L165" s="14">
        <v>108629.567</v>
      </c>
      <c r="M165" s="14" t="s">
        <v>1352</v>
      </c>
      <c r="N165" s="14">
        <v>535.24372524436205</v>
      </c>
      <c r="O165" s="14">
        <v>550.89407878765303</v>
      </c>
      <c r="P165" s="14">
        <v>538.11816804714897</v>
      </c>
      <c r="Q165">
        <v>541.41865735972135</v>
      </c>
      <c r="R165">
        <v>2.7335332175385894</v>
      </c>
      <c r="S165">
        <v>1.5387103888936748E-2</v>
      </c>
      <c r="T165">
        <v>3</v>
      </c>
      <c r="U165">
        <v>665</v>
      </c>
      <c r="V165" s="14">
        <v>622.22972417508299</v>
      </c>
      <c r="W165" s="14">
        <v>563.10060188603904</v>
      </c>
      <c r="X165" s="14">
        <v>617.43133578568597</v>
      </c>
      <c r="Y165">
        <v>600.92055394893589</v>
      </c>
      <c r="Z165">
        <v>2.7788170589207799</v>
      </c>
      <c r="AA165">
        <v>5.4650807360906613E-2</v>
      </c>
      <c r="AB165">
        <v>32.840793433072584</v>
      </c>
      <c r="AC165">
        <v>3</v>
      </c>
      <c r="AD165">
        <v>625</v>
      </c>
      <c r="AE165">
        <v>1.1098999744105256</v>
      </c>
      <c r="AF165">
        <v>0.15042966493192175</v>
      </c>
    </row>
    <row r="166" spans="1:32" x14ac:dyDescent="0.3">
      <c r="A166" s="14" t="s">
        <v>879</v>
      </c>
      <c r="B166" s="14">
        <v>8</v>
      </c>
      <c r="C166" s="14">
        <v>2</v>
      </c>
      <c r="D166" s="14">
        <v>42.924799999999998</v>
      </c>
      <c r="E166" s="14">
        <v>9.0860096413274399E-3</v>
      </c>
      <c r="F166" s="1">
        <f t="shared" si="2"/>
        <v>2.0416268066835013</v>
      </c>
      <c r="G166" s="14">
        <v>9.0243499181160095E-3</v>
      </c>
      <c r="H166" s="14">
        <v>2.1119592099440001</v>
      </c>
      <c r="I166" s="20">
        <v>0.93474154748041705</v>
      </c>
      <c r="J166" s="14" t="s">
        <v>0</v>
      </c>
      <c r="K166" s="14" t="s">
        <v>1</v>
      </c>
      <c r="L166" s="14">
        <v>105465.19130000001</v>
      </c>
      <c r="M166" s="14" t="s">
        <v>880</v>
      </c>
      <c r="N166" s="14">
        <v>159.96088385447499</v>
      </c>
      <c r="O166" s="14">
        <v>120.95568901451099</v>
      </c>
      <c r="P166" s="14">
        <v>174.93306355927501</v>
      </c>
      <c r="Q166">
        <v>151.94987880942034</v>
      </c>
      <c r="R166">
        <v>2.1817003580360934</v>
      </c>
      <c r="S166">
        <v>0.18339029713842997</v>
      </c>
      <c r="T166">
        <v>3</v>
      </c>
      <c r="U166">
        <v>1139</v>
      </c>
      <c r="V166" s="14">
        <v>61.517346644048402</v>
      </c>
      <c r="W166" s="14">
        <v>65.654767773408295</v>
      </c>
      <c r="X166" s="14">
        <v>88.669950278645402</v>
      </c>
      <c r="Y166">
        <v>71.947354898700709</v>
      </c>
      <c r="Z166">
        <v>1.8570148319902793</v>
      </c>
      <c r="AA166">
        <v>0.20333199079927905</v>
      </c>
      <c r="AB166">
        <v>14.629198904295077</v>
      </c>
      <c r="AC166">
        <v>3</v>
      </c>
      <c r="AD166">
        <v>1324</v>
      </c>
      <c r="AE166">
        <v>0.47349399329853387</v>
      </c>
      <c r="AF166">
        <v>-1.0785819709748723</v>
      </c>
    </row>
    <row r="167" spans="1:32" x14ac:dyDescent="0.3">
      <c r="A167" s="14" t="s">
        <v>3186</v>
      </c>
      <c r="B167" s="14">
        <v>8</v>
      </c>
      <c r="C167" s="14">
        <v>1</v>
      </c>
      <c r="D167" s="14">
        <v>37.1312</v>
      </c>
      <c r="E167" s="14">
        <v>0.94856093915731998</v>
      </c>
      <c r="F167" s="1">
        <f t="shared" si="2"/>
        <v>2.2934763152109038E-2</v>
      </c>
      <c r="G167" s="14">
        <v>0.257429267968456</v>
      </c>
      <c r="H167" s="14">
        <v>1.0043462621703501</v>
      </c>
      <c r="I167" s="20">
        <v>5.0334783004442302E-2</v>
      </c>
      <c r="J167" s="14" t="s">
        <v>1</v>
      </c>
      <c r="K167" s="14" t="s">
        <v>0</v>
      </c>
      <c r="L167" s="14">
        <v>49996.943399999996</v>
      </c>
      <c r="M167" s="14" t="s">
        <v>3187</v>
      </c>
      <c r="N167" s="14">
        <v>1245.56785750215</v>
      </c>
      <c r="O167" s="14">
        <v>1151.0550635699401</v>
      </c>
      <c r="P167" s="14">
        <v>1130.8478947941201</v>
      </c>
      <c r="Q167">
        <v>1175.8236052887369</v>
      </c>
      <c r="R167">
        <v>3.0703421746349457</v>
      </c>
      <c r="S167">
        <v>5.2082227934429799E-2</v>
      </c>
      <c r="T167">
        <v>3</v>
      </c>
      <c r="U167">
        <v>399</v>
      </c>
      <c r="V167" s="14">
        <v>1241.5461426627301</v>
      </c>
      <c r="W167" s="14">
        <v>1215.6317347296399</v>
      </c>
      <c r="X167" s="14">
        <v>1085.62425143786</v>
      </c>
      <c r="Y167">
        <v>1180.9340429434098</v>
      </c>
      <c r="Z167">
        <v>3.0722256422488803</v>
      </c>
      <c r="AA167">
        <v>7.0750369123797854E-2</v>
      </c>
      <c r="AB167">
        <v>83.5515194491052</v>
      </c>
      <c r="AC167">
        <v>3</v>
      </c>
      <c r="AD167">
        <v>395</v>
      </c>
      <c r="AE167">
        <v>1.0043462621703516</v>
      </c>
      <c r="AF167">
        <v>6.2567439825394946E-3</v>
      </c>
    </row>
    <row r="168" spans="1:32" x14ac:dyDescent="0.3">
      <c r="A168" s="14" t="s">
        <v>933</v>
      </c>
      <c r="B168" s="14">
        <v>32</v>
      </c>
      <c r="C168" s="14">
        <v>3</v>
      </c>
      <c r="D168" s="14">
        <v>126.40940000000001</v>
      </c>
      <c r="E168" s="14">
        <v>1.08847717577133E-2</v>
      </c>
      <c r="F168" s="1">
        <f t="shared" si="2"/>
        <v>1.9631806732287582</v>
      </c>
      <c r="G168" s="14">
        <v>1.0191335684642399E-2</v>
      </c>
      <c r="H168" s="14">
        <v>1.11185678777172</v>
      </c>
      <c r="I168" s="20">
        <v>0.91115412443351995</v>
      </c>
      <c r="J168" s="14" t="s">
        <v>1</v>
      </c>
      <c r="K168" s="14" t="s">
        <v>0</v>
      </c>
      <c r="L168" s="14">
        <v>516974.07709999999</v>
      </c>
      <c r="M168" s="14" t="s">
        <v>934</v>
      </c>
      <c r="N168" s="14">
        <v>15731.9513440339</v>
      </c>
      <c r="O168" s="14">
        <v>15758.2090525641</v>
      </c>
      <c r="P168" s="14">
        <v>16452.860969367099</v>
      </c>
      <c r="Q168">
        <v>15981.007121988367</v>
      </c>
      <c r="R168">
        <v>4.2036041450492991</v>
      </c>
      <c r="S168">
        <v>2.5583385673387034E-2</v>
      </c>
      <c r="T168">
        <v>3</v>
      </c>
      <c r="U168">
        <v>30</v>
      </c>
      <c r="V168" s="14">
        <v>18402.636474862298</v>
      </c>
      <c r="W168" s="14">
        <v>17609.502988640899</v>
      </c>
      <c r="X168" s="14">
        <v>17293.6342685294</v>
      </c>
      <c r="Y168">
        <v>17768.591244010866</v>
      </c>
      <c r="Z168">
        <v>4.2496529967864385</v>
      </c>
      <c r="AA168">
        <v>3.2155666830939858E-2</v>
      </c>
      <c r="AB168">
        <v>571.36090009756856</v>
      </c>
      <c r="AC168">
        <v>3</v>
      </c>
      <c r="AD168">
        <v>31</v>
      </c>
      <c r="AE168">
        <v>1.1118567877717138</v>
      </c>
      <c r="AF168">
        <v>0.15297097432290555</v>
      </c>
    </row>
    <row r="169" spans="1:32" x14ac:dyDescent="0.3">
      <c r="A169" s="14" t="s">
        <v>2221</v>
      </c>
      <c r="B169" s="14">
        <v>3</v>
      </c>
      <c r="C169" s="14">
        <v>1</v>
      </c>
      <c r="D169" s="14">
        <v>16.002400000000002</v>
      </c>
      <c r="E169" s="14">
        <v>0.21675102465174401</v>
      </c>
      <c r="F169" s="1">
        <f t="shared" si="2"/>
        <v>0.66403884079732778</v>
      </c>
      <c r="G169" s="14">
        <v>8.4559361976315306E-2</v>
      </c>
      <c r="H169" s="14">
        <v>1.6002643793291</v>
      </c>
      <c r="I169" s="20">
        <v>0.20586370134179499</v>
      </c>
      <c r="J169" s="14" t="s">
        <v>1</v>
      </c>
      <c r="K169" s="14" t="s">
        <v>0</v>
      </c>
      <c r="L169" s="14">
        <v>37149.450599999996</v>
      </c>
      <c r="M169" s="14" t="s">
        <v>2222</v>
      </c>
      <c r="N169" s="14">
        <v>30.3172153761627</v>
      </c>
      <c r="O169" s="14">
        <v>48.463010461227199</v>
      </c>
      <c r="P169" s="14">
        <v>41.763599686582502</v>
      </c>
      <c r="Q169">
        <v>40.181275174657465</v>
      </c>
      <c r="R169">
        <v>1.6040237152029102</v>
      </c>
      <c r="S169">
        <v>0.22836006882366716</v>
      </c>
      <c r="T169">
        <v>3</v>
      </c>
      <c r="U169">
        <v>1432</v>
      </c>
      <c r="V169" s="14">
        <v>36.518468141036301</v>
      </c>
      <c r="W169" s="14">
        <v>71.519804782449299</v>
      </c>
      <c r="X169" s="14">
        <v>84.863717210589897</v>
      </c>
      <c r="Y169">
        <v>64.300663378025163</v>
      </c>
      <c r="Z169">
        <v>1.8082154534830026</v>
      </c>
      <c r="AA169">
        <v>0.38830136161133416</v>
      </c>
      <c r="AB169">
        <v>24.96803514219922</v>
      </c>
      <c r="AC169">
        <v>3</v>
      </c>
      <c r="AD169">
        <v>1351</v>
      </c>
      <c r="AE169">
        <v>1.600264379329104</v>
      </c>
      <c r="AF169">
        <v>0.67831027213652695</v>
      </c>
    </row>
    <row r="170" spans="1:32" x14ac:dyDescent="0.3">
      <c r="A170" s="14" t="s">
        <v>2527</v>
      </c>
      <c r="B170" s="14">
        <v>5</v>
      </c>
      <c r="C170" s="14">
        <v>3</v>
      </c>
      <c r="D170" s="14">
        <v>30.749700000000001</v>
      </c>
      <c r="E170" s="14">
        <v>0.36226723524740201</v>
      </c>
      <c r="F170" s="1">
        <f t="shared" si="2"/>
        <v>0.44097094334531617</v>
      </c>
      <c r="G170" s="14">
        <v>0.12412618013582701</v>
      </c>
      <c r="H170" s="14">
        <v>1.0491835540232599</v>
      </c>
      <c r="I170" s="20">
        <v>0.12631697059274399</v>
      </c>
      <c r="J170" s="14" t="s">
        <v>1</v>
      </c>
      <c r="K170" s="14" t="s">
        <v>0</v>
      </c>
      <c r="L170" s="14">
        <v>21298.52</v>
      </c>
      <c r="M170" s="14" t="s">
        <v>2528</v>
      </c>
      <c r="N170" s="14">
        <v>611.60529533780095</v>
      </c>
      <c r="O170" s="14">
        <v>653.21581997636201</v>
      </c>
      <c r="P170" s="14">
        <v>569.83236704369199</v>
      </c>
      <c r="Q170">
        <v>611.55116078595165</v>
      </c>
      <c r="R170">
        <v>2.7864327948434688</v>
      </c>
      <c r="S170">
        <v>6.8173777598327892E-2</v>
      </c>
      <c r="T170">
        <v>3</v>
      </c>
      <c r="U170">
        <v>614</v>
      </c>
      <c r="V170" s="14">
        <v>655.96284251327097</v>
      </c>
      <c r="W170" s="14">
        <v>660.84496404273796</v>
      </c>
      <c r="X170" s="14">
        <v>608.08045446534504</v>
      </c>
      <c r="Y170">
        <v>641.62942034045136</v>
      </c>
      <c r="Z170">
        <v>2.8072842692389783</v>
      </c>
      <c r="AA170">
        <v>4.5441529262585732E-2</v>
      </c>
      <c r="AB170">
        <v>29.15662208013654</v>
      </c>
      <c r="AC170">
        <v>3</v>
      </c>
      <c r="AD170">
        <v>606</v>
      </c>
      <c r="AE170">
        <v>1.0491835540232544</v>
      </c>
      <c r="AF170">
        <v>6.9267098614267678E-2</v>
      </c>
    </row>
    <row r="171" spans="1:32" x14ac:dyDescent="0.3">
      <c r="A171" s="14" t="s">
        <v>1653</v>
      </c>
      <c r="B171" s="14">
        <v>8</v>
      </c>
      <c r="C171" s="14">
        <v>3</v>
      </c>
      <c r="D171" s="14">
        <v>43.5884</v>
      </c>
      <c r="E171" s="14">
        <v>7.4467117650675194E-2</v>
      </c>
      <c r="F171" s="1">
        <f t="shared" si="2"/>
        <v>1.1280354557797332</v>
      </c>
      <c r="G171" s="14">
        <v>3.9108074983870499E-2</v>
      </c>
      <c r="H171" s="14">
        <v>1.0886662804056799</v>
      </c>
      <c r="I171" s="20">
        <v>0.447945090014987</v>
      </c>
      <c r="J171" s="14" t="s">
        <v>0</v>
      </c>
      <c r="K171" s="14" t="s">
        <v>1</v>
      </c>
      <c r="L171" s="14">
        <v>76177.506099999999</v>
      </c>
      <c r="M171" s="14" t="s">
        <v>1654</v>
      </c>
      <c r="N171" s="14">
        <v>529.50863640394698</v>
      </c>
      <c r="O171" s="14">
        <v>487.64947651307699</v>
      </c>
      <c r="P171" s="14">
        <v>474.24487825714601</v>
      </c>
      <c r="Q171">
        <v>497.13433039138999</v>
      </c>
      <c r="R171">
        <v>2.6964737550616125</v>
      </c>
      <c r="S171">
        <v>5.7986222568382338E-2</v>
      </c>
      <c r="T171">
        <v>3</v>
      </c>
      <c r="U171">
        <v>699</v>
      </c>
      <c r="V171" s="14">
        <v>459.44671336328298</v>
      </c>
      <c r="W171" s="14">
        <v>446.5665758394</v>
      </c>
      <c r="X171" s="14">
        <v>463.92258372470599</v>
      </c>
      <c r="Y171">
        <v>456.64529097579634</v>
      </c>
      <c r="Z171">
        <v>2.6595789834691534</v>
      </c>
      <c r="AA171">
        <v>1.9732506642847293E-2</v>
      </c>
      <c r="AB171">
        <v>9.010756237604836</v>
      </c>
      <c r="AC171">
        <v>3</v>
      </c>
      <c r="AD171">
        <v>739</v>
      </c>
      <c r="AE171">
        <v>0.91855513300858349</v>
      </c>
      <c r="AF171">
        <v>-0.12256177830744042</v>
      </c>
    </row>
    <row r="172" spans="1:32" x14ac:dyDescent="0.3">
      <c r="A172" s="14" t="s">
        <v>1737</v>
      </c>
      <c r="B172" s="14">
        <v>9</v>
      </c>
      <c r="C172" s="14">
        <v>1</v>
      </c>
      <c r="D172" s="14">
        <v>45.3369</v>
      </c>
      <c r="E172" s="14">
        <v>8.9264783631158001E-2</v>
      </c>
      <c r="F172" s="1">
        <f t="shared" si="2"/>
        <v>1.0493198433643169</v>
      </c>
      <c r="G172" s="14">
        <v>4.4559326747506699E-2</v>
      </c>
      <c r="H172" s="14">
        <v>4.9111938304416602</v>
      </c>
      <c r="I172" s="20">
        <v>0.40065781130474198</v>
      </c>
      <c r="J172" s="14" t="s">
        <v>1</v>
      </c>
      <c r="K172" s="14" t="s">
        <v>0</v>
      </c>
      <c r="L172" s="14">
        <v>64940.313300000002</v>
      </c>
      <c r="M172" s="14" t="s">
        <v>1738</v>
      </c>
      <c r="N172" s="14">
        <v>8.2043816899993498</v>
      </c>
      <c r="O172" s="14">
        <v>144.09758958010099</v>
      </c>
      <c r="P172" s="14">
        <v>164.59820255432399</v>
      </c>
      <c r="Q172">
        <v>105.6333912748081</v>
      </c>
      <c r="R172">
        <v>2.0238012226876392</v>
      </c>
      <c r="S172">
        <v>0.80463514796783675</v>
      </c>
      <c r="T172">
        <v>3</v>
      </c>
      <c r="U172">
        <v>1244</v>
      </c>
      <c r="V172" s="14">
        <v>532.73213657010103</v>
      </c>
      <c r="W172" s="14">
        <v>566.489687791807</v>
      </c>
      <c r="X172" s="14">
        <v>457.136354190497</v>
      </c>
      <c r="Y172">
        <v>518.7860595174684</v>
      </c>
      <c r="Z172">
        <v>2.7149882974891799</v>
      </c>
      <c r="AA172">
        <v>0.10793410935481532</v>
      </c>
      <c r="AB172">
        <v>55.994711279712163</v>
      </c>
      <c r="AC172">
        <v>3</v>
      </c>
      <c r="AD172">
        <v>699</v>
      </c>
      <c r="AE172">
        <v>4.9111938304416691</v>
      </c>
      <c r="AF172">
        <v>2.2960737626062517</v>
      </c>
    </row>
    <row r="173" spans="1:32" x14ac:dyDescent="0.3">
      <c r="A173" s="14" t="s">
        <v>2995</v>
      </c>
      <c r="B173" s="14">
        <v>6</v>
      </c>
      <c r="C173" s="14">
        <v>3</v>
      </c>
      <c r="D173" s="14">
        <v>33.184100000000001</v>
      </c>
      <c r="E173" s="14">
        <v>0.72409811790776302</v>
      </c>
      <c r="F173" s="1">
        <f t="shared" si="2"/>
        <v>0.14020258134602628</v>
      </c>
      <c r="G173" s="14">
        <v>0.20916517912709101</v>
      </c>
      <c r="H173" s="14">
        <v>1.02823826388207</v>
      </c>
      <c r="I173" s="20">
        <v>6.0224078148755598E-2</v>
      </c>
      <c r="J173" s="14" t="s">
        <v>1</v>
      </c>
      <c r="K173" s="14" t="s">
        <v>0</v>
      </c>
      <c r="L173" s="14">
        <v>63798.446499999998</v>
      </c>
      <c r="M173" s="14" t="s">
        <v>2996</v>
      </c>
      <c r="N173" s="14">
        <v>905.06220911445996</v>
      </c>
      <c r="O173" s="14">
        <v>722.45942996511201</v>
      </c>
      <c r="P173" s="14">
        <v>834.48485818050904</v>
      </c>
      <c r="Q173">
        <v>820.66883242002712</v>
      </c>
      <c r="R173">
        <v>2.9141679399846838</v>
      </c>
      <c r="S173">
        <v>0.11220367554682222</v>
      </c>
      <c r="T173">
        <v>3</v>
      </c>
      <c r="U173">
        <v>509</v>
      </c>
      <c r="V173" s="14">
        <v>859.85185045841502</v>
      </c>
      <c r="W173" s="14">
        <v>898.67444141838496</v>
      </c>
      <c r="X173" s="14">
        <v>773.00299453228195</v>
      </c>
      <c r="Y173">
        <v>843.84309546969382</v>
      </c>
      <c r="Z173">
        <v>2.9262617012387446</v>
      </c>
      <c r="AA173">
        <v>7.6254715097816075E-2</v>
      </c>
      <c r="AB173">
        <v>64.347014832300715</v>
      </c>
      <c r="AC173">
        <v>3</v>
      </c>
      <c r="AD173">
        <v>509</v>
      </c>
      <c r="AE173">
        <v>1.0282382638820697</v>
      </c>
      <c r="AF173">
        <v>4.0174605282725671E-2</v>
      </c>
    </row>
    <row r="174" spans="1:32" x14ac:dyDescent="0.3">
      <c r="A174" s="14" t="s">
        <v>2211</v>
      </c>
      <c r="B174" s="14">
        <v>4</v>
      </c>
      <c r="C174" s="14">
        <v>1</v>
      </c>
      <c r="D174" s="14">
        <v>23.3735</v>
      </c>
      <c r="E174" s="14">
        <v>0.21327186430944001</v>
      </c>
      <c r="F174" s="1">
        <f t="shared" si="2"/>
        <v>0.67106643466365568</v>
      </c>
      <c r="G174" s="14">
        <v>8.35806000106325E-2</v>
      </c>
      <c r="H174" s="14">
        <v>1.24665798259463</v>
      </c>
      <c r="I174" s="20">
        <v>0.208780666468459</v>
      </c>
      <c r="J174" s="14" t="s">
        <v>0</v>
      </c>
      <c r="K174" s="14" t="s">
        <v>1</v>
      </c>
      <c r="L174" s="14">
        <v>46475.669900000001</v>
      </c>
      <c r="M174" s="14" t="s">
        <v>2212</v>
      </c>
      <c r="N174" s="14">
        <v>154.96020671057499</v>
      </c>
      <c r="O174" s="14">
        <v>123.654917612101</v>
      </c>
      <c r="P174" s="14">
        <v>100.28779027545301</v>
      </c>
      <c r="Q174">
        <v>126.30097153270968</v>
      </c>
      <c r="R174">
        <v>2.1014066912494878</v>
      </c>
      <c r="S174">
        <v>0.21719617980746742</v>
      </c>
      <c r="T174">
        <v>3</v>
      </c>
      <c r="U174">
        <v>1197</v>
      </c>
      <c r="V174" s="14">
        <v>88.769731213308106</v>
      </c>
      <c r="W174" s="14">
        <v>108.747919857989</v>
      </c>
      <c r="X174" s="14">
        <v>106.417285285128</v>
      </c>
      <c r="Y174">
        <v>101.3116454521417</v>
      </c>
      <c r="Z174">
        <v>2.0056593690021196</v>
      </c>
      <c r="AA174">
        <v>0.10782521110819566</v>
      </c>
      <c r="AB174">
        <v>10.923949558595851</v>
      </c>
      <c r="AC174">
        <v>3</v>
      </c>
      <c r="AD174">
        <v>1248</v>
      </c>
      <c r="AE174">
        <v>0.80214462503880113</v>
      </c>
      <c r="AF174">
        <v>-0.31806571978376613</v>
      </c>
    </row>
    <row r="175" spans="1:32" x14ac:dyDescent="0.3">
      <c r="A175" s="14" t="s">
        <v>3054</v>
      </c>
      <c r="B175" s="14">
        <v>11</v>
      </c>
      <c r="C175" s="14">
        <v>6</v>
      </c>
      <c r="D175" s="14">
        <v>61.257399999999997</v>
      </c>
      <c r="E175" s="14">
        <v>0.78857450651318695</v>
      </c>
      <c r="F175" s="1">
        <f t="shared" si="2"/>
        <v>0.1031572671557848</v>
      </c>
      <c r="G175" s="14">
        <v>0.22329712446128999</v>
      </c>
      <c r="H175" s="14">
        <v>1.01392702962089</v>
      </c>
      <c r="I175" s="20">
        <v>5.5849579916367999E-2</v>
      </c>
      <c r="J175" s="14" t="s">
        <v>1</v>
      </c>
      <c r="K175" s="14" t="s">
        <v>0</v>
      </c>
      <c r="L175" s="14">
        <v>47916.936600000001</v>
      </c>
      <c r="M175" s="14" t="s">
        <v>3055</v>
      </c>
      <c r="N175" s="14">
        <v>649.31883255588798</v>
      </c>
      <c r="O175" s="14">
        <v>536.63750809218095</v>
      </c>
      <c r="P175" s="14">
        <v>633.78127680668194</v>
      </c>
      <c r="Q175">
        <v>606.57920581825022</v>
      </c>
      <c r="R175">
        <v>2.7828875181520587</v>
      </c>
      <c r="S175">
        <v>0.10067516297765619</v>
      </c>
      <c r="T175">
        <v>3</v>
      </c>
      <c r="U175">
        <v>618</v>
      </c>
      <c r="V175" s="14">
        <v>619.34859541711205</v>
      </c>
      <c r="W175" s="14">
        <v>619.49095382746395</v>
      </c>
      <c r="X175" s="14">
        <v>606.24160791072097</v>
      </c>
      <c r="Y175">
        <v>615.02705238509907</v>
      </c>
      <c r="Z175">
        <v>2.7888942189350585</v>
      </c>
      <c r="AA175">
        <v>1.237140872709204E-2</v>
      </c>
      <c r="AB175">
        <v>7.6087510432747072</v>
      </c>
      <c r="AC175">
        <v>3</v>
      </c>
      <c r="AD175">
        <v>621</v>
      </c>
      <c r="AE175">
        <v>1.0139270296208935</v>
      </c>
      <c r="AF175">
        <v>1.9953828088628556E-2</v>
      </c>
    </row>
    <row r="176" spans="1:32" x14ac:dyDescent="0.3">
      <c r="A176" s="14" t="s">
        <v>1647</v>
      </c>
      <c r="B176" s="14">
        <v>12</v>
      </c>
      <c r="C176" s="14">
        <v>2</v>
      </c>
      <c r="D176" s="14">
        <v>73.797399999999996</v>
      </c>
      <c r="E176" s="14">
        <v>7.4015255197184895E-2</v>
      </c>
      <c r="F176" s="1">
        <f t="shared" si="2"/>
        <v>1.1306787591183509</v>
      </c>
      <c r="G176" s="14">
        <v>3.9018340646377797E-2</v>
      </c>
      <c r="H176" s="14">
        <v>1.22835100707119</v>
      </c>
      <c r="I176" s="20">
        <v>0.44956488687728902</v>
      </c>
      <c r="J176" s="14" t="s">
        <v>1</v>
      </c>
      <c r="K176" s="14" t="s">
        <v>0</v>
      </c>
      <c r="L176" s="14">
        <v>57535.522299999997</v>
      </c>
      <c r="M176" s="14" t="s">
        <v>1648</v>
      </c>
      <c r="N176" s="14">
        <v>456.95571231476902</v>
      </c>
      <c r="O176" s="14">
        <v>524.57263806708897</v>
      </c>
      <c r="P176" s="14">
        <v>457.25941887547901</v>
      </c>
      <c r="Q176">
        <v>479.59592308577902</v>
      </c>
      <c r="R176">
        <v>2.6808754826234855</v>
      </c>
      <c r="S176">
        <v>8.1216857529754924E-2</v>
      </c>
      <c r="T176">
        <v>3</v>
      </c>
      <c r="U176">
        <v>717</v>
      </c>
      <c r="V176" s="14">
        <v>525.55914209827904</v>
      </c>
      <c r="W176" s="14">
        <v>669.24902552112997</v>
      </c>
      <c r="X176" s="14">
        <v>572.52823770955104</v>
      </c>
      <c r="Y176">
        <v>589.11213510965342</v>
      </c>
      <c r="Z176">
        <v>2.770197968851897</v>
      </c>
      <c r="AA176">
        <v>0.12436748856417722</v>
      </c>
      <c r="AB176">
        <v>73.266396726267843</v>
      </c>
      <c r="AC176">
        <v>3</v>
      </c>
      <c r="AD176">
        <v>638</v>
      </c>
      <c r="AE176">
        <v>1.2283510070711896</v>
      </c>
      <c r="AF176">
        <v>0.29672287650735008</v>
      </c>
    </row>
    <row r="177" spans="1:32" x14ac:dyDescent="0.3">
      <c r="A177" s="14" t="s">
        <v>949</v>
      </c>
      <c r="B177" s="14">
        <v>10</v>
      </c>
      <c r="C177" s="14">
        <v>3</v>
      </c>
      <c r="D177" s="14">
        <v>58.443300000000001</v>
      </c>
      <c r="E177" s="14">
        <v>1.1509280655415E-2</v>
      </c>
      <c r="F177" s="1">
        <f t="shared" si="2"/>
        <v>1.9389518194759057</v>
      </c>
      <c r="G177" s="14">
        <v>1.05918528619334E-2</v>
      </c>
      <c r="H177" s="14">
        <v>1.3355815972417</v>
      </c>
      <c r="I177" s="20">
        <v>0.90290090945100698</v>
      </c>
      <c r="J177" s="14" t="s">
        <v>1</v>
      </c>
      <c r="K177" s="14" t="s">
        <v>0</v>
      </c>
      <c r="L177" s="14">
        <v>86318.933399999994</v>
      </c>
      <c r="M177" s="14" t="s">
        <v>950</v>
      </c>
      <c r="N177" s="14">
        <v>1142.8443079124199</v>
      </c>
      <c r="O177" s="14">
        <v>1032.7940760681799</v>
      </c>
      <c r="P177" s="14">
        <v>1028.83151427079</v>
      </c>
      <c r="Q177">
        <v>1068.1566327504634</v>
      </c>
      <c r="R177">
        <v>3.0286349415983889</v>
      </c>
      <c r="S177">
        <v>6.0582652037491302E-2</v>
      </c>
      <c r="T177">
        <v>3</v>
      </c>
      <c r="U177">
        <v>431</v>
      </c>
      <c r="V177" s="14">
        <v>1580.21329692012</v>
      </c>
      <c r="W177" s="14">
        <v>1311.24939707107</v>
      </c>
      <c r="X177" s="14">
        <v>1388.36833102834</v>
      </c>
      <c r="Y177">
        <v>1426.6103416731767</v>
      </c>
      <c r="Z177">
        <v>3.1543053679499913</v>
      </c>
      <c r="AA177">
        <v>9.7083230078426397E-2</v>
      </c>
      <c r="AB177">
        <v>138.49994003291951</v>
      </c>
      <c r="AC177">
        <v>3</v>
      </c>
      <c r="AD177">
        <v>342</v>
      </c>
      <c r="AE177">
        <v>1.3355815972416971</v>
      </c>
      <c r="AF177">
        <v>0.41746811999386058</v>
      </c>
    </row>
    <row r="178" spans="1:32" x14ac:dyDescent="0.3">
      <c r="A178" s="14" t="s">
        <v>2755</v>
      </c>
      <c r="B178" s="14">
        <v>7</v>
      </c>
      <c r="C178" s="14">
        <v>1</v>
      </c>
      <c r="D178" s="14">
        <v>40.228499999999997</v>
      </c>
      <c r="E178" s="14">
        <v>0.50577147261099997</v>
      </c>
      <c r="F178" s="1">
        <f t="shared" si="2"/>
        <v>0.29604567012214028</v>
      </c>
      <c r="G178" s="14">
        <v>0.158886312811201</v>
      </c>
      <c r="H178" s="14">
        <v>1.21229672360359</v>
      </c>
      <c r="I178" s="20">
        <v>8.8274221440075698E-2</v>
      </c>
      <c r="J178" s="14" t="s">
        <v>0</v>
      </c>
      <c r="K178" s="14" t="s">
        <v>1</v>
      </c>
      <c r="L178" s="14">
        <v>54230.178800000002</v>
      </c>
      <c r="M178" s="14" t="s">
        <v>2756</v>
      </c>
      <c r="N178" s="14">
        <v>150.71100353787801</v>
      </c>
      <c r="O178" s="14">
        <v>303.88168378137499</v>
      </c>
      <c r="P178" s="14">
        <v>221.240628589697</v>
      </c>
      <c r="Q178">
        <v>225.27777196964999</v>
      </c>
      <c r="R178">
        <v>2.3527183422468574</v>
      </c>
      <c r="S178">
        <v>0.3403136653240279</v>
      </c>
      <c r="T178">
        <v>3</v>
      </c>
      <c r="U178">
        <v>993</v>
      </c>
      <c r="V178" s="14">
        <v>213.69375010514599</v>
      </c>
      <c r="W178" s="14">
        <v>178.72818777398601</v>
      </c>
      <c r="X178" s="14">
        <v>165.05982607385201</v>
      </c>
      <c r="Y178">
        <v>185.82725465099466</v>
      </c>
      <c r="Z178">
        <v>2.2691094108227352</v>
      </c>
      <c r="AA178">
        <v>0.13497540659356863</v>
      </c>
      <c r="AB178">
        <v>25.082109252684621</v>
      </c>
      <c r="AC178">
        <v>3</v>
      </c>
      <c r="AD178">
        <v>1065</v>
      </c>
      <c r="AE178">
        <v>0.82488055979189012</v>
      </c>
      <c r="AF178">
        <v>-0.27774285828130119</v>
      </c>
    </row>
    <row r="179" spans="1:32" x14ac:dyDescent="0.3">
      <c r="A179" s="14" t="s">
        <v>721</v>
      </c>
      <c r="B179" s="14">
        <v>5</v>
      </c>
      <c r="C179" s="14">
        <v>2</v>
      </c>
      <c r="D179" s="14">
        <v>23.164400000000001</v>
      </c>
      <c r="E179" s="14">
        <v>5.0447484505761198E-3</v>
      </c>
      <c r="F179" s="1">
        <f t="shared" si="2"/>
        <v>2.2971604843825486</v>
      </c>
      <c r="G179" s="14">
        <v>6.13770294183203E-3</v>
      </c>
      <c r="H179" s="14">
        <v>1.2233275329461799</v>
      </c>
      <c r="I179" s="20">
        <v>0.98153893486764299</v>
      </c>
      <c r="J179" s="14" t="s">
        <v>1</v>
      </c>
      <c r="K179" s="14" t="s">
        <v>0</v>
      </c>
      <c r="L179" s="14">
        <v>60998.311600000001</v>
      </c>
      <c r="M179" s="14" t="s">
        <v>722</v>
      </c>
      <c r="N179" s="14">
        <v>1324.03695062984</v>
      </c>
      <c r="O179" s="14">
        <v>1417.74968372583</v>
      </c>
      <c r="P179" s="14">
        <v>1421.5162946498999</v>
      </c>
      <c r="Q179">
        <v>1387.7676430018564</v>
      </c>
      <c r="R179">
        <v>3.1423167573223232</v>
      </c>
      <c r="S179">
        <v>3.9793780406650034E-2</v>
      </c>
      <c r="T179">
        <v>3</v>
      </c>
      <c r="U179">
        <v>358</v>
      </c>
      <c r="V179" s="14">
        <v>1661.8905614861901</v>
      </c>
      <c r="W179" s="14">
        <v>1639.64862005655</v>
      </c>
      <c r="X179" s="14">
        <v>1791.54391950525</v>
      </c>
      <c r="Y179">
        <v>1697.6943670159969</v>
      </c>
      <c r="Z179">
        <v>3.2298595076595684</v>
      </c>
      <c r="AA179">
        <v>4.8320480181036678E-2</v>
      </c>
      <c r="AB179">
        <v>82.033407014854092</v>
      </c>
      <c r="AC179">
        <v>3</v>
      </c>
      <c r="AD179">
        <v>307</v>
      </c>
      <c r="AE179">
        <v>1.2233275329461806</v>
      </c>
      <c r="AF179">
        <v>0.29081072184900553</v>
      </c>
    </row>
    <row r="180" spans="1:32" x14ac:dyDescent="0.3">
      <c r="A180" s="14" t="s">
        <v>1553</v>
      </c>
      <c r="B180" s="14">
        <v>4</v>
      </c>
      <c r="C180" s="14">
        <v>3</v>
      </c>
      <c r="D180" s="14">
        <v>18.679099999999998</v>
      </c>
      <c r="E180" s="14">
        <v>5.9772364876159903E-2</v>
      </c>
      <c r="F180" s="1">
        <f t="shared" si="2"/>
        <v>1.2234995610920529</v>
      </c>
      <c r="G180" s="14">
        <v>3.33836413622551E-2</v>
      </c>
      <c r="H180" s="14">
        <v>1.0665601383054499</v>
      </c>
      <c r="I180" s="20">
        <v>0.50747071527771803</v>
      </c>
      <c r="J180" s="14" t="s">
        <v>0</v>
      </c>
      <c r="K180" s="14" t="s">
        <v>1</v>
      </c>
      <c r="L180" s="14">
        <v>28965.7127</v>
      </c>
      <c r="M180" s="14" t="s">
        <v>1554</v>
      </c>
      <c r="N180" s="14">
        <v>486.20171865722602</v>
      </c>
      <c r="O180" s="14">
        <v>471.065313182436</v>
      </c>
      <c r="P180" s="14">
        <v>489.015196207808</v>
      </c>
      <c r="Q180">
        <v>482.0940760158233</v>
      </c>
      <c r="R180">
        <v>2.6831317948942375</v>
      </c>
      <c r="S180">
        <v>2.0025610419545547E-2</v>
      </c>
      <c r="T180">
        <v>3</v>
      </c>
      <c r="U180">
        <v>712</v>
      </c>
      <c r="V180" s="14">
        <v>439.11038826190901</v>
      </c>
      <c r="W180" s="14">
        <v>471.77048501310099</v>
      </c>
      <c r="X180" s="14">
        <v>445.14414219699302</v>
      </c>
      <c r="Y180">
        <v>452.00833849066765</v>
      </c>
      <c r="Z180">
        <v>2.6551464465969605</v>
      </c>
      <c r="AA180">
        <v>3.8447052016475761E-2</v>
      </c>
      <c r="AB180">
        <v>17.378388101831483</v>
      </c>
      <c r="AC180">
        <v>3</v>
      </c>
      <c r="AD180">
        <v>741</v>
      </c>
      <c r="AE180">
        <v>0.93759363779411353</v>
      </c>
      <c r="AF180">
        <v>-9.2965314753932923E-2</v>
      </c>
    </row>
    <row r="181" spans="1:32" x14ac:dyDescent="0.3">
      <c r="A181" s="14" t="s">
        <v>1957</v>
      </c>
      <c r="B181" s="14">
        <v>27</v>
      </c>
      <c r="C181" s="14">
        <v>17</v>
      </c>
      <c r="D181" s="14">
        <v>178.9829</v>
      </c>
      <c r="E181" s="14">
        <v>0.13114159816917401</v>
      </c>
      <c r="F181" s="1">
        <f t="shared" si="2"/>
        <v>0.88225952806751939</v>
      </c>
      <c r="G181" s="14">
        <v>5.81090557848618E-2</v>
      </c>
      <c r="H181" s="14">
        <v>1.0763408464961799</v>
      </c>
      <c r="I181" s="20">
        <v>0.30786907080454201</v>
      </c>
      <c r="J181" s="14" t="s">
        <v>1</v>
      </c>
      <c r="K181" s="14" t="s">
        <v>0</v>
      </c>
      <c r="L181" s="14">
        <v>59864.782299999999</v>
      </c>
      <c r="M181" s="14" t="s">
        <v>1958</v>
      </c>
      <c r="N181" s="14">
        <v>4068.5857063285598</v>
      </c>
      <c r="O181" s="14">
        <v>3826.9184382026801</v>
      </c>
      <c r="P181" s="14">
        <v>3965.82760499192</v>
      </c>
      <c r="Q181">
        <v>3953.7772498410536</v>
      </c>
      <c r="R181">
        <v>3.5970121981365066</v>
      </c>
      <c r="S181">
        <v>3.0675337289546814E-2</v>
      </c>
      <c r="T181">
        <v>3</v>
      </c>
      <c r="U181">
        <v>137</v>
      </c>
      <c r="V181" s="14">
        <v>4431.0411895365896</v>
      </c>
      <c r="W181" s="14">
        <v>4362.5350549135301</v>
      </c>
      <c r="X181" s="14">
        <v>3973.2596114036501</v>
      </c>
      <c r="Y181">
        <v>4255.6119519512567</v>
      </c>
      <c r="Z181">
        <v>3.6289620199426253</v>
      </c>
      <c r="AA181">
        <v>5.8020265853286096E-2</v>
      </c>
      <c r="AB181">
        <v>246.91173682063368</v>
      </c>
      <c r="AC181">
        <v>3</v>
      </c>
      <c r="AD181">
        <v>130</v>
      </c>
      <c r="AE181">
        <v>1.0763408464961797</v>
      </c>
      <c r="AF181">
        <v>0.10613501068439138</v>
      </c>
    </row>
    <row r="182" spans="1:32" x14ac:dyDescent="0.3">
      <c r="A182" s="14" t="s">
        <v>2147</v>
      </c>
      <c r="B182" s="14">
        <v>26</v>
      </c>
      <c r="C182" s="14">
        <v>20</v>
      </c>
      <c r="D182" s="14">
        <v>171.4434</v>
      </c>
      <c r="E182" s="14">
        <v>0.19196562415431201</v>
      </c>
      <c r="F182" s="1">
        <f t="shared" si="2"/>
        <v>0.71677653471689107</v>
      </c>
      <c r="G182" s="14">
        <v>7.7486966187669204E-2</v>
      </c>
      <c r="H182" s="14">
        <v>1.04652185161935</v>
      </c>
      <c r="I182" s="20">
        <v>0.228361944709736</v>
      </c>
      <c r="J182" s="14" t="s">
        <v>1</v>
      </c>
      <c r="K182" s="14" t="s">
        <v>0</v>
      </c>
      <c r="L182" s="14">
        <v>56560.008800000003</v>
      </c>
      <c r="M182" s="14" t="s">
        <v>2148</v>
      </c>
      <c r="N182" s="14">
        <v>4167.3584771372298</v>
      </c>
      <c r="O182" s="14">
        <v>4273.4979052971003</v>
      </c>
      <c r="P182" s="14">
        <v>4048.8407296476598</v>
      </c>
      <c r="Q182">
        <v>4163.232370693996</v>
      </c>
      <c r="R182">
        <v>3.6194306516971926</v>
      </c>
      <c r="S182">
        <v>2.6994748125078138E-2</v>
      </c>
      <c r="T182">
        <v>3</v>
      </c>
      <c r="U182">
        <v>127</v>
      </c>
      <c r="V182" s="14">
        <v>4389.2046818009403</v>
      </c>
      <c r="W182" s="14">
        <v>4520.0520663519301</v>
      </c>
      <c r="X182" s="14">
        <v>4161.4841997479998</v>
      </c>
      <c r="Y182">
        <v>4356.9136493002907</v>
      </c>
      <c r="Z182">
        <v>3.6391789526362319</v>
      </c>
      <c r="AA182">
        <v>4.1646870105720449E-2</v>
      </c>
      <c r="AB182">
        <v>181.45181681424967</v>
      </c>
      <c r="AC182">
        <v>3</v>
      </c>
      <c r="AD182">
        <v>125</v>
      </c>
      <c r="AE182">
        <v>1.0465218516193484</v>
      </c>
      <c r="AF182">
        <v>6.5602435715686178E-2</v>
      </c>
    </row>
    <row r="183" spans="1:32" x14ac:dyDescent="0.3">
      <c r="A183" s="14" t="s">
        <v>2071</v>
      </c>
      <c r="B183" s="14">
        <v>3</v>
      </c>
      <c r="C183" s="14">
        <v>2</v>
      </c>
      <c r="D183" s="14">
        <v>17.6736</v>
      </c>
      <c r="E183" s="14">
        <v>0.16706496070243701</v>
      </c>
      <c r="F183" s="1">
        <f t="shared" si="2"/>
        <v>0.7771146271220154</v>
      </c>
      <c r="G183" s="14">
        <v>6.9926148755522194E-2</v>
      </c>
      <c r="H183" s="14">
        <v>1.1234913280212899</v>
      </c>
      <c r="I183" s="20">
        <v>0.25580989782806401</v>
      </c>
      <c r="J183" s="14" t="s">
        <v>1</v>
      </c>
      <c r="K183" s="14" t="s">
        <v>0</v>
      </c>
      <c r="L183" s="14">
        <v>33053.147700000001</v>
      </c>
      <c r="M183" s="14" t="s">
        <v>2072</v>
      </c>
      <c r="N183" s="14">
        <v>825.59702929872401</v>
      </c>
      <c r="O183" s="14">
        <v>673.33377534083695</v>
      </c>
      <c r="P183" s="14">
        <v>702.73311583999998</v>
      </c>
      <c r="Q183">
        <v>733.88797349318702</v>
      </c>
      <c r="R183">
        <v>2.865629770805854</v>
      </c>
      <c r="S183">
        <v>0.11005936145864934</v>
      </c>
      <c r="T183">
        <v>3</v>
      </c>
      <c r="U183">
        <v>547</v>
      </c>
      <c r="V183" s="14">
        <v>879.53016200664501</v>
      </c>
      <c r="W183" s="14">
        <v>808.126239633247</v>
      </c>
      <c r="X183" s="14">
        <v>785.89392023625396</v>
      </c>
      <c r="Y183">
        <v>824.51677395871536</v>
      </c>
      <c r="Z183">
        <v>2.9161994953518025</v>
      </c>
      <c r="AA183">
        <v>5.9334910842998315E-2</v>
      </c>
      <c r="AB183">
        <v>48.922629271396971</v>
      </c>
      <c r="AC183">
        <v>3</v>
      </c>
      <c r="AD183">
        <v>518</v>
      </c>
      <c r="AE183">
        <v>1.1234913280212919</v>
      </c>
      <c r="AF183">
        <v>0.16798898871990156</v>
      </c>
    </row>
    <row r="184" spans="1:32" x14ac:dyDescent="0.3">
      <c r="A184" s="14" t="s">
        <v>1281</v>
      </c>
      <c r="B184" s="14">
        <v>5</v>
      </c>
      <c r="C184" s="14">
        <v>4</v>
      </c>
      <c r="D184" s="14">
        <v>34.478400000000001</v>
      </c>
      <c r="E184" s="14">
        <v>3.0746470990993601E-2</v>
      </c>
      <c r="F184" s="1">
        <f t="shared" si="2"/>
        <v>1.5122047243467927</v>
      </c>
      <c r="G184" s="14">
        <v>2.0886978966685298E-2</v>
      </c>
      <c r="H184" s="14">
        <v>1.5985300781371199</v>
      </c>
      <c r="I184" s="20">
        <v>0.69037239951941398</v>
      </c>
      <c r="J184" s="14" t="s">
        <v>0</v>
      </c>
      <c r="K184" s="14" t="s">
        <v>1</v>
      </c>
      <c r="L184" s="14">
        <v>23391.4172</v>
      </c>
      <c r="M184" s="14" t="s">
        <v>1282</v>
      </c>
      <c r="N184" s="14">
        <v>485.93648026696002</v>
      </c>
      <c r="O184" s="14">
        <v>338.00792632730401</v>
      </c>
      <c r="P184" s="14">
        <v>341.05908155369798</v>
      </c>
      <c r="Q184">
        <v>388.33449604932065</v>
      </c>
      <c r="R184">
        <v>2.5892059709695374</v>
      </c>
      <c r="S184">
        <v>0.21769779622764998</v>
      </c>
      <c r="T184">
        <v>3</v>
      </c>
      <c r="U184">
        <v>778</v>
      </c>
      <c r="V184" s="14">
        <v>254.919104169902</v>
      </c>
      <c r="W184" s="14">
        <v>265.04189074104499</v>
      </c>
      <c r="X184" s="14">
        <v>208.835731582698</v>
      </c>
      <c r="Y184">
        <v>242.93224216454834</v>
      </c>
      <c r="Z184">
        <v>2.3854851585469543</v>
      </c>
      <c r="AA184">
        <v>0.12332279961877871</v>
      </c>
      <c r="AB184">
        <v>29.95908422139922</v>
      </c>
      <c r="AC184">
        <v>3</v>
      </c>
      <c r="AD184">
        <v>965</v>
      </c>
      <c r="AE184">
        <v>0.62557471622014904</v>
      </c>
      <c r="AF184">
        <v>-0.67674589029985754</v>
      </c>
    </row>
    <row r="185" spans="1:32" x14ac:dyDescent="0.3">
      <c r="A185" s="14" t="s">
        <v>267</v>
      </c>
      <c r="B185" s="14">
        <v>2</v>
      </c>
      <c r="C185" s="14">
        <v>1</v>
      </c>
      <c r="D185" s="14">
        <v>15.1976</v>
      </c>
      <c r="E185" s="14">
        <v>3.0245242414439499E-4</v>
      </c>
      <c r="F185" s="1">
        <f t="shared" si="2"/>
        <v>3.51934293028933</v>
      </c>
      <c r="G185" s="14">
        <v>1.02570615209824E-3</v>
      </c>
      <c r="H185" s="14">
        <v>1.23872975366239</v>
      </c>
      <c r="I185" s="20">
        <v>0.99999999920817495</v>
      </c>
      <c r="J185" s="14" t="s">
        <v>0</v>
      </c>
      <c r="K185" s="14" t="s">
        <v>1</v>
      </c>
      <c r="L185" s="14">
        <v>5914.9386000000004</v>
      </c>
      <c r="M185" s="14" t="s">
        <v>268</v>
      </c>
      <c r="N185" s="14">
        <v>705.74350999952298</v>
      </c>
      <c r="O185" s="14">
        <v>700.221662855869</v>
      </c>
      <c r="P185" s="14">
        <v>710.54522722492698</v>
      </c>
      <c r="Q185">
        <v>705.50346669343969</v>
      </c>
      <c r="R185">
        <v>2.8484991521259899</v>
      </c>
      <c r="S185">
        <v>7.3223830127904597E-3</v>
      </c>
      <c r="T185">
        <v>3</v>
      </c>
      <c r="U185">
        <v>557</v>
      </c>
      <c r="V185" s="14">
        <v>589.61370574799105</v>
      </c>
      <c r="W185" s="14">
        <v>562.68186080273301</v>
      </c>
      <c r="X185" s="14">
        <v>556.31794969258999</v>
      </c>
      <c r="Y185">
        <v>569.53783874777139</v>
      </c>
      <c r="Z185">
        <v>2.7555225828724623</v>
      </c>
      <c r="AA185">
        <v>3.1033911831637905E-2</v>
      </c>
      <c r="AB185">
        <v>17.674987072479944</v>
      </c>
      <c r="AC185">
        <v>3</v>
      </c>
      <c r="AD185">
        <v>657</v>
      </c>
      <c r="AE185">
        <v>0.80727858279291909</v>
      </c>
      <c r="AF185">
        <v>-0.30886147756953358</v>
      </c>
    </row>
    <row r="186" spans="1:32" x14ac:dyDescent="0.3">
      <c r="A186" s="14" t="s">
        <v>1911</v>
      </c>
      <c r="B186" s="14">
        <v>5</v>
      </c>
      <c r="C186" s="14">
        <v>2</v>
      </c>
      <c r="D186" s="14">
        <v>21.8123</v>
      </c>
      <c r="E186" s="14">
        <v>0.120197740633466</v>
      </c>
      <c r="F186" s="1">
        <f t="shared" si="2"/>
        <v>0.92010369572463024</v>
      </c>
      <c r="G186" s="14">
        <v>5.4550621571752202E-2</v>
      </c>
      <c r="H186" s="14">
        <v>1.3357082344197599</v>
      </c>
      <c r="I186" s="20">
        <v>0.32786361463963098</v>
      </c>
      <c r="J186" s="14" t="s">
        <v>1</v>
      </c>
      <c r="K186" s="14" t="s">
        <v>0</v>
      </c>
      <c r="L186" s="14">
        <v>166453.95209999999</v>
      </c>
      <c r="M186" s="14" t="s">
        <v>1912</v>
      </c>
      <c r="N186" s="14">
        <v>103.380772694318</v>
      </c>
      <c r="O186" s="14">
        <v>146.284972899141</v>
      </c>
      <c r="P186" s="14">
        <v>114.55638522378401</v>
      </c>
      <c r="Q186">
        <v>121.407376939081</v>
      </c>
      <c r="R186">
        <v>2.0842450760852098</v>
      </c>
      <c r="S186">
        <v>0.18332875380734148</v>
      </c>
      <c r="T186">
        <v>3</v>
      </c>
      <c r="U186">
        <v>1207</v>
      </c>
      <c r="V186" s="14">
        <v>131.991829587518</v>
      </c>
      <c r="W186" s="14">
        <v>165.455486397675</v>
      </c>
      <c r="X186" s="14">
        <v>189.04718330530801</v>
      </c>
      <c r="Y186">
        <v>162.16483309683366</v>
      </c>
      <c r="Z186">
        <v>2.2099566794195744</v>
      </c>
      <c r="AA186">
        <v>0.17679335075102637</v>
      </c>
      <c r="AB186">
        <v>28.669664217170162</v>
      </c>
      <c r="AC186">
        <v>3</v>
      </c>
      <c r="AD186">
        <v>1100</v>
      </c>
      <c r="AE186">
        <v>1.3357082344197557</v>
      </c>
      <c r="AF186">
        <v>0.41760490696976171</v>
      </c>
    </row>
    <row r="187" spans="1:32" x14ac:dyDescent="0.3">
      <c r="A187" s="14" t="s">
        <v>1009</v>
      </c>
      <c r="B187" s="14">
        <v>17</v>
      </c>
      <c r="C187" s="14">
        <v>4</v>
      </c>
      <c r="D187" s="14">
        <v>54.376899999999999</v>
      </c>
      <c r="E187" s="14">
        <v>1.42127429656995E-2</v>
      </c>
      <c r="F187" s="1">
        <f t="shared" si="2"/>
        <v>1.847322098011462</v>
      </c>
      <c r="G187" s="14">
        <v>1.22918760113242E-2</v>
      </c>
      <c r="H187" s="14">
        <v>1.47331501335635</v>
      </c>
      <c r="I187" s="20">
        <v>0.86755343592989498</v>
      </c>
      <c r="J187" s="14" t="s">
        <v>0</v>
      </c>
      <c r="K187" s="14" t="s">
        <v>1</v>
      </c>
      <c r="L187" s="14">
        <v>580893.54469999997</v>
      </c>
      <c r="M187" s="14" t="s">
        <v>1010</v>
      </c>
      <c r="N187" s="14">
        <v>1582.2358628811401</v>
      </c>
      <c r="O187" s="14">
        <v>1317.2283774886801</v>
      </c>
      <c r="P187" s="14">
        <v>1244.9682117566799</v>
      </c>
      <c r="Q187">
        <v>1381.4774840421667</v>
      </c>
      <c r="R187">
        <v>3.140343810978242</v>
      </c>
      <c r="S187">
        <v>0.12854082779179796</v>
      </c>
      <c r="T187">
        <v>3</v>
      </c>
      <c r="U187">
        <v>359</v>
      </c>
      <c r="V187" s="14">
        <v>1025.2293983624199</v>
      </c>
      <c r="W187" s="14">
        <v>839.60699141388898</v>
      </c>
      <c r="X187" s="14">
        <v>948.16179089457205</v>
      </c>
      <c r="Y187">
        <v>937.66606022362703</v>
      </c>
      <c r="Z187">
        <v>2.9720481965621923</v>
      </c>
      <c r="AA187">
        <v>9.945463936456235E-2</v>
      </c>
      <c r="AB187">
        <v>93.255239863930825</v>
      </c>
      <c r="AC187">
        <v>3</v>
      </c>
      <c r="AD187">
        <v>478</v>
      </c>
      <c r="AE187">
        <v>0.67874147139918695</v>
      </c>
      <c r="AF187">
        <v>-0.55906592977500591</v>
      </c>
    </row>
    <row r="188" spans="1:32" x14ac:dyDescent="0.3">
      <c r="A188" s="14" t="s">
        <v>983</v>
      </c>
      <c r="B188" s="14">
        <v>7</v>
      </c>
      <c r="C188" s="14">
        <v>1</v>
      </c>
      <c r="D188" s="14">
        <v>27.101400000000002</v>
      </c>
      <c r="E188" s="14">
        <v>1.29896994234074E-2</v>
      </c>
      <c r="F188" s="1">
        <f t="shared" si="2"/>
        <v>1.8864008982161062</v>
      </c>
      <c r="G188" s="14">
        <v>1.15352490310505E-2</v>
      </c>
      <c r="H188" s="14">
        <v>1.5297559540040699</v>
      </c>
      <c r="I188" s="20">
        <v>0.883422782001412</v>
      </c>
      <c r="J188" s="14" t="s">
        <v>1</v>
      </c>
      <c r="K188" s="14" t="s">
        <v>0</v>
      </c>
      <c r="L188" s="14">
        <v>275402.97259999998</v>
      </c>
      <c r="M188" s="14" t="s">
        <v>984</v>
      </c>
      <c r="N188" s="14">
        <v>256.43525529407401</v>
      </c>
      <c r="O188" s="14">
        <v>237.991504153633</v>
      </c>
      <c r="P188" s="14">
        <v>188.030451398465</v>
      </c>
      <c r="Q188">
        <v>227.48573694872402</v>
      </c>
      <c r="R188">
        <v>2.3569541721639031</v>
      </c>
      <c r="S188">
        <v>0.15557830121171148</v>
      </c>
      <c r="T188">
        <v>3</v>
      </c>
      <c r="U188">
        <v>991</v>
      </c>
      <c r="V188" s="14">
        <v>366.97944556243499</v>
      </c>
      <c r="W188" s="14">
        <v>322.23067929823799</v>
      </c>
      <c r="X188" s="14">
        <v>354.78285678426897</v>
      </c>
      <c r="Y188">
        <v>347.99766054831395</v>
      </c>
      <c r="Z188">
        <v>2.5415763243650491</v>
      </c>
      <c r="AA188">
        <v>6.6474988370013241E-2</v>
      </c>
      <c r="AB188">
        <v>23.133140437740987</v>
      </c>
      <c r="AC188">
        <v>3</v>
      </c>
      <c r="AD188">
        <v>829</v>
      </c>
      <c r="AE188">
        <v>1.5297559540040686</v>
      </c>
      <c r="AF188">
        <v>0.61330151433555757</v>
      </c>
    </row>
    <row r="189" spans="1:32" x14ac:dyDescent="0.3">
      <c r="A189" s="14" t="s">
        <v>2397</v>
      </c>
      <c r="B189" s="14">
        <v>8</v>
      </c>
      <c r="C189" s="14">
        <v>4</v>
      </c>
      <c r="D189" s="14">
        <v>36.2303</v>
      </c>
      <c r="E189" s="14">
        <v>0.29333986482944202</v>
      </c>
      <c r="F189" s="1">
        <f t="shared" si="2"/>
        <v>0.53262891247470312</v>
      </c>
      <c r="G189" s="14">
        <v>0.105941773379729</v>
      </c>
      <c r="H189" s="14">
        <v>1.0740173524530801</v>
      </c>
      <c r="I189" s="20">
        <v>0.15593825039707601</v>
      </c>
      <c r="J189" s="14" t="s">
        <v>0</v>
      </c>
      <c r="K189" s="14" t="s">
        <v>1</v>
      </c>
      <c r="L189" s="14">
        <v>180840.69620000001</v>
      </c>
      <c r="M189" s="14" t="s">
        <v>2398</v>
      </c>
      <c r="N189" s="14">
        <v>797.42426451657002</v>
      </c>
      <c r="O189" s="14">
        <v>868.15791992383299</v>
      </c>
      <c r="P189" s="14">
        <v>929.01104358278496</v>
      </c>
      <c r="Q189">
        <v>864.8644093410627</v>
      </c>
      <c r="R189">
        <v>2.9369480255102092</v>
      </c>
      <c r="S189">
        <v>7.6145098848986653E-2</v>
      </c>
      <c r="T189">
        <v>3</v>
      </c>
      <c r="U189">
        <v>494</v>
      </c>
      <c r="V189" s="14">
        <v>764.19745056786905</v>
      </c>
      <c r="W189" s="14">
        <v>784.13854783216198</v>
      </c>
      <c r="X189" s="14">
        <v>867.44734262055294</v>
      </c>
      <c r="Y189">
        <v>805.26111367352803</v>
      </c>
      <c r="Z189">
        <v>2.905936727374101</v>
      </c>
      <c r="AA189">
        <v>6.8015253443662174E-2</v>
      </c>
      <c r="AB189">
        <v>54.770038734830663</v>
      </c>
      <c r="AC189">
        <v>3</v>
      </c>
      <c r="AD189">
        <v>524</v>
      </c>
      <c r="AE189">
        <v>0.93108365308621477</v>
      </c>
      <c r="AF189">
        <v>-0.10301730253726669</v>
      </c>
    </row>
    <row r="190" spans="1:32" x14ac:dyDescent="0.3">
      <c r="A190" s="14" t="s">
        <v>2749</v>
      </c>
      <c r="B190" s="14">
        <v>7</v>
      </c>
      <c r="C190" s="14">
        <v>2</v>
      </c>
      <c r="D190" s="14">
        <v>37.1723</v>
      </c>
      <c r="E190" s="14">
        <v>0.50075291685507906</v>
      </c>
      <c r="F190" s="1">
        <f t="shared" si="2"/>
        <v>0.30037651228825357</v>
      </c>
      <c r="G190" s="14">
        <v>0.15765472885942999</v>
      </c>
      <c r="H190" s="14">
        <v>1.0418408810922399</v>
      </c>
      <c r="I190" s="20">
        <v>8.9251679151942806E-2</v>
      </c>
      <c r="J190" s="14" t="s">
        <v>1</v>
      </c>
      <c r="K190" s="14" t="s">
        <v>0</v>
      </c>
      <c r="L190" s="14">
        <v>68283.922999999995</v>
      </c>
      <c r="M190" s="14" t="s">
        <v>2750</v>
      </c>
      <c r="N190" s="14">
        <v>649.77627637001694</v>
      </c>
      <c r="O190" s="14">
        <v>710.71772336548599</v>
      </c>
      <c r="P190" s="14">
        <v>703.58037795311304</v>
      </c>
      <c r="Q190">
        <v>688.02479256287199</v>
      </c>
      <c r="R190">
        <v>2.8376040880600013</v>
      </c>
      <c r="S190">
        <v>4.8422484151110862E-2</v>
      </c>
      <c r="T190">
        <v>3</v>
      </c>
      <c r="U190">
        <v>563</v>
      </c>
      <c r="V190" s="14">
        <v>749.960449906897</v>
      </c>
      <c r="W190" s="14">
        <v>652.92659146818903</v>
      </c>
      <c r="X190" s="14">
        <v>747.55002691593404</v>
      </c>
      <c r="Y190">
        <v>716.81235609700673</v>
      </c>
      <c r="Z190">
        <v>2.8554054828963924</v>
      </c>
      <c r="AA190">
        <v>7.7202659761599679E-2</v>
      </c>
      <c r="AB190">
        <v>55.339820440667843</v>
      </c>
      <c r="AC190">
        <v>3</v>
      </c>
      <c r="AD190">
        <v>568</v>
      </c>
      <c r="AE190">
        <v>1.0418408810922379</v>
      </c>
      <c r="AF190">
        <v>5.913495363519107E-2</v>
      </c>
    </row>
    <row r="191" spans="1:32" x14ac:dyDescent="0.3">
      <c r="A191" s="14" t="s">
        <v>1151</v>
      </c>
      <c r="B191" s="14">
        <v>18</v>
      </c>
      <c r="C191" s="14">
        <v>12</v>
      </c>
      <c r="D191" s="14">
        <v>114.47880000000001</v>
      </c>
      <c r="E191" s="14">
        <v>2.11390195533981E-2</v>
      </c>
      <c r="F191" s="1">
        <f t="shared" si="2"/>
        <v>1.6749151595273344</v>
      </c>
      <c r="G191" s="14">
        <v>1.6000818011589001E-2</v>
      </c>
      <c r="H191" s="14">
        <v>1.13681782557903</v>
      </c>
      <c r="I191" s="20">
        <v>0.78445780104110296</v>
      </c>
      <c r="J191" s="14" t="s">
        <v>0</v>
      </c>
      <c r="K191" s="14" t="s">
        <v>1</v>
      </c>
      <c r="L191" s="14">
        <v>121751.9198</v>
      </c>
      <c r="M191" s="14" t="s">
        <v>1152</v>
      </c>
      <c r="N191" s="14">
        <v>2306.1905636781999</v>
      </c>
      <c r="O191" s="14">
        <v>2223.41591968791</v>
      </c>
      <c r="P191" s="14">
        <v>2069.7108133628399</v>
      </c>
      <c r="Q191">
        <v>2199.7724322429831</v>
      </c>
      <c r="R191">
        <v>3.3423777551253702</v>
      </c>
      <c r="S191">
        <v>5.4550962728769754E-2</v>
      </c>
      <c r="T191">
        <v>3</v>
      </c>
      <c r="U191">
        <v>243</v>
      </c>
      <c r="V191" s="14">
        <v>1937.5795924101801</v>
      </c>
      <c r="W191" s="14">
        <v>1888.03040406635</v>
      </c>
      <c r="X191" s="14">
        <v>1979.4690128780801</v>
      </c>
      <c r="Y191">
        <v>1935.0263364515367</v>
      </c>
      <c r="Z191">
        <v>3.2866868803098339</v>
      </c>
      <c r="AA191">
        <v>2.3654843122499644E-2</v>
      </c>
      <c r="AB191">
        <v>45.772744426666314</v>
      </c>
      <c r="AC191">
        <v>3</v>
      </c>
      <c r="AD191">
        <v>273</v>
      </c>
      <c r="AE191">
        <v>0.87964841639482694</v>
      </c>
      <c r="AF191">
        <v>-0.18500108167858431</v>
      </c>
    </row>
    <row r="192" spans="1:32" x14ac:dyDescent="0.3">
      <c r="A192" s="14" t="s">
        <v>735</v>
      </c>
      <c r="B192" s="14">
        <v>22</v>
      </c>
      <c r="C192" s="14">
        <v>12</v>
      </c>
      <c r="D192" s="14">
        <v>160.8914</v>
      </c>
      <c r="E192" s="14">
        <v>5.25920031495974E-3</v>
      </c>
      <c r="F192" s="1">
        <f t="shared" si="2"/>
        <v>2.2790802872536902</v>
      </c>
      <c r="G192" s="14">
        <v>6.27454332602944E-3</v>
      </c>
      <c r="H192" s="14">
        <v>1.1456067622924899</v>
      </c>
      <c r="I192" s="20">
        <v>0.97951469950791603</v>
      </c>
      <c r="J192" s="14" t="s">
        <v>1</v>
      </c>
      <c r="K192" s="14" t="s">
        <v>0</v>
      </c>
      <c r="L192" s="14">
        <v>86508.684399999998</v>
      </c>
      <c r="M192" s="14" t="s">
        <v>736</v>
      </c>
      <c r="N192" s="14">
        <v>960.68992318261098</v>
      </c>
      <c r="O192" s="14">
        <v>942.93552391151002</v>
      </c>
      <c r="P192" s="14">
        <v>889.77549541159306</v>
      </c>
      <c r="Q192">
        <v>931.13364750190465</v>
      </c>
      <c r="R192">
        <v>2.9690120206235857</v>
      </c>
      <c r="S192">
        <v>3.963009078796205E-2</v>
      </c>
      <c r="T192">
        <v>3</v>
      </c>
      <c r="U192">
        <v>463</v>
      </c>
      <c r="V192" s="14">
        <v>1068.71047863832</v>
      </c>
      <c r="W192" s="14">
        <v>1049.5738865119499</v>
      </c>
      <c r="X192" s="14">
        <v>1081.8546443784801</v>
      </c>
      <c r="Y192">
        <v>1066.7130031762499</v>
      </c>
      <c r="Z192">
        <v>3.0280475891502534</v>
      </c>
      <c r="AA192">
        <v>1.5217602438079502E-2</v>
      </c>
      <c r="AB192">
        <v>16.232814397866008</v>
      </c>
      <c r="AC192">
        <v>3</v>
      </c>
      <c r="AD192">
        <v>435</v>
      </c>
      <c r="AE192">
        <v>1.1456067622924859</v>
      </c>
      <c r="AF192">
        <v>0.19611191368638595</v>
      </c>
    </row>
    <row r="193" spans="1:32" x14ac:dyDescent="0.3">
      <c r="A193" s="14" t="s">
        <v>2873</v>
      </c>
      <c r="B193" s="14">
        <v>4</v>
      </c>
      <c r="C193" s="14">
        <v>1</v>
      </c>
      <c r="D193" s="14">
        <v>17.8416</v>
      </c>
      <c r="E193" s="14">
        <v>0.61225467543994405</v>
      </c>
      <c r="F193" s="1">
        <f t="shared" si="2"/>
        <v>0.21306788973119406</v>
      </c>
      <c r="G193" s="14">
        <v>0.18440202436790901</v>
      </c>
      <c r="H193" s="14">
        <v>1.2543566658751399</v>
      </c>
      <c r="I193" s="20">
        <v>7.1543632372829E-2</v>
      </c>
      <c r="J193" s="14" t="s">
        <v>1</v>
      </c>
      <c r="K193" s="14" t="s">
        <v>0</v>
      </c>
      <c r="L193" s="14">
        <v>74484.003200000006</v>
      </c>
      <c r="M193" s="14" t="s">
        <v>2874</v>
      </c>
      <c r="N193" s="14">
        <v>66.990443642518102</v>
      </c>
      <c r="O193" s="14">
        <v>57.956472243298201</v>
      </c>
      <c r="P193" s="14">
        <v>131.87988385339699</v>
      </c>
      <c r="Q193">
        <v>85.608933246404433</v>
      </c>
      <c r="R193">
        <v>1.9325190854387384</v>
      </c>
      <c r="S193">
        <v>0.47104427019318257</v>
      </c>
      <c r="T193">
        <v>3</v>
      </c>
      <c r="U193">
        <v>1304</v>
      </c>
      <c r="V193" s="14">
        <v>84.3558276887929</v>
      </c>
      <c r="W193" s="14">
        <v>171.453959105027</v>
      </c>
      <c r="X193" s="14">
        <v>66.342621434442705</v>
      </c>
      <c r="Y193">
        <v>107.38413607608754</v>
      </c>
      <c r="Z193">
        <v>2.0309401275134906</v>
      </c>
      <c r="AA193">
        <v>0.5234695534361955</v>
      </c>
      <c r="AB193">
        <v>56.212325757881203</v>
      </c>
      <c r="AC193">
        <v>3</v>
      </c>
      <c r="AD193">
        <v>1232</v>
      </c>
      <c r="AE193">
        <v>1.2543566658751431</v>
      </c>
      <c r="AF193">
        <v>0.32694762479621164</v>
      </c>
    </row>
    <row r="194" spans="1:32" x14ac:dyDescent="0.3">
      <c r="A194" s="14" t="s">
        <v>3088</v>
      </c>
      <c r="B194" s="14">
        <v>10</v>
      </c>
      <c r="C194" s="14">
        <v>7</v>
      </c>
      <c r="D194" s="14">
        <v>62.406500000000001</v>
      </c>
      <c r="E194" s="14">
        <v>0.82599826966470802</v>
      </c>
      <c r="F194" s="1">
        <f t="shared" si="2"/>
        <v>8.302086245668347E-2</v>
      </c>
      <c r="G194" s="14">
        <v>0.23130893749773501</v>
      </c>
      <c r="H194" s="14">
        <v>1.01811080866818</v>
      </c>
      <c r="I194" s="20">
        <v>5.3915948200722201E-2</v>
      </c>
      <c r="J194" s="14" t="s">
        <v>1</v>
      </c>
      <c r="K194" s="14" t="s">
        <v>0</v>
      </c>
      <c r="L194" s="14">
        <v>142270.35339999999</v>
      </c>
      <c r="M194" s="14" t="s">
        <v>3089</v>
      </c>
      <c r="N194" s="14">
        <v>848.78898049161205</v>
      </c>
      <c r="O194" s="14">
        <v>809.764581412295</v>
      </c>
      <c r="P194" s="14">
        <v>777.88598832698096</v>
      </c>
      <c r="Q194">
        <v>812.14651674362938</v>
      </c>
      <c r="R194">
        <v>2.9096343859815077</v>
      </c>
      <c r="S194">
        <v>4.3725435249271027E-2</v>
      </c>
      <c r="T194">
        <v>3</v>
      </c>
      <c r="U194">
        <v>513</v>
      </c>
      <c r="V194" s="14">
        <v>843.21173213536099</v>
      </c>
      <c r="W194" s="14">
        <v>900.83661992808504</v>
      </c>
      <c r="X194" s="14">
        <v>736.51708869327194</v>
      </c>
      <c r="Y194">
        <v>826.85514691890603</v>
      </c>
      <c r="Z194">
        <v>2.9174294340944464</v>
      </c>
      <c r="AA194">
        <v>0.10083016476555548</v>
      </c>
      <c r="AB194">
        <v>83.371940701080874</v>
      </c>
      <c r="AC194">
        <v>3</v>
      </c>
      <c r="AD194">
        <v>515</v>
      </c>
      <c r="AE194">
        <v>1.0181108086681849</v>
      </c>
      <c r="AF194">
        <v>2.5894589327369291E-2</v>
      </c>
    </row>
    <row r="195" spans="1:32" x14ac:dyDescent="0.3">
      <c r="A195" s="14" t="s">
        <v>2679</v>
      </c>
      <c r="B195" s="14">
        <v>5</v>
      </c>
      <c r="C195" s="14">
        <v>1</v>
      </c>
      <c r="D195" s="14">
        <v>30.3916</v>
      </c>
      <c r="E195" s="14">
        <v>0.43759913183176702</v>
      </c>
      <c r="F195" s="1">
        <f t="shared" si="2"/>
        <v>0.35892354828579326</v>
      </c>
      <c r="G195" s="14">
        <v>0.14138909476064501</v>
      </c>
      <c r="H195" s="14">
        <v>1.9300894844534899</v>
      </c>
      <c r="I195" s="20">
        <v>0.10344071773939199</v>
      </c>
      <c r="J195" s="14" t="s">
        <v>1</v>
      </c>
      <c r="K195" s="14" t="s">
        <v>0</v>
      </c>
      <c r="L195" s="14">
        <v>83401.744500000001</v>
      </c>
      <c r="M195" s="14" t="s">
        <v>2680</v>
      </c>
      <c r="N195" s="14">
        <v>25.344188195095501</v>
      </c>
      <c r="O195" s="14">
        <v>47.388164195540099</v>
      </c>
      <c r="P195" s="14">
        <v>0.55046108586876896</v>
      </c>
      <c r="Q195">
        <v>24.427604492168125</v>
      </c>
      <c r="R195">
        <v>1.3878808797101279</v>
      </c>
      <c r="S195">
        <v>0.95925494517947174</v>
      </c>
      <c r="T195">
        <v>3</v>
      </c>
      <c r="U195">
        <v>1478</v>
      </c>
      <c r="V195" s="14">
        <v>9.0340623595849596</v>
      </c>
      <c r="W195" s="14">
        <v>60.788229743096501</v>
      </c>
      <c r="X195" s="14">
        <v>71.620095579485906</v>
      </c>
      <c r="Y195">
        <v>47.147462560722452</v>
      </c>
      <c r="Z195">
        <v>1.6734583243155499</v>
      </c>
      <c r="AA195">
        <v>0.70944548221722581</v>
      </c>
      <c r="AB195">
        <v>33.448554311710339</v>
      </c>
      <c r="AC195">
        <v>3</v>
      </c>
      <c r="AD195">
        <v>1401</v>
      </c>
      <c r="AE195">
        <v>1.9300894844534866</v>
      </c>
      <c r="AF195">
        <v>0.94866773650089031</v>
      </c>
    </row>
    <row r="196" spans="1:32" x14ac:dyDescent="0.3">
      <c r="A196" s="14" t="s">
        <v>3086</v>
      </c>
      <c r="B196" s="14">
        <v>10</v>
      </c>
      <c r="C196" s="14">
        <v>2</v>
      </c>
      <c r="D196" s="14">
        <v>64.745199999999997</v>
      </c>
      <c r="E196" s="14">
        <v>0.82566140100461105</v>
      </c>
      <c r="F196" s="1">
        <f t="shared" si="2"/>
        <v>8.3198017841455446E-2</v>
      </c>
      <c r="G196" s="14">
        <v>0.23130893749773501</v>
      </c>
      <c r="H196" s="14">
        <v>1.0171370894926699</v>
      </c>
      <c r="I196" s="20">
        <v>5.3931497162392997E-2</v>
      </c>
      <c r="J196" s="14" t="s">
        <v>0</v>
      </c>
      <c r="K196" s="14" t="s">
        <v>1</v>
      </c>
      <c r="L196" s="14">
        <v>82161.498699999996</v>
      </c>
      <c r="M196" s="14" t="s">
        <v>3087</v>
      </c>
      <c r="N196" s="14">
        <v>723.71020578739001</v>
      </c>
      <c r="O196" s="14">
        <v>675.60077913529506</v>
      </c>
      <c r="P196" s="14">
        <v>597.71321707255299</v>
      </c>
      <c r="Q196">
        <v>665.67473399841265</v>
      </c>
      <c r="R196">
        <v>2.8232620734105756</v>
      </c>
      <c r="S196">
        <v>9.5515522592247493E-2</v>
      </c>
      <c r="T196">
        <v>3</v>
      </c>
      <c r="U196">
        <v>581</v>
      </c>
      <c r="V196" s="14">
        <v>624.462969831392</v>
      </c>
      <c r="W196" s="14">
        <v>652.41563781237801</v>
      </c>
      <c r="X196" s="14">
        <v>686.49901630199497</v>
      </c>
      <c r="Y196">
        <v>654.45920798192162</v>
      </c>
      <c r="Z196">
        <v>2.8158825824368874</v>
      </c>
      <c r="AA196">
        <v>4.7471974987567764E-2</v>
      </c>
      <c r="AB196">
        <v>31.068471151701193</v>
      </c>
      <c r="AC196">
        <v>3</v>
      </c>
      <c r="AD196">
        <v>594</v>
      </c>
      <c r="AE196">
        <v>0.98315164232068064</v>
      </c>
      <c r="AF196">
        <v>-2.4514138391462759E-2</v>
      </c>
    </row>
    <row r="197" spans="1:32" x14ac:dyDescent="0.3">
      <c r="A197" s="14" t="s">
        <v>2355</v>
      </c>
      <c r="B197" s="14">
        <v>5</v>
      </c>
      <c r="C197" s="14">
        <v>1</v>
      </c>
      <c r="D197" s="14">
        <v>15.872999999999999</v>
      </c>
      <c r="E197" s="14">
        <v>0.26677657497220297</v>
      </c>
      <c r="F197" s="1">
        <f t="shared" si="2"/>
        <v>0.57385230746518545</v>
      </c>
      <c r="G197" s="14">
        <v>9.8110465498993701E-2</v>
      </c>
      <c r="H197" s="14">
        <v>1.8983027476602701</v>
      </c>
      <c r="I197" s="20">
        <v>0.170654451232925</v>
      </c>
      <c r="J197" s="14" t="s">
        <v>1</v>
      </c>
      <c r="K197" s="14" t="s">
        <v>0</v>
      </c>
      <c r="L197" s="14">
        <v>234644.94080000001</v>
      </c>
      <c r="M197" s="14" t="s">
        <v>2356</v>
      </c>
      <c r="N197" s="14">
        <v>9.07942286302527</v>
      </c>
      <c r="O197" s="14">
        <v>170.74386987401999</v>
      </c>
      <c r="P197" s="14">
        <v>106.522736628377</v>
      </c>
      <c r="Q197">
        <v>95.448676455140756</v>
      </c>
      <c r="R197">
        <v>1.9797699106006734</v>
      </c>
      <c r="S197">
        <v>0.85280561747230077</v>
      </c>
      <c r="T197">
        <v>3</v>
      </c>
      <c r="U197">
        <v>1277</v>
      </c>
      <c r="V197" s="14">
        <v>183.11583110862401</v>
      </c>
      <c r="W197" s="14">
        <v>215.24516411035901</v>
      </c>
      <c r="X197" s="14">
        <v>145.21045910700701</v>
      </c>
      <c r="Y197">
        <v>181.19048477533002</v>
      </c>
      <c r="Z197">
        <v>2.2581353869496619</v>
      </c>
      <c r="AA197">
        <v>0.19348161576884579</v>
      </c>
      <c r="AB197">
        <v>35.057027756271303</v>
      </c>
      <c r="AC197">
        <v>3</v>
      </c>
      <c r="AD197">
        <v>1068</v>
      </c>
      <c r="AE197">
        <v>1.8983027476602721</v>
      </c>
      <c r="AF197">
        <v>0.92471009653040881</v>
      </c>
    </row>
    <row r="198" spans="1:32" x14ac:dyDescent="0.3">
      <c r="A198" s="14" t="s">
        <v>171</v>
      </c>
      <c r="B198" s="14">
        <v>5</v>
      </c>
      <c r="C198" s="14">
        <v>3</v>
      </c>
      <c r="D198" s="14">
        <v>25.603400000000001</v>
      </c>
      <c r="E198" s="18">
        <v>9.3826763295834503E-5</v>
      </c>
      <c r="F198" s="1">
        <f t="shared" si="2"/>
        <v>4.0276732650981462</v>
      </c>
      <c r="G198" s="14">
        <v>5.1152781643257596E-4</v>
      </c>
      <c r="H198" s="14">
        <v>1.7415795669768801</v>
      </c>
      <c r="I198" s="20">
        <v>1</v>
      </c>
      <c r="J198" s="14" t="s">
        <v>0</v>
      </c>
      <c r="K198" s="14" t="s">
        <v>1</v>
      </c>
      <c r="L198" s="14">
        <v>42599.6086</v>
      </c>
      <c r="M198" s="14" t="s">
        <v>172</v>
      </c>
      <c r="N198" s="14">
        <v>641.88205452414797</v>
      </c>
      <c r="O198" s="14">
        <v>607.41114847652295</v>
      </c>
      <c r="P198" s="14">
        <v>588.91431645255204</v>
      </c>
      <c r="Q198">
        <v>612.73583981774107</v>
      </c>
      <c r="R198">
        <v>2.7872732835959617</v>
      </c>
      <c r="S198">
        <v>4.387262260512146E-2</v>
      </c>
      <c r="T198">
        <v>3</v>
      </c>
      <c r="U198">
        <v>613</v>
      </c>
      <c r="V198" s="14">
        <v>346.43903999397702</v>
      </c>
      <c r="W198" s="14">
        <v>340.21064295474298</v>
      </c>
      <c r="X198" s="14">
        <v>368.83325582052203</v>
      </c>
      <c r="Y198">
        <v>351.82764625641403</v>
      </c>
      <c r="Z198">
        <v>2.5463299628782923</v>
      </c>
      <c r="AA198">
        <v>4.2785011450984255E-2</v>
      </c>
      <c r="AB198">
        <v>15.052949873853512</v>
      </c>
      <c r="AC198">
        <v>3</v>
      </c>
      <c r="AD198">
        <v>820</v>
      </c>
      <c r="AE198">
        <v>0.57419139438793976</v>
      </c>
      <c r="AF198">
        <v>-0.80039638636748311</v>
      </c>
    </row>
    <row r="199" spans="1:32" x14ac:dyDescent="0.3">
      <c r="A199" s="14" t="s">
        <v>271</v>
      </c>
      <c r="B199" s="14">
        <v>3</v>
      </c>
      <c r="C199" s="14">
        <v>1</v>
      </c>
      <c r="D199" s="14">
        <v>13.041499999999999</v>
      </c>
      <c r="E199" s="14">
        <v>3.1380600608510402E-4</v>
      </c>
      <c r="F199" s="1">
        <f t="shared" si="2"/>
        <v>3.503338748497149</v>
      </c>
      <c r="G199" s="14">
        <v>1.0477101537337201E-3</v>
      </c>
      <c r="H199" s="14">
        <v>7.5628696091254604</v>
      </c>
      <c r="I199" s="20">
        <v>0.99999999877295198</v>
      </c>
      <c r="J199" s="14" t="s">
        <v>0</v>
      </c>
      <c r="K199" s="14" t="s">
        <v>1</v>
      </c>
      <c r="L199" s="14">
        <v>93253.659100000004</v>
      </c>
      <c r="M199" s="14" t="s">
        <v>272</v>
      </c>
      <c r="N199" s="14">
        <v>172.97580787142999</v>
      </c>
      <c r="O199" s="14">
        <v>171.76398427349201</v>
      </c>
      <c r="P199" s="14">
        <v>179.52524299542799</v>
      </c>
      <c r="Q199">
        <v>174.75501171345002</v>
      </c>
      <c r="R199">
        <v>2.2424296395152052</v>
      </c>
      <c r="S199">
        <v>2.3892530136720328E-2</v>
      </c>
      <c r="T199">
        <v>3</v>
      </c>
      <c r="U199">
        <v>1084</v>
      </c>
      <c r="V199" s="14">
        <v>16.2315953250822</v>
      </c>
      <c r="W199" s="14">
        <v>29.794006228473901</v>
      </c>
      <c r="X199" s="14">
        <v>23.295312627982302</v>
      </c>
      <c r="Y199">
        <v>23.106971393846134</v>
      </c>
      <c r="Z199">
        <v>1.3637430266935335</v>
      </c>
      <c r="AA199">
        <v>0.29355499142800806</v>
      </c>
      <c r="AB199">
        <v>6.7831667894477299</v>
      </c>
      <c r="AC199">
        <v>3</v>
      </c>
      <c r="AD199">
        <v>1470</v>
      </c>
      <c r="AE199">
        <v>0.13222494260556711</v>
      </c>
      <c r="AF199">
        <v>-2.9189337457337245</v>
      </c>
    </row>
    <row r="200" spans="1:32" x14ac:dyDescent="0.3">
      <c r="A200" s="14" t="s">
        <v>1149</v>
      </c>
      <c r="B200" s="14">
        <v>5</v>
      </c>
      <c r="C200" s="14">
        <v>2</v>
      </c>
      <c r="D200" s="14">
        <v>24.9831</v>
      </c>
      <c r="E200" s="14">
        <v>2.1113813043660001E-2</v>
      </c>
      <c r="F200" s="1">
        <f t="shared" si="2"/>
        <v>1.6754333283086011</v>
      </c>
      <c r="G200" s="14">
        <v>1.6000818011589001E-2</v>
      </c>
      <c r="H200" s="14">
        <v>33.514846170819801</v>
      </c>
      <c r="I200" s="20">
        <v>0.78473643808664295</v>
      </c>
      <c r="J200" s="14" t="s">
        <v>0</v>
      </c>
      <c r="K200" s="14" t="s">
        <v>1</v>
      </c>
      <c r="L200" s="14">
        <v>95615.253100000002</v>
      </c>
      <c r="M200" s="14" t="s">
        <v>1150</v>
      </c>
      <c r="N200" s="14">
        <v>1509.9058063336299</v>
      </c>
      <c r="O200" s="14">
        <v>171.51978817781301</v>
      </c>
      <c r="P200" s="14">
        <v>180.63246591288799</v>
      </c>
      <c r="Q200">
        <v>620.68602014144369</v>
      </c>
      <c r="R200">
        <v>2.7928719637778543</v>
      </c>
      <c r="S200">
        <v>1.240724582841344</v>
      </c>
      <c r="T200">
        <v>3</v>
      </c>
      <c r="U200">
        <v>607</v>
      </c>
      <c r="V200" s="14">
        <v>7.0118811756548096</v>
      </c>
      <c r="W200" s="14">
        <v>10.461675733192401</v>
      </c>
      <c r="X200" s="14">
        <v>38.085643659573101</v>
      </c>
      <c r="Y200">
        <v>18.519733522806771</v>
      </c>
      <c r="Z200">
        <v>1.2676347334038434</v>
      </c>
      <c r="AA200">
        <v>0.919675389905796</v>
      </c>
      <c r="AB200">
        <v>17.032143148538758</v>
      </c>
      <c r="AC200">
        <v>3</v>
      </c>
      <c r="AD200">
        <v>1485</v>
      </c>
      <c r="AE200">
        <v>2.9837523195039E-2</v>
      </c>
      <c r="AF200">
        <v>-5.0667284069476146</v>
      </c>
    </row>
    <row r="201" spans="1:32" x14ac:dyDescent="0.3">
      <c r="A201" s="14" t="s">
        <v>1787</v>
      </c>
      <c r="B201" s="14">
        <v>2</v>
      </c>
      <c r="C201" s="14">
        <v>1</v>
      </c>
      <c r="D201" s="14">
        <v>11.0556</v>
      </c>
      <c r="E201" s="14">
        <v>9.6248700799831194E-2</v>
      </c>
      <c r="F201" s="1">
        <f t="shared" ref="F201:F264" si="3">-LOG10(E201)</f>
        <v>1.0166051240456675</v>
      </c>
      <c r="G201" s="14">
        <v>4.6734851574917899E-2</v>
      </c>
      <c r="H201" s="14">
        <v>9.4880911251833808</v>
      </c>
      <c r="I201" s="20">
        <v>0.38161227268695402</v>
      </c>
      <c r="J201" s="14" t="s">
        <v>1</v>
      </c>
      <c r="K201" s="14" t="s">
        <v>0</v>
      </c>
      <c r="L201" s="14">
        <v>13828.6371</v>
      </c>
      <c r="M201" s="14" t="s">
        <v>1788</v>
      </c>
      <c r="N201" s="14"/>
      <c r="O201" s="14">
        <v>36.534446783998398</v>
      </c>
      <c r="P201" s="14">
        <v>70.028354718779497</v>
      </c>
      <c r="Q201">
        <v>53.281400751388944</v>
      </c>
      <c r="R201">
        <v>1.7265756337786513</v>
      </c>
      <c r="S201">
        <v>0.44450350582241865</v>
      </c>
      <c r="T201">
        <v>2</v>
      </c>
      <c r="U201">
        <v>1397</v>
      </c>
      <c r="V201" s="14">
        <v>420.19135322022299</v>
      </c>
      <c r="W201" s="14">
        <v>381.98615398782698</v>
      </c>
      <c r="X201" s="14">
        <v>208.90006400513701</v>
      </c>
      <c r="Y201">
        <v>337.02585707106232</v>
      </c>
      <c r="Z201">
        <v>2.5276632217986243</v>
      </c>
      <c r="AA201">
        <v>0.33407677263328844</v>
      </c>
      <c r="AB201">
        <v>112.59251062426846</v>
      </c>
      <c r="AC201">
        <v>3</v>
      </c>
      <c r="AD201">
        <v>841</v>
      </c>
      <c r="AE201">
        <v>6.3253940834555991</v>
      </c>
      <c r="AF201">
        <v>2.6611553651091011</v>
      </c>
    </row>
    <row r="202" spans="1:32" x14ac:dyDescent="0.3">
      <c r="A202" s="14" t="s">
        <v>2771</v>
      </c>
      <c r="B202" s="14">
        <v>16</v>
      </c>
      <c r="C202" s="14">
        <v>4</v>
      </c>
      <c r="D202" s="14">
        <v>85.0518</v>
      </c>
      <c r="E202" s="14">
        <v>0.51609965439328498</v>
      </c>
      <c r="F202" s="1">
        <f t="shared" si="3"/>
        <v>0.2872664317557399</v>
      </c>
      <c r="G202" s="14">
        <v>0.16119030375646301</v>
      </c>
      <c r="H202" s="14">
        <v>1.01639695387877</v>
      </c>
      <c r="I202" s="20">
        <v>8.6323749442848902E-2</v>
      </c>
      <c r="J202" s="14" t="s">
        <v>1</v>
      </c>
      <c r="K202" s="14" t="s">
        <v>0</v>
      </c>
      <c r="L202" s="14">
        <v>47329.1175</v>
      </c>
      <c r="M202" s="14" t="s">
        <v>2772</v>
      </c>
      <c r="N202" s="14">
        <v>4972.7859624707999</v>
      </c>
      <c r="O202" s="14">
        <v>5371.0234399123301</v>
      </c>
      <c r="P202" s="14">
        <v>5280.7443029313699</v>
      </c>
      <c r="Q202">
        <v>5208.184568438166</v>
      </c>
      <c r="R202">
        <v>3.7166863664268606</v>
      </c>
      <c r="S202">
        <v>4.0090523679647536E-2</v>
      </c>
      <c r="T202">
        <v>3</v>
      </c>
      <c r="U202">
        <v>96</v>
      </c>
      <c r="V202" s="14">
        <v>5317.8262032543398</v>
      </c>
      <c r="W202" s="14">
        <v>5259.3789017877698</v>
      </c>
      <c r="X202" s="14">
        <v>5303.5436867548096</v>
      </c>
      <c r="Y202">
        <v>5293.5829305989728</v>
      </c>
      <c r="Z202">
        <v>3.7237497212353148</v>
      </c>
      <c r="AA202">
        <v>5.7560672277729343E-3</v>
      </c>
      <c r="AB202">
        <v>30.470219224318956</v>
      </c>
      <c r="AC202">
        <v>3</v>
      </c>
      <c r="AD202">
        <v>102</v>
      </c>
      <c r="AE202">
        <v>1.0163969538787709</v>
      </c>
      <c r="AF202">
        <v>2.3463956782362308E-2</v>
      </c>
    </row>
    <row r="203" spans="1:32" x14ac:dyDescent="0.3">
      <c r="A203" s="14" t="s">
        <v>2859</v>
      </c>
      <c r="B203" s="14">
        <v>4</v>
      </c>
      <c r="C203" s="14">
        <v>1</v>
      </c>
      <c r="D203" s="14">
        <v>21.088899999999999</v>
      </c>
      <c r="E203" s="14">
        <v>0.59461224026955295</v>
      </c>
      <c r="F203" s="1">
        <f t="shared" si="3"/>
        <v>0.22576615495817659</v>
      </c>
      <c r="G203" s="14">
        <v>0.17987008073710301</v>
      </c>
      <c r="H203" s="14">
        <v>1.6647888152164001</v>
      </c>
      <c r="I203" s="20">
        <v>7.3850994700622299E-2</v>
      </c>
      <c r="J203" s="14" t="s">
        <v>0</v>
      </c>
      <c r="K203" s="14" t="s">
        <v>1</v>
      </c>
      <c r="L203" s="14">
        <v>70071.115000000005</v>
      </c>
      <c r="M203" s="14" t="s">
        <v>2860</v>
      </c>
      <c r="N203" s="14"/>
      <c r="O203" s="14">
        <v>349.69351231620902</v>
      </c>
      <c r="P203" s="14">
        <v>311.24193424328598</v>
      </c>
      <c r="Q203">
        <v>330.46772327974747</v>
      </c>
      <c r="R203">
        <v>2.5191290484327769</v>
      </c>
      <c r="S203">
        <v>8.2275422642929336E-2</v>
      </c>
      <c r="T203">
        <v>2</v>
      </c>
      <c r="U203">
        <v>855</v>
      </c>
      <c r="V203" s="14">
        <v>134.59220208311399</v>
      </c>
      <c r="W203" s="14">
        <v>137.29395300783801</v>
      </c>
      <c r="X203" s="14">
        <v>125.122426729428</v>
      </c>
      <c r="Y203">
        <v>132.33619394012666</v>
      </c>
      <c r="Z203">
        <v>2.121678639945098</v>
      </c>
      <c r="AA203">
        <v>4.829887533939644E-2</v>
      </c>
      <c r="AB203">
        <v>6.3916893340043686</v>
      </c>
      <c r="AC203">
        <v>3</v>
      </c>
      <c r="AD203">
        <v>1168</v>
      </c>
      <c r="AE203">
        <v>0.40045119271179608</v>
      </c>
      <c r="AF203">
        <v>-1.3203016782796788</v>
      </c>
    </row>
    <row r="204" spans="1:32" x14ac:dyDescent="0.3">
      <c r="A204" s="14" t="s">
        <v>1435</v>
      </c>
      <c r="B204" s="14">
        <v>13</v>
      </c>
      <c r="C204" s="14">
        <v>3</v>
      </c>
      <c r="D204" s="14">
        <v>64.338200000000001</v>
      </c>
      <c r="E204" s="14">
        <v>4.4498725922781597E-2</v>
      </c>
      <c r="F204" s="1">
        <f t="shared" si="3"/>
        <v>1.3516524234601184</v>
      </c>
      <c r="G204" s="14">
        <v>2.6950996526872401E-2</v>
      </c>
      <c r="H204" s="14">
        <v>1.24992236982658</v>
      </c>
      <c r="I204" s="20">
        <v>0.58930111269534202</v>
      </c>
      <c r="J204" s="14" t="s">
        <v>1</v>
      </c>
      <c r="K204" s="14" t="s">
        <v>0</v>
      </c>
      <c r="L204" s="14">
        <v>172187.90830000001</v>
      </c>
      <c r="M204" s="14" t="s">
        <v>1436</v>
      </c>
      <c r="N204" s="14">
        <v>123.825802374785</v>
      </c>
      <c r="O204" s="14">
        <v>145.345658008919</v>
      </c>
      <c r="P204" s="14">
        <v>127.984037260869</v>
      </c>
      <c r="Q204">
        <v>132.38516588152433</v>
      </c>
      <c r="R204">
        <v>2.1218393239501516</v>
      </c>
      <c r="S204">
        <v>8.6226093514680913E-2</v>
      </c>
      <c r="T204">
        <v>3</v>
      </c>
      <c r="U204">
        <v>1183</v>
      </c>
      <c r="V204" s="14">
        <v>160.11614141580199</v>
      </c>
      <c r="W204" s="14">
        <v>184.80107425203499</v>
      </c>
      <c r="X204" s="14">
        <v>151.49632513772201</v>
      </c>
      <c r="Y204">
        <v>165.47118026851967</v>
      </c>
      <c r="Z204">
        <v>2.2187223646358962</v>
      </c>
      <c r="AA204">
        <v>0.10446586542900502</v>
      </c>
      <c r="AB204">
        <v>17.286090050309806</v>
      </c>
      <c r="AC204">
        <v>3</v>
      </c>
      <c r="AD204">
        <v>1098</v>
      </c>
      <c r="AE204">
        <v>1.2499223698265791</v>
      </c>
      <c r="AF204">
        <v>0.32183849477209048</v>
      </c>
    </row>
    <row r="205" spans="1:32" x14ac:dyDescent="0.3">
      <c r="A205" s="14" t="s">
        <v>2249</v>
      </c>
      <c r="B205" s="14">
        <v>10</v>
      </c>
      <c r="C205" s="14">
        <v>7</v>
      </c>
      <c r="D205" s="14">
        <v>60.513199999999998</v>
      </c>
      <c r="E205" s="14">
        <v>0.22821694458368999</v>
      </c>
      <c r="F205" s="1">
        <f t="shared" si="3"/>
        <v>0.64165211335340544</v>
      </c>
      <c r="G205" s="14">
        <v>8.7917573813803801E-2</v>
      </c>
      <c r="H205" s="14">
        <v>1.1773376191128999</v>
      </c>
      <c r="I205" s="20">
        <v>0.19673836261310901</v>
      </c>
      <c r="J205" s="14" t="s">
        <v>1</v>
      </c>
      <c r="K205" s="14" t="s">
        <v>0</v>
      </c>
      <c r="L205" s="14">
        <v>65129.207600000002</v>
      </c>
      <c r="M205" s="14" t="s">
        <v>2250</v>
      </c>
      <c r="N205" s="14">
        <v>523.60182529772806</v>
      </c>
      <c r="O205" s="14">
        <v>754.00886453114197</v>
      </c>
      <c r="P205" s="14">
        <v>721.61995803227103</v>
      </c>
      <c r="Q205">
        <v>666.41021595371365</v>
      </c>
      <c r="R205">
        <v>2.8237416461092923</v>
      </c>
      <c r="S205">
        <v>0.18716919271805293</v>
      </c>
      <c r="T205">
        <v>3</v>
      </c>
      <c r="U205">
        <v>580</v>
      </c>
      <c r="V205" s="14">
        <v>834.67091056111997</v>
      </c>
      <c r="W205" s="14">
        <v>796.41360685835105</v>
      </c>
      <c r="X205" s="14">
        <v>722.68493359091406</v>
      </c>
      <c r="Y205">
        <v>784.58981700346169</v>
      </c>
      <c r="Z205">
        <v>2.8946426672297849</v>
      </c>
      <c r="AA205">
        <v>7.2549475815026618E-2</v>
      </c>
      <c r="AB205">
        <v>56.921579953408802</v>
      </c>
      <c r="AC205">
        <v>3</v>
      </c>
      <c r="AD205">
        <v>535</v>
      </c>
      <c r="AE205">
        <v>1.1773376191129044</v>
      </c>
      <c r="AF205">
        <v>0.23552809401636621</v>
      </c>
    </row>
    <row r="206" spans="1:32" x14ac:dyDescent="0.3">
      <c r="A206" s="14" t="s">
        <v>835</v>
      </c>
      <c r="B206" s="14">
        <v>7</v>
      </c>
      <c r="C206" s="14">
        <v>1</v>
      </c>
      <c r="D206" s="14">
        <v>28.270700000000001</v>
      </c>
      <c r="E206" s="14">
        <v>7.9430482832624199E-3</v>
      </c>
      <c r="F206" s="1">
        <f t="shared" si="3"/>
        <v>2.1000127975046561</v>
      </c>
      <c r="G206" s="14">
        <v>8.32367265250397E-3</v>
      </c>
      <c r="H206" s="14">
        <v>2.4204301383033302</v>
      </c>
      <c r="I206" s="20">
        <v>0.94927004534566495</v>
      </c>
      <c r="J206" s="14" t="s">
        <v>0</v>
      </c>
      <c r="K206" s="14" t="s">
        <v>1</v>
      </c>
      <c r="L206" s="14">
        <v>332633.88799999998</v>
      </c>
      <c r="M206" s="14" t="s">
        <v>836</v>
      </c>
      <c r="N206" s="14">
        <v>165.18081908348799</v>
      </c>
      <c r="O206" s="14">
        <v>179.30361636727201</v>
      </c>
      <c r="P206" s="14">
        <v>163.78101251090101</v>
      </c>
      <c r="Q206">
        <v>169.42181598722033</v>
      </c>
      <c r="R206">
        <v>2.2289693325167308</v>
      </c>
      <c r="S206">
        <v>5.0680976686107972E-2</v>
      </c>
      <c r="T206">
        <v>3</v>
      </c>
      <c r="U206">
        <v>1091</v>
      </c>
      <c r="V206" s="14">
        <v>54.438272448597502</v>
      </c>
      <c r="W206" s="14">
        <v>58.029460316811303</v>
      </c>
      <c r="X206" s="14">
        <v>97.521987622862895</v>
      </c>
      <c r="Y206">
        <v>69.99657346275724</v>
      </c>
      <c r="Z206">
        <v>1.8450767805479706</v>
      </c>
      <c r="AA206">
        <v>0.34152013918179547</v>
      </c>
      <c r="AB206">
        <v>23.905239511249626</v>
      </c>
      <c r="AC206">
        <v>3</v>
      </c>
      <c r="AD206">
        <v>1332</v>
      </c>
      <c r="AE206">
        <v>0.41314970598613554</v>
      </c>
      <c r="AF206">
        <v>-1.2752634538030312</v>
      </c>
    </row>
    <row r="207" spans="1:32" x14ac:dyDescent="0.3">
      <c r="A207" s="14" t="s">
        <v>1989</v>
      </c>
      <c r="B207" s="14">
        <v>4</v>
      </c>
      <c r="C207" s="14">
        <v>4</v>
      </c>
      <c r="D207" s="14">
        <v>24.430800000000001</v>
      </c>
      <c r="E207" s="14">
        <v>0.139384158734287</v>
      </c>
      <c r="F207" s="1">
        <f t="shared" si="3"/>
        <v>0.85578658179912992</v>
      </c>
      <c r="G207" s="14">
        <v>6.0761164028778201E-2</v>
      </c>
      <c r="H207" s="14">
        <v>1.0561797418813299</v>
      </c>
      <c r="I207" s="20">
        <v>0.294269329128377</v>
      </c>
      <c r="J207" s="14" t="s">
        <v>0</v>
      </c>
      <c r="K207" s="14" t="s">
        <v>1</v>
      </c>
      <c r="L207" s="14">
        <v>22693.423999999999</v>
      </c>
      <c r="M207" s="14" t="s">
        <v>1990</v>
      </c>
      <c r="N207" s="14">
        <v>1077.1607837706099</v>
      </c>
      <c r="O207" s="14">
        <v>1081.01381810358</v>
      </c>
      <c r="P207" s="14">
        <v>1101.0265933432299</v>
      </c>
      <c r="Q207">
        <v>1086.4003984058065</v>
      </c>
      <c r="R207">
        <v>3.0359899162013488</v>
      </c>
      <c r="S207">
        <v>1.1793372174726311E-2</v>
      </c>
      <c r="T207">
        <v>3</v>
      </c>
      <c r="U207">
        <v>424</v>
      </c>
      <c r="V207" s="14">
        <v>991.47204658939404</v>
      </c>
      <c r="W207" s="14">
        <v>1005.0778434786901</v>
      </c>
      <c r="X207" s="14">
        <v>1089.2896370297699</v>
      </c>
      <c r="Y207">
        <v>1028.6131756992847</v>
      </c>
      <c r="Z207">
        <v>3.0122520829802553</v>
      </c>
      <c r="AA207">
        <v>5.1511965383343128E-2</v>
      </c>
      <c r="AB207">
        <v>52.985886299472199</v>
      </c>
      <c r="AC207">
        <v>3</v>
      </c>
      <c r="AD207">
        <v>444</v>
      </c>
      <c r="AE207">
        <v>0.94680854057921993</v>
      </c>
      <c r="AF207">
        <v>-7.8855375088900365E-2</v>
      </c>
    </row>
    <row r="208" spans="1:32" x14ac:dyDescent="0.3">
      <c r="A208" s="14" t="s">
        <v>1417</v>
      </c>
      <c r="B208" s="14">
        <v>2</v>
      </c>
      <c r="C208" s="14">
        <v>1</v>
      </c>
      <c r="D208" s="14">
        <v>9.7815999999999992</v>
      </c>
      <c r="E208" s="14">
        <v>4.3111532682628802E-2</v>
      </c>
      <c r="F208" s="1">
        <f t="shared" si="3"/>
        <v>1.3654065370214108</v>
      </c>
      <c r="G208" s="14">
        <v>2.6449820595700502E-2</v>
      </c>
      <c r="H208" s="14">
        <v>2.6883388207038199</v>
      </c>
      <c r="I208" s="20">
        <v>0.59810129587335104</v>
      </c>
      <c r="J208" s="14" t="s">
        <v>0</v>
      </c>
      <c r="K208" s="14" t="s">
        <v>1</v>
      </c>
      <c r="L208" s="14">
        <v>43536.497000000003</v>
      </c>
      <c r="M208" s="14" t="s">
        <v>1418</v>
      </c>
      <c r="N208" s="14">
        <v>171.51598435356399</v>
      </c>
      <c r="O208" s="14">
        <v>126.501571303874</v>
      </c>
      <c r="P208" s="14">
        <v>64.536781632145704</v>
      </c>
      <c r="Q208">
        <v>120.85144576319458</v>
      </c>
      <c r="R208">
        <v>2.0822518503019793</v>
      </c>
      <c r="S208">
        <v>0.44445429700034755</v>
      </c>
      <c r="T208">
        <v>3</v>
      </c>
      <c r="U208">
        <v>1208</v>
      </c>
      <c r="V208" s="14">
        <v>55.7723270857893</v>
      </c>
      <c r="W208" s="14">
        <v>43.910979986201198</v>
      </c>
      <c r="X208" s="14">
        <v>35.178539395213399</v>
      </c>
      <c r="Y208">
        <v>44.953948822401294</v>
      </c>
      <c r="Z208">
        <v>1.6527678468246363</v>
      </c>
      <c r="AA208">
        <v>0.22993383080055038</v>
      </c>
      <c r="AB208">
        <v>10.33643366234662</v>
      </c>
      <c r="AC208">
        <v>3</v>
      </c>
      <c r="AD208">
        <v>1408</v>
      </c>
      <c r="AE208">
        <v>0.37197692206750632</v>
      </c>
      <c r="AF208">
        <v>-1.4267149774560874</v>
      </c>
    </row>
    <row r="209" spans="1:32" x14ac:dyDescent="0.3">
      <c r="A209" s="14" t="s">
        <v>427</v>
      </c>
      <c r="B209" s="14">
        <v>2</v>
      </c>
      <c r="C209" s="14">
        <v>1</v>
      </c>
      <c r="D209" s="14">
        <v>6.5788000000000002</v>
      </c>
      <c r="E209" s="14">
        <v>1.1527873329879601E-3</v>
      </c>
      <c r="F209" s="1">
        <f t="shared" si="3"/>
        <v>2.938250804265246</v>
      </c>
      <c r="G209" s="14">
        <v>2.3985482643897799E-3</v>
      </c>
      <c r="H209" s="14">
        <v>1.2306202070688901</v>
      </c>
      <c r="I209" s="20">
        <v>0.99994329321662001</v>
      </c>
      <c r="J209" s="14" t="s">
        <v>1</v>
      </c>
      <c r="K209" s="14" t="s">
        <v>0</v>
      </c>
      <c r="L209" s="14">
        <v>36321.714599999999</v>
      </c>
      <c r="M209" s="14" t="s">
        <v>428</v>
      </c>
      <c r="N209" s="14">
        <v>41241.991321517497</v>
      </c>
      <c r="O209" s="14">
        <v>38625.062956895898</v>
      </c>
      <c r="P209" s="14">
        <v>40448.837872792799</v>
      </c>
      <c r="Q209">
        <v>40105.297383735393</v>
      </c>
      <c r="R209">
        <v>4.6032017410136223</v>
      </c>
      <c r="S209">
        <v>3.3458472201992148E-2</v>
      </c>
      <c r="T209">
        <v>3</v>
      </c>
      <c r="U209">
        <v>11</v>
      </c>
      <c r="V209" s="14">
        <v>50907.730330466002</v>
      </c>
      <c r="W209" s="14">
        <v>48757.786464629098</v>
      </c>
      <c r="X209" s="14">
        <v>48397.651317700504</v>
      </c>
      <c r="Y209">
        <v>49354.389370931865</v>
      </c>
      <c r="Z209">
        <v>4.6933257830401844</v>
      </c>
      <c r="AA209">
        <v>2.7499697863464175E-2</v>
      </c>
      <c r="AB209">
        <v>1357.2307959363941</v>
      </c>
      <c r="AC209">
        <v>3</v>
      </c>
      <c r="AD209">
        <v>7</v>
      </c>
      <c r="AE209">
        <v>1.2306202070688901</v>
      </c>
      <c r="AF209">
        <v>0.29938558723284497</v>
      </c>
    </row>
    <row r="210" spans="1:32" x14ac:dyDescent="0.3">
      <c r="A210" s="14" t="s">
        <v>95</v>
      </c>
      <c r="B210" s="14">
        <v>3</v>
      </c>
      <c r="C210" s="14">
        <v>2</v>
      </c>
      <c r="D210" s="14">
        <v>24.058700000000002</v>
      </c>
      <c r="E210" s="18">
        <v>1.2070847564937799E-5</v>
      </c>
      <c r="F210" s="1">
        <f t="shared" si="3"/>
        <v>4.9182622344716433</v>
      </c>
      <c r="G210" s="14">
        <v>1.2680124580162001E-4</v>
      </c>
      <c r="H210" s="14">
        <v>2.5449662951355401</v>
      </c>
      <c r="I210" s="20">
        <v>1</v>
      </c>
      <c r="J210" s="14" t="s">
        <v>1</v>
      </c>
      <c r="K210" s="14" t="s">
        <v>0</v>
      </c>
      <c r="L210" s="14">
        <v>35985.950700000001</v>
      </c>
      <c r="M210" s="14" t="s">
        <v>96</v>
      </c>
      <c r="N210" s="14">
        <v>453.05278448040502</v>
      </c>
      <c r="O210" s="14">
        <v>480.79008015230602</v>
      </c>
      <c r="P210" s="14">
        <v>455.769015943402</v>
      </c>
      <c r="Q210">
        <v>463.20396019203764</v>
      </c>
      <c r="R210">
        <v>2.6657722637638468</v>
      </c>
      <c r="S210">
        <v>3.3010211610202414E-2</v>
      </c>
      <c r="T210">
        <v>3</v>
      </c>
      <c r="U210">
        <v>728</v>
      </c>
      <c r="V210" s="14">
        <v>1140.9505121399</v>
      </c>
      <c r="W210" s="14">
        <v>1249.94021743898</v>
      </c>
      <c r="X210" s="14">
        <v>1145.62466980725</v>
      </c>
      <c r="Y210">
        <v>1178.8384664620432</v>
      </c>
      <c r="Z210">
        <v>3.0714542987927835</v>
      </c>
      <c r="AA210">
        <v>5.2272011505614793E-2</v>
      </c>
      <c r="AB210">
        <v>61.620257882165227</v>
      </c>
      <c r="AC210">
        <v>3</v>
      </c>
      <c r="AD210">
        <v>396</v>
      </c>
      <c r="AE210">
        <v>2.5449662951355467</v>
      </c>
      <c r="AF210">
        <v>1.3476465497537042</v>
      </c>
    </row>
    <row r="211" spans="1:32" x14ac:dyDescent="0.3">
      <c r="A211" s="14" t="s">
        <v>661</v>
      </c>
      <c r="B211" s="14">
        <v>17</v>
      </c>
      <c r="C211" s="14">
        <v>7</v>
      </c>
      <c r="D211" s="14">
        <v>94.575299999999999</v>
      </c>
      <c r="E211" s="14">
        <v>3.6682914806247498E-3</v>
      </c>
      <c r="F211" s="1">
        <f t="shared" si="3"/>
        <v>2.4355361628064194</v>
      </c>
      <c r="G211" s="14">
        <v>4.8762777926751703E-3</v>
      </c>
      <c r="H211" s="14">
        <v>1.20503246321783</v>
      </c>
      <c r="I211" s="20">
        <v>0.99236524168750395</v>
      </c>
      <c r="J211" s="14" t="s">
        <v>1</v>
      </c>
      <c r="K211" s="14" t="s">
        <v>0</v>
      </c>
      <c r="L211" s="14">
        <v>111411.5797</v>
      </c>
      <c r="M211" s="14" t="s">
        <v>662</v>
      </c>
      <c r="N211" s="14">
        <v>1139.77185934311</v>
      </c>
      <c r="O211" s="14">
        <v>1153.2878603546901</v>
      </c>
      <c r="P211" s="14">
        <v>1236.4500896812001</v>
      </c>
      <c r="Q211">
        <v>1176.5032697930001</v>
      </c>
      <c r="R211">
        <v>3.0705931385252856</v>
      </c>
      <c r="S211">
        <v>4.449921870630439E-2</v>
      </c>
      <c r="T211">
        <v>3</v>
      </c>
      <c r="U211">
        <v>398</v>
      </c>
      <c r="V211" s="14">
        <v>1370.3363232209001</v>
      </c>
      <c r="W211" s="14">
        <v>1433.0995079604199</v>
      </c>
      <c r="X211" s="14">
        <v>1449.7380683661499</v>
      </c>
      <c r="Y211">
        <v>1417.7246331824899</v>
      </c>
      <c r="Z211">
        <v>3.1515918853585467</v>
      </c>
      <c r="AA211">
        <v>2.9536207409109529E-2</v>
      </c>
      <c r="AB211">
        <v>41.874208814681751</v>
      </c>
      <c r="AC211">
        <v>3</v>
      </c>
      <c r="AD211">
        <v>344</v>
      </c>
      <c r="AE211">
        <v>1.20503246321783</v>
      </c>
      <c r="AF211">
        <v>0.26907201275607912</v>
      </c>
    </row>
    <row r="212" spans="1:32" x14ac:dyDescent="0.3">
      <c r="A212" s="14" t="s">
        <v>2831</v>
      </c>
      <c r="B212" s="14">
        <v>10</v>
      </c>
      <c r="C212" s="14">
        <v>2</v>
      </c>
      <c r="D212" s="14">
        <v>35.886800000000001</v>
      </c>
      <c r="E212" s="14">
        <v>0.56233556029661302</v>
      </c>
      <c r="F212" s="1">
        <f t="shared" si="3"/>
        <v>0.25000445223258461</v>
      </c>
      <c r="G212" s="14">
        <v>0.17187564424908999</v>
      </c>
      <c r="H212" s="14">
        <v>1.0784901057938401</v>
      </c>
      <c r="I212" s="20">
        <v>7.8513874540577899E-2</v>
      </c>
      <c r="J212" s="14" t="s">
        <v>1</v>
      </c>
      <c r="K212" s="14" t="s">
        <v>0</v>
      </c>
      <c r="L212" s="14">
        <v>370294.65830000001</v>
      </c>
      <c r="M212" s="14" t="s">
        <v>2832</v>
      </c>
      <c r="N212" s="14">
        <v>301.17550218093601</v>
      </c>
      <c r="O212" s="14">
        <v>296.514060009589</v>
      </c>
      <c r="P212" s="14">
        <v>214.330775264685</v>
      </c>
      <c r="Q212">
        <v>270.67344581840337</v>
      </c>
      <c r="R212">
        <v>2.4324456517800921</v>
      </c>
      <c r="S212">
        <v>0.18047510052980603</v>
      </c>
      <c r="T212">
        <v>3</v>
      </c>
      <c r="U212">
        <v>927</v>
      </c>
      <c r="V212" s="14">
        <v>256.12041486664998</v>
      </c>
      <c r="W212" s="14">
        <v>294.07229820289899</v>
      </c>
      <c r="X212" s="14">
        <v>325.56318657926897</v>
      </c>
      <c r="Y212">
        <v>291.91863321627267</v>
      </c>
      <c r="Z212">
        <v>2.4652618169638116</v>
      </c>
      <c r="AA212">
        <v>0.11911348015638895</v>
      </c>
      <c r="AB212">
        <v>34.77144432488668</v>
      </c>
      <c r="AC212">
        <v>3</v>
      </c>
      <c r="AD212">
        <v>903</v>
      </c>
      <c r="AE212">
        <v>1.0784901057938385</v>
      </c>
      <c r="AF212">
        <v>0.10901294109026335</v>
      </c>
    </row>
    <row r="213" spans="1:32" x14ac:dyDescent="0.3">
      <c r="A213" s="14" t="s">
        <v>793</v>
      </c>
      <c r="B213" s="14">
        <v>7</v>
      </c>
      <c r="C213" s="14">
        <v>4</v>
      </c>
      <c r="D213" s="14">
        <v>42.767800000000001</v>
      </c>
      <c r="E213" s="14">
        <v>7.0336441999394603E-3</v>
      </c>
      <c r="F213" s="1">
        <f t="shared" si="3"/>
        <v>2.1528196044454582</v>
      </c>
      <c r="G213" s="14">
        <v>7.7675740139917801E-3</v>
      </c>
      <c r="H213" s="14">
        <v>1.2442608425752399</v>
      </c>
      <c r="I213" s="20">
        <v>0.96030886264943804</v>
      </c>
      <c r="J213" s="14" t="s">
        <v>0</v>
      </c>
      <c r="K213" s="14" t="s">
        <v>1</v>
      </c>
      <c r="L213" s="14">
        <v>56925.721599999997</v>
      </c>
      <c r="M213" s="14" t="s">
        <v>794</v>
      </c>
      <c r="N213" s="14">
        <v>606.02230852659397</v>
      </c>
      <c r="O213" s="14">
        <v>642.554832331341</v>
      </c>
      <c r="P213" s="14">
        <v>657.46039232021701</v>
      </c>
      <c r="Q213">
        <v>635.34584439271737</v>
      </c>
      <c r="R213">
        <v>2.8030101936769087</v>
      </c>
      <c r="S213">
        <v>4.1655966219267856E-2</v>
      </c>
      <c r="T213">
        <v>3</v>
      </c>
      <c r="U213">
        <v>602</v>
      </c>
      <c r="V213" s="14">
        <v>485.76466492072802</v>
      </c>
      <c r="W213" s="14">
        <v>546.58990284518802</v>
      </c>
      <c r="X213" s="14">
        <v>499.50874252940503</v>
      </c>
      <c r="Y213">
        <v>510.62110343177369</v>
      </c>
      <c r="Z213">
        <v>2.7080987597721364</v>
      </c>
      <c r="AA213">
        <v>6.2470813240401858E-2</v>
      </c>
      <c r="AB213">
        <v>31.898915589094255</v>
      </c>
      <c r="AC213">
        <v>3</v>
      </c>
      <c r="AD213">
        <v>704</v>
      </c>
      <c r="AE213">
        <v>0.8036900027572238</v>
      </c>
      <c r="AF213">
        <v>-0.3152889588143083</v>
      </c>
    </row>
    <row r="214" spans="1:32" x14ac:dyDescent="0.3">
      <c r="A214" s="14" t="s">
        <v>2115</v>
      </c>
      <c r="B214" s="14">
        <v>2</v>
      </c>
      <c r="C214" s="14">
        <v>1</v>
      </c>
      <c r="D214" s="14">
        <v>10.6683</v>
      </c>
      <c r="E214" s="14">
        <v>0.17900376602649001</v>
      </c>
      <c r="F214" s="1">
        <f t="shared" si="3"/>
        <v>0.74713783188425198</v>
      </c>
      <c r="G214" s="14">
        <v>7.3354888908616897E-2</v>
      </c>
      <c r="H214" s="14">
        <v>1.16830012922235</v>
      </c>
      <c r="I214" s="20">
        <v>0.24194743415334799</v>
      </c>
      <c r="J214" s="14" t="s">
        <v>1</v>
      </c>
      <c r="K214" s="14" t="s">
        <v>0</v>
      </c>
      <c r="L214" s="14">
        <v>53582.682999999997</v>
      </c>
      <c r="M214" s="14" t="s">
        <v>2116</v>
      </c>
      <c r="N214" s="14">
        <v>160.74683362238201</v>
      </c>
      <c r="O214" s="14">
        <v>126.207805753334</v>
      </c>
      <c r="P214" s="14">
        <v>172.64102086448301</v>
      </c>
      <c r="Q214">
        <v>153.19855341339965</v>
      </c>
      <c r="R214">
        <v>2.1852546644640509</v>
      </c>
      <c r="S214">
        <v>0.15743852716724296</v>
      </c>
      <c r="T214">
        <v>3</v>
      </c>
      <c r="U214">
        <v>1134</v>
      </c>
      <c r="V214" s="14">
        <v>178.22644141828201</v>
      </c>
      <c r="W214" s="14">
        <v>189.51583048383199</v>
      </c>
      <c r="X214" s="14">
        <v>169.203397346542</v>
      </c>
      <c r="Y214">
        <v>178.98188974955201</v>
      </c>
      <c r="Z214">
        <v>2.252809089193633</v>
      </c>
      <c r="AA214">
        <v>5.6861992672799191E-2</v>
      </c>
      <c r="AB214">
        <v>10.17726690350278</v>
      </c>
      <c r="AC214">
        <v>3</v>
      </c>
      <c r="AD214">
        <v>1073</v>
      </c>
      <c r="AE214">
        <v>1.1683001292223507</v>
      </c>
      <c r="AF214">
        <v>0.22441094144315288</v>
      </c>
    </row>
    <row r="215" spans="1:32" x14ac:dyDescent="0.3">
      <c r="A215" s="14" t="s">
        <v>2907</v>
      </c>
      <c r="B215" s="14">
        <v>4</v>
      </c>
      <c r="C215" s="14">
        <v>1</v>
      </c>
      <c r="D215" s="14">
        <v>17.374400000000001</v>
      </c>
      <c r="E215" s="14">
        <v>0.64465478304089796</v>
      </c>
      <c r="F215" s="1">
        <f t="shared" si="3"/>
        <v>0.19067279072345283</v>
      </c>
      <c r="G215" s="14">
        <v>0.19187937261409599</v>
      </c>
      <c r="H215" s="14">
        <v>1.05556270366931</v>
      </c>
      <c r="I215" s="20">
        <v>6.7708422060538301E-2</v>
      </c>
      <c r="J215" s="14" t="s">
        <v>1</v>
      </c>
      <c r="K215" s="14" t="s">
        <v>0</v>
      </c>
      <c r="L215" s="14">
        <v>148839.3026</v>
      </c>
      <c r="M215" s="14" t="s">
        <v>2908</v>
      </c>
      <c r="N215" s="14">
        <v>238.25909484408101</v>
      </c>
      <c r="O215" s="14">
        <v>72.952829708709004</v>
      </c>
      <c r="P215" s="14">
        <v>107.300205429971</v>
      </c>
      <c r="Q215">
        <v>139.50404332758703</v>
      </c>
      <c r="R215">
        <v>2.1445867952039661</v>
      </c>
      <c r="S215">
        <v>0.62529815576236703</v>
      </c>
      <c r="T215">
        <v>3</v>
      </c>
      <c r="U215">
        <v>1168</v>
      </c>
      <c r="V215" s="14">
        <v>148.72279542996</v>
      </c>
      <c r="W215" s="14">
        <v>131.983015050049</v>
      </c>
      <c r="X215" s="14">
        <v>161.059984962996</v>
      </c>
      <c r="Y215">
        <v>147.25526514766833</v>
      </c>
      <c r="Z215">
        <v>2.1680708320411348</v>
      </c>
      <c r="AA215">
        <v>9.910633416028003E-2</v>
      </c>
      <c r="AB215">
        <v>14.593929514585454</v>
      </c>
      <c r="AC215">
        <v>3</v>
      </c>
      <c r="AD215">
        <v>1132</v>
      </c>
      <c r="AE215">
        <v>1.05556270366931</v>
      </c>
      <c r="AF215">
        <v>7.8012281750760443E-2</v>
      </c>
    </row>
    <row r="216" spans="1:32" x14ac:dyDescent="0.3">
      <c r="A216" s="14" t="s">
        <v>299</v>
      </c>
      <c r="B216" s="14">
        <v>24</v>
      </c>
      <c r="C216" s="14">
        <v>16</v>
      </c>
      <c r="D216" s="14">
        <v>206.7045</v>
      </c>
      <c r="E216" s="14">
        <v>4.4047528885970998E-4</v>
      </c>
      <c r="F216" s="1">
        <f t="shared" si="3"/>
        <v>3.3560784509588566</v>
      </c>
      <c r="G216" s="14">
        <v>1.32248455898905E-3</v>
      </c>
      <c r="H216" s="14">
        <v>1.2664355143571</v>
      </c>
      <c r="I216" s="20">
        <v>0.99999995646700801</v>
      </c>
      <c r="J216" s="14" t="s">
        <v>0</v>
      </c>
      <c r="K216" s="14" t="s">
        <v>1</v>
      </c>
      <c r="L216" s="14">
        <v>93288.219200000007</v>
      </c>
      <c r="M216" s="14" t="s">
        <v>300</v>
      </c>
      <c r="N216" s="14">
        <v>3824.5764210360599</v>
      </c>
      <c r="O216" s="14">
        <v>3676.2200255029902</v>
      </c>
      <c r="P216" s="14">
        <v>3844.4136487139999</v>
      </c>
      <c r="Q216">
        <v>3781.7366984176838</v>
      </c>
      <c r="R216">
        <v>3.5776912880190737</v>
      </c>
      <c r="S216">
        <v>2.4305456797935748E-2</v>
      </c>
      <c r="T216">
        <v>3</v>
      </c>
      <c r="U216">
        <v>146</v>
      </c>
      <c r="V216" s="14">
        <v>2890.8630345993301</v>
      </c>
      <c r="W216" s="14">
        <v>3064.7304827330399</v>
      </c>
      <c r="X216" s="14">
        <v>3002.7860974499899</v>
      </c>
      <c r="Y216">
        <v>2986.1265382607867</v>
      </c>
      <c r="Z216">
        <v>3.4751082071746819</v>
      </c>
      <c r="AA216">
        <v>2.9510739052133826E-2</v>
      </c>
      <c r="AB216">
        <v>88.122801047265796</v>
      </c>
      <c r="AC216">
        <v>3</v>
      </c>
      <c r="AD216">
        <v>182</v>
      </c>
      <c r="AE216">
        <v>0.78961778050550468</v>
      </c>
      <c r="AF216">
        <v>-0.34077361831708725</v>
      </c>
    </row>
    <row r="217" spans="1:32" x14ac:dyDescent="0.3">
      <c r="A217" s="14" t="s">
        <v>1709</v>
      </c>
      <c r="B217" s="14">
        <v>9</v>
      </c>
      <c r="C217" s="14">
        <v>7</v>
      </c>
      <c r="D217" s="14">
        <v>51.874899999999997</v>
      </c>
      <c r="E217" s="14">
        <v>8.3741474125924503E-2</v>
      </c>
      <c r="F217" s="1">
        <f t="shared" si="3"/>
        <v>1.0770593983633487</v>
      </c>
      <c r="G217" s="14">
        <v>4.2511507577981403E-2</v>
      </c>
      <c r="H217" s="14">
        <v>1.1374754852203199</v>
      </c>
      <c r="I217" s="20">
        <v>0.41709960849523597</v>
      </c>
      <c r="J217" s="14" t="s">
        <v>1</v>
      </c>
      <c r="K217" s="14" t="s">
        <v>0</v>
      </c>
      <c r="L217" s="14">
        <v>16837.652300000002</v>
      </c>
      <c r="M217" s="14" t="s">
        <v>1710</v>
      </c>
      <c r="N217" s="14">
        <v>2156.2604704385899</v>
      </c>
      <c r="O217" s="14">
        <v>2379.7792039004999</v>
      </c>
      <c r="P217" s="14">
        <v>2159.0883041520001</v>
      </c>
      <c r="Q217">
        <v>2231.7093261636969</v>
      </c>
      <c r="R217">
        <v>3.3486376283193686</v>
      </c>
      <c r="S217">
        <v>5.7462712097759799E-2</v>
      </c>
      <c r="T217">
        <v>3</v>
      </c>
      <c r="U217">
        <v>238</v>
      </c>
      <c r="V217" s="14">
        <v>2545.6133902582201</v>
      </c>
      <c r="W217" s="14">
        <v>2732.9160418700499</v>
      </c>
      <c r="X217" s="14">
        <v>2337.0145138179901</v>
      </c>
      <c r="Y217">
        <v>2538.5146486487533</v>
      </c>
      <c r="Z217">
        <v>3.4045796738698204</v>
      </c>
      <c r="AA217">
        <v>7.8016569456024573E-2</v>
      </c>
      <c r="AB217">
        <v>198.04620440144129</v>
      </c>
      <c r="AC217">
        <v>3</v>
      </c>
      <c r="AD217">
        <v>212</v>
      </c>
      <c r="AE217">
        <v>1.1374754852203151</v>
      </c>
      <c r="AF217">
        <v>0.18583545279951472</v>
      </c>
    </row>
    <row r="218" spans="1:32" x14ac:dyDescent="0.3">
      <c r="A218" s="14" t="s">
        <v>635</v>
      </c>
      <c r="B218" s="14">
        <v>11</v>
      </c>
      <c r="C218" s="14">
        <v>5</v>
      </c>
      <c r="D218" s="14">
        <v>78.290099999999995</v>
      </c>
      <c r="E218" s="14">
        <v>3.4830304052035901E-3</v>
      </c>
      <c r="F218" s="1">
        <f t="shared" si="3"/>
        <v>2.4580427343403555</v>
      </c>
      <c r="G218" s="14">
        <v>4.7985091478135698E-3</v>
      </c>
      <c r="H218" s="14">
        <v>1.3644344606644301</v>
      </c>
      <c r="I218" s="20">
        <v>0.99348870609614104</v>
      </c>
      <c r="J218" s="14" t="s">
        <v>0</v>
      </c>
      <c r="K218" s="14" t="s">
        <v>1</v>
      </c>
      <c r="L218" s="14">
        <v>68024.617199999993</v>
      </c>
      <c r="M218" s="14" t="s">
        <v>636</v>
      </c>
      <c r="N218" s="14">
        <v>2149.672246909</v>
      </c>
      <c r="O218" s="14">
        <v>1843.6856520543199</v>
      </c>
      <c r="P218" s="14">
        <v>1881.1427371564801</v>
      </c>
      <c r="Q218">
        <v>1958.1668787065998</v>
      </c>
      <c r="R218">
        <v>3.2918497004462446</v>
      </c>
      <c r="S218">
        <v>8.5234119545140014E-2</v>
      </c>
      <c r="T218">
        <v>3</v>
      </c>
      <c r="U218">
        <v>268</v>
      </c>
      <c r="V218" s="14">
        <v>1454.35534712669</v>
      </c>
      <c r="W218" s="14">
        <v>1397.83207774487</v>
      </c>
      <c r="X218" s="14">
        <v>1453.2598541858099</v>
      </c>
      <c r="Y218">
        <v>1435.1490930191233</v>
      </c>
      <c r="Z218">
        <v>3.1568970208693354</v>
      </c>
      <c r="AA218">
        <v>2.2521788781844656E-2</v>
      </c>
      <c r="AB218">
        <v>32.322124743432624</v>
      </c>
      <c r="AC218">
        <v>3</v>
      </c>
      <c r="AD218">
        <v>340</v>
      </c>
      <c r="AE218">
        <v>0.7329043855378975</v>
      </c>
      <c r="AF218">
        <v>-0.44830309776686766</v>
      </c>
    </row>
    <row r="219" spans="1:32" x14ac:dyDescent="0.3">
      <c r="A219" s="14" t="s">
        <v>3188</v>
      </c>
      <c r="B219" s="14">
        <v>7</v>
      </c>
      <c r="C219" s="14">
        <v>3</v>
      </c>
      <c r="D219" s="14">
        <v>45.656999999999996</v>
      </c>
      <c r="E219" s="14">
        <v>0.95035702649183595</v>
      </c>
      <c r="F219" s="1">
        <f t="shared" si="3"/>
        <v>2.2113209967485239E-2</v>
      </c>
      <c r="G219" s="14">
        <v>0.25775429075032202</v>
      </c>
      <c r="H219" s="14">
        <v>1.0413315390453199</v>
      </c>
      <c r="I219" s="20">
        <v>5.0311768182791997E-2</v>
      </c>
      <c r="J219" s="14" t="s">
        <v>0</v>
      </c>
      <c r="K219" s="14" t="s">
        <v>1</v>
      </c>
      <c r="L219" s="14">
        <v>34071.2601</v>
      </c>
      <c r="M219" s="14" t="s">
        <v>3189</v>
      </c>
      <c r="N219" s="14">
        <v>606.38384182968298</v>
      </c>
      <c r="O219" s="14">
        <v>1298.18207944189</v>
      </c>
      <c r="P219" s="14">
        <v>1352.87655837843</v>
      </c>
      <c r="Q219">
        <v>1085.8141598833342</v>
      </c>
      <c r="R219">
        <v>3.0357555009032846</v>
      </c>
      <c r="S219">
        <v>0.38321334717426736</v>
      </c>
      <c r="T219">
        <v>3</v>
      </c>
      <c r="U219">
        <v>425</v>
      </c>
      <c r="V219" s="14">
        <v>1162.0421263399201</v>
      </c>
      <c r="W219" s="14">
        <v>979.08288538317004</v>
      </c>
      <c r="X219" s="14">
        <v>987.02616540957899</v>
      </c>
      <c r="Y219">
        <v>1042.7170590442231</v>
      </c>
      <c r="Z219">
        <v>3.0181664787371978</v>
      </c>
      <c r="AA219">
        <v>9.9178230682496593E-2</v>
      </c>
      <c r="AB219">
        <v>103.41483301846237</v>
      </c>
      <c r="AC219">
        <v>3</v>
      </c>
      <c r="AD219">
        <v>441</v>
      </c>
      <c r="AE219">
        <v>0.9603089530129707</v>
      </c>
      <c r="AF219">
        <v>-5.842946689512156E-2</v>
      </c>
    </row>
    <row r="220" spans="1:32" x14ac:dyDescent="0.3">
      <c r="A220" s="14" t="s">
        <v>1071</v>
      </c>
      <c r="B220" s="14">
        <v>10</v>
      </c>
      <c r="C220" s="14">
        <v>2</v>
      </c>
      <c r="D220" s="14">
        <v>56.352699999999999</v>
      </c>
      <c r="E220" s="14">
        <v>1.6947172000772399E-2</v>
      </c>
      <c r="F220" s="1">
        <f t="shared" si="3"/>
        <v>1.7709027627663938</v>
      </c>
      <c r="G220" s="14">
        <v>1.37758841423519E-2</v>
      </c>
      <c r="H220" s="14">
        <v>3.3294089318645299</v>
      </c>
      <c r="I220" s="20">
        <v>0.83323164777412895</v>
      </c>
      <c r="J220" s="14" t="s">
        <v>0</v>
      </c>
      <c r="K220" s="14" t="s">
        <v>1</v>
      </c>
      <c r="L220" s="14">
        <v>82517.4807</v>
      </c>
      <c r="M220" s="14" t="s">
        <v>1072</v>
      </c>
      <c r="N220" s="14">
        <v>258.88818837799198</v>
      </c>
      <c r="O220" s="14">
        <v>246.99752164804201</v>
      </c>
      <c r="P220" s="14">
        <v>237.331483125229</v>
      </c>
      <c r="Q220">
        <v>247.73906438375434</v>
      </c>
      <c r="R220">
        <v>2.3939944930963213</v>
      </c>
      <c r="S220">
        <v>4.3584031860770693E-2</v>
      </c>
      <c r="T220">
        <v>3</v>
      </c>
      <c r="U220">
        <v>958</v>
      </c>
      <c r="V220" s="14">
        <v>94.229120769303094</v>
      </c>
      <c r="W220" s="14">
        <v>93.840908594126006</v>
      </c>
      <c r="X220" s="14">
        <v>35.157939432536303</v>
      </c>
      <c r="Y220">
        <v>74.40932293198847</v>
      </c>
      <c r="Z220">
        <v>1.8716273528074221</v>
      </c>
      <c r="AA220">
        <v>0.45684126794040752</v>
      </c>
      <c r="AB220">
        <v>33.993249434836855</v>
      </c>
      <c r="AC220">
        <v>3</v>
      </c>
      <c r="AD220">
        <v>1315</v>
      </c>
      <c r="AE220">
        <v>0.30035361244735498</v>
      </c>
      <c r="AF220">
        <v>-1.7352660791716619</v>
      </c>
    </row>
    <row r="221" spans="1:32" x14ac:dyDescent="0.3">
      <c r="A221" s="14" t="s">
        <v>1441</v>
      </c>
      <c r="B221" s="14">
        <v>17</v>
      </c>
      <c r="C221" s="14">
        <v>10</v>
      </c>
      <c r="D221" s="14">
        <v>109.7974</v>
      </c>
      <c r="E221" s="14">
        <v>4.4918307454143498E-2</v>
      </c>
      <c r="F221" s="1">
        <f t="shared" si="3"/>
        <v>1.3475766165507059</v>
      </c>
      <c r="G221" s="14">
        <v>2.7095351122214499E-2</v>
      </c>
      <c r="H221" s="14">
        <v>1.2273030960656699</v>
      </c>
      <c r="I221" s="20">
        <v>0.58669159666161497</v>
      </c>
      <c r="J221" s="14" t="s">
        <v>0</v>
      </c>
      <c r="K221" s="14" t="s">
        <v>1</v>
      </c>
      <c r="L221" s="14">
        <v>80850.869699999996</v>
      </c>
      <c r="M221" s="14" t="s">
        <v>1442</v>
      </c>
      <c r="N221" s="14">
        <v>1426.2646540517001</v>
      </c>
      <c r="O221" s="14">
        <v>1505.4133489457599</v>
      </c>
      <c r="P221" s="14">
        <v>1387.7259167211801</v>
      </c>
      <c r="Q221">
        <v>1439.8013065728799</v>
      </c>
      <c r="R221">
        <v>3.1583025633363255</v>
      </c>
      <c r="S221">
        <v>4.167249567776711E-2</v>
      </c>
      <c r="T221">
        <v>3</v>
      </c>
      <c r="U221">
        <v>342</v>
      </c>
      <c r="V221" s="14">
        <v>1273.3095111510199</v>
      </c>
      <c r="W221" s="14">
        <v>1225.8264315210399</v>
      </c>
      <c r="X221" s="14">
        <v>1020.29127426012</v>
      </c>
      <c r="Y221">
        <v>1173.1424056440601</v>
      </c>
      <c r="Z221">
        <v>3.0693507335405665</v>
      </c>
      <c r="AA221">
        <v>0.11463669986520524</v>
      </c>
      <c r="AB221">
        <v>134.48517385496297</v>
      </c>
      <c r="AC221">
        <v>3</v>
      </c>
      <c r="AD221">
        <v>397</v>
      </c>
      <c r="AE221">
        <v>0.81479465276806784</v>
      </c>
      <c r="AF221">
        <v>-0.29549158249016994</v>
      </c>
    </row>
    <row r="222" spans="1:32" x14ac:dyDescent="0.3">
      <c r="A222" s="14" t="s">
        <v>305</v>
      </c>
      <c r="B222" s="14">
        <v>4</v>
      </c>
      <c r="C222" s="14">
        <v>3</v>
      </c>
      <c r="D222" s="14">
        <v>23.995899999999999</v>
      </c>
      <c r="E222" s="14">
        <v>4.5250524663487102E-4</v>
      </c>
      <c r="F222" s="1">
        <f t="shared" si="3"/>
        <v>3.3443763809419527</v>
      </c>
      <c r="G222" s="14">
        <v>1.3348743096091101E-3</v>
      </c>
      <c r="H222" s="14">
        <v>1.70438194670851</v>
      </c>
      <c r="I222" s="20">
        <v>0.99999994379444501</v>
      </c>
      <c r="J222" s="14" t="s">
        <v>1</v>
      </c>
      <c r="K222" s="14" t="s">
        <v>0</v>
      </c>
      <c r="L222" s="14">
        <v>47442.124400000001</v>
      </c>
      <c r="M222" s="14" t="s">
        <v>306</v>
      </c>
      <c r="N222" s="14">
        <v>340.53206788408102</v>
      </c>
      <c r="O222" s="14">
        <v>307.45713092172798</v>
      </c>
      <c r="P222" s="14">
        <v>354.56645504263298</v>
      </c>
      <c r="Q222">
        <v>334.18521794948066</v>
      </c>
      <c r="R222">
        <v>2.523987235787915</v>
      </c>
      <c r="S222">
        <v>7.2377455508346067E-2</v>
      </c>
      <c r="T222">
        <v>3</v>
      </c>
      <c r="U222">
        <v>852</v>
      </c>
      <c r="V222" s="14">
        <v>552.41105987663502</v>
      </c>
      <c r="W222" s="14">
        <v>555.12494014085996</v>
      </c>
      <c r="X222" s="14">
        <v>601.20175697233503</v>
      </c>
      <c r="Y222">
        <v>569.57925232994342</v>
      </c>
      <c r="Z222">
        <v>2.7555541611717644</v>
      </c>
      <c r="AA222">
        <v>4.8139901618868379E-2</v>
      </c>
      <c r="AB222">
        <v>27.419489171312083</v>
      </c>
      <c r="AC222">
        <v>3</v>
      </c>
      <c r="AD222">
        <v>656</v>
      </c>
      <c r="AE222">
        <v>1.7043819467085095</v>
      </c>
      <c r="AF222">
        <v>0.7692486752792953</v>
      </c>
    </row>
    <row r="223" spans="1:32" x14ac:dyDescent="0.3">
      <c r="A223" s="14" t="s">
        <v>733</v>
      </c>
      <c r="B223" s="14">
        <v>9</v>
      </c>
      <c r="C223" s="14">
        <v>5</v>
      </c>
      <c r="D223" s="14">
        <v>65.332599999999999</v>
      </c>
      <c r="E223" s="14">
        <v>5.2375978121587102E-3</v>
      </c>
      <c r="F223" s="1">
        <f t="shared" si="3"/>
        <v>2.2808678534988438</v>
      </c>
      <c r="G223" s="14">
        <v>6.2661279317529602E-3</v>
      </c>
      <c r="H223" s="14">
        <v>1.0822767955219501</v>
      </c>
      <c r="I223" s="20">
        <v>0.979722124104495</v>
      </c>
      <c r="J223" s="14" t="s">
        <v>0</v>
      </c>
      <c r="K223" s="14" t="s">
        <v>1</v>
      </c>
      <c r="L223" s="14">
        <v>33016.003199999999</v>
      </c>
      <c r="M223" s="14" t="s">
        <v>734</v>
      </c>
      <c r="N223" s="14">
        <v>2311.05812750621</v>
      </c>
      <c r="O223" s="14">
        <v>2384.6027907642001</v>
      </c>
      <c r="P223" s="14">
        <v>2303.7071163128699</v>
      </c>
      <c r="Q223">
        <v>2333.1226781944265</v>
      </c>
      <c r="R223">
        <v>3.367937575082713</v>
      </c>
      <c r="S223">
        <v>1.9173589372088753E-2</v>
      </c>
      <c r="T223">
        <v>3</v>
      </c>
      <c r="U223">
        <v>226</v>
      </c>
      <c r="V223" s="14">
        <v>2185.6803487850302</v>
      </c>
      <c r="W223" s="14">
        <v>2118.8052035893902</v>
      </c>
      <c r="X223" s="14">
        <v>2162.77685549017</v>
      </c>
      <c r="Y223">
        <v>2155.7541359548636</v>
      </c>
      <c r="Z223">
        <v>3.3335992279957503</v>
      </c>
      <c r="AA223">
        <v>1.5765330603406274E-2</v>
      </c>
      <c r="AB223">
        <v>33.98617665298886</v>
      </c>
      <c r="AC223">
        <v>3</v>
      </c>
      <c r="AD223">
        <v>246</v>
      </c>
      <c r="AE223">
        <v>0.92397804714802823</v>
      </c>
      <c r="AF223">
        <v>-0.11406951992017443</v>
      </c>
    </row>
    <row r="224" spans="1:32" x14ac:dyDescent="0.3">
      <c r="A224" s="14" t="s">
        <v>791</v>
      </c>
      <c r="B224" s="14">
        <v>8</v>
      </c>
      <c r="C224" s="14">
        <v>5</v>
      </c>
      <c r="D224" s="14">
        <v>52.234200000000001</v>
      </c>
      <c r="E224" s="14">
        <v>6.9632521842023501E-3</v>
      </c>
      <c r="F224" s="1">
        <f t="shared" si="3"/>
        <v>2.157187875939711</v>
      </c>
      <c r="G224" s="14">
        <v>7.7096051194943298E-3</v>
      </c>
      <c r="H224" s="14">
        <v>1.0826874962619499</v>
      </c>
      <c r="I224" s="20">
        <v>0.96113694611034295</v>
      </c>
      <c r="J224" s="14" t="s">
        <v>0</v>
      </c>
      <c r="K224" s="14" t="s">
        <v>1</v>
      </c>
      <c r="L224" s="14">
        <v>36584.865899999997</v>
      </c>
      <c r="M224" s="14" t="s">
        <v>792</v>
      </c>
      <c r="N224" s="14">
        <v>1146.38751196406</v>
      </c>
      <c r="O224" s="14">
        <v>1129.69182956176</v>
      </c>
      <c r="P224" s="14">
        <v>1150.27250164674</v>
      </c>
      <c r="Q224">
        <v>1142.1172810575199</v>
      </c>
      <c r="R224">
        <v>3.0577107027722255</v>
      </c>
      <c r="S224">
        <v>9.5740407595149932E-3</v>
      </c>
      <c r="T224">
        <v>3</v>
      </c>
      <c r="U224">
        <v>408</v>
      </c>
      <c r="V224" s="14">
        <v>1024.4952583301399</v>
      </c>
      <c r="W224" s="14">
        <v>1072.7543063202299</v>
      </c>
      <c r="X224" s="14">
        <v>1067.4233950007399</v>
      </c>
      <c r="Y224">
        <v>1054.8909865503699</v>
      </c>
      <c r="Z224">
        <v>3.0232075815428798</v>
      </c>
      <c r="AA224">
        <v>2.5081338275802379E-2</v>
      </c>
      <c r="AB224">
        <v>26.458077677764727</v>
      </c>
      <c r="AC224">
        <v>3</v>
      </c>
      <c r="AD224">
        <v>439</v>
      </c>
      <c r="AE224">
        <v>0.92362755038047883</v>
      </c>
      <c r="AF224">
        <v>-0.11461688777306826</v>
      </c>
    </row>
    <row r="225" spans="1:32" x14ac:dyDescent="0.3">
      <c r="A225" s="14" t="s">
        <v>1131</v>
      </c>
      <c r="B225" s="14">
        <v>18</v>
      </c>
      <c r="C225" s="14">
        <v>11</v>
      </c>
      <c r="D225" s="14">
        <v>118.3557</v>
      </c>
      <c r="E225" s="14">
        <v>2.03420682848909E-2</v>
      </c>
      <c r="F225" s="1">
        <f t="shared" si="3"/>
        <v>1.6916048921679967</v>
      </c>
      <c r="G225" s="14">
        <v>1.5673028076199701E-2</v>
      </c>
      <c r="H225" s="14">
        <v>1.1140341034269501</v>
      </c>
      <c r="I225" s="20">
        <v>0.79335333976175004</v>
      </c>
      <c r="J225" s="14" t="s">
        <v>1</v>
      </c>
      <c r="K225" s="14" t="s">
        <v>0</v>
      </c>
      <c r="L225" s="14">
        <v>48312.689400000003</v>
      </c>
      <c r="M225" s="14" t="s">
        <v>1132</v>
      </c>
      <c r="N225" s="14">
        <v>3762.5081361141201</v>
      </c>
      <c r="O225" s="14">
        <v>3878.7969865356599</v>
      </c>
      <c r="P225" s="14">
        <v>3723.31991365466</v>
      </c>
      <c r="Q225">
        <v>3788.2083454348135</v>
      </c>
      <c r="R225">
        <v>3.5784338564939615</v>
      </c>
      <c r="S225">
        <v>2.1345698732515721E-2</v>
      </c>
      <c r="T225">
        <v>3</v>
      </c>
      <c r="U225">
        <v>145</v>
      </c>
      <c r="V225" s="14">
        <v>4094.10341285092</v>
      </c>
      <c r="W225" s="14">
        <v>4442.4082665752203</v>
      </c>
      <c r="X225" s="14">
        <v>4124.0681836766898</v>
      </c>
      <c r="Y225">
        <v>4220.1932877009431</v>
      </c>
      <c r="Z225">
        <v>3.6253323423975905</v>
      </c>
      <c r="AA225">
        <v>4.5738698828018294E-2</v>
      </c>
      <c r="AB225">
        <v>193.02614978217778</v>
      </c>
      <c r="AC225">
        <v>3</v>
      </c>
      <c r="AD225">
        <v>131</v>
      </c>
      <c r="AE225">
        <v>1.114034103426945</v>
      </c>
      <c r="AF225">
        <v>0.15579339793094421</v>
      </c>
    </row>
    <row r="226" spans="1:32" x14ac:dyDescent="0.3">
      <c r="A226" s="14" t="s">
        <v>2375</v>
      </c>
      <c r="B226" s="14">
        <v>8</v>
      </c>
      <c r="C226" s="14">
        <v>5</v>
      </c>
      <c r="D226" s="14">
        <v>71.120400000000004</v>
      </c>
      <c r="E226" s="14">
        <v>0.273569888815129</v>
      </c>
      <c r="F226" s="1">
        <f t="shared" si="3"/>
        <v>0.56293170607871379</v>
      </c>
      <c r="G226" s="14">
        <v>9.9767251496836906E-2</v>
      </c>
      <c r="H226" s="14">
        <v>1.0704237034810899</v>
      </c>
      <c r="I226" s="20">
        <v>0.16667173579309999</v>
      </c>
      <c r="J226" s="14" t="s">
        <v>0</v>
      </c>
      <c r="K226" s="14" t="s">
        <v>1</v>
      </c>
      <c r="L226" s="14">
        <v>37220.906499999997</v>
      </c>
      <c r="M226" s="14" t="s">
        <v>2376</v>
      </c>
      <c r="N226" s="14">
        <v>1477.3381916434</v>
      </c>
      <c r="O226" s="14">
        <v>1557.5583052758</v>
      </c>
      <c r="P226" s="14">
        <v>1525.9001408454101</v>
      </c>
      <c r="Q226">
        <v>1520.2655459215366</v>
      </c>
      <c r="R226">
        <v>3.181919453113105</v>
      </c>
      <c r="S226">
        <v>2.6578115687000217E-2</v>
      </c>
      <c r="T226">
        <v>3</v>
      </c>
      <c r="U226">
        <v>327</v>
      </c>
      <c r="V226" s="14">
        <v>1371.38368853213</v>
      </c>
      <c r="W226" s="14">
        <v>1572.3514506081301</v>
      </c>
      <c r="X226" s="14">
        <v>1317.00443803148</v>
      </c>
      <c r="Y226">
        <v>1420.2465257239135</v>
      </c>
      <c r="Z226">
        <v>3.1523637355583238</v>
      </c>
      <c r="AA226">
        <v>9.4704373210287546E-2</v>
      </c>
      <c r="AB226">
        <v>134.50355702277176</v>
      </c>
      <c r="AC226">
        <v>3</v>
      </c>
      <c r="AD226">
        <v>343</v>
      </c>
      <c r="AE226">
        <v>0.93420950671022751</v>
      </c>
      <c r="AF226">
        <v>-9.8181968509783557E-2</v>
      </c>
    </row>
    <row r="227" spans="1:32" x14ac:dyDescent="0.3">
      <c r="A227" s="14" t="s">
        <v>2259</v>
      </c>
      <c r="B227" s="14">
        <v>3</v>
      </c>
      <c r="C227" s="14">
        <v>1</v>
      </c>
      <c r="D227" s="14">
        <v>16.5611</v>
      </c>
      <c r="E227" s="14">
        <v>0.229943155160444</v>
      </c>
      <c r="F227" s="1">
        <f t="shared" si="3"/>
        <v>0.63837951377114754</v>
      </c>
      <c r="G227" s="14">
        <v>8.8059261059608401E-2</v>
      </c>
      <c r="H227" s="14">
        <v>1.59168968713993</v>
      </c>
      <c r="I227" s="20">
        <v>0.195425668684169</v>
      </c>
      <c r="J227" s="14" t="s">
        <v>0</v>
      </c>
      <c r="K227" s="14" t="s">
        <v>1</v>
      </c>
      <c r="L227" s="14">
        <v>45860.642699999997</v>
      </c>
      <c r="M227" s="14" t="s">
        <v>2260</v>
      </c>
      <c r="N227" s="14">
        <v>87.881959737723307</v>
      </c>
      <c r="O227" s="14">
        <v>107.805805186413</v>
      </c>
      <c r="P227" s="14">
        <v>114.620875796965</v>
      </c>
      <c r="Q227">
        <v>103.43621357370044</v>
      </c>
      <c r="R227">
        <v>2.0146726142104479</v>
      </c>
      <c r="S227">
        <v>0.13433099853931044</v>
      </c>
      <c r="T227">
        <v>3</v>
      </c>
      <c r="U227">
        <v>1249</v>
      </c>
      <c r="V227" s="14">
        <v>55.479484696834099</v>
      </c>
      <c r="W227" s="14">
        <v>115.411170710429</v>
      </c>
      <c r="X227" s="14">
        <v>24.064833233671202</v>
      </c>
      <c r="Y227">
        <v>64.985162880311435</v>
      </c>
      <c r="Z227">
        <v>1.8128142118005786</v>
      </c>
      <c r="AA227">
        <v>0.71414953568121231</v>
      </c>
      <c r="AB227">
        <v>46.409123897142365</v>
      </c>
      <c r="AC227">
        <v>3</v>
      </c>
      <c r="AD227">
        <v>1348</v>
      </c>
      <c r="AE227">
        <v>0.62826316466049059</v>
      </c>
      <c r="AF227">
        <v>-0.67055909815442405</v>
      </c>
    </row>
    <row r="228" spans="1:32" x14ac:dyDescent="0.3">
      <c r="A228" s="14" t="s">
        <v>2023</v>
      </c>
      <c r="B228" s="14">
        <v>10</v>
      </c>
      <c r="C228" s="14">
        <v>1</v>
      </c>
      <c r="D228" s="14">
        <v>46.910200000000003</v>
      </c>
      <c r="E228" s="14">
        <v>0.14646038082552501</v>
      </c>
      <c r="F228" s="1">
        <f t="shared" si="3"/>
        <v>0.83427984094743313</v>
      </c>
      <c r="G228" s="14">
        <v>6.2765892538867496E-2</v>
      </c>
      <c r="H228" s="14">
        <v>1.7376909294874701</v>
      </c>
      <c r="I228" s="20">
        <v>0.28346151747259801</v>
      </c>
      <c r="J228" s="14" t="s">
        <v>0</v>
      </c>
      <c r="K228" s="14" t="s">
        <v>1</v>
      </c>
      <c r="L228" s="14">
        <v>162987.93309999999</v>
      </c>
      <c r="M228" s="14" t="s">
        <v>2024</v>
      </c>
      <c r="N228" s="14">
        <v>76.837525933615595</v>
      </c>
      <c r="O228" s="14">
        <v>174.315732515599</v>
      </c>
      <c r="P228" s="14">
        <v>107.30704259391101</v>
      </c>
      <c r="Q228">
        <v>119.48676701437519</v>
      </c>
      <c r="R228">
        <v>2.0773198104652373</v>
      </c>
      <c r="S228">
        <v>0.41734679091672361</v>
      </c>
      <c r="T228">
        <v>3</v>
      </c>
      <c r="U228">
        <v>1214</v>
      </c>
      <c r="V228" s="14">
        <v>82.0595956699825</v>
      </c>
      <c r="W228" s="14">
        <v>48.248989162053903</v>
      </c>
      <c r="X228" s="14">
        <v>75.976833915503704</v>
      </c>
      <c r="Y228">
        <v>68.761806249180026</v>
      </c>
      <c r="Z228">
        <v>1.8373472763010643</v>
      </c>
      <c r="AA228">
        <v>0.26210901425783223</v>
      </c>
      <c r="AB228">
        <v>18.023089254560624</v>
      </c>
      <c r="AC228">
        <v>3</v>
      </c>
      <c r="AD228">
        <v>1337</v>
      </c>
      <c r="AE228">
        <v>0.57547633070453275</v>
      </c>
      <c r="AF228">
        <v>-0.79717150324128294</v>
      </c>
    </row>
    <row r="229" spans="1:32" x14ac:dyDescent="0.3">
      <c r="A229" s="14" t="s">
        <v>3218</v>
      </c>
      <c r="B229" s="14">
        <v>10</v>
      </c>
      <c r="C229" s="14">
        <v>4</v>
      </c>
      <c r="D229" s="14">
        <v>66.978999999999999</v>
      </c>
      <c r="E229" s="14">
        <v>0.98828966826431197</v>
      </c>
      <c r="F229" s="1">
        <f t="shared" si="3"/>
        <v>5.1157447942026882E-3</v>
      </c>
      <c r="G229" s="14">
        <v>0.26553412641600199</v>
      </c>
      <c r="H229" s="14">
        <v>1.0025620671143201</v>
      </c>
      <c r="I229" s="20">
        <v>5.0017312438353501E-2</v>
      </c>
      <c r="J229" s="14" t="s">
        <v>1</v>
      </c>
      <c r="K229" s="14" t="s">
        <v>0</v>
      </c>
      <c r="L229" s="14">
        <v>30660.12</v>
      </c>
      <c r="M229" s="14" t="s">
        <v>3219</v>
      </c>
      <c r="N229" s="14">
        <v>1971.2232882770099</v>
      </c>
      <c r="O229" s="14">
        <v>1959.6796390782399</v>
      </c>
      <c r="P229" s="14">
        <v>2007.3483170294601</v>
      </c>
      <c r="Q229">
        <v>1979.41708146157</v>
      </c>
      <c r="R229">
        <v>3.2965373137073515</v>
      </c>
      <c r="S229">
        <v>1.2563416276649421E-2</v>
      </c>
      <c r="T229">
        <v>3</v>
      </c>
      <c r="U229">
        <v>265</v>
      </c>
      <c r="V229" s="14">
        <v>2195.7037935822</v>
      </c>
      <c r="W229" s="14">
        <v>1971.15794127139</v>
      </c>
      <c r="X229" s="14">
        <v>1786.6037077609301</v>
      </c>
      <c r="Y229">
        <v>1984.4884808715067</v>
      </c>
      <c r="Z229">
        <v>3.2976485823520458</v>
      </c>
      <c r="AA229">
        <v>0.10323847576585592</v>
      </c>
      <c r="AB229">
        <v>204.87556594007327</v>
      </c>
      <c r="AC229">
        <v>3</v>
      </c>
      <c r="AD229">
        <v>263</v>
      </c>
      <c r="AE229">
        <v>1.0025620671143203</v>
      </c>
      <c r="AF229">
        <v>3.6915545317767499E-3</v>
      </c>
    </row>
    <row r="230" spans="1:32" x14ac:dyDescent="0.3">
      <c r="A230" s="14" t="s">
        <v>1533</v>
      </c>
      <c r="B230" s="14">
        <v>5</v>
      </c>
      <c r="C230" s="14">
        <v>1</v>
      </c>
      <c r="D230" s="14">
        <v>33.131399999999999</v>
      </c>
      <c r="E230" s="14">
        <v>5.5698242823696398E-2</v>
      </c>
      <c r="F230" s="1">
        <f t="shared" si="3"/>
        <v>1.2541585057959292</v>
      </c>
      <c r="G230" s="14">
        <v>3.15643981982918E-2</v>
      </c>
      <c r="H230" s="14">
        <v>1.37429418908945</v>
      </c>
      <c r="I230" s="20">
        <v>0.52693522713948504</v>
      </c>
      <c r="J230" s="14" t="s">
        <v>0</v>
      </c>
      <c r="K230" s="14" t="s">
        <v>1</v>
      </c>
      <c r="L230" s="14">
        <v>31249.497800000001</v>
      </c>
      <c r="M230" s="14" t="s">
        <v>1534</v>
      </c>
      <c r="N230" s="14">
        <v>169.87579045892701</v>
      </c>
      <c r="O230" s="14">
        <v>137.92733949919401</v>
      </c>
      <c r="P230" s="14">
        <v>141.24999013736999</v>
      </c>
      <c r="Q230">
        <v>149.68437336516368</v>
      </c>
      <c r="R230">
        <v>2.1751764635660522</v>
      </c>
      <c r="S230">
        <v>0.1173470651870312</v>
      </c>
      <c r="T230">
        <v>3</v>
      </c>
      <c r="U230">
        <v>1144</v>
      </c>
      <c r="V230" s="14">
        <v>88.536923755844896</v>
      </c>
      <c r="W230" s="14">
        <v>113.986106055128</v>
      </c>
      <c r="X230" s="14">
        <v>124.22878480087201</v>
      </c>
      <c r="Y230">
        <v>108.91727153728164</v>
      </c>
      <c r="Z230">
        <v>2.03709675338823</v>
      </c>
      <c r="AA230">
        <v>0.16873261142673437</v>
      </c>
      <c r="AB230">
        <v>18.377895655960259</v>
      </c>
      <c r="AC230">
        <v>3</v>
      </c>
      <c r="AD230">
        <v>1225</v>
      </c>
      <c r="AE230">
        <v>0.72764624047676407</v>
      </c>
      <c r="AF230">
        <v>-0.45869086857361174</v>
      </c>
    </row>
    <row r="231" spans="1:32" x14ac:dyDescent="0.3">
      <c r="A231" s="14" t="s">
        <v>2645</v>
      </c>
      <c r="B231" s="14">
        <v>12</v>
      </c>
      <c r="C231" s="14">
        <v>2</v>
      </c>
      <c r="D231" s="14">
        <v>42.560899999999997</v>
      </c>
      <c r="E231" s="14">
        <v>0.42130585215906502</v>
      </c>
      <c r="F231" s="1">
        <f t="shared" si="3"/>
        <v>0.37540250825331534</v>
      </c>
      <c r="G231" s="14">
        <v>0.13788315558955</v>
      </c>
      <c r="H231" s="14">
        <v>1.1256417145020401</v>
      </c>
      <c r="I231" s="20">
        <v>0.107757451809864</v>
      </c>
      <c r="J231" s="14" t="s">
        <v>0</v>
      </c>
      <c r="K231" s="14" t="s">
        <v>1</v>
      </c>
      <c r="L231" s="14">
        <v>451036.36690000002</v>
      </c>
      <c r="M231" s="14" t="s">
        <v>2646</v>
      </c>
      <c r="N231" s="14">
        <v>210.14117308862501</v>
      </c>
      <c r="O231" s="14">
        <v>282.69681761867798</v>
      </c>
      <c r="P231" s="14">
        <v>272.66756493585001</v>
      </c>
      <c r="Q231">
        <v>255.16851854771767</v>
      </c>
      <c r="R231">
        <v>2.4068270922106452</v>
      </c>
      <c r="S231">
        <v>0.15407831908421346</v>
      </c>
      <c r="T231">
        <v>3</v>
      </c>
      <c r="U231">
        <v>949</v>
      </c>
      <c r="V231" s="14">
        <v>263.40119264157897</v>
      </c>
      <c r="W231" s="14">
        <v>190.184697896881</v>
      </c>
      <c r="X231" s="14">
        <v>226.47557642822801</v>
      </c>
      <c r="Y231">
        <v>226.68715565556263</v>
      </c>
      <c r="Z231">
        <v>2.3554269132189565</v>
      </c>
      <c r="AA231">
        <v>0.1614943988597253</v>
      </c>
      <c r="AB231">
        <v>36.608705931816068</v>
      </c>
      <c r="AC231">
        <v>3</v>
      </c>
      <c r="AD231">
        <v>994</v>
      </c>
      <c r="AE231">
        <v>0.88838214426193451</v>
      </c>
      <c r="AF231">
        <v>-0.17074769867473105</v>
      </c>
    </row>
    <row r="232" spans="1:32" x14ac:dyDescent="0.3">
      <c r="A232" s="14" t="s">
        <v>529</v>
      </c>
      <c r="B232" s="14">
        <v>7</v>
      </c>
      <c r="C232" s="14">
        <v>5</v>
      </c>
      <c r="D232" s="14">
        <v>34.4283</v>
      </c>
      <c r="E232" s="14">
        <v>2.3720318199105298E-3</v>
      </c>
      <c r="F232" s="1">
        <f t="shared" si="3"/>
        <v>2.6248794893723333</v>
      </c>
      <c r="G232" s="14">
        <v>3.9578132153645796E-3</v>
      </c>
      <c r="H232" s="14">
        <v>3.9764628028404401</v>
      </c>
      <c r="I232" s="20">
        <v>0.99828568857765698</v>
      </c>
      <c r="J232" s="14" t="s">
        <v>1</v>
      </c>
      <c r="K232" s="14" t="s">
        <v>0</v>
      </c>
      <c r="L232" s="14">
        <v>89052.1584</v>
      </c>
      <c r="M232" s="14" t="s">
        <v>530</v>
      </c>
      <c r="N232" s="14">
        <v>84.118953899706298</v>
      </c>
      <c r="O232" s="14">
        <v>170.55360596991599</v>
      </c>
      <c r="P232" s="14">
        <v>132.24725056008799</v>
      </c>
      <c r="Q232">
        <v>128.97327014323676</v>
      </c>
      <c r="R232">
        <v>2.1104997116003186</v>
      </c>
      <c r="S232">
        <v>0.33580784015955106</v>
      </c>
      <c r="T232">
        <v>3</v>
      </c>
      <c r="U232">
        <v>1187</v>
      </c>
      <c r="V232" s="14">
        <v>501.51853869878101</v>
      </c>
      <c r="W232" s="14">
        <v>507.69031962719498</v>
      </c>
      <c r="X232" s="14">
        <v>529.36337552984105</v>
      </c>
      <c r="Y232">
        <v>512.85741128527241</v>
      </c>
      <c r="Z232">
        <v>2.7099966358726348</v>
      </c>
      <c r="AA232">
        <v>2.8514514019146141E-2</v>
      </c>
      <c r="AB232">
        <v>14.623879843916898</v>
      </c>
      <c r="AC232">
        <v>3</v>
      </c>
      <c r="AD232">
        <v>703</v>
      </c>
      <c r="AE232">
        <v>3.9764628028404392</v>
      </c>
      <c r="AF232">
        <v>1.9914856755387689</v>
      </c>
    </row>
    <row r="233" spans="1:32" x14ac:dyDescent="0.3">
      <c r="A233" s="14" t="s">
        <v>2535</v>
      </c>
      <c r="B233" s="14">
        <v>2</v>
      </c>
      <c r="C233" s="14">
        <v>1</v>
      </c>
      <c r="D233" s="14">
        <v>10.5906</v>
      </c>
      <c r="E233" s="14">
        <v>0.37057585841525797</v>
      </c>
      <c r="F233" s="1">
        <f t="shared" si="3"/>
        <v>0.43112287670234689</v>
      </c>
      <c r="G233" s="14">
        <v>0.125580714999589</v>
      </c>
      <c r="H233" s="14">
        <v>1.5201497277070199</v>
      </c>
      <c r="I233" s="20">
        <v>0.12338897751059801</v>
      </c>
      <c r="J233" s="14" t="s">
        <v>0</v>
      </c>
      <c r="K233" s="14" t="s">
        <v>1</v>
      </c>
      <c r="L233" s="14">
        <v>41946.280700000003</v>
      </c>
      <c r="M233" s="14" t="s">
        <v>2536</v>
      </c>
      <c r="N233" s="14">
        <v>168.955075313685</v>
      </c>
      <c r="O233" s="14">
        <v>176.845184338584</v>
      </c>
      <c r="P233" s="14">
        <v>189.60978424408901</v>
      </c>
      <c r="Q233">
        <v>178.47001463211936</v>
      </c>
      <c r="R233">
        <v>2.2515652592508832</v>
      </c>
      <c r="S233">
        <v>5.8400724734380467E-2</v>
      </c>
      <c r="T233">
        <v>3</v>
      </c>
      <c r="U233">
        <v>1076</v>
      </c>
      <c r="V233" s="14"/>
      <c r="W233" s="14">
        <v>191.710610838452</v>
      </c>
      <c r="X233" s="14">
        <v>160.49814474509699</v>
      </c>
      <c r="Y233">
        <v>176.10437779177448</v>
      </c>
      <c r="Z233">
        <v>2.2457701522601714</v>
      </c>
      <c r="AA233">
        <v>0.12532650641009441</v>
      </c>
      <c r="AB233">
        <v>22.070546432166513</v>
      </c>
      <c r="AC233">
        <v>2</v>
      </c>
      <c r="AD233">
        <v>1078</v>
      </c>
      <c r="AE233">
        <v>0.98674490588673303</v>
      </c>
      <c r="AF233">
        <v>-1.9250928725323545E-2</v>
      </c>
    </row>
    <row r="234" spans="1:32" x14ac:dyDescent="0.3">
      <c r="A234" s="14" t="s">
        <v>1973</v>
      </c>
      <c r="B234" s="14">
        <v>4</v>
      </c>
      <c r="C234" s="14">
        <v>2</v>
      </c>
      <c r="D234" s="14">
        <v>18.877700000000001</v>
      </c>
      <c r="E234" s="14">
        <v>0.13479026898629701</v>
      </c>
      <c r="F234" s="1">
        <f t="shared" si="3"/>
        <v>0.87034146001212898</v>
      </c>
      <c r="G234" s="14">
        <v>5.9178998802561E-2</v>
      </c>
      <c r="H234" s="14">
        <v>1.2674063313091299</v>
      </c>
      <c r="I234" s="20">
        <v>0.30170644281107101</v>
      </c>
      <c r="J234" s="14" t="s">
        <v>0</v>
      </c>
      <c r="K234" s="14" t="s">
        <v>1</v>
      </c>
      <c r="L234" s="14">
        <v>77366.092399999994</v>
      </c>
      <c r="M234" s="14" t="s">
        <v>1974</v>
      </c>
      <c r="N234" s="14">
        <v>163.053615085789</v>
      </c>
      <c r="O234" s="14">
        <v>201.31775473421001</v>
      </c>
      <c r="P234" s="14">
        <v>208.523130232028</v>
      </c>
      <c r="Q234">
        <v>190.96483335067569</v>
      </c>
      <c r="R234">
        <v>2.2809533982010604</v>
      </c>
      <c r="S234">
        <v>0.12797555499377303</v>
      </c>
      <c r="T234">
        <v>3</v>
      </c>
      <c r="U234">
        <v>1053</v>
      </c>
      <c r="V234" s="14">
        <v>159.36024797985201</v>
      </c>
      <c r="W234" s="14">
        <v>171.046269255429</v>
      </c>
      <c r="X234" s="14">
        <v>121.614658531036</v>
      </c>
      <c r="Y234">
        <v>150.673725255439</v>
      </c>
      <c r="Z234">
        <v>2.1780375258949149</v>
      </c>
      <c r="AA234">
        <v>0.17146520563644732</v>
      </c>
      <c r="AB234">
        <v>25.835301284933415</v>
      </c>
      <c r="AC234">
        <v>3</v>
      </c>
      <c r="AD234">
        <v>1123</v>
      </c>
      <c r="AE234">
        <v>0.78901294343944117</v>
      </c>
      <c r="AF234">
        <v>-0.34187912762362482</v>
      </c>
    </row>
    <row r="235" spans="1:32" x14ac:dyDescent="0.3">
      <c r="A235" s="14" t="s">
        <v>2253</v>
      </c>
      <c r="B235" s="14">
        <v>5</v>
      </c>
      <c r="C235" s="14">
        <v>1</v>
      </c>
      <c r="D235" s="14">
        <v>22.863600000000002</v>
      </c>
      <c r="E235" s="14">
        <v>0.229286024922081</v>
      </c>
      <c r="F235" s="1">
        <f t="shared" si="3"/>
        <v>0.639622414891447</v>
      </c>
      <c r="G235" s="14">
        <v>8.8059261059608401E-2</v>
      </c>
      <c r="H235" s="14">
        <v>1.23774903072986</v>
      </c>
      <c r="I235" s="20">
        <v>0.19592357672751601</v>
      </c>
      <c r="J235" s="14" t="s">
        <v>0</v>
      </c>
      <c r="K235" s="14" t="s">
        <v>1</v>
      </c>
      <c r="L235" s="14">
        <v>59984.364999999998</v>
      </c>
      <c r="M235" s="14" t="s">
        <v>2254</v>
      </c>
      <c r="N235" s="14">
        <v>114.37369799984501</v>
      </c>
      <c r="O235" s="14">
        <v>108.682543362822</v>
      </c>
      <c r="P235" s="14">
        <v>81.112690011432406</v>
      </c>
      <c r="Q235">
        <v>101.38964379136648</v>
      </c>
      <c r="R235">
        <v>2.0059935972659972</v>
      </c>
      <c r="S235">
        <v>0.17545598324829051</v>
      </c>
      <c r="T235">
        <v>3</v>
      </c>
      <c r="U235">
        <v>1259</v>
      </c>
      <c r="V235" s="14">
        <v>72.643516113290602</v>
      </c>
      <c r="W235" s="14">
        <v>100.15138033826101</v>
      </c>
      <c r="X235" s="14">
        <v>72.948726708259798</v>
      </c>
      <c r="Y235">
        <v>81.914541053270469</v>
      </c>
      <c r="Z235">
        <v>1.9133610023544489</v>
      </c>
      <c r="AA235">
        <v>0.192814403394275</v>
      </c>
      <c r="AB235">
        <v>15.794303362502193</v>
      </c>
      <c r="AC235">
        <v>3</v>
      </c>
      <c r="AD235">
        <v>1293</v>
      </c>
      <c r="AE235">
        <v>0.80791822507858191</v>
      </c>
      <c r="AF235">
        <v>-0.30771881953899249</v>
      </c>
    </row>
    <row r="236" spans="1:32" x14ac:dyDescent="0.3">
      <c r="A236" s="14" t="s">
        <v>669</v>
      </c>
      <c r="B236" s="14">
        <v>3</v>
      </c>
      <c r="C236" s="14">
        <v>1</v>
      </c>
      <c r="D236" s="14">
        <v>16.525700000000001</v>
      </c>
      <c r="E236" s="14">
        <v>3.7721412311511001E-3</v>
      </c>
      <c r="F236" s="1">
        <f t="shared" si="3"/>
        <v>2.4234120553935226</v>
      </c>
      <c r="G236" s="14">
        <v>4.9506987080435499E-3</v>
      </c>
      <c r="H236" s="14">
        <v>1.8221397637433101</v>
      </c>
      <c r="I236" s="20">
        <v>0.99169746394611402</v>
      </c>
      <c r="J236" s="14" t="s">
        <v>0</v>
      </c>
      <c r="K236" s="14" t="s">
        <v>1</v>
      </c>
      <c r="L236" s="14">
        <v>30493.323199999999</v>
      </c>
      <c r="M236" s="14" t="s">
        <v>670</v>
      </c>
      <c r="N236" s="14">
        <v>1148.5029343702699</v>
      </c>
      <c r="O236" s="14">
        <v>1103.35515020406</v>
      </c>
      <c r="P236" s="14">
        <v>1002.8233092872</v>
      </c>
      <c r="Q236">
        <v>1084.8937979538434</v>
      </c>
      <c r="R236">
        <v>3.0353872264609856</v>
      </c>
      <c r="S236">
        <v>6.8738358395800045E-2</v>
      </c>
      <c r="T236">
        <v>3</v>
      </c>
      <c r="U236">
        <v>428</v>
      </c>
      <c r="V236" s="14">
        <v>706.97246808029797</v>
      </c>
      <c r="W236" s="14">
        <v>556.33579630312295</v>
      </c>
      <c r="X236" s="14">
        <v>522.87820639271695</v>
      </c>
      <c r="Y236">
        <v>595.39549025871258</v>
      </c>
      <c r="Z236">
        <v>2.7748055408193166</v>
      </c>
      <c r="AA236">
        <v>0.16470714517076021</v>
      </c>
      <c r="AB236">
        <v>98.065891448057712</v>
      </c>
      <c r="AC236">
        <v>3</v>
      </c>
      <c r="AD236">
        <v>631</v>
      </c>
      <c r="AE236">
        <v>0.54880532212614197</v>
      </c>
      <c r="AF236">
        <v>-0.86563362254616771</v>
      </c>
    </row>
    <row r="237" spans="1:32" x14ac:dyDescent="0.3">
      <c r="A237" s="14" t="s">
        <v>585</v>
      </c>
      <c r="B237" s="14">
        <v>3</v>
      </c>
      <c r="C237" s="14">
        <v>1</v>
      </c>
      <c r="D237" s="14">
        <v>13.098599999999999</v>
      </c>
      <c r="E237" s="14">
        <v>2.82261982091081E-3</v>
      </c>
      <c r="F237" s="1">
        <f t="shared" si="3"/>
        <v>2.549347613103309</v>
      </c>
      <c r="G237" s="14">
        <v>4.25065605765222E-3</v>
      </c>
      <c r="H237" s="14">
        <v>2.8346888032444699</v>
      </c>
      <c r="I237" s="20">
        <v>0.99675058018045704</v>
      </c>
      <c r="J237" s="14" t="s">
        <v>0</v>
      </c>
      <c r="K237" s="14" t="s">
        <v>1</v>
      </c>
      <c r="L237" s="14">
        <v>105418.9659</v>
      </c>
      <c r="M237" s="14" t="s">
        <v>586</v>
      </c>
      <c r="N237" s="14">
        <v>272.010533355691</v>
      </c>
      <c r="O237" s="14">
        <v>387.80199139953299</v>
      </c>
      <c r="P237" s="14">
        <v>356.57506753687801</v>
      </c>
      <c r="Q237">
        <v>338.79586409736731</v>
      </c>
      <c r="R237">
        <v>2.5299380999743284</v>
      </c>
      <c r="S237">
        <v>0.17682678634373838</v>
      </c>
      <c r="T237">
        <v>3</v>
      </c>
      <c r="U237">
        <v>846</v>
      </c>
      <c r="V237" s="14">
        <v>135.17076734910401</v>
      </c>
      <c r="W237" s="14">
        <v>93.133574962579303</v>
      </c>
      <c r="X237" s="14">
        <v>130.24915785693599</v>
      </c>
      <c r="Y237">
        <v>119.51783338953976</v>
      </c>
      <c r="Z237">
        <v>2.0774327116843758</v>
      </c>
      <c r="AA237">
        <v>0.19228566507308356</v>
      </c>
      <c r="AB237">
        <v>22.981566081401645</v>
      </c>
      <c r="AC237">
        <v>3</v>
      </c>
      <c r="AD237">
        <v>1202</v>
      </c>
      <c r="AE237">
        <v>0.35277240974580276</v>
      </c>
      <c r="AF237">
        <v>-1.5031903624483076</v>
      </c>
    </row>
    <row r="238" spans="1:32" x14ac:dyDescent="0.3">
      <c r="A238" s="14" t="s">
        <v>101</v>
      </c>
      <c r="B238" s="14">
        <v>13</v>
      </c>
      <c r="C238" s="14">
        <v>7</v>
      </c>
      <c r="D238" s="14">
        <v>79.075699999999998</v>
      </c>
      <c r="E238" s="18">
        <v>1.3522535029064599E-5</v>
      </c>
      <c r="F238" s="1">
        <f t="shared" si="3"/>
        <v>4.8689418848787058</v>
      </c>
      <c r="G238" s="14">
        <v>1.3236557490556501E-4</v>
      </c>
      <c r="H238" s="14">
        <v>1.9309742543685999</v>
      </c>
      <c r="I238" s="20">
        <v>1</v>
      </c>
      <c r="J238" s="14" t="s">
        <v>1</v>
      </c>
      <c r="K238" s="14" t="s">
        <v>0</v>
      </c>
      <c r="L238" s="14">
        <v>38791.108200000002</v>
      </c>
      <c r="M238" s="14" t="s">
        <v>102</v>
      </c>
      <c r="N238" s="14">
        <v>3501.66862647067</v>
      </c>
      <c r="O238" s="14">
        <v>3218.0546174185502</v>
      </c>
      <c r="P238" s="14">
        <v>3434.9732093849202</v>
      </c>
      <c r="Q238">
        <v>3384.8988177580468</v>
      </c>
      <c r="R238">
        <v>3.5295456911759295</v>
      </c>
      <c r="S238">
        <v>4.3809172282702286E-2</v>
      </c>
      <c r="T238">
        <v>3</v>
      </c>
      <c r="U238">
        <v>165</v>
      </c>
      <c r="V238" s="14">
        <v>6548.3243004240803</v>
      </c>
      <c r="W238" s="14">
        <v>6537.63957069341</v>
      </c>
      <c r="X238" s="14">
        <v>6522.4935410830103</v>
      </c>
      <c r="Y238">
        <v>6536.1524707335002</v>
      </c>
      <c r="Z238">
        <v>3.8153221745564689</v>
      </c>
      <c r="AA238">
        <v>1.9857907478305942E-3</v>
      </c>
      <c r="AB238">
        <v>12.979431102792663</v>
      </c>
      <c r="AC238">
        <v>3</v>
      </c>
      <c r="AD238">
        <v>83</v>
      </c>
      <c r="AE238">
        <v>1.9309742543686002</v>
      </c>
      <c r="AF238">
        <v>0.94932892899992638</v>
      </c>
    </row>
    <row r="239" spans="1:32" x14ac:dyDescent="0.3">
      <c r="A239" s="14" t="s">
        <v>1925</v>
      </c>
      <c r="B239" s="14">
        <v>11</v>
      </c>
      <c r="C239" s="14">
        <v>6</v>
      </c>
      <c r="D239" s="14">
        <v>67.013999999999996</v>
      </c>
      <c r="E239" s="14">
        <v>0.124719213620591</v>
      </c>
      <c r="F239" s="1">
        <f t="shared" si="3"/>
        <v>0.90406663612353388</v>
      </c>
      <c r="G239" s="14">
        <v>5.6188195293507201E-2</v>
      </c>
      <c r="H239" s="14">
        <v>1.1837367796478599</v>
      </c>
      <c r="I239" s="20">
        <v>0.31931242409874899</v>
      </c>
      <c r="J239" s="14" t="s">
        <v>1</v>
      </c>
      <c r="K239" s="14" t="s">
        <v>0</v>
      </c>
      <c r="L239" s="14">
        <v>45065.548699999999</v>
      </c>
      <c r="M239" s="14" t="s">
        <v>1926</v>
      </c>
      <c r="N239" s="14">
        <v>2013.78903758709</v>
      </c>
      <c r="O239" s="14">
        <v>2641.2938692603102</v>
      </c>
      <c r="P239" s="14">
        <v>2262.8890441025901</v>
      </c>
      <c r="Q239">
        <v>2305.9906503166635</v>
      </c>
      <c r="R239">
        <v>3.3628575421069402</v>
      </c>
      <c r="S239">
        <v>0.13701920842808085</v>
      </c>
      <c r="T239">
        <v>3</v>
      </c>
      <c r="U239">
        <v>228</v>
      </c>
      <c r="V239" s="14">
        <v>2799.16712018711</v>
      </c>
      <c r="W239" s="14">
        <v>2882.9435293818901</v>
      </c>
      <c r="X239" s="14">
        <v>2506.9471893427699</v>
      </c>
      <c r="Y239">
        <v>2729.6859463039232</v>
      </c>
      <c r="Z239">
        <v>3.436112683805244</v>
      </c>
      <c r="AA239">
        <v>7.2313484696179972E-2</v>
      </c>
      <c r="AB239">
        <v>197.3931029034263</v>
      </c>
      <c r="AC239">
        <v>3</v>
      </c>
      <c r="AD239">
        <v>198</v>
      </c>
      <c r="AE239">
        <v>1.1837367796478606</v>
      </c>
      <c r="AF239">
        <v>0.2433483133025505</v>
      </c>
    </row>
    <row r="240" spans="1:32" x14ac:dyDescent="0.3">
      <c r="A240" s="14" t="s">
        <v>2731</v>
      </c>
      <c r="B240" s="14">
        <v>2</v>
      </c>
      <c r="C240" s="14">
        <v>1</v>
      </c>
      <c r="D240" s="14">
        <v>10.284700000000001</v>
      </c>
      <c r="E240" s="14">
        <v>0.490055626035589</v>
      </c>
      <c r="F240" s="1">
        <f t="shared" si="3"/>
        <v>0.30975462056502279</v>
      </c>
      <c r="G240" s="14">
        <v>0.15529260698996</v>
      </c>
      <c r="H240" s="14">
        <v>1.12718340586458</v>
      </c>
      <c r="I240" s="20">
        <v>9.1402694072082999E-2</v>
      </c>
      <c r="J240" s="14" t="s">
        <v>0</v>
      </c>
      <c r="K240" s="14" t="s">
        <v>1</v>
      </c>
      <c r="L240" s="14">
        <v>37422.298699999999</v>
      </c>
      <c r="M240" s="14" t="s">
        <v>2732</v>
      </c>
      <c r="N240" s="14">
        <v>412.98789322116198</v>
      </c>
      <c r="O240" s="14">
        <v>369.81667121646302</v>
      </c>
      <c r="P240" s="14">
        <v>322.18238504229998</v>
      </c>
      <c r="Q240">
        <v>368.328983159975</v>
      </c>
      <c r="R240">
        <v>2.5662358940685945</v>
      </c>
      <c r="S240">
        <v>0.12331647072564408</v>
      </c>
      <c r="T240">
        <v>3</v>
      </c>
      <c r="U240">
        <v>799</v>
      </c>
      <c r="V240" s="14">
        <v>229.56876274943599</v>
      </c>
      <c r="W240" s="14">
        <v>327.19858932715402</v>
      </c>
      <c r="X240" s="14">
        <v>423.54068273906898</v>
      </c>
      <c r="Y240">
        <v>326.76934493855299</v>
      </c>
      <c r="Z240">
        <v>2.5142413075039283</v>
      </c>
      <c r="AA240">
        <v>0.29680468473300559</v>
      </c>
      <c r="AB240">
        <v>96.986672404897973</v>
      </c>
      <c r="AC240">
        <v>3</v>
      </c>
      <c r="AD240">
        <v>854</v>
      </c>
      <c r="AE240">
        <v>0.88716707041386544</v>
      </c>
      <c r="AF240">
        <v>-0.17272227789121708</v>
      </c>
    </row>
    <row r="241" spans="1:32" x14ac:dyDescent="0.3">
      <c r="A241" s="14" t="s">
        <v>2789</v>
      </c>
      <c r="B241" s="14">
        <v>6</v>
      </c>
      <c r="C241" s="14">
        <v>2</v>
      </c>
      <c r="D241" s="14">
        <v>37.068399999999997</v>
      </c>
      <c r="E241" s="14">
        <v>0.52623815212218295</v>
      </c>
      <c r="F241" s="1">
        <f t="shared" si="3"/>
        <v>0.27881766887766446</v>
      </c>
      <c r="G241" s="14">
        <v>0.16323226800956001</v>
      </c>
      <c r="H241" s="14">
        <v>1.04421219506725</v>
      </c>
      <c r="I241" s="20">
        <v>8.4486100873411699E-2</v>
      </c>
      <c r="J241" s="14" t="s">
        <v>1</v>
      </c>
      <c r="K241" s="14" t="s">
        <v>0</v>
      </c>
      <c r="L241" s="14">
        <v>38020.454700000002</v>
      </c>
      <c r="M241" s="14" t="s">
        <v>2790</v>
      </c>
      <c r="N241" s="14">
        <v>835.77835459981702</v>
      </c>
      <c r="O241" s="14">
        <v>900.93556921298705</v>
      </c>
      <c r="P241" s="14">
        <v>782.31132020101199</v>
      </c>
      <c r="Q241">
        <v>839.67508133793865</v>
      </c>
      <c r="R241">
        <v>2.9241112650138485</v>
      </c>
      <c r="S241">
        <v>7.0751236869145764E-2</v>
      </c>
      <c r="T241">
        <v>3</v>
      </c>
      <c r="U241">
        <v>504</v>
      </c>
      <c r="V241" s="14">
        <v>928.17599032114902</v>
      </c>
      <c r="W241" s="14">
        <v>903.71609485774002</v>
      </c>
      <c r="X241" s="14">
        <v>798.50479430260305</v>
      </c>
      <c r="Y241">
        <v>876.79895982716391</v>
      </c>
      <c r="Z241">
        <v>2.9429000259240636</v>
      </c>
      <c r="AA241">
        <v>7.8580005518455398E-2</v>
      </c>
      <c r="AB241">
        <v>68.898867101794494</v>
      </c>
      <c r="AC241">
        <v>3</v>
      </c>
      <c r="AD241">
        <v>502</v>
      </c>
      <c r="AE241">
        <v>1.044212195067254</v>
      </c>
      <c r="AF241">
        <v>6.2414912735764383E-2</v>
      </c>
    </row>
    <row r="242" spans="1:32" x14ac:dyDescent="0.3">
      <c r="A242" s="14" t="s">
        <v>751</v>
      </c>
      <c r="B242" s="14">
        <v>4</v>
      </c>
      <c r="C242" s="14">
        <v>2</v>
      </c>
      <c r="D242" s="14">
        <v>24.833200000000001</v>
      </c>
      <c r="E242" s="14">
        <v>5.7194991862367104E-3</v>
      </c>
      <c r="F242" s="1">
        <f t="shared" si="3"/>
        <v>2.242641997461527</v>
      </c>
      <c r="G242" s="14">
        <v>6.67576819343351E-3</v>
      </c>
      <c r="H242" s="14">
        <v>1.94324596389432</v>
      </c>
      <c r="I242" s="20">
        <v>0.97492086029146696</v>
      </c>
      <c r="J242" s="14" t="s">
        <v>1</v>
      </c>
      <c r="K242" s="14" t="s">
        <v>0</v>
      </c>
      <c r="L242" s="14">
        <v>34552.306799999998</v>
      </c>
      <c r="M242" s="14" t="s">
        <v>752</v>
      </c>
      <c r="N242" s="14">
        <v>108.01790878124</v>
      </c>
      <c r="O242" s="14">
        <v>93.231993697610605</v>
      </c>
      <c r="P242" s="14">
        <v>104.08292141819</v>
      </c>
      <c r="Q242">
        <v>101.7776079656802</v>
      </c>
      <c r="R242">
        <v>2.0076522396251781</v>
      </c>
      <c r="S242">
        <v>7.5240372897349861E-2</v>
      </c>
      <c r="T242">
        <v>3</v>
      </c>
      <c r="U242">
        <v>1258</v>
      </c>
      <c r="V242" s="14">
        <v>203.21018197766199</v>
      </c>
      <c r="W242" s="14">
        <v>157.96788845990099</v>
      </c>
      <c r="X242" s="14">
        <v>232.15870724481499</v>
      </c>
      <c r="Y242">
        <v>197.77892589412599</v>
      </c>
      <c r="Z242">
        <v>2.2961800139776174</v>
      </c>
      <c r="AA242">
        <v>0.18906171588700296</v>
      </c>
      <c r="AB242">
        <v>37.392423095831859</v>
      </c>
      <c r="AC242">
        <v>3</v>
      </c>
      <c r="AD242">
        <v>1048</v>
      </c>
      <c r="AE242">
        <v>1.9432459638943156</v>
      </c>
      <c r="AF242">
        <v>0.95846851977668968</v>
      </c>
    </row>
    <row r="243" spans="1:32" x14ac:dyDescent="0.3">
      <c r="A243" s="14" t="s">
        <v>707</v>
      </c>
      <c r="B243" s="14">
        <v>14</v>
      </c>
      <c r="C243" s="14">
        <v>2</v>
      </c>
      <c r="D243" s="14">
        <v>55.829500000000003</v>
      </c>
      <c r="E243" s="14">
        <v>4.7251287258730503E-3</v>
      </c>
      <c r="F243" s="1">
        <f t="shared" si="3"/>
        <v>2.3255863555833249</v>
      </c>
      <c r="G243" s="14">
        <v>5.86480776165927E-3</v>
      </c>
      <c r="H243" s="14">
        <v>1.6537189606362199</v>
      </c>
      <c r="I243" s="20">
        <v>0.98440384359422495</v>
      </c>
      <c r="J243" s="14" t="s">
        <v>1</v>
      </c>
      <c r="K243" s="14" t="s">
        <v>0</v>
      </c>
      <c r="L243" s="14">
        <v>281332.43440000003</v>
      </c>
      <c r="M243" s="14" t="s">
        <v>708</v>
      </c>
      <c r="N243" s="14">
        <v>132.323206549411</v>
      </c>
      <c r="O243" s="14">
        <v>159.63073055775499</v>
      </c>
      <c r="P243" s="14">
        <v>164.69684022738701</v>
      </c>
      <c r="Q243">
        <v>152.21692577818433</v>
      </c>
      <c r="R243">
        <v>2.182462946543406</v>
      </c>
      <c r="S243">
        <v>0.11440044939941289</v>
      </c>
      <c r="T243">
        <v>3</v>
      </c>
      <c r="U243">
        <v>1138</v>
      </c>
      <c r="V243" s="14">
        <v>274.94422836441601</v>
      </c>
      <c r="W243" s="14">
        <v>226.26604481830901</v>
      </c>
      <c r="X243" s="14">
        <v>253.96177568469301</v>
      </c>
      <c r="Y243">
        <v>251.72401628913931</v>
      </c>
      <c r="Z243">
        <v>2.4009246523551875</v>
      </c>
      <c r="AA243">
        <v>9.6995604102358954E-2</v>
      </c>
      <c r="AB243">
        <v>24.416123027037113</v>
      </c>
      <c r="AC243">
        <v>3</v>
      </c>
      <c r="AD243">
        <v>950</v>
      </c>
      <c r="AE243">
        <v>1.6537189606362179</v>
      </c>
      <c r="AF243">
        <v>0.72571407819317424</v>
      </c>
    </row>
    <row r="244" spans="1:32" x14ac:dyDescent="0.3">
      <c r="A244" s="14" t="s">
        <v>471</v>
      </c>
      <c r="B244" s="14">
        <v>13</v>
      </c>
      <c r="C244" s="14">
        <v>9</v>
      </c>
      <c r="D244" s="14">
        <v>78.474199999999996</v>
      </c>
      <c r="E244" s="14">
        <v>1.7159665105998E-3</v>
      </c>
      <c r="F244" s="1">
        <f t="shared" si="3"/>
        <v>2.7654911922470067</v>
      </c>
      <c r="G244" s="14">
        <v>3.2115649623740698E-3</v>
      </c>
      <c r="H244" s="14">
        <v>1.3480775743223701</v>
      </c>
      <c r="I244" s="20">
        <v>0.99956263419470304</v>
      </c>
      <c r="J244" s="14" t="s">
        <v>0</v>
      </c>
      <c r="K244" s="14" t="s">
        <v>1</v>
      </c>
      <c r="L244" s="14">
        <v>43476.19</v>
      </c>
      <c r="M244" s="14" t="s">
        <v>472</v>
      </c>
      <c r="N244" s="14">
        <v>6041.7226767792799</v>
      </c>
      <c r="O244" s="14">
        <v>5862.5061280582304</v>
      </c>
      <c r="P244" s="14">
        <v>5930.9252977015904</v>
      </c>
      <c r="Q244">
        <v>5945.0513675130342</v>
      </c>
      <c r="R244">
        <v>3.7741556114410151</v>
      </c>
      <c r="S244">
        <v>1.5212567429877635E-2</v>
      </c>
      <c r="T244">
        <v>3</v>
      </c>
      <c r="U244">
        <v>84</v>
      </c>
      <c r="V244" s="14">
        <v>4182.3557850102197</v>
      </c>
      <c r="W244" s="14">
        <v>4292.2110690850895</v>
      </c>
      <c r="X244" s="14">
        <v>4755.4982714255102</v>
      </c>
      <c r="Y244">
        <v>4410.0217085069389</v>
      </c>
      <c r="Z244">
        <v>3.6444407273049291</v>
      </c>
      <c r="AA244">
        <v>6.8977369144823858E-2</v>
      </c>
      <c r="AB244">
        <v>304.1916953243699</v>
      </c>
      <c r="AC244">
        <v>3</v>
      </c>
      <c r="AD244">
        <v>122</v>
      </c>
      <c r="AE244">
        <v>0.74179707388327631</v>
      </c>
      <c r="AF244">
        <v>-0.43090351793672343</v>
      </c>
    </row>
    <row r="245" spans="1:32" x14ac:dyDescent="0.3">
      <c r="A245" s="14" t="s">
        <v>2665</v>
      </c>
      <c r="B245" s="14">
        <v>3</v>
      </c>
      <c r="C245" s="14">
        <v>1</v>
      </c>
      <c r="D245" s="14">
        <v>19.879899999999999</v>
      </c>
      <c r="E245" s="14">
        <v>0.430190576267104</v>
      </c>
      <c r="F245" s="1">
        <f t="shared" si="3"/>
        <v>0.36633910747719944</v>
      </c>
      <c r="G245" s="14">
        <v>0.139689351632244</v>
      </c>
      <c r="H245" s="14">
        <v>1.19123328171392</v>
      </c>
      <c r="I245" s="20">
        <v>0.10536585815221799</v>
      </c>
      <c r="J245" s="14" t="s">
        <v>0</v>
      </c>
      <c r="K245" s="14" t="s">
        <v>1</v>
      </c>
      <c r="L245" s="14">
        <v>31145.142199999998</v>
      </c>
      <c r="M245" s="14" t="s">
        <v>2666</v>
      </c>
      <c r="N245" s="14">
        <v>57.112977604365</v>
      </c>
      <c r="O245" s="14">
        <v>64.440408935066401</v>
      </c>
      <c r="P245" s="14">
        <v>50.732068728099101</v>
      </c>
      <c r="Q245">
        <v>57.428485089176831</v>
      </c>
      <c r="R245">
        <v>1.7591273601417161</v>
      </c>
      <c r="S245">
        <v>0.11944619743312761</v>
      </c>
      <c r="T245">
        <v>3</v>
      </c>
      <c r="U245">
        <v>1383</v>
      </c>
      <c r="V245" s="14">
        <v>27.852081573296999</v>
      </c>
      <c r="W245" s="14">
        <v>53.0238675087259</v>
      </c>
      <c r="X245" s="14">
        <v>63.751856329566799</v>
      </c>
      <c r="Y245">
        <v>48.209268470529899</v>
      </c>
      <c r="Z245">
        <v>1.6831305415302462</v>
      </c>
      <c r="AA245">
        <v>0.38224595252806809</v>
      </c>
      <c r="AB245">
        <v>18.427797747199062</v>
      </c>
      <c r="AC245">
        <v>3</v>
      </c>
      <c r="AD245">
        <v>1396</v>
      </c>
      <c r="AE245">
        <v>0.83946613593705233</v>
      </c>
      <c r="AF245">
        <v>-0.2524559668675006</v>
      </c>
    </row>
    <row r="246" spans="1:32" x14ac:dyDescent="0.3">
      <c r="A246" s="14" t="s">
        <v>833</v>
      </c>
      <c r="B246" s="14">
        <v>5</v>
      </c>
      <c r="C246" s="14">
        <v>4</v>
      </c>
      <c r="D246" s="14">
        <v>35.656599999999997</v>
      </c>
      <c r="E246" s="14">
        <v>7.9200817829970793E-3</v>
      </c>
      <c r="F246" s="1">
        <f t="shared" si="3"/>
        <v>2.1012703338497785</v>
      </c>
      <c r="G246" s="14">
        <v>8.3198485568806695E-3</v>
      </c>
      <c r="H246" s="14">
        <v>1.56515159094228</v>
      </c>
      <c r="I246" s="20">
        <v>0.94955558345650604</v>
      </c>
      <c r="J246" s="14" t="s">
        <v>0</v>
      </c>
      <c r="K246" s="14" t="s">
        <v>1</v>
      </c>
      <c r="L246" s="14">
        <v>20642.727900000002</v>
      </c>
      <c r="M246" s="14" t="s">
        <v>834</v>
      </c>
      <c r="N246" s="14">
        <v>1295.94008056691</v>
      </c>
      <c r="O246" s="14">
        <v>1745.6043735606499</v>
      </c>
      <c r="P246" s="14">
        <v>1606.2817988905001</v>
      </c>
      <c r="Q246">
        <v>1549.2754176726867</v>
      </c>
      <c r="R246">
        <v>3.19012862998837</v>
      </c>
      <c r="S246">
        <v>0.14857822783637895</v>
      </c>
      <c r="T246">
        <v>3</v>
      </c>
      <c r="U246">
        <v>321</v>
      </c>
      <c r="V246" s="14">
        <v>976.64934192578596</v>
      </c>
      <c r="W246" s="14">
        <v>1012.78318971515</v>
      </c>
      <c r="X246" s="14">
        <v>980.13685698288498</v>
      </c>
      <c r="Y246">
        <v>989.85646287460702</v>
      </c>
      <c r="Z246">
        <v>2.9955722229803801</v>
      </c>
      <c r="AA246">
        <v>2.0135800944458555E-2</v>
      </c>
      <c r="AB246">
        <v>19.931552700028917</v>
      </c>
      <c r="AC246">
        <v>3</v>
      </c>
      <c r="AD246">
        <v>458</v>
      </c>
      <c r="AE246">
        <v>0.63891574834483866</v>
      </c>
      <c r="AF246">
        <v>-0.64630239448018256</v>
      </c>
    </row>
    <row r="247" spans="1:32" x14ac:dyDescent="0.3">
      <c r="A247" s="14" t="s">
        <v>2973</v>
      </c>
      <c r="B247" s="14">
        <v>8</v>
      </c>
      <c r="C247" s="14">
        <v>1</v>
      </c>
      <c r="D247" s="14">
        <v>34.190100000000001</v>
      </c>
      <c r="E247" s="14">
        <v>0.69760488780018703</v>
      </c>
      <c r="F247" s="1">
        <f t="shared" si="3"/>
        <v>0.1563904851609059</v>
      </c>
      <c r="G247" s="14">
        <v>0.20300999059107899</v>
      </c>
      <c r="H247" s="14">
        <v>1.0502011866257199</v>
      </c>
      <c r="I247" s="20">
        <v>6.2442280968724298E-2</v>
      </c>
      <c r="J247" s="14" t="s">
        <v>0</v>
      </c>
      <c r="K247" s="14" t="s">
        <v>1</v>
      </c>
      <c r="L247" s="14">
        <v>269277.55979999999</v>
      </c>
      <c r="M247" s="14" t="s">
        <v>2974</v>
      </c>
      <c r="N247" s="14">
        <v>1644.58711041233</v>
      </c>
      <c r="O247" s="14">
        <v>1393.8845368111799</v>
      </c>
      <c r="P247" s="14">
        <v>1218.2003134721799</v>
      </c>
      <c r="Q247">
        <v>1418.8906535652302</v>
      </c>
      <c r="R247">
        <v>3.1519489279570965</v>
      </c>
      <c r="S247">
        <v>0.15102676671101564</v>
      </c>
      <c r="T247">
        <v>3</v>
      </c>
      <c r="U247">
        <v>348</v>
      </c>
      <c r="V247" s="14">
        <v>1542.6904458388101</v>
      </c>
      <c r="W247" s="14">
        <v>1248.8442569479801</v>
      </c>
      <c r="X247" s="14">
        <v>1261.66197505386</v>
      </c>
      <c r="Y247">
        <v>1351.0655592802168</v>
      </c>
      <c r="Z247">
        <v>3.1306764232950388</v>
      </c>
      <c r="AA247">
        <v>0.12292203258590689</v>
      </c>
      <c r="AB247">
        <v>166.07572470353932</v>
      </c>
      <c r="AC247">
        <v>3</v>
      </c>
      <c r="AD247">
        <v>358</v>
      </c>
      <c r="AE247">
        <v>0.95219850513879267</v>
      </c>
      <c r="AF247">
        <v>-7.0665730885511494E-2</v>
      </c>
    </row>
    <row r="248" spans="1:32" x14ac:dyDescent="0.3">
      <c r="A248" s="14" t="s">
        <v>2089</v>
      </c>
      <c r="B248" s="14">
        <v>11</v>
      </c>
      <c r="C248" s="14">
        <v>8</v>
      </c>
      <c r="D248" s="14">
        <v>75.7791</v>
      </c>
      <c r="E248" s="14">
        <v>0.17372329676954201</v>
      </c>
      <c r="F248" s="1">
        <f t="shared" si="3"/>
        <v>0.7601419375688766</v>
      </c>
      <c r="G248" s="14">
        <v>7.2082579653079307E-2</v>
      </c>
      <c r="H248" s="14">
        <v>1.05736413320462</v>
      </c>
      <c r="I248" s="20">
        <v>0.24790654345739199</v>
      </c>
      <c r="J248" s="14" t="s">
        <v>0</v>
      </c>
      <c r="K248" s="14" t="s">
        <v>1</v>
      </c>
      <c r="L248" s="14">
        <v>82050.983699999997</v>
      </c>
      <c r="M248" s="14" t="s">
        <v>2090</v>
      </c>
      <c r="N248" s="14">
        <v>4071.53296217253</v>
      </c>
      <c r="O248" s="14">
        <v>3961.0747640197901</v>
      </c>
      <c r="P248" s="14">
        <v>4068.97618631463</v>
      </c>
      <c r="Q248">
        <v>4033.8613041689837</v>
      </c>
      <c r="R248">
        <v>3.6057209618317327</v>
      </c>
      <c r="S248">
        <v>1.5629678359702411E-2</v>
      </c>
      <c r="T248">
        <v>3</v>
      </c>
      <c r="U248">
        <v>134</v>
      </c>
      <c r="V248" s="14">
        <v>3980.4501280012501</v>
      </c>
      <c r="W248" s="14">
        <v>3893.7326188929401</v>
      </c>
      <c r="X248" s="14">
        <v>3570.8658720994899</v>
      </c>
      <c r="Y248">
        <v>3815.0162063312268</v>
      </c>
      <c r="Z248">
        <v>3.5814963871939858</v>
      </c>
      <c r="AA248">
        <v>5.6576500692470041E-2</v>
      </c>
      <c r="AB248">
        <v>215.84026703928308</v>
      </c>
      <c r="AC248">
        <v>3</v>
      </c>
      <c r="AD248">
        <v>140</v>
      </c>
      <c r="AE248">
        <v>0.94574798652309111</v>
      </c>
      <c r="AF248">
        <v>-8.0472295075828718E-2</v>
      </c>
    </row>
    <row r="249" spans="1:32" x14ac:dyDescent="0.3">
      <c r="A249" s="14" t="s">
        <v>1181</v>
      </c>
      <c r="B249" s="14">
        <v>2</v>
      </c>
      <c r="C249" s="14">
        <v>2</v>
      </c>
      <c r="D249" s="14">
        <v>16.026700000000002</v>
      </c>
      <c r="E249" s="14">
        <v>2.2059827898685099E-2</v>
      </c>
      <c r="F249" s="1">
        <f t="shared" si="3"/>
        <v>1.6563978800618728</v>
      </c>
      <c r="G249" s="14">
        <v>1.62689260264611E-2</v>
      </c>
      <c r="H249" s="14">
        <v>1.3554040034347099</v>
      </c>
      <c r="I249" s="20">
        <v>0.77440001573919204</v>
      </c>
      <c r="J249" s="14" t="s">
        <v>0</v>
      </c>
      <c r="K249" s="14" t="s">
        <v>1</v>
      </c>
      <c r="L249" s="14">
        <v>13970.657800000001</v>
      </c>
      <c r="M249" s="14" t="s">
        <v>1182</v>
      </c>
      <c r="N249" s="14">
        <v>1343.44845203052</v>
      </c>
      <c r="O249" s="14">
        <v>1180.58830100881</v>
      </c>
      <c r="P249" s="14">
        <v>1128.70726668272</v>
      </c>
      <c r="Q249">
        <v>1217.5813399073502</v>
      </c>
      <c r="R249">
        <v>3.0854979836796446</v>
      </c>
      <c r="S249">
        <v>9.2025259703386847E-2</v>
      </c>
      <c r="T249">
        <v>3</v>
      </c>
      <c r="U249">
        <v>391</v>
      </c>
      <c r="V249" s="14">
        <v>834.77673922203803</v>
      </c>
      <c r="W249" s="14">
        <v>1020.40847852781</v>
      </c>
      <c r="X249" s="14">
        <v>839.76330716647794</v>
      </c>
      <c r="Y249">
        <v>898.3161749721088</v>
      </c>
      <c r="Z249">
        <v>2.9534292196052125</v>
      </c>
      <c r="AA249">
        <v>0.11773630685513517</v>
      </c>
      <c r="AB249">
        <v>105.7644288294475</v>
      </c>
      <c r="AC249">
        <v>3</v>
      </c>
      <c r="AD249">
        <v>491</v>
      </c>
      <c r="AE249">
        <v>0.73778740321403469</v>
      </c>
      <c r="AF249">
        <v>-0.43872293783590693</v>
      </c>
    </row>
    <row r="250" spans="1:32" x14ac:dyDescent="0.3">
      <c r="A250" s="14" t="s">
        <v>349</v>
      </c>
      <c r="B250" s="14">
        <v>9</v>
      </c>
      <c r="C250" s="14">
        <v>5</v>
      </c>
      <c r="D250" s="14">
        <v>43.710700000000003</v>
      </c>
      <c r="E250" s="14">
        <v>7.1635946373782599E-4</v>
      </c>
      <c r="F250" s="1">
        <f t="shared" si="3"/>
        <v>3.1448689973247692</v>
      </c>
      <c r="G250" s="14">
        <v>1.8337281525977499E-3</v>
      </c>
      <c r="H250" s="14">
        <v>1.48324274694889</v>
      </c>
      <c r="I250" s="20">
        <v>0.99999742052167895</v>
      </c>
      <c r="J250" s="14" t="s">
        <v>0</v>
      </c>
      <c r="K250" s="14" t="s">
        <v>1</v>
      </c>
      <c r="L250" s="14">
        <v>26492.0841</v>
      </c>
      <c r="M250" s="14" t="s">
        <v>350</v>
      </c>
      <c r="N250" s="14">
        <v>1919.4468198567699</v>
      </c>
      <c r="O250" s="14">
        <v>2006.5300591626401</v>
      </c>
      <c r="P250" s="14">
        <v>1852.5945188339299</v>
      </c>
      <c r="Q250">
        <v>1926.1904659511135</v>
      </c>
      <c r="R250">
        <v>3.2846992289057222</v>
      </c>
      <c r="S250">
        <v>4.0073411224932881E-2</v>
      </c>
      <c r="T250">
        <v>3</v>
      </c>
      <c r="U250">
        <v>273</v>
      </c>
      <c r="V250" s="14">
        <v>1230.9646176835199</v>
      </c>
      <c r="W250" s="14">
        <v>1386.6796720785201</v>
      </c>
      <c r="X250" s="14">
        <v>1278.25974195507</v>
      </c>
      <c r="Y250">
        <v>1298.6346772390368</v>
      </c>
      <c r="Z250">
        <v>3.1134869955893212</v>
      </c>
      <c r="AA250">
        <v>6.1473792589861874E-2</v>
      </c>
      <c r="AB250">
        <v>79.831998798594768</v>
      </c>
      <c r="AC250">
        <v>3</v>
      </c>
      <c r="AD250">
        <v>371</v>
      </c>
      <c r="AE250">
        <v>0.67419847631620244</v>
      </c>
      <c r="AF250">
        <v>-0.56875472804216376</v>
      </c>
    </row>
    <row r="251" spans="1:32" x14ac:dyDescent="0.3">
      <c r="A251" s="14" t="s">
        <v>985</v>
      </c>
      <c r="B251" s="14">
        <v>15</v>
      </c>
      <c r="C251" s="14">
        <v>1</v>
      </c>
      <c r="D251" s="14">
        <v>63.020499999999998</v>
      </c>
      <c r="E251" s="14">
        <v>1.3089295868730399E-2</v>
      </c>
      <c r="F251" s="1">
        <f t="shared" si="3"/>
        <v>1.8830837154469489</v>
      </c>
      <c r="G251" s="14">
        <v>1.15997766450799E-2</v>
      </c>
      <c r="H251" s="14">
        <v>1.19834694273634</v>
      </c>
      <c r="I251" s="20">
        <v>0.88212121972288904</v>
      </c>
      <c r="J251" s="14" t="s">
        <v>1</v>
      </c>
      <c r="K251" s="14" t="s">
        <v>0</v>
      </c>
      <c r="L251" s="14">
        <v>216577.59160000001</v>
      </c>
      <c r="M251" s="14" t="s">
        <v>986</v>
      </c>
      <c r="N251" s="14">
        <v>251.67573936453999</v>
      </c>
      <c r="O251" s="14">
        <v>237.339088838479</v>
      </c>
      <c r="P251" s="14">
        <v>255.33750622378901</v>
      </c>
      <c r="Q251">
        <v>248.11744480893597</v>
      </c>
      <c r="R251">
        <v>2.3946573000155253</v>
      </c>
      <c r="S251">
        <v>3.8337469288592586E-2</v>
      </c>
      <c r="T251">
        <v>3</v>
      </c>
      <c r="U251">
        <v>957</v>
      </c>
      <c r="V251" s="14">
        <v>290.767882079478</v>
      </c>
      <c r="W251" s="14">
        <v>318.48432254740101</v>
      </c>
      <c r="X251" s="14">
        <v>282.740139652148</v>
      </c>
      <c r="Y251">
        <v>297.33078142634236</v>
      </c>
      <c r="Z251">
        <v>2.4732398722443065</v>
      </c>
      <c r="AA251">
        <v>6.3074789955962343E-2</v>
      </c>
      <c r="AB251">
        <v>18.754076585908692</v>
      </c>
      <c r="AC251">
        <v>3</v>
      </c>
      <c r="AD251">
        <v>894</v>
      </c>
      <c r="AE251">
        <v>1.1983469427363456</v>
      </c>
      <c r="AF251">
        <v>0.2610456544553032</v>
      </c>
    </row>
    <row r="252" spans="1:32" x14ac:dyDescent="0.3">
      <c r="A252" s="14" t="s">
        <v>2823</v>
      </c>
      <c r="B252" s="14">
        <v>4</v>
      </c>
      <c r="C252" s="14">
        <v>1</v>
      </c>
      <c r="D252" s="14">
        <v>18.3096</v>
      </c>
      <c r="E252" s="14">
        <v>0.55799455625479399</v>
      </c>
      <c r="F252" s="1">
        <f t="shared" si="3"/>
        <v>0.25337003798004887</v>
      </c>
      <c r="G252" s="14">
        <v>0.17105006730566999</v>
      </c>
      <c r="H252" s="14">
        <v>1.0462476892711301</v>
      </c>
      <c r="I252" s="20">
        <v>7.9187683205633699E-2</v>
      </c>
      <c r="J252" s="14" t="s">
        <v>1</v>
      </c>
      <c r="K252" s="14" t="s">
        <v>0</v>
      </c>
      <c r="L252" s="14">
        <v>26081.9365</v>
      </c>
      <c r="M252" s="14" t="s">
        <v>2824</v>
      </c>
      <c r="N252" s="14">
        <v>386.88545532874002</v>
      </c>
      <c r="O252" s="14">
        <v>442.22683142069599</v>
      </c>
      <c r="P252" s="14">
        <v>352.24033180752502</v>
      </c>
      <c r="Q252">
        <v>393.78420618565366</v>
      </c>
      <c r="R252">
        <v>2.5952582935594126</v>
      </c>
      <c r="S252">
        <v>0.11526156122402532</v>
      </c>
      <c r="T252">
        <v>3</v>
      </c>
      <c r="U252">
        <v>771</v>
      </c>
      <c r="V252" s="14">
        <v>441.62834007097899</v>
      </c>
      <c r="W252" s="14">
        <v>403.98300683390698</v>
      </c>
      <c r="X252" s="14">
        <v>390.37610047473498</v>
      </c>
      <c r="Y252">
        <v>411.99581579320699</v>
      </c>
      <c r="Z252">
        <v>2.6148928053847151</v>
      </c>
      <c r="AA252">
        <v>6.4440086617519043E-2</v>
      </c>
      <c r="AB252">
        <v>26.549046055769676</v>
      </c>
      <c r="AC252">
        <v>3</v>
      </c>
      <c r="AD252">
        <v>772</v>
      </c>
      <c r="AE252">
        <v>1.0462476892711317</v>
      </c>
      <c r="AF252">
        <v>6.5224436461869428E-2</v>
      </c>
    </row>
    <row r="253" spans="1:32" x14ac:dyDescent="0.3">
      <c r="A253" s="14" t="s">
        <v>839</v>
      </c>
      <c r="B253" s="14">
        <v>7</v>
      </c>
      <c r="C253" s="14">
        <v>5</v>
      </c>
      <c r="D253" s="14">
        <v>44.079599999999999</v>
      </c>
      <c r="E253" s="14">
        <v>8.1995407891034492E-3</v>
      </c>
      <c r="F253" s="1">
        <f t="shared" si="3"/>
        <v>2.0862104693654127</v>
      </c>
      <c r="G253" s="14">
        <v>8.5508461124339397E-3</v>
      </c>
      <c r="H253" s="14">
        <v>1.17841658374701</v>
      </c>
      <c r="I253" s="20">
        <v>0.946061358708991</v>
      </c>
      <c r="J253" s="14" t="s">
        <v>0</v>
      </c>
      <c r="K253" s="14" t="s">
        <v>1</v>
      </c>
      <c r="L253" s="14">
        <v>45974.630799999999</v>
      </c>
      <c r="M253" s="14" t="s">
        <v>840</v>
      </c>
      <c r="N253" s="14">
        <v>646.39318215271396</v>
      </c>
      <c r="O253" s="14">
        <v>687.29178125408498</v>
      </c>
      <c r="P253" s="14">
        <v>702.09391678688996</v>
      </c>
      <c r="Q253">
        <v>678.59296006456304</v>
      </c>
      <c r="R253">
        <v>2.8316093498257917</v>
      </c>
      <c r="S253">
        <v>4.251629402109016E-2</v>
      </c>
      <c r="T253">
        <v>3</v>
      </c>
      <c r="U253">
        <v>569</v>
      </c>
      <c r="V253" s="14">
        <v>599.59637337505001</v>
      </c>
      <c r="W253" s="14">
        <v>573.79102744427701</v>
      </c>
      <c r="X253" s="14">
        <v>554.16710602623198</v>
      </c>
      <c r="Y253">
        <v>575.85150228185296</v>
      </c>
      <c r="Z253">
        <v>2.7603105041623506</v>
      </c>
      <c r="AA253">
        <v>3.9566826584372904E-2</v>
      </c>
      <c r="AB253">
        <v>22.784616529136692</v>
      </c>
      <c r="AC253">
        <v>3</v>
      </c>
      <c r="AD253">
        <v>651</v>
      </c>
      <c r="AE253">
        <v>0.8485963400313864</v>
      </c>
      <c r="AF253">
        <v>-0.23684963854242208</v>
      </c>
    </row>
    <row r="254" spans="1:32" x14ac:dyDescent="0.3">
      <c r="A254" s="14" t="s">
        <v>1143</v>
      </c>
      <c r="B254" s="14">
        <v>5</v>
      </c>
      <c r="C254" s="14">
        <v>4</v>
      </c>
      <c r="D254" s="14">
        <v>27.217300000000002</v>
      </c>
      <c r="E254" s="14">
        <v>2.09443526571459E-2</v>
      </c>
      <c r="F254" s="1">
        <f t="shared" si="3"/>
        <v>1.6789330581613939</v>
      </c>
      <c r="G254" s="14">
        <v>1.5961314560183501E-2</v>
      </c>
      <c r="H254" s="14">
        <v>1.09777738987651</v>
      </c>
      <c r="I254" s="20">
        <v>0.78661428219541896</v>
      </c>
      <c r="J254" s="14" t="s">
        <v>1</v>
      </c>
      <c r="K254" s="14" t="s">
        <v>0</v>
      </c>
      <c r="L254" s="14">
        <v>53405.874000000003</v>
      </c>
      <c r="M254" s="14" t="s">
        <v>1144</v>
      </c>
      <c r="N254" s="14">
        <v>304.52165719798302</v>
      </c>
      <c r="O254" s="14">
        <v>283.01828972369998</v>
      </c>
      <c r="P254" s="14">
        <v>291.203229518005</v>
      </c>
      <c r="Q254">
        <v>292.91439214656265</v>
      </c>
      <c r="R254">
        <v>2.4667407109655763</v>
      </c>
      <c r="S254">
        <v>3.7052906227152252E-2</v>
      </c>
      <c r="T254">
        <v>3</v>
      </c>
      <c r="U254">
        <v>903</v>
      </c>
      <c r="V254" s="14">
        <v>330.277391789879</v>
      </c>
      <c r="W254" s="14">
        <v>315.89425135333499</v>
      </c>
      <c r="X254" s="14">
        <v>318.49274746054101</v>
      </c>
      <c r="Y254">
        <v>321.55479686791836</v>
      </c>
      <c r="Z254">
        <v>2.5072549926553083</v>
      </c>
      <c r="AA254">
        <v>2.3837015046904129E-2</v>
      </c>
      <c r="AB254">
        <v>7.6649065313447711</v>
      </c>
      <c r="AC254">
        <v>3</v>
      </c>
      <c r="AD254">
        <v>863</v>
      </c>
      <c r="AE254">
        <v>1.0977773898765111</v>
      </c>
      <c r="AF254">
        <v>0.13458553058930112</v>
      </c>
    </row>
    <row r="255" spans="1:32" x14ac:dyDescent="0.3">
      <c r="A255" s="14" t="s">
        <v>2109</v>
      </c>
      <c r="B255" s="14">
        <v>15</v>
      </c>
      <c r="C255" s="14">
        <v>8</v>
      </c>
      <c r="D255" s="14">
        <v>94.521900000000002</v>
      </c>
      <c r="E255" s="14">
        <v>0.178304724469421</v>
      </c>
      <c r="F255" s="1">
        <f t="shared" si="3"/>
        <v>0.74883714934390389</v>
      </c>
      <c r="G255" s="14">
        <v>7.3277590353933095E-2</v>
      </c>
      <c r="H255" s="14">
        <v>1.2880973983141599</v>
      </c>
      <c r="I255" s="20">
        <v>0.24272138195146001</v>
      </c>
      <c r="J255" s="14" t="s">
        <v>0</v>
      </c>
      <c r="K255" s="14" t="s">
        <v>1</v>
      </c>
      <c r="L255" s="14">
        <v>55805.302600000003</v>
      </c>
      <c r="M255" s="14" t="s">
        <v>2110</v>
      </c>
      <c r="N255" s="14">
        <v>1370.8809160698099</v>
      </c>
      <c r="O255" s="14">
        <v>1487.01695792136</v>
      </c>
      <c r="P255" s="14">
        <v>935.61461140920198</v>
      </c>
      <c r="Q255">
        <v>1264.5041618001239</v>
      </c>
      <c r="R255">
        <v>3.1019202630547644</v>
      </c>
      <c r="S255">
        <v>0.22988113375584462</v>
      </c>
      <c r="T255">
        <v>3</v>
      </c>
      <c r="U255">
        <v>382</v>
      </c>
      <c r="V255" s="14">
        <v>971.62941700488102</v>
      </c>
      <c r="W255" s="14">
        <v>966.01272526541004</v>
      </c>
      <c r="X255" s="14">
        <v>1007.40882232699</v>
      </c>
      <c r="Y255">
        <v>981.68365486576033</v>
      </c>
      <c r="Z255">
        <v>2.9919715600068053</v>
      </c>
      <c r="AA255">
        <v>2.2873921261272065E-2</v>
      </c>
      <c r="AB255">
        <v>22.454954624877182</v>
      </c>
      <c r="AC255">
        <v>3</v>
      </c>
      <c r="AD255">
        <v>464</v>
      </c>
      <c r="AE255">
        <v>0.77633880893539664</v>
      </c>
      <c r="AF255">
        <v>-0.36524168565144438</v>
      </c>
    </row>
    <row r="256" spans="1:32" x14ac:dyDescent="0.3">
      <c r="A256" s="14" t="s">
        <v>2881</v>
      </c>
      <c r="B256" s="14">
        <v>6</v>
      </c>
      <c r="C256" s="14">
        <v>1</v>
      </c>
      <c r="D256" s="14">
        <v>35.913200000000003</v>
      </c>
      <c r="E256" s="14">
        <v>0.62083315495546798</v>
      </c>
      <c r="F256" s="1">
        <f t="shared" si="3"/>
        <v>0.20702509808086286</v>
      </c>
      <c r="G256" s="14">
        <v>0.18646415705945399</v>
      </c>
      <c r="H256" s="14">
        <v>23.776586350286902</v>
      </c>
      <c r="I256" s="20">
        <v>7.0479040144149102E-2</v>
      </c>
      <c r="J256" s="14" t="s">
        <v>1</v>
      </c>
      <c r="K256" s="14" t="s">
        <v>0</v>
      </c>
      <c r="L256" s="14">
        <v>103528.9752</v>
      </c>
      <c r="M256" s="14" t="s">
        <v>2882</v>
      </c>
      <c r="N256" s="14">
        <v>32.946977896726601</v>
      </c>
      <c r="O256" s="14">
        <v>49.111463351432697</v>
      </c>
      <c r="P256" s="14">
        <v>303.20001897557302</v>
      </c>
      <c r="Q256">
        <v>128.4194867412441</v>
      </c>
      <c r="R256">
        <v>2.1086309298236552</v>
      </c>
      <c r="S256">
        <v>1.1803505115880812</v>
      </c>
      <c r="T256">
        <v>3</v>
      </c>
      <c r="U256">
        <v>1189</v>
      </c>
      <c r="V256" s="14">
        <v>9160.1310466881296</v>
      </c>
      <c r="W256" s="14"/>
      <c r="X256" s="14"/>
      <c r="Y256">
        <v>9160.1310466881296</v>
      </c>
      <c r="Z256">
        <v>3.9619016868170229</v>
      </c>
      <c r="AA256" t="e">
        <v>#DIV/0!</v>
      </c>
      <c r="AB256" t="e">
        <v>#DIV/0!</v>
      </c>
      <c r="AC256">
        <v>1</v>
      </c>
      <c r="AD256">
        <v>62</v>
      </c>
      <c r="AE256">
        <v>71.329759050860602</v>
      </c>
      <c r="AF256">
        <v>6.1564321950894385</v>
      </c>
    </row>
    <row r="257" spans="1:32" x14ac:dyDescent="0.3">
      <c r="A257" s="14" t="s">
        <v>3152</v>
      </c>
      <c r="B257" s="14">
        <v>4</v>
      </c>
      <c r="C257" s="14">
        <v>3</v>
      </c>
      <c r="D257" s="14">
        <v>30.291599999999999</v>
      </c>
      <c r="E257" s="14">
        <v>0.91322885035908496</v>
      </c>
      <c r="F257" s="1">
        <f t="shared" si="3"/>
        <v>3.9420376908220263E-2</v>
      </c>
      <c r="G257" s="14">
        <v>0.25025781865749502</v>
      </c>
      <c r="H257" s="14">
        <v>1.0056320831474601</v>
      </c>
      <c r="I257" s="20">
        <v>5.0956316944393301E-2</v>
      </c>
      <c r="J257" s="14" t="s">
        <v>1</v>
      </c>
      <c r="K257" s="14" t="s">
        <v>0</v>
      </c>
      <c r="L257" s="14">
        <v>21600.793000000001</v>
      </c>
      <c r="M257" s="14" t="s">
        <v>3153</v>
      </c>
      <c r="N257" s="14">
        <v>877.71794200200202</v>
      </c>
      <c r="O257" s="14">
        <v>975.225540168468</v>
      </c>
      <c r="P257" s="14">
        <v>783.342528327835</v>
      </c>
      <c r="Q257">
        <v>878.76200349943485</v>
      </c>
      <c r="R257">
        <v>2.9438712703385077</v>
      </c>
      <c r="S257">
        <v>0.10918288012433046</v>
      </c>
      <c r="T257">
        <v>3</v>
      </c>
      <c r="U257">
        <v>488</v>
      </c>
      <c r="V257" s="14">
        <v>822.90057592795802</v>
      </c>
      <c r="W257" s="14">
        <v>911.36754877018905</v>
      </c>
      <c r="X257" s="14">
        <v>916.86566781177805</v>
      </c>
      <c r="Y257">
        <v>883.71126416997504</v>
      </c>
      <c r="Z257">
        <v>2.9463103907360182</v>
      </c>
      <c r="AA257">
        <v>5.9674811366106681E-2</v>
      </c>
      <c r="AB257">
        <v>52.735302991446929</v>
      </c>
      <c r="AC257">
        <v>3</v>
      </c>
      <c r="AD257">
        <v>498</v>
      </c>
      <c r="AE257">
        <v>1.0056320831474632</v>
      </c>
      <c r="AF257">
        <v>8.1025825753030262E-3</v>
      </c>
    </row>
    <row r="258" spans="1:32" x14ac:dyDescent="0.3">
      <c r="A258" s="14" t="s">
        <v>2525</v>
      </c>
      <c r="B258" s="14">
        <v>18</v>
      </c>
      <c r="C258" s="14">
        <v>2</v>
      </c>
      <c r="D258" s="14">
        <v>83.660799999999995</v>
      </c>
      <c r="E258" s="14">
        <v>0.36133926097693703</v>
      </c>
      <c r="F258" s="1">
        <f t="shared" si="3"/>
        <v>0.44208484801048969</v>
      </c>
      <c r="G258" s="14">
        <v>0.123906795185735</v>
      </c>
      <c r="H258" s="14">
        <v>1.0900576692782</v>
      </c>
      <c r="I258" s="20">
        <v>0.12665126842052199</v>
      </c>
      <c r="J258" s="14" t="s">
        <v>0</v>
      </c>
      <c r="K258" s="14" t="s">
        <v>1</v>
      </c>
      <c r="L258" s="14">
        <v>270026.51199999999</v>
      </c>
      <c r="M258" s="14" t="s">
        <v>2526</v>
      </c>
      <c r="N258" s="14">
        <v>205.65871744677099</v>
      </c>
      <c r="O258" s="14">
        <v>234.68893867181001</v>
      </c>
      <c r="P258" s="14">
        <v>268.52499032550702</v>
      </c>
      <c r="Q258">
        <v>236.29088214802934</v>
      </c>
      <c r="R258">
        <v>2.3734469636586217</v>
      </c>
      <c r="S258">
        <v>0.13315679605031239</v>
      </c>
      <c r="T258">
        <v>3</v>
      </c>
      <c r="U258">
        <v>974</v>
      </c>
      <c r="V258" s="14">
        <v>216.607672631242</v>
      </c>
      <c r="W258" s="14">
        <v>221.90807203614801</v>
      </c>
      <c r="X258" s="14">
        <v>211.791726600142</v>
      </c>
      <c r="Y258">
        <v>216.76915708917736</v>
      </c>
      <c r="Z258">
        <v>2.3359974888493968</v>
      </c>
      <c r="AA258">
        <v>2.3343291618761627E-2</v>
      </c>
      <c r="AB258">
        <v>5.0601056478858162</v>
      </c>
      <c r="AC258">
        <v>3</v>
      </c>
      <c r="AD258">
        <v>1011</v>
      </c>
      <c r="AE258">
        <v>0.91738265615081083</v>
      </c>
      <c r="AF258">
        <v>-0.12440446250753975</v>
      </c>
    </row>
    <row r="259" spans="1:32" x14ac:dyDescent="0.3">
      <c r="A259" s="14" t="s">
        <v>2289</v>
      </c>
      <c r="B259" s="14">
        <v>27</v>
      </c>
      <c r="C259" s="14">
        <v>3</v>
      </c>
      <c r="D259" s="14">
        <v>100.40309999999999</v>
      </c>
      <c r="E259" s="14">
        <v>0.23649465371091</v>
      </c>
      <c r="F259" s="1">
        <f t="shared" si="3"/>
        <v>0.62617867264327209</v>
      </c>
      <c r="G259" s="14">
        <v>8.9505284414520603E-2</v>
      </c>
      <c r="H259" s="14">
        <v>1.2483471850757499</v>
      </c>
      <c r="I259" s="20">
        <v>0.19057963700123901</v>
      </c>
      <c r="J259" s="14" t="s">
        <v>1</v>
      </c>
      <c r="K259" s="14" t="s">
        <v>0</v>
      </c>
      <c r="L259" s="14">
        <v>371072.60489999998</v>
      </c>
      <c r="M259" s="14" t="s">
        <v>2290</v>
      </c>
      <c r="N259" s="14">
        <v>90.155814644331997</v>
      </c>
      <c r="O259" s="14">
        <v>116.51516218127</v>
      </c>
      <c r="P259" s="14">
        <v>84.084893903603202</v>
      </c>
      <c r="Q259">
        <v>96.918623576401728</v>
      </c>
      <c r="R259">
        <v>1.9864072377248763</v>
      </c>
      <c r="S259">
        <v>0.1778855769699498</v>
      </c>
      <c r="T259">
        <v>3</v>
      </c>
      <c r="U259">
        <v>1271</v>
      </c>
      <c r="V259" s="14">
        <v>94.8892916096096</v>
      </c>
      <c r="W259" s="14">
        <v>124.906208577474</v>
      </c>
      <c r="X259" s="14">
        <v>143.16877258196999</v>
      </c>
      <c r="Y259">
        <v>120.98809092301786</v>
      </c>
      <c r="Z259">
        <v>2.0827426240275533</v>
      </c>
      <c r="AA259">
        <v>0.2014830939639593</v>
      </c>
      <c r="AB259">
        <v>24.377054891962459</v>
      </c>
      <c r="AC259">
        <v>3</v>
      </c>
      <c r="AD259">
        <v>1198</v>
      </c>
      <c r="AE259">
        <v>1.2483471850757557</v>
      </c>
      <c r="AF259">
        <v>0.32001922629069052</v>
      </c>
    </row>
    <row r="260" spans="1:32" x14ac:dyDescent="0.3">
      <c r="A260" s="14" t="s">
        <v>2281</v>
      </c>
      <c r="B260" s="14">
        <v>9</v>
      </c>
      <c r="C260" s="14">
        <v>2</v>
      </c>
      <c r="D260" s="14">
        <v>43.641800000000003</v>
      </c>
      <c r="E260" s="14">
        <v>0.23520433906320001</v>
      </c>
      <c r="F260" s="1">
        <f t="shared" si="3"/>
        <v>0.62855467063236914</v>
      </c>
      <c r="G260" s="14">
        <v>8.9330936398558297E-2</v>
      </c>
      <c r="H260" s="14">
        <v>1.27136026447692</v>
      </c>
      <c r="I260" s="20">
        <v>0.191517427830146</v>
      </c>
      <c r="J260" s="14" t="s">
        <v>0</v>
      </c>
      <c r="K260" s="14" t="s">
        <v>1</v>
      </c>
      <c r="L260" s="14">
        <v>175692.40429999999</v>
      </c>
      <c r="M260" s="14" t="s">
        <v>2282</v>
      </c>
      <c r="N260" s="14">
        <v>201.75571816981699</v>
      </c>
      <c r="O260" s="14">
        <v>125.31310657222799</v>
      </c>
      <c r="P260" s="14">
        <v>163.538678516603</v>
      </c>
      <c r="Q260">
        <v>163.53583441954933</v>
      </c>
      <c r="R260">
        <v>2.2136129312194135</v>
      </c>
      <c r="S260">
        <v>0.23371823070961015</v>
      </c>
      <c r="T260">
        <v>3</v>
      </c>
      <c r="U260">
        <v>1111</v>
      </c>
      <c r="V260" s="14">
        <v>118.639943576607</v>
      </c>
      <c r="W260" s="14">
        <v>114.73026058997699</v>
      </c>
      <c r="X260" s="14">
        <v>152.52159768275399</v>
      </c>
      <c r="Y260">
        <v>128.630600616446</v>
      </c>
      <c r="Z260">
        <v>2.1093442974992751</v>
      </c>
      <c r="AA260">
        <v>0.16156616896139547</v>
      </c>
      <c r="AB260">
        <v>20.782353352802495</v>
      </c>
      <c r="AC260">
        <v>3</v>
      </c>
      <c r="AD260">
        <v>1183</v>
      </c>
      <c r="AE260">
        <v>0.78655911148161972</v>
      </c>
      <c r="AF260">
        <v>-0.3463729037704471</v>
      </c>
    </row>
    <row r="261" spans="1:32" x14ac:dyDescent="0.3">
      <c r="A261" s="14" t="s">
        <v>2779</v>
      </c>
      <c r="B261" s="14">
        <v>9</v>
      </c>
      <c r="C261" s="14">
        <v>3</v>
      </c>
      <c r="D261" s="14">
        <v>31.210999999999999</v>
      </c>
      <c r="E261" s="14">
        <v>0.52023546928373798</v>
      </c>
      <c r="F261" s="1">
        <f t="shared" si="3"/>
        <v>0.28380004124227648</v>
      </c>
      <c r="G261" s="14">
        <v>0.162012077208053</v>
      </c>
      <c r="H261" s="14">
        <v>1.1521485899669901</v>
      </c>
      <c r="I261" s="20">
        <v>8.5565100550158202E-2</v>
      </c>
      <c r="J261" s="14" t="s">
        <v>1</v>
      </c>
      <c r="K261" s="14" t="s">
        <v>0</v>
      </c>
      <c r="L261" s="14">
        <v>296716.40879999998</v>
      </c>
      <c r="M261" s="14" t="s">
        <v>2780</v>
      </c>
      <c r="N261" s="14">
        <v>29.494156888503301</v>
      </c>
      <c r="O261" s="14">
        <v>53.460697037335997</v>
      </c>
      <c r="P261" s="14">
        <v>37.150339284417797</v>
      </c>
      <c r="Q261">
        <v>40.035064403419035</v>
      </c>
      <c r="R261">
        <v>1.6024405314825545</v>
      </c>
      <c r="S261">
        <v>0.30575483793106989</v>
      </c>
      <c r="T261">
        <v>3</v>
      </c>
      <c r="U261">
        <v>1433</v>
      </c>
      <c r="V261" s="14">
        <v>50.470074196253798</v>
      </c>
      <c r="W261" s="14">
        <v>53.249745658768902</v>
      </c>
      <c r="X261" s="14">
        <v>34.659209149888298</v>
      </c>
      <c r="Y261">
        <v>46.126343001636997</v>
      </c>
      <c r="Z261">
        <v>1.663949024147259</v>
      </c>
      <c r="AA261">
        <v>0.21739448321653654</v>
      </c>
      <c r="AB261">
        <v>10.027612499509582</v>
      </c>
      <c r="AC261">
        <v>3</v>
      </c>
      <c r="AD261">
        <v>1405</v>
      </c>
      <c r="AE261">
        <v>1.152148589966993</v>
      </c>
      <c r="AF261">
        <v>0.20432678985705485</v>
      </c>
    </row>
    <row r="262" spans="1:32" x14ac:dyDescent="0.3">
      <c r="A262" s="14" t="s">
        <v>2251</v>
      </c>
      <c r="B262" s="14">
        <v>8</v>
      </c>
      <c r="C262" s="14">
        <v>4</v>
      </c>
      <c r="D262" s="14">
        <v>32.412399999999998</v>
      </c>
      <c r="E262" s="14">
        <v>0.228751746859922</v>
      </c>
      <c r="F262" s="1">
        <f t="shared" si="3"/>
        <v>0.64063558076434224</v>
      </c>
      <c r="G262" s="14">
        <v>8.8044847251452701E-2</v>
      </c>
      <c r="H262" s="14">
        <v>1.0664843502576</v>
      </c>
      <c r="I262" s="20">
        <v>0.19633003257023601</v>
      </c>
      <c r="J262" s="14" t="s">
        <v>1</v>
      </c>
      <c r="K262" s="14" t="s">
        <v>0</v>
      </c>
      <c r="L262" s="14">
        <v>282049.9191</v>
      </c>
      <c r="M262" s="14" t="s">
        <v>2252</v>
      </c>
      <c r="N262" s="14">
        <v>278.148276761933</v>
      </c>
      <c r="O262" s="14">
        <v>279.67579443431498</v>
      </c>
      <c r="P262" s="14">
        <v>247.38067239409301</v>
      </c>
      <c r="Q262">
        <v>268.40158119678034</v>
      </c>
      <c r="R262">
        <v>2.428785070002967</v>
      </c>
      <c r="S262">
        <v>6.7885797489164942E-2</v>
      </c>
      <c r="T262">
        <v>3</v>
      </c>
      <c r="U262">
        <v>932</v>
      </c>
      <c r="V262" s="14">
        <v>283.48051010172401</v>
      </c>
      <c r="W262" s="14">
        <v>298.77831810652299</v>
      </c>
      <c r="X262" s="14">
        <v>276.47942958403502</v>
      </c>
      <c r="Y262">
        <v>286.24608593076067</v>
      </c>
      <c r="Z262">
        <v>2.4567395569364363</v>
      </c>
      <c r="AA262">
        <v>3.9839110625491191E-2</v>
      </c>
      <c r="AB262">
        <v>11.403789483509431</v>
      </c>
      <c r="AC262">
        <v>3</v>
      </c>
      <c r="AD262">
        <v>911</v>
      </c>
      <c r="AE262">
        <v>1.0664843502575998</v>
      </c>
      <c r="AF262">
        <v>9.2862795522454314E-2</v>
      </c>
    </row>
    <row r="263" spans="1:32" x14ac:dyDescent="0.3">
      <c r="A263" s="14" t="s">
        <v>537</v>
      </c>
      <c r="B263" s="14">
        <v>17</v>
      </c>
      <c r="C263" s="14">
        <v>13</v>
      </c>
      <c r="D263" s="14">
        <v>144.12010000000001</v>
      </c>
      <c r="E263" s="14">
        <v>2.4408336114026801E-3</v>
      </c>
      <c r="F263" s="1">
        <f t="shared" si="3"/>
        <v>2.6124618248894911</v>
      </c>
      <c r="G263" s="14">
        <v>4.0091222587565504E-3</v>
      </c>
      <c r="H263" s="14">
        <v>1.2768802494448499</v>
      </c>
      <c r="I263" s="20">
        <v>0.99808752183184601</v>
      </c>
      <c r="J263" s="14" t="s">
        <v>1</v>
      </c>
      <c r="K263" s="14" t="s">
        <v>0</v>
      </c>
      <c r="L263" s="14">
        <v>27264.915199999999</v>
      </c>
      <c r="M263" s="14" t="s">
        <v>538</v>
      </c>
      <c r="N263" s="14">
        <v>7622.2240601608701</v>
      </c>
      <c r="O263" s="14">
        <v>6786.4575340905303</v>
      </c>
      <c r="P263" s="14">
        <v>7160.0508379856301</v>
      </c>
      <c r="Q263">
        <v>7189.5774774123429</v>
      </c>
      <c r="R263">
        <v>3.856703368182576</v>
      </c>
      <c r="S263">
        <v>5.8232196426723407E-2</v>
      </c>
      <c r="T263">
        <v>3</v>
      </c>
      <c r="U263">
        <v>66</v>
      </c>
      <c r="V263" s="14">
        <v>9349.0376332496508</v>
      </c>
      <c r="W263" s="14">
        <v>9245.7198413580209</v>
      </c>
      <c r="X263" s="14">
        <v>8945.9309736763698</v>
      </c>
      <c r="Y263">
        <v>9180.2294827613459</v>
      </c>
      <c r="Z263">
        <v>3.9628535376120562</v>
      </c>
      <c r="AA263">
        <v>2.2807838948156817E-2</v>
      </c>
      <c r="AB263">
        <v>209.38119554994174</v>
      </c>
      <c r="AC263">
        <v>3</v>
      </c>
      <c r="AD263">
        <v>61</v>
      </c>
      <c r="AE263">
        <v>1.2768802494448497</v>
      </c>
      <c r="AF263">
        <v>0.35262323010484392</v>
      </c>
    </row>
    <row r="264" spans="1:32" x14ac:dyDescent="0.3">
      <c r="A264" s="14" t="s">
        <v>2935</v>
      </c>
      <c r="B264" s="14">
        <v>12</v>
      </c>
      <c r="C264" s="14">
        <v>6</v>
      </c>
      <c r="D264" s="14">
        <v>60.2879</v>
      </c>
      <c r="E264" s="14">
        <v>0.66931113944557996</v>
      </c>
      <c r="F264" s="1">
        <f t="shared" si="3"/>
        <v>0.17437194690821581</v>
      </c>
      <c r="G264" s="14">
        <v>0.19730925137209099</v>
      </c>
      <c r="H264" s="14">
        <v>1.0085781540074801</v>
      </c>
      <c r="I264" s="20">
        <v>6.5110730051648802E-2</v>
      </c>
      <c r="J264" s="14" t="s">
        <v>1</v>
      </c>
      <c r="K264" s="14" t="s">
        <v>0</v>
      </c>
      <c r="L264" s="14">
        <v>29000.2696</v>
      </c>
      <c r="M264" s="14" t="s">
        <v>2936</v>
      </c>
      <c r="N264" s="14">
        <v>1518.4118557376901</v>
      </c>
      <c r="O264" s="14">
        <v>1523.57512764689</v>
      </c>
      <c r="P264" s="14">
        <v>1579.9433338906399</v>
      </c>
      <c r="Q264">
        <v>1540.64343909174</v>
      </c>
      <c r="R264">
        <v>3.1877021388139553</v>
      </c>
      <c r="S264">
        <v>2.2154690972447037E-2</v>
      </c>
      <c r="T264">
        <v>3</v>
      </c>
      <c r="U264">
        <v>322</v>
      </c>
      <c r="V264" s="14">
        <v>1526.68482035184</v>
      </c>
      <c r="W264" s="14">
        <v>1539.6132372977299</v>
      </c>
      <c r="X264" s="14">
        <v>1595.27988969906</v>
      </c>
      <c r="Y264">
        <v>1553.8593157828766</v>
      </c>
      <c r="Z264">
        <v>3.1914116958387795</v>
      </c>
      <c r="AA264">
        <v>2.345711691691485E-2</v>
      </c>
      <c r="AB264">
        <v>36.449059642756247</v>
      </c>
      <c r="AC264">
        <v>3</v>
      </c>
      <c r="AD264">
        <v>322</v>
      </c>
      <c r="AE264">
        <v>1.0085781540074761</v>
      </c>
      <c r="AF264">
        <v>1.2322881700350573E-2</v>
      </c>
    </row>
    <row r="265" spans="1:32" x14ac:dyDescent="0.3">
      <c r="A265" s="14" t="s">
        <v>1007</v>
      </c>
      <c r="B265" s="14">
        <v>6</v>
      </c>
      <c r="C265" s="14">
        <v>1</v>
      </c>
      <c r="D265" s="14">
        <v>21.8916</v>
      </c>
      <c r="E265" s="14">
        <v>1.415892925358E-2</v>
      </c>
      <c r="F265" s="1">
        <f t="shared" ref="F265:F328" si="4">-LOG10(E265)</f>
        <v>1.8489695882313097</v>
      </c>
      <c r="G265" s="14">
        <v>1.22699737797832E-2</v>
      </c>
      <c r="H265" s="14">
        <v>1.5875965524631299</v>
      </c>
      <c r="I265" s="20">
        <v>0.86824594435246005</v>
      </c>
      <c r="J265" s="14" t="s">
        <v>1</v>
      </c>
      <c r="K265" s="14" t="s">
        <v>0</v>
      </c>
      <c r="L265" s="14">
        <v>251221.35949999999</v>
      </c>
      <c r="M265" s="14" t="s">
        <v>1008</v>
      </c>
      <c r="N265" s="14">
        <v>227.239788175059</v>
      </c>
      <c r="O265" s="14">
        <v>164.943632294672</v>
      </c>
      <c r="P265" s="14">
        <v>165.19208721199001</v>
      </c>
      <c r="Q265">
        <v>185.79183589390701</v>
      </c>
      <c r="R265">
        <v>2.2690266262123804</v>
      </c>
      <c r="S265">
        <v>0.19320114042593162</v>
      </c>
      <c r="T265">
        <v>3</v>
      </c>
      <c r="U265">
        <v>1060</v>
      </c>
      <c r="V265" s="14">
        <v>272.22303188111999</v>
      </c>
      <c r="W265" s="14">
        <v>305.54881307616103</v>
      </c>
      <c r="X265" s="14">
        <v>307.11558946560501</v>
      </c>
      <c r="Y265">
        <v>294.96247814096199</v>
      </c>
      <c r="Z265">
        <v>2.4697667733586517</v>
      </c>
      <c r="AA265">
        <v>6.681701939491469E-2</v>
      </c>
      <c r="AB265">
        <v>19.708513622716758</v>
      </c>
      <c r="AC265">
        <v>3</v>
      </c>
      <c r="AD265">
        <v>900</v>
      </c>
      <c r="AE265">
        <v>1.5875965524631279</v>
      </c>
      <c r="AF265">
        <v>0.66684433457702186</v>
      </c>
    </row>
    <row r="266" spans="1:32" x14ac:dyDescent="0.3">
      <c r="A266" s="14" t="s">
        <v>233</v>
      </c>
      <c r="B266" s="14">
        <v>3</v>
      </c>
      <c r="C266" s="14">
        <v>1</v>
      </c>
      <c r="D266" s="14">
        <v>10.6234</v>
      </c>
      <c r="E266" s="14">
        <v>1.9079357452966901E-4</v>
      </c>
      <c r="F266" s="1">
        <f t="shared" si="4"/>
        <v>3.7194362553829579</v>
      </c>
      <c r="G266" s="14">
        <v>7.4703452057255798E-4</v>
      </c>
      <c r="H266" s="14">
        <v>44.223289045015299</v>
      </c>
      <c r="I266" s="20">
        <v>0.99999999999913103</v>
      </c>
      <c r="J266" s="14" t="s">
        <v>0</v>
      </c>
      <c r="K266" s="14" t="s">
        <v>1</v>
      </c>
      <c r="L266" s="14">
        <v>69325.709300000002</v>
      </c>
      <c r="M266" s="14" t="s">
        <v>234</v>
      </c>
      <c r="N266" s="14">
        <v>404.54632814074603</v>
      </c>
      <c r="O266" s="14">
        <v>386.593760748916</v>
      </c>
      <c r="P266" s="14">
        <v>303.65815503779902</v>
      </c>
      <c r="Q266">
        <v>364.93274797582035</v>
      </c>
      <c r="R266">
        <v>2.5622128374042243</v>
      </c>
      <c r="S266">
        <v>0.14747701522587431</v>
      </c>
      <c r="T266">
        <v>3</v>
      </c>
      <c r="U266">
        <v>804</v>
      </c>
      <c r="V266" s="14">
        <v>7.2472266464519901</v>
      </c>
      <c r="W266" s="14">
        <v>4.8155532418771303</v>
      </c>
      <c r="X266" s="14">
        <v>12.6933671004907</v>
      </c>
      <c r="Y266">
        <v>8.2520489962732739</v>
      </c>
      <c r="Z266">
        <v>0.91656179791816983</v>
      </c>
      <c r="AA266">
        <v>0.48883450789494964</v>
      </c>
      <c r="AB266">
        <v>4.0338863102182589</v>
      </c>
      <c r="AC266">
        <v>3</v>
      </c>
      <c r="AD266">
        <v>1508</v>
      </c>
      <c r="AE266">
        <v>2.2612519819186074E-2</v>
      </c>
      <c r="AF266">
        <v>-5.4667344224493171</v>
      </c>
    </row>
    <row r="267" spans="1:32" x14ac:dyDescent="0.3">
      <c r="A267" s="14" t="s">
        <v>1551</v>
      </c>
      <c r="B267" s="14">
        <v>4</v>
      </c>
      <c r="C267" s="14">
        <v>1</v>
      </c>
      <c r="D267" s="14">
        <v>24.650700000000001</v>
      </c>
      <c r="E267" s="14">
        <v>5.9707109668543298E-2</v>
      </c>
      <c r="F267" s="1">
        <f t="shared" si="4"/>
        <v>1.2239739518526287</v>
      </c>
      <c r="G267" s="14">
        <v>3.33836413622551E-2</v>
      </c>
      <c r="H267" s="14">
        <v>1.7198623742182799</v>
      </c>
      <c r="I267" s="20">
        <v>0.50777090898900901</v>
      </c>
      <c r="J267" s="14" t="s">
        <v>1</v>
      </c>
      <c r="K267" s="14" t="s">
        <v>0</v>
      </c>
      <c r="L267" s="14">
        <v>222072.7954</v>
      </c>
      <c r="M267" s="14" t="s">
        <v>1552</v>
      </c>
      <c r="N267" s="14">
        <v>115.766654805754</v>
      </c>
      <c r="O267" s="14">
        <v>159.841592566857</v>
      </c>
      <c r="P267" s="14">
        <v>74.027938070079202</v>
      </c>
      <c r="Q267">
        <v>116.5453951475634</v>
      </c>
      <c r="R267">
        <v>2.0664951186844704</v>
      </c>
      <c r="S267">
        <v>0.36820096617100367</v>
      </c>
      <c r="T267">
        <v>3</v>
      </c>
      <c r="U267">
        <v>1221</v>
      </c>
      <c r="V267" s="14">
        <v>208.58730352454299</v>
      </c>
      <c r="W267" s="14">
        <v>186.14951525458301</v>
      </c>
      <c r="X267" s="14">
        <v>206.589301228963</v>
      </c>
      <c r="Y267">
        <v>200.44204000269633</v>
      </c>
      <c r="Z267">
        <v>2.3019888141333289</v>
      </c>
      <c r="AA267">
        <v>6.1952765394998908E-2</v>
      </c>
      <c r="AB267">
        <v>12.417938679582033</v>
      </c>
      <c r="AC267">
        <v>3</v>
      </c>
      <c r="AD267">
        <v>1044</v>
      </c>
      <c r="AE267">
        <v>1.7198623742182828</v>
      </c>
      <c r="AF267">
        <v>0.78229312308041099</v>
      </c>
    </row>
    <row r="268" spans="1:32" x14ac:dyDescent="0.3">
      <c r="A268" s="14" t="s">
        <v>2833</v>
      </c>
      <c r="B268" s="14">
        <v>6</v>
      </c>
      <c r="C268" s="14">
        <v>1</v>
      </c>
      <c r="D268" s="14">
        <v>20.267299999999999</v>
      </c>
      <c r="E268" s="14">
        <v>0.56268305935353602</v>
      </c>
      <c r="F268" s="1">
        <f t="shared" si="4"/>
        <v>0.24973615991270323</v>
      </c>
      <c r="G268" s="14">
        <v>0.17187564424908999</v>
      </c>
      <c r="H268" s="14">
        <v>1.87128923661283</v>
      </c>
      <c r="I268" s="20">
        <v>7.8460434690946906E-2</v>
      </c>
      <c r="J268" s="14" t="s">
        <v>0</v>
      </c>
      <c r="K268" s="14" t="s">
        <v>1</v>
      </c>
      <c r="L268" s="14">
        <v>356247.32610000001</v>
      </c>
      <c r="M268" s="14" t="s">
        <v>2834</v>
      </c>
      <c r="N268" s="14">
        <v>13.5425136251725</v>
      </c>
      <c r="O268" s="14">
        <v>92.073905317031105</v>
      </c>
      <c r="P268" s="14">
        <v>32.827032580993603</v>
      </c>
      <c r="Q268">
        <v>46.147817174399073</v>
      </c>
      <c r="R268">
        <v>1.6641511634002109</v>
      </c>
      <c r="S268">
        <v>0.88682992808080918</v>
      </c>
      <c r="T268">
        <v>3</v>
      </c>
      <c r="U268">
        <v>1422</v>
      </c>
      <c r="V268" s="14">
        <v>19.011500574341099</v>
      </c>
      <c r="W268" s="14">
        <v>21.5283515453369</v>
      </c>
      <c r="X268" s="14">
        <v>33.443073028649103</v>
      </c>
      <c r="Y268">
        <v>24.660975049442367</v>
      </c>
      <c r="Z268">
        <v>1.3920102438015176</v>
      </c>
      <c r="AA268">
        <v>0.31259623032504846</v>
      </c>
      <c r="AB268">
        <v>7.7089278365957599</v>
      </c>
      <c r="AC268">
        <v>3</v>
      </c>
      <c r="AD268">
        <v>1465</v>
      </c>
      <c r="AE268">
        <v>0.53439093243013169</v>
      </c>
      <c r="AF268">
        <v>-0.90403256658338194</v>
      </c>
    </row>
    <row r="269" spans="1:32" x14ac:dyDescent="0.3">
      <c r="A269" s="14" t="s">
        <v>995</v>
      </c>
      <c r="B269" s="14">
        <v>2</v>
      </c>
      <c r="C269" s="14">
        <v>1</v>
      </c>
      <c r="D269" s="14">
        <v>8.2279</v>
      </c>
      <c r="E269" s="14">
        <v>1.3734364483845799E-2</v>
      </c>
      <c r="F269" s="1">
        <f t="shared" si="4"/>
        <v>1.8621914314414092</v>
      </c>
      <c r="G269" s="14">
        <v>1.20242374446999E-2</v>
      </c>
      <c r="H269" s="14">
        <v>26.656288844562599</v>
      </c>
      <c r="I269" s="20">
        <v>0.87372915896784298</v>
      </c>
      <c r="J269" s="14" t="s">
        <v>1</v>
      </c>
      <c r="K269" s="14" t="s">
        <v>0</v>
      </c>
      <c r="L269" s="14">
        <v>149999.5227</v>
      </c>
      <c r="M269" s="14" t="s">
        <v>996</v>
      </c>
      <c r="N269" s="14"/>
      <c r="O269" s="14"/>
      <c r="P269" s="14">
        <v>9.3342262610712403</v>
      </c>
      <c r="Q269">
        <v>9.3342262610712403</v>
      </c>
      <c r="R269">
        <v>0.97007832394829541</v>
      </c>
      <c r="S269" t="e">
        <v>#DIV/0!</v>
      </c>
      <c r="T269">
        <v>1</v>
      </c>
      <c r="U269">
        <v>1511</v>
      </c>
      <c r="V269" s="14">
        <v>71.565437896338196</v>
      </c>
      <c r="W269" s="14">
        <v>101.320105279091</v>
      </c>
      <c r="X269" s="14">
        <v>75.930288180187503</v>
      </c>
      <c r="Y269">
        <v>82.938610451872236</v>
      </c>
      <c r="Z269">
        <v>1.9187567549472242</v>
      </c>
      <c r="AA269">
        <v>0.19373060278615425</v>
      </c>
      <c r="AB269">
        <v>16.067746997087241</v>
      </c>
      <c r="AC269">
        <v>3</v>
      </c>
      <c r="AD269">
        <v>1292</v>
      </c>
      <c r="AE269">
        <v>8.8854296148542051</v>
      </c>
      <c r="AF269">
        <v>3.1514415329490038</v>
      </c>
    </row>
    <row r="270" spans="1:32" x14ac:dyDescent="0.3">
      <c r="A270" s="14" t="s">
        <v>2263</v>
      </c>
      <c r="B270" s="14">
        <v>10</v>
      </c>
      <c r="C270" s="14">
        <v>4</v>
      </c>
      <c r="D270" s="14">
        <v>64.900800000000004</v>
      </c>
      <c r="E270" s="14">
        <v>0.23001594749253801</v>
      </c>
      <c r="F270" s="1">
        <f t="shared" si="4"/>
        <v>0.63824205238279852</v>
      </c>
      <c r="G270" s="14">
        <v>8.8059261059608401E-2</v>
      </c>
      <c r="H270" s="14">
        <v>1.20141189160039</v>
      </c>
      <c r="I270" s="20">
        <v>0.195370649603756</v>
      </c>
      <c r="J270" s="14" t="s">
        <v>0</v>
      </c>
      <c r="K270" s="14" t="s">
        <v>1</v>
      </c>
      <c r="L270" s="14">
        <v>51940.656600000002</v>
      </c>
      <c r="M270" s="14" t="s">
        <v>2264</v>
      </c>
      <c r="N270" s="14">
        <v>407.59624705928502</v>
      </c>
      <c r="O270" s="14">
        <v>343.61030546364401</v>
      </c>
      <c r="P270" s="14">
        <v>512.48531762808204</v>
      </c>
      <c r="Q270">
        <v>421.23062338367043</v>
      </c>
      <c r="R270">
        <v>2.624519936784806</v>
      </c>
      <c r="S270">
        <v>0.2024048062688463</v>
      </c>
      <c r="T270">
        <v>3</v>
      </c>
      <c r="U270">
        <v>748</v>
      </c>
      <c r="V270" s="14">
        <v>367.20420126189202</v>
      </c>
      <c r="W270" s="14">
        <v>326.98006377245002</v>
      </c>
      <c r="X270" s="14">
        <v>357.65472456285602</v>
      </c>
      <c r="Y270">
        <v>350.61299653239939</v>
      </c>
      <c r="Z270">
        <v>2.5448280104962007</v>
      </c>
      <c r="AA270">
        <v>5.9941581401432777E-2</v>
      </c>
      <c r="AB270">
        <v>21.016297472047086</v>
      </c>
      <c r="AC270">
        <v>3</v>
      </c>
      <c r="AD270">
        <v>823</v>
      </c>
      <c r="AE270">
        <v>0.83235400530946146</v>
      </c>
      <c r="AF270">
        <v>-0.26473084887381054</v>
      </c>
    </row>
    <row r="271" spans="1:32" x14ac:dyDescent="0.3">
      <c r="A271" s="14" t="s">
        <v>2365</v>
      </c>
      <c r="B271" s="14">
        <v>51</v>
      </c>
      <c r="C271" s="14">
        <v>30</v>
      </c>
      <c r="D271" s="14">
        <v>334.16289999999998</v>
      </c>
      <c r="E271" s="14">
        <v>0.27145019637636397</v>
      </c>
      <c r="F271" s="1">
        <f t="shared" si="4"/>
        <v>0.5663098398246933</v>
      </c>
      <c r="G271" s="14">
        <v>9.9394645040791998E-2</v>
      </c>
      <c r="H271" s="14">
        <v>1.04434449717782</v>
      </c>
      <c r="I271" s="20">
        <v>0.16789724932750599</v>
      </c>
      <c r="J271" s="14" t="s">
        <v>0</v>
      </c>
      <c r="K271" s="14" t="s">
        <v>1</v>
      </c>
      <c r="L271" s="14">
        <v>193382.80960000001</v>
      </c>
      <c r="M271" s="14" t="s">
        <v>2366</v>
      </c>
      <c r="N271" s="14">
        <v>5861.2615863217998</v>
      </c>
      <c r="O271" s="14">
        <v>5437.5050107878897</v>
      </c>
      <c r="P271" s="14">
        <v>5323.6881193956397</v>
      </c>
      <c r="Q271">
        <v>5540.8182388351097</v>
      </c>
      <c r="R271">
        <v>3.7435739037845814</v>
      </c>
      <c r="S271">
        <v>5.1127286551163824E-2</v>
      </c>
      <c r="T271">
        <v>3</v>
      </c>
      <c r="U271">
        <v>92</v>
      </c>
      <c r="V271" s="14">
        <v>5418.1494494379904</v>
      </c>
      <c r="W271" s="14">
        <v>5365.2267003213001</v>
      </c>
      <c r="X271" s="14">
        <v>5133.2631981042596</v>
      </c>
      <c r="Y271">
        <v>5305.54644928785</v>
      </c>
      <c r="Z271">
        <v>3.7247301210721284</v>
      </c>
      <c r="AA271">
        <v>2.8560678799291785E-2</v>
      </c>
      <c r="AB271">
        <v>151.5300079928333</v>
      </c>
      <c r="AC271">
        <v>3</v>
      </c>
      <c r="AD271">
        <v>101</v>
      </c>
      <c r="AE271">
        <v>0.95753843937737204</v>
      </c>
      <c r="AF271">
        <v>-6.2597691206449493E-2</v>
      </c>
    </row>
    <row r="272" spans="1:32" x14ac:dyDescent="0.3">
      <c r="A272" s="14" t="s">
        <v>1667</v>
      </c>
      <c r="B272" s="14">
        <v>1</v>
      </c>
      <c r="C272" s="14">
        <v>1</v>
      </c>
      <c r="D272" s="14">
        <v>3.7383999999999999</v>
      </c>
      <c r="E272" s="14">
        <v>7.6392873564962396E-2</v>
      </c>
      <c r="F272" s="1">
        <f t="shared" si="4"/>
        <v>1.1169471534107989</v>
      </c>
      <c r="G272" s="14">
        <v>3.9784778882821503E-2</v>
      </c>
      <c r="H272" s="14">
        <v>7.5049615379374499</v>
      </c>
      <c r="I272" s="20">
        <v>0.44117103792096801</v>
      </c>
      <c r="J272" s="14" t="s">
        <v>0</v>
      </c>
      <c r="K272" s="14" t="s">
        <v>1</v>
      </c>
      <c r="L272" s="14">
        <v>52441.043299999998</v>
      </c>
      <c r="M272" s="14" t="s">
        <v>1668</v>
      </c>
      <c r="N272" s="14">
        <v>42.620929851333997</v>
      </c>
      <c r="O272" s="14">
        <v>56.564336811295902</v>
      </c>
      <c r="P272" s="14">
        <v>95.270877505682506</v>
      </c>
      <c r="Q272">
        <v>64.818714722770792</v>
      </c>
      <c r="R272">
        <v>1.8117004152438241</v>
      </c>
      <c r="S272">
        <v>0.420839782520262</v>
      </c>
      <c r="T272">
        <v>3</v>
      </c>
      <c r="U272">
        <v>1356</v>
      </c>
      <c r="V272" s="14"/>
      <c r="W272" s="14">
        <v>12.4145507812523</v>
      </c>
      <c r="X272" s="14">
        <v>13.495794419764399</v>
      </c>
      <c r="Y272">
        <v>12.95517260050835</v>
      </c>
      <c r="Z272">
        <v>1.1124432034236582</v>
      </c>
      <c r="AA272">
        <v>5.9015401221032028E-2</v>
      </c>
      <c r="AB272">
        <v>0.76455470890672117</v>
      </c>
      <c r="AC272">
        <v>2</v>
      </c>
      <c r="AD272">
        <v>1499</v>
      </c>
      <c r="AE272">
        <v>0.19986777979041295</v>
      </c>
      <c r="AF272">
        <v>-2.3228821774980122</v>
      </c>
    </row>
    <row r="273" spans="1:32" x14ac:dyDescent="0.3">
      <c r="A273" s="14" t="s">
        <v>2539</v>
      </c>
      <c r="B273" s="14">
        <v>2</v>
      </c>
      <c r="C273" s="14">
        <v>1</v>
      </c>
      <c r="D273" s="14">
        <v>8.4010999999999996</v>
      </c>
      <c r="E273" s="14">
        <v>0.37286920442792698</v>
      </c>
      <c r="F273" s="1">
        <f t="shared" si="4"/>
        <v>0.42844348389345893</v>
      </c>
      <c r="G273" s="14">
        <v>0.125580714999589</v>
      </c>
      <c r="H273" s="14">
        <v>1.14760779665305</v>
      </c>
      <c r="I273" s="20">
        <v>0.12260091813083</v>
      </c>
      <c r="J273" s="14" t="s">
        <v>1</v>
      </c>
      <c r="K273" s="14" t="s">
        <v>0</v>
      </c>
      <c r="L273" s="14">
        <v>37094.867700000003</v>
      </c>
      <c r="M273" s="14" t="s">
        <v>2540</v>
      </c>
      <c r="N273" s="14">
        <v>294.45860225395802</v>
      </c>
      <c r="O273" s="14">
        <v>359.36901209455698</v>
      </c>
      <c r="P273" s="14">
        <v>252.300050323318</v>
      </c>
      <c r="Q273">
        <v>302.04255489061103</v>
      </c>
      <c r="R273">
        <v>2.4800681351829343</v>
      </c>
      <c r="S273">
        <v>0.1785704282302796</v>
      </c>
      <c r="T273">
        <v>3</v>
      </c>
      <c r="U273">
        <v>887</v>
      </c>
      <c r="V273" s="14">
        <v>408.940829711606</v>
      </c>
      <c r="W273" s="14">
        <v>296.277753909995</v>
      </c>
      <c r="X273" s="14">
        <v>334.660589118818</v>
      </c>
      <c r="Y273">
        <v>346.62639091347302</v>
      </c>
      <c r="Z273">
        <v>2.5398616252900919</v>
      </c>
      <c r="AA273">
        <v>0.1652406266754817</v>
      </c>
      <c r="AB273">
        <v>57.276762056802781</v>
      </c>
      <c r="AC273">
        <v>3</v>
      </c>
      <c r="AD273">
        <v>833</v>
      </c>
      <c r="AE273">
        <v>1.1476077966530533</v>
      </c>
      <c r="AF273">
        <v>0.19862967467833523</v>
      </c>
    </row>
    <row r="274" spans="1:32" x14ac:dyDescent="0.3">
      <c r="A274" s="14" t="s">
        <v>3023</v>
      </c>
      <c r="B274" s="14">
        <v>21</v>
      </c>
      <c r="C274" s="14">
        <v>14</v>
      </c>
      <c r="D274" s="14">
        <v>103.96510000000001</v>
      </c>
      <c r="E274" s="14">
        <v>0.75472395839406503</v>
      </c>
      <c r="F274" s="1">
        <f t="shared" si="4"/>
        <v>0.12221186329443097</v>
      </c>
      <c r="G274" s="14">
        <v>0.21590475158400099</v>
      </c>
      <c r="H274" s="14">
        <v>1.0277691812134899</v>
      </c>
      <c r="I274" s="20">
        <v>5.7973347925669799E-2</v>
      </c>
      <c r="J274" s="14" t="s">
        <v>1</v>
      </c>
      <c r="K274" s="14" t="s">
        <v>0</v>
      </c>
      <c r="L274" s="14">
        <v>139885.70170000001</v>
      </c>
      <c r="M274" s="14" t="s">
        <v>3024</v>
      </c>
      <c r="N274" s="14">
        <v>1118.60555212605</v>
      </c>
      <c r="O274" s="14">
        <v>900.405884342273</v>
      </c>
      <c r="P274" s="14">
        <v>952.15272098912897</v>
      </c>
      <c r="Q274">
        <v>990.38805248581741</v>
      </c>
      <c r="R274">
        <v>2.9958053926102322</v>
      </c>
      <c r="S274">
        <v>0.11512069630854499</v>
      </c>
      <c r="T274">
        <v>3</v>
      </c>
      <c r="U274">
        <v>447</v>
      </c>
      <c r="V274" s="14">
        <v>1044.6329528567401</v>
      </c>
      <c r="W274" s="14">
        <v>1097.65406458128</v>
      </c>
      <c r="X274" s="14">
        <v>911.38393592289106</v>
      </c>
      <c r="Y274">
        <v>1017.8903177869703</v>
      </c>
      <c r="Z274">
        <v>3.0077009833581094</v>
      </c>
      <c r="AA274">
        <v>9.4284653981893618E-2</v>
      </c>
      <c r="AB274">
        <v>95.971436404064235</v>
      </c>
      <c r="AC274">
        <v>3</v>
      </c>
      <c r="AD274">
        <v>447</v>
      </c>
      <c r="AE274">
        <v>1.0277691812134888</v>
      </c>
      <c r="AF274">
        <v>3.9516297110656309E-2</v>
      </c>
    </row>
    <row r="275" spans="1:32" x14ac:dyDescent="0.3">
      <c r="A275" s="14" t="s">
        <v>1283</v>
      </c>
      <c r="B275" s="14">
        <v>20</v>
      </c>
      <c r="C275" s="14">
        <v>10</v>
      </c>
      <c r="D275" s="14">
        <v>112.6955</v>
      </c>
      <c r="E275" s="14">
        <v>3.11795957275776E-2</v>
      </c>
      <c r="F275" s="1">
        <f t="shared" si="4"/>
        <v>1.5061295201420606</v>
      </c>
      <c r="G275" s="14">
        <v>2.1147857054334099E-2</v>
      </c>
      <c r="H275" s="14">
        <v>1.12657654758866</v>
      </c>
      <c r="I275" s="20">
        <v>0.68665168963312695</v>
      </c>
      <c r="J275" s="14" t="s">
        <v>1</v>
      </c>
      <c r="K275" s="14" t="s">
        <v>0</v>
      </c>
      <c r="L275" s="14">
        <v>108282.98420000001</v>
      </c>
      <c r="M275" s="14" t="s">
        <v>1284</v>
      </c>
      <c r="N275" s="14">
        <v>561.500006835921</v>
      </c>
      <c r="O275" s="14">
        <v>625.51702210434098</v>
      </c>
      <c r="P275" s="14">
        <v>600.52190903471399</v>
      </c>
      <c r="Q275">
        <v>595.84631265832525</v>
      </c>
      <c r="R275">
        <v>2.7751342560966648</v>
      </c>
      <c r="S275">
        <v>5.4147534789318039E-2</v>
      </c>
      <c r="T275">
        <v>3</v>
      </c>
      <c r="U275">
        <v>625</v>
      </c>
      <c r="V275" s="14">
        <v>651.87897762212401</v>
      </c>
      <c r="W275" s="14">
        <v>695.55513540578897</v>
      </c>
      <c r="X275" s="14">
        <v>666.36533239622599</v>
      </c>
      <c r="Y275">
        <v>671.26648180804636</v>
      </c>
      <c r="Z275">
        <v>2.8268949622017048</v>
      </c>
      <c r="AA275">
        <v>3.3141449868387254E-2</v>
      </c>
      <c r="AB275">
        <v>22.246744455170052</v>
      </c>
      <c r="AC275">
        <v>3</v>
      </c>
      <c r="AD275">
        <v>588</v>
      </c>
      <c r="AE275">
        <v>1.1265765475886551</v>
      </c>
      <c r="AF275">
        <v>0.17194534382154125</v>
      </c>
    </row>
    <row r="276" spans="1:32" x14ac:dyDescent="0.3">
      <c r="A276" s="14" t="s">
        <v>1481</v>
      </c>
      <c r="B276" s="14">
        <v>15</v>
      </c>
      <c r="C276" s="14">
        <v>8</v>
      </c>
      <c r="D276" s="14">
        <v>98.7774</v>
      </c>
      <c r="E276" s="14">
        <v>5.0142872681444003E-2</v>
      </c>
      <c r="F276" s="1">
        <f t="shared" si="4"/>
        <v>1.2997907889665228</v>
      </c>
      <c r="G276" s="14">
        <v>2.9408741283371901E-2</v>
      </c>
      <c r="H276" s="14">
        <v>1.1436110348347199</v>
      </c>
      <c r="I276" s="20">
        <v>0.55608207394384102</v>
      </c>
      <c r="J276" s="14" t="s">
        <v>1</v>
      </c>
      <c r="K276" s="14" t="s">
        <v>0</v>
      </c>
      <c r="L276" s="14">
        <v>103342.7828</v>
      </c>
      <c r="M276" s="14" t="s">
        <v>1482</v>
      </c>
      <c r="N276" s="14">
        <v>1271.18901509586</v>
      </c>
      <c r="O276" s="14">
        <v>1097.43221725384</v>
      </c>
      <c r="P276" s="14">
        <v>1122.5413055542199</v>
      </c>
      <c r="Q276">
        <v>1163.7208459679734</v>
      </c>
      <c r="R276">
        <v>3.0658488139946982</v>
      </c>
      <c r="S276">
        <v>8.0700719326583389E-2</v>
      </c>
      <c r="T276">
        <v>3</v>
      </c>
      <c r="U276">
        <v>402</v>
      </c>
      <c r="V276" s="14">
        <v>1374.64548143723</v>
      </c>
      <c r="W276" s="14">
        <v>1324.7767306861799</v>
      </c>
      <c r="X276" s="14">
        <v>1293.1097906251</v>
      </c>
      <c r="Y276">
        <v>1330.8440009161698</v>
      </c>
      <c r="Z276">
        <v>3.1241271512583921</v>
      </c>
      <c r="AA276">
        <v>3.08864607991844E-2</v>
      </c>
      <c r="AB276">
        <v>41.105061064127007</v>
      </c>
      <c r="AC276">
        <v>3</v>
      </c>
      <c r="AD276">
        <v>363</v>
      </c>
      <c r="AE276">
        <v>1.1436110348347199</v>
      </c>
      <c r="AF276">
        <v>0.19359644587958569</v>
      </c>
    </row>
    <row r="277" spans="1:32" x14ac:dyDescent="0.3">
      <c r="A277" s="14" t="s">
        <v>2697</v>
      </c>
      <c r="B277" s="14">
        <v>12</v>
      </c>
      <c r="C277" s="14">
        <v>3</v>
      </c>
      <c r="D277" s="14">
        <v>75.134100000000004</v>
      </c>
      <c r="E277" s="14">
        <v>0.45213976454277199</v>
      </c>
      <c r="F277" s="1">
        <f t="shared" si="4"/>
        <v>0.3447272961904928</v>
      </c>
      <c r="G277" s="14">
        <v>0.14510747986022701</v>
      </c>
      <c r="H277" s="14">
        <v>1.04769929842913</v>
      </c>
      <c r="I277" s="20">
        <v>9.9834965363684997E-2</v>
      </c>
      <c r="J277" s="14" t="s">
        <v>1</v>
      </c>
      <c r="K277" s="14" t="s">
        <v>0</v>
      </c>
      <c r="L277" s="14">
        <v>57666.717100000002</v>
      </c>
      <c r="M277" s="14" t="s">
        <v>2698</v>
      </c>
      <c r="N277" s="14">
        <v>606.10842312912996</v>
      </c>
      <c r="O277" s="14">
        <v>514.01461652756905</v>
      </c>
      <c r="P277" s="14">
        <v>600.40729355184703</v>
      </c>
      <c r="Q277">
        <v>573.51011106951535</v>
      </c>
      <c r="R277">
        <v>2.7585410789818163</v>
      </c>
      <c r="S277">
        <v>8.9978190869937538E-2</v>
      </c>
      <c r="T277">
        <v>3</v>
      </c>
      <c r="U277">
        <v>644</v>
      </c>
      <c r="V277" s="14">
        <v>628.64892221330695</v>
      </c>
      <c r="W277" s="14">
        <v>594.97307361505602</v>
      </c>
      <c r="X277" s="14">
        <v>578.976427200275</v>
      </c>
      <c r="Y277">
        <v>600.86614100954603</v>
      </c>
      <c r="Z277">
        <v>2.7787777320761138</v>
      </c>
      <c r="AA277">
        <v>4.219772525872878E-2</v>
      </c>
      <c r="AB277">
        <v>25.35518433559341</v>
      </c>
      <c r="AC277">
        <v>3</v>
      </c>
      <c r="AD277">
        <v>626</v>
      </c>
      <c r="AE277">
        <v>1.0476992984291342</v>
      </c>
      <c r="AF277">
        <v>6.7224706460435948E-2</v>
      </c>
    </row>
    <row r="278" spans="1:32" x14ac:dyDescent="0.3">
      <c r="A278" s="14" t="s">
        <v>311</v>
      </c>
      <c r="B278" s="14">
        <v>22</v>
      </c>
      <c r="C278" s="14">
        <v>14</v>
      </c>
      <c r="D278" s="14">
        <v>136.45160000000001</v>
      </c>
      <c r="E278" s="14">
        <v>4.9551760127164403E-4</v>
      </c>
      <c r="F278" s="1">
        <f t="shared" si="4"/>
        <v>3.3049409143383741</v>
      </c>
      <c r="G278" s="14">
        <v>1.4143377490961099E-3</v>
      </c>
      <c r="H278" s="14">
        <v>1.85096691360782</v>
      </c>
      <c r="I278" s="20">
        <v>0.99999986925671203</v>
      </c>
      <c r="J278" s="14" t="s">
        <v>1</v>
      </c>
      <c r="K278" s="14" t="s">
        <v>0</v>
      </c>
      <c r="L278" s="14">
        <v>99030.073000000004</v>
      </c>
      <c r="M278" s="14" t="s">
        <v>312</v>
      </c>
      <c r="N278" s="14">
        <v>751.96287026413495</v>
      </c>
      <c r="O278" s="14">
        <v>799.05763035650205</v>
      </c>
      <c r="P278" s="14">
        <v>804.84885652796402</v>
      </c>
      <c r="Q278">
        <v>785.2897857162003</v>
      </c>
      <c r="R278">
        <v>2.8950299486099182</v>
      </c>
      <c r="S278">
        <v>3.693775893755627E-2</v>
      </c>
      <c r="T278">
        <v>3</v>
      </c>
      <c r="U278">
        <v>526</v>
      </c>
      <c r="V278" s="14">
        <v>1308.1977122092101</v>
      </c>
      <c r="W278" s="14">
        <v>1470.7371211119601</v>
      </c>
      <c r="X278" s="14">
        <v>1581.7013995434199</v>
      </c>
      <c r="Y278">
        <v>1453.5454109548634</v>
      </c>
      <c r="Z278">
        <v>3.1624286043342029</v>
      </c>
      <c r="AA278">
        <v>9.4637514449733923E-2</v>
      </c>
      <c r="AB278">
        <v>137.55992483258532</v>
      </c>
      <c r="AC278">
        <v>3</v>
      </c>
      <c r="AD278">
        <v>335</v>
      </c>
      <c r="AE278">
        <v>1.8509669136078224</v>
      </c>
      <c r="AF278">
        <v>0.88827910698561485</v>
      </c>
    </row>
    <row r="279" spans="1:32" x14ac:dyDescent="0.3">
      <c r="A279" s="14" t="s">
        <v>753</v>
      </c>
      <c r="B279" s="14">
        <v>15</v>
      </c>
      <c r="C279" s="14">
        <v>4</v>
      </c>
      <c r="D279" s="14">
        <v>76.240600000000001</v>
      </c>
      <c r="E279" s="14">
        <v>5.7566663445781704E-3</v>
      </c>
      <c r="F279" s="1">
        <f t="shared" si="4"/>
        <v>2.2398289414512065</v>
      </c>
      <c r="G279" s="14">
        <v>6.7009896340263697E-3</v>
      </c>
      <c r="H279" s="14">
        <v>1.4585641831930201</v>
      </c>
      <c r="I279" s="20">
        <v>0.97453623019722702</v>
      </c>
      <c r="J279" s="14" t="s">
        <v>1</v>
      </c>
      <c r="K279" s="14" t="s">
        <v>0</v>
      </c>
      <c r="L279" s="14">
        <v>18730.634399999999</v>
      </c>
      <c r="M279" s="14" t="s">
        <v>754</v>
      </c>
      <c r="N279" s="14">
        <v>2130.30638043106</v>
      </c>
      <c r="O279" s="14">
        <v>2695.3221298076801</v>
      </c>
      <c r="P279" s="14">
        <v>2356.7506051816099</v>
      </c>
      <c r="Q279">
        <v>2394.1263718067835</v>
      </c>
      <c r="R279">
        <v>3.379147070518957</v>
      </c>
      <c r="S279">
        <v>0.11877239900835138</v>
      </c>
      <c r="T279">
        <v>3</v>
      </c>
      <c r="U279">
        <v>223</v>
      </c>
      <c r="V279" s="14">
        <v>3361.74912730598</v>
      </c>
      <c r="W279" s="14">
        <v>3522.2040908633999</v>
      </c>
      <c r="X279" s="14">
        <v>3592.00770969627</v>
      </c>
      <c r="Y279">
        <v>3491.9869759552166</v>
      </c>
      <c r="Z279">
        <v>3.5430726152507916</v>
      </c>
      <c r="AA279">
        <v>3.3810524290976599E-2</v>
      </c>
      <c r="AB279">
        <v>118.06591047430777</v>
      </c>
      <c r="AC279">
        <v>3</v>
      </c>
      <c r="AD279">
        <v>151</v>
      </c>
      <c r="AE279">
        <v>1.4585641831930145</v>
      </c>
      <c r="AF279">
        <v>0.54454887251439665</v>
      </c>
    </row>
    <row r="280" spans="1:32" x14ac:dyDescent="0.3">
      <c r="A280" s="14" t="s">
        <v>37</v>
      </c>
      <c r="B280" s="14">
        <v>6</v>
      </c>
      <c r="C280" s="14">
        <v>2</v>
      </c>
      <c r="D280" s="14">
        <v>48.820799999999998</v>
      </c>
      <c r="E280" s="18">
        <v>2.9612144702984001E-7</v>
      </c>
      <c r="F280" s="1">
        <f t="shared" si="4"/>
        <v>6.5285301370571629</v>
      </c>
      <c r="G280" s="18">
        <v>1.0628163541598901E-5</v>
      </c>
      <c r="H280" s="14">
        <v>2.72699072277375</v>
      </c>
      <c r="I280" s="20">
        <v>1</v>
      </c>
      <c r="J280" s="14" t="s">
        <v>1</v>
      </c>
      <c r="K280" s="14" t="s">
        <v>0</v>
      </c>
      <c r="L280" s="14">
        <v>18850.6967</v>
      </c>
      <c r="M280" s="14" t="s">
        <v>38</v>
      </c>
      <c r="N280" s="14">
        <v>563.57161769132301</v>
      </c>
      <c r="O280" s="14">
        <v>568.35392463127596</v>
      </c>
      <c r="P280" s="14">
        <v>551.49137111765697</v>
      </c>
      <c r="Q280">
        <v>561.13897114675194</v>
      </c>
      <c r="R280">
        <v>2.7490704315376302</v>
      </c>
      <c r="S280">
        <v>1.5487247186713722E-2</v>
      </c>
      <c r="T280">
        <v>3</v>
      </c>
      <c r="U280">
        <v>651</v>
      </c>
      <c r="V280" s="14">
        <v>1542.7952966128701</v>
      </c>
      <c r="W280" s="14">
        <v>1553.5513019365201</v>
      </c>
      <c r="X280" s="14">
        <v>1494.31570696262</v>
      </c>
      <c r="Y280">
        <v>1530.2207685040037</v>
      </c>
      <c r="Z280">
        <v>3.1847540920113402</v>
      </c>
      <c r="AA280">
        <v>2.0622087357309957E-2</v>
      </c>
      <c r="AB280">
        <v>31.556346364059539</v>
      </c>
      <c r="AC280">
        <v>3</v>
      </c>
      <c r="AD280">
        <v>324</v>
      </c>
      <c r="AE280">
        <v>2.7269907227737575</v>
      </c>
      <c r="AF280">
        <v>1.4473097922109834</v>
      </c>
    </row>
    <row r="281" spans="1:32" x14ac:dyDescent="0.3">
      <c r="A281" s="14" t="s">
        <v>2409</v>
      </c>
      <c r="B281" s="14">
        <v>2</v>
      </c>
      <c r="C281" s="14">
        <v>1</v>
      </c>
      <c r="D281" s="14">
        <v>11.7354</v>
      </c>
      <c r="E281" s="14">
        <v>0.30026248022392099</v>
      </c>
      <c r="F281" s="1">
        <f t="shared" si="4"/>
        <v>0.52249893236889033</v>
      </c>
      <c r="G281" s="14">
        <v>0.107947816272047</v>
      </c>
      <c r="H281" s="14">
        <v>1.1572142419848701</v>
      </c>
      <c r="I281" s="20">
        <v>0.152454350339845</v>
      </c>
      <c r="J281" s="14" t="s">
        <v>1</v>
      </c>
      <c r="K281" s="14" t="s">
        <v>0</v>
      </c>
      <c r="L281" s="14">
        <v>104461.811</v>
      </c>
      <c r="M281" s="14" t="s">
        <v>2410</v>
      </c>
      <c r="N281" s="14">
        <v>93.230623004650099</v>
      </c>
      <c r="O281" s="14">
        <v>74.813358576546094</v>
      </c>
      <c r="P281" s="14">
        <v>115.798390195583</v>
      </c>
      <c r="Q281">
        <v>94.614123925593063</v>
      </c>
      <c r="R281">
        <v>1.9759559723964004</v>
      </c>
      <c r="S281">
        <v>0.21696033769358034</v>
      </c>
      <c r="T281">
        <v>3</v>
      </c>
      <c r="U281">
        <v>1278</v>
      </c>
      <c r="V281" s="14">
        <v>102.946059991216</v>
      </c>
      <c r="W281" s="14">
        <v>119.668776475659</v>
      </c>
      <c r="X281" s="14">
        <v>105.85159863197801</v>
      </c>
      <c r="Y281">
        <v>109.48881169961767</v>
      </c>
      <c r="Z281">
        <v>2.0393697423234163</v>
      </c>
      <c r="AA281">
        <v>8.1606550520421664E-2</v>
      </c>
      <c r="AB281">
        <v>8.9350042433857837</v>
      </c>
      <c r="AC281">
        <v>3</v>
      </c>
      <c r="AD281">
        <v>1223</v>
      </c>
      <c r="AE281">
        <v>1.1572142419848694</v>
      </c>
      <c r="AF281">
        <v>0.21065598392327736</v>
      </c>
    </row>
    <row r="282" spans="1:32" x14ac:dyDescent="0.3">
      <c r="A282" s="14" t="s">
        <v>2329</v>
      </c>
      <c r="B282" s="14">
        <v>7</v>
      </c>
      <c r="C282" s="14">
        <v>1</v>
      </c>
      <c r="D282" s="14">
        <v>30.024899999999999</v>
      </c>
      <c r="E282" s="14">
        <v>0.256025629917146</v>
      </c>
      <c r="F282" s="1">
        <f t="shared" si="4"/>
        <v>0.59171655666303968</v>
      </c>
      <c r="G282" s="14">
        <v>9.5156153279869801E-2</v>
      </c>
      <c r="H282" s="14">
        <v>2.9169719830883598</v>
      </c>
      <c r="I282" s="20">
        <v>0.177300339210342</v>
      </c>
      <c r="J282" s="14" t="s">
        <v>0</v>
      </c>
      <c r="K282" s="14" t="s">
        <v>1</v>
      </c>
      <c r="L282" s="14">
        <v>167288.01389999999</v>
      </c>
      <c r="M282" s="14" t="s">
        <v>2330</v>
      </c>
      <c r="N282" s="14">
        <v>26.783257851766098</v>
      </c>
      <c r="O282" s="14">
        <v>85.800681945052105</v>
      </c>
      <c r="P282" s="14">
        <v>25.0019760773766</v>
      </c>
      <c r="Q282">
        <v>45.861971958064935</v>
      </c>
      <c r="R282">
        <v>1.661452724447432</v>
      </c>
      <c r="S282">
        <v>0.7544246591760716</v>
      </c>
      <c r="T282">
        <v>3</v>
      </c>
      <c r="U282">
        <v>1423</v>
      </c>
      <c r="V282" s="14">
        <v>26.257288916284999</v>
      </c>
      <c r="W282" s="14">
        <v>20.9100876207103</v>
      </c>
      <c r="X282" s="14"/>
      <c r="Y282">
        <v>23.583688268497649</v>
      </c>
      <c r="Z282">
        <v>1.3726117256698811</v>
      </c>
      <c r="AA282">
        <v>0.16032446890510224</v>
      </c>
      <c r="AB282">
        <v>3.7810422964703756</v>
      </c>
      <c r="AC282">
        <v>2</v>
      </c>
      <c r="AD282">
        <v>1468</v>
      </c>
      <c r="AE282">
        <v>0.51423188453523105</v>
      </c>
      <c r="AF282">
        <v>-0.9595090287944722</v>
      </c>
    </row>
    <row r="283" spans="1:32" x14ac:dyDescent="0.3">
      <c r="A283" s="14" t="s">
        <v>1043</v>
      </c>
      <c r="B283" s="14">
        <v>9</v>
      </c>
      <c r="C283" s="14">
        <v>1</v>
      </c>
      <c r="D283" s="14">
        <v>39.854900000000001</v>
      </c>
      <c r="E283" s="14">
        <v>1.5630995232768698E-2</v>
      </c>
      <c r="F283" s="1">
        <f t="shared" si="4"/>
        <v>1.8060133693679272</v>
      </c>
      <c r="G283" s="14">
        <v>1.3072209915848501E-2</v>
      </c>
      <c r="H283" s="14">
        <v>28.006806219060799</v>
      </c>
      <c r="I283" s="20">
        <v>0.849527691247568</v>
      </c>
      <c r="J283" s="14" t="s">
        <v>1</v>
      </c>
      <c r="K283" s="14" t="s">
        <v>0</v>
      </c>
      <c r="L283" s="14">
        <v>154178.8659</v>
      </c>
      <c r="M283" s="14" t="s">
        <v>1044</v>
      </c>
      <c r="N283" s="14"/>
      <c r="O283" s="14"/>
      <c r="P283" s="14">
        <v>13.0652391333984</v>
      </c>
      <c r="Q283">
        <v>13.0652391333984</v>
      </c>
      <c r="R283">
        <v>1.1161173630388466</v>
      </c>
      <c r="S283" t="e">
        <v>#DIV/0!</v>
      </c>
      <c r="T283">
        <v>1</v>
      </c>
      <c r="U283">
        <v>1504</v>
      </c>
      <c r="V283" s="14">
        <v>105.152902779706</v>
      </c>
      <c r="W283" s="14">
        <v>132.46678944267799</v>
      </c>
      <c r="X283" s="14">
        <v>128.29592839239399</v>
      </c>
      <c r="Y283">
        <v>121.97187353825933</v>
      </c>
      <c r="Z283">
        <v>2.0862596948106717</v>
      </c>
      <c r="AA283">
        <v>0.12063591730595824</v>
      </c>
      <c r="AB283">
        <v>14.714188849814249</v>
      </c>
      <c r="AC283">
        <v>3</v>
      </c>
      <c r="AD283">
        <v>1196</v>
      </c>
      <c r="AE283">
        <v>9.3356020730202456</v>
      </c>
      <c r="AF283">
        <v>3.2227430679523636</v>
      </c>
    </row>
    <row r="284" spans="1:32" x14ac:dyDescent="0.3">
      <c r="A284" s="14" t="s">
        <v>769</v>
      </c>
      <c r="B284" s="14">
        <v>7</v>
      </c>
      <c r="C284" s="14">
        <v>1</v>
      </c>
      <c r="D284" s="14">
        <v>26.9359</v>
      </c>
      <c r="E284" s="14">
        <v>6.4318504693580102E-3</v>
      </c>
      <c r="F284" s="1">
        <f t="shared" si="4"/>
        <v>2.191664060821727</v>
      </c>
      <c r="G284" s="14">
        <v>7.3102580612060203E-3</v>
      </c>
      <c r="H284" s="14">
        <v>1.81512978072661</v>
      </c>
      <c r="I284" s="20">
        <v>0.96723783680226105</v>
      </c>
      <c r="J284" s="14" t="s">
        <v>0</v>
      </c>
      <c r="K284" s="14" t="s">
        <v>1</v>
      </c>
      <c r="L284" s="14">
        <v>75867.872300000003</v>
      </c>
      <c r="M284" s="14" t="s">
        <v>770</v>
      </c>
      <c r="N284" s="14">
        <v>284.82013603953999</v>
      </c>
      <c r="O284" s="14">
        <v>217.38090901038501</v>
      </c>
      <c r="P284" s="14">
        <v>255.98091487984999</v>
      </c>
      <c r="Q284">
        <v>252.7273199765917</v>
      </c>
      <c r="R284">
        <v>2.4026521919545574</v>
      </c>
      <c r="S284">
        <v>0.13388792157595208</v>
      </c>
      <c r="T284">
        <v>3</v>
      </c>
      <c r="U284">
        <v>954</v>
      </c>
      <c r="V284" s="14">
        <v>162.75886367555</v>
      </c>
      <c r="W284" s="14">
        <v>123.915195166863</v>
      </c>
      <c r="X284" s="14">
        <v>131.02718102500199</v>
      </c>
      <c r="Y284">
        <v>139.23374662247167</v>
      </c>
      <c r="Z284">
        <v>2.1437445096686991</v>
      </c>
      <c r="AA284">
        <v>0.14853694070796414</v>
      </c>
      <c r="AB284">
        <v>20.681354766609775</v>
      </c>
      <c r="AC284">
        <v>3</v>
      </c>
      <c r="AD284">
        <v>1153</v>
      </c>
      <c r="AE284">
        <v>0.5509247937079691</v>
      </c>
      <c r="AF284">
        <v>-0.86007270376756328</v>
      </c>
    </row>
    <row r="285" spans="1:32" x14ac:dyDescent="0.3">
      <c r="A285" s="14" t="s">
        <v>2663</v>
      </c>
      <c r="B285" s="14">
        <v>7</v>
      </c>
      <c r="C285" s="14">
        <v>1</v>
      </c>
      <c r="D285" s="14">
        <v>29.4282</v>
      </c>
      <c r="E285" s="14">
        <v>0.42960771183649399</v>
      </c>
      <c r="F285" s="1">
        <f t="shared" si="4"/>
        <v>0.36692793127038653</v>
      </c>
      <c r="G285" s="14">
        <v>0.13964513238621201</v>
      </c>
      <c r="H285" s="14">
        <v>1.1889824213575</v>
      </c>
      <c r="I285" s="20">
        <v>0.105519942847284</v>
      </c>
      <c r="J285" s="14" t="s">
        <v>1</v>
      </c>
      <c r="K285" s="14" t="s">
        <v>0</v>
      </c>
      <c r="L285" s="14">
        <v>103452.3296</v>
      </c>
      <c r="M285" s="14" t="s">
        <v>2664</v>
      </c>
      <c r="N285" s="14">
        <v>50.398313903885899</v>
      </c>
      <c r="O285" s="14">
        <v>87.237959149740007</v>
      </c>
      <c r="P285" s="14">
        <v>36.0880932811706</v>
      </c>
      <c r="Q285">
        <v>57.908122111598836</v>
      </c>
      <c r="R285">
        <v>1.7627394815316497</v>
      </c>
      <c r="S285">
        <v>0.45570326291312674</v>
      </c>
      <c r="T285">
        <v>3</v>
      </c>
      <c r="U285">
        <v>1381</v>
      </c>
      <c r="V285" s="14">
        <v>63.996737434128399</v>
      </c>
      <c r="W285" s="14">
        <v>79.300838705212897</v>
      </c>
      <c r="X285" s="14">
        <v>63.257641594202902</v>
      </c>
      <c r="Y285">
        <v>68.851739244514732</v>
      </c>
      <c r="Z285">
        <v>1.8379149153228638</v>
      </c>
      <c r="AA285">
        <v>0.13153957008221842</v>
      </c>
      <c r="AB285">
        <v>9.0567281796364743</v>
      </c>
      <c r="AC285">
        <v>3</v>
      </c>
      <c r="AD285">
        <v>1336</v>
      </c>
      <c r="AE285">
        <v>1.1889824213575029</v>
      </c>
      <c r="AF285">
        <v>0.24972738555637894</v>
      </c>
    </row>
    <row r="286" spans="1:32" x14ac:dyDescent="0.3">
      <c r="A286" s="14" t="s">
        <v>1505</v>
      </c>
      <c r="B286" s="14">
        <v>2</v>
      </c>
      <c r="C286" s="14">
        <v>1</v>
      </c>
      <c r="D286" s="14">
        <v>6.58</v>
      </c>
      <c r="E286" s="14">
        <v>5.2965883369554302E-2</v>
      </c>
      <c r="F286" s="1">
        <f t="shared" si="4"/>
        <v>1.2760037801201307</v>
      </c>
      <c r="G286" s="14">
        <v>3.0579262288648101E-2</v>
      </c>
      <c r="H286" s="14">
        <v>1.2128822712421199</v>
      </c>
      <c r="I286" s="20">
        <v>0.54086888351251705</v>
      </c>
      <c r="J286" s="14" t="s">
        <v>0</v>
      </c>
      <c r="K286" s="14" t="s">
        <v>1</v>
      </c>
      <c r="L286" s="14">
        <v>125123.8034</v>
      </c>
      <c r="M286" s="14" t="s">
        <v>1506</v>
      </c>
      <c r="N286" s="14">
        <v>387.09779886754802</v>
      </c>
      <c r="O286" s="14">
        <v>305.83342707151002</v>
      </c>
      <c r="P286" s="14">
        <v>339.06235811088197</v>
      </c>
      <c r="Q286">
        <v>343.99786134998004</v>
      </c>
      <c r="R286">
        <v>2.5365557425517928</v>
      </c>
      <c r="S286">
        <v>0.11876928982160208</v>
      </c>
      <c r="T286">
        <v>3</v>
      </c>
      <c r="U286">
        <v>834</v>
      </c>
      <c r="V286" s="14">
        <v>288.11800695556798</v>
      </c>
      <c r="W286" s="14">
        <v>285.89755657053303</v>
      </c>
      <c r="X286" s="14">
        <v>276.844910337589</v>
      </c>
      <c r="Y286">
        <v>283.62015795456335</v>
      </c>
      <c r="Z286">
        <v>2.4527370945551712</v>
      </c>
      <c r="AA286">
        <v>2.1055091748962744E-2</v>
      </c>
      <c r="AB286">
        <v>5.9716484475886373</v>
      </c>
      <c r="AC286">
        <v>3</v>
      </c>
      <c r="AD286">
        <v>914</v>
      </c>
      <c r="AE286">
        <v>0.82448232916777064</v>
      </c>
      <c r="AF286">
        <v>-0.2784395216554526</v>
      </c>
    </row>
    <row r="287" spans="1:32" x14ac:dyDescent="0.3">
      <c r="A287" s="14" t="s">
        <v>329</v>
      </c>
      <c r="B287" s="14">
        <v>7</v>
      </c>
      <c r="C287" s="14">
        <v>2</v>
      </c>
      <c r="D287" s="14">
        <v>41.711500000000001</v>
      </c>
      <c r="E287" s="14">
        <v>5.7639966788114504E-4</v>
      </c>
      <c r="F287" s="1">
        <f t="shared" si="4"/>
        <v>3.2392762780964723</v>
      </c>
      <c r="G287" s="14">
        <v>1.5712172793068799E-3</v>
      </c>
      <c r="H287" s="14">
        <v>1.6892675771246299</v>
      </c>
      <c r="I287" s="20">
        <v>0.99999952569248896</v>
      </c>
      <c r="J287" s="14" t="s">
        <v>0</v>
      </c>
      <c r="K287" s="14" t="s">
        <v>1</v>
      </c>
      <c r="L287" s="14">
        <v>89740.199399999998</v>
      </c>
      <c r="M287" s="14" t="s">
        <v>330</v>
      </c>
      <c r="N287" s="14">
        <v>435.24030257015602</v>
      </c>
      <c r="O287" s="14">
        <v>377.88679640922197</v>
      </c>
      <c r="P287" s="14">
        <v>429.68972814050198</v>
      </c>
      <c r="Q287">
        <v>414.27227570662666</v>
      </c>
      <c r="R287">
        <v>2.6172858700337258</v>
      </c>
      <c r="S287">
        <v>7.6357340090160861E-2</v>
      </c>
      <c r="T287">
        <v>3</v>
      </c>
      <c r="U287">
        <v>754</v>
      </c>
      <c r="V287" s="14">
        <v>232.582074853215</v>
      </c>
      <c r="W287" s="14">
        <v>248.37661712259299</v>
      </c>
      <c r="X287" s="14">
        <v>254.754728413951</v>
      </c>
      <c r="Y287">
        <v>245.23780679658634</v>
      </c>
      <c r="Z287">
        <v>2.3895874235031522</v>
      </c>
      <c r="AA287">
        <v>4.6545498239041042E-2</v>
      </c>
      <c r="AB287">
        <v>11.414715904396797</v>
      </c>
      <c r="AC287">
        <v>3</v>
      </c>
      <c r="AD287">
        <v>959</v>
      </c>
      <c r="AE287">
        <v>0.59197252912539888</v>
      </c>
      <c r="AF287">
        <v>-0.75639786669212106</v>
      </c>
    </row>
    <row r="288" spans="1:32" x14ac:dyDescent="0.3">
      <c r="A288" s="14" t="s">
        <v>89</v>
      </c>
      <c r="B288" s="14">
        <v>24</v>
      </c>
      <c r="C288" s="14">
        <v>18</v>
      </c>
      <c r="D288" s="14">
        <v>153.5506</v>
      </c>
      <c r="E288" s="18">
        <v>9.1955017321732092E-6</v>
      </c>
      <c r="F288" s="1">
        <f t="shared" si="4"/>
        <v>5.0364245694634775</v>
      </c>
      <c r="G288" s="14">
        <v>1.04222490187397E-4</v>
      </c>
      <c r="H288" s="14">
        <v>2.0425253215332599</v>
      </c>
      <c r="I288" s="20">
        <v>1</v>
      </c>
      <c r="J288" s="14" t="s">
        <v>1</v>
      </c>
      <c r="K288" s="14" t="s">
        <v>0</v>
      </c>
      <c r="L288" s="14">
        <v>139968.1403</v>
      </c>
      <c r="M288" s="14" t="s">
        <v>90</v>
      </c>
      <c r="N288" s="14">
        <v>1105.7176288206999</v>
      </c>
      <c r="O288" s="14">
        <v>1094.17025488275</v>
      </c>
      <c r="P288" s="14">
        <v>1047.2144569982199</v>
      </c>
      <c r="Q288">
        <v>1082.3674469005566</v>
      </c>
      <c r="R288">
        <v>3.0343747220189314</v>
      </c>
      <c r="S288">
        <v>2.8628027479301533E-2</v>
      </c>
      <c r="T288">
        <v>3</v>
      </c>
      <c r="U288">
        <v>429</v>
      </c>
      <c r="V288" s="14">
        <v>2237.7247044231699</v>
      </c>
      <c r="W288" s="14">
        <v>2129.4551554560098</v>
      </c>
      <c r="X288" s="14">
        <v>2265.10889261391</v>
      </c>
      <c r="Y288">
        <v>2210.7629174976964</v>
      </c>
      <c r="Z288">
        <v>3.3445421712792003</v>
      </c>
      <c r="AA288">
        <v>3.2447372563800682E-2</v>
      </c>
      <c r="AB288">
        <v>71.733448034282702</v>
      </c>
      <c r="AC288">
        <v>3</v>
      </c>
      <c r="AD288">
        <v>241</v>
      </c>
      <c r="AE288">
        <v>2.042525321533263</v>
      </c>
      <c r="AF288">
        <v>1.030353963817237</v>
      </c>
    </row>
    <row r="289" spans="1:32" x14ac:dyDescent="0.3">
      <c r="A289" s="14" t="s">
        <v>1805</v>
      </c>
      <c r="B289" s="14">
        <v>14</v>
      </c>
      <c r="C289" s="14">
        <v>2</v>
      </c>
      <c r="D289" s="14">
        <v>65.011700000000005</v>
      </c>
      <c r="E289" s="14">
        <v>9.9376191526578103E-2</v>
      </c>
      <c r="F289" s="1">
        <f t="shared" si="4"/>
        <v>1.0027176510870142</v>
      </c>
      <c r="G289" s="14">
        <v>4.7768758134157999E-2</v>
      </c>
      <c r="H289" s="14">
        <v>1.1805570156134799</v>
      </c>
      <c r="I289" s="20">
        <v>0.37364708188990903</v>
      </c>
      <c r="J289" s="14" t="s">
        <v>0</v>
      </c>
      <c r="K289" s="14" t="s">
        <v>1</v>
      </c>
      <c r="L289" s="14">
        <v>109670.0622</v>
      </c>
      <c r="M289" s="14" t="s">
        <v>1806</v>
      </c>
      <c r="N289" s="14">
        <v>371.62846766938702</v>
      </c>
      <c r="O289" s="14">
        <v>432.93663954902797</v>
      </c>
      <c r="P289" s="14">
        <v>417.14545164530603</v>
      </c>
      <c r="Q289">
        <v>407.23685295457364</v>
      </c>
      <c r="R289">
        <v>2.6098470726455059</v>
      </c>
      <c r="S289">
        <v>7.8167048269334599E-2</v>
      </c>
      <c r="T289">
        <v>3</v>
      </c>
      <c r="U289">
        <v>760</v>
      </c>
      <c r="V289" s="14">
        <v>339.11638419773101</v>
      </c>
      <c r="W289" s="14">
        <v>385.92527425993501</v>
      </c>
      <c r="X289" s="14">
        <v>309.817770359375</v>
      </c>
      <c r="Y289">
        <v>344.95314293901373</v>
      </c>
      <c r="Z289">
        <v>2.5377601062469628</v>
      </c>
      <c r="AA289">
        <v>0.11128469125952775</v>
      </c>
      <c r="AB289">
        <v>38.388004010971891</v>
      </c>
      <c r="AC289">
        <v>3</v>
      </c>
      <c r="AD289">
        <v>834</v>
      </c>
      <c r="AE289">
        <v>0.84705777592651343</v>
      </c>
      <c r="AF289">
        <v>-0.23946771895452093</v>
      </c>
    </row>
    <row r="290" spans="1:32" x14ac:dyDescent="0.3">
      <c r="A290" s="14" t="s">
        <v>675</v>
      </c>
      <c r="B290" s="14">
        <v>13</v>
      </c>
      <c r="C290" s="14">
        <v>8</v>
      </c>
      <c r="D290" s="14">
        <v>72.841999999999999</v>
      </c>
      <c r="E290" s="14">
        <v>3.90490317733327E-3</v>
      </c>
      <c r="F290" s="1">
        <f t="shared" si="4"/>
        <v>2.4083897300507506</v>
      </c>
      <c r="G290" s="14">
        <v>5.0810315054350104E-3</v>
      </c>
      <c r="H290" s="14">
        <v>2.5085372605905798</v>
      </c>
      <c r="I290" s="20">
        <v>0.99080509575821096</v>
      </c>
      <c r="J290" s="14" t="s">
        <v>1</v>
      </c>
      <c r="K290" s="14" t="s">
        <v>0</v>
      </c>
      <c r="L290" s="14">
        <v>129664.1379</v>
      </c>
      <c r="M290" s="14" t="s">
        <v>676</v>
      </c>
      <c r="N290" s="14">
        <v>446.148149958305</v>
      </c>
      <c r="O290" s="14">
        <v>268.33432122384301</v>
      </c>
      <c r="P290" s="14">
        <v>341.72066335887098</v>
      </c>
      <c r="Q290">
        <v>352.06771151367298</v>
      </c>
      <c r="R290">
        <v>2.5466261973097759</v>
      </c>
      <c r="S290">
        <v>0.25380727670738595</v>
      </c>
      <c r="T290">
        <v>3</v>
      </c>
      <c r="U290">
        <v>822</v>
      </c>
      <c r="V290" s="14">
        <v>972.59110334540901</v>
      </c>
      <c r="W290" s="14">
        <v>870.93880269413296</v>
      </c>
      <c r="X290" s="14">
        <v>805.99501170917097</v>
      </c>
      <c r="Y290">
        <v>883.17497258290439</v>
      </c>
      <c r="Z290">
        <v>2.9460467535201484</v>
      </c>
      <c r="AA290">
        <v>9.5076724182527952E-2</v>
      </c>
      <c r="AB290">
        <v>83.96938327317649</v>
      </c>
      <c r="AC290">
        <v>3</v>
      </c>
      <c r="AD290">
        <v>499</v>
      </c>
      <c r="AE290">
        <v>2.5085372605905816</v>
      </c>
      <c r="AF290">
        <v>1.3268463673507729</v>
      </c>
    </row>
    <row r="291" spans="1:32" x14ac:dyDescent="0.3">
      <c r="A291" s="14" t="s">
        <v>947</v>
      </c>
      <c r="B291" s="14">
        <v>10</v>
      </c>
      <c r="C291" s="14">
        <v>5</v>
      </c>
      <c r="D291" s="14">
        <v>46.724299999999999</v>
      </c>
      <c r="E291" s="14">
        <v>1.13945634959034E-2</v>
      </c>
      <c r="F291" s="1">
        <f t="shared" si="4"/>
        <v>1.9433023071621045</v>
      </c>
      <c r="G291" s="14">
        <v>1.05087345978857E-2</v>
      </c>
      <c r="H291" s="14">
        <v>1.3680214921252201</v>
      </c>
      <c r="I291" s="20">
        <v>0.90441671265004697</v>
      </c>
      <c r="J291" s="14" t="s">
        <v>1</v>
      </c>
      <c r="K291" s="14" t="s">
        <v>0</v>
      </c>
      <c r="L291" s="14">
        <v>109777.1344</v>
      </c>
      <c r="M291" s="14" t="s">
        <v>948</v>
      </c>
      <c r="N291" s="14">
        <v>258.292205040368</v>
      </c>
      <c r="O291" s="14">
        <v>258.87100553964802</v>
      </c>
      <c r="P291" s="14">
        <v>213.17178383089299</v>
      </c>
      <c r="Q291">
        <v>243.4449981369697</v>
      </c>
      <c r="R291">
        <v>2.3864008558840526</v>
      </c>
      <c r="S291">
        <v>0.10769976818743732</v>
      </c>
      <c r="T291">
        <v>3</v>
      </c>
      <c r="U291">
        <v>964</v>
      </c>
      <c r="V291" s="14">
        <v>332.52252075398297</v>
      </c>
      <c r="W291" s="14">
        <v>351.09028451027802</v>
      </c>
      <c r="X291" s="14">
        <v>315.50116354101402</v>
      </c>
      <c r="Y291">
        <v>333.03798960175828</v>
      </c>
      <c r="Z291">
        <v>2.5224937762491928</v>
      </c>
      <c r="AA291">
        <v>5.3447833744253437E-2</v>
      </c>
      <c r="AB291">
        <v>17.800159098755181</v>
      </c>
      <c r="AC291">
        <v>3</v>
      </c>
      <c r="AD291">
        <v>845</v>
      </c>
      <c r="AE291">
        <v>1.3680214921252183</v>
      </c>
      <c r="AF291">
        <v>0.45209089567622807</v>
      </c>
    </row>
    <row r="292" spans="1:32" x14ac:dyDescent="0.3">
      <c r="A292" s="14" t="s">
        <v>1029</v>
      </c>
      <c r="B292" s="14">
        <v>26</v>
      </c>
      <c r="C292" s="14">
        <v>11</v>
      </c>
      <c r="D292" s="14">
        <v>143.18969999999999</v>
      </c>
      <c r="E292" s="14">
        <v>1.5157082648883E-2</v>
      </c>
      <c r="F292" s="1">
        <f t="shared" si="4"/>
        <v>1.8193843812511696</v>
      </c>
      <c r="G292" s="14">
        <v>1.28505441515313E-2</v>
      </c>
      <c r="H292" s="14">
        <v>1.24787257129233</v>
      </c>
      <c r="I292" s="20">
        <v>0.85550045717034395</v>
      </c>
      <c r="J292" s="14" t="s">
        <v>1</v>
      </c>
      <c r="K292" s="14" t="s">
        <v>0</v>
      </c>
      <c r="L292" s="14">
        <v>345380.5637</v>
      </c>
      <c r="M292" s="14" t="s">
        <v>1030</v>
      </c>
      <c r="N292" s="14">
        <v>692.35526722392001</v>
      </c>
      <c r="O292" s="14">
        <v>648.33187816677503</v>
      </c>
      <c r="P292" s="14">
        <v>601.19290251466305</v>
      </c>
      <c r="Q292">
        <v>647.29334930178607</v>
      </c>
      <c r="R292">
        <v>2.8111011448267154</v>
      </c>
      <c r="S292">
        <v>7.0431829390015313E-2</v>
      </c>
      <c r="T292">
        <v>3</v>
      </c>
      <c r="U292">
        <v>594</v>
      </c>
      <c r="V292" s="14">
        <v>824.08901436278802</v>
      </c>
      <c r="W292" s="14">
        <v>847.18424990961398</v>
      </c>
      <c r="X292" s="14">
        <v>751.94558424853699</v>
      </c>
      <c r="Y292">
        <v>807.73961617364637</v>
      </c>
      <c r="Z292">
        <v>2.9072713836906439</v>
      </c>
      <c r="AA292">
        <v>6.1504664600117505E-2</v>
      </c>
      <c r="AB292">
        <v>49.679754176987771</v>
      </c>
      <c r="AC292">
        <v>3</v>
      </c>
      <c r="AD292">
        <v>523</v>
      </c>
      <c r="AE292">
        <v>1.2478725712923335</v>
      </c>
      <c r="AF292">
        <v>0.31947061837411184</v>
      </c>
    </row>
    <row r="293" spans="1:32" x14ac:dyDescent="0.3">
      <c r="A293" s="14" t="s">
        <v>2051</v>
      </c>
      <c r="B293" s="14">
        <v>17</v>
      </c>
      <c r="C293" s="14">
        <v>3</v>
      </c>
      <c r="D293" s="14">
        <v>64.412800000000004</v>
      </c>
      <c r="E293" s="14">
        <v>0.15960241188353699</v>
      </c>
      <c r="F293" s="1">
        <f t="shared" si="4"/>
        <v>0.79696054995398302</v>
      </c>
      <c r="G293" s="14">
        <v>6.7458220041214503E-2</v>
      </c>
      <c r="H293" s="14">
        <v>2.30052372869975</v>
      </c>
      <c r="I293" s="20">
        <v>0.26523034367879</v>
      </c>
      <c r="J293" s="14" t="s">
        <v>0</v>
      </c>
      <c r="K293" s="14" t="s">
        <v>1</v>
      </c>
      <c r="L293" s="14">
        <v>291978.97460000002</v>
      </c>
      <c r="M293" s="14" t="s">
        <v>2052</v>
      </c>
      <c r="N293" s="14">
        <v>36.900111087889499</v>
      </c>
      <c r="O293" s="14">
        <v>62.8483130737946</v>
      </c>
      <c r="P293" s="14">
        <v>43.983974485797198</v>
      </c>
      <c r="Q293">
        <v>47.91079954916043</v>
      </c>
      <c r="R293">
        <v>1.6804334185494614</v>
      </c>
      <c r="S293">
        <v>0.2799450701089547</v>
      </c>
      <c r="T293">
        <v>3</v>
      </c>
      <c r="U293">
        <v>1415</v>
      </c>
      <c r="V293" s="14">
        <v>30.946479016842801</v>
      </c>
      <c r="W293" s="14">
        <v>4.5464551583177997</v>
      </c>
      <c r="X293" s="14">
        <v>26.985186286878001</v>
      </c>
      <c r="Y293">
        <v>20.826040154012869</v>
      </c>
      <c r="Z293">
        <v>1.3186067014049743</v>
      </c>
      <c r="AA293">
        <v>0.68361439888684694</v>
      </c>
      <c r="AB293">
        <v>14.236980921078844</v>
      </c>
      <c r="AC293">
        <v>3</v>
      </c>
      <c r="AD293">
        <v>1476</v>
      </c>
      <c r="AE293">
        <v>0.43468362769950508</v>
      </c>
      <c r="AF293">
        <v>-1.2019623371631349</v>
      </c>
    </row>
    <row r="294" spans="1:32" x14ac:dyDescent="0.3">
      <c r="A294" s="14" t="s">
        <v>2597</v>
      </c>
      <c r="B294" s="14">
        <v>11</v>
      </c>
      <c r="C294" s="14">
        <v>1</v>
      </c>
      <c r="D294" s="14">
        <v>39.359900000000003</v>
      </c>
      <c r="E294" s="14">
        <v>0.38683301677245102</v>
      </c>
      <c r="F294" s="1">
        <f t="shared" si="4"/>
        <v>0.41247646532807225</v>
      </c>
      <c r="G294" s="14">
        <v>0.12886646878896699</v>
      </c>
      <c r="H294" s="14">
        <v>1.0931887135585501</v>
      </c>
      <c r="I294" s="20">
        <v>0.11798080871788</v>
      </c>
      <c r="J294" s="14" t="s">
        <v>1</v>
      </c>
      <c r="K294" s="14" t="s">
        <v>0</v>
      </c>
      <c r="L294" s="14">
        <v>248827.5428</v>
      </c>
      <c r="M294" s="14" t="s">
        <v>2598</v>
      </c>
      <c r="N294" s="14">
        <v>415.14548515122101</v>
      </c>
      <c r="O294" s="14">
        <v>573.27163209177797</v>
      </c>
      <c r="P294" s="14">
        <v>488.75037834060902</v>
      </c>
      <c r="Q294">
        <v>492.38916519453596</v>
      </c>
      <c r="R294">
        <v>2.6923084879067272</v>
      </c>
      <c r="S294">
        <v>0.16069778897541595</v>
      </c>
      <c r="T294">
        <v>3</v>
      </c>
      <c r="U294">
        <v>703</v>
      </c>
      <c r="V294" s="14">
        <v>558.463048936012</v>
      </c>
      <c r="W294" s="14">
        <v>501.38859299858399</v>
      </c>
      <c r="X294" s="14">
        <v>554.97119227295104</v>
      </c>
      <c r="Y294">
        <v>538.2742780691824</v>
      </c>
      <c r="Z294">
        <v>2.7310036271507809</v>
      </c>
      <c r="AA294">
        <v>5.9433673072125576E-2</v>
      </c>
      <c r="AB294">
        <v>31.991617465898202</v>
      </c>
      <c r="AC294">
        <v>3</v>
      </c>
      <c r="AD294">
        <v>676</v>
      </c>
      <c r="AE294">
        <v>1.0931887135585485</v>
      </c>
      <c r="AF294">
        <v>0.12854247019040038</v>
      </c>
    </row>
    <row r="295" spans="1:32" x14ac:dyDescent="0.3">
      <c r="A295" s="14" t="s">
        <v>439</v>
      </c>
      <c r="B295" s="14">
        <v>2</v>
      </c>
      <c r="C295" s="14">
        <v>1</v>
      </c>
      <c r="D295" s="14">
        <v>6.8944999999999999</v>
      </c>
      <c r="E295" s="14">
        <v>1.33555176914157E-3</v>
      </c>
      <c r="F295" s="1">
        <f t="shared" si="4"/>
        <v>2.8743392730362713</v>
      </c>
      <c r="G295" s="14">
        <v>2.70054075106862E-3</v>
      </c>
      <c r="H295" s="14">
        <v>16.027660035750401</v>
      </c>
      <c r="I295" s="20">
        <v>0.99987287414621395</v>
      </c>
      <c r="J295" s="14" t="s">
        <v>0</v>
      </c>
      <c r="K295" s="14" t="s">
        <v>1</v>
      </c>
      <c r="L295" s="14">
        <v>82085.549299999999</v>
      </c>
      <c r="M295" s="14" t="s">
        <v>440</v>
      </c>
      <c r="N295" s="14">
        <v>118.21674212388299</v>
      </c>
      <c r="O295" s="14">
        <v>158.49441064701301</v>
      </c>
      <c r="P295" s="14">
        <v>76.196397054705201</v>
      </c>
      <c r="Q295">
        <v>117.63584994186705</v>
      </c>
      <c r="R295">
        <v>2.0705396946930841</v>
      </c>
      <c r="S295">
        <v>0.34982602521261763</v>
      </c>
      <c r="T295">
        <v>3</v>
      </c>
      <c r="U295">
        <v>1218</v>
      </c>
      <c r="V295" s="14">
        <v>3.9567985668585202</v>
      </c>
      <c r="W295" s="14">
        <v>10.2010085845764</v>
      </c>
      <c r="X295" s="14">
        <v>7.8608499100716003</v>
      </c>
      <c r="Y295">
        <v>7.339552353835507</v>
      </c>
      <c r="Z295">
        <v>0.86566957269705203</v>
      </c>
      <c r="AA295">
        <v>0.42980503053479469</v>
      </c>
      <c r="AB295">
        <v>3.1545765235519942</v>
      </c>
      <c r="AC295">
        <v>3</v>
      </c>
      <c r="AD295">
        <v>1509</v>
      </c>
      <c r="AE295">
        <v>6.2392139449517693E-2</v>
      </c>
      <c r="AF295">
        <v>-4.0024919089489828</v>
      </c>
    </row>
    <row r="296" spans="1:32" x14ac:dyDescent="0.3">
      <c r="A296" s="14" t="s">
        <v>3080</v>
      </c>
      <c r="B296" s="14">
        <v>4</v>
      </c>
      <c r="C296" s="14">
        <v>1</v>
      </c>
      <c r="D296" s="14">
        <v>20.242699999999999</v>
      </c>
      <c r="E296" s="14">
        <v>0.82445127160349096</v>
      </c>
      <c r="F296" s="1">
        <f t="shared" si="4"/>
        <v>8.3835007817033472E-2</v>
      </c>
      <c r="G296" s="14">
        <v>0.23130893749773501</v>
      </c>
      <c r="H296" s="14">
        <v>1.00958984174079</v>
      </c>
      <c r="I296" s="20">
        <v>5.39876260767541E-2</v>
      </c>
      <c r="J296" s="14" t="s">
        <v>0</v>
      </c>
      <c r="K296" s="14" t="s">
        <v>1</v>
      </c>
      <c r="L296" s="14">
        <v>31761.462599999999</v>
      </c>
      <c r="M296" s="14" t="s">
        <v>3081</v>
      </c>
      <c r="N296" s="14">
        <v>2819.5648845249302</v>
      </c>
      <c r="O296" s="14">
        <v>2658.49142465356</v>
      </c>
      <c r="P296" s="14">
        <v>2645.7756343481301</v>
      </c>
      <c r="Q296">
        <v>2707.9439811755401</v>
      </c>
      <c r="R296">
        <v>3.4326396759222702</v>
      </c>
      <c r="S296">
        <v>3.5774520013411686E-2</v>
      </c>
      <c r="T296">
        <v>3</v>
      </c>
      <c r="U296">
        <v>196</v>
      </c>
      <c r="V296" s="14">
        <v>2888.3280719956201</v>
      </c>
      <c r="W296" s="14">
        <v>2646.2242000528699</v>
      </c>
      <c r="X296" s="14">
        <v>2512.1134209413499</v>
      </c>
      <c r="Y296">
        <v>2682.2218976632798</v>
      </c>
      <c r="Z296">
        <v>3.4284947037707423</v>
      </c>
      <c r="AA296">
        <v>7.108775294630007E-2</v>
      </c>
      <c r="AB296">
        <v>190.67312760824339</v>
      </c>
      <c r="AC296">
        <v>3</v>
      </c>
      <c r="AD296">
        <v>202</v>
      </c>
      <c r="AE296">
        <v>0.99050124977064924</v>
      </c>
      <c r="AF296">
        <v>-1.3769299442686019E-2</v>
      </c>
    </row>
    <row r="297" spans="1:32" x14ac:dyDescent="0.3">
      <c r="A297" s="14" t="s">
        <v>1929</v>
      </c>
      <c r="B297" s="14">
        <v>3</v>
      </c>
      <c r="C297" s="14">
        <v>1</v>
      </c>
      <c r="D297" s="14">
        <v>20.907699999999998</v>
      </c>
      <c r="E297" s="14">
        <v>0.125813191450446</v>
      </c>
      <c r="F297" s="1">
        <f t="shared" si="4"/>
        <v>0.90027382094332176</v>
      </c>
      <c r="G297" s="14">
        <v>5.6507607018154299E-2</v>
      </c>
      <c r="H297" s="14">
        <v>2.0030919519762298</v>
      </c>
      <c r="I297" s="20">
        <v>0.31730674657227498</v>
      </c>
      <c r="J297" s="14" t="s">
        <v>1</v>
      </c>
      <c r="K297" s="14" t="s">
        <v>0</v>
      </c>
      <c r="L297" s="14">
        <v>171058.11069999999</v>
      </c>
      <c r="M297" s="14" t="s">
        <v>1930</v>
      </c>
      <c r="N297" s="14">
        <v>54.135646136556403</v>
      </c>
      <c r="O297" s="14">
        <v>37.766718614860899</v>
      </c>
      <c r="P297" s="14">
        <v>13.968056410178701</v>
      </c>
      <c r="Q297">
        <v>35.290140387198669</v>
      </c>
      <c r="R297">
        <v>1.5476533860240225</v>
      </c>
      <c r="S297">
        <v>0.57234094711075367</v>
      </c>
      <c r="T297">
        <v>3</v>
      </c>
      <c r="U297">
        <v>1446</v>
      </c>
      <c r="V297" s="14">
        <v>80.942669405231996</v>
      </c>
      <c r="W297" s="14">
        <v>53.499328494060599</v>
      </c>
      <c r="X297" s="14">
        <v>77.626190681834103</v>
      </c>
      <c r="Y297">
        <v>70.689396193708902</v>
      </c>
      <c r="Z297">
        <v>1.8493542720721023</v>
      </c>
      <c r="AA297">
        <v>0.21190030660124659</v>
      </c>
      <c r="AB297">
        <v>14.979104726903911</v>
      </c>
      <c r="AC297">
        <v>3</v>
      </c>
      <c r="AD297">
        <v>1329</v>
      </c>
      <c r="AE297">
        <v>2.003091951976228</v>
      </c>
      <c r="AF297">
        <v>1.0022286496155275</v>
      </c>
    </row>
    <row r="298" spans="1:32" x14ac:dyDescent="0.3">
      <c r="A298" s="14" t="s">
        <v>617</v>
      </c>
      <c r="B298" s="14">
        <v>3</v>
      </c>
      <c r="C298" s="14">
        <v>1</v>
      </c>
      <c r="D298" s="14">
        <v>8.8269000000000002</v>
      </c>
      <c r="E298" s="14">
        <v>3.22013682987332E-3</v>
      </c>
      <c r="F298" s="1">
        <f t="shared" si="4"/>
        <v>2.4921256738953512</v>
      </c>
      <c r="G298" s="14">
        <v>4.5923713065419104E-3</v>
      </c>
      <c r="H298" s="14">
        <v>1.48966551217798</v>
      </c>
      <c r="I298" s="20">
        <v>0.99492896165758204</v>
      </c>
      <c r="J298" s="14" t="s">
        <v>0</v>
      </c>
      <c r="K298" s="14" t="s">
        <v>1</v>
      </c>
      <c r="L298" s="14">
        <v>158319.86569999999</v>
      </c>
      <c r="M298" s="14" t="s">
        <v>618</v>
      </c>
      <c r="N298" s="14">
        <v>668.56726997950898</v>
      </c>
      <c r="O298" s="14">
        <v>583.00601493977297</v>
      </c>
      <c r="P298" s="14">
        <v>601.40315075087301</v>
      </c>
      <c r="Q298">
        <v>617.65881189005165</v>
      </c>
      <c r="R298">
        <v>2.7907486417047433</v>
      </c>
      <c r="S298">
        <v>7.2916300208625551E-2</v>
      </c>
      <c r="T298">
        <v>3</v>
      </c>
      <c r="U298">
        <v>610</v>
      </c>
      <c r="V298" s="14">
        <v>454.78157790432198</v>
      </c>
      <c r="W298" s="14">
        <v>390.50629682354202</v>
      </c>
      <c r="X298" s="14">
        <v>398.59970978162301</v>
      </c>
      <c r="Y298">
        <v>414.62919483649563</v>
      </c>
      <c r="Z298">
        <v>2.6176598783415317</v>
      </c>
      <c r="AA298">
        <v>8.4431246200354998E-2</v>
      </c>
      <c r="AB298">
        <v>35.007659631095123</v>
      </c>
      <c r="AC298">
        <v>3</v>
      </c>
      <c r="AD298">
        <v>766</v>
      </c>
      <c r="AE298">
        <v>0.67129163683056636</v>
      </c>
      <c r="AF298">
        <v>-0.57498842592556265</v>
      </c>
    </row>
    <row r="299" spans="1:32" x14ac:dyDescent="0.3">
      <c r="A299" s="14" t="s">
        <v>43</v>
      </c>
      <c r="B299" s="14">
        <v>2</v>
      </c>
      <c r="C299" s="14">
        <v>1</v>
      </c>
      <c r="D299" s="14">
        <v>8.4024999999999999</v>
      </c>
      <c r="E299" s="18">
        <v>6.0724495098973797E-7</v>
      </c>
      <c r="F299" s="1">
        <f t="shared" si="4"/>
        <v>6.2166360875008673</v>
      </c>
      <c r="G299" s="18">
        <v>1.74358155105971E-5</v>
      </c>
      <c r="H299" s="14">
        <v>34.956741410736797</v>
      </c>
      <c r="I299" s="20">
        <v>1</v>
      </c>
      <c r="J299" s="14" t="s">
        <v>1</v>
      </c>
      <c r="K299" s="14" t="s">
        <v>0</v>
      </c>
      <c r="L299" s="14">
        <v>23282.707399999999</v>
      </c>
      <c r="M299" s="14" t="s">
        <v>44</v>
      </c>
      <c r="N299" s="14">
        <v>29.488961372127001</v>
      </c>
      <c r="O299" s="14">
        <v>34.767104598524099</v>
      </c>
      <c r="P299" s="14">
        <v>33.149990523243197</v>
      </c>
      <c r="Q299">
        <v>32.468685497964763</v>
      </c>
      <c r="R299">
        <v>1.5114647064721265</v>
      </c>
      <c r="S299">
        <v>8.3287163835286157E-2</v>
      </c>
      <c r="T299">
        <v>3</v>
      </c>
      <c r="U299">
        <v>1454</v>
      </c>
      <c r="V299" s="14">
        <v>1136.4830840797899</v>
      </c>
      <c r="W299" s="14">
        <v>1213.4714437503301</v>
      </c>
      <c r="X299" s="14">
        <v>1055.0438008665701</v>
      </c>
      <c r="Y299">
        <v>1134.9994428988969</v>
      </c>
      <c r="Z299">
        <v>3.0549956483608645</v>
      </c>
      <c r="AA299">
        <v>6.9801127868669807E-2</v>
      </c>
      <c r="AB299">
        <v>79.224241244654891</v>
      </c>
      <c r="AC299">
        <v>3</v>
      </c>
      <c r="AD299">
        <v>407</v>
      </c>
      <c r="AE299">
        <v>34.956741410736882</v>
      </c>
      <c r="AF299">
        <v>5.1274988011881524</v>
      </c>
    </row>
    <row r="300" spans="1:32" x14ac:dyDescent="0.3">
      <c r="A300" s="14" t="s">
        <v>251</v>
      </c>
      <c r="B300" s="14">
        <v>6</v>
      </c>
      <c r="C300" s="14">
        <v>2</v>
      </c>
      <c r="D300" s="14">
        <v>36.760800000000003</v>
      </c>
      <c r="E300" s="14">
        <v>2.32201896159911E-4</v>
      </c>
      <c r="F300" s="1">
        <f t="shared" si="4"/>
        <v>3.6341342381356712</v>
      </c>
      <c r="G300" s="14">
        <v>8.4040458302483403E-4</v>
      </c>
      <c r="H300" s="14">
        <v>5.1653380116090197</v>
      </c>
      <c r="I300" s="20">
        <v>0.99999999997736</v>
      </c>
      <c r="J300" s="14" t="s">
        <v>0</v>
      </c>
      <c r="K300" s="14" t="s">
        <v>1</v>
      </c>
      <c r="L300" s="14">
        <v>60986.135300000002</v>
      </c>
      <c r="M300" s="14" t="s">
        <v>252</v>
      </c>
      <c r="N300" s="14">
        <v>435.33426237220903</v>
      </c>
      <c r="O300" s="14">
        <v>404.30035492595101</v>
      </c>
      <c r="P300" s="14">
        <v>381.35730640113798</v>
      </c>
      <c r="Q300">
        <v>406.99730789976599</v>
      </c>
      <c r="R300">
        <v>2.6095915365762199</v>
      </c>
      <c r="S300">
        <v>6.6559050060413641E-2</v>
      </c>
      <c r="T300">
        <v>3</v>
      </c>
      <c r="U300">
        <v>761</v>
      </c>
      <c r="V300" s="14">
        <v>68.079696723756001</v>
      </c>
      <c r="W300" s="14">
        <v>99.786941295722698</v>
      </c>
      <c r="X300" s="14">
        <v>68.515167189616093</v>
      </c>
      <c r="Y300">
        <v>78.793935069698264</v>
      </c>
      <c r="Z300">
        <v>1.8964927902416944</v>
      </c>
      <c r="AA300">
        <v>0.2307510148373644</v>
      </c>
      <c r="AB300">
        <v>18.181780480362271</v>
      </c>
      <c r="AC300">
        <v>3</v>
      </c>
      <c r="AD300">
        <v>1301</v>
      </c>
      <c r="AE300">
        <v>0.19359817261765128</v>
      </c>
      <c r="AF300">
        <v>-2.3688627598776164</v>
      </c>
    </row>
    <row r="301" spans="1:32" x14ac:dyDescent="0.3">
      <c r="A301" s="14" t="s">
        <v>1269</v>
      </c>
      <c r="B301" s="14">
        <v>3</v>
      </c>
      <c r="C301" s="14">
        <v>3</v>
      </c>
      <c r="D301" s="14">
        <v>17.836500000000001</v>
      </c>
      <c r="E301" s="14">
        <v>2.9529184831424599E-2</v>
      </c>
      <c r="F301" s="1">
        <f t="shared" si="4"/>
        <v>1.5297485417955234</v>
      </c>
      <c r="G301" s="14">
        <v>2.0251697238859299E-2</v>
      </c>
      <c r="H301" s="14">
        <v>1.1110781050895</v>
      </c>
      <c r="I301" s="20">
        <v>0.70104982065614796</v>
      </c>
      <c r="J301" s="14" t="s">
        <v>0</v>
      </c>
      <c r="K301" s="14" t="s">
        <v>1</v>
      </c>
      <c r="L301" s="14">
        <v>39788.186900000001</v>
      </c>
      <c r="M301" s="14" t="s">
        <v>1270</v>
      </c>
      <c r="N301" s="14">
        <v>611.54665384352495</v>
      </c>
      <c r="O301" s="14">
        <v>587.42539148966205</v>
      </c>
      <c r="P301" s="14">
        <v>549.63613220314903</v>
      </c>
      <c r="Q301">
        <v>582.86939251211197</v>
      </c>
      <c r="R301">
        <v>2.7655712503578753</v>
      </c>
      <c r="S301">
        <v>5.3538074373622603E-2</v>
      </c>
      <c r="T301">
        <v>3</v>
      </c>
      <c r="U301">
        <v>638</v>
      </c>
      <c r="V301" s="14">
        <v>519.62942324558105</v>
      </c>
      <c r="W301" s="14">
        <v>526.22279037081205</v>
      </c>
      <c r="X301" s="14">
        <v>527.94189638048204</v>
      </c>
      <c r="Y301">
        <v>524.59803666562505</v>
      </c>
      <c r="Z301">
        <v>2.7198266608885691</v>
      </c>
      <c r="AA301">
        <v>8.3644184203470525E-3</v>
      </c>
      <c r="AB301">
        <v>4.3879574811638529</v>
      </c>
      <c r="AC301">
        <v>3</v>
      </c>
      <c r="AD301">
        <v>694</v>
      </c>
      <c r="AE301">
        <v>0.90002673567170355</v>
      </c>
      <c r="AF301">
        <v>-0.15196023694717695</v>
      </c>
    </row>
    <row r="302" spans="1:32" x14ac:dyDescent="0.3">
      <c r="A302" s="14" t="s">
        <v>2777</v>
      </c>
      <c r="B302" s="14">
        <v>12</v>
      </c>
      <c r="C302" s="14">
        <v>8</v>
      </c>
      <c r="D302" s="14">
        <v>100.1893</v>
      </c>
      <c r="E302" s="14">
        <v>0.51936731087761701</v>
      </c>
      <c r="F302" s="1">
        <f t="shared" si="4"/>
        <v>0.28452538846149489</v>
      </c>
      <c r="G302" s="14">
        <v>0.16185874926340399</v>
      </c>
      <c r="H302" s="14">
        <v>1.02466998241675</v>
      </c>
      <c r="I302" s="20">
        <v>8.5723309752560206E-2</v>
      </c>
      <c r="J302" s="14" t="s">
        <v>1</v>
      </c>
      <c r="K302" s="14" t="s">
        <v>0</v>
      </c>
      <c r="L302" s="14">
        <v>53933.468399999998</v>
      </c>
      <c r="M302" s="14" t="s">
        <v>2778</v>
      </c>
      <c r="N302" s="14">
        <v>1515.2087358961101</v>
      </c>
      <c r="O302" s="14">
        <v>1544.3446442971699</v>
      </c>
      <c r="P302" s="14">
        <v>1418.1786979241699</v>
      </c>
      <c r="Q302">
        <v>1492.5773593724832</v>
      </c>
      <c r="R302">
        <v>3.1739368496023639</v>
      </c>
      <c r="S302">
        <v>4.4257350737995256E-2</v>
      </c>
      <c r="T302">
        <v>3</v>
      </c>
      <c r="U302">
        <v>330</v>
      </c>
      <c r="V302" s="14">
        <v>1502.25928927564</v>
      </c>
      <c r="W302" s="14">
        <v>1600.41370695972</v>
      </c>
      <c r="X302" s="14">
        <v>1485.52465351617</v>
      </c>
      <c r="Y302">
        <v>1529.3992165838433</v>
      </c>
      <c r="Z302">
        <v>3.1845208633908992</v>
      </c>
      <c r="AA302">
        <v>4.0582564805115899E-2</v>
      </c>
      <c r="AB302">
        <v>62.066942819907304</v>
      </c>
      <c r="AC302">
        <v>3</v>
      </c>
      <c r="AD302">
        <v>325</v>
      </c>
      <c r="AE302">
        <v>1.0246699824167511</v>
      </c>
      <c r="AF302">
        <v>3.5159332760811048E-2</v>
      </c>
    </row>
    <row r="303" spans="1:32" x14ac:dyDescent="0.3">
      <c r="A303" s="14" t="s">
        <v>1285</v>
      </c>
      <c r="B303" s="14">
        <v>2</v>
      </c>
      <c r="C303" s="14">
        <v>1</v>
      </c>
      <c r="D303" s="14">
        <v>8.5969999999999995</v>
      </c>
      <c r="E303" s="14">
        <v>3.1344543029543898E-2</v>
      </c>
      <c r="F303" s="1">
        <f t="shared" si="4"/>
        <v>1.5038380573354431</v>
      </c>
      <c r="G303" s="14">
        <v>2.1226306874215201E-2</v>
      </c>
      <c r="H303" s="14">
        <v>2.44603719922672</v>
      </c>
      <c r="I303" s="20">
        <v>0.68524533803290699</v>
      </c>
      <c r="J303" s="14" t="s">
        <v>1</v>
      </c>
      <c r="K303" s="14" t="s">
        <v>0</v>
      </c>
      <c r="L303" s="14">
        <v>52745.712</v>
      </c>
      <c r="M303" s="14" t="s">
        <v>1286</v>
      </c>
      <c r="N303" s="14">
        <v>32.480249334447599</v>
      </c>
      <c r="O303" s="14">
        <v>74.885668432076898</v>
      </c>
      <c r="P303" s="14">
        <v>73.517773792160497</v>
      </c>
      <c r="Q303">
        <v>60.294563852894989</v>
      </c>
      <c r="R303">
        <v>1.7802781579922911</v>
      </c>
      <c r="S303">
        <v>0.39966473593193619</v>
      </c>
      <c r="T303">
        <v>3</v>
      </c>
      <c r="U303">
        <v>1370</v>
      </c>
      <c r="V303" s="14">
        <v>125.61696141803201</v>
      </c>
      <c r="W303" s="14">
        <v>176.32723645892099</v>
      </c>
      <c r="X303" s="14">
        <v>140.50404040904201</v>
      </c>
      <c r="Y303">
        <v>147.48274609533166</v>
      </c>
      <c r="Z303">
        <v>2.1687412154742618</v>
      </c>
      <c r="AA303">
        <v>0.17673585756623769</v>
      </c>
      <c r="AB303">
        <v>26.065489607382137</v>
      </c>
      <c r="AC303">
        <v>3</v>
      </c>
      <c r="AD303">
        <v>1131</v>
      </c>
      <c r="AE303">
        <v>2.446037199226716</v>
      </c>
      <c r="AF303">
        <v>1.2904463444752026</v>
      </c>
    </row>
    <row r="304" spans="1:32" x14ac:dyDescent="0.3">
      <c r="A304" s="14" t="s">
        <v>1329</v>
      </c>
      <c r="B304" s="14">
        <v>6</v>
      </c>
      <c r="C304" s="14">
        <v>2</v>
      </c>
      <c r="D304" s="14">
        <v>31.8127</v>
      </c>
      <c r="E304" s="14">
        <v>3.4278288413419698E-2</v>
      </c>
      <c r="F304" s="1">
        <f t="shared" si="4"/>
        <v>1.464980871438597</v>
      </c>
      <c r="G304" s="14">
        <v>2.24252606099485E-2</v>
      </c>
      <c r="H304" s="14">
        <v>1.3721900118138399</v>
      </c>
      <c r="I304" s="20">
        <v>0.66117200541014498</v>
      </c>
      <c r="J304" s="14" t="s">
        <v>1</v>
      </c>
      <c r="K304" s="14" t="s">
        <v>0</v>
      </c>
      <c r="L304" s="14">
        <v>67374.790999999997</v>
      </c>
      <c r="M304" s="14" t="s">
        <v>1330</v>
      </c>
      <c r="N304" s="14">
        <v>450.81294551857297</v>
      </c>
      <c r="O304" s="14">
        <v>349.29153510165497</v>
      </c>
      <c r="P304" s="14">
        <v>389.14608299857099</v>
      </c>
      <c r="Q304">
        <v>396.41685453959963</v>
      </c>
      <c r="R304">
        <v>2.5981521111965158</v>
      </c>
      <c r="S304">
        <v>0.12903021883890683</v>
      </c>
      <c r="T304">
        <v>3</v>
      </c>
      <c r="U304">
        <v>768</v>
      </c>
      <c r="V304" s="14">
        <v>472.83274066743297</v>
      </c>
      <c r="W304" s="14">
        <v>573.08699529728597</v>
      </c>
      <c r="X304" s="14">
        <v>585.95800897697904</v>
      </c>
      <c r="Y304">
        <v>543.95924831389937</v>
      </c>
      <c r="Z304">
        <v>2.7355663649641127</v>
      </c>
      <c r="AA304">
        <v>0.11385527768841026</v>
      </c>
      <c r="AB304">
        <v>61.932631267957923</v>
      </c>
      <c r="AC304">
        <v>3</v>
      </c>
      <c r="AD304">
        <v>670</v>
      </c>
      <c r="AE304">
        <v>1.3721900118138421</v>
      </c>
      <c r="AF304">
        <v>0.45648027022856064</v>
      </c>
    </row>
    <row r="305" spans="1:32" x14ac:dyDescent="0.3">
      <c r="A305" s="14" t="s">
        <v>1251</v>
      </c>
      <c r="B305" s="14">
        <v>5</v>
      </c>
      <c r="C305" s="14">
        <v>2</v>
      </c>
      <c r="D305" s="14">
        <v>21.275200000000002</v>
      </c>
      <c r="E305" s="14">
        <v>2.7778373803864199E-2</v>
      </c>
      <c r="F305" s="1">
        <f t="shared" si="4"/>
        <v>1.5562931822370059</v>
      </c>
      <c r="G305" s="14">
        <v>1.9327949417853998E-2</v>
      </c>
      <c r="H305" s="14">
        <v>1.40632601027294</v>
      </c>
      <c r="I305" s="20">
        <v>0.71699880576574104</v>
      </c>
      <c r="J305" s="14" t="s">
        <v>0</v>
      </c>
      <c r="K305" s="14" t="s">
        <v>1</v>
      </c>
      <c r="L305" s="14">
        <v>169868.18299999999</v>
      </c>
      <c r="M305" s="14" t="s">
        <v>1252</v>
      </c>
      <c r="N305" s="14">
        <v>260.50429013828</v>
      </c>
      <c r="O305" s="14">
        <v>363.28886117516902</v>
      </c>
      <c r="P305" s="14">
        <v>311.26101832890299</v>
      </c>
      <c r="Q305">
        <v>311.68472321411735</v>
      </c>
      <c r="R305">
        <v>2.4937155164686886</v>
      </c>
      <c r="S305">
        <v>0.16488968383994804</v>
      </c>
      <c r="T305">
        <v>3</v>
      </c>
      <c r="U305">
        <v>874</v>
      </c>
      <c r="V305" s="14">
        <v>229.615503965698</v>
      </c>
      <c r="W305" s="14">
        <v>221.528657041927</v>
      </c>
      <c r="X305" s="14">
        <v>213.747309968493</v>
      </c>
      <c r="Y305">
        <v>221.63049032537268</v>
      </c>
      <c r="Z305">
        <v>2.3456295072710343</v>
      </c>
      <c r="AA305">
        <v>3.5800972619063398E-2</v>
      </c>
      <c r="AB305">
        <v>7.9345871156882621</v>
      </c>
      <c r="AC305">
        <v>3</v>
      </c>
      <c r="AD305">
        <v>1004</v>
      </c>
      <c r="AE305">
        <v>0.71107267638882532</v>
      </c>
      <c r="AF305">
        <v>-0.49193107441343653</v>
      </c>
    </row>
    <row r="306" spans="1:32" x14ac:dyDescent="0.3">
      <c r="A306" s="14" t="s">
        <v>1365</v>
      </c>
      <c r="B306" s="14">
        <v>5</v>
      </c>
      <c r="C306" s="14">
        <v>1</v>
      </c>
      <c r="D306" s="14">
        <v>21.925599999999999</v>
      </c>
      <c r="E306" s="14">
        <v>3.67568756364779E-2</v>
      </c>
      <c r="F306" s="1">
        <f t="shared" si="4"/>
        <v>1.4346614110918023</v>
      </c>
      <c r="G306" s="14">
        <v>2.34186310532934E-2</v>
      </c>
      <c r="H306" s="14">
        <v>1.3204303447413599</v>
      </c>
      <c r="I306" s="20">
        <v>0.642136018866861</v>
      </c>
      <c r="J306" s="14" t="s">
        <v>0</v>
      </c>
      <c r="K306" s="14" t="s">
        <v>1</v>
      </c>
      <c r="L306" s="14">
        <v>387738.26449999999</v>
      </c>
      <c r="M306" s="14" t="s">
        <v>1366</v>
      </c>
      <c r="N306" s="14">
        <v>4412.7900378090499</v>
      </c>
      <c r="O306" s="14">
        <v>3302.2315249410699</v>
      </c>
      <c r="P306" s="14">
        <v>4038.1202709229701</v>
      </c>
      <c r="Q306">
        <v>3917.7139445576963</v>
      </c>
      <c r="R306">
        <v>3.5930327224102574</v>
      </c>
      <c r="S306">
        <v>0.14421298810750094</v>
      </c>
      <c r="T306">
        <v>3</v>
      </c>
      <c r="U306">
        <v>139</v>
      </c>
      <c r="V306" s="14">
        <v>3057.2304371432901</v>
      </c>
      <c r="W306" s="14">
        <v>2981.4365602769299</v>
      </c>
      <c r="X306" s="14">
        <v>2862.3264404238798</v>
      </c>
      <c r="Y306">
        <v>2966.9978126146998</v>
      </c>
      <c r="Z306">
        <v>3.4723172261383062</v>
      </c>
      <c r="AA306">
        <v>3.3114602943297093E-2</v>
      </c>
      <c r="AB306">
        <v>98.250954498366781</v>
      </c>
      <c r="AC306">
        <v>3</v>
      </c>
      <c r="AD306">
        <v>183</v>
      </c>
      <c r="AE306">
        <v>0.75732885417433637</v>
      </c>
      <c r="AF306">
        <v>-0.40100819855406544</v>
      </c>
    </row>
    <row r="307" spans="1:32" x14ac:dyDescent="0.3">
      <c r="A307" s="14" t="s">
        <v>2607</v>
      </c>
      <c r="B307" s="14">
        <v>2</v>
      </c>
      <c r="C307" s="14">
        <v>1</v>
      </c>
      <c r="D307" s="14">
        <v>8.9555000000000007</v>
      </c>
      <c r="E307" s="14">
        <v>0.39097074633588702</v>
      </c>
      <c r="F307" s="1">
        <f t="shared" si="4"/>
        <v>0.40785573667111763</v>
      </c>
      <c r="G307" s="14">
        <v>0.129829653757004</v>
      </c>
      <c r="H307" s="14">
        <v>1.57233659996124</v>
      </c>
      <c r="I307" s="20">
        <v>0.11666812446060899</v>
      </c>
      <c r="J307" s="14" t="s">
        <v>1</v>
      </c>
      <c r="K307" s="14" t="s">
        <v>0</v>
      </c>
      <c r="L307" s="14">
        <v>55370.902099999999</v>
      </c>
      <c r="M307" s="14" t="s">
        <v>2608</v>
      </c>
      <c r="N307" s="14">
        <v>10.780765844226901</v>
      </c>
      <c r="O307" s="14">
        <v>94.231994765641105</v>
      </c>
      <c r="P307" s="14">
        <v>98.021815896201005</v>
      </c>
      <c r="Q307">
        <v>67.678192168689677</v>
      </c>
      <c r="R307">
        <v>1.8304487492382888</v>
      </c>
      <c r="S307">
        <v>0.72861045810880565</v>
      </c>
      <c r="T307">
        <v>3</v>
      </c>
      <c r="U307">
        <v>1345</v>
      </c>
      <c r="V307" s="14">
        <v>55.743042985533997</v>
      </c>
      <c r="W307" s="14">
        <v>118.62364408556</v>
      </c>
      <c r="X307" s="14">
        <v>144.87200862703</v>
      </c>
      <c r="Y307">
        <v>106.41289856604133</v>
      </c>
      <c r="Z307">
        <v>2.0269942730392931</v>
      </c>
      <c r="AA307">
        <v>0.43041740332142958</v>
      </c>
      <c r="AB307">
        <v>45.801963480702192</v>
      </c>
      <c r="AC307">
        <v>3</v>
      </c>
      <c r="AD307">
        <v>1235</v>
      </c>
      <c r="AE307">
        <v>1.5723365999612458</v>
      </c>
      <c r="AF307">
        <v>0.65291009743890882</v>
      </c>
    </row>
    <row r="308" spans="1:32" x14ac:dyDescent="0.3">
      <c r="A308" s="14" t="s">
        <v>2889</v>
      </c>
      <c r="B308" s="14">
        <v>12</v>
      </c>
      <c r="C308" s="14">
        <v>6</v>
      </c>
      <c r="D308" s="14">
        <v>65.561099999999996</v>
      </c>
      <c r="E308" s="14">
        <v>0.63297497187222895</v>
      </c>
      <c r="F308" s="1">
        <f t="shared" si="4"/>
        <v>0.1986134618510092</v>
      </c>
      <c r="G308" s="14">
        <v>0.18958207123138901</v>
      </c>
      <c r="H308" s="14">
        <v>1.2633059640970501</v>
      </c>
      <c r="I308" s="20">
        <v>6.9033547651387098E-2</v>
      </c>
      <c r="J308" s="14" t="s">
        <v>0</v>
      </c>
      <c r="K308" s="14" t="s">
        <v>1</v>
      </c>
      <c r="L308" s="14">
        <v>138086.78649999999</v>
      </c>
      <c r="M308" s="14" t="s">
        <v>2890</v>
      </c>
      <c r="N308" s="14">
        <v>1803.9124093421501</v>
      </c>
      <c r="O308" s="14">
        <v>1635.7463521668899</v>
      </c>
      <c r="P308" s="14">
        <v>415.73865307646901</v>
      </c>
      <c r="Q308">
        <v>1285.1324715285029</v>
      </c>
      <c r="R308">
        <v>3.1089478970747475</v>
      </c>
      <c r="S308">
        <v>0.5895093647850278</v>
      </c>
      <c r="T308">
        <v>3</v>
      </c>
      <c r="U308">
        <v>377</v>
      </c>
      <c r="V308" s="14">
        <v>2198.2199307515202</v>
      </c>
      <c r="W308" s="14">
        <v>418.08740515026801</v>
      </c>
      <c r="X308" s="14">
        <v>435.52454343329299</v>
      </c>
      <c r="Y308">
        <v>1017.2772931116937</v>
      </c>
      <c r="Z308">
        <v>3.0074393506155586</v>
      </c>
      <c r="AA308">
        <v>1.0053930162632405</v>
      </c>
      <c r="AB308">
        <v>1022.7634860976702</v>
      </c>
      <c r="AC308">
        <v>3</v>
      </c>
      <c r="AD308">
        <v>448</v>
      </c>
      <c r="AE308">
        <v>0.79157387712861282</v>
      </c>
      <c r="AF308">
        <v>-0.33720409235395921</v>
      </c>
    </row>
    <row r="309" spans="1:32" x14ac:dyDescent="0.3">
      <c r="A309" s="14" t="s">
        <v>265</v>
      </c>
      <c r="B309" s="14">
        <v>1</v>
      </c>
      <c r="C309" s="14">
        <v>1</v>
      </c>
      <c r="D309" s="14">
        <v>7.0026999999999999</v>
      </c>
      <c r="E309" s="14">
        <v>2.9173583402719599E-4</v>
      </c>
      <c r="F309" s="1">
        <f t="shared" si="4"/>
        <v>3.5350102230398677</v>
      </c>
      <c r="G309" s="14">
        <v>9.9721509410143311E-4</v>
      </c>
      <c r="H309" s="14">
        <v>5.1724654691427396</v>
      </c>
      <c r="I309" s="20">
        <v>0.99999999949035301</v>
      </c>
      <c r="J309" s="14" t="s">
        <v>1</v>
      </c>
      <c r="K309" s="14" t="s">
        <v>0</v>
      </c>
      <c r="L309" s="14">
        <v>9132.3889999999992</v>
      </c>
      <c r="M309" s="14" t="s">
        <v>266</v>
      </c>
      <c r="N309" s="14">
        <v>123.3698926209</v>
      </c>
      <c r="O309" s="14">
        <v>88.631733101179904</v>
      </c>
      <c r="P309" s="14">
        <v>96.232623284840102</v>
      </c>
      <c r="Q309">
        <v>102.74474966897333</v>
      </c>
      <c r="R309">
        <v>2.0117596383529563</v>
      </c>
      <c r="S309">
        <v>0.17773881225116564</v>
      </c>
      <c r="T309">
        <v>3</v>
      </c>
      <c r="U309">
        <v>1253</v>
      </c>
      <c r="V309" s="14">
        <v>511.17980502026302</v>
      </c>
      <c r="W309" s="14">
        <v>630.71556333003696</v>
      </c>
      <c r="X309" s="14">
        <v>452.435641045137</v>
      </c>
      <c r="Y309">
        <v>531.44366979847894</v>
      </c>
      <c r="Z309">
        <v>2.7254572383942905</v>
      </c>
      <c r="AA309">
        <v>0.17095129104784143</v>
      </c>
      <c r="AB309">
        <v>90.850981471252709</v>
      </c>
      <c r="AC309">
        <v>3</v>
      </c>
      <c r="AD309">
        <v>684</v>
      </c>
      <c r="AE309">
        <v>5.1724654691427343</v>
      </c>
      <c r="AF309">
        <v>2.3708521088309933</v>
      </c>
    </row>
    <row r="310" spans="1:32" x14ac:dyDescent="0.3">
      <c r="A310" s="14" t="s">
        <v>141</v>
      </c>
      <c r="B310" s="14">
        <v>9</v>
      </c>
      <c r="C310" s="14">
        <v>5</v>
      </c>
      <c r="D310" s="14">
        <v>70.925899999999999</v>
      </c>
      <c r="E310" s="18">
        <v>5.2287342456103198E-5</v>
      </c>
      <c r="F310" s="1">
        <f t="shared" si="4"/>
        <v>4.2816034309563404</v>
      </c>
      <c r="G310" s="14">
        <v>3.5187321305563102E-4</v>
      </c>
      <c r="H310" s="14">
        <v>2.8013798365856299</v>
      </c>
      <c r="I310" s="20">
        <v>1</v>
      </c>
      <c r="J310" s="14" t="s">
        <v>1</v>
      </c>
      <c r="K310" s="14" t="s">
        <v>0</v>
      </c>
      <c r="L310" s="14">
        <v>21422.828099999999</v>
      </c>
      <c r="M310" s="14" t="s">
        <v>142</v>
      </c>
      <c r="N310" s="14">
        <v>188.265905535797</v>
      </c>
      <c r="O310" s="14">
        <v>178.544123193041</v>
      </c>
      <c r="P310" s="14">
        <v>212.824879266018</v>
      </c>
      <c r="Q310">
        <v>193.21163599828535</v>
      </c>
      <c r="R310">
        <v>2.2860332778645365</v>
      </c>
      <c r="S310">
        <v>9.1440768531316982E-2</v>
      </c>
      <c r="T310">
        <v>3</v>
      </c>
      <c r="U310">
        <v>1048</v>
      </c>
      <c r="V310" s="14">
        <v>520.463442932357</v>
      </c>
      <c r="W310" s="14">
        <v>561.10781734610305</v>
      </c>
      <c r="X310" s="14">
        <v>542.20628355949498</v>
      </c>
      <c r="Y310">
        <v>541.25918127931834</v>
      </c>
      <c r="Z310">
        <v>2.7334052762808234</v>
      </c>
      <c r="AA310">
        <v>3.7576697692304137E-2</v>
      </c>
      <c r="AB310">
        <v>20.338732628116986</v>
      </c>
      <c r="AC310">
        <v>3</v>
      </c>
      <c r="AD310">
        <v>672</v>
      </c>
      <c r="AE310">
        <v>2.8013798365856273</v>
      </c>
      <c r="AF310">
        <v>1.4861376104049677</v>
      </c>
    </row>
    <row r="311" spans="1:32" x14ac:dyDescent="0.3">
      <c r="A311" s="14" t="s">
        <v>2077</v>
      </c>
      <c r="B311" s="14">
        <v>8</v>
      </c>
      <c r="C311" s="14">
        <v>1</v>
      </c>
      <c r="D311" s="14">
        <v>29.677199999999999</v>
      </c>
      <c r="E311" s="14">
        <v>0.169437389814205</v>
      </c>
      <c r="F311" s="1">
        <f t="shared" si="4"/>
        <v>0.77099074749874164</v>
      </c>
      <c r="G311" s="14">
        <v>7.0712984410796306E-2</v>
      </c>
      <c r="H311" s="14">
        <v>1.27322000980104</v>
      </c>
      <c r="I311" s="20">
        <v>0.25294195207290199</v>
      </c>
      <c r="J311" s="14" t="s">
        <v>1</v>
      </c>
      <c r="K311" s="14" t="s">
        <v>0</v>
      </c>
      <c r="L311" s="14">
        <v>169168.36230000001</v>
      </c>
      <c r="M311" s="14" t="s">
        <v>2078</v>
      </c>
      <c r="N311" s="14">
        <v>2217.79153261087</v>
      </c>
      <c r="O311" s="14">
        <v>1883.8380443170299</v>
      </c>
      <c r="P311" s="14">
        <v>3220.8749734549801</v>
      </c>
      <c r="Q311">
        <v>2440.8348501276269</v>
      </c>
      <c r="R311">
        <v>3.3875383955152385</v>
      </c>
      <c r="S311">
        <v>0.28509305236511379</v>
      </c>
      <c r="T311">
        <v>3</v>
      </c>
      <c r="U311">
        <v>220</v>
      </c>
      <c r="V311" s="14">
        <v>3166.0622204635501</v>
      </c>
      <c r="W311" s="14">
        <v>3007.3133868731002</v>
      </c>
      <c r="X311" s="14">
        <v>3149.7837080699801</v>
      </c>
      <c r="Y311">
        <v>3107.7197718022103</v>
      </c>
      <c r="Z311">
        <v>3.4924418508474018</v>
      </c>
      <c r="AA311">
        <v>2.8102463452772682E-2</v>
      </c>
      <c r="AB311">
        <v>87.334581308530673</v>
      </c>
      <c r="AC311">
        <v>3</v>
      </c>
      <c r="AD311">
        <v>177</v>
      </c>
      <c r="AE311">
        <v>1.2732200098010373</v>
      </c>
      <c r="AF311">
        <v>0.34848173551867462</v>
      </c>
    </row>
    <row r="312" spans="1:32" x14ac:dyDescent="0.3">
      <c r="A312" s="14" t="s">
        <v>851</v>
      </c>
      <c r="B312" s="14">
        <v>5</v>
      </c>
      <c r="C312" s="14">
        <v>2</v>
      </c>
      <c r="D312" s="14">
        <v>25.227499999999999</v>
      </c>
      <c r="E312" s="14">
        <v>8.4175359266444004E-3</v>
      </c>
      <c r="F312" s="1">
        <f t="shared" si="4"/>
        <v>2.0748150213360579</v>
      </c>
      <c r="G312" s="14">
        <v>8.6345886082513507E-3</v>
      </c>
      <c r="H312" s="14">
        <v>1.2291604845733399</v>
      </c>
      <c r="I312" s="20">
        <v>0.94330799244340402</v>
      </c>
      <c r="J312" s="14" t="s">
        <v>1</v>
      </c>
      <c r="K312" s="14" t="s">
        <v>0</v>
      </c>
      <c r="L312" s="14">
        <v>53330.228000000003</v>
      </c>
      <c r="M312" s="14" t="s">
        <v>852</v>
      </c>
      <c r="N312" s="14">
        <v>281.71868213580001</v>
      </c>
      <c r="O312" s="14">
        <v>261.42567565963702</v>
      </c>
      <c r="P312" s="14">
        <v>262.36459152562799</v>
      </c>
      <c r="Q312">
        <v>268.50298310702169</v>
      </c>
      <c r="R312">
        <v>2.4289491151369584</v>
      </c>
      <c r="S312">
        <v>4.266155650560003E-2</v>
      </c>
      <c r="T312">
        <v>3</v>
      </c>
      <c r="U312">
        <v>931</v>
      </c>
      <c r="V312" s="14">
        <v>325.86605469098799</v>
      </c>
      <c r="W312" s="14">
        <v>351.87790573685999</v>
      </c>
      <c r="X312" s="14">
        <v>312.35581004779499</v>
      </c>
      <c r="Y312">
        <v>330.03325682521432</v>
      </c>
      <c r="Z312">
        <v>2.5185577051140755</v>
      </c>
      <c r="AA312">
        <v>6.0866249949452791E-2</v>
      </c>
      <c r="AB312">
        <v>20.087886701555441</v>
      </c>
      <c r="AC312">
        <v>3</v>
      </c>
      <c r="AD312">
        <v>849</v>
      </c>
      <c r="AE312">
        <v>1.2291604845733408</v>
      </c>
      <c r="AF312">
        <v>0.29767329258822761</v>
      </c>
    </row>
    <row r="313" spans="1:32" x14ac:dyDescent="0.3">
      <c r="A313" s="14" t="s">
        <v>2827</v>
      </c>
      <c r="B313" s="14">
        <v>5</v>
      </c>
      <c r="C313" s="14">
        <v>1</v>
      </c>
      <c r="D313" s="14">
        <v>26.5334</v>
      </c>
      <c r="E313" s="14">
        <v>0.55883631812840295</v>
      </c>
      <c r="F313" s="1">
        <f t="shared" si="4"/>
        <v>0.25271537734271521</v>
      </c>
      <c r="G313" s="14">
        <v>0.17106459631295301</v>
      </c>
      <c r="H313" s="14">
        <v>1.0311139855973499</v>
      </c>
      <c r="I313" s="20">
        <v>7.9056118849989795E-2</v>
      </c>
      <c r="J313" s="14" t="s">
        <v>0</v>
      </c>
      <c r="K313" s="14" t="s">
        <v>1</v>
      </c>
      <c r="L313" s="14">
        <v>48614.157899999998</v>
      </c>
      <c r="M313" s="14" t="s">
        <v>2828</v>
      </c>
      <c r="N313" s="14">
        <v>2778.0431528709901</v>
      </c>
      <c r="O313" s="14">
        <v>3004.8529147791901</v>
      </c>
      <c r="P313" s="14">
        <v>2977.8078824870699</v>
      </c>
      <c r="Q313">
        <v>2920.2346500457497</v>
      </c>
      <c r="R313">
        <v>3.4654177497791219</v>
      </c>
      <c r="S313">
        <v>4.2421829687379911E-2</v>
      </c>
      <c r="T313">
        <v>3</v>
      </c>
      <c r="U313">
        <v>183</v>
      </c>
      <c r="V313" s="14">
        <v>2882.52323943188</v>
      </c>
      <c r="W313" s="14">
        <v>2601.0059047017298</v>
      </c>
      <c r="X313" s="14">
        <v>3012.81953555376</v>
      </c>
      <c r="Y313">
        <v>2832.1162265624566</v>
      </c>
      <c r="Z313">
        <v>3.4521110722942017</v>
      </c>
      <c r="AA313">
        <v>7.4320188668310153E-2</v>
      </c>
      <c r="AB313">
        <v>210.48341228870439</v>
      </c>
      <c r="AC313">
        <v>3</v>
      </c>
      <c r="AD313">
        <v>191</v>
      </c>
      <c r="AE313">
        <v>0.96982488257170962</v>
      </c>
      <c r="AF313">
        <v>-4.4203825786762213E-2</v>
      </c>
    </row>
    <row r="314" spans="1:32" x14ac:dyDescent="0.3">
      <c r="A314" s="14" t="s">
        <v>421</v>
      </c>
      <c r="B314" s="14">
        <v>4</v>
      </c>
      <c r="C314" s="14">
        <v>3</v>
      </c>
      <c r="D314" s="14">
        <v>26.744399999999999</v>
      </c>
      <c r="E314" s="14">
        <v>1.1008203896737401E-3</v>
      </c>
      <c r="F314" s="1">
        <f t="shared" si="4"/>
        <v>2.9582835349218048</v>
      </c>
      <c r="G314" s="14">
        <v>2.3241058790791701E-3</v>
      </c>
      <c r="H314" s="14">
        <v>1.21275096957648</v>
      </c>
      <c r="I314" s="20">
        <v>0.999956557336657</v>
      </c>
      <c r="J314" s="14" t="s">
        <v>1</v>
      </c>
      <c r="K314" s="14" t="s">
        <v>0</v>
      </c>
      <c r="L314" s="14">
        <v>11447.4059</v>
      </c>
      <c r="M314" s="14" t="s">
        <v>422</v>
      </c>
      <c r="N314" s="14">
        <v>515.11385788652797</v>
      </c>
      <c r="O314" s="14">
        <v>547.09269258107702</v>
      </c>
      <c r="P314" s="14">
        <v>534.09856838864698</v>
      </c>
      <c r="Q314">
        <v>532.10170628541732</v>
      </c>
      <c r="R314">
        <v>2.7259946515748883</v>
      </c>
      <c r="S314">
        <v>3.0224791936465035E-2</v>
      </c>
      <c r="T314">
        <v>3</v>
      </c>
      <c r="U314">
        <v>673</v>
      </c>
      <c r="V314" s="14">
        <v>626.31644164866805</v>
      </c>
      <c r="W314" s="14">
        <v>656.40578196763704</v>
      </c>
      <c r="X314" s="14">
        <v>653.19835701651505</v>
      </c>
      <c r="Y314">
        <v>645.30686021094004</v>
      </c>
      <c r="Z314">
        <v>2.8097662820851497</v>
      </c>
      <c r="AA314">
        <v>2.5606718479325084E-2</v>
      </c>
      <c r="AB314">
        <v>16.524191102198728</v>
      </c>
      <c r="AC314">
        <v>3</v>
      </c>
      <c r="AD314">
        <v>600</v>
      </c>
      <c r="AE314">
        <v>1.2127509695764815</v>
      </c>
      <c r="AF314">
        <v>0.27828333294656094</v>
      </c>
    </row>
    <row r="315" spans="1:32" x14ac:dyDescent="0.3">
      <c r="A315" s="14" t="s">
        <v>269</v>
      </c>
      <c r="B315" s="14">
        <v>3</v>
      </c>
      <c r="C315" s="14">
        <v>2</v>
      </c>
      <c r="D315" s="14">
        <v>17.802499999999998</v>
      </c>
      <c r="E315" s="14">
        <v>3.0612811712715798E-4</v>
      </c>
      <c r="F315" s="1">
        <f t="shared" si="4"/>
        <v>3.5140967796729239</v>
      </c>
      <c r="G315" s="14">
        <v>1.03006080554425E-3</v>
      </c>
      <c r="H315" s="14">
        <v>1.53486688671574</v>
      </c>
      <c r="I315" s="20">
        <v>0.99999999908472104</v>
      </c>
      <c r="J315" s="14" t="s">
        <v>1</v>
      </c>
      <c r="K315" s="14" t="s">
        <v>0</v>
      </c>
      <c r="L315" s="14">
        <v>17462.9568</v>
      </c>
      <c r="M315" s="14" t="s">
        <v>270</v>
      </c>
      <c r="N315" s="14">
        <v>402.749650646102</v>
      </c>
      <c r="O315" s="14">
        <v>390.26108452153198</v>
      </c>
      <c r="P315" s="14">
        <v>439.050288191248</v>
      </c>
      <c r="Q315">
        <v>410.68700778629403</v>
      </c>
      <c r="R315">
        <v>2.6135109640273324</v>
      </c>
      <c r="S315">
        <v>6.1712645728035614E-2</v>
      </c>
      <c r="T315">
        <v>3</v>
      </c>
      <c r="U315">
        <v>757</v>
      </c>
      <c r="V315" s="14">
        <v>641.00296486977697</v>
      </c>
      <c r="W315" s="14">
        <v>618.23398578004401</v>
      </c>
      <c r="X315" s="14">
        <v>631.81271651683596</v>
      </c>
      <c r="Y315">
        <v>630.34988905555235</v>
      </c>
      <c r="Z315">
        <v>2.7995816807320115</v>
      </c>
      <c r="AA315">
        <v>1.8172064515006001E-2</v>
      </c>
      <c r="AB315">
        <v>11.454758850944373</v>
      </c>
      <c r="AC315">
        <v>3</v>
      </c>
      <c r="AD315">
        <v>615</v>
      </c>
      <c r="AE315">
        <v>1.5348668867157409</v>
      </c>
      <c r="AF315">
        <v>0.61811354145710007</v>
      </c>
    </row>
    <row r="316" spans="1:32" x14ac:dyDescent="0.3">
      <c r="A316" s="14" t="s">
        <v>3154</v>
      </c>
      <c r="B316" s="14">
        <v>69</v>
      </c>
      <c r="C316" s="14">
        <v>29</v>
      </c>
      <c r="D316" s="14">
        <v>417.2072</v>
      </c>
      <c r="E316" s="14">
        <v>0.91326215647456799</v>
      </c>
      <c r="F316" s="1">
        <f t="shared" si="4"/>
        <v>3.9404538163747505E-2</v>
      </c>
      <c r="G316" s="14">
        <v>0.25025781865749502</v>
      </c>
      <c r="H316" s="14">
        <v>1.0049566231276601</v>
      </c>
      <c r="I316" s="20">
        <v>5.0955578580674003E-2</v>
      </c>
      <c r="J316" s="14" t="s">
        <v>1</v>
      </c>
      <c r="K316" s="14" t="s">
        <v>0</v>
      </c>
      <c r="L316" s="14">
        <v>535145.98030000005</v>
      </c>
      <c r="M316" s="14" t="s">
        <v>3155</v>
      </c>
      <c r="N316" s="14">
        <v>775.82611273295197</v>
      </c>
      <c r="O316" s="14">
        <v>751.87451975494696</v>
      </c>
      <c r="P316" s="14">
        <v>818.24778136486304</v>
      </c>
      <c r="Q316">
        <v>781.98280461758725</v>
      </c>
      <c r="R316">
        <v>2.8931972032621465</v>
      </c>
      <c r="S316">
        <v>4.2983319340344037E-2</v>
      </c>
      <c r="T316">
        <v>3</v>
      </c>
      <c r="U316">
        <v>530</v>
      </c>
      <c r="V316" s="14">
        <v>808.48973431983097</v>
      </c>
      <c r="W316" s="14">
        <v>811.24044864538405</v>
      </c>
      <c r="X316" s="14">
        <v>737.84621305194298</v>
      </c>
      <c r="Y316">
        <v>785.858798672386</v>
      </c>
      <c r="Z316">
        <v>2.8953445200008896</v>
      </c>
      <c r="AA316">
        <v>5.2939356582119589E-2</v>
      </c>
      <c r="AB316">
        <v>41.602859166113568</v>
      </c>
      <c r="AC316">
        <v>3</v>
      </c>
      <c r="AD316">
        <v>532</v>
      </c>
      <c r="AE316">
        <v>1.0049566231276585</v>
      </c>
      <c r="AF316">
        <v>7.1332318030533932E-3</v>
      </c>
    </row>
    <row r="317" spans="1:32" x14ac:dyDescent="0.3">
      <c r="A317" s="14" t="s">
        <v>2083</v>
      </c>
      <c r="B317" s="14">
        <v>4</v>
      </c>
      <c r="C317" s="14">
        <v>2</v>
      </c>
      <c r="D317" s="14">
        <v>19.435099999999998</v>
      </c>
      <c r="E317" s="14">
        <v>0.172385579307755</v>
      </c>
      <c r="F317" s="1">
        <f t="shared" si="4"/>
        <v>0.76349906733389461</v>
      </c>
      <c r="G317" s="14">
        <v>7.1689787966568594E-2</v>
      </c>
      <c r="H317" s="14">
        <v>1.20521173061819</v>
      </c>
      <c r="I317" s="20">
        <v>0.249458531743768</v>
      </c>
      <c r="J317" s="14" t="s">
        <v>0</v>
      </c>
      <c r="K317" s="14" t="s">
        <v>1</v>
      </c>
      <c r="L317" s="14">
        <v>71855.884900000005</v>
      </c>
      <c r="M317" s="14" t="s">
        <v>2084</v>
      </c>
      <c r="N317" s="14">
        <v>624.84543333190402</v>
      </c>
      <c r="O317" s="14">
        <v>508.98293341868202</v>
      </c>
      <c r="P317" s="14">
        <v>478.47798594893197</v>
      </c>
      <c r="Q317">
        <v>537.43545089983934</v>
      </c>
      <c r="R317">
        <v>2.7303263104454554</v>
      </c>
      <c r="S317">
        <v>0.14368343544137951</v>
      </c>
      <c r="T317">
        <v>3</v>
      </c>
      <c r="U317">
        <v>670</v>
      </c>
      <c r="V317" s="14">
        <v>423.73263589041198</v>
      </c>
      <c r="W317" s="14">
        <v>398.18976162849998</v>
      </c>
      <c r="X317" s="14">
        <v>515.85611204846305</v>
      </c>
      <c r="Y317">
        <v>445.92616985579167</v>
      </c>
      <c r="Z317">
        <v>2.6492629603300006</v>
      </c>
      <c r="AA317">
        <v>0.13879676819533032</v>
      </c>
      <c r="AB317">
        <v>61.893111229705809</v>
      </c>
      <c r="AC317">
        <v>3</v>
      </c>
      <c r="AD317">
        <v>747</v>
      </c>
      <c r="AE317">
        <v>0.82972972681494717</v>
      </c>
      <c r="AF317">
        <v>-0.26928662021421962</v>
      </c>
    </row>
    <row r="318" spans="1:32" x14ac:dyDescent="0.3">
      <c r="A318" s="14" t="s">
        <v>3164</v>
      </c>
      <c r="B318" s="14">
        <v>5</v>
      </c>
      <c r="C318" s="14">
        <v>1</v>
      </c>
      <c r="D318" s="14">
        <v>27.480599999999999</v>
      </c>
      <c r="E318" s="14">
        <v>0.92572343459860396</v>
      </c>
      <c r="F318" s="1">
        <f t="shared" si="4"/>
        <v>3.3518742009035984E-2</v>
      </c>
      <c r="G318" s="14">
        <v>0.252749353994838</v>
      </c>
      <c r="H318" s="14">
        <v>1.0312740204300399</v>
      </c>
      <c r="I318" s="20">
        <v>5.0699624403544703E-2</v>
      </c>
      <c r="J318" s="14" t="s">
        <v>1</v>
      </c>
      <c r="K318" s="14" t="s">
        <v>0</v>
      </c>
      <c r="L318" s="14">
        <v>54384.496099999997</v>
      </c>
      <c r="M318" s="14" t="s">
        <v>3165</v>
      </c>
      <c r="N318" s="14">
        <v>65.222248356857193</v>
      </c>
      <c r="O318" s="14">
        <v>82.325901614561602</v>
      </c>
      <c r="P318" s="14">
        <v>67.819191744477493</v>
      </c>
      <c r="Q318">
        <v>71.789113905298777</v>
      </c>
      <c r="R318">
        <v>1.8560585928592994</v>
      </c>
      <c r="S318">
        <v>0.12839059036178838</v>
      </c>
      <c r="T318">
        <v>3</v>
      </c>
      <c r="U318">
        <v>1336</v>
      </c>
      <c r="V318" s="14">
        <v>45.812183712173599</v>
      </c>
      <c r="W318" s="14">
        <v>67.8623627679317</v>
      </c>
      <c r="X318" s="14">
        <v>108.428197880577</v>
      </c>
      <c r="Y318">
        <v>74.034248120227446</v>
      </c>
      <c r="Z318">
        <v>1.8694326701202892</v>
      </c>
      <c r="AA318">
        <v>0.4290040082016493</v>
      </c>
      <c r="AB318">
        <v>31.760989187772996</v>
      </c>
      <c r="AC318">
        <v>3</v>
      </c>
      <c r="AD318">
        <v>1316</v>
      </c>
      <c r="AE318">
        <v>1.0312740204300384</v>
      </c>
      <c r="AF318">
        <v>4.4427722996476224E-2</v>
      </c>
    </row>
    <row r="319" spans="1:32" x14ac:dyDescent="0.3">
      <c r="A319" s="14" t="s">
        <v>2703</v>
      </c>
      <c r="B319" s="14">
        <v>27</v>
      </c>
      <c r="C319" s="14">
        <v>3</v>
      </c>
      <c r="D319" s="14">
        <v>116.22410000000001</v>
      </c>
      <c r="E319" s="14">
        <v>0.45341780713222501</v>
      </c>
      <c r="F319" s="1">
        <f t="shared" si="4"/>
        <v>0.34350142777500264</v>
      </c>
      <c r="G319" s="14">
        <v>0.14510903865010999</v>
      </c>
      <c r="H319" s="14">
        <v>13.419293154000901</v>
      </c>
      <c r="I319" s="20">
        <v>9.9528529910903593E-2</v>
      </c>
      <c r="J319" s="14" t="s">
        <v>1</v>
      </c>
      <c r="K319" s="14" t="s">
        <v>0</v>
      </c>
      <c r="L319" s="14">
        <v>496101.30440000002</v>
      </c>
      <c r="M319" s="14" t="s">
        <v>2704</v>
      </c>
      <c r="N319" s="14">
        <v>65.018834084196001</v>
      </c>
      <c r="O319" s="14">
        <v>57.793824399642197</v>
      </c>
      <c r="P319" s="14">
        <v>20.029138597029299</v>
      </c>
      <c r="Q319">
        <v>47.613932360289162</v>
      </c>
      <c r="R319">
        <v>1.6777340506585083</v>
      </c>
      <c r="S319">
        <v>0.50742981761160111</v>
      </c>
      <c r="T319">
        <v>3</v>
      </c>
      <c r="U319">
        <v>1417</v>
      </c>
      <c r="V319" s="14">
        <v>48.313180950853898</v>
      </c>
      <c r="W319" s="14">
        <v>26.1839949907231</v>
      </c>
      <c r="X319" s="14">
        <v>1842.3387737308999</v>
      </c>
      <c r="Y319">
        <v>638.94531655749233</v>
      </c>
      <c r="Z319">
        <v>2.8054636911262287</v>
      </c>
      <c r="AA319">
        <v>1.6311693845461581</v>
      </c>
      <c r="AB319">
        <v>1042.2280387677349</v>
      </c>
      <c r="AC319">
        <v>3</v>
      </c>
      <c r="AD319">
        <v>607</v>
      </c>
      <c r="AE319">
        <v>13.419293154000943</v>
      </c>
      <c r="AF319">
        <v>3.7462367761069437</v>
      </c>
    </row>
    <row r="320" spans="1:32" x14ac:dyDescent="0.3">
      <c r="A320" s="14" t="s">
        <v>587</v>
      </c>
      <c r="B320" s="14">
        <v>3</v>
      </c>
      <c r="C320" s="14">
        <v>2</v>
      </c>
      <c r="D320" s="14">
        <v>12.382300000000001</v>
      </c>
      <c r="E320" s="14">
        <v>2.8437787495104701E-3</v>
      </c>
      <c r="F320" s="1">
        <f t="shared" si="4"/>
        <v>2.5461041954262793</v>
      </c>
      <c r="G320" s="14">
        <v>4.2675981625766501E-3</v>
      </c>
      <c r="H320" s="14">
        <v>3.2979126060355499</v>
      </c>
      <c r="I320" s="20">
        <v>0.99666463150830198</v>
      </c>
      <c r="J320" s="14" t="s">
        <v>1</v>
      </c>
      <c r="K320" s="14" t="s">
        <v>0</v>
      </c>
      <c r="L320" s="14">
        <v>146836.5092</v>
      </c>
      <c r="M320" s="14" t="s">
        <v>588</v>
      </c>
      <c r="N320" s="14">
        <v>63.974550019513998</v>
      </c>
      <c r="O320" s="14">
        <v>39.254657479968699</v>
      </c>
      <c r="P320" s="14">
        <v>68.881628110142202</v>
      </c>
      <c r="Q320">
        <v>57.370278536541633</v>
      </c>
      <c r="R320">
        <v>1.7586869584163332</v>
      </c>
      <c r="S320">
        <v>0.27678589041744972</v>
      </c>
      <c r="T320">
        <v>3</v>
      </c>
      <c r="U320">
        <v>1385</v>
      </c>
      <c r="V320" s="14">
        <v>167.26273108878601</v>
      </c>
      <c r="W320" s="14">
        <v>204.64542663888801</v>
      </c>
      <c r="X320" s="14">
        <v>195.69833666462</v>
      </c>
      <c r="Y320">
        <v>189.20216479743135</v>
      </c>
      <c r="Z320">
        <v>2.2769261011683128</v>
      </c>
      <c r="AA320">
        <v>0.10316820785183083</v>
      </c>
      <c r="AB320">
        <v>19.519648263837748</v>
      </c>
      <c r="AC320">
        <v>3</v>
      </c>
      <c r="AD320">
        <v>1061</v>
      </c>
      <c r="AE320">
        <v>3.297912606035549</v>
      </c>
      <c r="AF320">
        <v>1.7215531681781435</v>
      </c>
    </row>
    <row r="321" spans="1:32" x14ac:dyDescent="0.3">
      <c r="A321" s="14" t="s">
        <v>297</v>
      </c>
      <c r="B321" s="14">
        <v>30</v>
      </c>
      <c r="C321" s="14">
        <v>19</v>
      </c>
      <c r="D321" s="14">
        <v>243.09289999999999</v>
      </c>
      <c r="E321" s="14">
        <v>4.25657699282045E-4</v>
      </c>
      <c r="F321" s="1">
        <f t="shared" si="4"/>
        <v>3.3709395066966876</v>
      </c>
      <c r="G321" s="14">
        <v>1.2910461310565099E-3</v>
      </c>
      <c r="H321" s="14">
        <v>1.4523160851257999</v>
      </c>
      <c r="I321" s="20">
        <v>0.99999996845671502</v>
      </c>
      <c r="J321" s="14" t="s">
        <v>0</v>
      </c>
      <c r="K321" s="14" t="s">
        <v>1</v>
      </c>
      <c r="L321" s="14">
        <v>66136.585300000006</v>
      </c>
      <c r="M321" s="14" t="s">
        <v>298</v>
      </c>
      <c r="N321" s="14">
        <v>8229.0002884346104</v>
      </c>
      <c r="O321" s="14">
        <v>7857.0600422989501</v>
      </c>
      <c r="P321" s="14">
        <v>7803.1160864885896</v>
      </c>
      <c r="Q321">
        <v>7963.0588057407176</v>
      </c>
      <c r="R321">
        <v>3.9010799229238433</v>
      </c>
      <c r="S321">
        <v>2.912022365317379E-2</v>
      </c>
      <c r="T321">
        <v>3</v>
      </c>
      <c r="U321">
        <v>61</v>
      </c>
      <c r="V321" s="14">
        <v>5483.2010158624298</v>
      </c>
      <c r="W321" s="14">
        <v>5772.6029094164996</v>
      </c>
      <c r="X321" s="14">
        <v>5193.2161343955004</v>
      </c>
      <c r="Y321">
        <v>5483.006686558143</v>
      </c>
      <c r="Z321">
        <v>3.7390187755084185</v>
      </c>
      <c r="AA321">
        <v>5.2834777149730477E-2</v>
      </c>
      <c r="AB321">
        <v>289.6934363947816</v>
      </c>
      <c r="AC321">
        <v>3</v>
      </c>
      <c r="AD321">
        <v>97</v>
      </c>
      <c r="AE321">
        <v>0.68855534290483211</v>
      </c>
      <c r="AF321">
        <v>-0.5383554786889817</v>
      </c>
    </row>
    <row r="322" spans="1:32" x14ac:dyDescent="0.3">
      <c r="A322" s="14" t="s">
        <v>2903</v>
      </c>
      <c r="B322" s="14">
        <v>11</v>
      </c>
      <c r="C322" s="14">
        <v>5</v>
      </c>
      <c r="D322" s="14">
        <v>68.035499999999999</v>
      </c>
      <c r="E322" s="14">
        <v>0.64436548030020802</v>
      </c>
      <c r="F322" s="1">
        <f t="shared" si="4"/>
        <v>0.19086773348667221</v>
      </c>
      <c r="G322" s="14">
        <v>0.19187937261409599</v>
      </c>
      <c r="H322" s="14">
        <v>1.0231608134491399</v>
      </c>
      <c r="I322" s="20">
        <v>6.7740490600619499E-2</v>
      </c>
      <c r="J322" s="14" t="s">
        <v>0</v>
      </c>
      <c r="K322" s="14" t="s">
        <v>1</v>
      </c>
      <c r="L322" s="14">
        <v>56565.648699999998</v>
      </c>
      <c r="M322" s="14" t="s">
        <v>2904</v>
      </c>
      <c r="N322" s="14">
        <v>665.13476316183801</v>
      </c>
      <c r="O322" s="14">
        <v>658.76272131636097</v>
      </c>
      <c r="P322" s="14">
        <v>726.48444847909502</v>
      </c>
      <c r="Q322">
        <v>683.46064431909792</v>
      </c>
      <c r="R322">
        <v>2.8347135116658886</v>
      </c>
      <c r="S322">
        <v>5.4715184402867358E-2</v>
      </c>
      <c r="T322">
        <v>3</v>
      </c>
      <c r="U322">
        <v>564</v>
      </c>
      <c r="V322" s="14">
        <v>714.619839916214</v>
      </c>
      <c r="W322" s="14">
        <v>646.18610132604897</v>
      </c>
      <c r="X322" s="14">
        <v>643.16245356493005</v>
      </c>
      <c r="Y322">
        <v>667.98946493573101</v>
      </c>
      <c r="Z322">
        <v>2.8247696131396807</v>
      </c>
      <c r="AA322">
        <v>6.0497029743175564E-2</v>
      </c>
      <c r="AB322">
        <v>40.411378528344848</v>
      </c>
      <c r="AC322">
        <v>3</v>
      </c>
      <c r="AD322">
        <v>589</v>
      </c>
      <c r="AE322">
        <v>0.9773634670672513</v>
      </c>
      <c r="AF322">
        <v>-3.3032915886918812E-2</v>
      </c>
    </row>
    <row r="323" spans="1:32" x14ac:dyDescent="0.3">
      <c r="A323" s="14" t="s">
        <v>3043</v>
      </c>
      <c r="B323" s="14">
        <v>2</v>
      </c>
      <c r="C323" s="14">
        <v>1</v>
      </c>
      <c r="D323" s="14">
        <v>12.6785</v>
      </c>
      <c r="E323" s="14">
        <v>0.76419541905783495</v>
      </c>
      <c r="F323" s="1">
        <f t="shared" si="4"/>
        <v>0.11679557000257872</v>
      </c>
      <c r="G323" s="14">
        <v>0.21724564880004199</v>
      </c>
      <c r="H323" s="14">
        <v>1.0559720652742399</v>
      </c>
      <c r="I323" s="20">
        <v>5.7341750232910001E-2</v>
      </c>
      <c r="J323" s="14" t="s">
        <v>0</v>
      </c>
      <c r="K323" s="14" t="s">
        <v>1</v>
      </c>
      <c r="L323" s="14">
        <v>99684.8128</v>
      </c>
      <c r="M323" s="14" t="s">
        <v>3044</v>
      </c>
      <c r="N323" s="14">
        <v>165.972931642535</v>
      </c>
      <c r="O323" s="14">
        <v>252.11689335143501</v>
      </c>
      <c r="P323" s="14">
        <v>207.22922232872401</v>
      </c>
      <c r="Q323">
        <v>208.439682440898</v>
      </c>
      <c r="R323">
        <v>2.3189804028449887</v>
      </c>
      <c r="S323">
        <v>0.20670121511111539</v>
      </c>
      <c r="T323">
        <v>3</v>
      </c>
      <c r="U323">
        <v>1020</v>
      </c>
      <c r="V323" s="14">
        <v>177.05544683201299</v>
      </c>
      <c r="W323" s="14">
        <v>230.373794821883</v>
      </c>
      <c r="X323" s="14">
        <v>184.744612074229</v>
      </c>
      <c r="Y323">
        <v>197.39128457604167</v>
      </c>
      <c r="Z323">
        <v>2.2953279733382161</v>
      </c>
      <c r="AA323">
        <v>0.14601082726425796</v>
      </c>
      <c r="AB323">
        <v>28.821264755702408</v>
      </c>
      <c r="AC323">
        <v>3</v>
      </c>
      <c r="AD323">
        <v>1050</v>
      </c>
      <c r="AE323">
        <v>0.94699474814259976</v>
      </c>
      <c r="AF323">
        <v>-7.857167009088957E-2</v>
      </c>
    </row>
    <row r="324" spans="1:32" x14ac:dyDescent="0.3">
      <c r="A324" s="14" t="s">
        <v>217</v>
      </c>
      <c r="B324" s="14">
        <v>4</v>
      </c>
      <c r="C324" s="14">
        <v>4</v>
      </c>
      <c r="D324" s="14">
        <v>23.823499999999999</v>
      </c>
      <c r="E324" s="14">
        <v>1.34595939939919E-4</v>
      </c>
      <c r="F324" s="1">
        <f t="shared" si="4"/>
        <v>3.8709680403221709</v>
      </c>
      <c r="G324" s="14">
        <v>5.68331070624997E-4</v>
      </c>
      <c r="H324" s="14">
        <v>2.25139824385188</v>
      </c>
      <c r="I324" s="20">
        <v>1</v>
      </c>
      <c r="J324" s="14" t="s">
        <v>0</v>
      </c>
      <c r="K324" s="14" t="s">
        <v>1</v>
      </c>
      <c r="L324" s="14">
        <v>56680.143700000001</v>
      </c>
      <c r="M324" s="14" t="s">
        <v>218</v>
      </c>
      <c r="N324" s="14">
        <v>422.146379823953</v>
      </c>
      <c r="O324" s="14">
        <v>375.60320621529303</v>
      </c>
      <c r="P324" s="14">
        <v>364.98014611116702</v>
      </c>
      <c r="Q324">
        <v>387.57657738347098</v>
      </c>
      <c r="R324">
        <v>2.5883575232278546</v>
      </c>
      <c r="S324">
        <v>7.845120910309103E-2</v>
      </c>
      <c r="T324">
        <v>3</v>
      </c>
      <c r="U324">
        <v>780</v>
      </c>
      <c r="V324" s="14">
        <v>177.14842188726499</v>
      </c>
      <c r="W324" s="14">
        <v>178.749041806956</v>
      </c>
      <c r="X324" s="14">
        <v>160.55036392828001</v>
      </c>
      <c r="Y324">
        <v>172.14927587416699</v>
      </c>
      <c r="Z324">
        <v>2.2359052002354938</v>
      </c>
      <c r="AA324">
        <v>5.8535148653970449E-2</v>
      </c>
      <c r="AB324">
        <v>10.076783453967733</v>
      </c>
      <c r="AC324">
        <v>3</v>
      </c>
      <c r="AD324">
        <v>1087</v>
      </c>
      <c r="AE324">
        <v>0.44416841966133908</v>
      </c>
      <c r="AF324">
        <v>-1.1708212738566377</v>
      </c>
    </row>
    <row r="325" spans="1:32" x14ac:dyDescent="0.3">
      <c r="A325" s="14" t="s">
        <v>1907</v>
      </c>
      <c r="B325" s="14">
        <v>2</v>
      </c>
      <c r="C325" s="14">
        <v>1</v>
      </c>
      <c r="D325" s="14">
        <v>8.6740999999999993</v>
      </c>
      <c r="E325" s="14">
        <v>0.11983156976484401</v>
      </c>
      <c r="F325" s="1">
        <f t="shared" si="4"/>
        <v>0.92142875149199299</v>
      </c>
      <c r="G325" s="14">
        <v>5.4465390487393101E-2</v>
      </c>
      <c r="H325" s="14">
        <v>3.3997829498962999</v>
      </c>
      <c r="I325" s="20">
        <v>0.328575222313221</v>
      </c>
      <c r="J325" s="14" t="s">
        <v>0</v>
      </c>
      <c r="K325" s="14" t="s">
        <v>1</v>
      </c>
      <c r="L325" s="14">
        <v>46523.010600000001</v>
      </c>
      <c r="M325" s="14" t="s">
        <v>1908</v>
      </c>
      <c r="N325" s="14">
        <v>22.591335985709001</v>
      </c>
      <c r="O325" s="14">
        <v>58.519659333195001</v>
      </c>
      <c r="P325" s="14">
        <v>62.602100584491303</v>
      </c>
      <c r="Q325">
        <v>47.904365301131769</v>
      </c>
      <c r="R325">
        <v>1.6803750904461259</v>
      </c>
      <c r="S325">
        <v>0.45959390858725885</v>
      </c>
      <c r="T325">
        <v>3</v>
      </c>
      <c r="U325">
        <v>1416</v>
      </c>
      <c r="V325" s="14"/>
      <c r="W325" s="14"/>
      <c r="X325" s="14">
        <v>42.271256142330699</v>
      </c>
      <c r="Y325">
        <v>42.271256142330699</v>
      </c>
      <c r="Z325">
        <v>1.6260451536150846</v>
      </c>
      <c r="AA325" t="e">
        <v>#DIV/0!</v>
      </c>
      <c r="AB325" t="e">
        <v>#DIV/0!</v>
      </c>
      <c r="AC325">
        <v>1</v>
      </c>
      <c r="AD325">
        <v>1413</v>
      </c>
      <c r="AE325">
        <v>0.88240927265415658</v>
      </c>
      <c r="AF325">
        <v>-0.18048014355249212</v>
      </c>
    </row>
    <row r="326" spans="1:32" x14ac:dyDescent="0.3">
      <c r="A326" s="14" t="s">
        <v>2741</v>
      </c>
      <c r="B326" s="14">
        <v>7</v>
      </c>
      <c r="C326" s="14">
        <v>1</v>
      </c>
      <c r="D326" s="14">
        <v>24.431100000000001</v>
      </c>
      <c r="E326" s="14">
        <v>0.49679519359948299</v>
      </c>
      <c r="F326" s="1">
        <f t="shared" si="4"/>
        <v>0.30382261452898002</v>
      </c>
      <c r="G326" s="14">
        <v>0.156724700282873</v>
      </c>
      <c r="H326" s="14">
        <v>1.1125452364786499</v>
      </c>
      <c r="I326" s="20">
        <v>9.0036635954296104E-2</v>
      </c>
      <c r="J326" s="14" t="s">
        <v>1</v>
      </c>
      <c r="K326" s="14" t="s">
        <v>0</v>
      </c>
      <c r="L326" s="14">
        <v>218722.5349</v>
      </c>
      <c r="M326" s="14" t="s">
        <v>2742</v>
      </c>
      <c r="N326" s="14">
        <v>277.22917370005598</v>
      </c>
      <c r="O326" s="14">
        <v>164.86838773371801</v>
      </c>
      <c r="P326" s="14">
        <v>246.55938532003501</v>
      </c>
      <c r="Q326">
        <v>229.55231558460301</v>
      </c>
      <c r="R326">
        <v>2.3608816780235959</v>
      </c>
      <c r="S326">
        <v>0.25300973699189333</v>
      </c>
      <c r="T326">
        <v>3</v>
      </c>
      <c r="U326">
        <v>987</v>
      </c>
      <c r="V326" s="14">
        <v>237.924209919405</v>
      </c>
      <c r="W326" s="14">
        <v>287.99580763909302</v>
      </c>
      <c r="X326" s="14">
        <v>240.241988120381</v>
      </c>
      <c r="Y326">
        <v>255.387335226293</v>
      </c>
      <c r="Z326">
        <v>2.4071993566011907</v>
      </c>
      <c r="AA326">
        <v>0.11066928753593776</v>
      </c>
      <c r="AB326">
        <v>28.263534435195545</v>
      </c>
      <c r="AC326">
        <v>3</v>
      </c>
      <c r="AD326">
        <v>948</v>
      </c>
      <c r="AE326">
        <v>1.1125452364786463</v>
      </c>
      <c r="AF326">
        <v>0.15386399775687404</v>
      </c>
    </row>
    <row r="327" spans="1:32" x14ac:dyDescent="0.3">
      <c r="A327" s="14" t="s">
        <v>1325</v>
      </c>
      <c r="B327" s="14">
        <v>7</v>
      </c>
      <c r="C327" s="14">
        <v>4</v>
      </c>
      <c r="D327" s="14">
        <v>30.246600000000001</v>
      </c>
      <c r="E327" s="14">
        <v>3.3998618016944697E-2</v>
      </c>
      <c r="F327" s="1">
        <f t="shared" si="4"/>
        <v>1.4685387358934248</v>
      </c>
      <c r="G327" s="14">
        <v>2.2321688146221898E-2</v>
      </c>
      <c r="H327" s="14">
        <v>2.19344641436484</v>
      </c>
      <c r="I327" s="20">
        <v>0.66339254991401198</v>
      </c>
      <c r="J327" s="14" t="s">
        <v>0</v>
      </c>
      <c r="K327" s="14" t="s">
        <v>1</v>
      </c>
      <c r="L327" s="14">
        <v>213260.4497</v>
      </c>
      <c r="M327" s="14" t="s">
        <v>1326</v>
      </c>
      <c r="N327" s="14">
        <v>505.00535419573401</v>
      </c>
      <c r="O327" s="14">
        <v>250.01068159922301</v>
      </c>
      <c r="P327" s="14">
        <v>264.281298358372</v>
      </c>
      <c r="Q327">
        <v>339.76577805110969</v>
      </c>
      <c r="R327">
        <v>2.5311796336500816</v>
      </c>
      <c r="S327">
        <v>0.42170065137394114</v>
      </c>
      <c r="T327">
        <v>3</v>
      </c>
      <c r="U327">
        <v>841</v>
      </c>
      <c r="V327" s="14">
        <v>143.164480785725</v>
      </c>
      <c r="W327" s="14">
        <v>171.42833430154201</v>
      </c>
      <c r="X327" s="14">
        <v>150.10845478555501</v>
      </c>
      <c r="Y327">
        <v>154.90042329094067</v>
      </c>
      <c r="Z327">
        <v>2.1900526045420889</v>
      </c>
      <c r="AA327">
        <v>9.5084731100285508E-2</v>
      </c>
      <c r="AB327">
        <v>14.728665095939496</v>
      </c>
      <c r="AC327">
        <v>3</v>
      </c>
      <c r="AD327">
        <v>1115</v>
      </c>
      <c r="AE327">
        <v>0.45590354678875156</v>
      </c>
      <c r="AF327">
        <v>-1.1331994619192998</v>
      </c>
    </row>
    <row r="328" spans="1:32" x14ac:dyDescent="0.3">
      <c r="A328" s="14" t="s">
        <v>2603</v>
      </c>
      <c r="B328" s="14">
        <v>10</v>
      </c>
      <c r="C328" s="14">
        <v>3</v>
      </c>
      <c r="D328" s="14">
        <v>42.017899999999997</v>
      </c>
      <c r="E328" s="14">
        <v>0.38958870659088801</v>
      </c>
      <c r="F328" s="1">
        <f t="shared" si="4"/>
        <v>0.40939364095242314</v>
      </c>
      <c r="G328" s="14">
        <v>0.12954999111978599</v>
      </c>
      <c r="H328" s="14">
        <v>11.530074421777099</v>
      </c>
      <c r="I328" s="20">
        <v>0.117103807306561</v>
      </c>
      <c r="J328" s="14" t="s">
        <v>1</v>
      </c>
      <c r="K328" s="14" t="s">
        <v>0</v>
      </c>
      <c r="L328" s="14">
        <v>216335.64679999999</v>
      </c>
      <c r="M328" s="14" t="s">
        <v>2604</v>
      </c>
      <c r="N328" s="14">
        <v>99.252160940200795</v>
      </c>
      <c r="O328" s="14">
        <v>87.881255510460903</v>
      </c>
      <c r="P328" s="14">
        <v>139.77952694918901</v>
      </c>
      <c r="Q328">
        <v>108.97098113328356</v>
      </c>
      <c r="R328">
        <v>2.0373108611370916</v>
      </c>
      <c r="S328">
        <v>0.25034201937294059</v>
      </c>
      <c r="T328">
        <v>3</v>
      </c>
      <c r="U328">
        <v>1235</v>
      </c>
      <c r="V328" s="14">
        <v>3559.06176994511</v>
      </c>
      <c r="W328" s="14">
        <v>122.914660283492</v>
      </c>
      <c r="X328" s="14">
        <v>87.354136613861201</v>
      </c>
      <c r="Y328">
        <v>1256.4435222808211</v>
      </c>
      <c r="Z328">
        <v>3.0991429716289107</v>
      </c>
      <c r="AA328">
        <v>1.5871824940758825</v>
      </c>
      <c r="AB328">
        <v>1994.2051633591602</v>
      </c>
      <c r="AC328">
        <v>3</v>
      </c>
      <c r="AD328">
        <v>381</v>
      </c>
      <c r="AE328">
        <v>11.530074421777039</v>
      </c>
      <c r="AF328">
        <v>3.5273299198963155</v>
      </c>
    </row>
    <row r="329" spans="1:32" x14ac:dyDescent="0.3">
      <c r="A329" s="14" t="s">
        <v>1277</v>
      </c>
      <c r="B329" s="14">
        <v>6</v>
      </c>
      <c r="C329" s="14">
        <v>1</v>
      </c>
      <c r="D329" s="14">
        <v>20.467099999999999</v>
      </c>
      <c r="E329" s="14">
        <v>3.0331371887250401E-2</v>
      </c>
      <c r="F329" s="1">
        <f t="shared" ref="F329:F333" si="5">-LOG10(E329)</f>
        <v>1.5181079461157012</v>
      </c>
      <c r="G329" s="14">
        <v>2.06580994904128E-2</v>
      </c>
      <c r="H329" s="14">
        <v>1.0763720001458901</v>
      </c>
      <c r="I329" s="20">
        <v>0.69397655822084103</v>
      </c>
      <c r="J329" s="14" t="s">
        <v>1</v>
      </c>
      <c r="K329" s="14" t="s">
        <v>0</v>
      </c>
      <c r="L329" s="14">
        <v>231440.33410000001</v>
      </c>
      <c r="M329" s="14" t="s">
        <v>1278</v>
      </c>
      <c r="N329" s="14">
        <v>1242.9444271713301</v>
      </c>
      <c r="O329" s="14">
        <v>1260.47194129335</v>
      </c>
      <c r="P329" s="14">
        <v>1172.87175001576</v>
      </c>
      <c r="Q329">
        <v>1225.4293728268133</v>
      </c>
      <c r="R329">
        <v>3.0882882859059393</v>
      </c>
      <c r="S329">
        <v>3.782531460868048E-2</v>
      </c>
      <c r="T329">
        <v>3</v>
      </c>
      <c r="U329">
        <v>389</v>
      </c>
      <c r="V329" s="14">
        <v>1316.4061960051899</v>
      </c>
      <c r="W329" s="14">
        <v>1309.8989049654599</v>
      </c>
      <c r="X329" s="14">
        <v>1330.7484942307201</v>
      </c>
      <c r="Y329">
        <v>1319.0178650671232</v>
      </c>
      <c r="Z329">
        <v>3.1202506777658705</v>
      </c>
      <c r="AA329">
        <v>8.0873288125887614E-3</v>
      </c>
      <c r="AB329">
        <v>10.667331184476661</v>
      </c>
      <c r="AC329">
        <v>3</v>
      </c>
      <c r="AD329">
        <v>368</v>
      </c>
      <c r="AE329">
        <v>1.0763720001458923</v>
      </c>
      <c r="AF329">
        <v>0.10617676749930448</v>
      </c>
    </row>
    <row r="330" spans="1:32" x14ac:dyDescent="0.3">
      <c r="A330" s="14" t="s">
        <v>1493</v>
      </c>
      <c r="B330" s="14">
        <v>1</v>
      </c>
      <c r="C330" s="14">
        <v>1</v>
      </c>
      <c r="D330" s="14">
        <v>4.9871999999999996</v>
      </c>
      <c r="E330" s="14">
        <v>5.1253073001080597E-2</v>
      </c>
      <c r="F330" s="1">
        <f t="shared" si="5"/>
        <v>1.290280090322897</v>
      </c>
      <c r="G330" s="14">
        <v>2.9830312400831401E-2</v>
      </c>
      <c r="H330" s="14">
        <v>1.5044381980783801</v>
      </c>
      <c r="I330" s="20">
        <v>0.54999551850594197</v>
      </c>
      <c r="J330" s="14" t="s">
        <v>0</v>
      </c>
      <c r="K330" s="14" t="s">
        <v>1</v>
      </c>
      <c r="L330" s="14">
        <v>38698.0308</v>
      </c>
      <c r="M330" s="14" t="s">
        <v>1494</v>
      </c>
      <c r="N330" s="14">
        <v>114.323753304927</v>
      </c>
      <c r="O330" s="14">
        <v>177.885570687925</v>
      </c>
      <c r="P330" s="14">
        <v>165.20530864676601</v>
      </c>
      <c r="Q330">
        <v>152.47154421320599</v>
      </c>
      <c r="R330">
        <v>2.18318879880204</v>
      </c>
      <c r="S330">
        <v>0.22063017508047114</v>
      </c>
      <c r="T330">
        <v>3</v>
      </c>
      <c r="U330">
        <v>1137</v>
      </c>
      <c r="V330" s="14">
        <v>107.789002759889</v>
      </c>
      <c r="W330" s="14">
        <v>102.323633572031</v>
      </c>
      <c r="X330" s="14">
        <v>93.9308486207198</v>
      </c>
      <c r="Y330">
        <v>101.3478283175466</v>
      </c>
      <c r="Z330">
        <v>2.0058144470614816</v>
      </c>
      <c r="AA330">
        <v>6.8875866256385004E-2</v>
      </c>
      <c r="AB330">
        <v>6.980419468574409</v>
      </c>
      <c r="AC330">
        <v>3</v>
      </c>
      <c r="AD330">
        <v>1247</v>
      </c>
      <c r="AE330">
        <v>0.66469995329639076</v>
      </c>
      <c r="AF330">
        <v>-0.58922484235939399</v>
      </c>
    </row>
    <row r="331" spans="1:32" x14ac:dyDescent="0.3">
      <c r="A331" s="14" t="s">
        <v>1419</v>
      </c>
      <c r="B331" s="14">
        <v>6</v>
      </c>
      <c r="C331" s="14">
        <v>2</v>
      </c>
      <c r="D331" s="14">
        <v>37.8705</v>
      </c>
      <c r="E331" s="14">
        <v>4.3172623848491097E-2</v>
      </c>
      <c r="F331" s="1">
        <f t="shared" si="5"/>
        <v>1.3647915559698001</v>
      </c>
      <c r="G331" s="14">
        <v>2.6449820595700502E-2</v>
      </c>
      <c r="H331" s="14">
        <v>1.68466193429216</v>
      </c>
      <c r="I331" s="20">
        <v>0.59770804761192298</v>
      </c>
      <c r="J331" s="14" t="s">
        <v>0</v>
      </c>
      <c r="K331" s="14" t="s">
        <v>1</v>
      </c>
      <c r="L331" s="14">
        <v>88043.785300000003</v>
      </c>
      <c r="M331" s="14" t="s">
        <v>1420</v>
      </c>
      <c r="N331" s="14">
        <v>253.15740862851899</v>
      </c>
      <c r="O331" s="14">
        <v>372.117816561707</v>
      </c>
      <c r="P331" s="14">
        <v>252.27172629382301</v>
      </c>
      <c r="Q331">
        <v>292.51565049468303</v>
      </c>
      <c r="R331">
        <v>2.4661491071417836</v>
      </c>
      <c r="S331">
        <v>0.23567600653879389</v>
      </c>
      <c r="T331">
        <v>3</v>
      </c>
      <c r="U331">
        <v>907</v>
      </c>
      <c r="V331" s="14">
        <v>200.48513988543201</v>
      </c>
      <c r="W331" s="14">
        <v>185.753634083631</v>
      </c>
      <c r="X331" s="14">
        <v>134.66511399868099</v>
      </c>
      <c r="Y331">
        <v>173.63462932258133</v>
      </c>
      <c r="Z331">
        <v>2.2396363442500582</v>
      </c>
      <c r="AA331">
        <v>0.19894096478359016</v>
      </c>
      <c r="AB331">
        <v>34.543040677275386</v>
      </c>
      <c r="AC331">
        <v>3</v>
      </c>
      <c r="AD331">
        <v>1083</v>
      </c>
      <c r="AE331">
        <v>0.59359090369674916</v>
      </c>
      <c r="AF331">
        <v>-0.75245911090058193</v>
      </c>
    </row>
    <row r="332" spans="1:32" x14ac:dyDescent="0.3">
      <c r="A332" s="14" t="s">
        <v>1117</v>
      </c>
      <c r="B332" s="14">
        <v>2</v>
      </c>
      <c r="C332" s="14">
        <v>1</v>
      </c>
      <c r="D332" s="14">
        <v>7.9244000000000003</v>
      </c>
      <c r="E332" s="14">
        <v>1.9601836981962599E-2</v>
      </c>
      <c r="F332" s="1">
        <f t="shared" si="5"/>
        <v>1.7077032269217824</v>
      </c>
      <c r="G332" s="14">
        <v>1.5294219083131401E-2</v>
      </c>
      <c r="H332" s="14">
        <v>1.2377945359318401</v>
      </c>
      <c r="I332" s="20">
        <v>0.80177513265740596</v>
      </c>
      <c r="J332" s="14" t="s">
        <v>1</v>
      </c>
      <c r="K332" s="14" t="s">
        <v>0</v>
      </c>
      <c r="L332" s="14">
        <v>108177.15730000001</v>
      </c>
      <c r="M332" s="14" t="s">
        <v>1118</v>
      </c>
      <c r="N332" s="14">
        <v>180.46859321945001</v>
      </c>
      <c r="O332" s="14">
        <v>212.38475600521201</v>
      </c>
      <c r="P332" s="14">
        <v>198.65149115750401</v>
      </c>
      <c r="Q332">
        <v>197.16828012738867</v>
      </c>
      <c r="R332">
        <v>2.2948370481625688</v>
      </c>
      <c r="S332">
        <v>8.1198121038330309E-2</v>
      </c>
      <c r="T332">
        <v>3</v>
      </c>
      <c r="U332">
        <v>1038</v>
      </c>
      <c r="V332" s="14">
        <v>259.53645444495697</v>
      </c>
      <c r="W332" s="14">
        <v>238.457381452395</v>
      </c>
      <c r="X332" s="14">
        <v>234.167623504929</v>
      </c>
      <c r="Y332">
        <v>244.05381980076035</v>
      </c>
      <c r="Z332">
        <v>2.3874856093922938</v>
      </c>
      <c r="AA332">
        <v>5.5638649610348138E-2</v>
      </c>
      <c r="AB332">
        <v>13.57882496596155</v>
      </c>
      <c r="AC332">
        <v>3</v>
      </c>
      <c r="AD332">
        <v>961</v>
      </c>
      <c r="AE332">
        <v>1.2377945359318414</v>
      </c>
      <c r="AF332">
        <v>0.30777185849991501</v>
      </c>
    </row>
    <row r="333" spans="1:32" x14ac:dyDescent="0.3">
      <c r="A333" s="14" t="s">
        <v>195</v>
      </c>
      <c r="B333" s="14">
        <v>6</v>
      </c>
      <c r="C333" s="14">
        <v>1</v>
      </c>
      <c r="D333" s="14">
        <v>35.952500000000001</v>
      </c>
      <c r="E333" s="14">
        <v>1.19278510570697E-4</v>
      </c>
      <c r="F333" s="1">
        <f t="shared" si="5"/>
        <v>3.9234377925510886</v>
      </c>
      <c r="G333" s="14">
        <v>5.5087818891561197E-4</v>
      </c>
      <c r="H333" s="14">
        <v>3.11695351674331</v>
      </c>
      <c r="I333" s="20">
        <v>1</v>
      </c>
      <c r="J333" s="14" t="s">
        <v>1</v>
      </c>
      <c r="K333" s="14" t="s">
        <v>0</v>
      </c>
      <c r="L333" s="14">
        <v>72941.967399999994</v>
      </c>
      <c r="M333" s="14" t="s">
        <v>196</v>
      </c>
      <c r="N333" s="14">
        <v>85.325558254423697</v>
      </c>
      <c r="O333" s="14">
        <v>70.6672979787039</v>
      </c>
      <c r="P333" s="14">
        <v>71.8305333871036</v>
      </c>
      <c r="Q333">
        <v>75.941129873410404</v>
      </c>
      <c r="R333">
        <v>1.8804770544068465</v>
      </c>
      <c r="S333">
        <v>0.10729282637365983</v>
      </c>
      <c r="T333">
        <v>3</v>
      </c>
      <c r="U333">
        <v>1331</v>
      </c>
      <c r="V333" s="14">
        <v>224.22488404646199</v>
      </c>
      <c r="W333" s="14">
        <v>226.37388224455199</v>
      </c>
      <c r="X333" s="14">
        <v>259.516149182145</v>
      </c>
      <c r="Y333">
        <v>236.70497182438635</v>
      </c>
      <c r="Z333">
        <v>2.37420738008041</v>
      </c>
      <c r="AA333">
        <v>8.3581932965805475E-2</v>
      </c>
      <c r="AB333">
        <v>19.784259087698732</v>
      </c>
      <c r="AC333">
        <v>3</v>
      </c>
      <c r="AD333">
        <v>980</v>
      </c>
      <c r="AE333">
        <v>3.1169535167433016</v>
      </c>
      <c r="AF333">
        <v>1.6401366401528981</v>
      </c>
    </row>
    <row r="334" spans="1:32" ht="143.4" x14ac:dyDescent="0.3">
      <c r="A334" s="92" t="s">
        <v>2</v>
      </c>
      <c r="B334" s="92" t="s">
        <v>3</v>
      </c>
      <c r="C334" s="92" t="s">
        <v>4</v>
      </c>
      <c r="D334" s="92" t="s">
        <v>5</v>
      </c>
      <c r="E334" s="92" t="s">
        <v>6</v>
      </c>
      <c r="F334" s="93" t="s">
        <v>7974</v>
      </c>
      <c r="G334" s="92" t="s">
        <v>7</v>
      </c>
      <c r="H334" s="92" t="s">
        <v>8</v>
      </c>
      <c r="I334" s="94" t="s">
        <v>9</v>
      </c>
      <c r="J334" s="92" t="s">
        <v>10</v>
      </c>
      <c r="K334" s="92" t="s">
        <v>11</v>
      </c>
      <c r="L334" s="92" t="s">
        <v>12</v>
      </c>
      <c r="M334" s="92" t="s">
        <v>13</v>
      </c>
      <c r="N334" s="89" t="s">
        <v>7960</v>
      </c>
      <c r="O334" s="89" t="s">
        <v>7961</v>
      </c>
      <c r="P334" s="89" t="s">
        <v>7962</v>
      </c>
      <c r="Q334" s="95" t="s">
        <v>7975</v>
      </c>
      <c r="R334" s="31" t="s">
        <v>7976</v>
      </c>
      <c r="S334" s="96" t="s">
        <v>7977</v>
      </c>
      <c r="T334" s="96" t="s">
        <v>7978</v>
      </c>
      <c r="U334" s="96" t="s">
        <v>7979</v>
      </c>
      <c r="V334" s="89" t="s">
        <v>7963</v>
      </c>
      <c r="W334" s="89" t="s">
        <v>7964</v>
      </c>
      <c r="X334" s="89" t="s">
        <v>7965</v>
      </c>
      <c r="Y334" s="31" t="s">
        <v>7980</v>
      </c>
      <c r="Z334" s="95" t="s">
        <v>7981</v>
      </c>
      <c r="AA334" s="96" t="s">
        <v>7982</v>
      </c>
      <c r="AB334" s="96"/>
      <c r="AC334" s="96" t="s">
        <v>7983</v>
      </c>
      <c r="AD334" s="96" t="s">
        <v>7984</v>
      </c>
      <c r="AE334" s="95" t="s">
        <v>7985</v>
      </c>
      <c r="AF334" s="95" t="s">
        <v>7986</v>
      </c>
    </row>
    <row r="335" spans="1:32" x14ac:dyDescent="0.3">
      <c r="A335" s="14" t="s">
        <v>2371</v>
      </c>
      <c r="B335" s="14">
        <v>2</v>
      </c>
      <c r="C335" s="14">
        <v>1</v>
      </c>
      <c r="D335" s="14">
        <v>7.7252000000000001</v>
      </c>
      <c r="E335" s="14">
        <v>0.27213922734589002</v>
      </c>
      <c r="F335" s="1">
        <f t="shared" ref="F335:F398" si="6">-LOG10(E335)</f>
        <v>0.56520885259009568</v>
      </c>
      <c r="G335" s="14">
        <v>9.9413863940713207E-2</v>
      </c>
      <c r="H335" s="14">
        <v>2.7255523615695099</v>
      </c>
      <c r="I335" s="20">
        <v>0.16749719711317801</v>
      </c>
      <c r="J335" s="14" t="s">
        <v>0</v>
      </c>
      <c r="K335" s="14" t="s">
        <v>1</v>
      </c>
      <c r="L335" s="14">
        <v>101280.7328</v>
      </c>
      <c r="M335" s="14" t="s">
        <v>2372</v>
      </c>
      <c r="N335" s="14">
        <v>60.985389910255599</v>
      </c>
      <c r="O335" s="14">
        <v>69.771857394990207</v>
      </c>
      <c r="P335" s="14">
        <v>205.88615150189</v>
      </c>
      <c r="Q335">
        <v>112.21446626904526</v>
      </c>
      <c r="R335">
        <v>2.0500488481486339</v>
      </c>
      <c r="S335">
        <v>0.72397912923399454</v>
      </c>
      <c r="T335">
        <v>3</v>
      </c>
      <c r="U335">
        <v>1228</v>
      </c>
      <c r="V335" s="14">
        <v>84.198398149651695</v>
      </c>
      <c r="W335" s="14">
        <v>39.3154273610348</v>
      </c>
      <c r="X335" s="14"/>
      <c r="Y335">
        <v>61.756912755343251</v>
      </c>
      <c r="Z335">
        <v>1.7906855773725152</v>
      </c>
      <c r="AA335">
        <v>0.513902842426054</v>
      </c>
      <c r="AB335">
        <v>31.737053004428727</v>
      </c>
      <c r="AC335">
        <v>2</v>
      </c>
      <c r="AD335">
        <v>1354</v>
      </c>
      <c r="AE335">
        <v>0.55034715940523171</v>
      </c>
      <c r="AF335">
        <v>-0.86158613597306644</v>
      </c>
    </row>
    <row r="336" spans="1:32" x14ac:dyDescent="0.3">
      <c r="A336" s="14" t="s">
        <v>3104</v>
      </c>
      <c r="B336" s="14">
        <v>1</v>
      </c>
      <c r="C336" s="14">
        <v>1</v>
      </c>
      <c r="D336" s="14">
        <v>4.8178999999999998</v>
      </c>
      <c r="E336" s="14">
        <v>0.84695395894591397</v>
      </c>
      <c r="F336" s="1">
        <f t="shared" si="6"/>
        <v>7.2140197602235889E-2</v>
      </c>
      <c r="G336" s="14">
        <v>0.23594996890571199</v>
      </c>
      <c r="H336" s="14">
        <v>1.17574751233514</v>
      </c>
      <c r="I336" s="20">
        <v>5.3012891571074597E-2</v>
      </c>
      <c r="J336" s="14" t="s">
        <v>0</v>
      </c>
      <c r="K336" s="14" t="s">
        <v>1</v>
      </c>
      <c r="L336" s="14">
        <v>123092.48759999999</v>
      </c>
      <c r="M336" s="14" t="s">
        <v>3105</v>
      </c>
      <c r="N336" s="14">
        <v>31.121957363363901</v>
      </c>
      <c r="O336" s="14">
        <v>98.327184994861398</v>
      </c>
      <c r="P336" s="14">
        <v>39.667978304529697</v>
      </c>
      <c r="Q336">
        <v>56.372373554251659</v>
      </c>
      <c r="R336">
        <v>1.7510663211393713</v>
      </c>
      <c r="S336">
        <v>0.64897623852032071</v>
      </c>
      <c r="T336">
        <v>3</v>
      </c>
      <c r="U336">
        <v>1390</v>
      </c>
      <c r="V336" s="14">
        <v>42.678881308921298</v>
      </c>
      <c r="W336" s="14">
        <v>31.531165021149299</v>
      </c>
      <c r="X336" s="14">
        <v>69.627911129753002</v>
      </c>
      <c r="Y336">
        <v>47.9459858199412</v>
      </c>
      <c r="Z336">
        <v>1.6807522526072975</v>
      </c>
      <c r="AA336">
        <v>0.40852047220846982</v>
      </c>
      <c r="AB336">
        <v>19.586916767662977</v>
      </c>
      <c r="AC336">
        <v>3</v>
      </c>
      <c r="AD336">
        <v>1397</v>
      </c>
      <c r="AE336">
        <v>0.85052274362368174</v>
      </c>
      <c r="AF336">
        <v>-0.23357827972253131</v>
      </c>
    </row>
    <row r="337" spans="1:32" x14ac:dyDescent="0.3">
      <c r="A337" s="14" t="s">
        <v>519</v>
      </c>
      <c r="B337" s="14">
        <v>16</v>
      </c>
      <c r="C337" s="14">
        <v>3</v>
      </c>
      <c r="D337" s="14">
        <v>54.661999999999999</v>
      </c>
      <c r="E337" s="14">
        <v>2.2068608949485898E-3</v>
      </c>
      <c r="F337" s="1">
        <f t="shared" si="6"/>
        <v>2.6562250408574588</v>
      </c>
      <c r="G337" s="14">
        <v>3.7568516807218598E-3</v>
      </c>
      <c r="H337" s="14">
        <v>5.0403151226330403</v>
      </c>
      <c r="I337" s="20">
        <v>0.99870939113877799</v>
      </c>
      <c r="J337" s="14" t="s">
        <v>1</v>
      </c>
      <c r="K337" s="14" t="s">
        <v>0</v>
      </c>
      <c r="L337" s="14">
        <v>334226.55339999998</v>
      </c>
      <c r="M337" s="14" t="s">
        <v>520</v>
      </c>
      <c r="N337" s="14">
        <v>642.16392309419098</v>
      </c>
      <c r="O337" s="14">
        <v>514.96272638374501</v>
      </c>
      <c r="P337" s="14">
        <v>295.08020998306398</v>
      </c>
      <c r="Q337">
        <v>484.06895315366665</v>
      </c>
      <c r="R337">
        <v>2.6849072290849505</v>
      </c>
      <c r="S337">
        <v>0.36274197172497702</v>
      </c>
      <c r="T337">
        <v>3</v>
      </c>
      <c r="U337">
        <v>711</v>
      </c>
      <c r="V337" s="14">
        <v>2685.3090042243998</v>
      </c>
      <c r="W337" s="14">
        <v>2427.6803031814002</v>
      </c>
      <c r="X337" s="14">
        <v>2206.5908875269001</v>
      </c>
      <c r="Y337">
        <v>2439.8600649775667</v>
      </c>
      <c r="Z337">
        <v>3.38736491865397</v>
      </c>
      <c r="AA337">
        <v>9.8198811194183472E-2</v>
      </c>
      <c r="AB337">
        <v>239.5913578609603</v>
      </c>
      <c r="AC337">
        <v>3</v>
      </c>
      <c r="AD337">
        <v>225</v>
      </c>
      <c r="AE337">
        <v>5.0403151226330323</v>
      </c>
      <c r="AF337">
        <v>2.3335139344489915</v>
      </c>
    </row>
    <row r="338" spans="1:32" x14ac:dyDescent="0.3">
      <c r="A338" s="14" t="s">
        <v>163</v>
      </c>
      <c r="B338" s="14">
        <v>7</v>
      </c>
      <c r="C338" s="14">
        <v>4</v>
      </c>
      <c r="D338" s="14">
        <v>37.344900000000003</v>
      </c>
      <c r="E338" s="18">
        <v>8.5652852828133104E-5</v>
      </c>
      <c r="F338" s="1">
        <f t="shared" si="6"/>
        <v>4.0672581674692498</v>
      </c>
      <c r="G338" s="14">
        <v>4.85959788363387E-4</v>
      </c>
      <c r="H338" s="14">
        <v>1.3842299584515301</v>
      </c>
      <c r="I338" s="20">
        <v>1</v>
      </c>
      <c r="J338" s="14" t="s">
        <v>1</v>
      </c>
      <c r="K338" s="14" t="s">
        <v>0</v>
      </c>
      <c r="L338" s="14">
        <v>18961.981199999998</v>
      </c>
      <c r="M338" s="14" t="s">
        <v>164</v>
      </c>
      <c r="N338" s="14">
        <v>819.57642190706304</v>
      </c>
      <c r="O338" s="14">
        <v>788.78386294821496</v>
      </c>
      <c r="P338" s="14">
        <v>789.99146849350302</v>
      </c>
      <c r="Q338">
        <v>799.45058444959375</v>
      </c>
      <c r="R338">
        <v>2.9027916243497738</v>
      </c>
      <c r="S338">
        <v>2.1814909343428814E-2</v>
      </c>
      <c r="T338">
        <v>3</v>
      </c>
      <c r="U338">
        <v>518</v>
      </c>
      <c r="V338" s="14">
        <v>1072.1571375138001</v>
      </c>
      <c r="W338" s="14">
        <v>1121.7223101581701</v>
      </c>
      <c r="X338" s="14">
        <v>1125.9909002181701</v>
      </c>
      <c r="Y338">
        <v>1106.6234492967135</v>
      </c>
      <c r="Z338">
        <v>3.0439998686544469</v>
      </c>
      <c r="AA338">
        <v>2.7041636787897783E-2</v>
      </c>
      <c r="AB338">
        <v>29.924909376852344</v>
      </c>
      <c r="AC338">
        <v>3</v>
      </c>
      <c r="AD338">
        <v>419</v>
      </c>
      <c r="AE338">
        <v>1.3842299584515312</v>
      </c>
      <c r="AF338">
        <v>0.46908363398541136</v>
      </c>
    </row>
    <row r="339" spans="1:32" x14ac:dyDescent="0.3">
      <c r="A339" s="14" t="s">
        <v>565</v>
      </c>
      <c r="B339" s="14">
        <v>6</v>
      </c>
      <c r="C339" s="14">
        <v>1</v>
      </c>
      <c r="D339" s="14">
        <v>36.917999999999999</v>
      </c>
      <c r="E339" s="14">
        <v>2.5894452834002201E-3</v>
      </c>
      <c r="F339" s="1">
        <f t="shared" si="6"/>
        <v>2.5867932614633942</v>
      </c>
      <c r="G339" s="14">
        <v>4.0407991867850998E-3</v>
      </c>
      <c r="H339" s="14">
        <v>13.874549719680299</v>
      </c>
      <c r="I339" s="20">
        <v>0.99761517286121704</v>
      </c>
      <c r="J339" s="14" t="s">
        <v>0</v>
      </c>
      <c r="K339" s="14" t="s">
        <v>1</v>
      </c>
      <c r="L339" s="14">
        <v>62371.878700000001</v>
      </c>
      <c r="M339" s="14" t="s">
        <v>566</v>
      </c>
      <c r="N339" s="14">
        <v>224.79742803656001</v>
      </c>
      <c r="O339" s="14">
        <v>296.50185760079199</v>
      </c>
      <c r="P339" s="14">
        <v>351.77908726153299</v>
      </c>
      <c r="Q339">
        <v>291.02612429962829</v>
      </c>
      <c r="R339">
        <v>2.4639319756866964</v>
      </c>
      <c r="S339">
        <v>0.21876963064165844</v>
      </c>
      <c r="T339">
        <v>3</v>
      </c>
      <c r="U339">
        <v>910</v>
      </c>
      <c r="V339" s="14">
        <v>10.368931853419999</v>
      </c>
      <c r="W339" s="14">
        <v>14.2060171292595</v>
      </c>
      <c r="X339" s="14">
        <v>38.351660567788997</v>
      </c>
      <c r="Y339">
        <v>20.975536516822832</v>
      </c>
      <c r="Z339">
        <v>1.3217130781212687</v>
      </c>
      <c r="AA339">
        <v>0.72322215302621362</v>
      </c>
      <c r="AB339">
        <v>15.169972680576574</v>
      </c>
      <c r="AC339">
        <v>3</v>
      </c>
      <c r="AD339">
        <v>1474</v>
      </c>
      <c r="AE339">
        <v>7.2074411076674685E-2</v>
      </c>
      <c r="AF339">
        <v>-3.7943690463338644</v>
      </c>
    </row>
    <row r="340" spans="1:32" x14ac:dyDescent="0.3">
      <c r="A340" s="14" t="s">
        <v>527</v>
      </c>
      <c r="B340" s="14">
        <v>10</v>
      </c>
      <c r="C340" s="14">
        <v>5</v>
      </c>
      <c r="D340" s="14">
        <v>68.281899999999993</v>
      </c>
      <c r="E340" s="14">
        <v>2.35606774313024E-3</v>
      </c>
      <c r="F340" s="1">
        <f t="shared" si="6"/>
        <v>2.6278122265994148</v>
      </c>
      <c r="G340" s="14">
        <v>3.9484283517017601E-3</v>
      </c>
      <c r="H340" s="14">
        <v>1.13989925813447</v>
      </c>
      <c r="I340" s="20">
        <v>0.99832983149834797</v>
      </c>
      <c r="J340" s="14" t="s">
        <v>1</v>
      </c>
      <c r="K340" s="14" t="s">
        <v>0</v>
      </c>
      <c r="L340" s="14">
        <v>62749.9444</v>
      </c>
      <c r="M340" s="14" t="s">
        <v>528</v>
      </c>
      <c r="N340" s="14">
        <v>98264.595131518305</v>
      </c>
      <c r="O340" s="14">
        <v>94102.671849192498</v>
      </c>
      <c r="P340" s="14">
        <v>93711.679594253001</v>
      </c>
      <c r="Q340">
        <v>95359.648858321263</v>
      </c>
      <c r="R340">
        <v>4.9793646432018006</v>
      </c>
      <c r="S340">
        <v>2.6461315009468044E-2</v>
      </c>
      <c r="T340">
        <v>3</v>
      </c>
      <c r="U340">
        <v>4</v>
      </c>
      <c r="V340" s="14">
        <v>110405.006632313</v>
      </c>
      <c r="W340" s="14">
        <v>109439.23793302399</v>
      </c>
      <c r="X340" s="14">
        <v>106256.934403356</v>
      </c>
      <c r="Y340">
        <v>108700.39298956434</v>
      </c>
      <c r="Z340">
        <v>5.0362311142140843</v>
      </c>
      <c r="AA340">
        <v>1.9967674933990633E-2</v>
      </c>
      <c r="AB340">
        <v>2170.4941124126549</v>
      </c>
      <c r="AC340">
        <v>3</v>
      </c>
      <c r="AD340">
        <v>4</v>
      </c>
      <c r="AE340">
        <v>1.1398992581344738</v>
      </c>
      <c r="AF340">
        <v>0.18890632771280144</v>
      </c>
    </row>
    <row r="341" spans="1:32" x14ac:dyDescent="0.3">
      <c r="A341" s="14" t="s">
        <v>2215</v>
      </c>
      <c r="B341" s="14">
        <v>5</v>
      </c>
      <c r="C341" s="14">
        <v>1</v>
      </c>
      <c r="D341" s="14">
        <v>24.213200000000001</v>
      </c>
      <c r="E341" s="14">
        <v>0.21381605098162501</v>
      </c>
      <c r="F341" s="1">
        <f t="shared" si="6"/>
        <v>0.66995969580126113</v>
      </c>
      <c r="G341" s="14">
        <v>8.3617509241811994E-2</v>
      </c>
      <c r="H341" s="14">
        <v>1.1473420430229</v>
      </c>
      <c r="I341" s="20">
        <v>0.208319631269343</v>
      </c>
      <c r="J341" s="14" t="s">
        <v>1</v>
      </c>
      <c r="K341" s="14" t="s">
        <v>0</v>
      </c>
      <c r="L341" s="14">
        <v>88238.7255</v>
      </c>
      <c r="M341" s="14" t="s">
        <v>2216</v>
      </c>
      <c r="N341" s="14">
        <v>258.06159904073002</v>
      </c>
      <c r="O341" s="14">
        <v>242.064547342916</v>
      </c>
      <c r="P341" s="14">
        <v>217.034768571353</v>
      </c>
      <c r="Q341">
        <v>239.05363831833301</v>
      </c>
      <c r="R341">
        <v>2.378495357902342</v>
      </c>
      <c r="S341">
        <v>8.650140823078771E-2</v>
      </c>
      <c r="T341">
        <v>3</v>
      </c>
      <c r="U341">
        <v>972</v>
      </c>
      <c r="V341" s="14">
        <v>302.31011776387999</v>
      </c>
      <c r="W341" s="14">
        <v>235.326769981962</v>
      </c>
      <c r="X341" s="14">
        <v>285.19198159480101</v>
      </c>
      <c r="Y341">
        <v>274.27628978021431</v>
      </c>
      <c r="Z341">
        <v>2.4381882659979528</v>
      </c>
      <c r="AA341">
        <v>0.12688022214954806</v>
      </c>
      <c r="AB341">
        <v>34.800236577667405</v>
      </c>
      <c r="AC341">
        <v>3</v>
      </c>
      <c r="AD341">
        <v>923</v>
      </c>
      <c r="AE341">
        <v>1.1473420430229029</v>
      </c>
      <c r="AF341">
        <v>0.19829554846833999</v>
      </c>
    </row>
    <row r="342" spans="1:32" x14ac:dyDescent="0.3">
      <c r="A342" s="14" t="s">
        <v>525</v>
      </c>
      <c r="B342" s="14">
        <v>10</v>
      </c>
      <c r="C342" s="14">
        <v>3</v>
      </c>
      <c r="D342" s="14">
        <v>37.331600000000002</v>
      </c>
      <c r="E342" s="14">
        <v>2.3203754696317102E-3</v>
      </c>
      <c r="F342" s="1">
        <f t="shared" si="6"/>
        <v>2.6344417344214288</v>
      </c>
      <c r="G342" s="14">
        <v>3.9038031655569201E-3</v>
      </c>
      <c r="H342" s="14">
        <v>1.96873643273592</v>
      </c>
      <c r="I342" s="20">
        <v>0.99842603772349703</v>
      </c>
      <c r="J342" s="14" t="s">
        <v>1</v>
      </c>
      <c r="K342" s="14" t="s">
        <v>0</v>
      </c>
      <c r="L342" s="14">
        <v>128222.723</v>
      </c>
      <c r="M342" s="14" t="s">
        <v>526</v>
      </c>
      <c r="N342" s="14">
        <v>116.766245282925</v>
      </c>
      <c r="O342" s="14">
        <v>110.425770227862</v>
      </c>
      <c r="P342" s="14">
        <v>143.757210079873</v>
      </c>
      <c r="Q342">
        <v>123.64974186355334</v>
      </c>
      <c r="R342">
        <v>2.0921932140466781</v>
      </c>
      <c r="S342">
        <v>0.14314470234612353</v>
      </c>
      <c r="T342">
        <v>3</v>
      </c>
      <c r="U342">
        <v>1203</v>
      </c>
      <c r="V342" s="14">
        <v>254.87724634904399</v>
      </c>
      <c r="W342" s="14">
        <v>259.058566977532</v>
      </c>
      <c r="X342" s="14">
        <v>216.365441788933</v>
      </c>
      <c r="Y342">
        <v>243.43375170516967</v>
      </c>
      <c r="Z342">
        <v>2.3863807923126834</v>
      </c>
      <c r="AA342">
        <v>9.6678816955526631E-2</v>
      </c>
      <c r="AB342">
        <v>23.534887121901217</v>
      </c>
      <c r="AC342">
        <v>3</v>
      </c>
      <c r="AD342">
        <v>963</v>
      </c>
      <c r="AE342">
        <v>1.9687364327359225</v>
      </c>
      <c r="AF342">
        <v>0.97726998140871812</v>
      </c>
    </row>
    <row r="343" spans="1:32" x14ac:dyDescent="0.3">
      <c r="A343" s="14" t="s">
        <v>3110</v>
      </c>
      <c r="B343" s="14">
        <v>9</v>
      </c>
      <c r="C343" s="14">
        <v>3</v>
      </c>
      <c r="D343" s="14">
        <v>31.898800000000001</v>
      </c>
      <c r="E343" s="14">
        <v>0.85321302451390602</v>
      </c>
      <c r="F343" s="1">
        <f t="shared" si="6"/>
        <v>6.8942523556241225E-2</v>
      </c>
      <c r="G343" s="14">
        <v>0.23712316660817201</v>
      </c>
      <c r="H343" s="14">
        <v>1.05471323013996</v>
      </c>
      <c r="I343" s="20">
        <v>5.2767338817522699E-2</v>
      </c>
      <c r="J343" s="14" t="s">
        <v>0</v>
      </c>
      <c r="K343" s="14" t="s">
        <v>1</v>
      </c>
      <c r="L343" s="14">
        <v>154610.7072</v>
      </c>
      <c r="M343" s="14" t="s">
        <v>3111</v>
      </c>
      <c r="N343" s="14">
        <v>100.813083793506</v>
      </c>
      <c r="O343" s="14">
        <v>79.737756133252205</v>
      </c>
      <c r="P343" s="14">
        <v>58.931184125791603</v>
      </c>
      <c r="Q343">
        <v>79.827341350849949</v>
      </c>
      <c r="R343">
        <v>1.9021516653366588</v>
      </c>
      <c r="S343">
        <v>0.2623298383212459</v>
      </c>
      <c r="T343">
        <v>3</v>
      </c>
      <c r="U343">
        <v>1323</v>
      </c>
      <c r="V343" s="14">
        <v>68.661416323050901</v>
      </c>
      <c r="W343" s="14">
        <v>75.529816007198605</v>
      </c>
      <c r="X343" s="14">
        <v>82.867665964570406</v>
      </c>
      <c r="Y343">
        <v>75.686299431606642</v>
      </c>
      <c r="Z343">
        <v>1.879017271577285</v>
      </c>
      <c r="AA343">
        <v>9.386662471642146E-2</v>
      </c>
      <c r="AB343">
        <v>7.1044174649213234</v>
      </c>
      <c r="AC343">
        <v>3</v>
      </c>
      <c r="AD343">
        <v>1307</v>
      </c>
      <c r="AE343">
        <v>0.94812501770486168</v>
      </c>
      <c r="AF343">
        <v>-7.6850792587450312E-2</v>
      </c>
    </row>
    <row r="344" spans="1:32" x14ac:dyDescent="0.3">
      <c r="A344" s="14" t="s">
        <v>1715</v>
      </c>
      <c r="B344" s="14">
        <v>12</v>
      </c>
      <c r="C344" s="14">
        <v>2</v>
      </c>
      <c r="D344" s="14">
        <v>46.198399999999999</v>
      </c>
      <c r="E344" s="14">
        <v>8.4209744458559194E-2</v>
      </c>
      <c r="F344" s="1">
        <f t="shared" si="6"/>
        <v>1.074637650546457</v>
      </c>
      <c r="G344" s="14">
        <v>4.2618916160700397E-2</v>
      </c>
      <c r="H344" s="14">
        <v>5.4858183024937297</v>
      </c>
      <c r="I344" s="20">
        <v>0.41565401832894699</v>
      </c>
      <c r="J344" s="14" t="s">
        <v>1</v>
      </c>
      <c r="K344" s="14" t="s">
        <v>0</v>
      </c>
      <c r="L344" s="14">
        <v>292471.01059999998</v>
      </c>
      <c r="M344" s="14" t="s">
        <v>1716</v>
      </c>
      <c r="N344" s="14">
        <v>7.3739302496076897</v>
      </c>
      <c r="O344" s="14">
        <v>46.684378930273098</v>
      </c>
      <c r="P344" s="14">
        <v>25.371613978587099</v>
      </c>
      <c r="Q344">
        <v>26.476641052822629</v>
      </c>
      <c r="R344">
        <v>1.4228628876878486</v>
      </c>
      <c r="S344">
        <v>0.74324033258037714</v>
      </c>
      <c r="T344">
        <v>3</v>
      </c>
      <c r="U344">
        <v>1472</v>
      </c>
      <c r="V344" s="14">
        <v>40.629436748697302</v>
      </c>
      <c r="W344" s="14">
        <v>215.19148053310599</v>
      </c>
      <c r="X344" s="14">
        <v>179.91720894659099</v>
      </c>
      <c r="Y344">
        <v>145.24604207613143</v>
      </c>
      <c r="Z344">
        <v>2.1621043067910044</v>
      </c>
      <c r="AA344">
        <v>0.63548290463415569</v>
      </c>
      <c r="AB344">
        <v>92.301376705154794</v>
      </c>
      <c r="AC344">
        <v>3</v>
      </c>
      <c r="AD344">
        <v>1138</v>
      </c>
      <c r="AE344">
        <v>5.4858183024937377</v>
      </c>
      <c r="AF344">
        <v>2.4557068390231769</v>
      </c>
    </row>
    <row r="345" spans="1:32" x14ac:dyDescent="0.3">
      <c r="A345" s="14" t="s">
        <v>973</v>
      </c>
      <c r="B345" s="14">
        <v>3</v>
      </c>
      <c r="C345" s="14">
        <v>1</v>
      </c>
      <c r="D345" s="14">
        <v>17.108599999999999</v>
      </c>
      <c r="E345" s="14">
        <v>1.2533545256655799E-2</v>
      </c>
      <c r="F345" s="1">
        <f t="shared" si="6"/>
        <v>1.9019260664660897</v>
      </c>
      <c r="G345" s="14">
        <v>1.1246109499994E-2</v>
      </c>
      <c r="H345" s="14">
        <v>1.4967790002384</v>
      </c>
      <c r="I345" s="20">
        <v>0.88940114103654899</v>
      </c>
      <c r="J345" s="14" t="s">
        <v>0</v>
      </c>
      <c r="K345" s="14" t="s">
        <v>1</v>
      </c>
      <c r="L345" s="14">
        <v>29475.190399999999</v>
      </c>
      <c r="M345" s="14" t="s">
        <v>974</v>
      </c>
      <c r="N345" s="14">
        <v>369.94876612249499</v>
      </c>
      <c r="O345" s="14">
        <v>317.81954062791903</v>
      </c>
      <c r="P345" s="14">
        <v>341.60675645983599</v>
      </c>
      <c r="Q345">
        <v>343.12502107008339</v>
      </c>
      <c r="R345">
        <v>2.5354523884626428</v>
      </c>
      <c r="S345">
        <v>7.6059030046841197E-2</v>
      </c>
      <c r="T345">
        <v>3</v>
      </c>
      <c r="U345">
        <v>837</v>
      </c>
      <c r="V345" s="14">
        <v>268.83437924684398</v>
      </c>
      <c r="W345" s="14">
        <v>205.39071771750801</v>
      </c>
      <c r="X345" s="14">
        <v>213.50172379295299</v>
      </c>
      <c r="Y345">
        <v>229.24227358576832</v>
      </c>
      <c r="Z345">
        <v>2.3602947070656666</v>
      </c>
      <c r="AA345">
        <v>0.15061260290793935</v>
      </c>
      <c r="AB345">
        <v>34.526775521286517</v>
      </c>
      <c r="AC345">
        <v>3</v>
      </c>
      <c r="AD345">
        <v>990</v>
      </c>
      <c r="AE345">
        <v>0.66810130275794</v>
      </c>
      <c r="AF345">
        <v>-0.58186122286794395</v>
      </c>
    </row>
    <row r="346" spans="1:32" x14ac:dyDescent="0.3">
      <c r="A346" s="14" t="s">
        <v>2101</v>
      </c>
      <c r="B346" s="14">
        <v>39</v>
      </c>
      <c r="C346" s="14">
        <v>9</v>
      </c>
      <c r="D346" s="14">
        <v>184.869</v>
      </c>
      <c r="E346" s="14">
        <v>0.17660203042622999</v>
      </c>
      <c r="F346" s="1">
        <f t="shared" si="6"/>
        <v>0.75300430756570702</v>
      </c>
      <c r="G346" s="14">
        <v>7.2846961910089894E-2</v>
      </c>
      <c r="H346" s="14">
        <v>1.80777748340642</v>
      </c>
      <c r="I346" s="20">
        <v>0.24462536327781501</v>
      </c>
      <c r="J346" s="14" t="s">
        <v>0</v>
      </c>
      <c r="K346" s="14" t="s">
        <v>1</v>
      </c>
      <c r="L346" s="14">
        <v>474051.11829999997</v>
      </c>
      <c r="M346" s="14" t="s">
        <v>2102</v>
      </c>
      <c r="N346" s="14">
        <v>1215.61994182545</v>
      </c>
      <c r="O346" s="14">
        <v>1501.2941531343999</v>
      </c>
      <c r="P346" s="14">
        <v>1496.8151538204399</v>
      </c>
      <c r="Q346">
        <v>1404.5764162600965</v>
      </c>
      <c r="R346">
        <v>3.1475453720582762</v>
      </c>
      <c r="S346">
        <v>0.11651657305425805</v>
      </c>
      <c r="T346">
        <v>3</v>
      </c>
      <c r="U346">
        <v>353</v>
      </c>
      <c r="V346" s="14">
        <v>1694.2042655058899</v>
      </c>
      <c r="W346" s="14">
        <v>339.722035506297</v>
      </c>
      <c r="X346" s="14">
        <v>296.96302992489001</v>
      </c>
      <c r="Y346">
        <v>776.96311031235894</v>
      </c>
      <c r="Z346">
        <v>2.8904003992795393</v>
      </c>
      <c r="AA346">
        <v>1.0227535729430157</v>
      </c>
      <c r="AB346">
        <v>794.64179711688348</v>
      </c>
      <c r="AC346">
        <v>3</v>
      </c>
      <c r="AD346">
        <v>541</v>
      </c>
      <c r="AE346">
        <v>0.55316542504760569</v>
      </c>
      <c r="AF346">
        <v>-0.854217109532733</v>
      </c>
    </row>
    <row r="347" spans="1:32" x14ac:dyDescent="0.3">
      <c r="A347" s="14" t="s">
        <v>1455</v>
      </c>
      <c r="B347" s="14">
        <v>3</v>
      </c>
      <c r="C347" s="14">
        <v>1</v>
      </c>
      <c r="D347" s="14">
        <v>10.3012</v>
      </c>
      <c r="E347" s="14">
        <v>4.5555901436951297E-2</v>
      </c>
      <c r="F347" s="1">
        <f t="shared" si="6"/>
        <v>1.3414553553432436</v>
      </c>
      <c r="G347" s="14">
        <v>2.7213161031354401E-2</v>
      </c>
      <c r="H347" s="14">
        <v>1.24843122336207</v>
      </c>
      <c r="I347" s="20">
        <v>0.58277141480093597</v>
      </c>
      <c r="J347" s="14" t="s">
        <v>0</v>
      </c>
      <c r="K347" s="14" t="s">
        <v>1</v>
      </c>
      <c r="L347" s="14">
        <v>196807.52489999999</v>
      </c>
      <c r="M347" s="14" t="s">
        <v>1456</v>
      </c>
      <c r="N347" s="14">
        <v>164.90829318466399</v>
      </c>
      <c r="O347" s="14">
        <v>140.69887500388799</v>
      </c>
      <c r="P347" s="14">
        <v>130.17162663089201</v>
      </c>
      <c r="Q347">
        <v>145.25959827314799</v>
      </c>
      <c r="R347">
        <v>2.1621448387514657</v>
      </c>
      <c r="S347">
        <v>0.1226202615941487</v>
      </c>
      <c r="T347">
        <v>3</v>
      </c>
      <c r="U347">
        <v>1155</v>
      </c>
      <c r="V347" s="14">
        <v>122.23731054305701</v>
      </c>
      <c r="W347" s="14">
        <v>110.030119657528</v>
      </c>
      <c r="X347" s="14">
        <v>116.7936847929</v>
      </c>
      <c r="Y347">
        <v>116.35370499782834</v>
      </c>
      <c r="Z347">
        <v>2.065780216883546</v>
      </c>
      <c r="AA347">
        <v>5.2559369841546029E-2</v>
      </c>
      <c r="AB347">
        <v>6.1154774134150029</v>
      </c>
      <c r="AC347">
        <v>3</v>
      </c>
      <c r="AD347">
        <v>1211</v>
      </c>
      <c r="AE347">
        <v>0.80100527869446092</v>
      </c>
      <c r="AF347">
        <v>-0.32011634473623896</v>
      </c>
    </row>
    <row r="348" spans="1:32" x14ac:dyDescent="0.3">
      <c r="A348" s="14" t="s">
        <v>1741</v>
      </c>
      <c r="B348" s="14">
        <v>2</v>
      </c>
      <c r="C348" s="14">
        <v>1</v>
      </c>
      <c r="D348" s="14">
        <v>8.8019999999999996</v>
      </c>
      <c r="E348" s="14">
        <v>8.9841711664339699E-2</v>
      </c>
      <c r="F348" s="1">
        <f t="shared" si="6"/>
        <v>1.0465219824890715</v>
      </c>
      <c r="G348" s="14">
        <v>4.4785134894405901E-2</v>
      </c>
      <c r="H348" s="14">
        <v>1.1989898656239799</v>
      </c>
      <c r="I348" s="20">
        <v>0.39901400112602797</v>
      </c>
      <c r="J348" s="14" t="s">
        <v>0</v>
      </c>
      <c r="K348" s="14" t="s">
        <v>1</v>
      </c>
      <c r="L348" s="14">
        <v>39117.392</v>
      </c>
      <c r="M348" s="14" t="s">
        <v>1742</v>
      </c>
      <c r="N348" s="14">
        <v>443.03295905298501</v>
      </c>
      <c r="O348" s="14">
        <v>374.13460998041802</v>
      </c>
      <c r="P348" s="14">
        <v>343.19568195751498</v>
      </c>
      <c r="Q348">
        <v>386.78775033030598</v>
      </c>
      <c r="R348">
        <v>2.5874727114083926</v>
      </c>
      <c r="S348">
        <v>0.13213244281843226</v>
      </c>
      <c r="T348">
        <v>3</v>
      </c>
      <c r="U348">
        <v>782</v>
      </c>
      <c r="V348" s="14">
        <v>315.42768681837202</v>
      </c>
      <c r="W348" s="14">
        <v>313.16375702522703</v>
      </c>
      <c r="X348" s="14">
        <v>339.19259191807203</v>
      </c>
      <c r="Y348">
        <v>322.59467858722371</v>
      </c>
      <c r="Z348">
        <v>2.5086571991370539</v>
      </c>
      <c r="AA348">
        <v>4.469607716284496E-2</v>
      </c>
      <c r="AB348">
        <v>14.418716646457721</v>
      </c>
      <c r="AC348">
        <v>3</v>
      </c>
      <c r="AD348">
        <v>859</v>
      </c>
      <c r="AE348">
        <v>0.83403540652912822</v>
      </c>
      <c r="AF348">
        <v>-0.26181946452710009</v>
      </c>
    </row>
    <row r="349" spans="1:32" x14ac:dyDescent="0.3">
      <c r="A349" s="14" t="s">
        <v>2941</v>
      </c>
      <c r="B349" s="14">
        <v>2</v>
      </c>
      <c r="C349" s="14">
        <v>2</v>
      </c>
      <c r="D349" s="14">
        <v>12.969200000000001</v>
      </c>
      <c r="E349" s="14">
        <v>0.67450841062982003</v>
      </c>
      <c r="F349" s="1">
        <f t="shared" si="6"/>
        <v>0.17101263062165903</v>
      </c>
      <c r="G349" s="14">
        <v>0.198269486366105</v>
      </c>
      <c r="H349" s="14">
        <v>1.03805352197089</v>
      </c>
      <c r="I349" s="20">
        <v>6.4596272370337604E-2</v>
      </c>
      <c r="J349" s="14" t="s">
        <v>1</v>
      </c>
      <c r="K349" s="14" t="s">
        <v>0</v>
      </c>
      <c r="L349" s="14">
        <v>45609.63</v>
      </c>
      <c r="M349" s="14" t="s">
        <v>2942</v>
      </c>
      <c r="N349" s="14">
        <v>381.03763785804</v>
      </c>
      <c r="O349" s="14">
        <v>339.57030291489002</v>
      </c>
      <c r="P349" s="14">
        <v>399.08416121151998</v>
      </c>
      <c r="Q349">
        <v>373.23070066148335</v>
      </c>
      <c r="R349">
        <v>2.5719773600998899</v>
      </c>
      <c r="S349">
        <v>8.1759996970849111E-2</v>
      </c>
      <c r="T349">
        <v>3</v>
      </c>
      <c r="U349">
        <v>794</v>
      </c>
      <c r="V349" s="14">
        <v>437.07847226083197</v>
      </c>
      <c r="W349" s="14">
        <v>365.94003609261301</v>
      </c>
      <c r="X349" s="14">
        <v>359.28182163449799</v>
      </c>
      <c r="Y349">
        <v>387.43344332931429</v>
      </c>
      <c r="Z349">
        <v>2.5881971063843605</v>
      </c>
      <c r="AA349">
        <v>0.11130312659580457</v>
      </c>
      <c r="AB349">
        <v>43.122553590331144</v>
      </c>
      <c r="AC349">
        <v>3</v>
      </c>
      <c r="AD349">
        <v>790</v>
      </c>
      <c r="AE349">
        <v>1.038053521970886</v>
      </c>
      <c r="AF349">
        <v>5.3880830874328156E-2</v>
      </c>
    </row>
    <row r="350" spans="1:32" x14ac:dyDescent="0.3">
      <c r="A350" s="14" t="s">
        <v>957</v>
      </c>
      <c r="B350" s="14">
        <v>2</v>
      </c>
      <c r="C350" s="14">
        <v>1</v>
      </c>
      <c r="D350" s="14">
        <v>8.3474000000000004</v>
      </c>
      <c r="E350" s="14">
        <v>1.16806426588503E-2</v>
      </c>
      <c r="F350" s="1">
        <f t="shared" si="6"/>
        <v>1.9325332620597253</v>
      </c>
      <c r="G350" s="14">
        <v>1.06542942289888E-2</v>
      </c>
      <c r="H350" s="14">
        <v>1.4267306142638101</v>
      </c>
      <c r="I350" s="20">
        <v>0.900637476215844</v>
      </c>
      <c r="J350" s="14" t="s">
        <v>1</v>
      </c>
      <c r="K350" s="14" t="s">
        <v>0</v>
      </c>
      <c r="L350" s="14">
        <v>92391.439700000003</v>
      </c>
      <c r="M350" s="14" t="s">
        <v>958</v>
      </c>
      <c r="N350" s="14">
        <v>4284.7454262943902</v>
      </c>
      <c r="O350" s="14">
        <v>3472.7016390025701</v>
      </c>
      <c r="P350" s="14">
        <v>3495.9064503206801</v>
      </c>
      <c r="Q350">
        <v>3751.1178385392136</v>
      </c>
      <c r="R350">
        <v>3.5741607073987871</v>
      </c>
      <c r="S350">
        <v>0.12323810918530451</v>
      </c>
      <c r="T350">
        <v>3</v>
      </c>
      <c r="U350">
        <v>150</v>
      </c>
      <c r="V350" s="14">
        <v>5820.1298068711503</v>
      </c>
      <c r="W350" s="14">
        <v>5065.7515502567403</v>
      </c>
      <c r="X350" s="14">
        <v>5169.6226167370596</v>
      </c>
      <c r="Y350">
        <v>5351.8346579549834</v>
      </c>
      <c r="Z350">
        <v>3.7285026876732594</v>
      </c>
      <c r="AA350">
        <v>7.6397616289637163E-2</v>
      </c>
      <c r="AB350">
        <v>408.86741064402639</v>
      </c>
      <c r="AC350">
        <v>3</v>
      </c>
      <c r="AD350">
        <v>99</v>
      </c>
      <c r="AE350">
        <v>1.426730614263809</v>
      </c>
      <c r="AF350">
        <v>0.51271296049431991</v>
      </c>
    </row>
    <row r="351" spans="1:32" x14ac:dyDescent="0.3">
      <c r="A351" s="14" t="s">
        <v>2707</v>
      </c>
      <c r="B351" s="14">
        <v>1</v>
      </c>
      <c r="C351" s="14">
        <v>1</v>
      </c>
      <c r="D351" s="14">
        <v>6.3715999999999999</v>
      </c>
      <c r="E351" s="14">
        <v>0.45565143490051302</v>
      </c>
      <c r="F351" s="1">
        <f t="shared" si="6"/>
        <v>0.3413672577434021</v>
      </c>
      <c r="G351" s="14">
        <v>0.145691682313771</v>
      </c>
      <c r="H351" s="14">
        <v>1.0973405034772601</v>
      </c>
      <c r="I351" s="20">
        <v>9.89969160189174E-2</v>
      </c>
      <c r="J351" s="14" t="s">
        <v>1</v>
      </c>
      <c r="K351" s="14" t="s">
        <v>0</v>
      </c>
      <c r="L351" s="14">
        <v>10264.812900000001</v>
      </c>
      <c r="M351" s="14" t="s">
        <v>2708</v>
      </c>
      <c r="N351" s="14">
        <v>119.65342571106</v>
      </c>
      <c r="O351" s="14">
        <v>184.05955053510701</v>
      </c>
      <c r="P351" s="14">
        <v>148.98499913532299</v>
      </c>
      <c r="Q351">
        <v>150.89932512716334</v>
      </c>
      <c r="R351">
        <v>2.1786872974680724</v>
      </c>
      <c r="S351">
        <v>0.21369020965495283</v>
      </c>
      <c r="T351">
        <v>3</v>
      </c>
      <c r="U351">
        <v>1141</v>
      </c>
      <c r="V351" s="14">
        <v>155.382947879326</v>
      </c>
      <c r="W351" s="14">
        <v>176.34728060548699</v>
      </c>
      <c r="X351" s="14">
        <v>165.03359574344699</v>
      </c>
      <c r="Y351">
        <v>165.58794140941998</v>
      </c>
      <c r="Z351">
        <v>2.2190287070259762</v>
      </c>
      <c r="AA351">
        <v>6.3369072381139743E-2</v>
      </c>
      <c r="AB351">
        <v>10.493154244617461</v>
      </c>
      <c r="AC351">
        <v>3</v>
      </c>
      <c r="AD351">
        <v>1096</v>
      </c>
      <c r="AE351">
        <v>1.0973405034772588</v>
      </c>
      <c r="AF351">
        <v>0.13401126179775799</v>
      </c>
    </row>
    <row r="352" spans="1:32" x14ac:dyDescent="0.3">
      <c r="A352" s="14" t="s">
        <v>2471</v>
      </c>
      <c r="B352" s="14">
        <v>7</v>
      </c>
      <c r="C352" s="14">
        <v>4</v>
      </c>
      <c r="D352" s="14">
        <v>49.293700000000001</v>
      </c>
      <c r="E352" s="14">
        <v>0.329658450706179</v>
      </c>
      <c r="F352" s="1">
        <f t="shared" si="6"/>
        <v>0.48193578675473819</v>
      </c>
      <c r="G352" s="14">
        <v>0.115526586684012</v>
      </c>
      <c r="H352" s="14">
        <v>1.0754850301535599</v>
      </c>
      <c r="I352" s="20">
        <v>0.13902707033200401</v>
      </c>
      <c r="J352" s="14" t="s">
        <v>0</v>
      </c>
      <c r="K352" s="14" t="s">
        <v>1</v>
      </c>
      <c r="L352" s="14">
        <v>48913.573499999999</v>
      </c>
      <c r="M352" s="14" t="s">
        <v>2472</v>
      </c>
      <c r="N352" s="14">
        <v>372.925702007165</v>
      </c>
      <c r="O352" s="14">
        <v>325.76049651249599</v>
      </c>
      <c r="P352" s="14">
        <v>339.67972260510601</v>
      </c>
      <c r="Q352">
        <v>346.12197370825567</v>
      </c>
      <c r="R352">
        <v>2.5392291715487167</v>
      </c>
      <c r="S352">
        <v>7.0014548904745566E-2</v>
      </c>
      <c r="T352">
        <v>3</v>
      </c>
      <c r="U352">
        <v>831</v>
      </c>
      <c r="V352" s="14">
        <v>289.50901379504199</v>
      </c>
      <c r="W352" s="14">
        <v>346.27128097719498</v>
      </c>
      <c r="X352" s="14">
        <v>329.70587380465599</v>
      </c>
      <c r="Y352">
        <v>321.82872285896434</v>
      </c>
      <c r="Z352">
        <v>2.5076248017968292</v>
      </c>
      <c r="AA352">
        <v>9.0698810203735283E-2</v>
      </c>
      <c r="AB352">
        <v>29.189482252695729</v>
      </c>
      <c r="AC352">
        <v>3</v>
      </c>
      <c r="AD352">
        <v>862</v>
      </c>
      <c r="AE352">
        <v>0.92981303501473744</v>
      </c>
      <c r="AF352">
        <v>-0.10498744380000352</v>
      </c>
    </row>
    <row r="353" spans="1:32" x14ac:dyDescent="0.3">
      <c r="A353" s="14" t="s">
        <v>819</v>
      </c>
      <c r="B353" s="14">
        <v>12</v>
      </c>
      <c r="C353" s="14">
        <v>7</v>
      </c>
      <c r="D353" s="14">
        <v>75.334599999999995</v>
      </c>
      <c r="E353" s="14">
        <v>7.54552521720486E-3</v>
      </c>
      <c r="F353" s="1">
        <f t="shared" si="6"/>
        <v>2.1223105251401995</v>
      </c>
      <c r="G353" s="14">
        <v>8.0640653829597304E-3</v>
      </c>
      <c r="H353" s="14">
        <v>1.1583300739116</v>
      </c>
      <c r="I353" s="20">
        <v>0.95416679155832695</v>
      </c>
      <c r="J353" s="14" t="s">
        <v>1</v>
      </c>
      <c r="K353" s="14" t="s">
        <v>0</v>
      </c>
      <c r="L353" s="14">
        <v>68683.5579</v>
      </c>
      <c r="M353" s="14" t="s">
        <v>820</v>
      </c>
      <c r="N353" s="14">
        <v>3953.5597821021802</v>
      </c>
      <c r="O353" s="14">
        <v>3806.73631769658</v>
      </c>
      <c r="P353" s="14">
        <v>3791.9192541725001</v>
      </c>
      <c r="Q353">
        <v>3850.7384513237535</v>
      </c>
      <c r="R353">
        <v>3.5855440216078418</v>
      </c>
      <c r="S353">
        <v>2.320426211545356E-2</v>
      </c>
      <c r="T353">
        <v>3</v>
      </c>
      <c r="U353">
        <v>142</v>
      </c>
      <c r="V353" s="14">
        <v>4678.89389510609</v>
      </c>
      <c r="W353" s="14">
        <v>4425.1518586365401</v>
      </c>
      <c r="X353" s="14">
        <v>4277.2327110656297</v>
      </c>
      <c r="Y353">
        <v>4460.4261549360863</v>
      </c>
      <c r="Z353">
        <v>3.6493763537560118</v>
      </c>
      <c r="AA353">
        <v>4.5542884814336035E-2</v>
      </c>
      <c r="AB353">
        <v>203.14067459710594</v>
      </c>
      <c r="AC353">
        <v>3</v>
      </c>
      <c r="AD353">
        <v>121</v>
      </c>
      <c r="AE353">
        <v>1.1583300739116007</v>
      </c>
      <c r="AF353">
        <v>0.21204641752518824</v>
      </c>
    </row>
    <row r="354" spans="1:32" x14ac:dyDescent="0.3">
      <c r="A354" s="14" t="s">
        <v>215</v>
      </c>
      <c r="B354" s="14">
        <v>6</v>
      </c>
      <c r="C354" s="14">
        <v>5</v>
      </c>
      <c r="D354" s="14">
        <v>39.1248</v>
      </c>
      <c r="E354" s="14">
        <v>1.33824998738041E-4</v>
      </c>
      <c r="F354" s="1">
        <f t="shared" si="6"/>
        <v>3.873462752039893</v>
      </c>
      <c r="G354" s="14">
        <v>5.68331070624997E-4</v>
      </c>
      <c r="H354" s="14">
        <v>2.92569370655468</v>
      </c>
      <c r="I354" s="20">
        <v>1</v>
      </c>
      <c r="J354" s="14" t="s">
        <v>0</v>
      </c>
      <c r="K354" s="14" t="s">
        <v>1</v>
      </c>
      <c r="L354" s="14">
        <v>69398.135699999999</v>
      </c>
      <c r="M354" s="14" t="s">
        <v>216</v>
      </c>
      <c r="N354" s="14">
        <v>835.77321950118699</v>
      </c>
      <c r="O354" s="14">
        <v>1033.46170694066</v>
      </c>
      <c r="P354" s="14">
        <v>915.44979656433497</v>
      </c>
      <c r="Q354">
        <v>928.22824100206071</v>
      </c>
      <c r="R354">
        <v>2.9676547775335376</v>
      </c>
      <c r="S354">
        <v>0.10715231700310783</v>
      </c>
      <c r="T354">
        <v>3</v>
      </c>
      <c r="U354">
        <v>464</v>
      </c>
      <c r="V354" s="14">
        <v>334.50868665866102</v>
      </c>
      <c r="W354" s="14">
        <v>325.37164227362399</v>
      </c>
      <c r="X354" s="14">
        <v>291.92290213302198</v>
      </c>
      <c r="Y354">
        <v>317.2677436884357</v>
      </c>
      <c r="Z354">
        <v>2.5014259200354187</v>
      </c>
      <c r="AA354">
        <v>7.0664864068029118E-2</v>
      </c>
      <c r="AB354">
        <v>22.419681980913612</v>
      </c>
      <c r="AC354">
        <v>3</v>
      </c>
      <c r="AD354">
        <v>870</v>
      </c>
      <c r="AE354">
        <v>0.34179927917936659</v>
      </c>
      <c r="AF354">
        <v>-1.5487787403702375</v>
      </c>
    </row>
    <row r="355" spans="1:32" x14ac:dyDescent="0.3">
      <c r="A355" s="14" t="s">
        <v>181</v>
      </c>
      <c r="B355" s="14">
        <v>2</v>
      </c>
      <c r="C355" s="14">
        <v>2</v>
      </c>
      <c r="D355" s="14">
        <v>14.5121</v>
      </c>
      <c r="E355" s="14">
        <v>1.06292816817954E-4</v>
      </c>
      <c r="F355" s="1">
        <f t="shared" si="6"/>
        <v>3.9734960837526514</v>
      </c>
      <c r="G355" s="14">
        <v>5.4499716333548704E-4</v>
      </c>
      <c r="H355" s="14">
        <v>1.19052488097636</v>
      </c>
      <c r="I355" s="20">
        <v>1</v>
      </c>
      <c r="J355" s="14" t="s">
        <v>0</v>
      </c>
      <c r="K355" s="14" t="s">
        <v>1</v>
      </c>
      <c r="L355" s="14">
        <v>9611.2777999999998</v>
      </c>
      <c r="M355" s="14" t="s">
        <v>182</v>
      </c>
      <c r="N355" s="14">
        <v>1321.2286938928901</v>
      </c>
      <c r="O355" s="14">
        <v>1350.7983619945601</v>
      </c>
      <c r="P355" s="14">
        <v>1360.0443973468</v>
      </c>
      <c r="Q355">
        <v>1344.02381774475</v>
      </c>
      <c r="R355">
        <v>3.1284069650150252</v>
      </c>
      <c r="S355">
        <v>1.508548017657637E-2</v>
      </c>
      <c r="T355">
        <v>3</v>
      </c>
      <c r="U355">
        <v>362</v>
      </c>
      <c r="V355" s="14">
        <v>1121.12758538143</v>
      </c>
      <c r="W355" s="14">
        <v>1145.48626772582</v>
      </c>
      <c r="X355" s="14">
        <v>1120.18764735995</v>
      </c>
      <c r="Y355">
        <v>1128.9338334890667</v>
      </c>
      <c r="Z355">
        <v>3.0526684887870883</v>
      </c>
      <c r="AA355">
        <v>1.2704491656759563E-2</v>
      </c>
      <c r="AB355">
        <v>14.342530468595438</v>
      </c>
      <c r="AC355">
        <v>3</v>
      </c>
      <c r="AD355">
        <v>409</v>
      </c>
      <c r="AE355">
        <v>0.83996564538818907</v>
      </c>
      <c r="AF355">
        <v>-0.25159777204554296</v>
      </c>
    </row>
    <row r="356" spans="1:32" x14ac:dyDescent="0.3">
      <c r="A356" s="14" t="s">
        <v>1841</v>
      </c>
      <c r="B356" s="14">
        <v>4</v>
      </c>
      <c r="C356" s="14">
        <v>1</v>
      </c>
      <c r="D356" s="14">
        <v>19.956700000000001</v>
      </c>
      <c r="E356" s="14">
        <v>0.109646804766289</v>
      </c>
      <c r="F356" s="1">
        <f t="shared" si="6"/>
        <v>0.96000401964161619</v>
      </c>
      <c r="G356" s="14">
        <v>5.1667731765027002E-2</v>
      </c>
      <c r="H356" s="14">
        <v>3.0546576698225998</v>
      </c>
      <c r="I356" s="20">
        <v>0.34962298674971398</v>
      </c>
      <c r="J356" s="14" t="s">
        <v>0</v>
      </c>
      <c r="K356" s="14" t="s">
        <v>1</v>
      </c>
      <c r="L356" s="14">
        <v>81157.090200000006</v>
      </c>
      <c r="M356" s="14" t="s">
        <v>1842</v>
      </c>
      <c r="N356" s="14">
        <v>219.37288033522299</v>
      </c>
      <c r="O356" s="14">
        <v>192.00439326203701</v>
      </c>
      <c r="P356" s="14">
        <v>277.89562221940798</v>
      </c>
      <c r="Q356">
        <v>229.75763193888932</v>
      </c>
      <c r="R356">
        <v>2.3612699464080755</v>
      </c>
      <c r="S356">
        <v>0.19097164716150072</v>
      </c>
      <c r="T356">
        <v>3</v>
      </c>
      <c r="U356">
        <v>986</v>
      </c>
      <c r="V356" s="14">
        <v>132.796883780624</v>
      </c>
      <c r="W356" s="14">
        <v>80.403356781422701</v>
      </c>
      <c r="X356" s="14">
        <v>12.446286911748899</v>
      </c>
      <c r="Y356">
        <v>75.215509157931862</v>
      </c>
      <c r="Z356">
        <v>1.8763073997304618</v>
      </c>
      <c r="AA356">
        <v>0.802265211267159</v>
      </c>
      <c r="AB356">
        <v>60.34278634515514</v>
      </c>
      <c r="AC356">
        <v>3</v>
      </c>
      <c r="AD356">
        <v>1309</v>
      </c>
      <c r="AE356">
        <v>0.32736892578148435</v>
      </c>
      <c r="AF356">
        <v>-1.6110107087764889</v>
      </c>
    </row>
    <row r="357" spans="1:32" x14ac:dyDescent="0.3">
      <c r="A357" s="14" t="s">
        <v>1819</v>
      </c>
      <c r="B357" s="14">
        <v>7</v>
      </c>
      <c r="C357" s="14">
        <v>1</v>
      </c>
      <c r="D357" s="14">
        <v>28.3035</v>
      </c>
      <c r="E357" s="14">
        <v>0.103935270876249</v>
      </c>
      <c r="F357" s="1">
        <f t="shared" si="6"/>
        <v>0.98323704775054577</v>
      </c>
      <c r="G357" s="14">
        <v>4.9541345116724603E-2</v>
      </c>
      <c r="H357" s="14">
        <v>3.65261156959814</v>
      </c>
      <c r="I357" s="20">
        <v>0.362599695847933</v>
      </c>
      <c r="J357" s="14" t="s">
        <v>1</v>
      </c>
      <c r="K357" s="14" t="s">
        <v>0</v>
      </c>
      <c r="L357" s="14">
        <v>137264.16010000001</v>
      </c>
      <c r="M357" s="14" t="s">
        <v>1820</v>
      </c>
      <c r="N357" s="14">
        <v>53.755134772957199</v>
      </c>
      <c r="O357" s="14"/>
      <c r="P357" s="14"/>
      <c r="Q357">
        <v>53.755134772957199</v>
      </c>
      <c r="R357">
        <v>1.730419955044407</v>
      </c>
      <c r="S357" t="e">
        <v>#DIV/0!</v>
      </c>
      <c r="T357">
        <v>1</v>
      </c>
      <c r="U357">
        <v>1395</v>
      </c>
      <c r="V357" s="14">
        <v>76.002435454757105</v>
      </c>
      <c r="W357" s="14">
        <v>74.634839956528694</v>
      </c>
      <c r="X357" s="14">
        <v>45.709351785724898</v>
      </c>
      <c r="Y357">
        <v>65.448875732336901</v>
      </c>
      <c r="Z357">
        <v>1.8159021907273263</v>
      </c>
      <c r="AA357">
        <v>0.26140402727357764</v>
      </c>
      <c r="AB357">
        <v>17.108599696960788</v>
      </c>
      <c r="AC357">
        <v>3</v>
      </c>
      <c r="AD357">
        <v>1346</v>
      </c>
      <c r="AE357">
        <v>1.2175371898660463</v>
      </c>
      <c r="AF357">
        <v>0.28396584032887301</v>
      </c>
    </row>
    <row r="358" spans="1:32" x14ac:dyDescent="0.3">
      <c r="A358" s="14" t="s">
        <v>1777</v>
      </c>
      <c r="B358" s="14">
        <v>3</v>
      </c>
      <c r="C358" s="14">
        <v>1</v>
      </c>
      <c r="D358" s="14">
        <v>10.627599999999999</v>
      </c>
      <c r="E358" s="14">
        <v>9.5307864282191498E-2</v>
      </c>
      <c r="F358" s="1">
        <f t="shared" si="6"/>
        <v>1.020871262284597</v>
      </c>
      <c r="G358" s="14">
        <v>4.6540362774080399E-2</v>
      </c>
      <c r="H358" s="14">
        <v>1.24144097686796</v>
      </c>
      <c r="I358" s="20">
        <v>0.38407374185725601</v>
      </c>
      <c r="J358" s="14" t="s">
        <v>0</v>
      </c>
      <c r="K358" s="14" t="s">
        <v>1</v>
      </c>
      <c r="L358" s="14">
        <v>224027.82670000001</v>
      </c>
      <c r="M358" s="14" t="s">
        <v>1778</v>
      </c>
      <c r="N358" s="14">
        <v>381.40391921823198</v>
      </c>
      <c r="O358" s="14">
        <v>429.23327483743299</v>
      </c>
      <c r="P358" s="14">
        <v>366.39226587823498</v>
      </c>
      <c r="Q358">
        <v>392.3431533113</v>
      </c>
      <c r="R358">
        <v>2.593666078239842</v>
      </c>
      <c r="S358">
        <v>8.3645275760373408E-2</v>
      </c>
      <c r="T358">
        <v>3</v>
      </c>
      <c r="U358">
        <v>772</v>
      </c>
      <c r="V358" s="14">
        <v>350.98826459909401</v>
      </c>
      <c r="W358" s="14">
        <v>334.85467431051302</v>
      </c>
      <c r="X358" s="14">
        <v>262.27258318588503</v>
      </c>
      <c r="Y358">
        <v>316.03850736516398</v>
      </c>
      <c r="Z358">
        <v>2.4997400019770479</v>
      </c>
      <c r="AA358">
        <v>0.14952690631936716</v>
      </c>
      <c r="AB358">
        <v>47.256260284103504</v>
      </c>
      <c r="AC358">
        <v>3</v>
      </c>
      <c r="AD358">
        <v>873</v>
      </c>
      <c r="AE358">
        <v>0.80551554091835265</v>
      </c>
      <c r="AF358">
        <v>-0.31201567157990928</v>
      </c>
    </row>
    <row r="359" spans="1:32" x14ac:dyDescent="0.3">
      <c r="A359" s="14" t="s">
        <v>1179</v>
      </c>
      <c r="B359" s="14">
        <v>5</v>
      </c>
      <c r="C359" s="14">
        <v>2</v>
      </c>
      <c r="D359" s="14">
        <v>23.209599999999998</v>
      </c>
      <c r="E359" s="14">
        <v>2.2013771011118601E-2</v>
      </c>
      <c r="F359" s="1">
        <f t="shared" si="6"/>
        <v>1.6573055554003759</v>
      </c>
      <c r="G359" s="14">
        <v>1.6262806755123701E-2</v>
      </c>
      <c r="H359" s="14">
        <v>1.4921520635548999</v>
      </c>
      <c r="I359" s="20">
        <v>0.77489751007372898</v>
      </c>
      <c r="J359" s="14" t="s">
        <v>0</v>
      </c>
      <c r="K359" s="14" t="s">
        <v>1</v>
      </c>
      <c r="L359" s="14">
        <v>71885.587</v>
      </c>
      <c r="M359" s="14" t="s">
        <v>1180</v>
      </c>
      <c r="N359" s="14">
        <v>437.097999462708</v>
      </c>
      <c r="O359" s="14">
        <v>527.33248307656197</v>
      </c>
      <c r="P359" s="14">
        <v>473.09515275416999</v>
      </c>
      <c r="Q359">
        <v>479.17521176448003</v>
      </c>
      <c r="R359">
        <v>2.6804943434539799</v>
      </c>
      <c r="S359">
        <v>9.4795098524540447E-2</v>
      </c>
      <c r="T359">
        <v>3</v>
      </c>
      <c r="U359">
        <v>719</v>
      </c>
      <c r="V359" s="14">
        <v>330.08622056715399</v>
      </c>
      <c r="W359" s="14">
        <v>264.53590940066499</v>
      </c>
      <c r="X359" s="14">
        <v>368.76871363606801</v>
      </c>
      <c r="Y359">
        <v>321.13028120129565</v>
      </c>
      <c r="Z359">
        <v>2.5066812595950583</v>
      </c>
      <c r="AA359">
        <v>0.16407788919495991</v>
      </c>
      <c r="AB359">
        <v>52.690378696092509</v>
      </c>
      <c r="AC359">
        <v>3</v>
      </c>
      <c r="AD359">
        <v>865</v>
      </c>
      <c r="AE359">
        <v>0.67017298332021147</v>
      </c>
      <c r="AF359">
        <v>-0.5773945665299649</v>
      </c>
    </row>
    <row r="360" spans="1:32" x14ac:dyDescent="0.3">
      <c r="A360" s="14" t="s">
        <v>1069</v>
      </c>
      <c r="B360" s="14">
        <v>3</v>
      </c>
      <c r="C360" s="14">
        <v>1</v>
      </c>
      <c r="D360" s="14">
        <v>12.588200000000001</v>
      </c>
      <c r="E360" s="14">
        <v>1.6532892407792901E-2</v>
      </c>
      <c r="F360" s="1">
        <f t="shared" si="6"/>
        <v>1.7816511605328491</v>
      </c>
      <c r="G360" s="14">
        <v>1.3486042642311199E-2</v>
      </c>
      <c r="H360" s="14">
        <v>1.4871365964247101</v>
      </c>
      <c r="I360" s="20">
        <v>0.83831310643582302</v>
      </c>
      <c r="J360" s="14" t="s">
        <v>1</v>
      </c>
      <c r="K360" s="14" t="s">
        <v>0</v>
      </c>
      <c r="L360" s="14">
        <v>66512.229900000006</v>
      </c>
      <c r="M360" s="14" t="s">
        <v>1070</v>
      </c>
      <c r="N360" s="14">
        <v>270.19803428315498</v>
      </c>
      <c r="O360" s="14">
        <v>263.76217338651702</v>
      </c>
      <c r="P360" s="14">
        <v>207.42698200607401</v>
      </c>
      <c r="Q360">
        <v>247.12906322524864</v>
      </c>
      <c r="R360">
        <v>2.3929238229258654</v>
      </c>
      <c r="S360">
        <v>0.13973778055176533</v>
      </c>
      <c r="T360">
        <v>3</v>
      </c>
      <c r="U360">
        <v>959</v>
      </c>
      <c r="V360" s="14">
        <v>407.04287532677603</v>
      </c>
      <c r="W360" s="14">
        <v>337.45710862821602</v>
      </c>
      <c r="X360" s="14">
        <v>358.04403793227902</v>
      </c>
      <c r="Y360">
        <v>367.51467396242373</v>
      </c>
      <c r="Z360">
        <v>2.5652746840832914</v>
      </c>
      <c r="AA360">
        <v>9.7265586981153909E-2</v>
      </c>
      <c r="AB360">
        <v>35.746530487142543</v>
      </c>
      <c r="AC360">
        <v>3</v>
      </c>
      <c r="AD360">
        <v>806</v>
      </c>
      <c r="AE360">
        <v>1.4871365964247121</v>
      </c>
      <c r="AF360">
        <v>0.57253716785688369</v>
      </c>
    </row>
    <row r="361" spans="1:32" x14ac:dyDescent="0.3">
      <c r="A361" s="14" t="s">
        <v>347</v>
      </c>
      <c r="B361" s="14">
        <v>2</v>
      </c>
      <c r="C361" s="14">
        <v>1</v>
      </c>
      <c r="D361" s="14">
        <v>11.424099999999999</v>
      </c>
      <c r="E361" s="14">
        <v>7.1375963762787499E-4</v>
      </c>
      <c r="F361" s="1">
        <f t="shared" si="6"/>
        <v>3.1464480145914946</v>
      </c>
      <c r="G361" s="14">
        <v>1.8337281525977499E-3</v>
      </c>
      <c r="H361" s="14">
        <v>1.1978140373336801</v>
      </c>
      <c r="I361" s="20">
        <v>0.99999748862752602</v>
      </c>
      <c r="J361" s="14" t="s">
        <v>1</v>
      </c>
      <c r="K361" s="14" t="s">
        <v>0</v>
      </c>
      <c r="L361" s="14">
        <v>54479.123800000001</v>
      </c>
      <c r="M361" s="14" t="s">
        <v>348</v>
      </c>
      <c r="N361" s="14">
        <v>34507.047116338901</v>
      </c>
      <c r="O361" s="14">
        <v>32942.5771149223</v>
      </c>
      <c r="P361" s="14">
        <v>34325.451109626301</v>
      </c>
      <c r="Q361">
        <v>33925.02511362917</v>
      </c>
      <c r="R361">
        <v>4.5305201778264399</v>
      </c>
      <c r="S361">
        <v>2.5221973418360705E-2</v>
      </c>
      <c r="T361">
        <v>3</v>
      </c>
      <c r="U361">
        <v>12</v>
      </c>
      <c r="V361" s="14">
        <v>41617.263634559</v>
      </c>
      <c r="W361" s="14">
        <v>39929.168643074001</v>
      </c>
      <c r="X361" s="14">
        <v>40361.181616374997</v>
      </c>
      <c r="Y361">
        <v>40635.871298002661</v>
      </c>
      <c r="Z361">
        <v>4.6089095761562264</v>
      </c>
      <c r="AA361">
        <v>2.1580205094070711E-2</v>
      </c>
      <c r="AB361">
        <v>876.9304367871589</v>
      </c>
      <c r="AC361">
        <v>3</v>
      </c>
      <c r="AD361">
        <v>12</v>
      </c>
      <c r="AE361">
        <v>1.1978140373336805</v>
      </c>
      <c r="AF361">
        <v>0.26040394465303357</v>
      </c>
    </row>
    <row r="362" spans="1:32" x14ac:dyDescent="0.3">
      <c r="A362" s="14" t="s">
        <v>1405</v>
      </c>
      <c r="B362" s="14">
        <v>7</v>
      </c>
      <c r="C362" s="14">
        <v>1</v>
      </c>
      <c r="D362" s="14">
        <v>31.524100000000001</v>
      </c>
      <c r="E362" s="14">
        <v>4.0989885392326599E-2</v>
      </c>
      <c r="F362" s="1">
        <f t="shared" si="6"/>
        <v>1.387323295968683</v>
      </c>
      <c r="G362" s="14">
        <v>2.5365129040377701E-2</v>
      </c>
      <c r="H362" s="14">
        <v>10.804994562566799</v>
      </c>
      <c r="I362" s="20">
        <v>0.61209697274725205</v>
      </c>
      <c r="J362" s="14" t="s">
        <v>0</v>
      </c>
      <c r="K362" s="14" t="s">
        <v>1</v>
      </c>
      <c r="L362" s="14">
        <v>139835.5857</v>
      </c>
      <c r="M362" s="14" t="s">
        <v>1406</v>
      </c>
      <c r="N362" s="14">
        <v>53.581226010354598</v>
      </c>
      <c r="O362" s="14">
        <v>22.309551132493201</v>
      </c>
      <c r="P362" s="14">
        <v>14.9982635372349</v>
      </c>
      <c r="Q362">
        <v>30.296346893360901</v>
      </c>
      <c r="R362">
        <v>1.4813902648157653</v>
      </c>
      <c r="S362">
        <v>0.67645030090826375</v>
      </c>
      <c r="T362">
        <v>3</v>
      </c>
      <c r="U362">
        <v>1465</v>
      </c>
      <c r="V362" s="14"/>
      <c r="W362" s="14"/>
      <c r="X362" s="14">
        <v>8.4117618156849705</v>
      </c>
      <c r="Y362">
        <v>8.4117618156849705</v>
      </c>
      <c r="Z362">
        <v>0.92488696686756522</v>
      </c>
      <c r="AA362" t="e">
        <v>#DIV/0!</v>
      </c>
      <c r="AB362" t="e">
        <v>#DIV/0!</v>
      </c>
      <c r="AC362">
        <v>1</v>
      </c>
      <c r="AD362">
        <v>1507</v>
      </c>
      <c r="AE362">
        <v>0.27764937618694591</v>
      </c>
      <c r="AF362">
        <v>-1.8486639403515985</v>
      </c>
    </row>
    <row r="363" spans="1:32" x14ac:dyDescent="0.3">
      <c r="A363" s="14" t="s">
        <v>575</v>
      </c>
      <c r="B363" s="14">
        <v>6</v>
      </c>
      <c r="C363" s="14">
        <v>4</v>
      </c>
      <c r="D363" s="14">
        <v>36.804699999999997</v>
      </c>
      <c r="E363" s="14">
        <v>2.7546869174693801E-3</v>
      </c>
      <c r="F363" s="1">
        <f t="shared" si="6"/>
        <v>2.5599277535243332</v>
      </c>
      <c r="G363" s="14">
        <v>4.2221682752764103E-3</v>
      </c>
      <c r="H363" s="14">
        <v>1.2646154084863199</v>
      </c>
      <c r="I363" s="20">
        <v>0.99701809927297003</v>
      </c>
      <c r="J363" s="14" t="s">
        <v>0</v>
      </c>
      <c r="K363" s="14" t="s">
        <v>1</v>
      </c>
      <c r="L363" s="14">
        <v>44345.116900000001</v>
      </c>
      <c r="M363" s="14" t="s">
        <v>576</v>
      </c>
      <c r="N363" s="14">
        <v>397.23098057636503</v>
      </c>
      <c r="O363" s="14">
        <v>417.651232274964</v>
      </c>
      <c r="P363" s="14">
        <v>374.680263898921</v>
      </c>
      <c r="Q363">
        <v>396.52082558341664</v>
      </c>
      <c r="R363">
        <v>2.5982660017379748</v>
      </c>
      <c r="S363">
        <v>5.4207202302658047E-2</v>
      </c>
      <c r="T363">
        <v>3</v>
      </c>
      <c r="U363">
        <v>767</v>
      </c>
      <c r="V363" s="14">
        <v>308.91542150011799</v>
      </c>
      <c r="W363" s="14">
        <v>307.64482206940198</v>
      </c>
      <c r="X363" s="14">
        <v>324.091332212</v>
      </c>
      <c r="Y363">
        <v>313.55052526050667</v>
      </c>
      <c r="Z363">
        <v>2.4963075326430175</v>
      </c>
      <c r="AA363">
        <v>2.9184089328397847E-2</v>
      </c>
      <c r="AB363">
        <v>9.1506865381686922</v>
      </c>
      <c r="AC363">
        <v>3</v>
      </c>
      <c r="AD363">
        <v>875</v>
      </c>
      <c r="AE363">
        <v>0.79075424298122932</v>
      </c>
      <c r="AF363">
        <v>-0.33869870299824339</v>
      </c>
    </row>
    <row r="364" spans="1:32" x14ac:dyDescent="0.3">
      <c r="A364" s="14" t="s">
        <v>433</v>
      </c>
      <c r="B364" s="14">
        <v>12</v>
      </c>
      <c r="C364" s="14">
        <v>2</v>
      </c>
      <c r="D364" s="14">
        <v>59.1462</v>
      </c>
      <c r="E364" s="14">
        <v>1.2901516121940301E-3</v>
      </c>
      <c r="F364" s="1">
        <f t="shared" si="6"/>
        <v>2.889359250576522</v>
      </c>
      <c r="G364" s="14">
        <v>2.6460074724435601E-3</v>
      </c>
      <c r="H364" s="14">
        <v>94.538424797940095</v>
      </c>
      <c r="I364" s="20">
        <v>0.99989424135028104</v>
      </c>
      <c r="J364" s="14" t="s">
        <v>1</v>
      </c>
      <c r="K364" s="14" t="s">
        <v>0</v>
      </c>
      <c r="L364" s="14">
        <v>82390.522500000006</v>
      </c>
      <c r="M364" s="14" t="s">
        <v>434</v>
      </c>
      <c r="N364" s="14"/>
      <c r="O364" s="14">
        <v>2.5122945669272299</v>
      </c>
      <c r="P364" s="14">
        <v>3.0469859146958602</v>
      </c>
      <c r="Q364">
        <v>2.779640240811545</v>
      </c>
      <c r="R364">
        <v>0.44398859032785437</v>
      </c>
      <c r="S364">
        <v>0.13601899709819554</v>
      </c>
      <c r="T364">
        <v>2</v>
      </c>
      <c r="U364">
        <v>1520</v>
      </c>
      <c r="V364" s="14">
        <v>174.70326314121601</v>
      </c>
      <c r="W364" s="14">
        <v>174.523581708172</v>
      </c>
      <c r="X364" s="14">
        <v>176.338774893193</v>
      </c>
      <c r="Y364">
        <v>175.18853991419368</v>
      </c>
      <c r="Z364">
        <v>2.2435056930717137</v>
      </c>
      <c r="AA364">
        <v>5.709139720515637E-3</v>
      </c>
      <c r="AB364">
        <v>1.0001758518032622</v>
      </c>
      <c r="AC364">
        <v>3</v>
      </c>
      <c r="AD364">
        <v>1079</v>
      </c>
      <c r="AE364">
        <v>63.025616531960104</v>
      </c>
      <c r="AF364">
        <v>5.9778664208351344</v>
      </c>
    </row>
    <row r="365" spans="1:32" x14ac:dyDescent="0.3">
      <c r="A365" s="14" t="s">
        <v>2473</v>
      </c>
      <c r="B365" s="14">
        <v>14</v>
      </c>
      <c r="C365" s="14">
        <v>1</v>
      </c>
      <c r="D365" s="14">
        <v>52.797400000000003</v>
      </c>
      <c r="E365" s="14">
        <v>0.33195066203884199</v>
      </c>
      <c r="F365" s="1">
        <f t="shared" si="6"/>
        <v>0.47892646086393786</v>
      </c>
      <c r="G365" s="14">
        <v>0.116235299592001</v>
      </c>
      <c r="H365" s="14">
        <v>1.1424255309026501</v>
      </c>
      <c r="I365" s="20">
        <v>0.13806428453370301</v>
      </c>
      <c r="J365" s="14" t="s">
        <v>0</v>
      </c>
      <c r="K365" s="14" t="s">
        <v>1</v>
      </c>
      <c r="L365" s="14">
        <v>491471.38280000002</v>
      </c>
      <c r="M365" s="14" t="s">
        <v>2474</v>
      </c>
      <c r="N365" s="14">
        <v>538.35132288337002</v>
      </c>
      <c r="O365" s="14">
        <v>643.54498161128799</v>
      </c>
      <c r="P365" s="14">
        <v>499.92263808985302</v>
      </c>
      <c r="Q365">
        <v>560.60631419483707</v>
      </c>
      <c r="R365">
        <v>2.7486579849771253</v>
      </c>
      <c r="S365">
        <v>0.1326288870726603</v>
      </c>
      <c r="T365">
        <v>3</v>
      </c>
      <c r="U365">
        <v>652</v>
      </c>
      <c r="V365" s="14">
        <v>470.17005653349401</v>
      </c>
      <c r="W365" s="14">
        <v>416.51864000156701</v>
      </c>
      <c r="X365" s="14">
        <v>585.45885014632495</v>
      </c>
      <c r="Y365">
        <v>490.71584889379528</v>
      </c>
      <c r="Z365">
        <v>2.6908300848322813</v>
      </c>
      <c r="AA365">
        <v>0.17591399399534582</v>
      </c>
      <c r="AB365">
        <v>86.323784895724131</v>
      </c>
      <c r="AC365">
        <v>3</v>
      </c>
      <c r="AD365">
        <v>717</v>
      </c>
      <c r="AE365">
        <v>0.87533057774880585</v>
      </c>
      <c r="AF365">
        <v>-0.19210012615949956</v>
      </c>
    </row>
    <row r="366" spans="1:32" x14ac:dyDescent="0.3">
      <c r="A366" s="14" t="s">
        <v>919</v>
      </c>
      <c r="B366" s="14">
        <v>42</v>
      </c>
      <c r="C366" s="14">
        <v>4</v>
      </c>
      <c r="D366" s="14">
        <v>149.9391</v>
      </c>
      <c r="E366" s="14">
        <v>1.05388850962674E-2</v>
      </c>
      <c r="F366" s="1">
        <f t="shared" si="6"/>
        <v>1.9772053305038784</v>
      </c>
      <c r="G366" s="14">
        <v>1.0019962106381401E-2</v>
      </c>
      <c r="H366" s="14">
        <v>1.2136660574672</v>
      </c>
      <c r="I366" s="20">
        <v>0.91572148209184501</v>
      </c>
      <c r="J366" s="14" t="s">
        <v>1</v>
      </c>
      <c r="K366" s="14" t="s">
        <v>0</v>
      </c>
      <c r="L366" s="14">
        <v>518035.23080000002</v>
      </c>
      <c r="M366" s="14" t="s">
        <v>920</v>
      </c>
      <c r="N366" s="14">
        <v>2102.9572655380398</v>
      </c>
      <c r="O366" s="14">
        <v>1974.7753851048799</v>
      </c>
      <c r="P366" s="14">
        <v>2097.1598163630701</v>
      </c>
      <c r="Q366">
        <v>2058.2974890019964</v>
      </c>
      <c r="R366">
        <v>3.3135081442334893</v>
      </c>
      <c r="S366">
        <v>3.5170000553295291E-2</v>
      </c>
      <c r="T366">
        <v>3</v>
      </c>
      <c r="U366">
        <v>255</v>
      </c>
      <c r="V366" s="14">
        <v>2315.97785829853</v>
      </c>
      <c r="W366" s="14">
        <v>2597.6091161259001</v>
      </c>
      <c r="X366" s="14">
        <v>2580.6704212906602</v>
      </c>
      <c r="Y366">
        <v>2498.0857985716971</v>
      </c>
      <c r="Z366">
        <v>3.3976073504537867</v>
      </c>
      <c r="AA366">
        <v>6.3223348577585714E-2</v>
      </c>
      <c r="AB366">
        <v>157.93734921981499</v>
      </c>
      <c r="AC366">
        <v>3</v>
      </c>
      <c r="AD366">
        <v>219</v>
      </c>
      <c r="AE366">
        <v>1.2136660574672031</v>
      </c>
      <c r="AF366">
        <v>0.27937151590093207</v>
      </c>
    </row>
    <row r="367" spans="1:32" x14ac:dyDescent="0.3">
      <c r="A367" s="14" t="s">
        <v>683</v>
      </c>
      <c r="B367" s="14">
        <v>4</v>
      </c>
      <c r="C367" s="14">
        <v>2</v>
      </c>
      <c r="D367" s="14">
        <v>13.4282</v>
      </c>
      <c r="E367" s="14">
        <v>4.1785882587123098E-3</v>
      </c>
      <c r="F367" s="1">
        <f t="shared" si="6"/>
        <v>2.3789704203803939</v>
      </c>
      <c r="G367" s="14">
        <v>5.3722273586660199E-3</v>
      </c>
      <c r="H367" s="14">
        <v>1.16222279466953</v>
      </c>
      <c r="I367" s="20">
        <v>0.98883351425691202</v>
      </c>
      <c r="J367" s="14" t="s">
        <v>1</v>
      </c>
      <c r="K367" s="14" t="s">
        <v>0</v>
      </c>
      <c r="L367" s="14">
        <v>524533.24399999995</v>
      </c>
      <c r="M367" s="14" t="s">
        <v>684</v>
      </c>
      <c r="N367" s="14">
        <v>159793.87218801701</v>
      </c>
      <c r="O367" s="14">
        <v>153763.76461968999</v>
      </c>
      <c r="P367" s="14">
        <v>151414.58921373199</v>
      </c>
      <c r="Q367">
        <v>154990.74200714633</v>
      </c>
      <c r="R367">
        <v>5.190305757426481</v>
      </c>
      <c r="S367">
        <v>2.7887415144426522E-2</v>
      </c>
      <c r="T367">
        <v>3</v>
      </c>
      <c r="U367">
        <v>3</v>
      </c>
      <c r="V367" s="14">
        <v>187339.89735834001</v>
      </c>
      <c r="W367" s="14">
        <v>177081.407427834</v>
      </c>
      <c r="X367" s="14">
        <v>175980.01518417301</v>
      </c>
      <c r="Y367">
        <v>180133.77332344899</v>
      </c>
      <c r="Z367">
        <v>5.255595146428143</v>
      </c>
      <c r="AA367">
        <v>3.4779357304738009E-2</v>
      </c>
      <c r="AB367">
        <v>6264.9368650669167</v>
      </c>
      <c r="AC367">
        <v>3</v>
      </c>
      <c r="AD367">
        <v>3</v>
      </c>
      <c r="AE367">
        <v>1.1622227946695252</v>
      </c>
      <c r="AF367">
        <v>0.2168866556226515</v>
      </c>
    </row>
    <row r="368" spans="1:32" x14ac:dyDescent="0.3">
      <c r="A368" s="14" t="s">
        <v>1783</v>
      </c>
      <c r="B368" s="14">
        <v>24</v>
      </c>
      <c r="C368" s="14">
        <v>2</v>
      </c>
      <c r="D368" s="14">
        <v>104.4954</v>
      </c>
      <c r="E368" s="14">
        <v>9.5914910027670802E-2</v>
      </c>
      <c r="F368" s="1">
        <f t="shared" si="6"/>
        <v>1.0181138762556294</v>
      </c>
      <c r="G368" s="14">
        <v>4.66780241837556E-2</v>
      </c>
      <c r="H368" s="14">
        <v>1.1164153301401201</v>
      </c>
      <c r="I368" s="20">
        <v>0.38248201313545999</v>
      </c>
      <c r="J368" s="14" t="s">
        <v>0</v>
      </c>
      <c r="K368" s="14" t="s">
        <v>1</v>
      </c>
      <c r="L368" s="14">
        <v>513077.75939999998</v>
      </c>
      <c r="M368" s="14" t="s">
        <v>1784</v>
      </c>
      <c r="N368" s="14">
        <v>3879.9054321118101</v>
      </c>
      <c r="O368" s="14">
        <v>3873.0617041943201</v>
      </c>
      <c r="P368" s="14">
        <v>3555.5304565719898</v>
      </c>
      <c r="Q368">
        <v>3769.4991976260403</v>
      </c>
      <c r="R368">
        <v>3.5762836552045325</v>
      </c>
      <c r="S368">
        <v>4.9166732151830379E-2</v>
      </c>
      <c r="T368">
        <v>3</v>
      </c>
      <c r="U368">
        <v>148</v>
      </c>
      <c r="V368" s="14">
        <v>3541.9672104348401</v>
      </c>
      <c r="W368" s="14">
        <v>3489.0795579713099</v>
      </c>
      <c r="X368" s="14">
        <v>3098.2458770637199</v>
      </c>
      <c r="Y368">
        <v>3376.4308818232898</v>
      </c>
      <c r="Z368">
        <v>3.5284578638000235</v>
      </c>
      <c r="AA368">
        <v>7.1780597471466465E-2</v>
      </c>
      <c r="AB368">
        <v>242.36222601838614</v>
      </c>
      <c r="AC368">
        <v>3</v>
      </c>
      <c r="AD368">
        <v>159</v>
      </c>
      <c r="AE368">
        <v>0.89572399536514091</v>
      </c>
      <c r="AF368">
        <v>-0.15887384012686168</v>
      </c>
    </row>
    <row r="369" spans="1:32" x14ac:dyDescent="0.3">
      <c r="A369" s="14" t="s">
        <v>1659</v>
      </c>
      <c r="B369" s="14">
        <v>22</v>
      </c>
      <c r="C369" s="14">
        <v>2</v>
      </c>
      <c r="D369" s="14">
        <v>85.284800000000004</v>
      </c>
      <c r="E369" s="14">
        <v>7.4844840005221305E-2</v>
      </c>
      <c r="F369" s="1">
        <f t="shared" si="6"/>
        <v>1.1258381356616893</v>
      </c>
      <c r="G369" s="14">
        <v>3.9168022062368697E-2</v>
      </c>
      <c r="H369" s="14">
        <v>1.0769703430031301</v>
      </c>
      <c r="I369" s="20">
        <v>0.44660002261866799</v>
      </c>
      <c r="J369" s="14" t="s">
        <v>0</v>
      </c>
      <c r="K369" s="14" t="s">
        <v>1</v>
      </c>
      <c r="L369" s="14">
        <v>511120.85159999999</v>
      </c>
      <c r="M369" s="14" t="s">
        <v>1660</v>
      </c>
      <c r="N369" s="14">
        <v>2368.4356136613301</v>
      </c>
      <c r="O369" s="14">
        <v>2546.1489140522599</v>
      </c>
      <c r="P369" s="14">
        <v>2596.1615544537799</v>
      </c>
      <c r="Q369">
        <v>2503.5820273891236</v>
      </c>
      <c r="R369">
        <v>3.3985618251972256</v>
      </c>
      <c r="S369">
        <v>4.7804221671004572E-2</v>
      </c>
      <c r="T369">
        <v>3</v>
      </c>
      <c r="U369">
        <v>216</v>
      </c>
      <c r="V369" s="14">
        <v>2266.3098076534602</v>
      </c>
      <c r="W369" s="14">
        <v>2345.51733626645</v>
      </c>
      <c r="X369" s="14">
        <v>2362.1309886909498</v>
      </c>
      <c r="Y369">
        <v>2324.6527108702867</v>
      </c>
      <c r="Z369">
        <v>3.3663580810890572</v>
      </c>
      <c r="AA369">
        <v>2.202682893669897E-2</v>
      </c>
      <c r="AB369">
        <v>51.204727599573339</v>
      </c>
      <c r="AC369">
        <v>3</v>
      </c>
      <c r="AD369">
        <v>236</v>
      </c>
      <c r="AE369">
        <v>0.92853067542371104</v>
      </c>
      <c r="AF369">
        <v>-0.10697852231348717</v>
      </c>
    </row>
    <row r="370" spans="1:32" x14ac:dyDescent="0.3">
      <c r="A370" s="14" t="s">
        <v>1613</v>
      </c>
      <c r="B370" s="14">
        <v>23</v>
      </c>
      <c r="C370" s="14">
        <v>2</v>
      </c>
      <c r="D370" s="14">
        <v>78.506900000000002</v>
      </c>
      <c r="E370" s="14">
        <v>6.7544113298974903E-2</v>
      </c>
      <c r="F370" s="1">
        <f t="shared" si="6"/>
        <v>1.1704124952455797</v>
      </c>
      <c r="G370" s="14">
        <v>3.6363621562074198E-2</v>
      </c>
      <c r="H370" s="14">
        <v>2.1133627382876798</v>
      </c>
      <c r="I370" s="20">
        <v>0.4741262899034</v>
      </c>
      <c r="J370" s="14" t="s">
        <v>1</v>
      </c>
      <c r="K370" s="14" t="s">
        <v>0</v>
      </c>
      <c r="L370" s="14">
        <v>474079.81910000002</v>
      </c>
      <c r="M370" s="14" t="s">
        <v>1614</v>
      </c>
      <c r="N370" s="14">
        <v>78.519542368418598</v>
      </c>
      <c r="O370" s="14">
        <v>24.016238706889499</v>
      </c>
      <c r="P370" s="14">
        <v>47.805190503359</v>
      </c>
      <c r="Q370">
        <v>50.113657192889036</v>
      </c>
      <c r="R370">
        <v>1.6999560978279715</v>
      </c>
      <c r="S370">
        <v>0.54525823169825893</v>
      </c>
      <c r="T370">
        <v>3</v>
      </c>
      <c r="U370">
        <v>1409</v>
      </c>
      <c r="V370" s="14">
        <v>106.63304420602999</v>
      </c>
      <c r="W370" s="14">
        <v>99.776430071345303</v>
      </c>
      <c r="X370" s="14">
        <v>111.31553309494601</v>
      </c>
      <c r="Y370">
        <v>105.90833579077378</v>
      </c>
      <c r="Z370">
        <v>2.024930143728481</v>
      </c>
      <c r="AA370">
        <v>5.4798211366386518E-2</v>
      </c>
      <c r="AB370">
        <v>5.8035873701250598</v>
      </c>
      <c r="AC370">
        <v>3</v>
      </c>
      <c r="AD370">
        <v>1236</v>
      </c>
      <c r="AE370">
        <v>2.1133627382876741</v>
      </c>
      <c r="AF370">
        <v>1.079540413186117</v>
      </c>
    </row>
    <row r="371" spans="1:32" x14ac:dyDescent="0.3">
      <c r="A371" s="14" t="s">
        <v>2759</v>
      </c>
      <c r="B371" s="14">
        <v>37</v>
      </c>
      <c r="C371" s="14">
        <v>6</v>
      </c>
      <c r="D371" s="14">
        <v>144.05199999999999</v>
      </c>
      <c r="E371" s="14">
        <v>0.50686779297215201</v>
      </c>
      <c r="F371" s="1">
        <f t="shared" si="6"/>
        <v>0.29510530352674624</v>
      </c>
      <c r="G371" s="14">
        <v>0.15899877226852099</v>
      </c>
      <c r="H371" s="14">
        <v>1.03201701620689</v>
      </c>
      <c r="I371" s="20">
        <v>8.8063314878918705E-2</v>
      </c>
      <c r="J371" s="14" t="s">
        <v>0</v>
      </c>
      <c r="K371" s="14" t="s">
        <v>1</v>
      </c>
      <c r="L371" s="14">
        <v>532842.89159999997</v>
      </c>
      <c r="M371" s="14" t="s">
        <v>2760</v>
      </c>
      <c r="N371" s="14">
        <v>4121.8411164878598</v>
      </c>
      <c r="O371" s="14">
        <v>4227.7969785872901</v>
      </c>
      <c r="P371" s="14">
        <v>3820.6636755127802</v>
      </c>
      <c r="Q371">
        <v>4056.7672568626435</v>
      </c>
      <c r="R371">
        <v>3.6081800922594822</v>
      </c>
      <c r="S371">
        <v>5.2066933047558932E-2</v>
      </c>
      <c r="T371">
        <v>3</v>
      </c>
      <c r="U371">
        <v>131</v>
      </c>
      <c r="V371" s="14">
        <v>3696.4769286004298</v>
      </c>
      <c r="W371" s="14">
        <v>4089.3049893167699</v>
      </c>
      <c r="X371" s="14">
        <v>4006.9517090137601</v>
      </c>
      <c r="Y371">
        <v>3930.9112089769865</v>
      </c>
      <c r="Z371">
        <v>3.5944932341312454</v>
      </c>
      <c r="AA371">
        <v>5.2700141032862455E-2</v>
      </c>
      <c r="AB371">
        <v>207.15957510074705</v>
      </c>
      <c r="AC371">
        <v>3</v>
      </c>
      <c r="AD371">
        <v>136</v>
      </c>
      <c r="AE371">
        <v>0.96897627102645534</v>
      </c>
      <c r="AF371">
        <v>-4.546675854692752E-2</v>
      </c>
    </row>
    <row r="372" spans="1:32" x14ac:dyDescent="0.3">
      <c r="A372" s="14" t="s">
        <v>343</v>
      </c>
      <c r="B372" s="14">
        <v>29</v>
      </c>
      <c r="C372" s="14">
        <v>3</v>
      </c>
      <c r="D372" s="14">
        <v>115.4911</v>
      </c>
      <c r="E372" s="14">
        <v>6.9137425545440201E-4</v>
      </c>
      <c r="F372" s="1">
        <f t="shared" si="6"/>
        <v>3.1602867962171826</v>
      </c>
      <c r="G372" s="14">
        <v>1.80467445591492E-3</v>
      </c>
      <c r="H372" s="14">
        <v>1.5826008791052899</v>
      </c>
      <c r="I372" s="20">
        <v>0.99999801802324195</v>
      </c>
      <c r="J372" s="14" t="s">
        <v>0</v>
      </c>
      <c r="K372" s="14" t="s">
        <v>1</v>
      </c>
      <c r="L372" s="14">
        <v>479975.31819999998</v>
      </c>
      <c r="M372" s="14" t="s">
        <v>344</v>
      </c>
      <c r="N372" s="14">
        <v>424.958672438272</v>
      </c>
      <c r="O372" s="14">
        <v>486.50893138459202</v>
      </c>
      <c r="P372" s="14">
        <v>477.03347864100999</v>
      </c>
      <c r="Q372">
        <v>462.83369415462465</v>
      </c>
      <c r="R372">
        <v>2.6654249679391051</v>
      </c>
      <c r="S372">
        <v>7.1604818243999585E-2</v>
      </c>
      <c r="T372">
        <v>3</v>
      </c>
      <c r="U372">
        <v>729</v>
      </c>
      <c r="V372" s="14">
        <v>281.83462751355302</v>
      </c>
      <c r="W372" s="14">
        <v>305.43793478995599</v>
      </c>
      <c r="X372" s="14">
        <v>290.08135604440298</v>
      </c>
      <c r="Y372">
        <v>292.45130611597068</v>
      </c>
      <c r="Z372">
        <v>2.4660535653050588</v>
      </c>
      <c r="AA372">
        <v>4.0959963595052683E-2</v>
      </c>
      <c r="AB372">
        <v>11.978794851835767</v>
      </c>
      <c r="AC372">
        <v>3</v>
      </c>
      <c r="AD372">
        <v>902</v>
      </c>
      <c r="AE372">
        <v>0.63187125269723299</v>
      </c>
      <c r="AF372">
        <v>-0.66229746372713938</v>
      </c>
    </row>
    <row r="373" spans="1:32" x14ac:dyDescent="0.3">
      <c r="A373" s="14" t="s">
        <v>3082</v>
      </c>
      <c r="B373" s="14">
        <v>27</v>
      </c>
      <c r="C373" s="14">
        <v>3</v>
      </c>
      <c r="D373" s="14">
        <v>102.29600000000001</v>
      </c>
      <c r="E373" s="14">
        <v>0.82550455666372002</v>
      </c>
      <c r="F373" s="1">
        <f t="shared" si="6"/>
        <v>8.3280525152916479E-2</v>
      </c>
      <c r="G373" s="14">
        <v>0.23130893749773501</v>
      </c>
      <c r="H373" s="14">
        <v>1.0219082206277501</v>
      </c>
      <c r="I373" s="20">
        <v>5.3938747949044998E-2</v>
      </c>
      <c r="J373" s="14" t="s">
        <v>0</v>
      </c>
      <c r="K373" s="14" t="s">
        <v>1</v>
      </c>
      <c r="L373" s="14">
        <v>464695.50390000001</v>
      </c>
      <c r="M373" s="14" t="s">
        <v>3083</v>
      </c>
      <c r="N373" s="14">
        <v>1015.02665932509</v>
      </c>
      <c r="O373" s="14">
        <v>914.47403822399804</v>
      </c>
      <c r="P373" s="14">
        <v>802.395127671669</v>
      </c>
      <c r="Q373">
        <v>910.63194174025239</v>
      </c>
      <c r="R373">
        <v>2.959342879750162</v>
      </c>
      <c r="S373">
        <v>0.11680660002731387</v>
      </c>
      <c r="T373">
        <v>3</v>
      </c>
      <c r="U373">
        <v>469</v>
      </c>
      <c r="V373" s="14">
        <v>818.01230587575003</v>
      </c>
      <c r="W373" s="14">
        <v>922.06949543460496</v>
      </c>
      <c r="X373" s="14">
        <v>933.24616501384901</v>
      </c>
      <c r="Y373">
        <v>891.10932210806789</v>
      </c>
      <c r="Z373">
        <v>2.949930986950279</v>
      </c>
      <c r="AA373">
        <v>7.1315669170597354E-2</v>
      </c>
      <c r="AB373">
        <v>63.550057610294246</v>
      </c>
      <c r="AC373">
        <v>3</v>
      </c>
      <c r="AD373">
        <v>495</v>
      </c>
      <c r="AE373">
        <v>0.97856145964430363</v>
      </c>
      <c r="AF373">
        <v>-3.1265631117999605E-2</v>
      </c>
    </row>
    <row r="374" spans="1:32" x14ac:dyDescent="0.3">
      <c r="A374" s="14" t="s">
        <v>2811</v>
      </c>
      <c r="B374" s="14">
        <v>15</v>
      </c>
      <c r="C374" s="14">
        <v>1</v>
      </c>
      <c r="D374" s="14">
        <v>48.8416</v>
      </c>
      <c r="E374" s="14">
        <v>0.54892558561676696</v>
      </c>
      <c r="F374" s="1">
        <f t="shared" si="6"/>
        <v>0.26048652612635737</v>
      </c>
      <c r="G374" s="14">
        <v>0.168990184886431</v>
      </c>
      <c r="H374" s="14">
        <v>1.0396340163739399</v>
      </c>
      <c r="I374" s="20">
        <v>8.0633300666486094E-2</v>
      </c>
      <c r="J374" s="14" t="s">
        <v>1</v>
      </c>
      <c r="K374" s="14" t="s">
        <v>0</v>
      </c>
      <c r="L374" s="14">
        <v>518314.54619999998</v>
      </c>
      <c r="M374" s="14" t="s">
        <v>2812</v>
      </c>
      <c r="N374" s="14">
        <v>2512.2177228231199</v>
      </c>
      <c r="O374" s="14">
        <v>2051.70039135669</v>
      </c>
      <c r="P374" s="14">
        <v>2394.33252792659</v>
      </c>
      <c r="Q374">
        <v>2319.4168807021333</v>
      </c>
      <c r="R374">
        <v>3.3653788136302865</v>
      </c>
      <c r="S374">
        <v>0.10313989388484453</v>
      </c>
      <c r="T374">
        <v>3</v>
      </c>
      <c r="U374">
        <v>227</v>
      </c>
      <c r="V374" s="14">
        <v>2510.67434597592</v>
      </c>
      <c r="W374" s="14">
        <v>2355.1521937579</v>
      </c>
      <c r="X374" s="14">
        <v>2368.2075222557701</v>
      </c>
      <c r="Y374">
        <v>2411.3446873298635</v>
      </c>
      <c r="Z374">
        <v>3.3822592946187524</v>
      </c>
      <c r="AA374">
        <v>3.5776438008292395E-2</v>
      </c>
      <c r="AB374">
        <v>86.269323722882078</v>
      </c>
      <c r="AC374">
        <v>3</v>
      </c>
      <c r="AD374">
        <v>230</v>
      </c>
      <c r="AE374">
        <v>1.0396340163739353</v>
      </c>
      <c r="AF374">
        <v>5.6075744050796753E-2</v>
      </c>
    </row>
    <row r="375" spans="1:32" x14ac:dyDescent="0.3">
      <c r="A375" s="14" t="s">
        <v>505</v>
      </c>
      <c r="B375" s="14">
        <v>21</v>
      </c>
      <c r="C375" s="14">
        <v>4</v>
      </c>
      <c r="D375" s="14">
        <v>68.043400000000005</v>
      </c>
      <c r="E375" s="14">
        <v>2.0731243186884502E-3</v>
      </c>
      <c r="F375" s="1">
        <f t="shared" si="6"/>
        <v>2.6833746538629519</v>
      </c>
      <c r="G375" s="14">
        <v>3.6284049708640298E-3</v>
      </c>
      <c r="H375" s="14">
        <v>1.10498776984795</v>
      </c>
      <c r="I375" s="20">
        <v>0.99900003186755704</v>
      </c>
      <c r="J375" s="14" t="s">
        <v>1</v>
      </c>
      <c r="K375" s="14" t="s">
        <v>0</v>
      </c>
      <c r="L375" s="14">
        <v>515926.82429999998</v>
      </c>
      <c r="M375" s="14" t="s">
        <v>506</v>
      </c>
      <c r="N375" s="14">
        <v>1826.47190923773</v>
      </c>
      <c r="O375" s="14">
        <v>1841.26384518646</v>
      </c>
      <c r="P375" s="14">
        <v>1893.57626242124</v>
      </c>
      <c r="Q375">
        <v>1853.77067228181</v>
      </c>
      <c r="R375">
        <v>3.2680560070885543</v>
      </c>
      <c r="S375">
        <v>1.9019134707927265E-2</v>
      </c>
      <c r="T375">
        <v>3</v>
      </c>
      <c r="U375">
        <v>280</v>
      </c>
      <c r="V375" s="14">
        <v>2084.7481237592501</v>
      </c>
      <c r="W375" s="14">
        <v>2029.97632997338</v>
      </c>
      <c r="X375" s="14">
        <v>2030.4573091900199</v>
      </c>
      <c r="Y375">
        <v>2048.3939209742166</v>
      </c>
      <c r="Z375">
        <v>3.3114134783070224</v>
      </c>
      <c r="AA375">
        <v>1.537037447075934E-2</v>
      </c>
      <c r="AB375">
        <v>31.484581629000726</v>
      </c>
      <c r="AC375">
        <v>3</v>
      </c>
      <c r="AD375">
        <v>259</v>
      </c>
      <c r="AE375">
        <v>1.1049877698479524</v>
      </c>
      <c r="AF375">
        <v>0.14403040176389861</v>
      </c>
    </row>
    <row r="376" spans="1:32" x14ac:dyDescent="0.3">
      <c r="A376" s="14" t="s">
        <v>2415</v>
      </c>
      <c r="B376" s="14">
        <v>18</v>
      </c>
      <c r="C376" s="14">
        <v>2</v>
      </c>
      <c r="D376" s="14">
        <v>71.221699999999998</v>
      </c>
      <c r="E376" s="14">
        <v>0.30311182398396702</v>
      </c>
      <c r="F376" s="1">
        <f t="shared" si="6"/>
        <v>0.51839712205918997</v>
      </c>
      <c r="G376" s="14">
        <v>0.108699984502564</v>
      </c>
      <c r="H376" s="14">
        <v>7.42714640528808</v>
      </c>
      <c r="I376" s="20">
        <v>0.15105850958006001</v>
      </c>
      <c r="J376" s="14" t="s">
        <v>1</v>
      </c>
      <c r="K376" s="14" t="s">
        <v>0</v>
      </c>
      <c r="L376" s="14">
        <v>539803.81270000001</v>
      </c>
      <c r="M376" s="14" t="s">
        <v>2416</v>
      </c>
      <c r="N376" s="14">
        <v>40.8866765510571</v>
      </c>
      <c r="O376" s="14">
        <v>39.702681103308002</v>
      </c>
      <c r="P376" s="14">
        <v>31.966298406098101</v>
      </c>
      <c r="Q376">
        <v>37.518552020154402</v>
      </c>
      <c r="R376">
        <v>1.5742460689982978</v>
      </c>
      <c r="S376">
        <v>0.12912807189834294</v>
      </c>
      <c r="T376">
        <v>3</v>
      </c>
      <c r="U376">
        <v>1439</v>
      </c>
      <c r="V376" s="14">
        <v>744.50499814203704</v>
      </c>
      <c r="W376" s="14">
        <v>55.122256443007899</v>
      </c>
      <c r="X376" s="14">
        <v>36.3400817192651</v>
      </c>
      <c r="Y376">
        <v>278.65577876810335</v>
      </c>
      <c r="Z376">
        <v>2.4450680538916854</v>
      </c>
      <c r="AA376">
        <v>1.4481901172195153</v>
      </c>
      <c r="AB376">
        <v>403.54654491807491</v>
      </c>
      <c r="AC376">
        <v>3</v>
      </c>
      <c r="AD376">
        <v>917</v>
      </c>
      <c r="AE376">
        <v>7.4271464052880729</v>
      </c>
      <c r="AF376">
        <v>2.8928080172629227</v>
      </c>
    </row>
    <row r="377" spans="1:32" x14ac:dyDescent="0.3">
      <c r="A377" s="14" t="s">
        <v>1775</v>
      </c>
      <c r="B377" s="14">
        <v>2</v>
      </c>
      <c r="C377" s="14">
        <v>1</v>
      </c>
      <c r="D377" s="14">
        <v>23.023199999999999</v>
      </c>
      <c r="E377" s="14">
        <v>9.5173584362455196E-2</v>
      </c>
      <c r="F377" s="1">
        <f t="shared" si="6"/>
        <v>1.0214835742787272</v>
      </c>
      <c r="G377" s="14">
        <v>4.6527544047432798E-2</v>
      </c>
      <c r="H377" s="14">
        <v>1.1239074555794799</v>
      </c>
      <c r="I377" s="20">
        <v>0.38442758904156299</v>
      </c>
      <c r="J377" s="14" t="s">
        <v>1</v>
      </c>
      <c r="K377" s="14" t="s">
        <v>0</v>
      </c>
      <c r="L377" s="14">
        <v>10536.9856</v>
      </c>
      <c r="M377" s="14" t="s">
        <v>1776</v>
      </c>
      <c r="N377" s="14">
        <v>714.19804980122103</v>
      </c>
      <c r="O377" s="14">
        <v>712.58056729065197</v>
      </c>
      <c r="P377" s="14">
        <v>619.59916838193305</v>
      </c>
      <c r="Q377">
        <v>682.12592849126861</v>
      </c>
      <c r="R377">
        <v>2.8338645579414461</v>
      </c>
      <c r="S377">
        <v>7.9392674367365898E-2</v>
      </c>
      <c r="T377">
        <v>3</v>
      </c>
      <c r="U377">
        <v>566</v>
      </c>
      <c r="V377" s="14">
        <v>805.90099602130499</v>
      </c>
      <c r="W377" s="14">
        <v>733.926399764709</v>
      </c>
      <c r="X377" s="14">
        <v>760.11185424022995</v>
      </c>
      <c r="Y377">
        <v>766.64641667541457</v>
      </c>
      <c r="Z377">
        <v>2.8845951101123579</v>
      </c>
      <c r="AA377">
        <v>4.7518039626106748E-2</v>
      </c>
      <c r="AB377">
        <v>36.429534806795097</v>
      </c>
      <c r="AC377">
        <v>3</v>
      </c>
      <c r="AD377">
        <v>543</v>
      </c>
      <c r="AE377">
        <v>1.1239074555794837</v>
      </c>
      <c r="AF377">
        <v>0.16852324652570083</v>
      </c>
    </row>
    <row r="378" spans="1:32" x14ac:dyDescent="0.3">
      <c r="A378" s="14" t="s">
        <v>903</v>
      </c>
      <c r="B378" s="14">
        <v>24</v>
      </c>
      <c r="C378" s="14">
        <v>1</v>
      </c>
      <c r="D378" s="14">
        <v>85.679900000000004</v>
      </c>
      <c r="E378" s="14">
        <v>1.00689692674779E-2</v>
      </c>
      <c r="F378" s="1">
        <f t="shared" si="6"/>
        <v>1.9970149846954179</v>
      </c>
      <c r="G378" s="14">
        <v>9.74528660242081E-3</v>
      </c>
      <c r="H378" s="14">
        <v>1.8657424011516699</v>
      </c>
      <c r="I378" s="20">
        <v>0.92191144485933196</v>
      </c>
      <c r="J378" s="14" t="s">
        <v>0</v>
      </c>
      <c r="K378" s="14" t="s">
        <v>1</v>
      </c>
      <c r="L378" s="14">
        <v>428803.27140000003</v>
      </c>
      <c r="M378" s="14" t="s">
        <v>904</v>
      </c>
      <c r="N378" s="14">
        <v>412.87565868976998</v>
      </c>
      <c r="O378" s="14">
        <v>378.71148405389903</v>
      </c>
      <c r="P378" s="14">
        <v>455.20798511850899</v>
      </c>
      <c r="Q378">
        <v>415.59837595405935</v>
      </c>
      <c r="R378">
        <v>2.6186738417831945</v>
      </c>
      <c r="S378">
        <v>9.2206479799109481E-2</v>
      </c>
      <c r="T378">
        <v>3</v>
      </c>
      <c r="U378">
        <v>752</v>
      </c>
      <c r="V378" s="14">
        <v>169.807829659682</v>
      </c>
      <c r="W378" s="14">
        <v>250.01010754518899</v>
      </c>
      <c r="X378" s="14">
        <v>248.438906340393</v>
      </c>
      <c r="Y378">
        <v>222.75228118175468</v>
      </c>
      <c r="Z378">
        <v>2.3478221602939873</v>
      </c>
      <c r="AA378">
        <v>0.20586980921663514</v>
      </c>
      <c r="AB378">
        <v>45.857969629458104</v>
      </c>
      <c r="AC378">
        <v>3</v>
      </c>
      <c r="AD378">
        <v>1001</v>
      </c>
      <c r="AE378">
        <v>0.53597967188971385</v>
      </c>
      <c r="AF378">
        <v>-0.89974981028648116</v>
      </c>
    </row>
    <row r="379" spans="1:32" x14ac:dyDescent="0.3">
      <c r="A379" s="14" t="s">
        <v>2393</v>
      </c>
      <c r="B379" s="14">
        <v>2</v>
      </c>
      <c r="C379" s="14">
        <v>1</v>
      </c>
      <c r="D379" s="14">
        <v>14.609400000000001</v>
      </c>
      <c r="E379" s="14">
        <v>0.29130391843644898</v>
      </c>
      <c r="F379" s="1">
        <f t="shared" si="6"/>
        <v>0.53565367347778425</v>
      </c>
      <c r="G379" s="14">
        <v>0.105431158037783</v>
      </c>
      <c r="H379" s="14">
        <v>2.0387500906178802</v>
      </c>
      <c r="I379" s="20">
        <v>0.15698864946393501</v>
      </c>
      <c r="J379" s="14" t="s">
        <v>1</v>
      </c>
      <c r="K379" s="14" t="s">
        <v>0</v>
      </c>
      <c r="L379" s="14">
        <v>72627.276700000002</v>
      </c>
      <c r="M379" s="14" t="s">
        <v>2394</v>
      </c>
      <c r="N379" s="14">
        <v>18.3235507679573</v>
      </c>
      <c r="O379" s="14">
        <v>82.859035587207998</v>
      </c>
      <c r="P379" s="14">
        <v>49.564779121622898</v>
      </c>
      <c r="Q379">
        <v>50.249121825596063</v>
      </c>
      <c r="R379">
        <v>1.7011284762491357</v>
      </c>
      <c r="S379">
        <v>0.64226365402404717</v>
      </c>
      <c r="T379">
        <v>3</v>
      </c>
      <c r="U379">
        <v>1407</v>
      </c>
      <c r="V379" s="14">
        <v>38.330904110066498</v>
      </c>
      <c r="W379" s="14">
        <v>132.03086813097201</v>
      </c>
      <c r="X379" s="14">
        <v>136.97443278516999</v>
      </c>
      <c r="Y379">
        <v>102.44540167540283</v>
      </c>
      <c r="Z379">
        <v>2.0104924696008863</v>
      </c>
      <c r="AA379">
        <v>0.54253068803127125</v>
      </c>
      <c r="AB379">
        <v>55.579774256596252</v>
      </c>
      <c r="AC379">
        <v>3</v>
      </c>
      <c r="AD379">
        <v>1243</v>
      </c>
      <c r="AE379">
        <v>2.0387500906178793</v>
      </c>
      <c r="AF379">
        <v>1.0276849410617273</v>
      </c>
    </row>
    <row r="380" spans="1:32" x14ac:dyDescent="0.3">
      <c r="A380" s="14" t="s">
        <v>595</v>
      </c>
      <c r="B380" s="14">
        <v>10</v>
      </c>
      <c r="C380" s="14">
        <v>2</v>
      </c>
      <c r="D380" s="14">
        <v>35.8827</v>
      </c>
      <c r="E380" s="14">
        <v>2.9327735433061202E-3</v>
      </c>
      <c r="F380" s="1">
        <f t="shared" si="6"/>
        <v>2.532721470155995</v>
      </c>
      <c r="G380" s="14">
        <v>4.3406538353959502E-3</v>
      </c>
      <c r="H380" s="14">
        <v>1.3580277585677301</v>
      </c>
      <c r="I380" s="20">
        <v>0.99628949986414195</v>
      </c>
      <c r="J380" s="14" t="s">
        <v>0</v>
      </c>
      <c r="K380" s="14" t="s">
        <v>1</v>
      </c>
      <c r="L380" s="14">
        <v>180922.44440000001</v>
      </c>
      <c r="M380" s="14" t="s">
        <v>596</v>
      </c>
      <c r="N380" s="14">
        <v>2500.1391297456498</v>
      </c>
      <c r="O380" s="14">
        <v>2522.8763408516902</v>
      </c>
      <c r="P380" s="14">
        <v>2525.0078440955399</v>
      </c>
      <c r="Q380">
        <v>2516.0077715642933</v>
      </c>
      <c r="R380">
        <v>3.4007119782447242</v>
      </c>
      <c r="S380">
        <v>5.4784846172214584E-3</v>
      </c>
      <c r="T380">
        <v>3</v>
      </c>
      <c r="U380">
        <v>214</v>
      </c>
      <c r="V380" s="14">
        <v>1916.14250919028</v>
      </c>
      <c r="W380" s="14">
        <v>1959.42557996147</v>
      </c>
      <c r="X380" s="14">
        <v>1682.5092528412699</v>
      </c>
      <c r="Y380">
        <v>1852.6924473310066</v>
      </c>
      <c r="Z380">
        <v>3.2678033310766899</v>
      </c>
      <c r="AA380">
        <v>8.0403741327234851E-2</v>
      </c>
      <c r="AB380">
        <v>148.96340429412393</v>
      </c>
      <c r="AC380">
        <v>3</v>
      </c>
      <c r="AD380">
        <v>290</v>
      </c>
      <c r="AE380">
        <v>0.73636197322996366</v>
      </c>
      <c r="AF380">
        <v>-0.44151296908096416</v>
      </c>
    </row>
    <row r="381" spans="1:32" x14ac:dyDescent="0.3">
      <c r="A381" s="14" t="s">
        <v>407</v>
      </c>
      <c r="B381" s="14">
        <v>3</v>
      </c>
      <c r="C381" s="14">
        <v>2</v>
      </c>
      <c r="D381" s="14">
        <v>11.632899999999999</v>
      </c>
      <c r="E381" s="14">
        <v>1.03072104892943E-3</v>
      </c>
      <c r="F381" s="1">
        <f t="shared" si="6"/>
        <v>2.9868588548935917</v>
      </c>
      <c r="G381" s="14">
        <v>2.25343238046341E-3</v>
      </c>
      <c r="H381" s="14">
        <v>1.30078862583707</v>
      </c>
      <c r="I381" s="20">
        <v>0.99997063542723497</v>
      </c>
      <c r="J381" s="14" t="s">
        <v>0</v>
      </c>
      <c r="K381" s="14" t="s">
        <v>1</v>
      </c>
      <c r="L381" s="14">
        <v>485826.38270000002</v>
      </c>
      <c r="M381" s="14" t="s">
        <v>408</v>
      </c>
      <c r="N381" s="14">
        <v>1170.15644808773</v>
      </c>
      <c r="O381" s="14">
        <v>1082.9518645027799</v>
      </c>
      <c r="P381" s="14">
        <v>1075.6648205111301</v>
      </c>
      <c r="Q381">
        <v>1109.5910443672133</v>
      </c>
      <c r="R381">
        <v>3.0451629428402853</v>
      </c>
      <c r="S381">
        <v>4.7384642156192709E-2</v>
      </c>
      <c r="T381">
        <v>3</v>
      </c>
      <c r="U381">
        <v>416</v>
      </c>
      <c r="V381" s="14">
        <v>828.81003644907798</v>
      </c>
      <c r="W381" s="14">
        <v>869.89786018119003</v>
      </c>
      <c r="X381" s="14">
        <v>860.33441584348395</v>
      </c>
      <c r="Y381">
        <v>853.01410415791725</v>
      </c>
      <c r="Z381">
        <v>2.930956212067072</v>
      </c>
      <c r="AA381">
        <v>2.5204538048823274E-2</v>
      </c>
      <c r="AB381">
        <v>21.499826444431125</v>
      </c>
      <c r="AC381">
        <v>3</v>
      </c>
      <c r="AD381">
        <v>505</v>
      </c>
      <c r="AE381">
        <v>0.76876440963380444</v>
      </c>
      <c r="AF381">
        <v>-0.37938654758077434</v>
      </c>
    </row>
    <row r="382" spans="1:32" x14ac:dyDescent="0.3">
      <c r="A382" s="14" t="s">
        <v>109</v>
      </c>
      <c r="B382" s="14">
        <v>2</v>
      </c>
      <c r="C382" s="14">
        <v>1</v>
      </c>
      <c r="D382" s="14">
        <v>9.2880000000000003</v>
      </c>
      <c r="E382" s="18">
        <v>1.7957256534084598E-5</v>
      </c>
      <c r="F382" s="1">
        <f t="shared" si="6"/>
        <v>4.7457600130539497</v>
      </c>
      <c r="G382" s="14">
        <v>1.6112701487598199E-4</v>
      </c>
      <c r="H382" s="14">
        <v>1.8163814309347199</v>
      </c>
      <c r="I382" s="20">
        <v>1</v>
      </c>
      <c r="J382" s="14" t="s">
        <v>0</v>
      </c>
      <c r="K382" s="14" t="s">
        <v>1</v>
      </c>
      <c r="L382" s="14">
        <v>103658.36259999999</v>
      </c>
      <c r="M382" s="14" t="s">
        <v>110</v>
      </c>
      <c r="N382" s="14">
        <v>1119.9448940771899</v>
      </c>
      <c r="O382" s="14">
        <v>1099.4927258781299</v>
      </c>
      <c r="P382" s="14">
        <v>1087.8545928129899</v>
      </c>
      <c r="Q382">
        <v>1102.4307375894366</v>
      </c>
      <c r="R382">
        <v>3.0423513135796783</v>
      </c>
      <c r="S382">
        <v>1.4736199434983209E-2</v>
      </c>
      <c r="T382">
        <v>3</v>
      </c>
      <c r="U382">
        <v>418</v>
      </c>
      <c r="V382" s="14">
        <v>627.58813473688303</v>
      </c>
      <c r="W382" s="14">
        <v>579.96587328563896</v>
      </c>
      <c r="X382" s="14">
        <v>613.25970238100501</v>
      </c>
      <c r="Y382">
        <v>606.93790346784226</v>
      </c>
      <c r="Z382">
        <v>2.7831442601678646</v>
      </c>
      <c r="AA382">
        <v>4.0255244029006966E-2</v>
      </c>
      <c r="AB382">
        <v>24.432433414551863</v>
      </c>
      <c r="AC382">
        <v>3</v>
      </c>
      <c r="AD382">
        <v>623</v>
      </c>
      <c r="AE382">
        <v>0.55054515696375295</v>
      </c>
      <c r="AF382">
        <v>-0.86106719312167324</v>
      </c>
    </row>
    <row r="383" spans="1:32" x14ac:dyDescent="0.3">
      <c r="A383" s="14" t="s">
        <v>3106</v>
      </c>
      <c r="B383" s="14">
        <v>40</v>
      </c>
      <c r="C383" s="14">
        <v>4</v>
      </c>
      <c r="D383" s="14">
        <v>151.10429999999999</v>
      </c>
      <c r="E383" s="14">
        <v>0.84836219733699403</v>
      </c>
      <c r="F383" s="1">
        <f t="shared" si="6"/>
        <v>7.1418691703940509E-2</v>
      </c>
      <c r="G383" s="14">
        <v>0.23618951057343501</v>
      </c>
      <c r="H383" s="14">
        <v>1.04532530722608</v>
      </c>
      <c r="I383" s="20">
        <v>5.2956685287941598E-2</v>
      </c>
      <c r="J383" s="14" t="s">
        <v>1</v>
      </c>
      <c r="K383" s="14" t="s">
        <v>0</v>
      </c>
      <c r="L383" s="14">
        <v>598935.96219999995</v>
      </c>
      <c r="M383" s="14" t="s">
        <v>3107</v>
      </c>
      <c r="N383" s="14">
        <v>143.10866330779501</v>
      </c>
      <c r="O383" s="14">
        <v>224.68063342370399</v>
      </c>
      <c r="P383" s="14">
        <v>175.62995752453801</v>
      </c>
      <c r="Q383">
        <v>181.139751418679</v>
      </c>
      <c r="R383">
        <v>2.2580137674170642</v>
      </c>
      <c r="S383">
        <v>0.22669875703275821</v>
      </c>
      <c r="T383">
        <v>3</v>
      </c>
      <c r="U383">
        <v>1071</v>
      </c>
      <c r="V383" s="14">
        <v>156.29779210535401</v>
      </c>
      <c r="W383" s="14">
        <v>164.811271223365</v>
      </c>
      <c r="X383" s="14">
        <v>246.94083557904</v>
      </c>
      <c r="Y383">
        <v>189.34996630258635</v>
      </c>
      <c r="Z383">
        <v>2.2772652321682152</v>
      </c>
      <c r="AA383">
        <v>0.26435958282197608</v>
      </c>
      <c r="AB383">
        <v>50.056478099106961</v>
      </c>
      <c r="AC383">
        <v>3</v>
      </c>
      <c r="AD383">
        <v>1060</v>
      </c>
      <c r="AE383">
        <v>1.0453253072260797</v>
      </c>
      <c r="AF383">
        <v>6.395198162458092E-2</v>
      </c>
    </row>
    <row r="384" spans="1:32" x14ac:dyDescent="0.3">
      <c r="A384" s="14" t="s">
        <v>127</v>
      </c>
      <c r="B384" s="14">
        <v>5</v>
      </c>
      <c r="C384" s="14">
        <v>1</v>
      </c>
      <c r="D384" s="14">
        <v>26.307700000000001</v>
      </c>
      <c r="E384" s="18">
        <v>3.0758553141607699E-5</v>
      </c>
      <c r="F384" s="1">
        <f t="shared" si="6"/>
        <v>4.5120340972644453</v>
      </c>
      <c r="G384" s="14">
        <v>2.32413129545976E-4</v>
      </c>
      <c r="H384" s="14">
        <v>2.89595539363606</v>
      </c>
      <c r="I384" s="20">
        <v>1</v>
      </c>
      <c r="J384" s="14" t="s">
        <v>0</v>
      </c>
      <c r="K384" s="14" t="s">
        <v>1</v>
      </c>
      <c r="L384" s="14">
        <v>78490.484899999996</v>
      </c>
      <c r="M384" s="14" t="s">
        <v>128</v>
      </c>
      <c r="N384" s="14">
        <v>262.24774506015399</v>
      </c>
      <c r="O384" s="14">
        <v>227.12437055901901</v>
      </c>
      <c r="P384" s="14">
        <v>232.01823776407801</v>
      </c>
      <c r="Q384">
        <v>240.46345112775032</v>
      </c>
      <c r="R384">
        <v>2.3810490758043588</v>
      </c>
      <c r="S384">
        <v>7.9112965524708312E-2</v>
      </c>
      <c r="T384">
        <v>3</v>
      </c>
      <c r="U384">
        <v>970</v>
      </c>
      <c r="V384" s="14">
        <v>79.169021822305197</v>
      </c>
      <c r="W384" s="14">
        <v>85.437139637426299</v>
      </c>
      <c r="X384" s="14">
        <v>84.496554337799097</v>
      </c>
      <c r="Y384">
        <v>83.034238599176859</v>
      </c>
      <c r="Z384">
        <v>1.919257207660088</v>
      </c>
      <c r="AA384">
        <v>4.0709129562633624E-2</v>
      </c>
      <c r="AB384">
        <v>3.3802515772685244</v>
      </c>
      <c r="AC384">
        <v>3</v>
      </c>
      <c r="AD384">
        <v>1291</v>
      </c>
      <c r="AE384">
        <v>0.34530918611437339</v>
      </c>
      <c r="AF384">
        <v>-1.5340393807789729</v>
      </c>
    </row>
    <row r="385" spans="1:32" x14ac:dyDescent="0.3">
      <c r="A385" s="14" t="s">
        <v>3184</v>
      </c>
      <c r="B385" s="14">
        <v>4</v>
      </c>
      <c r="C385" s="14">
        <v>1</v>
      </c>
      <c r="D385" s="14">
        <v>12.073700000000001</v>
      </c>
      <c r="E385" s="14">
        <v>0.94698475229577594</v>
      </c>
      <c r="F385" s="1">
        <f t="shared" si="6"/>
        <v>2.3657013654717431E-2</v>
      </c>
      <c r="G385" s="14">
        <v>0.257163551580676</v>
      </c>
      <c r="H385" s="14">
        <v>1.0128096957721</v>
      </c>
      <c r="I385" s="20">
        <v>5.0355660347879298E-2</v>
      </c>
      <c r="J385" s="14" t="s">
        <v>0</v>
      </c>
      <c r="K385" s="14" t="s">
        <v>1</v>
      </c>
      <c r="L385" s="14">
        <v>222372.89720000001</v>
      </c>
      <c r="M385" s="14" t="s">
        <v>3185</v>
      </c>
      <c r="N385" s="14">
        <v>274.76711985574201</v>
      </c>
      <c r="O385" s="14">
        <v>200.13403596609999</v>
      </c>
      <c r="P385" s="14">
        <v>231.396118938098</v>
      </c>
      <c r="Q385">
        <v>235.43242491998001</v>
      </c>
      <c r="R385">
        <v>2.3718662758143827</v>
      </c>
      <c r="S385">
        <v>0.15919601129817276</v>
      </c>
      <c r="T385">
        <v>3</v>
      </c>
      <c r="U385">
        <v>978</v>
      </c>
      <c r="V385" s="14">
        <v>259.19479145719703</v>
      </c>
      <c r="W385" s="14">
        <v>214.80027683111399</v>
      </c>
      <c r="X385" s="14">
        <v>223.36918257571801</v>
      </c>
      <c r="Y385">
        <v>232.45475028800968</v>
      </c>
      <c r="Z385">
        <v>2.3663384255579989</v>
      </c>
      <c r="AA385">
        <v>0.10131244989756938</v>
      </c>
      <c r="AB385">
        <v>23.550560242005982</v>
      </c>
      <c r="AC385">
        <v>3</v>
      </c>
      <c r="AD385">
        <v>985</v>
      </c>
      <c r="AE385">
        <v>0.98735231719682448</v>
      </c>
      <c r="AF385">
        <v>-1.8363121071013139E-2</v>
      </c>
    </row>
    <row r="386" spans="1:32" x14ac:dyDescent="0.3">
      <c r="A386" s="14" t="s">
        <v>1237</v>
      </c>
      <c r="B386" s="14">
        <v>8</v>
      </c>
      <c r="C386" s="14">
        <v>1</v>
      </c>
      <c r="D386" s="14">
        <v>21.705300000000001</v>
      </c>
      <c r="E386" s="14">
        <v>2.6796258313497499E-2</v>
      </c>
      <c r="F386" s="1">
        <f t="shared" si="6"/>
        <v>1.571925844301379</v>
      </c>
      <c r="G386" s="14">
        <v>1.88578573059138E-2</v>
      </c>
      <c r="H386" s="14">
        <v>1.2074548004072301</v>
      </c>
      <c r="I386" s="20">
        <v>0.72626398541827497</v>
      </c>
      <c r="J386" s="14" t="s">
        <v>1</v>
      </c>
      <c r="K386" s="14" t="s">
        <v>0</v>
      </c>
      <c r="L386" s="14">
        <v>580913.34069999994</v>
      </c>
      <c r="M386" s="14" t="s">
        <v>1238</v>
      </c>
      <c r="N386" s="14">
        <v>958.88981852784298</v>
      </c>
      <c r="O386" s="14">
        <v>844.08379271195702</v>
      </c>
      <c r="P386" s="14">
        <v>873.161884762451</v>
      </c>
      <c r="Q386">
        <v>892.04516533408366</v>
      </c>
      <c r="R386">
        <v>2.9503868437918075</v>
      </c>
      <c r="S386">
        <v>6.6910304570220444E-2</v>
      </c>
      <c r="T386">
        <v>3</v>
      </c>
      <c r="U386">
        <v>480</v>
      </c>
      <c r="V386" s="14">
        <v>999.29697923042499</v>
      </c>
      <c r="W386" s="14">
        <v>1145.6002427772501</v>
      </c>
      <c r="X386" s="14">
        <v>1086.41542918043</v>
      </c>
      <c r="Y386">
        <v>1077.1042170627015</v>
      </c>
      <c r="Z386">
        <v>3.0322577262371953</v>
      </c>
      <c r="AA386">
        <v>6.8326476948986886E-2</v>
      </c>
      <c r="AB386">
        <v>73.594736458791246</v>
      </c>
      <c r="AC386">
        <v>3</v>
      </c>
      <c r="AD386">
        <v>430</v>
      </c>
      <c r="AE386">
        <v>1.2074548004072312</v>
      </c>
      <c r="AF386">
        <v>0.27196918454855457</v>
      </c>
    </row>
    <row r="387" spans="1:32" x14ac:dyDescent="0.3">
      <c r="A387" s="14" t="s">
        <v>861</v>
      </c>
      <c r="B387" s="14">
        <v>3</v>
      </c>
      <c r="C387" s="14">
        <v>1</v>
      </c>
      <c r="D387" s="14">
        <v>11.293699999999999</v>
      </c>
      <c r="E387" s="14">
        <v>8.5230615406750605E-3</v>
      </c>
      <c r="F387" s="1">
        <f t="shared" si="6"/>
        <v>2.0694043757274003</v>
      </c>
      <c r="G387" s="14">
        <v>8.6367247331612298E-3</v>
      </c>
      <c r="H387" s="14">
        <v>1.0495291260121</v>
      </c>
      <c r="I387" s="20">
        <v>0.94196731618123397</v>
      </c>
      <c r="J387" s="14" t="s">
        <v>1</v>
      </c>
      <c r="K387" s="14" t="s">
        <v>0</v>
      </c>
      <c r="L387" s="14">
        <v>163435.37729999999</v>
      </c>
      <c r="M387" s="14" t="s">
        <v>862</v>
      </c>
      <c r="N387" s="14">
        <v>1278.1806859395799</v>
      </c>
      <c r="O387" s="14">
        <v>1261.7440778697</v>
      </c>
      <c r="P387" s="14">
        <v>1236.0302829754901</v>
      </c>
      <c r="Q387">
        <v>1258.6516822615902</v>
      </c>
      <c r="R387">
        <v>3.099905560607235</v>
      </c>
      <c r="S387">
        <v>1.6878916773015722E-2</v>
      </c>
      <c r="T387">
        <v>3</v>
      </c>
      <c r="U387">
        <v>383</v>
      </c>
      <c r="V387" s="14">
        <v>1316.3480440327801</v>
      </c>
      <c r="W387" s="14">
        <v>1326.9682854973801</v>
      </c>
      <c r="X387" s="14">
        <v>1319.65847058285</v>
      </c>
      <c r="Y387">
        <v>1320.99160003767</v>
      </c>
      <c r="Z387">
        <v>3.1209000560180953</v>
      </c>
      <c r="AA387">
        <v>4.1137124477205579E-3</v>
      </c>
      <c r="AB387">
        <v>5.4341795884092594</v>
      </c>
      <c r="AC387">
        <v>3</v>
      </c>
      <c r="AD387">
        <v>367</v>
      </c>
      <c r="AE387">
        <v>1.0495291260121031</v>
      </c>
      <c r="AF387">
        <v>6.9742204143319483E-2</v>
      </c>
    </row>
    <row r="388" spans="1:32" x14ac:dyDescent="0.3">
      <c r="A388" s="14" t="s">
        <v>1817</v>
      </c>
      <c r="B388" s="14">
        <v>6</v>
      </c>
      <c r="C388" s="14">
        <v>1</v>
      </c>
      <c r="D388" s="14">
        <v>22.584900000000001</v>
      </c>
      <c r="E388" s="14">
        <v>0.103837182145003</v>
      </c>
      <c r="F388" s="1">
        <f t="shared" si="6"/>
        <v>0.98364710593932281</v>
      </c>
      <c r="G388" s="14">
        <v>4.9541345116724603E-2</v>
      </c>
      <c r="H388" s="14">
        <v>1.3870672201952701</v>
      </c>
      <c r="I388" s="20">
        <v>0.362830694276777</v>
      </c>
      <c r="J388" s="14" t="s">
        <v>0</v>
      </c>
      <c r="K388" s="14" t="s">
        <v>1</v>
      </c>
      <c r="L388" s="14">
        <v>109999.863</v>
      </c>
      <c r="M388" s="14" t="s">
        <v>1818</v>
      </c>
      <c r="N388" s="14">
        <v>120.792193211968</v>
      </c>
      <c r="O388" s="14">
        <v>121.648810286193</v>
      </c>
      <c r="P388" s="14">
        <v>186.98964913857799</v>
      </c>
      <c r="Q388">
        <v>143.14355087891298</v>
      </c>
      <c r="R388">
        <v>2.1557717863024752</v>
      </c>
      <c r="S388">
        <v>0.26528788913118184</v>
      </c>
      <c r="T388">
        <v>3</v>
      </c>
      <c r="U388">
        <v>1160</v>
      </c>
      <c r="V388" s="14">
        <v>105.645703052705</v>
      </c>
      <c r="W388" s="14">
        <v>104.553407365563</v>
      </c>
      <c r="X388" s="14">
        <v>99.397026224832402</v>
      </c>
      <c r="Y388">
        <v>103.19871221436681</v>
      </c>
      <c r="Z388">
        <v>2.013674277895031</v>
      </c>
      <c r="AA388">
        <v>3.2339044147629385E-2</v>
      </c>
      <c r="AB388">
        <v>3.337347710278908</v>
      </c>
      <c r="AC388">
        <v>3</v>
      </c>
      <c r="AD388">
        <v>1241</v>
      </c>
      <c r="AE388">
        <v>0.72094559329231644</v>
      </c>
      <c r="AF388">
        <v>-0.47203770539218243</v>
      </c>
    </row>
    <row r="389" spans="1:32" x14ac:dyDescent="0.3">
      <c r="A389" s="14" t="s">
        <v>1859</v>
      </c>
      <c r="B389" s="14">
        <v>15</v>
      </c>
      <c r="C389" s="14">
        <v>2</v>
      </c>
      <c r="D389" s="14">
        <v>67.290800000000004</v>
      </c>
      <c r="E389" s="14">
        <v>0.11359224718719201</v>
      </c>
      <c r="F389" s="1">
        <f t="shared" si="6"/>
        <v>0.94465130875457948</v>
      </c>
      <c r="G389" s="14">
        <v>5.30049710750422E-2</v>
      </c>
      <c r="H389" s="14">
        <v>1.27379847113102</v>
      </c>
      <c r="I389" s="20">
        <v>0.34117019846372598</v>
      </c>
      <c r="J389" s="14" t="s">
        <v>0</v>
      </c>
      <c r="K389" s="14" t="s">
        <v>1</v>
      </c>
      <c r="L389" s="14">
        <v>222506.37390000001</v>
      </c>
      <c r="M389" s="14" t="s">
        <v>1860</v>
      </c>
      <c r="N389" s="14">
        <v>310.05240309475897</v>
      </c>
      <c r="O389" s="14">
        <v>275.31849430373001</v>
      </c>
      <c r="P389" s="14">
        <v>217.678240946393</v>
      </c>
      <c r="Q389">
        <v>267.68304611496063</v>
      </c>
      <c r="R389">
        <v>2.4276208657260283</v>
      </c>
      <c r="S389">
        <v>0.17430325887319542</v>
      </c>
      <c r="T389">
        <v>3</v>
      </c>
      <c r="U389">
        <v>933</v>
      </c>
      <c r="V389" s="14">
        <v>219.312451287041</v>
      </c>
      <c r="W389" s="14">
        <v>221.908432429757</v>
      </c>
      <c r="X389" s="14">
        <v>189.21568576019899</v>
      </c>
      <c r="Y389">
        <v>210.145523158999</v>
      </c>
      <c r="Z389">
        <v>2.3225201424354229</v>
      </c>
      <c r="AA389">
        <v>8.6474295919120064E-2</v>
      </c>
      <c r="AB389">
        <v>18.172186155729577</v>
      </c>
      <c r="AC389">
        <v>3</v>
      </c>
      <c r="AD389">
        <v>1019</v>
      </c>
      <c r="AE389">
        <v>0.78505354077877887</v>
      </c>
      <c r="AF389">
        <v>-0.34913704549204466</v>
      </c>
    </row>
    <row r="390" spans="1:32" x14ac:dyDescent="0.3">
      <c r="A390" s="14" t="s">
        <v>275</v>
      </c>
      <c r="B390" s="14">
        <v>3</v>
      </c>
      <c r="C390" s="14">
        <v>2</v>
      </c>
      <c r="D390" s="14">
        <v>17.307200000000002</v>
      </c>
      <c r="E390" s="14">
        <v>3.3896176306213999E-4</v>
      </c>
      <c r="F390" s="1">
        <f t="shared" si="6"/>
        <v>3.4698492900792659</v>
      </c>
      <c r="G390" s="14">
        <v>1.0971294608784401E-3</v>
      </c>
      <c r="H390" s="14">
        <v>9.6714230228361195</v>
      </c>
      <c r="I390" s="20">
        <v>0.999999997071913</v>
      </c>
      <c r="J390" s="14" t="s">
        <v>0</v>
      </c>
      <c r="K390" s="14" t="s">
        <v>1</v>
      </c>
      <c r="L390" s="14">
        <v>17017.643400000001</v>
      </c>
      <c r="M390" s="14" t="s">
        <v>276</v>
      </c>
      <c r="N390" s="14">
        <v>117.538585696786</v>
      </c>
      <c r="O390" s="14">
        <v>143.85957753452601</v>
      </c>
      <c r="P390" s="14">
        <v>119.23756253937999</v>
      </c>
      <c r="Q390">
        <v>126.87857525689735</v>
      </c>
      <c r="R390">
        <v>2.1033882932274564</v>
      </c>
      <c r="S390">
        <v>0.11609914573071758</v>
      </c>
      <c r="T390">
        <v>3</v>
      </c>
      <c r="U390">
        <v>1195</v>
      </c>
      <c r="V390" s="14">
        <v>17.558923481633101</v>
      </c>
      <c r="W390" s="14">
        <v>12.759449332875301</v>
      </c>
      <c r="X390" s="14">
        <v>9.0383717795328593</v>
      </c>
      <c r="Y390">
        <v>13.11891486468042</v>
      </c>
      <c r="Z390">
        <v>1.1178979137155995</v>
      </c>
      <c r="AA390">
        <v>0.32560883407178548</v>
      </c>
      <c r="AB390">
        <v>4.2716345733756071</v>
      </c>
      <c r="AC390">
        <v>3</v>
      </c>
      <c r="AD390">
        <v>1496</v>
      </c>
      <c r="AE390">
        <v>0.10339740053131824</v>
      </c>
      <c r="AF390">
        <v>-3.2737281789416457</v>
      </c>
    </row>
    <row r="391" spans="1:32" x14ac:dyDescent="0.3">
      <c r="A391" s="14" t="s">
        <v>1599</v>
      </c>
      <c r="B391" s="14">
        <v>3</v>
      </c>
      <c r="C391" s="14">
        <v>2</v>
      </c>
      <c r="D391" s="14">
        <v>12.051500000000001</v>
      </c>
      <c r="E391" s="14">
        <v>6.5180335818462304E-2</v>
      </c>
      <c r="F391" s="1">
        <f t="shared" si="6"/>
        <v>1.1858834063174932</v>
      </c>
      <c r="G391" s="14">
        <v>3.5400795232786601E-2</v>
      </c>
      <c r="H391" s="14">
        <v>9.9848212786394495</v>
      </c>
      <c r="I391" s="20">
        <v>0.48378790870982902</v>
      </c>
      <c r="J391" s="14" t="s">
        <v>0</v>
      </c>
      <c r="K391" s="14" t="s">
        <v>1</v>
      </c>
      <c r="L391" s="14">
        <v>73064.942999999999</v>
      </c>
      <c r="M391" s="14" t="s">
        <v>1600</v>
      </c>
      <c r="N391" s="14">
        <v>177.165069287764</v>
      </c>
      <c r="O391" s="14">
        <v>116.75983330415301</v>
      </c>
      <c r="P391" s="14">
        <v>113.136205945177</v>
      </c>
      <c r="Q391">
        <v>135.68703617903131</v>
      </c>
      <c r="R391">
        <v>2.1325383562458904</v>
      </c>
      <c r="S391">
        <v>0.26507096929565255</v>
      </c>
      <c r="T391">
        <v>3</v>
      </c>
      <c r="U391">
        <v>1175</v>
      </c>
      <c r="V391" s="14">
        <v>25.839064706039299</v>
      </c>
      <c r="W391" s="14">
        <v>14.9289267459379</v>
      </c>
      <c r="X391" s="14"/>
      <c r="Y391">
        <v>20.383995725988598</v>
      </c>
      <c r="Z391">
        <v>1.3092893195946322</v>
      </c>
      <c r="AA391">
        <v>0.37846517625750381</v>
      </c>
      <c r="AB391">
        <v>7.7146325352684793</v>
      </c>
      <c r="AC391">
        <v>2</v>
      </c>
      <c r="AD391">
        <v>1478</v>
      </c>
      <c r="AE391">
        <v>0.1502280269361406</v>
      </c>
      <c r="AF391">
        <v>-2.73477410394077</v>
      </c>
    </row>
    <row r="392" spans="1:32" x14ac:dyDescent="0.3">
      <c r="A392" s="14" t="s">
        <v>2093</v>
      </c>
      <c r="B392" s="14">
        <v>5</v>
      </c>
      <c r="C392" s="14">
        <v>1</v>
      </c>
      <c r="D392" s="14">
        <v>17.469100000000001</v>
      </c>
      <c r="E392" s="14">
        <v>0.17462715479921601</v>
      </c>
      <c r="F392" s="1">
        <f t="shared" si="6"/>
        <v>0.75788822189917693</v>
      </c>
      <c r="G392" s="14">
        <v>7.2318273671387601E-2</v>
      </c>
      <c r="H392" s="14">
        <v>192.11660876611899</v>
      </c>
      <c r="I392" s="20">
        <v>0.24686778352133101</v>
      </c>
      <c r="J392" s="14" t="s">
        <v>1</v>
      </c>
      <c r="K392" s="14" t="s">
        <v>0</v>
      </c>
      <c r="L392" s="14">
        <v>162653.03580000001</v>
      </c>
      <c r="M392" s="14" t="s">
        <v>2094</v>
      </c>
      <c r="N392" s="14"/>
      <c r="O392" s="14"/>
      <c r="P392" s="14">
        <v>2.5271408413076299</v>
      </c>
      <c r="Q392">
        <v>2.5271408413076299</v>
      </c>
      <c r="R392">
        <v>0.40262944647007037</v>
      </c>
      <c r="S392" t="e">
        <v>#DIV/0!</v>
      </c>
      <c r="T392">
        <v>1</v>
      </c>
      <c r="U392">
        <v>1521</v>
      </c>
      <c r="V392" s="14">
        <v>358.48671722117001</v>
      </c>
      <c r="W392" s="14"/>
      <c r="X392" s="14">
        <v>127.01901108520801</v>
      </c>
      <c r="Y392">
        <v>242.75286415318902</v>
      </c>
      <c r="Z392">
        <v>2.3851643626936871</v>
      </c>
      <c r="AA392">
        <v>0.67423461801525153</v>
      </c>
      <c r="AB392">
        <v>163.67238463443366</v>
      </c>
      <c r="AC392">
        <v>2</v>
      </c>
      <c r="AD392">
        <v>966</v>
      </c>
      <c r="AE392">
        <v>96.058304383059351</v>
      </c>
      <c r="AF392">
        <v>6.5858384372983956</v>
      </c>
    </row>
    <row r="393" spans="1:32" x14ac:dyDescent="0.3">
      <c r="A393" s="14" t="s">
        <v>891</v>
      </c>
      <c r="B393" s="14">
        <v>7</v>
      </c>
      <c r="C393" s="14">
        <v>3</v>
      </c>
      <c r="D393" s="14">
        <v>48.483600000000003</v>
      </c>
      <c r="E393" s="14">
        <v>9.5996315122695002E-3</v>
      </c>
      <c r="F393" s="1">
        <f t="shared" si="6"/>
        <v>2.0177454372999559</v>
      </c>
      <c r="G393" s="14">
        <v>9.4180209914341007E-3</v>
      </c>
      <c r="H393" s="14">
        <v>1.43246965906881</v>
      </c>
      <c r="I393" s="20">
        <v>0.92806335331743794</v>
      </c>
      <c r="J393" s="14" t="s">
        <v>0</v>
      </c>
      <c r="K393" s="14" t="s">
        <v>1</v>
      </c>
      <c r="L393" s="14">
        <v>60684.006399999998</v>
      </c>
      <c r="M393" s="14" t="s">
        <v>892</v>
      </c>
      <c r="N393" s="14">
        <v>407.02791540842298</v>
      </c>
      <c r="O393" s="14">
        <v>361.476775035674</v>
      </c>
      <c r="P393" s="14">
        <v>394.03518549299702</v>
      </c>
      <c r="Q393">
        <v>387.51329197903129</v>
      </c>
      <c r="R393">
        <v>2.5882866037046339</v>
      </c>
      <c r="S393">
        <v>6.0553954496355922E-2</v>
      </c>
      <c r="T393">
        <v>3</v>
      </c>
      <c r="U393">
        <v>781</v>
      </c>
      <c r="V393" s="14">
        <v>246.564489969107</v>
      </c>
      <c r="W393" s="14">
        <v>308.73634063053998</v>
      </c>
      <c r="X393" s="14">
        <v>256.26251985401399</v>
      </c>
      <c r="Y393">
        <v>270.52111681788705</v>
      </c>
      <c r="Z393">
        <v>2.4322011716959504</v>
      </c>
      <c r="AA393">
        <v>0.12364542585672192</v>
      </c>
      <c r="AB393">
        <v>33.448698692183662</v>
      </c>
      <c r="AC393">
        <v>3</v>
      </c>
      <c r="AD393">
        <v>928</v>
      </c>
      <c r="AE393">
        <v>0.69809506516882314</v>
      </c>
      <c r="AF393">
        <v>-0.51850458179227588</v>
      </c>
    </row>
    <row r="394" spans="1:32" x14ac:dyDescent="0.3">
      <c r="A394" s="14" t="s">
        <v>2937</v>
      </c>
      <c r="B394" s="14">
        <v>11</v>
      </c>
      <c r="C394" s="14">
        <v>3</v>
      </c>
      <c r="D394" s="14">
        <v>57.002600000000001</v>
      </c>
      <c r="E394" s="14">
        <v>0.67024091543655995</v>
      </c>
      <c r="F394" s="1">
        <f t="shared" si="6"/>
        <v>0.17376906380910453</v>
      </c>
      <c r="G394" s="14">
        <v>0.19744819830622701</v>
      </c>
      <c r="H394" s="14">
        <v>1.0470892248450001</v>
      </c>
      <c r="I394" s="20">
        <v>6.5017870509340506E-2</v>
      </c>
      <c r="J394" s="14" t="s">
        <v>0</v>
      </c>
      <c r="K394" s="14" t="s">
        <v>1</v>
      </c>
      <c r="L394" s="14">
        <v>61332.604099999997</v>
      </c>
      <c r="M394" s="14" t="s">
        <v>2938</v>
      </c>
      <c r="N394" s="14">
        <v>411.26490526390597</v>
      </c>
      <c r="O394" s="14">
        <v>362.11263150250699</v>
      </c>
      <c r="P394" s="14">
        <v>328.27277952787</v>
      </c>
      <c r="Q394">
        <v>367.21677209809428</v>
      </c>
      <c r="R394">
        <v>2.5649225087582517</v>
      </c>
      <c r="S394">
        <v>0.1136408687180453</v>
      </c>
      <c r="T394">
        <v>3</v>
      </c>
      <c r="U394">
        <v>802</v>
      </c>
      <c r="V394" s="14">
        <v>297.497182026372</v>
      </c>
      <c r="W394" s="14">
        <v>395.10234687533102</v>
      </c>
      <c r="X394" s="14">
        <v>359.507865725871</v>
      </c>
      <c r="Y394">
        <v>350.70246487585797</v>
      </c>
      <c r="Z394">
        <v>2.5449388182858987</v>
      </c>
      <c r="AA394">
        <v>0.14084523368088384</v>
      </c>
      <c r="AB394">
        <v>49.394770617902175</v>
      </c>
      <c r="AC394">
        <v>3</v>
      </c>
      <c r="AD394">
        <v>822</v>
      </c>
      <c r="AE394">
        <v>0.95502845055828534</v>
      </c>
      <c r="AF394">
        <v>-6.6384382819641263E-2</v>
      </c>
    </row>
    <row r="395" spans="1:32" x14ac:dyDescent="0.3">
      <c r="A395" s="14" t="s">
        <v>699</v>
      </c>
      <c r="B395" s="14">
        <v>3</v>
      </c>
      <c r="C395" s="14">
        <v>1</v>
      </c>
      <c r="D395" s="14">
        <v>19.8155</v>
      </c>
      <c r="E395" s="14">
        <v>4.5416734793576304E-3</v>
      </c>
      <c r="F395" s="1">
        <f t="shared" si="6"/>
        <v>2.3427840923114873</v>
      </c>
      <c r="G395" s="14">
        <v>5.7028427860864803E-3</v>
      </c>
      <c r="H395" s="14">
        <v>1.9439375368460801</v>
      </c>
      <c r="I395" s="20">
        <v>0.98595992052568204</v>
      </c>
      <c r="J395" s="14" t="s">
        <v>0</v>
      </c>
      <c r="K395" s="14" t="s">
        <v>1</v>
      </c>
      <c r="L395" s="14">
        <v>60944.277099999999</v>
      </c>
      <c r="M395" s="14" t="s">
        <v>700</v>
      </c>
      <c r="N395" s="14">
        <v>136.49719768446701</v>
      </c>
      <c r="O395" s="14">
        <v>128.86374591340601</v>
      </c>
      <c r="P395" s="14">
        <v>158.223513802909</v>
      </c>
      <c r="Q395">
        <v>141.194819133594</v>
      </c>
      <c r="R395">
        <v>2.149818761425621</v>
      </c>
      <c r="S395">
        <v>0.10788765920940062</v>
      </c>
      <c r="T395">
        <v>3</v>
      </c>
      <c r="U395">
        <v>1164</v>
      </c>
      <c r="V395" s="14">
        <v>63.9217562177434</v>
      </c>
      <c r="W395" s="14">
        <v>87.622194232098195</v>
      </c>
      <c r="X395" s="14">
        <v>66.356290361404405</v>
      </c>
      <c r="Y395">
        <v>72.633413603748664</v>
      </c>
      <c r="Z395">
        <v>1.8611364554850032</v>
      </c>
      <c r="AA395">
        <v>0.1794988570166538</v>
      </c>
      <c r="AB395">
        <v>13.037614723090758</v>
      </c>
      <c r="AC395">
        <v>3</v>
      </c>
      <c r="AD395">
        <v>1322</v>
      </c>
      <c r="AE395">
        <v>0.5144198211339841</v>
      </c>
      <c r="AF395">
        <v>-0.95898186260100726</v>
      </c>
    </row>
    <row r="396" spans="1:32" x14ac:dyDescent="0.3">
      <c r="A396" s="14" t="s">
        <v>1975</v>
      </c>
      <c r="B396" s="14">
        <v>8</v>
      </c>
      <c r="C396" s="14">
        <v>1</v>
      </c>
      <c r="D396" s="14">
        <v>44.3917</v>
      </c>
      <c r="E396" s="14">
        <v>0.13479289756472701</v>
      </c>
      <c r="F396" s="1">
        <f t="shared" si="6"/>
        <v>0.87033299081042004</v>
      </c>
      <c r="G396" s="14">
        <v>5.9178998802561E-2</v>
      </c>
      <c r="H396" s="14">
        <v>1.8960033311031399</v>
      </c>
      <c r="I396" s="20">
        <v>0.301702086753318</v>
      </c>
      <c r="J396" s="14" t="s">
        <v>0</v>
      </c>
      <c r="K396" s="14" t="s">
        <v>1</v>
      </c>
      <c r="L396" s="14">
        <v>61403.3505</v>
      </c>
      <c r="M396" s="14" t="s">
        <v>1976</v>
      </c>
      <c r="N396" s="14">
        <v>156.88611545131701</v>
      </c>
      <c r="O396" s="14">
        <v>183.34128780537401</v>
      </c>
      <c r="P396" s="14">
        <v>133.18688647777</v>
      </c>
      <c r="Q396">
        <v>157.80476324482035</v>
      </c>
      <c r="R396">
        <v>2.1981201079971062</v>
      </c>
      <c r="S396">
        <v>0.15899277506326812</v>
      </c>
      <c r="T396">
        <v>3</v>
      </c>
      <c r="U396">
        <v>1123</v>
      </c>
      <c r="V396" s="14">
        <v>33.282228037818399</v>
      </c>
      <c r="W396" s="14">
        <v>84.2799455362413</v>
      </c>
      <c r="X396" s="14">
        <v>132.12846882529601</v>
      </c>
      <c r="Y396">
        <v>83.230214133118565</v>
      </c>
      <c r="Z396">
        <v>1.9202810119790035</v>
      </c>
      <c r="AA396">
        <v>0.59391269369271571</v>
      </c>
      <c r="AB396">
        <v>49.431480672421984</v>
      </c>
      <c r="AC396">
        <v>3</v>
      </c>
      <c r="AD396">
        <v>1289</v>
      </c>
      <c r="AE396">
        <v>0.52742523369839056</v>
      </c>
      <c r="AF396">
        <v>-0.92296149892064339</v>
      </c>
    </row>
    <row r="397" spans="1:32" x14ac:dyDescent="0.3">
      <c r="A397" s="14" t="s">
        <v>315</v>
      </c>
      <c r="B397" s="14">
        <v>14</v>
      </c>
      <c r="C397" s="14">
        <v>2</v>
      </c>
      <c r="D397" s="14">
        <v>61.110100000000003</v>
      </c>
      <c r="E397" s="14">
        <v>4.9888797131858497E-4</v>
      </c>
      <c r="F397" s="1">
        <f t="shared" si="6"/>
        <v>3.3019969672032126</v>
      </c>
      <c r="G397" s="14">
        <v>1.4143377490961099E-3</v>
      </c>
      <c r="H397" s="14">
        <v>1.1771251581686699</v>
      </c>
      <c r="I397" s="20">
        <v>0.99999986116900497</v>
      </c>
      <c r="J397" s="14" t="s">
        <v>1</v>
      </c>
      <c r="K397" s="14" t="s">
        <v>0</v>
      </c>
      <c r="L397" s="14">
        <v>295153.92859999998</v>
      </c>
      <c r="M397" s="14" t="s">
        <v>316</v>
      </c>
      <c r="N397" s="14">
        <v>6687.3657321349601</v>
      </c>
      <c r="O397" s="14">
        <v>6601.2018803087103</v>
      </c>
      <c r="P397" s="14">
        <v>6711.7724938469601</v>
      </c>
      <c r="Q397">
        <v>6666.7800354302099</v>
      </c>
      <c r="R397">
        <v>3.8239161261957886</v>
      </c>
      <c r="S397">
        <v>8.7131519993252689E-3</v>
      </c>
      <c r="T397">
        <v>3</v>
      </c>
      <c r="U397">
        <v>75</v>
      </c>
      <c r="V397" s="14">
        <v>8003.38242775669</v>
      </c>
      <c r="W397" s="14">
        <v>7920.3860004406197</v>
      </c>
      <c r="X397" s="14">
        <v>7619.1350828472996</v>
      </c>
      <c r="Y397">
        <v>7847.6345036815364</v>
      </c>
      <c r="Z397">
        <v>3.8947387679791006</v>
      </c>
      <c r="AA397">
        <v>2.5764544525581343E-2</v>
      </c>
      <c r="AB397">
        <v>202.19072859059139</v>
      </c>
      <c r="AC397">
        <v>3</v>
      </c>
      <c r="AD397">
        <v>67</v>
      </c>
      <c r="AE397">
        <v>1.1771251581686728</v>
      </c>
      <c r="AF397">
        <v>0.23526772349412647</v>
      </c>
    </row>
    <row r="398" spans="1:32" x14ac:dyDescent="0.3">
      <c r="A398" s="14" t="s">
        <v>3041</v>
      </c>
      <c r="B398" s="14">
        <v>4</v>
      </c>
      <c r="C398" s="14">
        <v>3</v>
      </c>
      <c r="D398" s="14">
        <v>25.774000000000001</v>
      </c>
      <c r="E398" s="14">
        <v>0.76412921498679098</v>
      </c>
      <c r="F398" s="1">
        <f t="shared" si="6"/>
        <v>0.11683319559875302</v>
      </c>
      <c r="G398" s="14">
        <v>0.21724564880004199</v>
      </c>
      <c r="H398" s="14">
        <v>1.0147899868784001</v>
      </c>
      <c r="I398" s="20">
        <v>5.73460625001498E-2</v>
      </c>
      <c r="J398" s="14" t="s">
        <v>0</v>
      </c>
      <c r="K398" s="14" t="s">
        <v>1</v>
      </c>
      <c r="L398" s="14">
        <v>36263.0409</v>
      </c>
      <c r="M398" s="14" t="s">
        <v>3042</v>
      </c>
      <c r="N398" s="14">
        <v>604.98375981800802</v>
      </c>
      <c r="O398" s="14">
        <v>546.23160127479002</v>
      </c>
      <c r="P398" s="14">
        <v>616.49376481804995</v>
      </c>
      <c r="Q398">
        <v>589.236375303616</v>
      </c>
      <c r="R398">
        <v>2.770289549280593</v>
      </c>
      <c r="S398">
        <v>6.3956080490613451E-2</v>
      </c>
      <c r="T398">
        <v>3</v>
      </c>
      <c r="U398">
        <v>630</v>
      </c>
      <c r="V398" s="14">
        <v>558.90081537545996</v>
      </c>
      <c r="W398" s="14">
        <v>598.44804101383295</v>
      </c>
      <c r="X398" s="14">
        <v>584.59691442828796</v>
      </c>
      <c r="Y398">
        <v>580.64859027252703</v>
      </c>
      <c r="Z398">
        <v>2.7639133759742132</v>
      </c>
      <c r="AA398">
        <v>3.4559767531223841E-2</v>
      </c>
      <c r="AB398">
        <v>20.067080297151374</v>
      </c>
      <c r="AC398">
        <v>3</v>
      </c>
      <c r="AD398">
        <v>646</v>
      </c>
      <c r="AE398">
        <v>0.98542556876828258</v>
      </c>
      <c r="AF398">
        <v>-2.1181189244334299E-2</v>
      </c>
    </row>
    <row r="399" spans="1:32" x14ac:dyDescent="0.3">
      <c r="A399" s="14" t="s">
        <v>405</v>
      </c>
      <c r="B399" s="14">
        <v>8</v>
      </c>
      <c r="C399" s="14">
        <v>4</v>
      </c>
      <c r="D399" s="14">
        <v>47.506799999999998</v>
      </c>
      <c r="E399" s="14">
        <v>1.0075300239412699E-3</v>
      </c>
      <c r="F399" s="1">
        <f t="shared" ref="F399:F462" si="7">-LOG10(E399)</f>
        <v>2.9967420032139152</v>
      </c>
      <c r="G399" s="14">
        <v>2.21396900748146E-3</v>
      </c>
      <c r="H399" s="14">
        <v>1.31503320699658</v>
      </c>
      <c r="I399" s="20">
        <v>0.99997443849045198</v>
      </c>
      <c r="J399" s="14" t="s">
        <v>1</v>
      </c>
      <c r="K399" s="14" t="s">
        <v>0</v>
      </c>
      <c r="L399" s="14">
        <v>35421.777499999997</v>
      </c>
      <c r="M399" s="14" t="s">
        <v>406</v>
      </c>
      <c r="N399" s="14">
        <v>494.44183893264398</v>
      </c>
      <c r="O399" s="14">
        <v>459.418074967118</v>
      </c>
      <c r="P399" s="14">
        <v>454.43902790049299</v>
      </c>
      <c r="Q399">
        <v>469.43298060008493</v>
      </c>
      <c r="R399">
        <v>2.6715735982354425</v>
      </c>
      <c r="S399">
        <v>4.6440956879295912E-2</v>
      </c>
      <c r="T399">
        <v>3</v>
      </c>
      <c r="U399">
        <v>727</v>
      </c>
      <c r="V399" s="14">
        <v>632.34745751759499</v>
      </c>
      <c r="W399" s="14">
        <v>596.11012945412097</v>
      </c>
      <c r="X399" s="14">
        <v>623.50228687376102</v>
      </c>
      <c r="Y399">
        <v>617.31995794849229</v>
      </c>
      <c r="Z399">
        <v>2.790510317930639</v>
      </c>
      <c r="AA399">
        <v>3.0605150437872538E-2</v>
      </c>
      <c r="AB399">
        <v>18.893170181314755</v>
      </c>
      <c r="AC399">
        <v>3</v>
      </c>
      <c r="AD399">
        <v>620</v>
      </c>
      <c r="AE399">
        <v>1.3150332069965784</v>
      </c>
      <c r="AF399">
        <v>0.39509923066921609</v>
      </c>
    </row>
    <row r="400" spans="1:32" x14ac:dyDescent="0.3">
      <c r="A400" s="14" t="s">
        <v>2467</v>
      </c>
      <c r="B400" s="14">
        <v>3</v>
      </c>
      <c r="C400" s="14">
        <v>2</v>
      </c>
      <c r="D400" s="14">
        <v>17.699000000000002</v>
      </c>
      <c r="E400" s="14">
        <v>0.32923501969503999</v>
      </c>
      <c r="F400" s="1">
        <f t="shared" si="7"/>
        <v>0.48249397646272718</v>
      </c>
      <c r="G400" s="14">
        <v>0.115472232409115</v>
      </c>
      <c r="H400" s="14">
        <v>1.18560489712497</v>
      </c>
      <c r="I400" s="20">
        <v>0.13920616105598899</v>
      </c>
      <c r="J400" s="14" t="s">
        <v>1</v>
      </c>
      <c r="K400" s="14" t="s">
        <v>0</v>
      </c>
      <c r="L400" s="14">
        <v>28071.7595</v>
      </c>
      <c r="M400" s="14" t="s">
        <v>2468</v>
      </c>
      <c r="N400" s="14">
        <v>396.36044650262602</v>
      </c>
      <c r="O400" s="14">
        <v>399.60492167503099</v>
      </c>
      <c r="P400" s="14">
        <v>340.196801031863</v>
      </c>
      <c r="Q400">
        <v>378.72072306984001</v>
      </c>
      <c r="R400">
        <v>2.5783190697594418</v>
      </c>
      <c r="S400">
        <v>8.8197212087138196E-2</v>
      </c>
      <c r="T400">
        <v>3</v>
      </c>
      <c r="U400">
        <v>788</v>
      </c>
      <c r="V400" s="14">
        <v>480.89531918674402</v>
      </c>
      <c r="W400" s="14">
        <v>524.54767739977103</v>
      </c>
      <c r="X400" s="14">
        <v>341.59643515642398</v>
      </c>
      <c r="Y400">
        <v>449.01314391431305</v>
      </c>
      <c r="Z400">
        <v>2.6522590542458762</v>
      </c>
      <c r="AA400">
        <v>0.21280398746433185</v>
      </c>
      <c r="AB400">
        <v>95.551787448861703</v>
      </c>
      <c r="AC400">
        <v>3</v>
      </c>
      <c r="AD400">
        <v>745</v>
      </c>
      <c r="AE400">
        <v>1.1856048971249731</v>
      </c>
      <c r="AF400">
        <v>0.24562331180102195</v>
      </c>
    </row>
    <row r="401" spans="1:32" x14ac:dyDescent="0.3">
      <c r="A401" s="14" t="s">
        <v>2945</v>
      </c>
      <c r="B401" s="14">
        <v>4</v>
      </c>
      <c r="C401" s="14">
        <v>1</v>
      </c>
      <c r="D401" s="14">
        <v>13.6471</v>
      </c>
      <c r="E401" s="14">
        <v>0.67487018229951501</v>
      </c>
      <c r="F401" s="1">
        <f t="shared" si="7"/>
        <v>0.17077975981068699</v>
      </c>
      <c r="G401" s="14">
        <v>0.198269486366105</v>
      </c>
      <c r="H401" s="14">
        <v>3.2885032292628402</v>
      </c>
      <c r="I401" s="20">
        <v>6.4560878040303596E-2</v>
      </c>
      <c r="J401" s="14" t="s">
        <v>0</v>
      </c>
      <c r="K401" s="14" t="s">
        <v>1</v>
      </c>
      <c r="L401" s="14">
        <v>112959.965</v>
      </c>
      <c r="M401" s="14" t="s">
        <v>2946</v>
      </c>
      <c r="N401" s="14">
        <v>665.458278902502</v>
      </c>
      <c r="O401" s="14">
        <v>764.80819061488899</v>
      </c>
      <c r="P401" s="14"/>
      <c r="Q401">
        <v>715.13323475869549</v>
      </c>
      <c r="R401">
        <v>2.8543869617031712</v>
      </c>
      <c r="S401">
        <v>9.8234836346010601E-2</v>
      </c>
      <c r="T401">
        <v>2</v>
      </c>
      <c r="U401">
        <v>551</v>
      </c>
      <c r="V401" s="14">
        <v>416.76568647424398</v>
      </c>
      <c r="W401" s="14">
        <v>18.163632369090202</v>
      </c>
      <c r="X401" s="14"/>
      <c r="Y401">
        <v>217.46465942166708</v>
      </c>
      <c r="Z401">
        <v>2.3373886890367563</v>
      </c>
      <c r="AA401">
        <v>1.2960920464144108</v>
      </c>
      <c r="AB401">
        <v>281.85421545264137</v>
      </c>
      <c r="AC401">
        <v>2</v>
      </c>
      <c r="AD401">
        <v>1009</v>
      </c>
      <c r="AE401">
        <v>0.30408971203113683</v>
      </c>
      <c r="AF401">
        <v>-1.7174310869787999</v>
      </c>
    </row>
    <row r="402" spans="1:32" x14ac:dyDescent="0.3">
      <c r="A402" s="14" t="s">
        <v>763</v>
      </c>
      <c r="B402" s="14">
        <v>3</v>
      </c>
      <c r="C402" s="14">
        <v>3</v>
      </c>
      <c r="D402" s="14">
        <v>22.779499999999999</v>
      </c>
      <c r="E402" s="14">
        <v>6.1466772952326601E-3</v>
      </c>
      <c r="F402" s="1">
        <f t="shared" si="7"/>
        <v>2.2113595870383476</v>
      </c>
      <c r="G402" s="14">
        <v>7.0595782573852099E-3</v>
      </c>
      <c r="H402" s="14">
        <v>1.1565898473440701</v>
      </c>
      <c r="I402" s="20">
        <v>0.97038873571370099</v>
      </c>
      <c r="J402" s="14" t="s">
        <v>1</v>
      </c>
      <c r="K402" s="14" t="s">
        <v>0</v>
      </c>
      <c r="L402" s="14">
        <v>24934.8442</v>
      </c>
      <c r="M402" s="14" t="s">
        <v>764</v>
      </c>
      <c r="N402" s="14">
        <v>1725.2484098771799</v>
      </c>
      <c r="O402" s="14">
        <v>1695.8560434803101</v>
      </c>
      <c r="P402" s="14">
        <v>1670.00336432068</v>
      </c>
      <c r="Q402">
        <v>1697.0359392260568</v>
      </c>
      <c r="R402">
        <v>3.2296910397497833</v>
      </c>
      <c r="S402">
        <v>1.6288055774502149E-2</v>
      </c>
      <c r="T402">
        <v>3</v>
      </c>
      <c r="U402">
        <v>305</v>
      </c>
      <c r="V402" s="14">
        <v>2030.8566841874899</v>
      </c>
      <c r="W402" s="14">
        <v>1865.26531741742</v>
      </c>
      <c r="X402" s="14">
        <v>1992.20161205569</v>
      </c>
      <c r="Y402">
        <v>1962.7745378868667</v>
      </c>
      <c r="Z402">
        <v>3.2928704154557313</v>
      </c>
      <c r="AA402">
        <v>4.4136009176700727E-2</v>
      </c>
      <c r="AB402">
        <v>86.629035015969279</v>
      </c>
      <c r="AC402">
        <v>3</v>
      </c>
      <c r="AD402">
        <v>268</v>
      </c>
      <c r="AE402">
        <v>1.1565898473440708</v>
      </c>
      <c r="AF402">
        <v>0.20987734317503184</v>
      </c>
    </row>
    <row r="403" spans="1:32" x14ac:dyDescent="0.3">
      <c r="A403" s="14" t="s">
        <v>2509</v>
      </c>
      <c r="B403" s="14">
        <v>8</v>
      </c>
      <c r="C403" s="14">
        <v>7</v>
      </c>
      <c r="D403" s="14">
        <v>63.806100000000001</v>
      </c>
      <c r="E403" s="14">
        <v>0.35294043072497</v>
      </c>
      <c r="F403" s="1">
        <f t="shared" si="7"/>
        <v>0.45229858863635264</v>
      </c>
      <c r="G403" s="14">
        <v>0.12180256600705</v>
      </c>
      <c r="H403" s="14">
        <v>1.03019804050327</v>
      </c>
      <c r="I403" s="20">
        <v>0.12974605157674099</v>
      </c>
      <c r="J403" s="14" t="s">
        <v>0</v>
      </c>
      <c r="K403" s="14" t="s">
        <v>1</v>
      </c>
      <c r="L403" s="14">
        <v>31235.928</v>
      </c>
      <c r="M403" s="14" t="s">
        <v>2510</v>
      </c>
      <c r="N403" s="14">
        <v>3406.7477908055298</v>
      </c>
      <c r="O403" s="14">
        <v>3422.1930838389198</v>
      </c>
      <c r="P403" s="14">
        <v>3535.79354063047</v>
      </c>
      <c r="Q403">
        <v>3454.9114717583066</v>
      </c>
      <c r="R403">
        <v>3.5384369235425064</v>
      </c>
      <c r="S403">
        <v>2.0397152438798867E-2</v>
      </c>
      <c r="T403">
        <v>3</v>
      </c>
      <c r="U403">
        <v>158</v>
      </c>
      <c r="V403" s="14">
        <v>3491.45343185406</v>
      </c>
      <c r="W403" s="14">
        <v>3379.2665802405099</v>
      </c>
      <c r="X403" s="14">
        <v>3190.1944992663498</v>
      </c>
      <c r="Y403">
        <v>3353.6381704536398</v>
      </c>
      <c r="Z403">
        <v>3.5255162040505836</v>
      </c>
      <c r="AA403">
        <v>4.5400205607604133E-2</v>
      </c>
      <c r="AB403">
        <v>152.25586247210461</v>
      </c>
      <c r="AC403">
        <v>3</v>
      </c>
      <c r="AD403">
        <v>160</v>
      </c>
      <c r="AE403">
        <v>0.97068715012453677</v>
      </c>
      <c r="AF403">
        <v>-4.2921701086376954E-2</v>
      </c>
    </row>
    <row r="404" spans="1:32" x14ac:dyDescent="0.3">
      <c r="A404" s="14" t="s">
        <v>779</v>
      </c>
      <c r="B404" s="14">
        <v>12</v>
      </c>
      <c r="C404" s="14">
        <v>10</v>
      </c>
      <c r="D404" s="14">
        <v>76.1922</v>
      </c>
      <c r="E404" s="14">
        <v>6.6861110304233798E-3</v>
      </c>
      <c r="F404" s="1">
        <f t="shared" si="7"/>
        <v>2.1748264157333064</v>
      </c>
      <c r="G404" s="14">
        <v>7.4999893959961997E-3</v>
      </c>
      <c r="H404" s="14">
        <v>1.0824365279181101</v>
      </c>
      <c r="I404" s="20">
        <v>0.96435343815204999</v>
      </c>
      <c r="J404" s="14" t="s">
        <v>0</v>
      </c>
      <c r="K404" s="14" t="s">
        <v>1</v>
      </c>
      <c r="L404" s="14">
        <v>50461.03</v>
      </c>
      <c r="M404" s="14" t="s">
        <v>780</v>
      </c>
      <c r="N404" s="14">
        <v>3009.3418263799899</v>
      </c>
      <c r="O404" s="14">
        <v>2928.03579149913</v>
      </c>
      <c r="P404" s="14">
        <v>2900.8151926442501</v>
      </c>
      <c r="Q404">
        <v>2946.0642701744564</v>
      </c>
      <c r="R404">
        <v>3.4692422170068342</v>
      </c>
      <c r="S404">
        <v>1.916619101974629E-2</v>
      </c>
      <c r="T404">
        <v>3</v>
      </c>
      <c r="U404">
        <v>181</v>
      </c>
      <c r="V404" s="14">
        <v>2666.4856172408799</v>
      </c>
      <c r="W404" s="14">
        <v>2764.4183639347498</v>
      </c>
      <c r="X404" s="14">
        <v>2734.1870727286901</v>
      </c>
      <c r="Y404">
        <v>2721.6970179681066</v>
      </c>
      <c r="Z404">
        <v>3.4348397774623582</v>
      </c>
      <c r="AA404">
        <v>1.8424847515791286E-2</v>
      </c>
      <c r="AB404">
        <v>50.146852540246215</v>
      </c>
      <c r="AC404">
        <v>3</v>
      </c>
      <c r="AD404">
        <v>200</v>
      </c>
      <c r="AE404">
        <v>0.92384169806551319</v>
      </c>
      <c r="AF404">
        <v>-0.1142824304554588</v>
      </c>
    </row>
    <row r="405" spans="1:32" x14ac:dyDescent="0.3">
      <c r="A405" s="14" t="s">
        <v>1219</v>
      </c>
      <c r="B405" s="14">
        <v>50</v>
      </c>
      <c r="C405" s="14">
        <v>33</v>
      </c>
      <c r="D405" s="14">
        <v>348.75069999999999</v>
      </c>
      <c r="E405" s="14">
        <v>2.4991966447729701E-2</v>
      </c>
      <c r="F405" s="1">
        <f t="shared" si="7"/>
        <v>1.6021995708523946</v>
      </c>
      <c r="G405" s="14">
        <v>1.7850596313163498E-2</v>
      </c>
      <c r="H405" s="14">
        <v>1.1979097396666201</v>
      </c>
      <c r="I405" s="20">
        <v>0.74390986888606403</v>
      </c>
      <c r="J405" s="14" t="s">
        <v>0</v>
      </c>
      <c r="K405" s="14" t="s">
        <v>1</v>
      </c>
      <c r="L405" s="14">
        <v>96307.818199999994</v>
      </c>
      <c r="M405" s="14" t="s">
        <v>1220</v>
      </c>
      <c r="N405" s="14">
        <v>8321.4568565318805</v>
      </c>
      <c r="O405" s="14">
        <v>7570.7217247465696</v>
      </c>
      <c r="P405" s="14">
        <v>7387.5965748344497</v>
      </c>
      <c r="Q405">
        <v>7759.9250520376336</v>
      </c>
      <c r="R405">
        <v>3.8898575267164781</v>
      </c>
      <c r="S405">
        <v>6.3769380464756456E-2</v>
      </c>
      <c r="T405">
        <v>3</v>
      </c>
      <c r="U405">
        <v>63</v>
      </c>
      <c r="V405" s="14">
        <v>6777.7852821229199</v>
      </c>
      <c r="W405" s="14">
        <v>6639.3778640475202</v>
      </c>
      <c r="X405" s="14">
        <v>6016.5006644198502</v>
      </c>
      <c r="Y405">
        <v>6477.8879368634298</v>
      </c>
      <c r="Z405">
        <v>3.8114334307345472</v>
      </c>
      <c r="AA405">
        <v>6.2600906573318696E-2</v>
      </c>
      <c r="AB405">
        <v>405.52165752801574</v>
      </c>
      <c r="AC405">
        <v>3</v>
      </c>
      <c r="AD405">
        <v>85</v>
      </c>
      <c r="AE405">
        <v>0.83478743588669568</v>
      </c>
      <c r="AF405">
        <v>-0.26051920775851978</v>
      </c>
    </row>
    <row r="406" spans="1:32" x14ac:dyDescent="0.3">
      <c r="A406" s="14" t="s">
        <v>739</v>
      </c>
      <c r="B406" s="14">
        <v>9</v>
      </c>
      <c r="C406" s="14">
        <v>6</v>
      </c>
      <c r="D406" s="14">
        <v>46.852600000000002</v>
      </c>
      <c r="E406" s="14">
        <v>5.3047798199453702E-3</v>
      </c>
      <c r="F406" s="1">
        <f t="shared" si="7"/>
        <v>2.275332637204146</v>
      </c>
      <c r="G406" s="14">
        <v>6.2940523298223696E-3</v>
      </c>
      <c r="H406" s="14">
        <v>1.51349523629918</v>
      </c>
      <c r="I406" s="20">
        <v>0.97907453714044901</v>
      </c>
      <c r="J406" s="14" t="s">
        <v>0</v>
      </c>
      <c r="K406" s="14" t="s">
        <v>1</v>
      </c>
      <c r="L406" s="14">
        <v>49883.794999999998</v>
      </c>
      <c r="M406" s="14" t="s">
        <v>740</v>
      </c>
      <c r="N406" s="14">
        <v>304.42828853035502</v>
      </c>
      <c r="O406" s="14">
        <v>278.66371932790202</v>
      </c>
      <c r="P406" s="14">
        <v>320.787529161988</v>
      </c>
      <c r="Q406">
        <v>301.29317900674835</v>
      </c>
      <c r="R406">
        <v>2.4789892997674094</v>
      </c>
      <c r="S406">
        <v>7.0483455165564854E-2</v>
      </c>
      <c r="T406">
        <v>3</v>
      </c>
      <c r="U406">
        <v>890</v>
      </c>
      <c r="V406" s="14">
        <v>225.03748623230999</v>
      </c>
      <c r="W406" s="14">
        <v>184.37475565738501</v>
      </c>
      <c r="X406" s="14">
        <v>187.80109274254599</v>
      </c>
      <c r="Y406">
        <v>199.07111154408031</v>
      </c>
      <c r="Z406">
        <v>2.299008241407249</v>
      </c>
      <c r="AA406">
        <v>0.11328968179895002</v>
      </c>
      <c r="AB406">
        <v>22.552702882192143</v>
      </c>
      <c r="AC406">
        <v>3</v>
      </c>
      <c r="AD406">
        <v>1046</v>
      </c>
      <c r="AE406">
        <v>0.66072226460732963</v>
      </c>
      <c r="AF406">
        <v>-0.59788413431417819</v>
      </c>
    </row>
    <row r="407" spans="1:32" x14ac:dyDescent="0.3">
      <c r="A407" s="14" t="s">
        <v>3025</v>
      </c>
      <c r="B407" s="14">
        <v>2</v>
      </c>
      <c r="C407" s="14">
        <v>1</v>
      </c>
      <c r="D407" s="14">
        <v>13.549899999999999</v>
      </c>
      <c r="E407" s="14">
        <v>0.75494890672164106</v>
      </c>
      <c r="F407" s="1">
        <f t="shared" si="7"/>
        <v>0.12208243946975998</v>
      </c>
      <c r="G407" s="14">
        <v>0.21590475158400099</v>
      </c>
      <c r="H407" s="14">
        <v>1.06186083015241</v>
      </c>
      <c r="I407" s="20">
        <v>5.7958002614596597E-2</v>
      </c>
      <c r="J407" s="14" t="s">
        <v>0</v>
      </c>
      <c r="K407" s="14" t="s">
        <v>1</v>
      </c>
      <c r="L407" s="14">
        <v>10074.2417</v>
      </c>
      <c r="M407" s="14" t="s">
        <v>3026</v>
      </c>
      <c r="N407" s="14">
        <v>470.05792455656501</v>
      </c>
      <c r="O407" s="14">
        <v>683.41220664229104</v>
      </c>
      <c r="P407" s="14">
        <v>462.19122874197001</v>
      </c>
      <c r="Q407">
        <v>538.55378664694206</v>
      </c>
      <c r="R407">
        <v>2.7312290838224063</v>
      </c>
      <c r="S407">
        <v>0.23305512285487198</v>
      </c>
      <c r="T407">
        <v>3</v>
      </c>
      <c r="U407">
        <v>669</v>
      </c>
      <c r="V407" s="14">
        <v>475.045920660067</v>
      </c>
      <c r="W407" s="14">
        <v>545.09550524576196</v>
      </c>
      <c r="X407" s="14">
        <v>501.39634445239602</v>
      </c>
      <c r="Y407">
        <v>507.17925678607503</v>
      </c>
      <c r="Z407">
        <v>2.7051614829502428</v>
      </c>
      <c r="AA407">
        <v>6.976041397336831E-2</v>
      </c>
      <c r="AB407">
        <v>35.38103491210186</v>
      </c>
      <c r="AC407">
        <v>3</v>
      </c>
      <c r="AD407">
        <v>706</v>
      </c>
      <c r="AE407">
        <v>0.94174299644942405</v>
      </c>
      <c r="AF407">
        <v>-8.6594695703550384E-2</v>
      </c>
    </row>
    <row r="408" spans="1:32" x14ac:dyDescent="0.3">
      <c r="A408" s="14" t="s">
        <v>379</v>
      </c>
      <c r="B408" s="14">
        <v>6</v>
      </c>
      <c r="C408" s="14">
        <v>3</v>
      </c>
      <c r="D408" s="14">
        <v>31.383199999999999</v>
      </c>
      <c r="E408" s="14">
        <v>8.4655878049078005E-4</v>
      </c>
      <c r="F408" s="1">
        <f t="shared" si="7"/>
        <v>3.0723428814339546</v>
      </c>
      <c r="G408" s="14">
        <v>1.9810295987938002E-3</v>
      </c>
      <c r="H408" s="14">
        <v>1.5327488675265699</v>
      </c>
      <c r="I408" s="20">
        <v>0.99999164783889405</v>
      </c>
      <c r="J408" s="14" t="s">
        <v>0</v>
      </c>
      <c r="K408" s="14" t="s">
        <v>1</v>
      </c>
      <c r="L408" s="14">
        <v>71604.665699999998</v>
      </c>
      <c r="M408" s="14" t="s">
        <v>380</v>
      </c>
      <c r="N408" s="14">
        <v>201.845314988404</v>
      </c>
      <c r="O408" s="14">
        <v>203.41753986313299</v>
      </c>
      <c r="P408" s="14">
        <v>197.62086586846999</v>
      </c>
      <c r="Q408">
        <v>200.96124024000233</v>
      </c>
      <c r="R408">
        <v>2.3031123023304261</v>
      </c>
      <c r="S408">
        <v>1.4917091656761737E-2</v>
      </c>
      <c r="T408">
        <v>3</v>
      </c>
      <c r="U408">
        <v>1032</v>
      </c>
      <c r="V408" s="14">
        <v>120.09693956388099</v>
      </c>
      <c r="W408" s="14">
        <v>141.18865679860201</v>
      </c>
      <c r="X408" s="14">
        <v>132.04936769649899</v>
      </c>
      <c r="Y408">
        <v>131.11165468632734</v>
      </c>
      <c r="Z408">
        <v>2.1176412984100614</v>
      </c>
      <c r="AA408">
        <v>8.0672306693513274E-2</v>
      </c>
      <c r="AB408">
        <v>10.577079617949407</v>
      </c>
      <c r="AC408">
        <v>3</v>
      </c>
      <c r="AD408">
        <v>1173</v>
      </c>
      <c r="AE408">
        <v>0.65242259915267442</v>
      </c>
      <c r="AF408">
        <v>-0.61612133871002295</v>
      </c>
    </row>
    <row r="409" spans="1:32" x14ac:dyDescent="0.3">
      <c r="A409" s="14" t="s">
        <v>2123</v>
      </c>
      <c r="B409" s="14">
        <v>5</v>
      </c>
      <c r="C409" s="14">
        <v>2</v>
      </c>
      <c r="D409" s="14">
        <v>28.692900000000002</v>
      </c>
      <c r="E409" s="14">
        <v>0.18224228675183601</v>
      </c>
      <c r="F409" s="1">
        <f t="shared" si="7"/>
        <v>0.73935084376172067</v>
      </c>
      <c r="G409" s="14">
        <v>7.4333415547320397E-2</v>
      </c>
      <c r="H409" s="14">
        <v>1.39746264645109</v>
      </c>
      <c r="I409" s="20">
        <v>0.23841923415369501</v>
      </c>
      <c r="J409" s="14" t="s">
        <v>0</v>
      </c>
      <c r="K409" s="14" t="s">
        <v>1</v>
      </c>
      <c r="L409" s="14">
        <v>41718.1351</v>
      </c>
      <c r="M409" s="14" t="s">
        <v>2124</v>
      </c>
      <c r="N409" s="14">
        <v>351.89610943869201</v>
      </c>
      <c r="O409" s="14">
        <v>353.364527495375</v>
      </c>
      <c r="P409" s="14">
        <v>202.50334755869</v>
      </c>
      <c r="Q409">
        <v>302.58799483091894</v>
      </c>
      <c r="R409">
        <v>2.4808516934091998</v>
      </c>
      <c r="S409">
        <v>0.2864586769480591</v>
      </c>
      <c r="T409">
        <v>3</v>
      </c>
      <c r="U409">
        <v>886</v>
      </c>
      <c r="V409" s="14">
        <v>227.503209121895</v>
      </c>
      <c r="W409" s="14">
        <v>200.80462795730301</v>
      </c>
      <c r="X409" s="14">
        <v>221.27230504342401</v>
      </c>
      <c r="Y409">
        <v>216.526714040874</v>
      </c>
      <c r="Z409">
        <v>2.3355114851920464</v>
      </c>
      <c r="AA409">
        <v>6.4507544373271872E-2</v>
      </c>
      <c r="AB409">
        <v>13.967606613990428</v>
      </c>
      <c r="AC409">
        <v>3</v>
      </c>
      <c r="AD409">
        <v>1012</v>
      </c>
      <c r="AE409">
        <v>0.71558263295232671</v>
      </c>
      <c r="AF409">
        <v>-0.48280972099334174</v>
      </c>
    </row>
    <row r="410" spans="1:32" x14ac:dyDescent="0.3">
      <c r="A410" s="14" t="s">
        <v>2465</v>
      </c>
      <c r="B410" s="14">
        <v>45</v>
      </c>
      <c r="C410" s="14">
        <v>33</v>
      </c>
      <c r="D410" s="14">
        <v>287.7389</v>
      </c>
      <c r="E410" s="14">
        <v>0.32685373644722199</v>
      </c>
      <c r="F410" s="1">
        <f t="shared" si="7"/>
        <v>0.4856465460074243</v>
      </c>
      <c r="G410" s="14">
        <v>0.114823979799584</v>
      </c>
      <c r="H410" s="14">
        <v>1.0131343881296999</v>
      </c>
      <c r="I410" s="20">
        <v>0.14022061517177201</v>
      </c>
      <c r="J410" s="14" t="s">
        <v>0</v>
      </c>
      <c r="K410" s="14" t="s">
        <v>1</v>
      </c>
      <c r="L410" s="14">
        <v>72447.110499999995</v>
      </c>
      <c r="M410" s="14" t="s">
        <v>2466</v>
      </c>
      <c r="N410" s="14">
        <v>13987.068938697201</v>
      </c>
      <c r="O410" s="14">
        <v>13629.0987881373</v>
      </c>
      <c r="P410" s="14">
        <v>13481.0324985971</v>
      </c>
      <c r="Q410">
        <v>13699.066741810535</v>
      </c>
      <c r="R410">
        <v>4.1366909815587762</v>
      </c>
      <c r="S410">
        <v>1.8992004836381384E-2</v>
      </c>
      <c r="T410">
        <v>3</v>
      </c>
      <c r="U410">
        <v>39</v>
      </c>
      <c r="V410" s="14">
        <v>13453.7723373686</v>
      </c>
      <c r="W410" s="14">
        <v>13625.002998546401</v>
      </c>
      <c r="X410" s="14">
        <v>13485.6361646155</v>
      </c>
      <c r="Y410">
        <v>13521.470500176833</v>
      </c>
      <c r="Z410">
        <v>4.1310239249920606</v>
      </c>
      <c r="AA410">
        <v>6.7349358989902712E-3</v>
      </c>
      <c r="AB410">
        <v>91.066237078778883</v>
      </c>
      <c r="AC410">
        <v>3</v>
      </c>
      <c r="AD410">
        <v>40</v>
      </c>
      <c r="AE410">
        <v>0.98703588755490435</v>
      </c>
      <c r="AF410">
        <v>-1.8825554424290229E-2</v>
      </c>
    </row>
    <row r="411" spans="1:32" x14ac:dyDescent="0.3">
      <c r="A411" s="14" t="s">
        <v>2425</v>
      </c>
      <c r="B411" s="14">
        <v>3</v>
      </c>
      <c r="C411" s="14">
        <v>2</v>
      </c>
      <c r="D411" s="14">
        <v>19.354900000000001</v>
      </c>
      <c r="E411" s="14">
        <v>0.30623582074163402</v>
      </c>
      <c r="F411" s="1">
        <f t="shared" si="7"/>
        <v>0.51394401076202711</v>
      </c>
      <c r="G411" s="14">
        <v>0.109364983826348</v>
      </c>
      <c r="H411" s="14">
        <v>1.20300035426448</v>
      </c>
      <c r="I411" s="20">
        <v>0.14955281422418301</v>
      </c>
      <c r="J411" s="14" t="s">
        <v>0</v>
      </c>
      <c r="K411" s="14" t="s">
        <v>1</v>
      </c>
      <c r="L411" s="14">
        <v>29050.507799999999</v>
      </c>
      <c r="M411" s="14" t="s">
        <v>2426</v>
      </c>
      <c r="N411" s="14">
        <v>446.07417892520999</v>
      </c>
      <c r="O411" s="14">
        <v>361.09054888413601</v>
      </c>
      <c r="P411" s="14">
        <v>274.87871005915702</v>
      </c>
      <c r="Q411">
        <v>360.68114595616771</v>
      </c>
      <c r="R411">
        <v>2.5571234408456514</v>
      </c>
      <c r="S411">
        <v>0.23732448919249055</v>
      </c>
      <c r="T411">
        <v>3</v>
      </c>
      <c r="U411">
        <v>812</v>
      </c>
      <c r="V411" s="14">
        <v>296.65353729813802</v>
      </c>
      <c r="W411" s="14">
        <v>311.34787844607303</v>
      </c>
      <c r="X411" s="14">
        <v>291.45254869794502</v>
      </c>
      <c r="Y411">
        <v>299.81798814738539</v>
      </c>
      <c r="Z411">
        <v>2.4768576856129676</v>
      </c>
      <c r="AA411">
        <v>3.4415057036645581E-2</v>
      </c>
      <c r="AB411">
        <v>10.318253162704597</v>
      </c>
      <c r="AC411">
        <v>3</v>
      </c>
      <c r="AD411">
        <v>891</v>
      </c>
      <c r="AE411">
        <v>0.83125495055353182</v>
      </c>
      <c r="AF411">
        <v>-0.26663706736480441</v>
      </c>
    </row>
    <row r="412" spans="1:32" x14ac:dyDescent="0.3">
      <c r="A412" s="14" t="s">
        <v>59</v>
      </c>
      <c r="B412" s="14">
        <v>2</v>
      </c>
      <c r="C412" s="14">
        <v>1</v>
      </c>
      <c r="D412" s="14">
        <v>12.949</v>
      </c>
      <c r="E412" s="18">
        <v>4.0351078660627601E-6</v>
      </c>
      <c r="F412" s="1">
        <f t="shared" si="7"/>
        <v>5.3941448512740795</v>
      </c>
      <c r="G412" s="18">
        <v>7.5560865587549894E-5</v>
      </c>
      <c r="H412" s="14">
        <v>1.8129727767919901</v>
      </c>
      <c r="I412" s="20">
        <v>1</v>
      </c>
      <c r="J412" s="14" t="s">
        <v>1</v>
      </c>
      <c r="K412" s="14" t="s">
        <v>0</v>
      </c>
      <c r="L412" s="14">
        <v>47370.458599999998</v>
      </c>
      <c r="M412" s="14" t="s">
        <v>60</v>
      </c>
      <c r="N412" s="14">
        <v>2033.7914614599599</v>
      </c>
      <c r="O412" s="14">
        <v>1980.0666013062601</v>
      </c>
      <c r="P412" s="14">
        <v>1946.3196464780301</v>
      </c>
      <c r="Q412">
        <v>1986.7259030814166</v>
      </c>
      <c r="R412">
        <v>3.2981379541805698</v>
      </c>
      <c r="S412">
        <v>2.2204624408786879E-2</v>
      </c>
      <c r="T412">
        <v>3</v>
      </c>
      <c r="U412">
        <v>263</v>
      </c>
      <c r="V412" s="14">
        <v>3683.6684131829802</v>
      </c>
      <c r="W412" s="14">
        <v>3562.3168035173398</v>
      </c>
      <c r="X412" s="14">
        <v>3559.6547150019501</v>
      </c>
      <c r="Y412">
        <v>3601.8799772340899</v>
      </c>
      <c r="Z412">
        <v>3.5565292370528114</v>
      </c>
      <c r="AA412">
        <v>1.9668442317795121E-2</v>
      </c>
      <c r="AB412">
        <v>70.843368567849907</v>
      </c>
      <c r="AC412">
        <v>3</v>
      </c>
      <c r="AD412">
        <v>147</v>
      </c>
      <c r="AE412">
        <v>1.8129727767919901</v>
      </c>
      <c r="AF412">
        <v>0.85835726204728746</v>
      </c>
    </row>
    <row r="413" spans="1:32" x14ac:dyDescent="0.3">
      <c r="A413" s="14" t="s">
        <v>2201</v>
      </c>
      <c r="B413" s="14">
        <v>51</v>
      </c>
      <c r="C413" s="14">
        <v>34</v>
      </c>
      <c r="D413" s="14">
        <v>341.57670000000002</v>
      </c>
      <c r="E413" s="14">
        <v>0.20695612328775401</v>
      </c>
      <c r="F413" s="1">
        <f t="shared" si="7"/>
        <v>0.68412171944084244</v>
      </c>
      <c r="G413" s="14">
        <v>8.1476163345625505E-2</v>
      </c>
      <c r="H413" s="14">
        <v>1.0496596049642199</v>
      </c>
      <c r="I413" s="20">
        <v>0.21426584240004901</v>
      </c>
      <c r="J413" s="14" t="s">
        <v>1</v>
      </c>
      <c r="K413" s="14" t="s">
        <v>0</v>
      </c>
      <c r="L413" s="14">
        <v>92754.150699999998</v>
      </c>
      <c r="M413" s="14" t="s">
        <v>2202</v>
      </c>
      <c r="N413" s="14">
        <v>7283.5924262205599</v>
      </c>
      <c r="O413" s="14">
        <v>7254.2580432988598</v>
      </c>
      <c r="P413" s="14">
        <v>6904.6493749031697</v>
      </c>
      <c r="Q413">
        <v>7147.4999481408631</v>
      </c>
      <c r="R413">
        <v>3.8541541608789753</v>
      </c>
      <c r="S413">
        <v>2.9496409416875095E-2</v>
      </c>
      <c r="T413">
        <v>3</v>
      </c>
      <c r="U413">
        <v>67</v>
      </c>
      <c r="V413" s="14">
        <v>7104.1382737403401</v>
      </c>
      <c r="W413" s="14">
        <v>7710.2324306409</v>
      </c>
      <c r="X413" s="14">
        <v>7692.9552117606399</v>
      </c>
      <c r="Y413">
        <v>7502.4419720472933</v>
      </c>
      <c r="Z413">
        <v>3.87520264504096</v>
      </c>
      <c r="AA413">
        <v>4.599159539659145E-2</v>
      </c>
      <c r="AB413">
        <v>345.04927566480478</v>
      </c>
      <c r="AC413">
        <v>3</v>
      </c>
      <c r="AD413">
        <v>70</v>
      </c>
      <c r="AE413">
        <v>1.0496596049642162</v>
      </c>
      <c r="AF413">
        <v>6.9921550892488388E-2</v>
      </c>
    </row>
    <row r="414" spans="1:32" x14ac:dyDescent="0.3">
      <c r="A414" s="14" t="s">
        <v>2817</v>
      </c>
      <c r="B414" s="14">
        <v>1</v>
      </c>
      <c r="C414" s="14">
        <v>1</v>
      </c>
      <c r="D414" s="14">
        <v>6.5185000000000004</v>
      </c>
      <c r="E414" s="14">
        <v>0.55032188948852301</v>
      </c>
      <c r="F414" s="1">
        <f t="shared" si="7"/>
        <v>0.25938321243868767</v>
      </c>
      <c r="G414" s="14">
        <v>0.16905903495948099</v>
      </c>
      <c r="H414" s="14">
        <v>1.08126916043664</v>
      </c>
      <c r="I414" s="20">
        <v>8.0407329079941706E-2</v>
      </c>
      <c r="J414" s="14" t="s">
        <v>0</v>
      </c>
      <c r="K414" s="14" t="s">
        <v>1</v>
      </c>
      <c r="L414" s="14">
        <v>8374.4344000000001</v>
      </c>
      <c r="M414" s="14" t="s">
        <v>2818</v>
      </c>
      <c r="N414" s="14">
        <v>678.98005753459904</v>
      </c>
      <c r="O414" s="14">
        <v>858.72875386334897</v>
      </c>
      <c r="P414" s="14">
        <v>686.24231375178101</v>
      </c>
      <c r="Q414">
        <v>741.31704171657623</v>
      </c>
      <c r="R414">
        <v>2.870003983985765</v>
      </c>
      <c r="S414">
        <v>0.13725077702756427</v>
      </c>
      <c r="T414">
        <v>3</v>
      </c>
      <c r="U414">
        <v>544</v>
      </c>
      <c r="V414" s="14">
        <v>902.46632030841204</v>
      </c>
      <c r="W414" s="14">
        <v>78.649077211379904</v>
      </c>
      <c r="X414" s="14">
        <v>1075.6815652749799</v>
      </c>
      <c r="Y414">
        <v>685.59898759825728</v>
      </c>
      <c r="Z414">
        <v>2.8360701676070685</v>
      </c>
      <c r="AA414">
        <v>0.77701593663163038</v>
      </c>
      <c r="AB414">
        <v>532.72133950235741</v>
      </c>
      <c r="AC414">
        <v>3</v>
      </c>
      <c r="AD414">
        <v>585</v>
      </c>
      <c r="AE414">
        <v>0.92483910259327162</v>
      </c>
      <c r="AF414">
        <v>-0.11272569799514096</v>
      </c>
    </row>
    <row r="415" spans="1:32" x14ac:dyDescent="0.3">
      <c r="A415" s="14" t="s">
        <v>2403</v>
      </c>
      <c r="B415" s="14">
        <v>4</v>
      </c>
      <c r="C415" s="14">
        <v>3</v>
      </c>
      <c r="D415" s="14">
        <v>23.376300000000001</v>
      </c>
      <c r="E415" s="14">
        <v>0.29655325827641899</v>
      </c>
      <c r="F415" s="1">
        <f t="shared" si="7"/>
        <v>0.52789729994393075</v>
      </c>
      <c r="G415" s="14">
        <v>0.106844705472715</v>
      </c>
      <c r="H415" s="14">
        <v>1.4569642081918199</v>
      </c>
      <c r="I415" s="20">
        <v>0.154304456448559</v>
      </c>
      <c r="J415" s="14" t="s">
        <v>1</v>
      </c>
      <c r="K415" s="14" t="s">
        <v>0</v>
      </c>
      <c r="L415" s="14">
        <v>31843.6721</v>
      </c>
      <c r="M415" s="14" t="s">
        <v>2404</v>
      </c>
      <c r="N415" s="14">
        <v>118.450607802899</v>
      </c>
      <c r="O415" s="14">
        <v>50.144670453337703</v>
      </c>
      <c r="P415" s="14">
        <v>19.037641587377401</v>
      </c>
      <c r="Q415">
        <v>62.544306614538037</v>
      </c>
      <c r="R415">
        <v>1.796187782160114</v>
      </c>
      <c r="S415">
        <v>0.81307476650309085</v>
      </c>
      <c r="T415">
        <v>3</v>
      </c>
      <c r="U415">
        <v>1364</v>
      </c>
      <c r="V415" s="14">
        <v>89.030413322910405</v>
      </c>
      <c r="W415" s="14">
        <v>92.269447898524305</v>
      </c>
      <c r="X415" s="14">
        <v>92.074587269236204</v>
      </c>
      <c r="Y415">
        <v>91.124816163556957</v>
      </c>
      <c r="Z415">
        <v>1.9596366651753225</v>
      </c>
      <c r="AA415">
        <v>1.993332923184761E-2</v>
      </c>
      <c r="AB415">
        <v>1.8164209617797695</v>
      </c>
      <c r="AC415">
        <v>3</v>
      </c>
      <c r="AD415">
        <v>1271</v>
      </c>
      <c r="AE415">
        <v>1.4569642081918222</v>
      </c>
      <c r="AF415">
        <v>0.54296543656617913</v>
      </c>
    </row>
    <row r="416" spans="1:32" x14ac:dyDescent="0.3">
      <c r="A416" s="14" t="s">
        <v>123</v>
      </c>
      <c r="B416" s="14">
        <v>5</v>
      </c>
      <c r="C416" s="14">
        <v>1</v>
      </c>
      <c r="D416" s="14">
        <v>12.4307</v>
      </c>
      <c r="E416" s="18">
        <v>2.99947541450019E-5</v>
      </c>
      <c r="F416" s="1">
        <f t="shared" si="7"/>
        <v>4.5229546934500338</v>
      </c>
      <c r="G416" s="14">
        <v>2.32413129545976E-4</v>
      </c>
      <c r="H416" s="14">
        <v>5.3310467969586899</v>
      </c>
      <c r="I416" s="20">
        <v>1</v>
      </c>
      <c r="J416" s="14" t="s">
        <v>1</v>
      </c>
      <c r="K416" s="14" t="s">
        <v>0</v>
      </c>
      <c r="L416" s="14">
        <v>232915.96979999999</v>
      </c>
      <c r="M416" s="14" t="s">
        <v>124</v>
      </c>
      <c r="N416" s="14">
        <v>83.571771139882003</v>
      </c>
      <c r="O416" s="14">
        <v>63.801319289203001</v>
      </c>
      <c r="P416" s="14">
        <v>74.352813542871701</v>
      </c>
      <c r="Q416">
        <v>73.908634657318899</v>
      </c>
      <c r="R416">
        <v>1.8686951794633659</v>
      </c>
      <c r="S416">
        <v>0.13385049798664148</v>
      </c>
      <c r="T416">
        <v>3</v>
      </c>
      <c r="U416">
        <v>1334</v>
      </c>
      <c r="V416" s="14">
        <v>396.88739855401099</v>
      </c>
      <c r="W416" s="14">
        <v>402.915097970239</v>
      </c>
      <c r="X416" s="14">
        <v>382.22867364822099</v>
      </c>
      <c r="Y416">
        <v>394.01039005749038</v>
      </c>
      <c r="Z416">
        <v>2.5955076743259267</v>
      </c>
      <c r="AA416">
        <v>2.7002016885307643E-2</v>
      </c>
      <c r="AB416">
        <v>10.639075205319006</v>
      </c>
      <c r="AC416">
        <v>3</v>
      </c>
      <c r="AD416">
        <v>784</v>
      </c>
      <c r="AE416">
        <v>5.3310467969586961</v>
      </c>
      <c r="AF416">
        <v>2.4144188463991174</v>
      </c>
    </row>
    <row r="417" spans="1:32" x14ac:dyDescent="0.3">
      <c r="A417" s="14" t="s">
        <v>2389</v>
      </c>
      <c r="B417" s="14">
        <v>3</v>
      </c>
      <c r="C417" s="14">
        <v>1</v>
      </c>
      <c r="D417" s="14">
        <v>11.470700000000001</v>
      </c>
      <c r="E417" s="14">
        <v>0.28514708421607698</v>
      </c>
      <c r="F417" s="1">
        <f t="shared" si="7"/>
        <v>0.54493106495330146</v>
      </c>
      <c r="G417" s="14">
        <v>0.103312420030823</v>
      </c>
      <c r="H417" s="14">
        <v>1.55541120733747</v>
      </c>
      <c r="I417" s="20">
        <v>0.16023942000278099</v>
      </c>
      <c r="J417" s="14" t="s">
        <v>1</v>
      </c>
      <c r="K417" s="14" t="s">
        <v>0</v>
      </c>
      <c r="L417" s="14">
        <v>128329.70389999999</v>
      </c>
      <c r="M417" s="14" t="s">
        <v>2390</v>
      </c>
      <c r="N417" s="14">
        <v>33.5119190457903</v>
      </c>
      <c r="O417" s="14">
        <v>14.5931911240058</v>
      </c>
      <c r="P417" s="14">
        <v>6.5136149908774801</v>
      </c>
      <c r="Q417">
        <v>18.206241720224526</v>
      </c>
      <c r="R417">
        <v>1.2602203044647535</v>
      </c>
      <c r="S417">
        <v>0.76111509360941754</v>
      </c>
      <c r="T417">
        <v>3</v>
      </c>
      <c r="U417">
        <v>1497</v>
      </c>
      <c r="V417" s="14">
        <v>19.343870299662601</v>
      </c>
      <c r="W417" s="14">
        <v>30.412288296069299</v>
      </c>
      <c r="X417" s="14">
        <v>35.198418649665001</v>
      </c>
      <c r="Y417">
        <v>28.318192415132302</v>
      </c>
      <c r="Z417">
        <v>1.4520655283543273</v>
      </c>
      <c r="AA417">
        <v>0.28716778367193779</v>
      </c>
      <c r="AB417">
        <v>8.1320725534490226</v>
      </c>
      <c r="AC417">
        <v>3</v>
      </c>
      <c r="AD417">
        <v>1454</v>
      </c>
      <c r="AE417">
        <v>1.5554112073374731</v>
      </c>
      <c r="AF417">
        <v>0.63729603910873112</v>
      </c>
    </row>
    <row r="418" spans="1:32" x14ac:dyDescent="0.3">
      <c r="A418" s="14" t="s">
        <v>2723</v>
      </c>
      <c r="B418" s="14">
        <v>3</v>
      </c>
      <c r="C418" s="14">
        <v>2</v>
      </c>
      <c r="D418" s="14">
        <v>11.4932</v>
      </c>
      <c r="E418" s="14">
        <v>0.48755979024858997</v>
      </c>
      <c r="F418" s="1">
        <f t="shared" si="7"/>
        <v>0.31197211846224943</v>
      </c>
      <c r="G418" s="14">
        <v>0.154973769943232</v>
      </c>
      <c r="H418" s="14">
        <v>1.0247938957315399</v>
      </c>
      <c r="I418" s="20">
        <v>9.1918167042334797E-2</v>
      </c>
      <c r="J418" s="14" t="s">
        <v>0</v>
      </c>
      <c r="K418" s="14" t="s">
        <v>1</v>
      </c>
      <c r="L418" s="14">
        <v>137699.25320000001</v>
      </c>
      <c r="M418" s="14" t="s">
        <v>2724</v>
      </c>
      <c r="N418" s="14">
        <v>1951.07377918784</v>
      </c>
      <c r="O418" s="14">
        <v>2049.2944907029901</v>
      </c>
      <c r="P418" s="14">
        <v>1955.66691546124</v>
      </c>
      <c r="Q418">
        <v>1985.3450617840233</v>
      </c>
      <c r="R418">
        <v>3.2978359999681173</v>
      </c>
      <c r="S418">
        <v>2.7919290980377237E-2</v>
      </c>
      <c r="T418">
        <v>3</v>
      </c>
      <c r="U418">
        <v>264</v>
      </c>
      <c r="V418" s="14">
        <v>1838.3822484513501</v>
      </c>
      <c r="W418" s="14">
        <v>1944.01262441466</v>
      </c>
      <c r="X418" s="14">
        <v>2029.5398099615199</v>
      </c>
      <c r="Y418">
        <v>1937.3115609425101</v>
      </c>
      <c r="Z418">
        <v>3.2871994701343019</v>
      </c>
      <c r="AA418">
        <v>4.9426638888133916E-2</v>
      </c>
      <c r="AB418">
        <v>95.754798936512486</v>
      </c>
      <c r="AC418">
        <v>3</v>
      </c>
      <c r="AD418">
        <v>271</v>
      </c>
      <c r="AE418">
        <v>0.97580596856127844</v>
      </c>
      <c r="AF418">
        <v>-3.5333787287058813E-2</v>
      </c>
    </row>
    <row r="419" spans="1:32" x14ac:dyDescent="0.3">
      <c r="A419" s="14" t="s">
        <v>3078</v>
      </c>
      <c r="B419" s="14">
        <v>4</v>
      </c>
      <c r="C419" s="14">
        <v>1</v>
      </c>
      <c r="D419" s="14">
        <v>16.5245</v>
      </c>
      <c r="E419" s="14">
        <v>0.82401017754604999</v>
      </c>
      <c r="F419" s="1">
        <f t="shared" si="7"/>
        <v>8.4067424195126736E-2</v>
      </c>
      <c r="G419" s="14">
        <v>0.23130893749773501</v>
      </c>
      <c r="H419" s="14">
        <v>1.0936953001174501</v>
      </c>
      <c r="I419" s="20">
        <v>5.4008191304495697E-2</v>
      </c>
      <c r="J419" s="14" t="s">
        <v>0</v>
      </c>
      <c r="K419" s="14" t="s">
        <v>1</v>
      </c>
      <c r="L419" s="14">
        <v>94369.261499999993</v>
      </c>
      <c r="M419" s="14" t="s">
        <v>3079</v>
      </c>
      <c r="N419" s="14">
        <v>89.553188661267001</v>
      </c>
      <c r="O419" s="14">
        <v>61.280913009496103</v>
      </c>
      <c r="P419" s="14">
        <v>37.559784545562302</v>
      </c>
      <c r="Q419">
        <v>62.797962072108476</v>
      </c>
      <c r="R419">
        <v>1.7979455501830766</v>
      </c>
      <c r="S419">
        <v>0.41450196877616063</v>
      </c>
      <c r="T419">
        <v>3</v>
      </c>
      <c r="U419">
        <v>1363</v>
      </c>
      <c r="V419" s="14">
        <v>51.305688284107497</v>
      </c>
      <c r="W419" s="14">
        <v>82.8190650642549</v>
      </c>
      <c r="X419" s="14">
        <v>38.129700150793099</v>
      </c>
      <c r="Y419">
        <v>57.418151166385165</v>
      </c>
      <c r="Z419">
        <v>1.7590492043366657</v>
      </c>
      <c r="AA419">
        <v>0.39992849819730836</v>
      </c>
      <c r="AB419">
        <v>22.963154965238449</v>
      </c>
      <c r="AC419">
        <v>3</v>
      </c>
      <c r="AD419">
        <v>1367</v>
      </c>
      <c r="AE419">
        <v>0.91433144120909715</v>
      </c>
      <c r="AF419">
        <v>-0.12921086405564777</v>
      </c>
    </row>
    <row r="420" spans="1:32" x14ac:dyDescent="0.3">
      <c r="A420" s="14" t="s">
        <v>157</v>
      </c>
      <c r="B420" s="14">
        <v>11</v>
      </c>
      <c r="C420" s="14">
        <v>1</v>
      </c>
      <c r="D420" s="14">
        <v>47.604700000000001</v>
      </c>
      <c r="E420" s="18">
        <v>7.6298235832106305E-5</v>
      </c>
      <c r="F420" s="1">
        <f t="shared" si="7"/>
        <v>4.1174855036865221</v>
      </c>
      <c r="G420" s="14">
        <v>4.50202318726201E-4</v>
      </c>
      <c r="H420" s="14">
        <v>3.24029595353938</v>
      </c>
      <c r="I420" s="20">
        <v>1</v>
      </c>
      <c r="J420" s="14" t="s">
        <v>0</v>
      </c>
      <c r="K420" s="14" t="s">
        <v>1</v>
      </c>
      <c r="L420" s="14">
        <v>555584.15179999999</v>
      </c>
      <c r="M420" s="14" t="s">
        <v>158</v>
      </c>
      <c r="N420" s="14">
        <v>855.70196268616701</v>
      </c>
      <c r="O420" s="14">
        <v>791.40807982225499</v>
      </c>
      <c r="P420" s="14">
        <v>710.33076727247396</v>
      </c>
      <c r="Q420">
        <v>785.81360326029869</v>
      </c>
      <c r="R420">
        <v>2.8953195426353036</v>
      </c>
      <c r="S420">
        <v>9.2702508776101311E-2</v>
      </c>
      <c r="T420">
        <v>3</v>
      </c>
      <c r="U420">
        <v>525</v>
      </c>
      <c r="V420" s="14">
        <v>263.63443974883899</v>
      </c>
      <c r="W420" s="14">
        <v>225.78338351998599</v>
      </c>
      <c r="X420" s="14">
        <v>238.120908866387</v>
      </c>
      <c r="Y420">
        <v>242.51291071173731</v>
      </c>
      <c r="Z420">
        <v>2.384734864182037</v>
      </c>
      <c r="AA420">
        <v>7.9599721178080507E-2</v>
      </c>
      <c r="AB420">
        <v>19.303960074739024</v>
      </c>
      <c r="AC420">
        <v>3</v>
      </c>
      <c r="AD420">
        <v>967</v>
      </c>
      <c r="AE420">
        <v>0.30861378538824497</v>
      </c>
      <c r="AF420">
        <v>-1.6961255881729378</v>
      </c>
    </row>
    <row r="421" spans="1:32" x14ac:dyDescent="0.3">
      <c r="A421" s="14" t="s">
        <v>1889</v>
      </c>
      <c r="B421" s="14">
        <v>4</v>
      </c>
      <c r="C421" s="14">
        <v>1</v>
      </c>
      <c r="D421" s="14">
        <v>22.420300000000001</v>
      </c>
      <c r="E421" s="14">
        <v>0.11739792618445399</v>
      </c>
      <c r="F421" s="1">
        <f t="shared" si="7"/>
        <v>0.93033957476304618</v>
      </c>
      <c r="G421" s="14">
        <v>5.3868646071057097E-2</v>
      </c>
      <c r="H421" s="14">
        <v>1.5362862610233201</v>
      </c>
      <c r="I421" s="20">
        <v>0.33338057534889798</v>
      </c>
      <c r="J421" s="14" t="s">
        <v>0</v>
      </c>
      <c r="K421" s="14" t="s">
        <v>1</v>
      </c>
      <c r="L421" s="14">
        <v>55248.115899999997</v>
      </c>
      <c r="M421" s="14" t="s">
        <v>1890</v>
      </c>
      <c r="N421" s="14">
        <v>245.37857119868701</v>
      </c>
      <c r="O421" s="14">
        <v>237.72906519756199</v>
      </c>
      <c r="P421" s="14">
        <v>190.79734351488599</v>
      </c>
      <c r="Q421">
        <v>224.63499330371167</v>
      </c>
      <c r="R421">
        <v>2.3514774109411558</v>
      </c>
      <c r="S421">
        <v>0.1315592492910144</v>
      </c>
      <c r="T421">
        <v>3</v>
      </c>
      <c r="U421">
        <v>994</v>
      </c>
      <c r="V421" s="14">
        <v>180.19767921823001</v>
      </c>
      <c r="W421" s="14">
        <v>168.59344210014299</v>
      </c>
      <c r="X421" s="14">
        <v>89.867348140469204</v>
      </c>
      <c r="Y421">
        <v>146.21948981961407</v>
      </c>
      <c r="Z421">
        <v>2.1650052642564206</v>
      </c>
      <c r="AA421">
        <v>0.33611171230500297</v>
      </c>
      <c r="AB421">
        <v>49.146083095634438</v>
      </c>
      <c r="AC421">
        <v>3</v>
      </c>
      <c r="AD421">
        <v>1135</v>
      </c>
      <c r="AE421">
        <v>0.65092035603696863</v>
      </c>
      <c r="AF421">
        <v>-0.61944706298597951</v>
      </c>
    </row>
    <row r="422" spans="1:32" x14ac:dyDescent="0.3">
      <c r="A422" s="14" t="s">
        <v>2955</v>
      </c>
      <c r="B422" s="14">
        <v>4</v>
      </c>
      <c r="C422" s="14">
        <v>1</v>
      </c>
      <c r="D422" s="14">
        <v>22.197800000000001</v>
      </c>
      <c r="E422" s="14">
        <v>0.68574699924694804</v>
      </c>
      <c r="F422" s="1">
        <f t="shared" si="7"/>
        <v>0.16383608414391179</v>
      </c>
      <c r="G422" s="14">
        <v>0.200780187173593</v>
      </c>
      <c r="H422" s="14">
        <v>1.1100590756114901</v>
      </c>
      <c r="I422" s="20">
        <v>6.3521614886886804E-2</v>
      </c>
      <c r="J422" s="14" t="s">
        <v>1</v>
      </c>
      <c r="K422" s="14" t="s">
        <v>0</v>
      </c>
      <c r="L422" s="14">
        <v>31901.939900000001</v>
      </c>
      <c r="M422" s="14" t="s">
        <v>2956</v>
      </c>
      <c r="N422" s="14">
        <v>48.982450881391003</v>
      </c>
      <c r="O422" s="14">
        <v>27.662889188017399</v>
      </c>
      <c r="P422" s="14">
        <v>57.986175467987003</v>
      </c>
      <c r="Q422">
        <v>44.877171845798472</v>
      </c>
      <c r="R422">
        <v>1.6520254799222354</v>
      </c>
      <c r="S422">
        <v>0.34701175740019419</v>
      </c>
      <c r="T422">
        <v>3</v>
      </c>
      <c r="U422">
        <v>1425</v>
      </c>
      <c r="V422" s="14">
        <v>50.866500454862503</v>
      </c>
      <c r="W422" s="14">
        <v>63.346177991263701</v>
      </c>
      <c r="X422" s="14">
        <v>35.236257239488701</v>
      </c>
      <c r="Y422">
        <v>49.816311895204969</v>
      </c>
      <c r="Z422">
        <v>1.697371571798425</v>
      </c>
      <c r="AA422">
        <v>0.28272578674007615</v>
      </c>
      <c r="AB422">
        <v>14.084355973060838</v>
      </c>
      <c r="AC422">
        <v>3</v>
      </c>
      <c r="AD422">
        <v>1389</v>
      </c>
      <c r="AE422">
        <v>1.1100590756114885</v>
      </c>
      <c r="AF422">
        <v>0.15063645659685762</v>
      </c>
    </row>
    <row r="423" spans="1:32" x14ac:dyDescent="0.3">
      <c r="A423" s="14" t="s">
        <v>1689</v>
      </c>
      <c r="B423" s="14">
        <v>17</v>
      </c>
      <c r="C423" s="14">
        <v>8</v>
      </c>
      <c r="D423" s="14">
        <v>141.32159999999999</v>
      </c>
      <c r="E423" s="14">
        <v>8.0138857131975702E-2</v>
      </c>
      <c r="F423" s="1">
        <f t="shared" si="7"/>
        <v>1.0961568553749395</v>
      </c>
      <c r="G423" s="14">
        <v>4.1150369693024401E-2</v>
      </c>
      <c r="H423" s="14">
        <v>1.11917643867012</v>
      </c>
      <c r="I423" s="20">
        <v>0.42856439543048902</v>
      </c>
      <c r="J423" s="14" t="s">
        <v>0</v>
      </c>
      <c r="K423" s="14" t="s">
        <v>1</v>
      </c>
      <c r="L423" s="14">
        <v>46382.161800000002</v>
      </c>
      <c r="M423" s="14" t="s">
        <v>1690</v>
      </c>
      <c r="N423" s="14">
        <v>2698.2937798688499</v>
      </c>
      <c r="O423" s="14">
        <v>2611.6815294457301</v>
      </c>
      <c r="P423" s="14">
        <v>2613.5482910301898</v>
      </c>
      <c r="Q423">
        <v>2641.1745334482566</v>
      </c>
      <c r="R423">
        <v>3.4217971010967263</v>
      </c>
      <c r="S423">
        <v>1.8732394604268603E-2</v>
      </c>
      <c r="T423">
        <v>3</v>
      </c>
      <c r="U423">
        <v>201</v>
      </c>
      <c r="V423" s="14">
        <v>2572.73998253222</v>
      </c>
      <c r="W423" s="14">
        <v>2325.8717108165401</v>
      </c>
      <c r="X423" s="14">
        <v>2181.1688725824001</v>
      </c>
      <c r="Y423">
        <v>2359.9268553103866</v>
      </c>
      <c r="Z423">
        <v>3.3728985424500366</v>
      </c>
      <c r="AA423">
        <v>8.3898549373178657E-2</v>
      </c>
      <c r="AB423">
        <v>197.99443978734871</v>
      </c>
      <c r="AC423">
        <v>3</v>
      </c>
      <c r="AD423">
        <v>232</v>
      </c>
      <c r="AE423">
        <v>0.89351416402963735</v>
      </c>
      <c r="AF423">
        <v>-0.16243749576793548</v>
      </c>
    </row>
    <row r="424" spans="1:32" x14ac:dyDescent="0.3">
      <c r="A424" s="14" t="s">
        <v>1857</v>
      </c>
      <c r="B424" s="14">
        <v>17</v>
      </c>
      <c r="C424" s="14">
        <v>4</v>
      </c>
      <c r="D424" s="14">
        <v>92.229799999999997</v>
      </c>
      <c r="E424" s="14">
        <v>0.112244952323813</v>
      </c>
      <c r="F424" s="1">
        <f t="shared" si="7"/>
        <v>0.94983318018838114</v>
      </c>
      <c r="G424" s="14">
        <v>5.24330969987599E-2</v>
      </c>
      <c r="H424" s="14">
        <v>1.0801623723846601</v>
      </c>
      <c r="I424" s="20">
        <v>0.34401212233274198</v>
      </c>
      <c r="J424" s="14" t="s">
        <v>1</v>
      </c>
      <c r="K424" s="14" t="s">
        <v>0</v>
      </c>
      <c r="L424" s="14">
        <v>46630.487399999998</v>
      </c>
      <c r="M424" s="14" t="s">
        <v>1858</v>
      </c>
      <c r="N424" s="14">
        <v>3031.7367696921401</v>
      </c>
      <c r="O424" s="14">
        <v>2837.6753857021199</v>
      </c>
      <c r="P424" s="14">
        <v>2908.9334656369401</v>
      </c>
      <c r="Q424">
        <v>2926.1152070103999</v>
      </c>
      <c r="R424">
        <v>3.4662914211686204</v>
      </c>
      <c r="S424">
        <v>3.3547888068500883E-2</v>
      </c>
      <c r="T424">
        <v>3</v>
      </c>
      <c r="U424">
        <v>182</v>
      </c>
      <c r="V424" s="14">
        <v>3338.3436435734902</v>
      </c>
      <c r="W424" s="14">
        <v>3159.1573891307098</v>
      </c>
      <c r="X424" s="14">
        <v>2984.5375989213799</v>
      </c>
      <c r="Y424">
        <v>3160.6795438751928</v>
      </c>
      <c r="Z424">
        <v>3.4997804656650513</v>
      </c>
      <c r="AA424">
        <v>5.5971486921155091E-2</v>
      </c>
      <c r="AB424">
        <v>176.90793375197279</v>
      </c>
      <c r="AC424">
        <v>3</v>
      </c>
      <c r="AD424">
        <v>173</v>
      </c>
      <c r="AE424">
        <v>1.0801623723846629</v>
      </c>
      <c r="AF424">
        <v>0.11124819778362567</v>
      </c>
    </row>
    <row r="425" spans="1:32" x14ac:dyDescent="0.3">
      <c r="A425" s="14" t="s">
        <v>467</v>
      </c>
      <c r="B425" s="14">
        <v>2</v>
      </c>
      <c r="C425" s="14">
        <v>1</v>
      </c>
      <c r="D425" s="14">
        <v>7.7134999999999998</v>
      </c>
      <c r="E425" s="14">
        <v>1.70585837325843E-3</v>
      </c>
      <c r="F425" s="1">
        <f t="shared" si="7"/>
        <v>2.76805702842382</v>
      </c>
      <c r="G425" s="14">
        <v>3.2115649623740698E-3</v>
      </c>
      <c r="H425" s="14">
        <v>2.2775369402460499</v>
      </c>
      <c r="I425" s="20">
        <v>0.99957438539655197</v>
      </c>
      <c r="J425" s="14" t="s">
        <v>0</v>
      </c>
      <c r="K425" s="14" t="s">
        <v>1</v>
      </c>
      <c r="L425" s="14">
        <v>53345.698100000001</v>
      </c>
      <c r="M425" s="14" t="s">
        <v>468</v>
      </c>
      <c r="N425" s="14">
        <v>109.60852814087301</v>
      </c>
      <c r="O425" s="14">
        <v>85.690893590475298</v>
      </c>
      <c r="P425" s="14">
        <v>77.391763134938799</v>
      </c>
      <c r="Q425">
        <v>90.897061622095706</v>
      </c>
      <c r="R425">
        <v>1.9585498442567795</v>
      </c>
      <c r="S425">
        <v>0.18402647916802611</v>
      </c>
      <c r="T425">
        <v>3</v>
      </c>
      <c r="U425">
        <v>1288</v>
      </c>
      <c r="V425" s="14">
        <v>38.073374777443298</v>
      </c>
      <c r="W425" s="14">
        <v>42.579719589148503</v>
      </c>
      <c r="X425" s="14">
        <v>39.077646350539403</v>
      </c>
      <c r="Y425">
        <v>39.910246905710402</v>
      </c>
      <c r="Z425">
        <v>1.6010844145656791</v>
      </c>
      <c r="AA425">
        <v>5.9276389245656508E-2</v>
      </c>
      <c r="AB425">
        <v>2.3657353304731479</v>
      </c>
      <c r="AC425">
        <v>3</v>
      </c>
      <c r="AD425">
        <v>1421</v>
      </c>
      <c r="AE425">
        <v>0.43907081476007603</v>
      </c>
      <c r="AF425">
        <v>-1.1874744538418494</v>
      </c>
    </row>
    <row r="426" spans="1:32" x14ac:dyDescent="0.3">
      <c r="A426" s="14" t="s">
        <v>2283</v>
      </c>
      <c r="B426" s="14">
        <v>5</v>
      </c>
      <c r="C426" s="14">
        <v>3</v>
      </c>
      <c r="D426" s="14">
        <v>28.150500000000001</v>
      </c>
      <c r="E426" s="14">
        <v>0.23546512907945799</v>
      </c>
      <c r="F426" s="1">
        <f t="shared" si="7"/>
        <v>0.62807340008370249</v>
      </c>
      <c r="G426" s="14">
        <v>8.9351191872722294E-2</v>
      </c>
      <c r="H426" s="14">
        <v>1.0700721559838999</v>
      </c>
      <c r="I426" s="20">
        <v>0.19132724187738201</v>
      </c>
      <c r="J426" s="14" t="s">
        <v>0</v>
      </c>
      <c r="K426" s="14" t="s">
        <v>1</v>
      </c>
      <c r="L426" s="14">
        <v>49259.083100000003</v>
      </c>
      <c r="M426" s="14" t="s">
        <v>2284</v>
      </c>
      <c r="N426" s="14">
        <v>473.67430238219902</v>
      </c>
      <c r="O426" s="14">
        <v>432.65673560435101</v>
      </c>
      <c r="P426" s="14">
        <v>405.66770188571098</v>
      </c>
      <c r="Q426">
        <v>437.33291329075365</v>
      </c>
      <c r="R426">
        <v>2.6408121631959038</v>
      </c>
      <c r="S426">
        <v>7.8300998691227156E-2</v>
      </c>
      <c r="T426">
        <v>3</v>
      </c>
      <c r="U426">
        <v>742</v>
      </c>
      <c r="V426" s="14">
        <v>397.06816381831601</v>
      </c>
      <c r="W426" s="14">
        <v>416.26105738940799</v>
      </c>
      <c r="X426" s="14">
        <v>412.75514379093602</v>
      </c>
      <c r="Y426">
        <v>408.69478833288667</v>
      </c>
      <c r="Z426">
        <v>2.6113990996330512</v>
      </c>
      <c r="AA426">
        <v>2.5007424085308688E-2</v>
      </c>
      <c r="AB426">
        <v>10.220403893295966</v>
      </c>
      <c r="AC426">
        <v>3</v>
      </c>
      <c r="AD426">
        <v>774</v>
      </c>
      <c r="AE426">
        <v>0.93451641967128285</v>
      </c>
      <c r="AF426">
        <v>-9.7708082206148197E-2</v>
      </c>
    </row>
    <row r="427" spans="1:32" x14ac:dyDescent="0.3">
      <c r="A427" s="14" t="s">
        <v>1295</v>
      </c>
      <c r="B427" s="14">
        <v>8</v>
      </c>
      <c r="C427" s="14">
        <v>4</v>
      </c>
      <c r="D427" s="14">
        <v>39.932600000000001</v>
      </c>
      <c r="E427" s="14">
        <v>3.2237147281516297E-2</v>
      </c>
      <c r="F427" s="1">
        <f t="shared" si="7"/>
        <v>1.4916433966036502</v>
      </c>
      <c r="G427" s="14">
        <v>2.1660485439934301E-2</v>
      </c>
      <c r="H427" s="14">
        <v>1.1093024962450599</v>
      </c>
      <c r="I427" s="20">
        <v>0.67773478744001203</v>
      </c>
      <c r="J427" s="14" t="s">
        <v>1</v>
      </c>
      <c r="K427" s="14" t="s">
        <v>0</v>
      </c>
      <c r="L427" s="14">
        <v>36397.372600000002</v>
      </c>
      <c r="M427" s="14" t="s">
        <v>1296</v>
      </c>
      <c r="N427" s="14">
        <v>1098.53274889354</v>
      </c>
      <c r="O427" s="14">
        <v>1174.98500914275</v>
      </c>
      <c r="P427" s="14">
        <v>1189.45852867857</v>
      </c>
      <c r="Q427">
        <v>1154.3254289049532</v>
      </c>
      <c r="R427">
        <v>3.0623282629389106</v>
      </c>
      <c r="S427">
        <v>4.2324989532773034E-2</v>
      </c>
      <c r="T427">
        <v>3</v>
      </c>
      <c r="U427">
        <v>405</v>
      </c>
      <c r="V427" s="14">
        <v>1274.08020481072</v>
      </c>
      <c r="W427" s="14">
        <v>1329.4680638894799</v>
      </c>
      <c r="X427" s="14">
        <v>1237.93997059003</v>
      </c>
      <c r="Y427">
        <v>1280.4960797634101</v>
      </c>
      <c r="Z427">
        <v>3.1073782532146592</v>
      </c>
      <c r="AA427">
        <v>3.6001761505068022E-2</v>
      </c>
      <c r="AB427">
        <v>46.100114471816845</v>
      </c>
      <c r="AC427">
        <v>3</v>
      </c>
      <c r="AD427">
        <v>374</v>
      </c>
      <c r="AE427">
        <v>1.1093024962450564</v>
      </c>
      <c r="AF427">
        <v>0.14965282837141261</v>
      </c>
    </row>
    <row r="428" spans="1:32" x14ac:dyDescent="0.3">
      <c r="A428" s="14" t="s">
        <v>2331</v>
      </c>
      <c r="B428" s="14">
        <v>9</v>
      </c>
      <c r="C428" s="14">
        <v>2</v>
      </c>
      <c r="D428" s="14">
        <v>53.061</v>
      </c>
      <c r="E428" s="14">
        <v>0.25620479841449201</v>
      </c>
      <c r="F428" s="1">
        <f t="shared" si="7"/>
        <v>0.59141274069039218</v>
      </c>
      <c r="G428" s="14">
        <v>9.5156153279869801E-2</v>
      </c>
      <c r="H428" s="14">
        <v>1.07508696280854</v>
      </c>
      <c r="I428" s="20">
        <v>0.17718595573646101</v>
      </c>
      <c r="J428" s="14" t="s">
        <v>0</v>
      </c>
      <c r="K428" s="14" t="s">
        <v>1</v>
      </c>
      <c r="L428" s="14">
        <v>51679.8416</v>
      </c>
      <c r="M428" s="14" t="s">
        <v>2332</v>
      </c>
      <c r="N428" s="14">
        <v>903.19809120985497</v>
      </c>
      <c r="O428" s="14">
        <v>872.89388192031095</v>
      </c>
      <c r="P428" s="14">
        <v>810.31367772970202</v>
      </c>
      <c r="Q428">
        <v>862.13521695328927</v>
      </c>
      <c r="R428">
        <v>2.9355753857450257</v>
      </c>
      <c r="S428">
        <v>5.4942202061702666E-2</v>
      </c>
      <c r="T428">
        <v>3</v>
      </c>
      <c r="U428">
        <v>496</v>
      </c>
      <c r="V428" s="14">
        <v>770.70452356078601</v>
      </c>
      <c r="W428" s="14">
        <v>875.81728378727996</v>
      </c>
      <c r="X428" s="14">
        <v>759.24232181891205</v>
      </c>
      <c r="Y428">
        <v>801.9213763889926</v>
      </c>
      <c r="Z428">
        <v>2.904131790386097</v>
      </c>
      <c r="AA428">
        <v>8.0122372556205343E-2</v>
      </c>
      <c r="AB428">
        <v>64.251843279823831</v>
      </c>
      <c r="AC428">
        <v>3</v>
      </c>
      <c r="AD428">
        <v>526</v>
      </c>
      <c r="AE428">
        <v>0.93015731247229738</v>
      </c>
      <c r="AF428">
        <v>-0.10445336282709441</v>
      </c>
    </row>
    <row r="429" spans="1:32" x14ac:dyDescent="0.3">
      <c r="A429" s="14" t="s">
        <v>1733</v>
      </c>
      <c r="B429" s="14">
        <v>16</v>
      </c>
      <c r="C429" s="14">
        <v>5</v>
      </c>
      <c r="D429" s="14">
        <v>78.4328</v>
      </c>
      <c r="E429" s="14">
        <v>8.7077092711413506E-2</v>
      </c>
      <c r="F429" s="1">
        <f t="shared" si="7"/>
        <v>1.0600960794066443</v>
      </c>
      <c r="G429" s="14">
        <v>4.3608894869248703E-2</v>
      </c>
      <c r="H429" s="14">
        <v>1.6755013253337601</v>
      </c>
      <c r="I429" s="20">
        <v>0.407014372463741</v>
      </c>
      <c r="J429" s="14" t="s">
        <v>0</v>
      </c>
      <c r="K429" s="14" t="s">
        <v>1</v>
      </c>
      <c r="L429" s="14">
        <v>166968.80780000001</v>
      </c>
      <c r="M429" s="14" t="s">
        <v>1734</v>
      </c>
      <c r="N429" s="14">
        <v>346.04278207497998</v>
      </c>
      <c r="O429" s="14">
        <v>646.24242396047396</v>
      </c>
      <c r="P429" s="14">
        <v>645.23453251551098</v>
      </c>
      <c r="Q429">
        <v>545.83991285032164</v>
      </c>
      <c r="R429">
        <v>2.7370652889316998</v>
      </c>
      <c r="S429">
        <v>0.3169979340958779</v>
      </c>
      <c r="T429">
        <v>3</v>
      </c>
      <c r="U429">
        <v>664</v>
      </c>
      <c r="V429" s="14">
        <v>350.39382955726802</v>
      </c>
      <c r="W429" s="14">
        <v>304.93496609777401</v>
      </c>
      <c r="X429" s="14">
        <v>322.00241488564399</v>
      </c>
      <c r="Y429">
        <v>325.77707018022869</v>
      </c>
      <c r="Z429">
        <v>2.5129205132301737</v>
      </c>
      <c r="AA429">
        <v>7.0487768250377517E-2</v>
      </c>
      <c r="AB429">
        <v>22.963298624150934</v>
      </c>
      <c r="AC429">
        <v>3</v>
      </c>
      <c r="AD429">
        <v>855</v>
      </c>
      <c r="AE429">
        <v>0.59683629304250263</v>
      </c>
      <c r="AF429">
        <v>-0.74459282772512536</v>
      </c>
    </row>
    <row r="430" spans="1:32" x14ac:dyDescent="0.3">
      <c r="A430" s="14" t="s">
        <v>623</v>
      </c>
      <c r="B430" s="14">
        <v>4</v>
      </c>
      <c r="C430" s="14">
        <v>2</v>
      </c>
      <c r="D430" s="14">
        <v>18.764900000000001</v>
      </c>
      <c r="E430" s="14">
        <v>3.3643712207165298E-3</v>
      </c>
      <c r="F430" s="1">
        <f t="shared" si="7"/>
        <v>2.4730960906939625</v>
      </c>
      <c r="G430" s="14">
        <v>4.7508758501765801E-3</v>
      </c>
      <c r="H430" s="14">
        <v>1.9377318116049</v>
      </c>
      <c r="I430" s="20">
        <v>0.99416150460923702</v>
      </c>
      <c r="J430" s="14" t="s">
        <v>0</v>
      </c>
      <c r="K430" s="14" t="s">
        <v>1</v>
      </c>
      <c r="L430" s="14">
        <v>92880.941000000006</v>
      </c>
      <c r="M430" s="14" t="s">
        <v>624</v>
      </c>
      <c r="N430" s="14">
        <v>524.19485209345896</v>
      </c>
      <c r="O430" s="14">
        <v>396.49734649776701</v>
      </c>
      <c r="P430" s="14">
        <v>517.57922764054501</v>
      </c>
      <c r="Q430">
        <v>479.42380874392364</v>
      </c>
      <c r="R430">
        <v>2.6807195978022542</v>
      </c>
      <c r="S430">
        <v>0.14995617446171475</v>
      </c>
      <c r="T430">
        <v>3</v>
      </c>
      <c r="U430">
        <v>718</v>
      </c>
      <c r="V430" s="14">
        <v>271.39638065562502</v>
      </c>
      <c r="W430" s="14">
        <v>226.204824510197</v>
      </c>
      <c r="X430" s="14">
        <v>244.64362851967101</v>
      </c>
      <c r="Y430">
        <v>247.41494456183102</v>
      </c>
      <c r="Z430">
        <v>2.3934259286993922</v>
      </c>
      <c r="AA430">
        <v>9.1841183099277801E-2</v>
      </c>
      <c r="AB430">
        <v>22.722881225000791</v>
      </c>
      <c r="AC430">
        <v>3</v>
      </c>
      <c r="AD430">
        <v>955</v>
      </c>
      <c r="AE430">
        <v>0.51606728754262521</v>
      </c>
      <c r="AF430">
        <v>-0.95436891087607056</v>
      </c>
    </row>
    <row r="431" spans="1:32" x14ac:dyDescent="0.3">
      <c r="A431" s="14" t="s">
        <v>2121</v>
      </c>
      <c r="B431" s="14">
        <v>9</v>
      </c>
      <c r="C431" s="14">
        <v>5</v>
      </c>
      <c r="D431" s="14">
        <v>45.109900000000003</v>
      </c>
      <c r="E431" s="14">
        <v>0.181522178623099</v>
      </c>
      <c r="F431" s="1">
        <f t="shared" si="7"/>
        <v>0.74107030470403656</v>
      </c>
      <c r="G431" s="14">
        <v>7.4175194886959103E-2</v>
      </c>
      <c r="H431" s="14">
        <v>1.13080413283894</v>
      </c>
      <c r="I431" s="20">
        <v>0.23919570871029</v>
      </c>
      <c r="J431" s="14" t="s">
        <v>1</v>
      </c>
      <c r="K431" s="14" t="s">
        <v>0</v>
      </c>
      <c r="L431" s="14">
        <v>106028.33960000001</v>
      </c>
      <c r="M431" s="14" t="s">
        <v>2122</v>
      </c>
      <c r="N431" s="14">
        <v>526.30973888204301</v>
      </c>
      <c r="O431" s="14">
        <v>527.77049969670304</v>
      </c>
      <c r="P431" s="14">
        <v>491.78405237611997</v>
      </c>
      <c r="Q431">
        <v>515.28809698495536</v>
      </c>
      <c r="R431">
        <v>2.7120501104924011</v>
      </c>
      <c r="S431">
        <v>3.9527789131797136E-2</v>
      </c>
      <c r="T431">
        <v>3</v>
      </c>
      <c r="U431">
        <v>685</v>
      </c>
      <c r="V431" s="14">
        <v>506.27509302866298</v>
      </c>
      <c r="W431" s="14">
        <v>638.03420978514498</v>
      </c>
      <c r="X431" s="14">
        <v>603.76042620609905</v>
      </c>
      <c r="Y431">
        <v>582.6899096733024</v>
      </c>
      <c r="Z431">
        <v>2.7654374975630387</v>
      </c>
      <c r="AA431">
        <v>0.11731799479978947</v>
      </c>
      <c r="AB431">
        <v>68.360011792942288</v>
      </c>
      <c r="AC431">
        <v>3</v>
      </c>
      <c r="AD431">
        <v>643</v>
      </c>
      <c r="AE431">
        <v>1.1308041328389444</v>
      </c>
      <c r="AF431">
        <v>0.17734906102257691</v>
      </c>
    </row>
    <row r="432" spans="1:32" x14ac:dyDescent="0.3">
      <c r="A432" s="14" t="s">
        <v>2053</v>
      </c>
      <c r="B432" s="14">
        <v>4</v>
      </c>
      <c r="C432" s="14">
        <v>2</v>
      </c>
      <c r="D432" s="14">
        <v>20.915400000000002</v>
      </c>
      <c r="E432" s="14">
        <v>0.161114017991245</v>
      </c>
      <c r="F432" s="1">
        <f t="shared" si="7"/>
        <v>0.79286667142813194</v>
      </c>
      <c r="G432" s="14">
        <v>6.7998743757284305E-2</v>
      </c>
      <c r="H432" s="14">
        <v>1.4668245257211201</v>
      </c>
      <c r="I432" s="20">
        <v>0.26327133435137501</v>
      </c>
      <c r="J432" s="14" t="s">
        <v>0</v>
      </c>
      <c r="K432" s="14" t="s">
        <v>1</v>
      </c>
      <c r="L432" s="14">
        <v>64600.185299999997</v>
      </c>
      <c r="M432" s="14" t="s">
        <v>2054</v>
      </c>
      <c r="N432" s="14">
        <v>252.97076635292501</v>
      </c>
      <c r="O432" s="14">
        <v>261.654183460176</v>
      </c>
      <c r="P432" s="14">
        <v>181.85665600124099</v>
      </c>
      <c r="Q432">
        <v>232.16053527144732</v>
      </c>
      <c r="R432">
        <v>2.3657883964081332</v>
      </c>
      <c r="S432">
        <v>0.18857750260036285</v>
      </c>
      <c r="T432">
        <v>3</v>
      </c>
      <c r="U432">
        <v>982</v>
      </c>
      <c r="V432" s="14">
        <v>100.387002909271</v>
      </c>
      <c r="W432" s="14">
        <v>178.32366115610401</v>
      </c>
      <c r="X432" s="14">
        <v>196.11205235459801</v>
      </c>
      <c r="Y432">
        <v>158.27423880665768</v>
      </c>
      <c r="Z432">
        <v>2.1994102335322347</v>
      </c>
      <c r="AA432">
        <v>0.32168653305299083</v>
      </c>
      <c r="AB432">
        <v>50.914691153314848</v>
      </c>
      <c r="AC432">
        <v>3</v>
      </c>
      <c r="AD432">
        <v>1104</v>
      </c>
      <c r="AE432">
        <v>0.68174480482481603</v>
      </c>
      <c r="AF432">
        <v>-0.55269629363319284</v>
      </c>
    </row>
    <row r="433" spans="1:32" x14ac:dyDescent="0.3">
      <c r="A433" s="14" t="s">
        <v>3128</v>
      </c>
      <c r="B433" s="14">
        <v>5</v>
      </c>
      <c r="C433" s="14">
        <v>2</v>
      </c>
      <c r="D433" s="14">
        <v>28.486899999999999</v>
      </c>
      <c r="E433" s="14">
        <v>0.86926291563253399</v>
      </c>
      <c r="F433" s="1">
        <f t="shared" si="7"/>
        <v>6.0848847787334341E-2</v>
      </c>
      <c r="G433" s="14">
        <v>0.240299745312614</v>
      </c>
      <c r="H433" s="14">
        <v>1.0096074988410999</v>
      </c>
      <c r="I433" s="20">
        <v>5.21874689459704E-2</v>
      </c>
      <c r="J433" s="14" t="s">
        <v>1</v>
      </c>
      <c r="K433" s="14" t="s">
        <v>0</v>
      </c>
      <c r="L433" s="14">
        <v>52620.107000000004</v>
      </c>
      <c r="M433" s="14" t="s">
        <v>3129</v>
      </c>
      <c r="N433" s="14">
        <v>322.052187440051</v>
      </c>
      <c r="O433" s="14">
        <v>407.10003275364699</v>
      </c>
      <c r="P433" s="14">
        <v>365.84933624095601</v>
      </c>
      <c r="Q433">
        <v>365.00051881155133</v>
      </c>
      <c r="R433">
        <v>2.5622934817628686</v>
      </c>
      <c r="S433">
        <v>0.11652113815633332</v>
      </c>
      <c r="T433">
        <v>3</v>
      </c>
      <c r="U433">
        <v>803</v>
      </c>
      <c r="V433" s="14">
        <v>382.00560602671999</v>
      </c>
      <c r="W433" s="14">
        <v>377.962764239455</v>
      </c>
      <c r="X433" s="14">
        <v>345.55341235293002</v>
      </c>
      <c r="Y433">
        <v>368.50726087303502</v>
      </c>
      <c r="Z433">
        <v>2.5664460493891723</v>
      </c>
      <c r="AA433">
        <v>5.4221805279485509E-2</v>
      </c>
      <c r="AB433">
        <v>19.981128943134273</v>
      </c>
      <c r="AC433">
        <v>3</v>
      </c>
      <c r="AD433">
        <v>803</v>
      </c>
      <c r="AE433">
        <v>1.0096074988411021</v>
      </c>
      <c r="AF433">
        <v>1.3794531063738576E-2</v>
      </c>
    </row>
    <row r="434" spans="1:32" x14ac:dyDescent="0.3">
      <c r="A434" s="14" t="s">
        <v>841</v>
      </c>
      <c r="B434" s="14">
        <v>2</v>
      </c>
      <c r="C434" s="14">
        <v>2</v>
      </c>
      <c r="D434" s="14">
        <v>13.8851</v>
      </c>
      <c r="E434" s="14">
        <v>8.2277646936758098E-3</v>
      </c>
      <c r="F434" s="1">
        <f t="shared" si="7"/>
        <v>2.0847181372130259</v>
      </c>
      <c r="G434" s="14">
        <v>8.5563571197549808E-3</v>
      </c>
      <c r="H434" s="14">
        <v>2.1701788385634502</v>
      </c>
      <c r="I434" s="20">
        <v>0.94570617497062603</v>
      </c>
      <c r="J434" s="14" t="s">
        <v>1</v>
      </c>
      <c r="K434" s="14" t="s">
        <v>0</v>
      </c>
      <c r="L434" s="14">
        <v>37677.988599999997</v>
      </c>
      <c r="M434" s="14" t="s">
        <v>842</v>
      </c>
      <c r="N434" s="14">
        <v>185.84627395668701</v>
      </c>
      <c r="O434" s="14">
        <v>110.13968785501299</v>
      </c>
      <c r="P434" s="14">
        <v>129.040298472063</v>
      </c>
      <c r="Q434">
        <v>141.67542009458768</v>
      </c>
      <c r="R434">
        <v>2.151294509081247</v>
      </c>
      <c r="S434">
        <v>0.27812254418014226</v>
      </c>
      <c r="T434">
        <v>3</v>
      </c>
      <c r="U434">
        <v>1163</v>
      </c>
      <c r="V434" s="14">
        <v>310.14482443923998</v>
      </c>
      <c r="W434" s="14">
        <v>278.39243833025199</v>
      </c>
      <c r="X434" s="14">
        <v>333.84573313209</v>
      </c>
      <c r="Y434">
        <v>307.46099863386064</v>
      </c>
      <c r="Z434">
        <v>2.4877900334371219</v>
      </c>
      <c r="AA434">
        <v>9.0495691264009304E-2</v>
      </c>
      <c r="AB434">
        <v>27.823895608093839</v>
      </c>
      <c r="AC434">
        <v>3</v>
      </c>
      <c r="AD434">
        <v>883</v>
      </c>
      <c r="AE434">
        <v>2.1701788385634462</v>
      </c>
      <c r="AF434">
        <v>1.1178139361616342</v>
      </c>
    </row>
    <row r="435" spans="1:32" x14ac:dyDescent="0.3">
      <c r="A435" s="14" t="s">
        <v>2431</v>
      </c>
      <c r="B435" s="14">
        <v>3</v>
      </c>
      <c r="C435" s="14">
        <v>2</v>
      </c>
      <c r="D435" s="14">
        <v>17.609100000000002</v>
      </c>
      <c r="E435" s="14">
        <v>0.310077782806778</v>
      </c>
      <c r="F435" s="1">
        <f t="shared" si="7"/>
        <v>0.50852935001575883</v>
      </c>
      <c r="G435" s="14">
        <v>0.110462269242507</v>
      </c>
      <c r="H435" s="14">
        <v>1.1116070366670701</v>
      </c>
      <c r="I435" s="20">
        <v>0.14773559192378399</v>
      </c>
      <c r="J435" s="14" t="s">
        <v>1</v>
      </c>
      <c r="K435" s="14" t="s">
        <v>0</v>
      </c>
      <c r="L435" s="14">
        <v>36901.100700000003</v>
      </c>
      <c r="M435" s="14" t="s">
        <v>2432</v>
      </c>
      <c r="N435" s="14">
        <v>193.60819559666101</v>
      </c>
      <c r="O435" s="14">
        <v>192.59124183877799</v>
      </c>
      <c r="P435" s="14">
        <v>146.86181284501501</v>
      </c>
      <c r="Q435">
        <v>177.68708342681802</v>
      </c>
      <c r="R435">
        <v>2.2496558588669688</v>
      </c>
      <c r="S435">
        <v>0.15026590006998147</v>
      </c>
      <c r="T435">
        <v>3</v>
      </c>
      <c r="U435">
        <v>1081</v>
      </c>
      <c r="V435" s="14">
        <v>209.99366363343901</v>
      </c>
      <c r="W435" s="14">
        <v>195.03450119239599</v>
      </c>
      <c r="X435" s="14">
        <v>187.52647196045999</v>
      </c>
      <c r="Y435">
        <v>197.51821226209833</v>
      </c>
      <c r="Z435">
        <v>2.2956071461410721</v>
      </c>
      <c r="AA435">
        <v>5.7906912429219123E-2</v>
      </c>
      <c r="AB435">
        <v>11.437669820637243</v>
      </c>
      <c r="AC435">
        <v>3</v>
      </c>
      <c r="AD435">
        <v>1049</v>
      </c>
      <c r="AE435">
        <v>1.1116070366670627</v>
      </c>
      <c r="AF435">
        <v>0.15264687219208453</v>
      </c>
    </row>
    <row r="436" spans="1:32" x14ac:dyDescent="0.3">
      <c r="A436" s="14" t="s">
        <v>2159</v>
      </c>
      <c r="B436" s="14">
        <v>5</v>
      </c>
      <c r="C436" s="14">
        <v>4</v>
      </c>
      <c r="D436" s="14">
        <v>31.928699999999999</v>
      </c>
      <c r="E436" s="14">
        <v>0.19390040581772999</v>
      </c>
      <c r="F436" s="1">
        <f t="shared" si="7"/>
        <v>0.71242128197742483</v>
      </c>
      <c r="G436" s="14">
        <v>7.7759908802684297E-2</v>
      </c>
      <c r="H436" s="14">
        <v>1.24248224901924</v>
      </c>
      <c r="I436" s="20">
        <v>0.22645093746671099</v>
      </c>
      <c r="J436" s="14" t="s">
        <v>1</v>
      </c>
      <c r="K436" s="14" t="s">
        <v>0</v>
      </c>
      <c r="L436" s="14">
        <v>71130.068899999998</v>
      </c>
      <c r="M436" s="14" t="s">
        <v>2160</v>
      </c>
      <c r="N436" s="14">
        <v>304.62632119659901</v>
      </c>
      <c r="O436" s="14">
        <v>276.51929666072601</v>
      </c>
      <c r="P436" s="14">
        <v>194.86110709165999</v>
      </c>
      <c r="Q436">
        <v>258.66890831632833</v>
      </c>
      <c r="R436">
        <v>2.4127442301926241</v>
      </c>
      <c r="S436">
        <v>0.22042936677668235</v>
      </c>
      <c r="T436">
        <v>3</v>
      </c>
      <c r="U436">
        <v>945</v>
      </c>
      <c r="V436" s="14">
        <v>295.28452432256103</v>
      </c>
      <c r="W436" s="14">
        <v>359.73076443332798</v>
      </c>
      <c r="X436" s="14">
        <v>309.15929211277597</v>
      </c>
      <c r="Y436">
        <v>321.3915269562217</v>
      </c>
      <c r="Z436">
        <v>2.5070344230039785</v>
      </c>
      <c r="AA436">
        <v>0.10554030681451847</v>
      </c>
      <c r="AB436">
        <v>33.919760362546221</v>
      </c>
      <c r="AC436">
        <v>3</v>
      </c>
      <c r="AD436">
        <v>864</v>
      </c>
      <c r="AE436">
        <v>1.2424822490192342</v>
      </c>
      <c r="AF436">
        <v>0.31322524057238499</v>
      </c>
    </row>
    <row r="437" spans="1:32" x14ac:dyDescent="0.3">
      <c r="A437" s="14" t="s">
        <v>491</v>
      </c>
      <c r="B437" s="14">
        <v>18</v>
      </c>
      <c r="C437" s="14">
        <v>6</v>
      </c>
      <c r="D437" s="14">
        <v>96.266400000000004</v>
      </c>
      <c r="E437" s="14">
        <v>1.9678974578591899E-3</v>
      </c>
      <c r="F437" s="1">
        <f t="shared" si="7"/>
        <v>2.7059975352980512</v>
      </c>
      <c r="G437" s="14">
        <v>3.5462894118676001E-3</v>
      </c>
      <c r="H437" s="14">
        <v>1.6099437769377201</v>
      </c>
      <c r="I437" s="20">
        <v>0.99919700572894199</v>
      </c>
      <c r="J437" s="14" t="s">
        <v>1</v>
      </c>
      <c r="K437" s="14" t="s">
        <v>0</v>
      </c>
      <c r="L437" s="14">
        <v>176232.6446</v>
      </c>
      <c r="M437" s="14" t="s">
        <v>492</v>
      </c>
      <c r="N437" s="14">
        <v>474.21189994269503</v>
      </c>
      <c r="O437" s="14">
        <v>443.37830606128199</v>
      </c>
      <c r="P437" s="14">
        <v>383.24560859934098</v>
      </c>
      <c r="Q437">
        <v>433.61193820110606</v>
      </c>
      <c r="R437">
        <v>2.6371012306878283</v>
      </c>
      <c r="S437">
        <v>0.10669186976157469</v>
      </c>
      <c r="T437">
        <v>3</v>
      </c>
      <c r="U437">
        <v>744</v>
      </c>
      <c r="V437" s="14">
        <v>728.82832793743501</v>
      </c>
      <c r="W437" s="14">
        <v>679.74260274746098</v>
      </c>
      <c r="X437" s="14">
        <v>685.70159385342697</v>
      </c>
      <c r="Y437">
        <v>698.09084151277432</v>
      </c>
      <c r="Z437">
        <v>2.8439119403892095</v>
      </c>
      <c r="AA437">
        <v>3.8369893864628503E-2</v>
      </c>
      <c r="AB437">
        <v>26.785671496714347</v>
      </c>
      <c r="AC437">
        <v>3</v>
      </c>
      <c r="AD437">
        <v>579</v>
      </c>
      <c r="AE437">
        <v>1.6099437769377209</v>
      </c>
      <c r="AF437">
        <v>0.68701030688061171</v>
      </c>
    </row>
    <row r="438" spans="1:32" x14ac:dyDescent="0.3">
      <c r="A438" s="14" t="s">
        <v>2177</v>
      </c>
      <c r="B438" s="14">
        <v>3</v>
      </c>
      <c r="C438" s="14">
        <v>1</v>
      </c>
      <c r="D438" s="14">
        <v>13.7113</v>
      </c>
      <c r="E438" s="14">
        <v>0.20048345067537199</v>
      </c>
      <c r="F438" s="1">
        <f t="shared" si="7"/>
        <v>0.69792147130814575</v>
      </c>
      <c r="G438" s="14">
        <v>7.9803305333709995E-2</v>
      </c>
      <c r="H438" s="14">
        <v>1.34466652099294</v>
      </c>
      <c r="I438" s="20">
        <v>0.220157318956026</v>
      </c>
      <c r="J438" s="14" t="s">
        <v>0</v>
      </c>
      <c r="K438" s="14" t="s">
        <v>1</v>
      </c>
      <c r="L438" s="14">
        <v>102875.3349</v>
      </c>
      <c r="M438" s="14" t="s">
        <v>2178</v>
      </c>
      <c r="N438" s="14">
        <v>81.010677404997907</v>
      </c>
      <c r="O438" s="14">
        <v>98.421917271729498</v>
      </c>
      <c r="P438" s="14">
        <v>58.259412675875403</v>
      </c>
      <c r="Q438">
        <v>79.230669117534276</v>
      </c>
      <c r="R438">
        <v>1.8988933236386376</v>
      </c>
      <c r="S438">
        <v>0.25419869969048348</v>
      </c>
      <c r="T438">
        <v>3</v>
      </c>
      <c r="U438">
        <v>1326</v>
      </c>
      <c r="V438" s="14">
        <v>53.769598857977897</v>
      </c>
      <c r="W438" s="14">
        <v>71.837155879480903</v>
      </c>
      <c r="X438" s="14">
        <v>51.159754758950697</v>
      </c>
      <c r="Y438">
        <v>58.922169832136497</v>
      </c>
      <c r="Z438">
        <v>1.7702787315306101</v>
      </c>
      <c r="AA438">
        <v>0.19110924648437444</v>
      </c>
      <c r="AB438">
        <v>11.260571477843946</v>
      </c>
      <c r="AC438">
        <v>3</v>
      </c>
      <c r="AD438">
        <v>1361</v>
      </c>
      <c r="AE438">
        <v>0.74367881135433489</v>
      </c>
      <c r="AF438">
        <v>-0.42724842693613518</v>
      </c>
    </row>
    <row r="439" spans="1:32" x14ac:dyDescent="0.3">
      <c r="A439" s="14" t="s">
        <v>2235</v>
      </c>
      <c r="B439" s="14">
        <v>1</v>
      </c>
      <c r="C439" s="14">
        <v>1</v>
      </c>
      <c r="D439" s="14">
        <v>5.6852</v>
      </c>
      <c r="E439" s="14">
        <v>0.22272833478116799</v>
      </c>
      <c r="F439" s="1">
        <f t="shared" si="7"/>
        <v>0.652224529906545</v>
      </c>
      <c r="G439" s="14">
        <v>8.6343773099524998E-2</v>
      </c>
      <c r="H439" s="14">
        <v>1.0990260792111399</v>
      </c>
      <c r="I439" s="20">
        <v>0.20101625447202101</v>
      </c>
      <c r="J439" s="14" t="s">
        <v>0</v>
      </c>
      <c r="K439" s="14" t="s">
        <v>1</v>
      </c>
      <c r="L439" s="14">
        <v>69754.83</v>
      </c>
      <c r="M439" s="14" t="s">
        <v>2236</v>
      </c>
      <c r="N439" s="14">
        <v>169.893951474445</v>
      </c>
      <c r="O439" s="14">
        <v>198.26303022214299</v>
      </c>
      <c r="P439" s="14">
        <v>200.523234863114</v>
      </c>
      <c r="Q439">
        <v>189.56007218656734</v>
      </c>
      <c r="R439">
        <v>2.2777468654115265</v>
      </c>
      <c r="S439">
        <v>9.0044344642820601E-2</v>
      </c>
      <c r="T439">
        <v>3</v>
      </c>
      <c r="U439">
        <v>1057</v>
      </c>
      <c r="V439" s="14">
        <v>172.672212603004</v>
      </c>
      <c r="W439" s="14">
        <v>161.67035961637501</v>
      </c>
      <c r="X439" s="14">
        <v>183.097575304592</v>
      </c>
      <c r="Y439">
        <v>172.48004917465701</v>
      </c>
      <c r="Z439">
        <v>2.2367388673255171</v>
      </c>
      <c r="AA439">
        <v>6.2122548878032653E-2</v>
      </c>
      <c r="AB439">
        <v>10.714900285338105</v>
      </c>
      <c r="AC439">
        <v>3</v>
      </c>
      <c r="AD439">
        <v>1085</v>
      </c>
      <c r="AE439">
        <v>0.90989651557475693</v>
      </c>
      <c r="AF439">
        <v>-0.13622562095700053</v>
      </c>
    </row>
    <row r="440" spans="1:32" x14ac:dyDescent="0.3">
      <c r="A440" s="14" t="s">
        <v>103</v>
      </c>
      <c r="B440" s="14">
        <v>4</v>
      </c>
      <c r="C440" s="14">
        <v>4</v>
      </c>
      <c r="D440" s="14">
        <v>13.234400000000001</v>
      </c>
      <c r="E440" s="18">
        <v>1.5366820075635199E-5</v>
      </c>
      <c r="F440" s="1">
        <f t="shared" si="7"/>
        <v>4.8134159936899312</v>
      </c>
      <c r="G440" s="14">
        <v>1.4601617959691E-4</v>
      </c>
      <c r="H440" s="14">
        <v>1.9227233107011801</v>
      </c>
      <c r="I440" s="20">
        <v>1</v>
      </c>
      <c r="J440" s="14" t="s">
        <v>0</v>
      </c>
      <c r="K440" s="14" t="s">
        <v>1</v>
      </c>
      <c r="L440" s="14">
        <v>17001.331300000002</v>
      </c>
      <c r="M440" s="14" t="s">
        <v>104</v>
      </c>
      <c r="N440" s="14">
        <v>994.46711863044402</v>
      </c>
      <c r="O440" s="14">
        <v>1002.30973894744</v>
      </c>
      <c r="P440" s="14">
        <v>1069.3474939427399</v>
      </c>
      <c r="Q440">
        <v>1022.0414505068748</v>
      </c>
      <c r="R440">
        <v>3.0094685096552092</v>
      </c>
      <c r="S440">
        <v>4.026791015113463E-2</v>
      </c>
      <c r="T440">
        <v>3</v>
      </c>
      <c r="U440">
        <v>441</v>
      </c>
      <c r="V440" s="14">
        <v>518.34626615274499</v>
      </c>
      <c r="W440" s="14">
        <v>539.23890310625802</v>
      </c>
      <c r="X440" s="14">
        <v>537.09272040701603</v>
      </c>
      <c r="Y440">
        <v>531.55929655533976</v>
      </c>
      <c r="Z440">
        <v>2.7255517180227633</v>
      </c>
      <c r="AA440">
        <v>2.1621343865978953E-2</v>
      </c>
      <c r="AB440">
        <v>11.493026335980883</v>
      </c>
      <c r="AC440">
        <v>3</v>
      </c>
      <c r="AD440">
        <v>683</v>
      </c>
      <c r="AE440">
        <v>0.52009563437149875</v>
      </c>
      <c r="AF440">
        <v>-0.94315116673410382</v>
      </c>
    </row>
    <row r="441" spans="1:32" x14ac:dyDescent="0.3">
      <c r="A441" s="14" t="s">
        <v>1215</v>
      </c>
      <c r="B441" s="14">
        <v>3</v>
      </c>
      <c r="C441" s="14">
        <v>1</v>
      </c>
      <c r="D441" s="14">
        <v>18.953099999999999</v>
      </c>
      <c r="E441" s="14">
        <v>2.45163962379619E-2</v>
      </c>
      <c r="F441" s="1">
        <f t="shared" si="7"/>
        <v>1.6105433681255346</v>
      </c>
      <c r="G441" s="14">
        <v>1.7569191295063499E-2</v>
      </c>
      <c r="H441" s="14">
        <v>1.19926327100018</v>
      </c>
      <c r="I441" s="20">
        <v>0.74869970537356101</v>
      </c>
      <c r="J441" s="14" t="s">
        <v>1</v>
      </c>
      <c r="K441" s="14" t="s">
        <v>0</v>
      </c>
      <c r="L441" s="14">
        <v>27112.3541</v>
      </c>
      <c r="M441" s="14" t="s">
        <v>1216</v>
      </c>
      <c r="N441" s="14">
        <v>716.63638656663295</v>
      </c>
      <c r="O441" s="14">
        <v>768.01442130769703</v>
      </c>
      <c r="P441" s="14">
        <v>839.82624280312803</v>
      </c>
      <c r="Q441">
        <v>774.82568355915271</v>
      </c>
      <c r="R441">
        <v>2.889204008075914</v>
      </c>
      <c r="S441">
        <v>7.9858908581757981E-2</v>
      </c>
      <c r="T441">
        <v>3</v>
      </c>
      <c r="U441">
        <v>533</v>
      </c>
      <c r="V441" s="14">
        <v>884.73576730011598</v>
      </c>
      <c r="W441" s="14">
        <v>944.30926685205202</v>
      </c>
      <c r="X441" s="14">
        <v>958.61491700812701</v>
      </c>
      <c r="Y441">
        <v>929.2199837200983</v>
      </c>
      <c r="Z441">
        <v>2.9681185411260915</v>
      </c>
      <c r="AA441">
        <v>4.2167481698231715E-2</v>
      </c>
      <c r="AB441">
        <v>39.182866657148416</v>
      </c>
      <c r="AC441">
        <v>3</v>
      </c>
      <c r="AD441">
        <v>481</v>
      </c>
      <c r="AE441">
        <v>1.199263271000178</v>
      </c>
      <c r="AF441">
        <v>0.26214840443430187</v>
      </c>
    </row>
    <row r="442" spans="1:32" x14ac:dyDescent="0.3">
      <c r="A442" s="14" t="s">
        <v>2383</v>
      </c>
      <c r="B442" s="14">
        <v>4</v>
      </c>
      <c r="C442" s="14">
        <v>1</v>
      </c>
      <c r="D442" s="14">
        <v>14.2057</v>
      </c>
      <c r="E442" s="14">
        <v>0.27927576421677702</v>
      </c>
      <c r="F442" s="1">
        <f t="shared" si="7"/>
        <v>0.55396675110031801</v>
      </c>
      <c r="G442" s="14">
        <v>0.101504316276952</v>
      </c>
      <c r="H442" s="14">
        <v>1.0539576132114901</v>
      </c>
      <c r="I442" s="20">
        <v>0.163447602729799</v>
      </c>
      <c r="J442" s="14" t="s">
        <v>0</v>
      </c>
      <c r="K442" s="14" t="s">
        <v>1</v>
      </c>
      <c r="L442" s="14">
        <v>105149.9516</v>
      </c>
      <c r="M442" s="14" t="s">
        <v>2384</v>
      </c>
      <c r="N442" s="14">
        <v>1416.22149478151</v>
      </c>
      <c r="O442" s="14">
        <v>1463.5275267089601</v>
      </c>
      <c r="P442" s="14">
        <v>1341.6772211599</v>
      </c>
      <c r="Q442">
        <v>1407.1420808834566</v>
      </c>
      <c r="R442">
        <v>3.1483379509019467</v>
      </c>
      <c r="S442">
        <v>4.3656186481405949E-2</v>
      </c>
      <c r="T442">
        <v>3</v>
      </c>
      <c r="U442">
        <v>350</v>
      </c>
      <c r="V442" s="14">
        <v>1327.1931685586601</v>
      </c>
      <c r="W442" s="14">
        <v>1260.3808283635001</v>
      </c>
      <c r="X442" s="14">
        <v>1417.7353150788599</v>
      </c>
      <c r="Y442">
        <v>1335.1031040003402</v>
      </c>
      <c r="Z442">
        <v>3.1255148056027537</v>
      </c>
      <c r="AA442">
        <v>5.9152655756730697E-2</v>
      </c>
      <c r="AB442">
        <v>78.974894310674742</v>
      </c>
      <c r="AC442">
        <v>3</v>
      </c>
      <c r="AD442">
        <v>362</v>
      </c>
      <c r="AE442">
        <v>0.94880475975966283</v>
      </c>
      <c r="AF442">
        <v>-7.5816847583086128E-2</v>
      </c>
    </row>
    <row r="443" spans="1:32" x14ac:dyDescent="0.3">
      <c r="A443" s="14" t="s">
        <v>1479</v>
      </c>
      <c r="B443" s="14">
        <v>9</v>
      </c>
      <c r="C443" s="14">
        <v>5</v>
      </c>
      <c r="D443" s="14">
        <v>45.695999999999998</v>
      </c>
      <c r="E443" s="14">
        <v>4.9686020180304998E-2</v>
      </c>
      <c r="F443" s="1">
        <f t="shared" si="7"/>
        <v>1.3037657885825633</v>
      </c>
      <c r="G443" s="14">
        <v>2.91944197835457E-2</v>
      </c>
      <c r="H443" s="14">
        <v>1.17961582240056</v>
      </c>
      <c r="I443" s="20">
        <v>0.55862711403333798</v>
      </c>
      <c r="J443" s="14" t="s">
        <v>1</v>
      </c>
      <c r="K443" s="14" t="s">
        <v>0</v>
      </c>
      <c r="L443" s="14">
        <v>111215.1663</v>
      </c>
      <c r="M443" s="14" t="s">
        <v>1480</v>
      </c>
      <c r="N443" s="14">
        <v>947.21654962351602</v>
      </c>
      <c r="O443" s="14">
        <v>913.76963212233898</v>
      </c>
      <c r="P443" s="14">
        <v>797.45252063320197</v>
      </c>
      <c r="Q443">
        <v>886.14623412635228</v>
      </c>
      <c r="R443">
        <v>2.9475053961914188</v>
      </c>
      <c r="S443">
        <v>8.8710487968501284E-2</v>
      </c>
      <c r="T443">
        <v>3</v>
      </c>
      <c r="U443">
        <v>482</v>
      </c>
      <c r="V443" s="14">
        <v>1089.7093476079101</v>
      </c>
      <c r="W443" s="14">
        <v>1058.8083676040001</v>
      </c>
      <c r="X443" s="14">
        <v>987.41864099643897</v>
      </c>
      <c r="Y443">
        <v>1045.3121187361164</v>
      </c>
      <c r="Z443">
        <v>3.0192459853807492</v>
      </c>
      <c r="AA443">
        <v>5.0189679385946435E-2</v>
      </c>
      <c r="AB443">
        <v>52.463880097610058</v>
      </c>
      <c r="AC443">
        <v>3</v>
      </c>
      <c r="AD443">
        <v>440</v>
      </c>
      <c r="AE443">
        <v>1.1796158224005602</v>
      </c>
      <c r="AF443">
        <v>0.2383170787718091</v>
      </c>
    </row>
    <row r="444" spans="1:32" x14ac:dyDescent="0.3">
      <c r="A444" s="14" t="s">
        <v>1555</v>
      </c>
      <c r="B444" s="14">
        <v>11</v>
      </c>
      <c r="C444" s="14">
        <v>6</v>
      </c>
      <c r="D444" s="14">
        <v>59.175600000000003</v>
      </c>
      <c r="E444" s="14">
        <v>5.98468153887948E-2</v>
      </c>
      <c r="F444" s="1">
        <f t="shared" si="7"/>
        <v>1.2229589546288475</v>
      </c>
      <c r="G444" s="14">
        <v>3.33836413622551E-2</v>
      </c>
      <c r="H444" s="14">
        <v>1.8975046181778099</v>
      </c>
      <c r="I444" s="20">
        <v>0.50712866203343299</v>
      </c>
      <c r="J444" s="14" t="s">
        <v>0</v>
      </c>
      <c r="K444" s="14" t="s">
        <v>1</v>
      </c>
      <c r="L444" s="14">
        <v>123369.8474</v>
      </c>
      <c r="M444" s="14" t="s">
        <v>1556</v>
      </c>
      <c r="N444" s="14">
        <v>300.30916835246302</v>
      </c>
      <c r="O444" s="14">
        <v>554.49331659057202</v>
      </c>
      <c r="P444" s="14">
        <v>611.06209784279895</v>
      </c>
      <c r="Q444">
        <v>488.621527595278</v>
      </c>
      <c r="R444">
        <v>2.6889725971234588</v>
      </c>
      <c r="S444">
        <v>0.33874453025600643</v>
      </c>
      <c r="T444">
        <v>3</v>
      </c>
      <c r="U444">
        <v>708</v>
      </c>
      <c r="V444" s="14">
        <v>259.62248518625898</v>
      </c>
      <c r="W444" s="14">
        <v>282.04199118014498</v>
      </c>
      <c r="X444" s="14">
        <v>230.85779775249301</v>
      </c>
      <c r="Y444">
        <v>257.50742470629899</v>
      </c>
      <c r="Z444">
        <v>2.4107897555616327</v>
      </c>
      <c r="AA444">
        <v>9.963814733225794E-2</v>
      </c>
      <c r="AB444">
        <v>25.657562722036538</v>
      </c>
      <c r="AC444">
        <v>3</v>
      </c>
      <c r="AD444">
        <v>945</v>
      </c>
      <c r="AE444">
        <v>0.52700794001772</v>
      </c>
      <c r="AF444">
        <v>-0.92410339689983101</v>
      </c>
    </row>
    <row r="445" spans="1:32" x14ac:dyDescent="0.3">
      <c r="A445" s="14" t="s">
        <v>935</v>
      </c>
      <c r="B445" s="14">
        <v>22</v>
      </c>
      <c r="C445" s="14">
        <v>8</v>
      </c>
      <c r="D445" s="14">
        <v>127.5795</v>
      </c>
      <c r="E445" s="14">
        <v>1.0956645268421999E-2</v>
      </c>
      <c r="F445" s="1">
        <f t="shared" si="7"/>
        <v>1.9603223988110217</v>
      </c>
      <c r="G445" s="14">
        <v>1.0216486713423499E-2</v>
      </c>
      <c r="H445" s="14">
        <v>1.1524099087850099</v>
      </c>
      <c r="I445" s="20">
        <v>0.910204411769997</v>
      </c>
      <c r="J445" s="14" t="s">
        <v>1</v>
      </c>
      <c r="K445" s="14" t="s">
        <v>0</v>
      </c>
      <c r="L445" s="14">
        <v>69526.981400000004</v>
      </c>
      <c r="M445" s="14" t="s">
        <v>936</v>
      </c>
      <c r="N445" s="14">
        <v>4637.6617073835396</v>
      </c>
      <c r="O445" s="14">
        <v>4459.0436476038303</v>
      </c>
      <c r="P445" s="14">
        <v>4578.2551760317501</v>
      </c>
      <c r="Q445">
        <v>4558.3201770063743</v>
      </c>
      <c r="R445">
        <v>3.6588048268170428</v>
      </c>
      <c r="S445">
        <v>1.9955243176539426E-2</v>
      </c>
      <c r="T445">
        <v>3</v>
      </c>
      <c r="U445">
        <v>109</v>
      </c>
      <c r="V445" s="14">
        <v>5564.14065686914</v>
      </c>
      <c r="W445" s="14">
        <v>5079.05009351223</v>
      </c>
      <c r="X445" s="14">
        <v>5115.9692678089395</v>
      </c>
      <c r="Y445">
        <v>5253.0533393967698</v>
      </c>
      <c r="Z445">
        <v>3.7204118106428337</v>
      </c>
      <c r="AA445">
        <v>5.140652019088842E-2</v>
      </c>
      <c r="AB445">
        <v>270.04119255551387</v>
      </c>
      <c r="AC445">
        <v>3</v>
      </c>
      <c r="AD445">
        <v>104</v>
      </c>
      <c r="AE445">
        <v>1.1524099087850064</v>
      </c>
      <c r="AF445">
        <v>0.20465397041216671</v>
      </c>
    </row>
    <row r="446" spans="1:32" x14ac:dyDescent="0.3">
      <c r="A446" s="14" t="s">
        <v>1821</v>
      </c>
      <c r="B446" s="14">
        <v>6</v>
      </c>
      <c r="C446" s="14">
        <v>2</v>
      </c>
      <c r="D446" s="14">
        <v>26.0624</v>
      </c>
      <c r="E446" s="14">
        <v>0.103984022347008</v>
      </c>
      <c r="F446" s="1">
        <f t="shared" si="7"/>
        <v>0.98303338704359478</v>
      </c>
      <c r="G446" s="14">
        <v>4.9541345116724603E-2</v>
      </c>
      <c r="H446" s="14">
        <v>1.6523616642839301</v>
      </c>
      <c r="I446" s="20">
        <v>0.36248499245999899</v>
      </c>
      <c r="J446" s="14" t="s">
        <v>1</v>
      </c>
      <c r="K446" s="14" t="s">
        <v>0</v>
      </c>
      <c r="L446" s="14">
        <v>120484.2504</v>
      </c>
      <c r="M446" s="14" t="s">
        <v>1822</v>
      </c>
      <c r="N446" s="14">
        <v>131.906910630059</v>
      </c>
      <c r="O446" s="14">
        <v>69.253192043003807</v>
      </c>
      <c r="P446" s="14">
        <v>51.636273650875196</v>
      </c>
      <c r="Q446">
        <v>84.265458774645992</v>
      </c>
      <c r="R446">
        <v>1.9256495895987658</v>
      </c>
      <c r="S446">
        <v>0.50066189665555882</v>
      </c>
      <c r="T446">
        <v>3</v>
      </c>
      <c r="U446">
        <v>1309</v>
      </c>
      <c r="V446" s="14">
        <v>138.00926978087799</v>
      </c>
      <c r="W446" s="14">
        <v>137.33200404178899</v>
      </c>
      <c r="X446" s="14">
        <v>142.369767284902</v>
      </c>
      <c r="Y446">
        <v>139.23701370252297</v>
      </c>
      <c r="Z446">
        <v>2.1437547001449748</v>
      </c>
      <c r="AA446">
        <v>1.963627295959449E-2</v>
      </c>
      <c r="AB446">
        <v>2.7340960071415394</v>
      </c>
      <c r="AC446">
        <v>3</v>
      </c>
      <c r="AD446">
        <v>1152</v>
      </c>
      <c r="AE446">
        <v>1.6523616642839303</v>
      </c>
      <c r="AF446">
        <v>0.72452949436196545</v>
      </c>
    </row>
    <row r="447" spans="1:32" x14ac:dyDescent="0.3">
      <c r="A447" s="14" t="s">
        <v>1849</v>
      </c>
      <c r="B447" s="14">
        <v>6</v>
      </c>
      <c r="C447" s="14">
        <v>4</v>
      </c>
      <c r="D447" s="14">
        <v>40.165599999999998</v>
      </c>
      <c r="E447" s="14">
        <v>0.1108626216657</v>
      </c>
      <c r="F447" s="1">
        <f t="shared" si="7"/>
        <v>0.95521485547940133</v>
      </c>
      <c r="G447" s="14">
        <v>5.20130205113555E-2</v>
      </c>
      <c r="H447" s="14">
        <v>1.10022024624406</v>
      </c>
      <c r="I447" s="20">
        <v>0.34697559934387801</v>
      </c>
      <c r="J447" s="14" t="s">
        <v>0</v>
      </c>
      <c r="K447" s="14" t="s">
        <v>1</v>
      </c>
      <c r="L447" s="14">
        <v>33093.891900000002</v>
      </c>
      <c r="M447" s="14" t="s">
        <v>1850</v>
      </c>
      <c r="N447" s="14">
        <v>1465.1451616285799</v>
      </c>
      <c r="O447" s="14">
        <v>1475.67934405751</v>
      </c>
      <c r="P447" s="14">
        <v>1314.67111214634</v>
      </c>
      <c r="Q447">
        <v>1418.4985392774768</v>
      </c>
      <c r="R447">
        <v>3.151828892910117</v>
      </c>
      <c r="S447">
        <v>6.3497649421697416E-2</v>
      </c>
      <c r="T447">
        <v>3</v>
      </c>
      <c r="U447">
        <v>349</v>
      </c>
      <c r="V447" s="14">
        <v>1276.76908129445</v>
      </c>
      <c r="W447" s="14">
        <v>1234.31230982494</v>
      </c>
      <c r="X447" s="14">
        <v>1356.77655128793</v>
      </c>
      <c r="Y447">
        <v>1289.28598080244</v>
      </c>
      <c r="Z447">
        <v>3.1103492603392966</v>
      </c>
      <c r="AA447">
        <v>4.8231517834446493E-2</v>
      </c>
      <c r="AB447">
        <v>62.184219776774725</v>
      </c>
      <c r="AC447">
        <v>3</v>
      </c>
      <c r="AD447">
        <v>373</v>
      </c>
      <c r="AE447">
        <v>0.90890892383939137</v>
      </c>
      <c r="AF447">
        <v>-0.1377923568026127</v>
      </c>
    </row>
    <row r="448" spans="1:32" x14ac:dyDescent="0.3">
      <c r="A448" s="14" t="s">
        <v>1815</v>
      </c>
      <c r="B448" s="14">
        <v>8</v>
      </c>
      <c r="C448" s="14">
        <v>1</v>
      </c>
      <c r="D448" s="14">
        <v>33.138100000000001</v>
      </c>
      <c r="E448" s="14">
        <v>0.103067432249401</v>
      </c>
      <c r="F448" s="1">
        <f t="shared" si="7"/>
        <v>0.98687854353105209</v>
      </c>
      <c r="G448" s="14">
        <v>4.9268152510466998E-2</v>
      </c>
      <c r="H448" s="14">
        <v>1.09802373701014</v>
      </c>
      <c r="I448" s="20">
        <v>0.36465340847009398</v>
      </c>
      <c r="J448" s="14" t="s">
        <v>0</v>
      </c>
      <c r="K448" s="14" t="s">
        <v>1</v>
      </c>
      <c r="L448" s="14">
        <v>33177.2497</v>
      </c>
      <c r="M448" s="14" t="s">
        <v>1816</v>
      </c>
      <c r="N448" s="14">
        <v>1364.49510997424</v>
      </c>
      <c r="O448" s="14">
        <v>1330.7381871228199</v>
      </c>
      <c r="P448" s="14">
        <v>1199.7454276446199</v>
      </c>
      <c r="Q448">
        <v>1298.32624158056</v>
      </c>
      <c r="R448">
        <v>3.113383835080314</v>
      </c>
      <c r="S448">
        <v>6.7029335381386057E-2</v>
      </c>
      <c r="T448">
        <v>3</v>
      </c>
      <c r="U448">
        <v>376</v>
      </c>
      <c r="V448" s="14">
        <v>1185.4984489369299</v>
      </c>
      <c r="W448" s="14">
        <v>1141.48613134125</v>
      </c>
      <c r="X448" s="14">
        <v>1220.2781914242601</v>
      </c>
      <c r="Y448">
        <v>1182.4209239008135</v>
      </c>
      <c r="Z448">
        <v>3.0727721063131495</v>
      </c>
      <c r="AA448">
        <v>3.3394267390192148E-2</v>
      </c>
      <c r="AB448">
        <v>39.486080500501807</v>
      </c>
      <c r="AC448">
        <v>3</v>
      </c>
      <c r="AD448">
        <v>394</v>
      </c>
      <c r="AE448">
        <v>0.91072712391714017</v>
      </c>
      <c r="AF448">
        <v>-0.13490924277358843</v>
      </c>
    </row>
    <row r="449" spans="1:32" x14ac:dyDescent="0.3">
      <c r="A449" s="14" t="s">
        <v>499</v>
      </c>
      <c r="B449" s="14">
        <v>10</v>
      </c>
      <c r="C449" s="14">
        <v>6</v>
      </c>
      <c r="D449" s="14">
        <v>54.846400000000003</v>
      </c>
      <c r="E449" s="14">
        <v>2.0316872106319601E-3</v>
      </c>
      <c r="F449" s="1">
        <f t="shared" si="7"/>
        <v>2.6921431532546856</v>
      </c>
      <c r="G449" s="14">
        <v>3.5942710165315999E-3</v>
      </c>
      <c r="H449" s="14">
        <v>1.4261281033450099</v>
      </c>
      <c r="I449" s="20">
        <v>0.99908086280399799</v>
      </c>
      <c r="J449" s="14" t="s">
        <v>0</v>
      </c>
      <c r="K449" s="14" t="s">
        <v>1</v>
      </c>
      <c r="L449" s="14">
        <v>31635.681100000002</v>
      </c>
      <c r="M449" s="14" t="s">
        <v>500</v>
      </c>
      <c r="N449" s="14">
        <v>873.66530533533398</v>
      </c>
      <c r="O449" s="14">
        <v>814.84927918695803</v>
      </c>
      <c r="P449" s="14">
        <v>867.07951982396798</v>
      </c>
      <c r="Q449">
        <v>851.86470144875329</v>
      </c>
      <c r="R449">
        <v>2.9303706228415356</v>
      </c>
      <c r="S449">
        <v>3.7828752281264394E-2</v>
      </c>
      <c r="T449">
        <v>3</v>
      </c>
      <c r="U449">
        <v>499</v>
      </c>
      <c r="V449" s="14">
        <v>650.10598996161502</v>
      </c>
      <c r="W449" s="14">
        <v>581.96213056992303</v>
      </c>
      <c r="X449" s="14">
        <v>559.91262674639995</v>
      </c>
      <c r="Y449">
        <v>597.32691575931267</v>
      </c>
      <c r="Z449">
        <v>2.7762120846489275</v>
      </c>
      <c r="AA449">
        <v>7.8715365420855443E-2</v>
      </c>
      <c r="AB449">
        <v>47.018806449706837</v>
      </c>
      <c r="AC449">
        <v>3</v>
      </c>
      <c r="AD449">
        <v>629</v>
      </c>
      <c r="AE449">
        <v>0.70119928052359481</v>
      </c>
      <c r="AF449">
        <v>-0.51210357908879089</v>
      </c>
    </row>
    <row r="450" spans="1:32" x14ac:dyDescent="0.3">
      <c r="A450" s="14" t="s">
        <v>1317</v>
      </c>
      <c r="B450" s="14">
        <v>5</v>
      </c>
      <c r="C450" s="14">
        <v>4</v>
      </c>
      <c r="D450" s="14">
        <v>25.569900000000001</v>
      </c>
      <c r="E450" s="14">
        <v>3.36521285983147E-2</v>
      </c>
      <c r="F450" s="1">
        <f t="shared" si="7"/>
        <v>1.4729874601394133</v>
      </c>
      <c r="G450" s="14">
        <v>2.2229748832518301E-2</v>
      </c>
      <c r="H450" s="14">
        <v>1.2546754373081701</v>
      </c>
      <c r="I450" s="20">
        <v>0.66616478854861005</v>
      </c>
      <c r="J450" s="14" t="s">
        <v>1</v>
      </c>
      <c r="K450" s="14" t="s">
        <v>0</v>
      </c>
      <c r="L450" s="14">
        <v>69075.064700000003</v>
      </c>
      <c r="M450" s="14" t="s">
        <v>1318</v>
      </c>
      <c r="N450" s="14">
        <v>405.33252365249501</v>
      </c>
      <c r="O450" s="14">
        <v>431.13001829060602</v>
      </c>
      <c r="P450" s="14">
        <v>347.94823000570398</v>
      </c>
      <c r="Q450">
        <v>394.80359064960174</v>
      </c>
      <c r="R450">
        <v>2.5963810938259102</v>
      </c>
      <c r="S450">
        <v>0.10784782131468253</v>
      </c>
      <c r="T450">
        <v>3</v>
      </c>
      <c r="U450">
        <v>770</v>
      </c>
      <c r="V450" s="14">
        <v>517.22093261438999</v>
      </c>
      <c r="W450" s="14">
        <v>506.26894429811102</v>
      </c>
      <c r="X450" s="14">
        <v>462.56122633487399</v>
      </c>
      <c r="Y450">
        <v>495.35036774912504</v>
      </c>
      <c r="Z450">
        <v>2.6949124897497998</v>
      </c>
      <c r="AA450">
        <v>5.8381730029503032E-2</v>
      </c>
      <c r="AB450">
        <v>28.919411439944465</v>
      </c>
      <c r="AC450">
        <v>3</v>
      </c>
      <c r="AD450">
        <v>714</v>
      </c>
      <c r="AE450">
        <v>1.2546754373081705</v>
      </c>
      <c r="AF450">
        <v>0.32731421234803831</v>
      </c>
    </row>
    <row r="451" spans="1:32" x14ac:dyDescent="0.3">
      <c r="A451" s="14" t="s">
        <v>2825</v>
      </c>
      <c r="B451" s="14">
        <v>5</v>
      </c>
      <c r="C451" s="14">
        <v>4</v>
      </c>
      <c r="D451" s="14">
        <v>32.172800000000002</v>
      </c>
      <c r="E451" s="14">
        <v>0.55879300509516505</v>
      </c>
      <c r="F451" s="1">
        <f t="shared" si="7"/>
        <v>0.2527490389708566</v>
      </c>
      <c r="G451" s="14">
        <v>0.17106459631295301</v>
      </c>
      <c r="H451" s="14">
        <v>1.0250843036062001</v>
      </c>
      <c r="I451" s="20">
        <v>7.9062877827147798E-2</v>
      </c>
      <c r="J451" s="14" t="s">
        <v>1</v>
      </c>
      <c r="K451" s="14" t="s">
        <v>0</v>
      </c>
      <c r="L451" s="14">
        <v>73484.117400000003</v>
      </c>
      <c r="M451" s="14" t="s">
        <v>2826</v>
      </c>
      <c r="N451" s="14">
        <v>773.26447600669201</v>
      </c>
      <c r="O451" s="14">
        <v>771.30408573152295</v>
      </c>
      <c r="P451" s="14">
        <v>873.2951162009</v>
      </c>
      <c r="Q451">
        <v>805.95455931303832</v>
      </c>
      <c r="R451">
        <v>2.9063105564503484</v>
      </c>
      <c r="S451">
        <v>7.2369923426485683E-2</v>
      </c>
      <c r="T451">
        <v>3</v>
      </c>
      <c r="U451">
        <v>516</v>
      </c>
      <c r="V451" s="14">
        <v>815.48054625722398</v>
      </c>
      <c r="W451" s="14">
        <v>830.22469841135899</v>
      </c>
      <c r="X451" s="14">
        <v>832.80885984635495</v>
      </c>
      <c r="Y451">
        <v>826.17136817164601</v>
      </c>
      <c r="Z451">
        <v>2.917070139974232</v>
      </c>
      <c r="AA451">
        <v>1.1315143146995341E-2</v>
      </c>
      <c r="AB451">
        <v>9.3482472948111646</v>
      </c>
      <c r="AC451">
        <v>3</v>
      </c>
      <c r="AD451">
        <v>516</v>
      </c>
      <c r="AE451">
        <v>1.0250843036061978</v>
      </c>
      <c r="AF451">
        <v>3.5742562797276028E-2</v>
      </c>
    </row>
    <row r="452" spans="1:32" x14ac:dyDescent="0.3">
      <c r="A452" s="14" t="s">
        <v>829</v>
      </c>
      <c r="B452" s="14">
        <v>16</v>
      </c>
      <c r="C452" s="14">
        <v>14</v>
      </c>
      <c r="D452" s="14">
        <v>95.314899999999994</v>
      </c>
      <c r="E452" s="14">
        <v>7.8903262244232105E-3</v>
      </c>
      <c r="F452" s="1">
        <f t="shared" si="7"/>
        <v>2.10290504057537</v>
      </c>
      <c r="G452" s="14">
        <v>8.3198485568806695E-3</v>
      </c>
      <c r="H452" s="14">
        <v>1.1925141808825701</v>
      </c>
      <c r="I452" s="20">
        <v>0.94992507406954796</v>
      </c>
      <c r="J452" s="14" t="s">
        <v>0</v>
      </c>
      <c r="K452" s="14" t="s">
        <v>1</v>
      </c>
      <c r="L452" s="14">
        <v>55157.345699999998</v>
      </c>
      <c r="M452" s="14" t="s">
        <v>830</v>
      </c>
      <c r="N452" s="14">
        <v>1920.2561171631401</v>
      </c>
      <c r="O452" s="14">
        <v>2013.6292700879201</v>
      </c>
      <c r="P452" s="14">
        <v>1947.3337715129501</v>
      </c>
      <c r="Q452">
        <v>1960.40638625467</v>
      </c>
      <c r="R452">
        <v>3.2923461086083159</v>
      </c>
      <c r="S452">
        <v>2.4504936118612118E-2</v>
      </c>
      <c r="T452">
        <v>3</v>
      </c>
      <c r="U452">
        <v>266</v>
      </c>
      <c r="V452" s="14">
        <v>1541.2898151535201</v>
      </c>
      <c r="W452" s="14">
        <v>1722.6391401092201</v>
      </c>
      <c r="X452" s="14">
        <v>1667.8523627685199</v>
      </c>
      <c r="Y452">
        <v>1643.9271060104202</v>
      </c>
      <c r="Z452">
        <v>3.2158825564161391</v>
      </c>
      <c r="AA452">
        <v>5.6579071576035436E-2</v>
      </c>
      <c r="AB452">
        <v>93.011869396748352</v>
      </c>
      <c r="AC452">
        <v>3</v>
      </c>
      <c r="AD452">
        <v>312</v>
      </c>
      <c r="AE452">
        <v>0.83856445150187497</v>
      </c>
      <c r="AF452">
        <v>-0.2540064222620787</v>
      </c>
    </row>
    <row r="453" spans="1:32" x14ac:dyDescent="0.3">
      <c r="A453" s="14" t="s">
        <v>393</v>
      </c>
      <c r="B453" s="14">
        <v>27</v>
      </c>
      <c r="C453" s="14">
        <v>10</v>
      </c>
      <c r="D453" s="14">
        <v>167.12909999999999</v>
      </c>
      <c r="E453" s="14">
        <v>9.4139540224036399E-4</v>
      </c>
      <c r="F453" s="1">
        <f t="shared" si="7"/>
        <v>3.0262279271113353</v>
      </c>
      <c r="G453" s="14">
        <v>2.1339688889225801E-3</v>
      </c>
      <c r="H453" s="14">
        <v>1.8561310436885501</v>
      </c>
      <c r="I453" s="20">
        <v>0.999983271262887</v>
      </c>
      <c r="J453" s="14" t="s">
        <v>0</v>
      </c>
      <c r="K453" s="14" t="s">
        <v>1</v>
      </c>
      <c r="L453" s="14">
        <v>275821.9976</v>
      </c>
      <c r="M453" s="14" t="s">
        <v>394</v>
      </c>
      <c r="N453" s="14">
        <v>1296.5644806810501</v>
      </c>
      <c r="O453" s="14">
        <v>1110.4137950683601</v>
      </c>
      <c r="P453" s="14">
        <v>1063.12217513532</v>
      </c>
      <c r="Q453">
        <v>1156.7001502949101</v>
      </c>
      <c r="R453">
        <v>3.0632207920117049</v>
      </c>
      <c r="S453">
        <v>0.10669360553283273</v>
      </c>
      <c r="T453">
        <v>3</v>
      </c>
      <c r="U453">
        <v>404</v>
      </c>
      <c r="V453" s="14">
        <v>578.94162273581696</v>
      </c>
      <c r="W453" s="14">
        <v>650.91866996111798</v>
      </c>
      <c r="X453" s="14">
        <v>639.673899236441</v>
      </c>
      <c r="Y453">
        <v>623.17806397779202</v>
      </c>
      <c r="Z453">
        <v>2.7946121576602256</v>
      </c>
      <c r="AA453">
        <v>6.2133535807055017E-2</v>
      </c>
      <c r="AB453">
        <v>38.720256552335364</v>
      </c>
      <c r="AC453">
        <v>3</v>
      </c>
      <c r="AD453">
        <v>618</v>
      </c>
      <c r="AE453">
        <v>0.53875506441224863</v>
      </c>
      <c r="AF453">
        <v>-0.89229856898150572</v>
      </c>
    </row>
    <row r="454" spans="1:32" x14ac:dyDescent="0.3">
      <c r="A454" s="14" t="s">
        <v>1389</v>
      </c>
      <c r="B454" s="14">
        <v>2</v>
      </c>
      <c r="C454" s="14">
        <v>1</v>
      </c>
      <c r="D454" s="14">
        <v>5.8982999999999999</v>
      </c>
      <c r="E454" s="14">
        <v>3.9742958946592501E-2</v>
      </c>
      <c r="F454" s="1">
        <f t="shared" si="7"/>
        <v>1.4007398018880381</v>
      </c>
      <c r="G454" s="14">
        <v>2.4827386058154599E-2</v>
      </c>
      <c r="H454" s="14">
        <v>1.11334609227341</v>
      </c>
      <c r="I454" s="20">
        <v>0.62064157103861395</v>
      </c>
      <c r="J454" s="14" t="s">
        <v>1</v>
      </c>
      <c r="K454" s="14" t="s">
        <v>0</v>
      </c>
      <c r="L454" s="14">
        <v>202291.995</v>
      </c>
      <c r="M454" s="14" t="s">
        <v>1390</v>
      </c>
      <c r="N454" s="14">
        <v>5424.1492196912504</v>
      </c>
      <c r="O454" s="14">
        <v>5584.4447309840198</v>
      </c>
      <c r="P454" s="14">
        <v>5308.2023942638298</v>
      </c>
      <c r="Q454">
        <v>5438.9321149796997</v>
      </c>
      <c r="R454">
        <v>3.735513638283142</v>
      </c>
      <c r="S454">
        <v>2.550376028549016E-2</v>
      </c>
      <c r="T454">
        <v>3</v>
      </c>
      <c r="U454">
        <v>93</v>
      </c>
      <c r="V454" s="14">
        <v>6396.6530447324303</v>
      </c>
      <c r="W454" s="14">
        <v>6049.3781772682896</v>
      </c>
      <c r="X454" s="14">
        <v>5720.21022705824</v>
      </c>
      <c r="Y454">
        <v>6055.413816352986</v>
      </c>
      <c r="Z454">
        <v>3.7821438274159282</v>
      </c>
      <c r="AA454">
        <v>5.5861053752719735E-2</v>
      </c>
      <c r="AB454">
        <v>338.26179669025589</v>
      </c>
      <c r="AC454">
        <v>3</v>
      </c>
      <c r="AD454">
        <v>90</v>
      </c>
      <c r="AE454">
        <v>1.1133460922734071</v>
      </c>
      <c r="AF454">
        <v>0.15490213535011518</v>
      </c>
    </row>
    <row r="455" spans="1:32" x14ac:dyDescent="0.3">
      <c r="A455" s="14" t="s">
        <v>2209</v>
      </c>
      <c r="B455" s="14">
        <v>9</v>
      </c>
      <c r="C455" s="14">
        <v>1</v>
      </c>
      <c r="D455" s="14">
        <v>38.737499999999997</v>
      </c>
      <c r="E455" s="14">
        <v>0.212701766841804</v>
      </c>
      <c r="F455" s="1">
        <f t="shared" si="7"/>
        <v>0.6722289025445729</v>
      </c>
      <c r="G455" s="14">
        <v>8.34330978199678E-2</v>
      </c>
      <c r="H455" s="14">
        <v>1.3391746107378</v>
      </c>
      <c r="I455" s="20">
        <v>0.20926558287318001</v>
      </c>
      <c r="J455" s="14" t="s">
        <v>1</v>
      </c>
      <c r="K455" s="14" t="s">
        <v>0</v>
      </c>
      <c r="L455" s="14">
        <v>240045.2329</v>
      </c>
      <c r="M455" s="14" t="s">
        <v>2210</v>
      </c>
      <c r="N455" s="14">
        <v>68.113611243673404</v>
      </c>
      <c r="O455" s="14">
        <v>101.407142193266</v>
      </c>
      <c r="P455" s="14">
        <v>54.926300380284196</v>
      </c>
      <c r="Q455">
        <v>74.815684605741197</v>
      </c>
      <c r="R455">
        <v>1.8739926543304612</v>
      </c>
      <c r="S455">
        <v>0.32017668273037558</v>
      </c>
      <c r="T455">
        <v>3</v>
      </c>
      <c r="U455">
        <v>1332</v>
      </c>
      <c r="V455" s="14">
        <v>123.150924920596</v>
      </c>
      <c r="W455" s="14">
        <v>91.112613827400807</v>
      </c>
      <c r="X455" s="14">
        <v>86.3102571789303</v>
      </c>
      <c r="Y455">
        <v>100.1912653089757</v>
      </c>
      <c r="Z455">
        <v>2.000829861317015</v>
      </c>
      <c r="AA455">
        <v>0.19989874913033084</v>
      </c>
      <c r="AB455">
        <v>20.028108609049355</v>
      </c>
      <c r="AC455">
        <v>3</v>
      </c>
      <c r="AD455">
        <v>1250</v>
      </c>
      <c r="AE455">
        <v>1.3391746107378029</v>
      </c>
      <c r="AF455">
        <v>0.42134408136567664</v>
      </c>
    </row>
    <row r="456" spans="1:32" x14ac:dyDescent="0.3">
      <c r="A456" s="14" t="s">
        <v>2153</v>
      </c>
      <c r="B456" s="14">
        <v>10</v>
      </c>
      <c r="C456" s="14">
        <v>1</v>
      </c>
      <c r="D456" s="14">
        <v>43.801400000000001</v>
      </c>
      <c r="E456" s="14">
        <v>0.19283146892457101</v>
      </c>
      <c r="F456" s="1">
        <f t="shared" si="7"/>
        <v>0.71482209042766842</v>
      </c>
      <c r="G456" s="14">
        <v>7.7618231540241694E-2</v>
      </c>
      <c r="H456" s="14">
        <v>1.0959009357971901</v>
      </c>
      <c r="I456" s="20">
        <v>0.22750319293998</v>
      </c>
      <c r="J456" s="14" t="s">
        <v>0</v>
      </c>
      <c r="K456" s="14" t="s">
        <v>1</v>
      </c>
      <c r="L456" s="14">
        <v>210562.8394</v>
      </c>
      <c r="M456" s="14" t="s">
        <v>2154</v>
      </c>
      <c r="N456" s="14">
        <v>1126.1154752116299</v>
      </c>
      <c r="O456" s="14">
        <v>987.726616820608</v>
      </c>
      <c r="P456" s="14">
        <v>1025.7328043617499</v>
      </c>
      <c r="Q456">
        <v>1046.5249654646625</v>
      </c>
      <c r="R456">
        <v>3.01974959314696</v>
      </c>
      <c r="S456">
        <v>6.8320379254207059E-2</v>
      </c>
      <c r="T456">
        <v>3</v>
      </c>
      <c r="U456">
        <v>435</v>
      </c>
      <c r="V456" s="14">
        <v>1040.3663425795301</v>
      </c>
      <c r="W456" s="14">
        <v>919.586227199056</v>
      </c>
      <c r="X456" s="14">
        <v>904.88200955331104</v>
      </c>
      <c r="Y456">
        <v>954.94485977729903</v>
      </c>
      <c r="Z456">
        <v>2.9799782953682379</v>
      </c>
      <c r="AA456">
        <v>7.784911846261991E-2</v>
      </c>
      <c r="AB456">
        <v>74.341615514072913</v>
      </c>
      <c r="AC456">
        <v>3</v>
      </c>
      <c r="AD456">
        <v>471</v>
      </c>
      <c r="AE456">
        <v>0.91249123651178121</v>
      </c>
      <c r="AF456">
        <v>-0.13211739146126872</v>
      </c>
    </row>
    <row r="457" spans="1:32" x14ac:dyDescent="0.3">
      <c r="A457" s="14" t="s">
        <v>3202</v>
      </c>
      <c r="B457" s="14">
        <v>2</v>
      </c>
      <c r="C457" s="14">
        <v>1</v>
      </c>
      <c r="D457" s="14">
        <v>7.3361000000000001</v>
      </c>
      <c r="E457" s="14">
        <v>0.96010269905874202</v>
      </c>
      <c r="F457" s="1">
        <f t="shared" si="7"/>
        <v>1.7682309409413392E-2</v>
      </c>
      <c r="G457" s="14">
        <v>0.25925468592297801</v>
      </c>
      <c r="H457" s="14">
        <v>1.0241543878605399</v>
      </c>
      <c r="I457" s="20">
        <v>5.0201234106092001E-2</v>
      </c>
      <c r="J457" s="14" t="s">
        <v>1</v>
      </c>
      <c r="K457" s="14" t="s">
        <v>0</v>
      </c>
      <c r="L457" s="14">
        <v>195143.38459999999</v>
      </c>
      <c r="M457" s="14" t="s">
        <v>3203</v>
      </c>
      <c r="N457" s="14">
        <v>238.32336887681501</v>
      </c>
      <c r="O457" s="14">
        <v>187.04592018736301</v>
      </c>
      <c r="P457" s="14">
        <v>245.992992177433</v>
      </c>
      <c r="Q457">
        <v>223.78742708053701</v>
      </c>
      <c r="R457">
        <v>2.3498356831622638</v>
      </c>
      <c r="S457">
        <v>0.14321327165316286</v>
      </c>
      <c r="T457">
        <v>3</v>
      </c>
      <c r="U457">
        <v>997</v>
      </c>
      <c r="V457" s="14">
        <v>176.99360114416899</v>
      </c>
      <c r="W457" s="14">
        <v>216.52441099130101</v>
      </c>
      <c r="X457" s="14">
        <v>294.06061404218298</v>
      </c>
      <c r="Y457">
        <v>229.19287539255097</v>
      </c>
      <c r="Z457">
        <v>2.3602011131828191</v>
      </c>
      <c r="AA457">
        <v>0.25983715285987186</v>
      </c>
      <c r="AB457">
        <v>59.552824197767833</v>
      </c>
      <c r="AC457">
        <v>3</v>
      </c>
      <c r="AD457">
        <v>991</v>
      </c>
      <c r="AE457">
        <v>1.0241543878605326</v>
      </c>
      <c r="AF457">
        <v>3.4433213200872739E-2</v>
      </c>
    </row>
    <row r="458" spans="1:32" x14ac:dyDescent="0.3">
      <c r="A458" s="14" t="s">
        <v>2783</v>
      </c>
      <c r="B458" s="14">
        <v>2</v>
      </c>
      <c r="C458" s="14">
        <v>1</v>
      </c>
      <c r="D458" s="14">
        <v>7.4156000000000004</v>
      </c>
      <c r="E458" s="14">
        <v>0.52246283216900502</v>
      </c>
      <c r="F458" s="1">
        <f t="shared" si="7"/>
        <v>0.28194459968208041</v>
      </c>
      <c r="G458" s="14">
        <v>0.16247076993085899</v>
      </c>
      <c r="H458" s="14">
        <v>1.2734859619541301</v>
      </c>
      <c r="I458" s="20">
        <v>8.5161701280185603E-2</v>
      </c>
      <c r="J458" s="14" t="s">
        <v>1</v>
      </c>
      <c r="K458" s="14" t="s">
        <v>0</v>
      </c>
      <c r="L458" s="14">
        <v>118902.3533</v>
      </c>
      <c r="M458" s="14" t="s">
        <v>2784</v>
      </c>
      <c r="N458" s="14">
        <v>20.048857404707999</v>
      </c>
      <c r="O458" s="14">
        <v>14.2504541875616</v>
      </c>
      <c r="P458" s="14">
        <v>51.614151898370899</v>
      </c>
      <c r="Q458">
        <v>28.637821163546832</v>
      </c>
      <c r="R458">
        <v>1.4569399726915286</v>
      </c>
      <c r="S458">
        <v>0.70215493297076115</v>
      </c>
      <c r="T458">
        <v>3</v>
      </c>
      <c r="U458">
        <v>1471</v>
      </c>
      <c r="V458" s="14">
        <v>43.778938973962902</v>
      </c>
      <c r="W458" s="14">
        <v>19.794852750445699</v>
      </c>
      <c r="X458" s="14">
        <v>45.835797973780799</v>
      </c>
      <c r="Y458">
        <v>36.4698632327298</v>
      </c>
      <c r="Z458">
        <v>1.5619341346496154</v>
      </c>
      <c r="AA458">
        <v>0.39697315598854194</v>
      </c>
      <c r="AB458">
        <v>14.477556705967237</v>
      </c>
      <c r="AC458">
        <v>3</v>
      </c>
      <c r="AD458">
        <v>1429</v>
      </c>
      <c r="AE458">
        <v>1.2734859619541308</v>
      </c>
      <c r="AF458">
        <v>0.3487830564077225</v>
      </c>
    </row>
    <row r="459" spans="1:32" x14ac:dyDescent="0.3">
      <c r="A459" s="14" t="s">
        <v>1323</v>
      </c>
      <c r="B459" s="14">
        <v>16</v>
      </c>
      <c r="C459" s="14">
        <v>6</v>
      </c>
      <c r="D459" s="14">
        <v>92.082800000000006</v>
      </c>
      <c r="E459" s="14">
        <v>3.3950186715988498E-2</v>
      </c>
      <c r="F459" s="1">
        <f t="shared" si="7"/>
        <v>1.4691578328856738</v>
      </c>
      <c r="G459" s="14">
        <v>2.2321688146221898E-2</v>
      </c>
      <c r="H459" s="14">
        <v>1.09960389868727</v>
      </c>
      <c r="I459" s="20">
        <v>0.66377863233298795</v>
      </c>
      <c r="J459" s="14" t="s">
        <v>1</v>
      </c>
      <c r="K459" s="14" t="s">
        <v>0</v>
      </c>
      <c r="L459" s="14">
        <v>78487.999899999995</v>
      </c>
      <c r="M459" s="14" t="s">
        <v>1324</v>
      </c>
      <c r="N459" s="14">
        <v>668.21317645333795</v>
      </c>
      <c r="O459" s="14">
        <v>653.10012194057094</v>
      </c>
      <c r="P459" s="14">
        <v>672.44084626969402</v>
      </c>
      <c r="Q459">
        <v>664.58471488786768</v>
      </c>
      <c r="R459">
        <v>2.8225503485042451</v>
      </c>
      <c r="S459">
        <v>1.5299926638920014E-2</v>
      </c>
      <c r="T459">
        <v>3</v>
      </c>
      <c r="U459">
        <v>582</v>
      </c>
      <c r="V459" s="14">
        <v>749.98281606293904</v>
      </c>
      <c r="W459" s="14">
        <v>752.45852866313396</v>
      </c>
      <c r="X459" s="14">
        <v>689.898485769937</v>
      </c>
      <c r="Y459">
        <v>730.77994349867004</v>
      </c>
      <c r="Z459">
        <v>2.8637866194859418</v>
      </c>
      <c r="AA459">
        <v>4.8476992908246169E-2</v>
      </c>
      <c r="AB459">
        <v>35.426014138473562</v>
      </c>
      <c r="AC459">
        <v>3</v>
      </c>
      <c r="AD459">
        <v>559</v>
      </c>
      <c r="AE459">
        <v>1.0996038986872745</v>
      </c>
      <c r="AF459">
        <v>0.13698392710248686</v>
      </c>
    </row>
    <row r="460" spans="1:32" x14ac:dyDescent="0.3">
      <c r="A460" s="14" t="s">
        <v>107</v>
      </c>
      <c r="B460" s="14">
        <v>6</v>
      </c>
      <c r="C460" s="14">
        <v>3</v>
      </c>
      <c r="D460" s="14">
        <v>35.014899999999997</v>
      </c>
      <c r="E460" s="18">
        <v>1.7430531913387201E-5</v>
      </c>
      <c r="F460" s="1">
        <f t="shared" si="7"/>
        <v>4.7586893596757696</v>
      </c>
      <c r="G460" s="14">
        <v>1.5972849292777901E-4</v>
      </c>
      <c r="H460" s="14">
        <v>1.57167462063458</v>
      </c>
      <c r="I460" s="20">
        <v>1</v>
      </c>
      <c r="J460" s="14" t="s">
        <v>0</v>
      </c>
      <c r="K460" s="14" t="s">
        <v>1</v>
      </c>
      <c r="L460" s="14">
        <v>20076.741000000002</v>
      </c>
      <c r="M460" s="14" t="s">
        <v>108</v>
      </c>
      <c r="N460" s="14">
        <v>3064.3083235167501</v>
      </c>
      <c r="O460" s="14">
        <v>3025.8629745386902</v>
      </c>
      <c r="P460" s="14">
        <v>3001.08267998059</v>
      </c>
      <c r="Q460">
        <v>3030.4179926786769</v>
      </c>
      <c r="R460">
        <v>3.481502535892961</v>
      </c>
      <c r="S460">
        <v>1.051273847285125E-2</v>
      </c>
      <c r="T460">
        <v>3</v>
      </c>
      <c r="U460">
        <v>178</v>
      </c>
      <c r="V460" s="14">
        <v>1907.58021367949</v>
      </c>
      <c r="W460" s="14">
        <v>1995.2934903227001</v>
      </c>
      <c r="X460" s="14">
        <v>1881.56402800453</v>
      </c>
      <c r="Y460">
        <v>1928.1459106689065</v>
      </c>
      <c r="Z460">
        <v>3.2851398956459774</v>
      </c>
      <c r="AA460">
        <v>3.0904643204528955E-2</v>
      </c>
      <c r="AB460">
        <v>59.588661415494116</v>
      </c>
      <c r="AC460">
        <v>3</v>
      </c>
      <c r="AD460">
        <v>276</v>
      </c>
      <c r="AE460">
        <v>0.63626401220135342</v>
      </c>
      <c r="AF460">
        <v>-0.65230257142271419</v>
      </c>
    </row>
    <row r="461" spans="1:32" x14ac:dyDescent="0.3">
      <c r="A461" s="14" t="s">
        <v>1333</v>
      </c>
      <c r="B461" s="14">
        <v>4</v>
      </c>
      <c r="C461" s="14">
        <v>1</v>
      </c>
      <c r="D461" s="14">
        <v>27.1615</v>
      </c>
      <c r="E461" s="14">
        <v>3.4364641903714001E-2</v>
      </c>
      <c r="F461" s="1">
        <f t="shared" si="7"/>
        <v>1.4638881772911148</v>
      </c>
      <c r="G461" s="14">
        <v>2.24252606099485E-2</v>
      </c>
      <c r="H461" s="14">
        <v>1.4240887344397899</v>
      </c>
      <c r="I461" s="20">
        <v>0.66048942829838198</v>
      </c>
      <c r="J461" s="14" t="s">
        <v>0</v>
      </c>
      <c r="K461" s="14" t="s">
        <v>1</v>
      </c>
      <c r="L461" s="14">
        <v>31112.174200000001</v>
      </c>
      <c r="M461" s="14" t="s">
        <v>1334</v>
      </c>
      <c r="N461" s="14">
        <v>613.22347083491604</v>
      </c>
      <c r="O461" s="14">
        <v>537.26043492475605</v>
      </c>
      <c r="P461" s="14">
        <v>493.62385049783097</v>
      </c>
      <c r="Q461">
        <v>548.03591875250106</v>
      </c>
      <c r="R461">
        <v>2.7388090234566329</v>
      </c>
      <c r="S461">
        <v>0.11043720292336036</v>
      </c>
      <c r="T461">
        <v>3</v>
      </c>
      <c r="U461">
        <v>663</v>
      </c>
      <c r="V461" s="14">
        <v>451.19113871971098</v>
      </c>
      <c r="W461" s="14">
        <v>325.36753385848402</v>
      </c>
      <c r="X461" s="14">
        <v>377.939440142477</v>
      </c>
      <c r="Y461">
        <v>384.83270424022402</v>
      </c>
      <c r="Z461">
        <v>2.5852719725849247</v>
      </c>
      <c r="AA461">
        <v>0.16421266526457898</v>
      </c>
      <c r="AB461">
        <v>63.194404044262633</v>
      </c>
      <c r="AC461">
        <v>3</v>
      </c>
      <c r="AD461">
        <v>794</v>
      </c>
      <c r="AE461">
        <v>0.70220343424975151</v>
      </c>
      <c r="AF461">
        <v>-0.51003904289687718</v>
      </c>
    </row>
    <row r="462" spans="1:32" x14ac:dyDescent="0.3">
      <c r="A462" s="14" t="s">
        <v>2443</v>
      </c>
      <c r="B462" s="14">
        <v>27</v>
      </c>
      <c r="C462" s="14">
        <v>20</v>
      </c>
      <c r="D462" s="14">
        <v>176.4479</v>
      </c>
      <c r="E462" s="14">
        <v>0.31713211141530701</v>
      </c>
      <c r="F462" s="1">
        <f t="shared" si="7"/>
        <v>0.49875978098015156</v>
      </c>
      <c r="G462" s="14">
        <v>0.11241740415352</v>
      </c>
      <c r="H462" s="14">
        <v>1.05043571194236</v>
      </c>
      <c r="I462" s="20">
        <v>0.14449455541058401</v>
      </c>
      <c r="J462" s="14" t="s">
        <v>0</v>
      </c>
      <c r="K462" s="14" t="s">
        <v>1</v>
      </c>
      <c r="L462" s="14">
        <v>266217.54450000002</v>
      </c>
      <c r="M462" s="14" t="s">
        <v>2444</v>
      </c>
      <c r="N462" s="14">
        <v>2372.6255141468901</v>
      </c>
      <c r="O462" s="14">
        <v>2393.6793520604601</v>
      </c>
      <c r="P462" s="14">
        <v>2113.5874059726102</v>
      </c>
      <c r="Q462">
        <v>2293.297424059987</v>
      </c>
      <c r="R462">
        <v>3.3604603832303721</v>
      </c>
      <c r="S462">
        <v>6.8019546516796772E-2</v>
      </c>
      <c r="T462">
        <v>3</v>
      </c>
      <c r="U462">
        <v>229</v>
      </c>
      <c r="V462" s="14">
        <v>2188.8815718929</v>
      </c>
      <c r="W462" s="14">
        <v>2224.95732881806</v>
      </c>
      <c r="X462" s="14">
        <v>2135.7216235198798</v>
      </c>
      <c r="Y462">
        <v>2183.1868414102796</v>
      </c>
      <c r="Z462">
        <v>3.3390909050729216</v>
      </c>
      <c r="AA462">
        <v>2.056149689246646E-2</v>
      </c>
      <c r="AB462">
        <v>44.889589455331134</v>
      </c>
      <c r="AC462">
        <v>3</v>
      </c>
      <c r="AD462">
        <v>243</v>
      </c>
      <c r="AE462">
        <v>0.95198591273225663</v>
      </c>
      <c r="AF462">
        <v>-7.0987869864316308E-2</v>
      </c>
    </row>
    <row r="463" spans="1:32" x14ac:dyDescent="0.3">
      <c r="A463" s="14" t="s">
        <v>1523</v>
      </c>
      <c r="B463" s="14">
        <v>2</v>
      </c>
      <c r="C463" s="14">
        <v>1</v>
      </c>
      <c r="D463" s="14">
        <v>8.8347999999999995</v>
      </c>
      <c r="E463" s="14">
        <v>5.4444641916965297E-2</v>
      </c>
      <c r="F463" s="1">
        <f t="shared" ref="F463:F526" si="8">-LOG10(E463)</f>
        <v>1.2640448542074736</v>
      </c>
      <c r="G463" s="14">
        <v>3.10583089531952E-2</v>
      </c>
      <c r="H463" s="14">
        <v>2.0363322638514498</v>
      </c>
      <c r="I463" s="20">
        <v>0.53323555858990501</v>
      </c>
      <c r="J463" s="14" t="s">
        <v>0</v>
      </c>
      <c r="K463" s="14" t="s">
        <v>1</v>
      </c>
      <c r="L463" s="14">
        <v>74875.515599999999</v>
      </c>
      <c r="M463" s="14" t="s">
        <v>1524</v>
      </c>
      <c r="N463" s="14">
        <v>159.488388851309</v>
      </c>
      <c r="O463" s="14">
        <v>175.188809302149</v>
      </c>
      <c r="P463" s="14">
        <v>207.53951448048099</v>
      </c>
      <c r="Q463">
        <v>180.73890421131298</v>
      </c>
      <c r="R463">
        <v>2.2570516449003808</v>
      </c>
      <c r="S463">
        <v>0.13556372666410033</v>
      </c>
      <c r="T463">
        <v>3</v>
      </c>
      <c r="U463">
        <v>1072</v>
      </c>
      <c r="V463" s="14">
        <v>48.0054514429333</v>
      </c>
      <c r="W463" s="14">
        <v>118.65616060427401</v>
      </c>
      <c r="X463" s="14">
        <v>99.609625834380594</v>
      </c>
      <c r="Y463">
        <v>88.757079293862645</v>
      </c>
      <c r="Z463">
        <v>1.9482030025794761</v>
      </c>
      <c r="AA463">
        <v>0.41184614616501192</v>
      </c>
      <c r="AB463">
        <v>36.554261052039706</v>
      </c>
      <c r="AC463">
        <v>3</v>
      </c>
      <c r="AD463">
        <v>1277</v>
      </c>
      <c r="AE463">
        <v>0.49107899420531664</v>
      </c>
      <c r="AF463">
        <v>-1.0259729819936312</v>
      </c>
    </row>
    <row r="464" spans="1:32" x14ac:dyDescent="0.3">
      <c r="A464" s="14" t="s">
        <v>129</v>
      </c>
      <c r="B464" s="14">
        <v>117</v>
      </c>
      <c r="C464" s="14">
        <v>14</v>
      </c>
      <c r="D464" s="14">
        <v>821.50110000000097</v>
      </c>
      <c r="E464" s="18">
        <v>3.2187797609051203E-5</v>
      </c>
      <c r="F464" s="1">
        <f t="shared" si="8"/>
        <v>4.4923087381002897</v>
      </c>
      <c r="G464" s="14">
        <v>2.3901925035349901E-4</v>
      </c>
      <c r="H464" s="14">
        <v>1.5351767280731401</v>
      </c>
      <c r="I464" s="20">
        <v>1</v>
      </c>
      <c r="J464" s="14" t="s">
        <v>1</v>
      </c>
      <c r="K464" s="14" t="s">
        <v>0</v>
      </c>
      <c r="L464" s="14">
        <v>283476.60859999998</v>
      </c>
      <c r="M464" s="14" t="s">
        <v>130</v>
      </c>
      <c r="N464" s="14">
        <v>3556.8149489187999</v>
      </c>
      <c r="O464" s="14">
        <v>3415.9791226342199</v>
      </c>
      <c r="P464" s="14">
        <v>3471.4272068913701</v>
      </c>
      <c r="Q464">
        <v>3481.4070928147971</v>
      </c>
      <c r="R464">
        <v>3.5417548097898557</v>
      </c>
      <c r="S464">
        <v>2.0378635269939438E-2</v>
      </c>
      <c r="T464">
        <v>3</v>
      </c>
      <c r="U464">
        <v>157</v>
      </c>
      <c r="V464" s="14">
        <v>5528.3408457300902</v>
      </c>
      <c r="W464" s="14">
        <v>5251.8293003713898</v>
      </c>
      <c r="X464" s="14">
        <v>5253.5553034126197</v>
      </c>
      <c r="Y464">
        <v>5344.5751498380332</v>
      </c>
      <c r="Z464">
        <v>3.727913188045394</v>
      </c>
      <c r="AA464">
        <v>2.9777502684816534E-2</v>
      </c>
      <c r="AB464">
        <v>159.14810087350577</v>
      </c>
      <c r="AC464">
        <v>3</v>
      </c>
      <c r="AD464">
        <v>100</v>
      </c>
      <c r="AE464">
        <v>1.5351767280731372</v>
      </c>
      <c r="AF464">
        <v>0.61840474682574198</v>
      </c>
    </row>
    <row r="465" spans="1:32" x14ac:dyDescent="0.3">
      <c r="A465" s="14" t="s">
        <v>135</v>
      </c>
      <c r="B465" s="14">
        <v>37</v>
      </c>
      <c r="C465" s="14">
        <v>17</v>
      </c>
      <c r="D465" s="14">
        <v>253.48849999999999</v>
      </c>
      <c r="E465" s="18">
        <v>3.6896117628026901E-5</v>
      </c>
      <c r="F465" s="1">
        <f t="shared" si="8"/>
        <v>4.433019329814667</v>
      </c>
      <c r="G465" s="14">
        <v>2.6050762936756901E-4</v>
      </c>
      <c r="H465" s="14">
        <v>1.4637138580404701</v>
      </c>
      <c r="I465" s="20">
        <v>1</v>
      </c>
      <c r="J465" s="14" t="s">
        <v>1</v>
      </c>
      <c r="K465" s="14" t="s">
        <v>0</v>
      </c>
      <c r="L465" s="14">
        <v>280331.40749999997</v>
      </c>
      <c r="M465" s="14" t="s">
        <v>136</v>
      </c>
      <c r="N465" s="14">
        <v>921.00821980545595</v>
      </c>
      <c r="O465" s="14">
        <v>882.712898857607</v>
      </c>
      <c r="P465" s="14">
        <v>913.42512009245502</v>
      </c>
      <c r="Q465">
        <v>905.71541291850599</v>
      </c>
      <c r="R465">
        <v>2.956991758367141</v>
      </c>
      <c r="S465">
        <v>2.2389347818502287E-2</v>
      </c>
      <c r="T465">
        <v>3</v>
      </c>
      <c r="U465">
        <v>472</v>
      </c>
      <c r="V465" s="14">
        <v>1297.7035288770901</v>
      </c>
      <c r="W465" s="14">
        <v>1318.70057873169</v>
      </c>
      <c r="X465" s="14">
        <v>1360.7204963802001</v>
      </c>
      <c r="Y465">
        <v>1325.7082013296601</v>
      </c>
      <c r="Z465">
        <v>3.1224479429993113</v>
      </c>
      <c r="AA465">
        <v>2.4204126234219792E-2</v>
      </c>
      <c r="AB465">
        <v>32.08760865472356</v>
      </c>
      <c r="AC465">
        <v>3</v>
      </c>
      <c r="AD465">
        <v>365</v>
      </c>
      <c r="AE465">
        <v>1.4637138580404661</v>
      </c>
      <c r="AF465">
        <v>0.54963354820247734</v>
      </c>
    </row>
    <row r="466" spans="1:32" x14ac:dyDescent="0.3">
      <c r="A466" s="14" t="s">
        <v>1927</v>
      </c>
      <c r="B466" s="14">
        <v>1</v>
      </c>
      <c r="C466" s="14">
        <v>1</v>
      </c>
      <c r="D466" s="14">
        <v>5.2386999999999997</v>
      </c>
      <c r="E466" s="14">
        <v>0.125586992897772</v>
      </c>
      <c r="F466" s="1">
        <f t="shared" si="8"/>
        <v>0.90105533834757512</v>
      </c>
      <c r="G466" s="14">
        <v>5.6507607018154299E-2</v>
      </c>
      <c r="H466" s="14">
        <v>2.6195126071938102</v>
      </c>
      <c r="I466" s="20">
        <v>0.31771949413308298</v>
      </c>
      <c r="J466" s="14" t="s">
        <v>1</v>
      </c>
      <c r="K466" s="14" t="s">
        <v>0</v>
      </c>
      <c r="L466" s="14">
        <v>42209.555399999997</v>
      </c>
      <c r="M466" s="14" t="s">
        <v>1928</v>
      </c>
      <c r="N466" s="14">
        <v>24.486305600543901</v>
      </c>
      <c r="O466" s="14">
        <v>39.462758552335004</v>
      </c>
      <c r="P466" s="14">
        <v>24.317210251862001</v>
      </c>
      <c r="Q466">
        <v>29.422091468246965</v>
      </c>
      <c r="R466">
        <v>1.4686735412954632</v>
      </c>
      <c r="S466">
        <v>0.29555627619791891</v>
      </c>
      <c r="T466">
        <v>3</v>
      </c>
      <c r="U466">
        <v>1468</v>
      </c>
      <c r="V466" s="14">
        <v>29.5350851146368</v>
      </c>
      <c r="W466" s="14">
        <v>98.9693210899121</v>
      </c>
      <c r="X466" s="14">
        <v>102.710212388698</v>
      </c>
      <c r="Y466">
        <v>77.071539531082294</v>
      </c>
      <c r="Z466">
        <v>1.8868940342575262</v>
      </c>
      <c r="AA466">
        <v>0.53470122751365112</v>
      </c>
      <c r="AB466">
        <v>41.210246793636593</v>
      </c>
      <c r="AC466">
        <v>3</v>
      </c>
      <c r="AD466">
        <v>1303</v>
      </c>
      <c r="AE466">
        <v>2.619512607193808</v>
      </c>
      <c r="AF466">
        <v>1.3892984054283193</v>
      </c>
    </row>
    <row r="467" spans="1:32" x14ac:dyDescent="0.3">
      <c r="A467" s="14" t="s">
        <v>1221</v>
      </c>
      <c r="B467" s="14">
        <v>59</v>
      </c>
      <c r="C467" s="14">
        <v>25</v>
      </c>
      <c r="D467" s="14">
        <v>404.91120000000001</v>
      </c>
      <c r="E467" s="14">
        <v>2.5350598439562399E-2</v>
      </c>
      <c r="F467" s="1">
        <f t="shared" si="8"/>
        <v>1.5960117840256345</v>
      </c>
      <c r="G467" s="14">
        <v>1.8076772359094499E-2</v>
      </c>
      <c r="H467" s="14">
        <v>1.12431901675569</v>
      </c>
      <c r="I467" s="20">
        <v>0.74033659396672002</v>
      </c>
      <c r="J467" s="14" t="s">
        <v>1</v>
      </c>
      <c r="K467" s="14" t="s">
        <v>0</v>
      </c>
      <c r="L467" s="14">
        <v>293588.76579999999</v>
      </c>
      <c r="M467" s="14" t="s">
        <v>1222</v>
      </c>
      <c r="N467" s="14">
        <v>2687.7576948393498</v>
      </c>
      <c r="O467" s="14">
        <v>2600.0847215645199</v>
      </c>
      <c r="P467" s="14">
        <v>2716.1562484814399</v>
      </c>
      <c r="Q467">
        <v>2667.9995549617702</v>
      </c>
      <c r="R467">
        <v>3.4261857528016089</v>
      </c>
      <c r="S467">
        <v>2.2678296485039062E-2</v>
      </c>
      <c r="T467">
        <v>3</v>
      </c>
      <c r="U467">
        <v>199</v>
      </c>
      <c r="V467" s="14">
        <v>2834.80853446333</v>
      </c>
      <c r="W467" s="14">
        <v>3152.3527412874701</v>
      </c>
      <c r="X467" s="14">
        <v>3011.8866332669199</v>
      </c>
      <c r="Y467">
        <v>2999.6826363392397</v>
      </c>
      <c r="Z467">
        <v>3.4770753091938378</v>
      </c>
      <c r="AA467">
        <v>5.3046773895550854E-2</v>
      </c>
      <c r="AB467">
        <v>159.12348656829755</v>
      </c>
      <c r="AC467">
        <v>3</v>
      </c>
      <c r="AD467">
        <v>181</v>
      </c>
      <c r="AE467">
        <v>1.1243190167556913</v>
      </c>
      <c r="AF467">
        <v>0.16905144711570011</v>
      </c>
    </row>
    <row r="468" spans="1:32" x14ac:dyDescent="0.3">
      <c r="A468" s="14" t="s">
        <v>2835</v>
      </c>
      <c r="B468" s="14">
        <v>2</v>
      </c>
      <c r="C468" s="14">
        <v>1</v>
      </c>
      <c r="D468" s="14">
        <v>8.4992999999999999</v>
      </c>
      <c r="E468" s="14">
        <v>0.56642660025662195</v>
      </c>
      <c r="F468" s="1">
        <f t="shared" si="8"/>
        <v>0.2468563597084604</v>
      </c>
      <c r="G468" s="14">
        <v>0.17289651447891799</v>
      </c>
      <c r="H468" s="14">
        <v>1.1341973210023799</v>
      </c>
      <c r="I468" s="20">
        <v>7.7889373317838698E-2</v>
      </c>
      <c r="J468" s="14" t="s">
        <v>0</v>
      </c>
      <c r="K468" s="14" t="s">
        <v>1</v>
      </c>
      <c r="L468" s="14">
        <v>124994.40119999999</v>
      </c>
      <c r="M468" s="14" t="s">
        <v>2836</v>
      </c>
      <c r="N468" s="14">
        <v>107.447482023726</v>
      </c>
      <c r="O468" s="14">
        <v>84.956421912306098</v>
      </c>
      <c r="P468" s="14">
        <v>124.654321165415</v>
      </c>
      <c r="Q468">
        <v>105.6860750338157</v>
      </c>
      <c r="R468">
        <v>2.0240177693853632</v>
      </c>
      <c r="S468">
        <v>0.18836425631564457</v>
      </c>
      <c r="T468">
        <v>3</v>
      </c>
      <c r="U468">
        <v>1242</v>
      </c>
      <c r="V468" s="14">
        <v>139.60304827290599</v>
      </c>
      <c r="W468" s="14">
        <v>89.920941209541098</v>
      </c>
      <c r="X468" s="14">
        <v>50.020159697200299</v>
      </c>
      <c r="Y468">
        <v>93.181383059882464</v>
      </c>
      <c r="Z468">
        <v>1.9693291522467526</v>
      </c>
      <c r="AA468">
        <v>0.48164509247405407</v>
      </c>
      <c r="AB468">
        <v>44.880355860737346</v>
      </c>
      <c r="AC468">
        <v>3</v>
      </c>
      <c r="AD468">
        <v>1267</v>
      </c>
      <c r="AE468">
        <v>0.88168079881921824</v>
      </c>
      <c r="AF468">
        <v>-0.18167165374328817</v>
      </c>
    </row>
    <row r="469" spans="1:32" x14ac:dyDescent="0.3">
      <c r="A469" s="14" t="s">
        <v>2279</v>
      </c>
      <c r="B469" s="14">
        <v>9</v>
      </c>
      <c r="C469" s="14">
        <v>1</v>
      </c>
      <c r="D469" s="14">
        <v>39.740400000000001</v>
      </c>
      <c r="E469" s="14">
        <v>0.233169683292104</v>
      </c>
      <c r="F469" s="1">
        <f t="shared" si="8"/>
        <v>0.63232791718428216</v>
      </c>
      <c r="G469" s="14">
        <v>8.8636333847543505E-2</v>
      </c>
      <c r="H469" s="14">
        <v>1.2805536104455499</v>
      </c>
      <c r="I469" s="20">
        <v>0.193012596557537</v>
      </c>
      <c r="J469" s="14" t="s">
        <v>1</v>
      </c>
      <c r="K469" s="14" t="s">
        <v>0</v>
      </c>
      <c r="L469" s="14">
        <v>162759.636</v>
      </c>
      <c r="M469" s="14" t="s">
        <v>2280</v>
      </c>
      <c r="N469" s="14">
        <v>826.38670079434803</v>
      </c>
      <c r="O469" s="14">
        <v>463.881426009949</v>
      </c>
      <c r="P469" s="14">
        <v>462.91497307781799</v>
      </c>
      <c r="Q469">
        <v>584.39436662737171</v>
      </c>
      <c r="R469">
        <v>2.7667060208241363</v>
      </c>
      <c r="S469">
        <v>0.35861411058111575</v>
      </c>
      <c r="T469">
        <v>3</v>
      </c>
      <c r="U469">
        <v>634</v>
      </c>
      <c r="V469" s="14">
        <v>836.66721119295698</v>
      </c>
      <c r="W469" s="14">
        <v>719.39967269418605</v>
      </c>
      <c r="X469" s="14">
        <v>688.97806443902505</v>
      </c>
      <c r="Y469">
        <v>748.34831610872277</v>
      </c>
      <c r="Z469">
        <v>2.8741037857709535</v>
      </c>
      <c r="AA469">
        <v>0.10420845611772353</v>
      </c>
      <c r="AB469">
        <v>77.984222659988134</v>
      </c>
      <c r="AC469">
        <v>3</v>
      </c>
      <c r="AD469">
        <v>552</v>
      </c>
      <c r="AE469">
        <v>1.2805536104455526</v>
      </c>
      <c r="AF469">
        <v>0.35676765270494065</v>
      </c>
    </row>
    <row r="470" spans="1:32" x14ac:dyDescent="0.3">
      <c r="A470" s="14" t="s">
        <v>1073</v>
      </c>
      <c r="B470" s="14">
        <v>4</v>
      </c>
      <c r="C470" s="14">
        <v>2</v>
      </c>
      <c r="D470" s="14">
        <v>20.6815</v>
      </c>
      <c r="E470" s="14">
        <v>1.6952187201348601E-2</v>
      </c>
      <c r="F470" s="1">
        <f t="shared" si="8"/>
        <v>1.7707742603992083</v>
      </c>
      <c r="G470" s="14">
        <v>1.37758841423519E-2</v>
      </c>
      <c r="H470" s="14">
        <v>1.76026754575012</v>
      </c>
      <c r="I470" s="20">
        <v>0.83317040900806705</v>
      </c>
      <c r="J470" s="14" t="s">
        <v>0</v>
      </c>
      <c r="K470" s="14" t="s">
        <v>1</v>
      </c>
      <c r="L470" s="14">
        <v>38030.903200000001</v>
      </c>
      <c r="M470" s="14" t="s">
        <v>1074</v>
      </c>
      <c r="N470" s="14">
        <v>143.22639744248701</v>
      </c>
      <c r="O470" s="14">
        <v>191.18511829074399</v>
      </c>
      <c r="P470" s="14">
        <v>167.86101397629099</v>
      </c>
      <c r="Q470">
        <v>167.42417656984068</v>
      </c>
      <c r="R470">
        <v>2.2238181716544836</v>
      </c>
      <c r="S470">
        <v>0.14324301882090387</v>
      </c>
      <c r="T470">
        <v>3</v>
      </c>
      <c r="U470">
        <v>1098</v>
      </c>
      <c r="V470" s="14">
        <v>74.019506246552893</v>
      </c>
      <c r="W470" s="14">
        <v>104.64490595753</v>
      </c>
      <c r="X470" s="14">
        <v>106.674331285324</v>
      </c>
      <c r="Y470">
        <v>95.112914496468974</v>
      </c>
      <c r="Z470">
        <v>1.9782394897424571</v>
      </c>
      <c r="AA470">
        <v>0.19235650846775013</v>
      </c>
      <c r="AB470">
        <v>18.295588142732427</v>
      </c>
      <c r="AC470">
        <v>3</v>
      </c>
      <c r="AD470">
        <v>1261</v>
      </c>
      <c r="AE470">
        <v>0.56809545936033201</v>
      </c>
      <c r="AF470">
        <v>-0.8157947229489676</v>
      </c>
    </row>
    <row r="471" spans="1:32" x14ac:dyDescent="0.3">
      <c r="A471" s="14" t="s">
        <v>2185</v>
      </c>
      <c r="B471" s="14">
        <v>7</v>
      </c>
      <c r="C471" s="14">
        <v>5</v>
      </c>
      <c r="D471" s="14">
        <v>38.597499999999997</v>
      </c>
      <c r="E471" s="14">
        <v>0.20173935608350399</v>
      </c>
      <c r="F471" s="1">
        <f t="shared" si="8"/>
        <v>0.69520936969706248</v>
      </c>
      <c r="G471" s="14">
        <v>8.0007447770575599E-2</v>
      </c>
      <c r="H471" s="14">
        <v>1.1659318841690101</v>
      </c>
      <c r="I471" s="20">
        <v>0.21899187476802701</v>
      </c>
      <c r="J471" s="14" t="s">
        <v>1</v>
      </c>
      <c r="K471" s="14" t="s">
        <v>0</v>
      </c>
      <c r="L471" s="14">
        <v>34188.846599999997</v>
      </c>
      <c r="M471" s="14" t="s">
        <v>2186</v>
      </c>
      <c r="N471" s="14">
        <v>416.70170608803801</v>
      </c>
      <c r="O471" s="14">
        <v>363.18730668255699</v>
      </c>
      <c r="P471" s="14">
        <v>322.15268165488499</v>
      </c>
      <c r="Q471">
        <v>367.34723147515996</v>
      </c>
      <c r="R471">
        <v>2.565076771117671</v>
      </c>
      <c r="S471">
        <v>0.12906476295593983</v>
      </c>
      <c r="T471">
        <v>3</v>
      </c>
      <c r="U471">
        <v>801</v>
      </c>
      <c r="V471" s="14">
        <v>428.20987284360598</v>
      </c>
      <c r="W471" s="14">
        <v>478.984264468481</v>
      </c>
      <c r="X471" s="14">
        <v>377.71141190221698</v>
      </c>
      <c r="Y471">
        <v>428.30184973810128</v>
      </c>
      <c r="Z471">
        <v>2.6317499500195338</v>
      </c>
      <c r="AA471">
        <v>0.11822617381812456</v>
      </c>
      <c r="AB471">
        <v>50.636488933761029</v>
      </c>
      <c r="AC471">
        <v>3</v>
      </c>
      <c r="AD471">
        <v>758</v>
      </c>
      <c r="AE471">
        <v>1.1659318841690061</v>
      </c>
      <c r="AF471">
        <v>0.2214835061695494</v>
      </c>
    </row>
    <row r="472" spans="1:32" x14ac:dyDescent="0.3">
      <c r="A472" s="14" t="s">
        <v>573</v>
      </c>
      <c r="B472" s="14">
        <v>3</v>
      </c>
      <c r="C472" s="14">
        <v>1</v>
      </c>
      <c r="D472" s="14">
        <v>11.459</v>
      </c>
      <c r="E472" s="14">
        <v>2.7492087850996502E-3</v>
      </c>
      <c r="F472" s="1">
        <f t="shared" si="8"/>
        <v>2.5607922769722729</v>
      </c>
      <c r="G472" s="14">
        <v>4.2221682752764103E-3</v>
      </c>
      <c r="H472" s="14">
        <v>1.2835522588253501</v>
      </c>
      <c r="I472" s="20">
        <v>0.99703911189220995</v>
      </c>
      <c r="J472" s="14" t="s">
        <v>0</v>
      </c>
      <c r="K472" s="14" t="s">
        <v>1</v>
      </c>
      <c r="L472" s="14">
        <v>352811.21389999997</v>
      </c>
      <c r="M472" s="14" t="s">
        <v>574</v>
      </c>
      <c r="N472" s="14">
        <v>152.718336540747</v>
      </c>
      <c r="O472" s="14">
        <v>151.96833259925901</v>
      </c>
      <c r="P472" s="14">
        <v>160.82657870194799</v>
      </c>
      <c r="Q472">
        <v>155.17108261398468</v>
      </c>
      <c r="R472">
        <v>2.1908107901740457</v>
      </c>
      <c r="S472">
        <v>3.1656274472851985E-2</v>
      </c>
      <c r="T472">
        <v>3</v>
      </c>
      <c r="U472">
        <v>1127</v>
      </c>
      <c r="V472" s="14">
        <v>112.965380896684</v>
      </c>
      <c r="W472" s="14">
        <v>124.435227922233</v>
      </c>
      <c r="X472" s="14">
        <v>125.275117581168</v>
      </c>
      <c r="Y472">
        <v>120.89190880002833</v>
      </c>
      <c r="Z472">
        <v>2.0823972348467898</v>
      </c>
      <c r="AA472">
        <v>5.6888900177260671E-2</v>
      </c>
      <c r="AB472">
        <v>6.8774077319633129</v>
      </c>
      <c r="AC472">
        <v>3</v>
      </c>
      <c r="AD472">
        <v>1199</v>
      </c>
      <c r="AE472">
        <v>0.7790878736134631</v>
      </c>
      <c r="AF472">
        <v>-0.36014203530823646</v>
      </c>
    </row>
    <row r="473" spans="1:32" x14ac:dyDescent="0.3">
      <c r="A473" s="14" t="s">
        <v>521</v>
      </c>
      <c r="B473" s="14">
        <v>29</v>
      </c>
      <c r="C473" s="14">
        <v>17</v>
      </c>
      <c r="D473" s="14">
        <v>165.49029999999999</v>
      </c>
      <c r="E473" s="14">
        <v>2.2990324656841899E-3</v>
      </c>
      <c r="F473" s="1">
        <f t="shared" si="8"/>
        <v>2.6384548958173064</v>
      </c>
      <c r="G473" s="14">
        <v>3.8983515351162599E-3</v>
      </c>
      <c r="H473" s="14">
        <v>1.2237438800832801</v>
      </c>
      <c r="I473" s="20">
        <v>0.99848193040235</v>
      </c>
      <c r="J473" s="14" t="s">
        <v>0</v>
      </c>
      <c r="K473" s="14" t="s">
        <v>1</v>
      </c>
      <c r="L473" s="14">
        <v>39876.278700000003</v>
      </c>
      <c r="M473" s="14" t="s">
        <v>522</v>
      </c>
      <c r="N473" s="14">
        <v>7100.3946882778901</v>
      </c>
      <c r="O473" s="14">
        <v>7061.9327580191402</v>
      </c>
      <c r="P473" s="14">
        <v>6780.6224622446198</v>
      </c>
      <c r="Q473">
        <v>6980.9833028472167</v>
      </c>
      <c r="R473">
        <v>3.8439165992597961</v>
      </c>
      <c r="S473">
        <v>2.5007939758872225E-2</v>
      </c>
      <c r="T473">
        <v>3</v>
      </c>
      <c r="U473">
        <v>69</v>
      </c>
      <c r="V473" s="14">
        <v>5520.4853111861303</v>
      </c>
      <c r="W473" s="14">
        <v>5599.1787757223301</v>
      </c>
      <c r="X473" s="14">
        <v>5994.1701470297203</v>
      </c>
      <c r="Y473">
        <v>5704.6114113127269</v>
      </c>
      <c r="Z473">
        <v>3.7562260663404956</v>
      </c>
      <c r="AA473">
        <v>4.4496165580011245E-2</v>
      </c>
      <c r="AB473">
        <v>253.83333392739272</v>
      </c>
      <c r="AC473">
        <v>3</v>
      </c>
      <c r="AD473">
        <v>94</v>
      </c>
      <c r="AE473">
        <v>0.8171644543235167</v>
      </c>
      <c r="AF473">
        <v>-0.29130164496026861</v>
      </c>
    </row>
    <row r="474" spans="1:32" x14ac:dyDescent="0.3">
      <c r="A474" s="14" t="s">
        <v>2387</v>
      </c>
      <c r="B474" s="14">
        <v>12</v>
      </c>
      <c r="C474" s="14">
        <v>4</v>
      </c>
      <c r="D474" s="14">
        <v>55.119399999999999</v>
      </c>
      <c r="E474" s="14">
        <v>0.28202786726180001</v>
      </c>
      <c r="F474" s="1">
        <f t="shared" si="8"/>
        <v>0.54970797678675576</v>
      </c>
      <c r="G474" s="14">
        <v>0.102331871283199</v>
      </c>
      <c r="H474" s="14">
        <v>1.0239715237473499</v>
      </c>
      <c r="I474" s="20">
        <v>0.16193031883077599</v>
      </c>
      <c r="J474" s="14" t="s">
        <v>1</v>
      </c>
      <c r="K474" s="14" t="s">
        <v>0</v>
      </c>
      <c r="L474" s="14">
        <v>39855.098599999998</v>
      </c>
      <c r="M474" s="14" t="s">
        <v>2388</v>
      </c>
      <c r="N474" s="14">
        <v>2102.15488509243</v>
      </c>
      <c r="O474" s="14">
        <v>2154.38053034617</v>
      </c>
      <c r="P474" s="14">
        <v>2017.41285696829</v>
      </c>
      <c r="Q474">
        <v>2091.3160908022969</v>
      </c>
      <c r="R474">
        <v>3.3204196789756852</v>
      </c>
      <c r="S474">
        <v>3.3052933167329629E-2</v>
      </c>
      <c r="T474">
        <v>3</v>
      </c>
      <c r="U474">
        <v>252</v>
      </c>
      <c r="V474" s="14">
        <v>2135.6390587219698</v>
      </c>
      <c r="W474" s="14">
        <v>2135.4723605741001</v>
      </c>
      <c r="X474" s="14">
        <v>2153.2329531124901</v>
      </c>
      <c r="Y474">
        <v>2141.4481241361868</v>
      </c>
      <c r="Z474">
        <v>3.3307075582216008</v>
      </c>
      <c r="AA474">
        <v>4.76607464624966E-3</v>
      </c>
      <c r="AB474">
        <v>10.206301610704374</v>
      </c>
      <c r="AC474">
        <v>3</v>
      </c>
      <c r="AD474">
        <v>248</v>
      </c>
      <c r="AE474">
        <v>1.0239715237473537</v>
      </c>
      <c r="AF474">
        <v>3.417559510381573E-2</v>
      </c>
    </row>
    <row r="475" spans="1:32" x14ac:dyDescent="0.3">
      <c r="A475" s="14" t="s">
        <v>867</v>
      </c>
      <c r="B475" s="14">
        <v>5</v>
      </c>
      <c r="C475" s="14">
        <v>2</v>
      </c>
      <c r="D475" s="14">
        <v>30.346399999999999</v>
      </c>
      <c r="E475" s="14">
        <v>8.5729915962748909E-3</v>
      </c>
      <c r="F475" s="1">
        <f t="shared" si="8"/>
        <v>2.0668676019927608</v>
      </c>
      <c r="G475" s="14">
        <v>8.6471727375967491E-3</v>
      </c>
      <c r="H475" s="14">
        <v>1.6058469726670701</v>
      </c>
      <c r="I475" s="20">
        <v>0.94133129937899496</v>
      </c>
      <c r="J475" s="14" t="s">
        <v>1</v>
      </c>
      <c r="K475" s="14" t="s">
        <v>0</v>
      </c>
      <c r="L475" s="14">
        <v>54808.222399999999</v>
      </c>
      <c r="M475" s="14" t="s">
        <v>868</v>
      </c>
      <c r="N475" s="14">
        <v>475.57050083521898</v>
      </c>
      <c r="O475" s="14">
        <v>504.41794318262498</v>
      </c>
      <c r="P475" s="14">
        <v>368.82302191763898</v>
      </c>
      <c r="Q475">
        <v>449.6038219784943</v>
      </c>
      <c r="R475">
        <v>2.6528299944140183</v>
      </c>
      <c r="S475">
        <v>0.15887245848144252</v>
      </c>
      <c r="T475">
        <v>3</v>
      </c>
      <c r="U475">
        <v>736</v>
      </c>
      <c r="V475" s="14">
        <v>727.76156471785396</v>
      </c>
      <c r="W475" s="14">
        <v>684.39340891579195</v>
      </c>
      <c r="X475" s="14">
        <v>753.82983563747598</v>
      </c>
      <c r="Y475">
        <v>721.99493642370726</v>
      </c>
      <c r="Z475">
        <v>2.8585341517372926</v>
      </c>
      <c r="AA475">
        <v>4.8581447386754059E-2</v>
      </c>
      <c r="AB475">
        <v>35.075559017371177</v>
      </c>
      <c r="AC475">
        <v>3</v>
      </c>
      <c r="AD475">
        <v>564</v>
      </c>
      <c r="AE475">
        <v>1.6058469726670654</v>
      </c>
      <c r="AF475">
        <v>0.68333441944731543</v>
      </c>
    </row>
    <row r="476" spans="1:32" x14ac:dyDescent="0.3">
      <c r="A476" s="14" t="s">
        <v>2595</v>
      </c>
      <c r="B476" s="14">
        <v>12</v>
      </c>
      <c r="C476" s="14">
        <v>1</v>
      </c>
      <c r="D476" s="14">
        <v>46.1083</v>
      </c>
      <c r="E476" s="14">
        <v>0.38644758345068903</v>
      </c>
      <c r="F476" s="1">
        <f t="shared" si="8"/>
        <v>0.41290940410501015</v>
      </c>
      <c r="G476" s="14">
        <v>0.12886646878896699</v>
      </c>
      <c r="H476" s="14">
        <v>2.3580237262841899</v>
      </c>
      <c r="I476" s="20">
        <v>0.118104360781689</v>
      </c>
      <c r="J476" s="14" t="s">
        <v>0</v>
      </c>
      <c r="K476" s="14" t="s">
        <v>1</v>
      </c>
      <c r="L476" s="14">
        <v>168693.67069999999</v>
      </c>
      <c r="M476" s="14" t="s">
        <v>2596</v>
      </c>
      <c r="N476" s="14">
        <v>73.669322499839893</v>
      </c>
      <c r="O476" s="14">
        <v>423.012351842854</v>
      </c>
      <c r="P476" s="14">
        <v>471.53539392156301</v>
      </c>
      <c r="Q476">
        <v>322.73902275475228</v>
      </c>
      <c r="R476">
        <v>2.5088514796352444</v>
      </c>
      <c r="S476">
        <v>0.67255839643030968</v>
      </c>
      <c r="T476">
        <v>3</v>
      </c>
      <c r="U476">
        <v>861</v>
      </c>
      <c r="V476" s="14">
        <v>139.72179679585</v>
      </c>
      <c r="W476" s="14">
        <v>110.127689879926</v>
      </c>
      <c r="X476" s="14">
        <v>160.75582550655099</v>
      </c>
      <c r="Y476">
        <v>136.86843739410901</v>
      </c>
      <c r="Z476">
        <v>2.1363033090108381</v>
      </c>
      <c r="AA476">
        <v>0.18583094866086625</v>
      </c>
      <c r="AB476">
        <v>25.434391562677657</v>
      </c>
      <c r="AC476">
        <v>3</v>
      </c>
      <c r="AD476">
        <v>1156</v>
      </c>
      <c r="AE476">
        <v>0.42408394319925369</v>
      </c>
      <c r="AF476">
        <v>-1.2375782346961068</v>
      </c>
    </row>
    <row r="477" spans="1:32" x14ac:dyDescent="0.3">
      <c r="A477" s="14" t="s">
        <v>713</v>
      </c>
      <c r="B477" s="14">
        <v>2</v>
      </c>
      <c r="C477" s="14">
        <v>1</v>
      </c>
      <c r="D477" s="14">
        <v>7.5872999999999999</v>
      </c>
      <c r="E477" s="14">
        <v>4.8515917330931302E-3</v>
      </c>
      <c r="F477" s="1">
        <f t="shared" si="8"/>
        <v>2.3141157526374769</v>
      </c>
      <c r="G477" s="14">
        <v>5.9701578594372803E-3</v>
      </c>
      <c r="H477" s="14">
        <v>60.4834981293886</v>
      </c>
      <c r="I477" s="20">
        <v>0.98329296210510797</v>
      </c>
      <c r="J477" s="14" t="s">
        <v>0</v>
      </c>
      <c r="K477" s="14" t="s">
        <v>1</v>
      </c>
      <c r="L477" s="14">
        <v>83408.201700000005</v>
      </c>
      <c r="M477" s="14" t="s">
        <v>714</v>
      </c>
      <c r="N477" s="14">
        <v>125.27553149915001</v>
      </c>
      <c r="O477" s="14">
        <v>119.439172503134</v>
      </c>
      <c r="P477" s="14">
        <v>105.73260551801199</v>
      </c>
      <c r="Q477">
        <v>116.81576984009867</v>
      </c>
      <c r="R477">
        <v>2.0675014754153538</v>
      </c>
      <c r="S477">
        <v>8.5879731624814645E-2</v>
      </c>
      <c r="T477">
        <v>3</v>
      </c>
      <c r="U477">
        <v>1220</v>
      </c>
      <c r="V477" s="14"/>
      <c r="W477" s="14">
        <v>5.7940979003993203</v>
      </c>
      <c r="X477" s="14"/>
      <c r="Y477">
        <v>5.7940979003993203</v>
      </c>
      <c r="Z477">
        <v>0.76298582901824319</v>
      </c>
      <c r="AA477" t="e">
        <v>#DIV/0!</v>
      </c>
      <c r="AB477" t="e">
        <v>#DIV/0!</v>
      </c>
      <c r="AC477">
        <v>1</v>
      </c>
      <c r="AD477">
        <v>1511</v>
      </c>
      <c r="AE477">
        <v>4.9600305749219267E-2</v>
      </c>
      <c r="AF477">
        <v>-4.3335071759867105</v>
      </c>
    </row>
    <row r="478" spans="1:32" x14ac:dyDescent="0.3">
      <c r="A478" s="14" t="s">
        <v>647</v>
      </c>
      <c r="B478" s="14">
        <v>5</v>
      </c>
      <c r="C478" s="14">
        <v>2</v>
      </c>
      <c r="D478" s="14">
        <v>31.446400000000001</v>
      </c>
      <c r="E478" s="14">
        <v>3.53179898702893E-3</v>
      </c>
      <c r="F478" s="1">
        <f t="shared" si="8"/>
        <v>2.4520040223392012</v>
      </c>
      <c r="G478" s="14">
        <v>4.7985091478135698E-3</v>
      </c>
      <c r="H478" s="14">
        <v>1.67325625058966</v>
      </c>
      <c r="I478" s="20">
        <v>0.99320151539142998</v>
      </c>
      <c r="J478" s="14" t="s">
        <v>0</v>
      </c>
      <c r="K478" s="14" t="s">
        <v>1</v>
      </c>
      <c r="L478" s="14">
        <v>24143.0484</v>
      </c>
      <c r="M478" s="14" t="s">
        <v>648</v>
      </c>
      <c r="N478" s="14">
        <v>570.73035004855797</v>
      </c>
      <c r="O478" s="14">
        <v>584.86775895256005</v>
      </c>
      <c r="P478" s="14">
        <v>565.23335013964402</v>
      </c>
      <c r="Q478">
        <v>573.61048638025397</v>
      </c>
      <c r="R478">
        <v>2.7586170822264293</v>
      </c>
      <c r="S478">
        <v>1.7658517971992149E-2</v>
      </c>
      <c r="T478">
        <v>3</v>
      </c>
      <c r="U478">
        <v>643</v>
      </c>
      <c r="V478" s="14">
        <v>311.24168018311599</v>
      </c>
      <c r="W478" s="14">
        <v>314.51520532362099</v>
      </c>
      <c r="X478" s="14">
        <v>402.67582378948498</v>
      </c>
      <c r="Y478">
        <v>342.81090309874071</v>
      </c>
      <c r="Z478">
        <v>2.5350546262042446</v>
      </c>
      <c r="AA478">
        <v>0.15130899276199744</v>
      </c>
      <c r="AB478">
        <v>51.870372455701165</v>
      </c>
      <c r="AC478">
        <v>3</v>
      </c>
      <c r="AD478">
        <v>838</v>
      </c>
      <c r="AE478">
        <v>0.59763709213552774</v>
      </c>
      <c r="AF478">
        <v>-0.74265840362211666</v>
      </c>
    </row>
    <row r="479" spans="1:32" x14ac:dyDescent="0.3">
      <c r="A479" s="14" t="s">
        <v>239</v>
      </c>
      <c r="B479" s="14">
        <v>25</v>
      </c>
      <c r="C479" s="14">
        <v>17</v>
      </c>
      <c r="D479" s="14">
        <v>148.4648</v>
      </c>
      <c r="E479" s="14">
        <v>2.12976826967193E-4</v>
      </c>
      <c r="F479" s="1">
        <f t="shared" si="8"/>
        <v>3.6716676475836176</v>
      </c>
      <c r="G479" s="14">
        <v>8.1175228643770505E-4</v>
      </c>
      <c r="H479" s="14">
        <v>1.2845496317436</v>
      </c>
      <c r="I479" s="20">
        <v>0.99999999999417799</v>
      </c>
      <c r="J479" s="14" t="s">
        <v>1</v>
      </c>
      <c r="K479" s="14" t="s">
        <v>0</v>
      </c>
      <c r="L479" s="14">
        <v>15057.8861</v>
      </c>
      <c r="M479" s="14" t="s">
        <v>240</v>
      </c>
      <c r="N479" s="14">
        <v>13982.184738976899</v>
      </c>
      <c r="O479" s="14">
        <v>14584.950045753299</v>
      </c>
      <c r="P479" s="14">
        <v>14874.333339687701</v>
      </c>
      <c r="Q479">
        <v>14480.489374805968</v>
      </c>
      <c r="R479">
        <v>4.1607832392911321</v>
      </c>
      <c r="S479">
        <v>3.1432311591567078E-2</v>
      </c>
      <c r="T479">
        <v>3</v>
      </c>
      <c r="U479">
        <v>37</v>
      </c>
      <c r="V479" s="14">
        <v>18818.194272827201</v>
      </c>
      <c r="W479" s="14">
        <v>18368.038927563201</v>
      </c>
      <c r="X479" s="14">
        <v>18616.488681232098</v>
      </c>
      <c r="Y479">
        <v>18600.907293874166</v>
      </c>
      <c r="Z479">
        <v>4.2695341282562511</v>
      </c>
      <c r="AA479">
        <v>1.2122086269393092E-2</v>
      </c>
      <c r="AB479">
        <v>225.48180290532585</v>
      </c>
      <c r="AC479">
        <v>3</v>
      </c>
      <c r="AD479">
        <v>28</v>
      </c>
      <c r="AE479">
        <v>1.2845496317436034</v>
      </c>
      <c r="AF479">
        <v>0.36126263339720482</v>
      </c>
    </row>
    <row r="480" spans="1:32" x14ac:dyDescent="0.3">
      <c r="A480" s="14" t="s">
        <v>1173</v>
      </c>
      <c r="B480" s="14">
        <v>2</v>
      </c>
      <c r="C480" s="14">
        <v>1</v>
      </c>
      <c r="D480" s="14">
        <v>9.4431999999999992</v>
      </c>
      <c r="E480" s="14">
        <v>2.1924352955639201E-2</v>
      </c>
      <c r="F480" s="1">
        <f t="shared" si="8"/>
        <v>1.6590732149262108</v>
      </c>
      <c r="G480" s="14">
        <v>1.6262806755123701E-2</v>
      </c>
      <c r="H480" s="14">
        <v>4.4647401959132997</v>
      </c>
      <c r="I480" s="20">
        <v>0.77586505057611299</v>
      </c>
      <c r="J480" s="14" t="s">
        <v>1</v>
      </c>
      <c r="K480" s="14" t="s">
        <v>0</v>
      </c>
      <c r="L480" s="14">
        <v>88711.977599999998</v>
      </c>
      <c r="M480" s="14" t="s">
        <v>1174</v>
      </c>
      <c r="N480" s="14">
        <v>9.7899498423333995</v>
      </c>
      <c r="O480" s="14">
        <v>4.3727862281116403</v>
      </c>
      <c r="P480" s="14">
        <v>21.7760585320841</v>
      </c>
      <c r="Q480">
        <v>11.979598200843048</v>
      </c>
      <c r="R480">
        <v>1.0784422519361774</v>
      </c>
      <c r="S480">
        <v>0.74341915482876308</v>
      </c>
      <c r="T480">
        <v>3</v>
      </c>
      <c r="U480">
        <v>1508</v>
      </c>
      <c r="V480" s="14">
        <v>49.526798211866797</v>
      </c>
      <c r="W480" s="14">
        <v>50.472051877110196</v>
      </c>
      <c r="X480" s="14">
        <v>60.458530765606703</v>
      </c>
      <c r="Y480">
        <v>53.48579361819457</v>
      </c>
      <c r="Z480">
        <v>1.7282384442169554</v>
      </c>
      <c r="AA480">
        <v>0.11324567968430381</v>
      </c>
      <c r="AB480">
        <v>6.0570350517468432</v>
      </c>
      <c r="AC480">
        <v>3</v>
      </c>
      <c r="AD480">
        <v>1377</v>
      </c>
      <c r="AE480">
        <v>4.4647401959132971</v>
      </c>
      <c r="AF480">
        <v>2.1585762270883468</v>
      </c>
    </row>
    <row r="481" spans="1:32" x14ac:dyDescent="0.3">
      <c r="A481" s="14" t="s">
        <v>2129</v>
      </c>
      <c r="B481" s="14">
        <v>3</v>
      </c>
      <c r="C481" s="14">
        <v>2</v>
      </c>
      <c r="D481" s="14">
        <v>8.3949999999999996</v>
      </c>
      <c r="E481" s="14">
        <v>0.18353549860682</v>
      </c>
      <c r="F481" s="1">
        <f t="shared" si="8"/>
        <v>0.73627992401117026</v>
      </c>
      <c r="G481" s="14">
        <v>7.4714349551257206E-2</v>
      </c>
      <c r="H481" s="14">
        <v>1.0571557721504901</v>
      </c>
      <c r="I481" s="20">
        <v>0.237036130381301</v>
      </c>
      <c r="J481" s="14" t="s">
        <v>0</v>
      </c>
      <c r="K481" s="14" t="s">
        <v>1</v>
      </c>
      <c r="L481" s="14">
        <v>93294.138600000006</v>
      </c>
      <c r="M481" s="14" t="s">
        <v>2130</v>
      </c>
      <c r="N481" s="14">
        <v>581.55400760501198</v>
      </c>
      <c r="O481" s="14">
        <v>529.62026569806801</v>
      </c>
      <c r="P481" s="14">
        <v>586.96190287988998</v>
      </c>
      <c r="Q481">
        <v>566.04539206099003</v>
      </c>
      <c r="R481">
        <v>2.7528512593351975</v>
      </c>
      <c r="S481">
        <v>5.5933252278405683E-2</v>
      </c>
      <c r="T481">
        <v>3</v>
      </c>
      <c r="U481">
        <v>647</v>
      </c>
      <c r="V481" s="14">
        <v>533.58036501787706</v>
      </c>
      <c r="W481" s="14">
        <v>544.395095959439</v>
      </c>
      <c r="X481" s="14">
        <v>528.34994623166699</v>
      </c>
      <c r="Y481">
        <v>535.44180240299431</v>
      </c>
      <c r="Z481">
        <v>2.7287122739190153</v>
      </c>
      <c r="AA481">
        <v>1.5282584590785858E-2</v>
      </c>
      <c r="AB481">
        <v>8.1829346386666071</v>
      </c>
      <c r="AC481">
        <v>3</v>
      </c>
      <c r="AD481">
        <v>679</v>
      </c>
      <c r="AE481">
        <v>0.94593438956093778</v>
      </c>
      <c r="AF481">
        <v>-8.0187973836091719E-2</v>
      </c>
    </row>
    <row r="482" spans="1:32" x14ac:dyDescent="0.3">
      <c r="A482" s="14" t="s">
        <v>1037</v>
      </c>
      <c r="B482" s="14">
        <v>9</v>
      </c>
      <c r="C482" s="14">
        <v>4</v>
      </c>
      <c r="D482" s="14">
        <v>44.104799999999997</v>
      </c>
      <c r="E482" s="14">
        <v>1.5439305058498699E-2</v>
      </c>
      <c r="F482" s="1">
        <f t="shared" si="8"/>
        <v>1.8113722516720154</v>
      </c>
      <c r="G482" s="14">
        <v>1.29875549776719E-2</v>
      </c>
      <c r="H482" s="14">
        <v>1.3611282476424</v>
      </c>
      <c r="I482" s="20">
        <v>0.851937163666453</v>
      </c>
      <c r="J482" s="14" t="s">
        <v>0</v>
      </c>
      <c r="K482" s="14" t="s">
        <v>1</v>
      </c>
      <c r="L482" s="14">
        <v>108807.8628</v>
      </c>
      <c r="M482" s="14" t="s">
        <v>1038</v>
      </c>
      <c r="N482" s="14">
        <v>522.81205404645698</v>
      </c>
      <c r="O482" s="14">
        <v>613.29877930328803</v>
      </c>
      <c r="P482" s="14">
        <v>625.80358568146903</v>
      </c>
      <c r="Q482">
        <v>587.30480634373805</v>
      </c>
      <c r="R482">
        <v>2.7688635550061145</v>
      </c>
      <c r="S482">
        <v>9.569347104908224E-2</v>
      </c>
      <c r="T482">
        <v>3</v>
      </c>
      <c r="U482">
        <v>632</v>
      </c>
      <c r="V482" s="14">
        <v>405.03272662546698</v>
      </c>
      <c r="W482" s="14">
        <v>413.86328575075299</v>
      </c>
      <c r="X482" s="14">
        <v>475.55542677582702</v>
      </c>
      <c r="Y482">
        <v>431.48381305068233</v>
      </c>
      <c r="Z482">
        <v>2.6349645079663433</v>
      </c>
      <c r="AA482">
        <v>8.9045458962471707E-2</v>
      </c>
      <c r="AB482">
        <v>38.421674167975347</v>
      </c>
      <c r="AC482">
        <v>3</v>
      </c>
      <c r="AD482">
        <v>755</v>
      </c>
      <c r="AE482">
        <v>0.73468462779469113</v>
      </c>
      <c r="AF482">
        <v>-0.44480300624006025</v>
      </c>
    </row>
    <row r="483" spans="1:32" x14ac:dyDescent="0.3">
      <c r="A483" s="14" t="s">
        <v>2829</v>
      </c>
      <c r="B483" s="14">
        <v>12</v>
      </c>
      <c r="C483" s="14">
        <v>2</v>
      </c>
      <c r="D483" s="14">
        <v>46.119900000000001</v>
      </c>
      <c r="E483" s="14">
        <v>0.56153210717064705</v>
      </c>
      <c r="F483" s="1">
        <f t="shared" si="8"/>
        <v>0.25062540668944905</v>
      </c>
      <c r="G483" s="14">
        <v>0.171767719666237</v>
      </c>
      <c r="H483" s="14">
        <v>1.05738653936743</v>
      </c>
      <c r="I483" s="20">
        <v>7.8637714663271602E-2</v>
      </c>
      <c r="J483" s="14" t="s">
        <v>0</v>
      </c>
      <c r="K483" s="14" t="s">
        <v>1</v>
      </c>
      <c r="L483" s="14">
        <v>216726.22390000001</v>
      </c>
      <c r="M483" s="14" t="s">
        <v>2830</v>
      </c>
      <c r="N483" s="14">
        <v>359.84438942621898</v>
      </c>
      <c r="O483" s="14">
        <v>381.72365973630298</v>
      </c>
      <c r="P483" s="14">
        <v>382.13731269357402</v>
      </c>
      <c r="Q483">
        <v>374.56845395203192</v>
      </c>
      <c r="R483">
        <v>2.5735311984224039</v>
      </c>
      <c r="S483">
        <v>3.4047424529192856E-2</v>
      </c>
      <c r="T483">
        <v>3</v>
      </c>
      <c r="U483">
        <v>793</v>
      </c>
      <c r="V483" s="14">
        <v>291.23670708016903</v>
      </c>
      <c r="W483" s="14">
        <v>357.55989182665701</v>
      </c>
      <c r="X483" s="14">
        <v>413.92296486626998</v>
      </c>
      <c r="Y483">
        <v>354.23985459103204</v>
      </c>
      <c r="Z483">
        <v>2.54929742092874</v>
      </c>
      <c r="AA483">
        <v>0.17335845831585861</v>
      </c>
      <c r="AB483">
        <v>61.410475065935245</v>
      </c>
      <c r="AC483">
        <v>3</v>
      </c>
      <c r="AD483">
        <v>819</v>
      </c>
      <c r="AE483">
        <v>0.94572794599621246</v>
      </c>
      <c r="AF483">
        <v>-8.0502866301450607E-2</v>
      </c>
    </row>
    <row r="484" spans="1:32" x14ac:dyDescent="0.3">
      <c r="A484" s="14" t="s">
        <v>295</v>
      </c>
      <c r="B484" s="14">
        <v>14</v>
      </c>
      <c r="C484" s="14">
        <v>8</v>
      </c>
      <c r="D484" s="14">
        <v>88.057400000000001</v>
      </c>
      <c r="E484" s="14">
        <v>4.0492137302050601E-4</v>
      </c>
      <c r="F484" s="1">
        <f t="shared" si="8"/>
        <v>3.3926292992012295</v>
      </c>
      <c r="G484" s="14">
        <v>1.23686186568481E-3</v>
      </c>
      <c r="H484" s="14">
        <v>1.9332665879861299</v>
      </c>
      <c r="I484" s="20">
        <v>0.99999998081512298</v>
      </c>
      <c r="J484" s="14" t="s">
        <v>0</v>
      </c>
      <c r="K484" s="14" t="s">
        <v>1</v>
      </c>
      <c r="L484" s="14">
        <v>59713.080499999996</v>
      </c>
      <c r="M484" s="14" t="s">
        <v>296</v>
      </c>
      <c r="N484" s="14">
        <v>965.06427318349597</v>
      </c>
      <c r="O484" s="14">
        <v>864.25113916266002</v>
      </c>
      <c r="P484" s="14">
        <v>880.22483716043905</v>
      </c>
      <c r="Q484">
        <v>903.18008316886505</v>
      </c>
      <c r="R484">
        <v>2.9557743520067805</v>
      </c>
      <c r="S484">
        <v>5.9993728653098093E-2</v>
      </c>
      <c r="T484">
        <v>3</v>
      </c>
      <c r="U484">
        <v>476</v>
      </c>
      <c r="V484" s="14">
        <v>422.89925343157</v>
      </c>
      <c r="W484" s="14">
        <v>478.50074273121999</v>
      </c>
      <c r="X484" s="14">
        <v>500.13472561042403</v>
      </c>
      <c r="Y484">
        <v>467.1782405910713</v>
      </c>
      <c r="Z484">
        <v>2.6694826067685202</v>
      </c>
      <c r="AA484">
        <v>8.5284746848703227E-2</v>
      </c>
      <c r="AB484">
        <v>39.843177982032088</v>
      </c>
      <c r="AC484">
        <v>3</v>
      </c>
      <c r="AD484">
        <v>729</v>
      </c>
      <c r="AE484">
        <v>0.51725923688656483</v>
      </c>
      <c r="AF484">
        <v>-0.95104059184131207</v>
      </c>
    </row>
    <row r="485" spans="1:32" x14ac:dyDescent="0.3">
      <c r="A485" s="14" t="s">
        <v>1227</v>
      </c>
      <c r="B485" s="14">
        <v>11</v>
      </c>
      <c r="C485" s="14">
        <v>5</v>
      </c>
      <c r="D485" s="14">
        <v>67.896600000000007</v>
      </c>
      <c r="E485" s="14">
        <v>2.5688460001276298E-2</v>
      </c>
      <c r="F485" s="1">
        <f t="shared" si="8"/>
        <v>1.5902619304940584</v>
      </c>
      <c r="G485" s="14">
        <v>1.8227159336155999E-2</v>
      </c>
      <c r="H485" s="14">
        <v>1.1908386482294</v>
      </c>
      <c r="I485" s="20">
        <v>0.73700046696298305</v>
      </c>
      <c r="J485" s="14" t="s">
        <v>0</v>
      </c>
      <c r="K485" s="14" t="s">
        <v>1</v>
      </c>
      <c r="L485" s="14">
        <v>63375.354500000001</v>
      </c>
      <c r="M485" s="14" t="s">
        <v>1228</v>
      </c>
      <c r="N485" s="14">
        <v>2666.0244518867698</v>
      </c>
      <c r="O485" s="14">
        <v>2413.22362531628</v>
      </c>
      <c r="P485" s="14">
        <v>2305.8356868467199</v>
      </c>
      <c r="Q485">
        <v>2461.6945880165899</v>
      </c>
      <c r="R485">
        <v>3.3912341708671399</v>
      </c>
      <c r="S485">
        <v>7.5119705879956408E-2</v>
      </c>
      <c r="T485">
        <v>3</v>
      </c>
      <c r="U485">
        <v>219</v>
      </c>
      <c r="V485" s="14">
        <v>1964.55508705901</v>
      </c>
      <c r="W485" s="14">
        <v>2140.8779734537702</v>
      </c>
      <c r="X485" s="14">
        <v>2096.1491395865401</v>
      </c>
      <c r="Y485">
        <v>2067.194066699773</v>
      </c>
      <c r="Z485">
        <v>3.3153812497963919</v>
      </c>
      <c r="AA485">
        <v>4.4339457472797064E-2</v>
      </c>
      <c r="AB485">
        <v>91.658263408452996</v>
      </c>
      <c r="AC485">
        <v>3</v>
      </c>
      <c r="AD485">
        <v>255</v>
      </c>
      <c r="AE485">
        <v>0.83974432765249341</v>
      </c>
      <c r="AF485">
        <v>-0.25197794958419106</v>
      </c>
    </row>
    <row r="486" spans="1:32" x14ac:dyDescent="0.3">
      <c r="A486" s="14" t="s">
        <v>3126</v>
      </c>
      <c r="B486" s="14">
        <v>11</v>
      </c>
      <c r="C486" s="14">
        <v>6</v>
      </c>
      <c r="D486" s="14">
        <v>61.165999999999997</v>
      </c>
      <c r="E486" s="14">
        <v>0.86340183862185005</v>
      </c>
      <c r="F486" s="1">
        <f t="shared" si="8"/>
        <v>6.3787030844826953E-2</v>
      </c>
      <c r="G486" s="14">
        <v>0.23883279891023501</v>
      </c>
      <c r="H486" s="14">
        <v>1.0051196906887301</v>
      </c>
      <c r="I486" s="20">
        <v>5.2390980208305502E-2</v>
      </c>
      <c r="J486" s="14" t="s">
        <v>1</v>
      </c>
      <c r="K486" s="14" t="s">
        <v>0</v>
      </c>
      <c r="L486" s="14">
        <v>60394.970600000001</v>
      </c>
      <c r="M486" s="14" t="s">
        <v>3127</v>
      </c>
      <c r="N486" s="14">
        <v>1741.6377225210399</v>
      </c>
      <c r="O486" s="14">
        <v>1695.82829933058</v>
      </c>
      <c r="P486" s="14">
        <v>1654.9504130749599</v>
      </c>
      <c r="Q486">
        <v>1697.4721449755268</v>
      </c>
      <c r="R486">
        <v>3.2298026563648055</v>
      </c>
      <c r="S486">
        <v>2.5548005397769354E-2</v>
      </c>
      <c r="T486">
        <v>3</v>
      </c>
      <c r="U486">
        <v>304</v>
      </c>
      <c r="V486" s="14">
        <v>1637.9901560266001</v>
      </c>
      <c r="W486" s="14">
        <v>1766.26145196824</v>
      </c>
      <c r="X486" s="14">
        <v>1714.2364239367701</v>
      </c>
      <c r="Y486">
        <v>1706.1626773105365</v>
      </c>
      <c r="Z486">
        <v>3.2320204374352954</v>
      </c>
      <c r="AA486">
        <v>3.7813311010856034E-2</v>
      </c>
      <c r="AB486">
        <v>64.515659952258119</v>
      </c>
      <c r="AC486">
        <v>3</v>
      </c>
      <c r="AD486">
        <v>306</v>
      </c>
      <c r="AE486">
        <v>1.0051196906887301</v>
      </c>
      <c r="AF486">
        <v>7.3673092463691645E-3</v>
      </c>
    </row>
    <row r="487" spans="1:32" x14ac:dyDescent="0.3">
      <c r="A487" s="14" t="s">
        <v>1761</v>
      </c>
      <c r="B487" s="14">
        <v>3</v>
      </c>
      <c r="C487" s="14">
        <v>2</v>
      </c>
      <c r="D487" s="14">
        <v>16.061900000000001</v>
      </c>
      <c r="E487" s="14">
        <v>9.2289145094518202E-2</v>
      </c>
      <c r="F487" s="1">
        <f t="shared" si="8"/>
        <v>1.0348493770107228</v>
      </c>
      <c r="G487" s="14">
        <v>4.5478779588044298E-2</v>
      </c>
      <c r="H487" s="14">
        <v>1.22888517401304</v>
      </c>
      <c r="I487" s="20">
        <v>0.39218585986175902</v>
      </c>
      <c r="J487" s="14" t="s">
        <v>1</v>
      </c>
      <c r="K487" s="14" t="s">
        <v>0</v>
      </c>
      <c r="L487" s="14">
        <v>60176.572399999997</v>
      </c>
      <c r="M487" s="14" t="s">
        <v>1762</v>
      </c>
      <c r="N487" s="14">
        <v>323.29376915267301</v>
      </c>
      <c r="O487" s="14">
        <v>319.66315641415599</v>
      </c>
      <c r="P487" s="14">
        <v>372.05861654296098</v>
      </c>
      <c r="Q487">
        <v>338.33851403659668</v>
      </c>
      <c r="R487">
        <v>2.5293514375796593</v>
      </c>
      <c r="S487">
        <v>8.6477985852533357E-2</v>
      </c>
      <c r="T487">
        <v>3</v>
      </c>
      <c r="U487">
        <v>847</v>
      </c>
      <c r="V487" s="14">
        <v>477.057437573512</v>
      </c>
      <c r="W487" s="14">
        <v>405.14557463007202</v>
      </c>
      <c r="X487" s="14">
        <v>365.13453888794697</v>
      </c>
      <c r="Y487">
        <v>415.77918369717696</v>
      </c>
      <c r="Z487">
        <v>2.6188627422543411</v>
      </c>
      <c r="AA487">
        <v>0.1364043737323499</v>
      </c>
      <c r="AB487">
        <v>56.714099163161087</v>
      </c>
      <c r="AC487">
        <v>3</v>
      </c>
      <c r="AD487">
        <v>765</v>
      </c>
      <c r="AE487">
        <v>1.2288851740130413</v>
      </c>
      <c r="AF487">
        <v>0.29735011780884796</v>
      </c>
    </row>
    <row r="488" spans="1:32" x14ac:dyDescent="0.3">
      <c r="A488" s="14" t="s">
        <v>2447</v>
      </c>
      <c r="B488" s="14">
        <v>10</v>
      </c>
      <c r="C488" s="14">
        <v>1</v>
      </c>
      <c r="D488" s="14">
        <v>55.477699999999999</v>
      </c>
      <c r="E488" s="14">
        <v>0.31891969113291202</v>
      </c>
      <c r="F488" s="1">
        <f t="shared" si="8"/>
        <v>0.49631866518365003</v>
      </c>
      <c r="G488" s="14">
        <v>0.112865281270234</v>
      </c>
      <c r="H488" s="14">
        <v>7.9794883738138003</v>
      </c>
      <c r="I488" s="20">
        <v>0.143692303951341</v>
      </c>
      <c r="J488" s="14" t="s">
        <v>0</v>
      </c>
      <c r="K488" s="14" t="s">
        <v>1</v>
      </c>
      <c r="L488" s="14">
        <v>61740.142800000001</v>
      </c>
      <c r="M488" s="14" t="s">
        <v>2448</v>
      </c>
      <c r="N488" s="14">
        <v>6.8538375719956397</v>
      </c>
      <c r="O488" s="14">
        <v>180.43855646091001</v>
      </c>
      <c r="P488" s="14">
        <v>299.57047167621698</v>
      </c>
      <c r="Q488">
        <v>162.28762190304087</v>
      </c>
      <c r="R488">
        <v>2.2102853963252378</v>
      </c>
      <c r="S488">
        <v>0.90703178607999824</v>
      </c>
      <c r="T488">
        <v>3</v>
      </c>
      <c r="U488">
        <v>1114</v>
      </c>
      <c r="V488" s="14">
        <v>20.4230157632783</v>
      </c>
      <c r="W488" s="14">
        <v>33.240366797250701</v>
      </c>
      <c r="X488" s="14">
        <v>7.3509134571023997</v>
      </c>
      <c r="Y488">
        <v>20.338098672543801</v>
      </c>
      <c r="Z488">
        <v>1.3083103500312345</v>
      </c>
      <c r="AA488">
        <v>0.63648700756523879</v>
      </c>
      <c r="AB488">
        <v>12.944935563653958</v>
      </c>
      <c r="AC488">
        <v>3</v>
      </c>
      <c r="AD488">
        <v>1479</v>
      </c>
      <c r="AE488">
        <v>0.12532131800350643</v>
      </c>
      <c r="AF488">
        <v>-2.9962962471713781</v>
      </c>
    </row>
    <row r="489" spans="1:32" x14ac:dyDescent="0.3">
      <c r="A489" s="14" t="s">
        <v>541</v>
      </c>
      <c r="B489" s="14">
        <v>4</v>
      </c>
      <c r="C489" s="14">
        <v>2</v>
      </c>
      <c r="D489" s="14">
        <v>23.441400000000002</v>
      </c>
      <c r="E489" s="14">
        <v>2.4619993301274699E-3</v>
      </c>
      <c r="F489" s="1">
        <f t="shared" si="8"/>
        <v>2.6087120695696022</v>
      </c>
      <c r="G489" s="14">
        <v>4.0091222587565504E-3</v>
      </c>
      <c r="H489" s="14">
        <v>1.1373968122159599</v>
      </c>
      <c r="I489" s="20">
        <v>0.99802396026440598</v>
      </c>
      <c r="J489" s="14" t="s">
        <v>1</v>
      </c>
      <c r="K489" s="14" t="s">
        <v>0</v>
      </c>
      <c r="L489" s="14">
        <v>31069.2533</v>
      </c>
      <c r="M489" s="14" t="s">
        <v>542</v>
      </c>
      <c r="N489" s="14">
        <v>575.05405401553298</v>
      </c>
      <c r="O489" s="14">
        <v>586.03524490923996</v>
      </c>
      <c r="P489" s="14">
        <v>578.21726721022901</v>
      </c>
      <c r="Q489">
        <v>579.76885537833402</v>
      </c>
      <c r="R489">
        <v>2.7632548817664362</v>
      </c>
      <c r="S489">
        <v>9.7497965612507072E-3</v>
      </c>
      <c r="T489">
        <v>3</v>
      </c>
      <c r="U489">
        <v>640</v>
      </c>
      <c r="V489" s="14">
        <v>653.86261145325</v>
      </c>
      <c r="W489" s="14">
        <v>642.01775644635302</v>
      </c>
      <c r="X489" s="14">
        <v>682.401375888644</v>
      </c>
      <c r="Y489">
        <v>659.42724792941567</v>
      </c>
      <c r="Z489">
        <v>2.8191668884863863</v>
      </c>
      <c r="AA489">
        <v>3.1480238951853562E-2</v>
      </c>
      <c r="AB489">
        <v>20.758927336181188</v>
      </c>
      <c r="AC489">
        <v>3</v>
      </c>
      <c r="AD489">
        <v>593</v>
      </c>
      <c r="AE489">
        <v>1.1373968122159646</v>
      </c>
      <c r="AF489">
        <v>0.18573566596453372</v>
      </c>
    </row>
    <row r="490" spans="1:32" x14ac:dyDescent="0.3">
      <c r="A490" s="14" t="s">
        <v>927</v>
      </c>
      <c r="B490" s="14">
        <v>4</v>
      </c>
      <c r="C490" s="14">
        <v>1</v>
      </c>
      <c r="D490" s="14">
        <v>12.4482</v>
      </c>
      <c r="E490" s="14">
        <v>1.0733638586310599E-2</v>
      </c>
      <c r="F490" s="1">
        <f t="shared" si="8"/>
        <v>1.9692530319867019</v>
      </c>
      <c r="G490" s="14">
        <v>1.0102835662706901E-2</v>
      </c>
      <c r="H490" s="14">
        <v>2.19352021105149</v>
      </c>
      <c r="I490" s="20">
        <v>0.91315055963848801</v>
      </c>
      <c r="J490" s="14" t="s">
        <v>0</v>
      </c>
      <c r="K490" s="14" t="s">
        <v>1</v>
      </c>
      <c r="L490" s="14">
        <v>169150.54180000001</v>
      </c>
      <c r="M490" s="14" t="s">
        <v>928</v>
      </c>
      <c r="N490" s="14">
        <v>84.952930839542901</v>
      </c>
      <c r="O490" s="14">
        <v>87.055087497475796</v>
      </c>
      <c r="P490" s="14">
        <v>86.721283870436494</v>
      </c>
      <c r="Q490">
        <v>86.243100735818402</v>
      </c>
      <c r="R490">
        <v>1.9357243625023046</v>
      </c>
      <c r="S490">
        <v>1.3099213304752982E-2</v>
      </c>
      <c r="T490">
        <v>3</v>
      </c>
      <c r="U490">
        <v>1303</v>
      </c>
      <c r="V490" s="14">
        <v>52.137982128905499</v>
      </c>
      <c r="W490" s="14">
        <v>27.8298880831696</v>
      </c>
      <c r="X490" s="14">
        <v>37.983767937376797</v>
      </c>
      <c r="Y490">
        <v>39.317212716483965</v>
      </c>
      <c r="Z490">
        <v>1.5945827221622073</v>
      </c>
      <c r="AA490">
        <v>0.31052008789487795</v>
      </c>
      <c r="AB490">
        <v>12.208784348504214</v>
      </c>
      <c r="AC490">
        <v>3</v>
      </c>
      <c r="AD490">
        <v>1422</v>
      </c>
      <c r="AE490">
        <v>0.45588820880781222</v>
      </c>
      <c r="AF490">
        <v>-1.1332479993817295</v>
      </c>
    </row>
    <row r="491" spans="1:32" x14ac:dyDescent="0.3">
      <c r="A491" s="14" t="s">
        <v>1321</v>
      </c>
      <c r="B491" s="14">
        <v>12</v>
      </c>
      <c r="C491" s="14">
        <v>11</v>
      </c>
      <c r="D491" s="14">
        <v>80.197199999999995</v>
      </c>
      <c r="E491" s="14">
        <v>3.3768037049121603E-2</v>
      </c>
      <c r="F491" s="1">
        <f t="shared" si="8"/>
        <v>1.4714941843605114</v>
      </c>
      <c r="G491" s="14">
        <v>2.2238100005994799E-2</v>
      </c>
      <c r="H491" s="14">
        <v>1.12788370856859</v>
      </c>
      <c r="I491" s="20">
        <v>0.665234790926301</v>
      </c>
      <c r="J491" s="14" t="s">
        <v>0</v>
      </c>
      <c r="K491" s="14" t="s">
        <v>1</v>
      </c>
      <c r="L491" s="14">
        <v>79604.951000000001</v>
      </c>
      <c r="M491" s="14" t="s">
        <v>1322</v>
      </c>
      <c r="N491" s="14">
        <v>1317.1181829874399</v>
      </c>
      <c r="O491" s="14">
        <v>1254.7430511698401</v>
      </c>
      <c r="P491" s="14">
        <v>1193.36450140957</v>
      </c>
      <c r="Q491">
        <v>1255.07524518895</v>
      </c>
      <c r="R491">
        <v>3.0986697637379703</v>
      </c>
      <c r="S491">
        <v>4.9301832545792283E-2</v>
      </c>
      <c r="T491">
        <v>3</v>
      </c>
      <c r="U491">
        <v>384</v>
      </c>
      <c r="V491" s="14">
        <v>1063.5925013492899</v>
      </c>
      <c r="W491" s="14">
        <v>1159.4664949478499</v>
      </c>
      <c r="X491" s="14">
        <v>1115.2512452306501</v>
      </c>
      <c r="Y491">
        <v>1112.7700805092634</v>
      </c>
      <c r="Z491">
        <v>3.0464054400928933</v>
      </c>
      <c r="AA491">
        <v>4.3122233270171513E-2</v>
      </c>
      <c r="AB491">
        <v>47.98513098778799</v>
      </c>
      <c r="AC491">
        <v>3</v>
      </c>
      <c r="AD491">
        <v>417</v>
      </c>
      <c r="AE491">
        <v>0.88661622860845868</v>
      </c>
      <c r="AF491">
        <v>-0.17361832507686739</v>
      </c>
    </row>
    <row r="492" spans="1:32" x14ac:dyDescent="0.3">
      <c r="A492" s="14" t="s">
        <v>1403</v>
      </c>
      <c r="B492" s="14">
        <v>2</v>
      </c>
      <c r="C492" s="14">
        <v>2</v>
      </c>
      <c r="D492" s="14">
        <v>13.511799999999999</v>
      </c>
      <c r="E492" s="14">
        <v>4.0928525124141399E-2</v>
      </c>
      <c r="F492" s="1">
        <f t="shared" si="8"/>
        <v>1.3879739050490287</v>
      </c>
      <c r="G492" s="14">
        <v>2.5363600380842101E-2</v>
      </c>
      <c r="H492" s="14">
        <v>16.4783039494599</v>
      </c>
      <c r="I492" s="20">
        <v>0.61251178247748495</v>
      </c>
      <c r="J492" s="14" t="s">
        <v>1</v>
      </c>
      <c r="K492" s="14" t="s">
        <v>0</v>
      </c>
      <c r="L492" s="14">
        <v>12060.893700000001</v>
      </c>
      <c r="M492" s="14" t="s">
        <v>1404</v>
      </c>
      <c r="N492" s="14">
        <v>25.967915757388202</v>
      </c>
      <c r="O492" s="14">
        <v>13.545999012792199</v>
      </c>
      <c r="P492" s="14"/>
      <c r="Q492">
        <v>19.7569573850902</v>
      </c>
      <c r="R492">
        <v>1.2957200630952728</v>
      </c>
      <c r="S492">
        <v>0.4445837177371863</v>
      </c>
      <c r="T492">
        <v>2</v>
      </c>
      <c r="U492">
        <v>1493</v>
      </c>
      <c r="V492" s="14">
        <v>247.11900070920399</v>
      </c>
      <c r="W492" s="14">
        <v>221.863535839588</v>
      </c>
      <c r="X492" s="14">
        <v>182.13976126729401</v>
      </c>
      <c r="Y492">
        <v>217.04076593869533</v>
      </c>
      <c r="Z492">
        <v>2.3365413133851369</v>
      </c>
      <c r="AA492">
        <v>0.15092547061051884</v>
      </c>
      <c r="AB492">
        <v>32.756979740965058</v>
      </c>
      <c r="AC492">
        <v>3</v>
      </c>
      <c r="AD492">
        <v>1010</v>
      </c>
      <c r="AE492">
        <v>10.985535966306607</v>
      </c>
      <c r="AF492">
        <v>3.4575333530936918</v>
      </c>
    </row>
    <row r="493" spans="1:32" x14ac:dyDescent="0.3">
      <c r="A493" s="14" t="s">
        <v>589</v>
      </c>
      <c r="B493" s="14">
        <v>4</v>
      </c>
      <c r="C493" s="14">
        <v>1</v>
      </c>
      <c r="D493" s="14">
        <v>22.9131</v>
      </c>
      <c r="E493" s="14">
        <v>2.8710093785960802E-3</v>
      </c>
      <c r="F493" s="1">
        <f t="shared" si="8"/>
        <v>2.5419653888110965</v>
      </c>
      <c r="G493" s="14">
        <v>4.2901713422966101E-3</v>
      </c>
      <c r="H493" s="14">
        <v>1.1847339559064101</v>
      </c>
      <c r="I493" s="20">
        <v>0.99655218629020104</v>
      </c>
      <c r="J493" s="14" t="s">
        <v>1</v>
      </c>
      <c r="K493" s="14" t="s">
        <v>0</v>
      </c>
      <c r="L493" s="14">
        <v>18261.068299999999</v>
      </c>
      <c r="M493" s="14" t="s">
        <v>590</v>
      </c>
      <c r="N493" s="14">
        <v>28117.323333853899</v>
      </c>
      <c r="O493" s="14">
        <v>27249.149749062599</v>
      </c>
      <c r="P493" s="14">
        <v>29429.7875207451</v>
      </c>
      <c r="Q493">
        <v>28265.420201220531</v>
      </c>
      <c r="R493">
        <v>4.4512554461808849</v>
      </c>
      <c r="S493">
        <v>3.8840264987166376E-2</v>
      </c>
      <c r="T493">
        <v>3</v>
      </c>
      <c r="U493">
        <v>14</v>
      </c>
      <c r="V493" s="14">
        <v>34359.384375631802</v>
      </c>
      <c r="W493" s="14">
        <v>32843.888014390301</v>
      </c>
      <c r="X493" s="14">
        <v>33257.736881024401</v>
      </c>
      <c r="Y493">
        <v>33487.00309034883</v>
      </c>
      <c r="Z493">
        <v>4.5248762822199788</v>
      </c>
      <c r="AA493">
        <v>2.3392034936279019E-2</v>
      </c>
      <c r="AB493">
        <v>783.32914620072324</v>
      </c>
      <c r="AC493">
        <v>3</v>
      </c>
      <c r="AD493">
        <v>15</v>
      </c>
      <c r="AE493">
        <v>1.1847339559064056</v>
      </c>
      <c r="AF493">
        <v>0.24456312360736196</v>
      </c>
    </row>
    <row r="494" spans="1:32" x14ac:dyDescent="0.3">
      <c r="A494" s="14" t="s">
        <v>3047</v>
      </c>
      <c r="B494" s="14">
        <v>1</v>
      </c>
      <c r="C494" s="14">
        <v>1</v>
      </c>
      <c r="D494" s="14">
        <v>4.3270999999999997</v>
      </c>
      <c r="E494" s="14">
        <v>0.77562339593262497</v>
      </c>
      <c r="F494" s="1">
        <f t="shared" si="8"/>
        <v>0.11034909932103693</v>
      </c>
      <c r="G494" s="14">
        <v>0.220208932458059</v>
      </c>
      <c r="H494" s="14">
        <v>1.0174246197928001</v>
      </c>
      <c r="I494" s="20">
        <v>5.6618680335483902E-2</v>
      </c>
      <c r="J494" s="14" t="s">
        <v>0</v>
      </c>
      <c r="K494" s="14" t="s">
        <v>1</v>
      </c>
      <c r="L494" s="14">
        <v>56827.412799999998</v>
      </c>
      <c r="M494" s="14" t="s">
        <v>3048</v>
      </c>
      <c r="N494" s="14">
        <v>385.338729830386</v>
      </c>
      <c r="O494" s="14">
        <v>396.15951394819098</v>
      </c>
      <c r="P494" s="14">
        <v>444.16729991569201</v>
      </c>
      <c r="Q494">
        <v>408.55518123142298</v>
      </c>
      <c r="R494">
        <v>2.6112507225228696</v>
      </c>
      <c r="S494">
        <v>7.6640741402572363E-2</v>
      </c>
      <c r="T494">
        <v>3</v>
      </c>
      <c r="U494">
        <v>758</v>
      </c>
      <c r="V494" s="14">
        <v>426.54435598478898</v>
      </c>
      <c r="W494" s="14">
        <v>393.55880382523202</v>
      </c>
      <c r="X494" s="14">
        <v>384.571387916059</v>
      </c>
      <c r="Y494">
        <v>401.55818257535998</v>
      </c>
      <c r="Z494">
        <v>2.6037484799776904</v>
      </c>
      <c r="AA494">
        <v>5.5036459526607802E-2</v>
      </c>
      <c r="AB494">
        <v>22.100340662886985</v>
      </c>
      <c r="AC494">
        <v>3</v>
      </c>
      <c r="AD494">
        <v>781</v>
      </c>
      <c r="AE494">
        <v>0.98287379776956096</v>
      </c>
      <c r="AF494">
        <v>-2.492191028549131E-2</v>
      </c>
    </row>
    <row r="495" spans="1:32" x14ac:dyDescent="0.3">
      <c r="A495" s="14" t="s">
        <v>2959</v>
      </c>
      <c r="B495" s="14">
        <v>3</v>
      </c>
      <c r="C495" s="14">
        <v>2</v>
      </c>
      <c r="D495" s="14">
        <v>17.4297</v>
      </c>
      <c r="E495" s="14">
        <v>0.68882204970498495</v>
      </c>
      <c r="F495" s="1">
        <f t="shared" si="8"/>
        <v>0.16189295924323377</v>
      </c>
      <c r="G495" s="14">
        <v>0.201406696214144</v>
      </c>
      <c r="H495" s="14">
        <v>1.0380313073227501</v>
      </c>
      <c r="I495" s="20">
        <v>6.3236411016257293E-2</v>
      </c>
      <c r="J495" s="14" t="s">
        <v>1</v>
      </c>
      <c r="K495" s="14" t="s">
        <v>0</v>
      </c>
      <c r="L495" s="14">
        <v>21821.437099999999</v>
      </c>
      <c r="M495" s="14" t="s">
        <v>2960</v>
      </c>
      <c r="N495" s="14">
        <v>508.49951685277398</v>
      </c>
      <c r="O495" s="14">
        <v>537.91094678053696</v>
      </c>
      <c r="P495" s="14">
        <v>634.08777517396004</v>
      </c>
      <c r="Q495">
        <v>560.16607960242357</v>
      </c>
      <c r="R495">
        <v>2.7483168069375536</v>
      </c>
      <c r="S495">
        <v>0.11726056867550858</v>
      </c>
      <c r="T495">
        <v>3</v>
      </c>
      <c r="U495">
        <v>653</v>
      </c>
      <c r="V495" s="14">
        <v>557.13018468651796</v>
      </c>
      <c r="W495" s="14">
        <v>536.50963339764803</v>
      </c>
      <c r="X495" s="14">
        <v>650.76996569852895</v>
      </c>
      <c r="Y495">
        <v>581.46992792756498</v>
      </c>
      <c r="Z495">
        <v>2.7645272590939949</v>
      </c>
      <c r="AA495">
        <v>0.10472557339804817</v>
      </c>
      <c r="AB495">
        <v>60.894771615935987</v>
      </c>
      <c r="AC495">
        <v>3</v>
      </c>
      <c r="AD495">
        <v>645</v>
      </c>
      <c r="AE495">
        <v>1.0380313073227529</v>
      </c>
      <c r="AF495">
        <v>5.38499564493089E-2</v>
      </c>
    </row>
    <row r="496" spans="1:32" x14ac:dyDescent="0.3">
      <c r="A496" s="14" t="s">
        <v>639</v>
      </c>
      <c r="B496" s="14">
        <v>3</v>
      </c>
      <c r="C496" s="14">
        <v>2</v>
      </c>
      <c r="D496" s="14">
        <v>19.529900000000001</v>
      </c>
      <c r="E496" s="14">
        <v>3.49872021659603E-3</v>
      </c>
      <c r="F496" s="1">
        <f t="shared" si="8"/>
        <v>2.4560907855098617</v>
      </c>
      <c r="G496" s="14">
        <v>4.7985091478135698E-3</v>
      </c>
      <c r="H496" s="14">
        <v>1.3651020577015001</v>
      </c>
      <c r="I496" s="20">
        <v>0.99339698447912494</v>
      </c>
      <c r="J496" s="14" t="s">
        <v>0</v>
      </c>
      <c r="K496" s="14" t="s">
        <v>1</v>
      </c>
      <c r="L496" s="14">
        <v>27015.869200000001</v>
      </c>
      <c r="M496" s="14" t="s">
        <v>640</v>
      </c>
      <c r="N496" s="14">
        <v>747.91734975971895</v>
      </c>
      <c r="O496" s="14">
        <v>658.49265941933595</v>
      </c>
      <c r="P496" s="14">
        <v>776.12132036153901</v>
      </c>
      <c r="Q496">
        <v>727.51044318019797</v>
      </c>
      <c r="R496">
        <v>2.8618392318613552</v>
      </c>
      <c r="S496">
        <v>8.4414167060611556E-2</v>
      </c>
      <c r="T496">
        <v>3</v>
      </c>
      <c r="U496">
        <v>549</v>
      </c>
      <c r="V496" s="14">
        <v>534.058777568408</v>
      </c>
      <c r="W496" s="14">
        <v>527.83216994396901</v>
      </c>
      <c r="X496" s="14">
        <v>536.91356474177701</v>
      </c>
      <c r="Y496">
        <v>532.9348374180513</v>
      </c>
      <c r="Z496">
        <v>2.7266741105653742</v>
      </c>
      <c r="AA496">
        <v>8.7137337443593532E-3</v>
      </c>
      <c r="AB496">
        <v>4.6438522763543393</v>
      </c>
      <c r="AC496">
        <v>3</v>
      </c>
      <c r="AD496">
        <v>680</v>
      </c>
      <c r="AE496">
        <v>0.73254596193617527</v>
      </c>
      <c r="AF496">
        <v>-0.44900881388197794</v>
      </c>
    </row>
    <row r="497" spans="1:32" x14ac:dyDescent="0.3">
      <c r="A497" s="14" t="s">
        <v>2293</v>
      </c>
      <c r="B497" s="14">
        <v>7</v>
      </c>
      <c r="C497" s="14">
        <v>5</v>
      </c>
      <c r="D497" s="14">
        <v>44.834600000000002</v>
      </c>
      <c r="E497" s="14">
        <v>0.23873509531499801</v>
      </c>
      <c r="F497" s="1">
        <f t="shared" si="8"/>
        <v>0.62208373272644935</v>
      </c>
      <c r="G497" s="14">
        <v>9.0194701908068095E-2</v>
      </c>
      <c r="H497" s="14">
        <v>1.0603008513695</v>
      </c>
      <c r="I497" s="20">
        <v>0.18897012259982199</v>
      </c>
      <c r="J497" s="14" t="s">
        <v>1</v>
      </c>
      <c r="K497" s="14" t="s">
        <v>0</v>
      </c>
      <c r="L497" s="14">
        <v>27851.047299999998</v>
      </c>
      <c r="M497" s="14" t="s">
        <v>2294</v>
      </c>
      <c r="N497" s="14">
        <v>969.03345686161799</v>
      </c>
      <c r="O497" s="14">
        <v>998.637125395868</v>
      </c>
      <c r="P497" s="14">
        <v>898.87058012263503</v>
      </c>
      <c r="Q497">
        <v>955.51372079337364</v>
      </c>
      <c r="R497">
        <v>2.9802369277301901</v>
      </c>
      <c r="S497">
        <v>5.3624487728467847E-2</v>
      </c>
      <c r="T497">
        <v>3</v>
      </c>
      <c r="U497">
        <v>455</v>
      </c>
      <c r="V497" s="14">
        <v>1059.3343352535001</v>
      </c>
      <c r="W497" s="14">
        <v>1020.00282036318</v>
      </c>
      <c r="X497" s="14">
        <v>960.058879340668</v>
      </c>
      <c r="Y497">
        <v>1013.1320116524494</v>
      </c>
      <c r="Z497">
        <v>3.0056660378547053</v>
      </c>
      <c r="AA497">
        <v>4.9345099560771898E-2</v>
      </c>
      <c r="AB497">
        <v>49.993099983195229</v>
      </c>
      <c r="AC497">
        <v>3</v>
      </c>
      <c r="AD497">
        <v>452</v>
      </c>
      <c r="AE497">
        <v>1.0603008513694965</v>
      </c>
      <c r="AF497">
        <v>8.4473675350612121E-2</v>
      </c>
    </row>
    <row r="498" spans="1:32" x14ac:dyDescent="0.3">
      <c r="A498" s="14" t="s">
        <v>169</v>
      </c>
      <c r="B498" s="14">
        <v>9</v>
      </c>
      <c r="C498" s="14">
        <v>5</v>
      </c>
      <c r="D498" s="14">
        <v>86.418599999999998</v>
      </c>
      <c r="E498" s="18">
        <v>9.2580918887530395E-5</v>
      </c>
      <c r="F498" s="1">
        <f t="shared" si="8"/>
        <v>4.0334785130563029</v>
      </c>
      <c r="G498" s="14">
        <v>5.1120665141723498E-4</v>
      </c>
      <c r="H498" s="14">
        <v>1.51597227014277</v>
      </c>
      <c r="I498" s="20">
        <v>1</v>
      </c>
      <c r="J498" s="14" t="s">
        <v>1</v>
      </c>
      <c r="K498" s="14" t="s">
        <v>0</v>
      </c>
      <c r="L498" s="14">
        <v>23583.9696</v>
      </c>
      <c r="M498" s="14" t="s">
        <v>170</v>
      </c>
      <c r="N498" s="14">
        <v>4905.7724241440201</v>
      </c>
      <c r="O498" s="14">
        <v>4573.7618037515704</v>
      </c>
      <c r="P498" s="14">
        <v>4902.1134694757002</v>
      </c>
      <c r="Q498">
        <v>4793.8825657904299</v>
      </c>
      <c r="R498">
        <v>3.6806873910547742</v>
      </c>
      <c r="S498">
        <v>3.9767129826934255E-2</v>
      </c>
      <c r="T498">
        <v>3</v>
      </c>
      <c r="U498">
        <v>103</v>
      </c>
      <c r="V498" s="14">
        <v>7298.6798229551996</v>
      </c>
      <c r="W498" s="14">
        <v>7403.20009193649</v>
      </c>
      <c r="X498" s="14">
        <v>7100.2991932858404</v>
      </c>
      <c r="Y498">
        <v>7267.3930360591767</v>
      </c>
      <c r="Z498">
        <v>3.8613786483969035</v>
      </c>
      <c r="AA498">
        <v>2.1170601342115403E-2</v>
      </c>
      <c r="AB498">
        <v>153.85508076287454</v>
      </c>
      <c r="AC498">
        <v>3</v>
      </c>
      <c r="AD498">
        <v>76</v>
      </c>
      <c r="AE498">
        <v>1.5159722701427725</v>
      </c>
      <c r="AF498">
        <v>0.60024336426534186</v>
      </c>
    </row>
    <row r="499" spans="1:32" x14ac:dyDescent="0.3">
      <c r="A499" s="14" t="s">
        <v>1695</v>
      </c>
      <c r="B499" s="14">
        <v>7</v>
      </c>
      <c r="C499" s="14">
        <v>1</v>
      </c>
      <c r="D499" s="14">
        <v>30.840199999999999</v>
      </c>
      <c r="E499" s="14">
        <v>8.0758193867264905E-2</v>
      </c>
      <c r="F499" s="1">
        <f t="shared" si="8"/>
        <v>1.092813402485354</v>
      </c>
      <c r="G499" s="14">
        <v>4.1358065182308099E-2</v>
      </c>
      <c r="H499" s="14">
        <v>1.1184563200281099</v>
      </c>
      <c r="I499" s="20">
        <v>0.42654902730757199</v>
      </c>
      <c r="J499" s="14" t="s">
        <v>1</v>
      </c>
      <c r="K499" s="14" t="s">
        <v>0</v>
      </c>
      <c r="L499" s="14">
        <v>50148.2258</v>
      </c>
      <c r="M499" s="14" t="s">
        <v>1696</v>
      </c>
      <c r="N499" s="14">
        <v>4529.3184719759001</v>
      </c>
      <c r="O499" s="14">
        <v>4451.1554411618799</v>
      </c>
      <c r="P499" s="14">
        <v>4213.5208854102602</v>
      </c>
      <c r="Q499">
        <v>4397.9982661826798</v>
      </c>
      <c r="R499">
        <v>3.6432550538134385</v>
      </c>
      <c r="S499">
        <v>3.7397189002724554E-2</v>
      </c>
      <c r="T499">
        <v>3</v>
      </c>
      <c r="U499">
        <v>116</v>
      </c>
      <c r="V499" s="14">
        <v>5240.6706315933498</v>
      </c>
      <c r="W499" s="14">
        <v>4980.8291165524597</v>
      </c>
      <c r="X499" s="14">
        <v>4535.4071207082598</v>
      </c>
      <c r="Y499">
        <v>4918.9689562846897</v>
      </c>
      <c r="Z499">
        <v>3.6918740817264792</v>
      </c>
      <c r="AA499">
        <v>7.2510715046225832E-2</v>
      </c>
      <c r="AB499">
        <v>356.67795631039002</v>
      </c>
      <c r="AC499">
        <v>3</v>
      </c>
      <c r="AD499">
        <v>112</v>
      </c>
      <c r="AE499">
        <v>1.1184563200281104</v>
      </c>
      <c r="AF499">
        <v>0.16150891477044288</v>
      </c>
    </row>
    <row r="500" spans="1:32" x14ac:dyDescent="0.3">
      <c r="A500" s="14" t="s">
        <v>285</v>
      </c>
      <c r="B500" s="14">
        <v>47</v>
      </c>
      <c r="C500" s="14">
        <v>31</v>
      </c>
      <c r="D500" s="14">
        <v>238.70740000000001</v>
      </c>
      <c r="E500" s="14">
        <v>3.4855378117437701E-4</v>
      </c>
      <c r="F500" s="1">
        <f t="shared" si="8"/>
        <v>3.4577302015969336</v>
      </c>
      <c r="G500" s="14">
        <v>1.0971294608784401E-3</v>
      </c>
      <c r="H500" s="14">
        <v>1.22652364587469</v>
      </c>
      <c r="I500" s="20">
        <v>0.99999999601005796</v>
      </c>
      <c r="J500" s="14" t="s">
        <v>0</v>
      </c>
      <c r="K500" s="14" t="s">
        <v>1</v>
      </c>
      <c r="L500" s="14">
        <v>36224.3681</v>
      </c>
      <c r="M500" s="14" t="s">
        <v>286</v>
      </c>
      <c r="N500" s="14">
        <v>51487.005204720299</v>
      </c>
      <c r="O500" s="14">
        <v>50917.890994034897</v>
      </c>
      <c r="P500" s="14">
        <v>52957.750173096501</v>
      </c>
      <c r="Q500">
        <v>51787.548790617227</v>
      </c>
      <c r="R500">
        <v>4.7142253554685194</v>
      </c>
      <c r="S500">
        <v>2.0325664861682659E-2</v>
      </c>
      <c r="T500">
        <v>3</v>
      </c>
      <c r="U500">
        <v>6</v>
      </c>
      <c r="V500" s="14">
        <v>42250.245612638697</v>
      </c>
      <c r="W500" s="14">
        <v>41203.550729354502</v>
      </c>
      <c r="X500" s="14">
        <v>43215.303674464601</v>
      </c>
      <c r="Y500">
        <v>42223.033338819274</v>
      </c>
      <c r="Z500">
        <v>4.6255494301793494</v>
      </c>
      <c r="AA500">
        <v>2.382946991853865E-2</v>
      </c>
      <c r="AB500">
        <v>1006.1525028168484</v>
      </c>
      <c r="AC500">
        <v>3</v>
      </c>
      <c r="AD500">
        <v>11</v>
      </c>
      <c r="AE500">
        <v>0.81531245105906935</v>
      </c>
      <c r="AF500">
        <v>-0.29457504755822628</v>
      </c>
    </row>
    <row r="501" spans="1:32" x14ac:dyDescent="0.3">
      <c r="A501" s="14" t="s">
        <v>637</v>
      </c>
      <c r="B501" s="14">
        <v>7</v>
      </c>
      <c r="C501" s="14">
        <v>3</v>
      </c>
      <c r="D501" s="14">
        <v>31.142399999999999</v>
      </c>
      <c r="E501" s="14">
        <v>3.4886333914928599E-3</v>
      </c>
      <c r="F501" s="1">
        <f t="shared" si="8"/>
        <v>2.4573446666702932</v>
      </c>
      <c r="G501" s="14">
        <v>4.7985091478135698E-3</v>
      </c>
      <c r="H501" s="14">
        <v>1.2822320427176099</v>
      </c>
      <c r="I501" s="20">
        <v>0.99345602491443896</v>
      </c>
      <c r="J501" s="14" t="s">
        <v>1</v>
      </c>
      <c r="K501" s="14" t="s">
        <v>0</v>
      </c>
      <c r="L501" s="14">
        <v>81366.116399999999</v>
      </c>
      <c r="M501" s="14" t="s">
        <v>638</v>
      </c>
      <c r="N501" s="14">
        <v>2021.6365530002199</v>
      </c>
      <c r="O501" s="14">
        <v>2031.62444058238</v>
      </c>
      <c r="P501" s="14">
        <v>2055.1585167140001</v>
      </c>
      <c r="Q501">
        <v>2036.1398367655336</v>
      </c>
      <c r="R501">
        <v>3.3088076008995886</v>
      </c>
      <c r="S501">
        <v>8.4528106045573728E-3</v>
      </c>
      <c r="T501">
        <v>3</v>
      </c>
      <c r="U501">
        <v>256</v>
      </c>
      <c r="V501" s="14">
        <v>2788.1880447241401</v>
      </c>
      <c r="W501" s="14">
        <v>2614.0376680071099</v>
      </c>
      <c r="X501" s="14">
        <v>2430.1855137324701</v>
      </c>
      <c r="Y501">
        <v>2610.8037421545732</v>
      </c>
      <c r="Z501">
        <v>3.4167742265135654</v>
      </c>
      <c r="AA501">
        <v>6.8570138347307644E-2</v>
      </c>
      <c r="AB501">
        <v>179.02317379720759</v>
      </c>
      <c r="AC501">
        <v>3</v>
      </c>
      <c r="AD501">
        <v>206</v>
      </c>
      <c r="AE501">
        <v>1.282232042717611</v>
      </c>
      <c r="AF501">
        <v>0.35865736693725542</v>
      </c>
    </row>
    <row r="502" spans="1:32" x14ac:dyDescent="0.3">
      <c r="A502" s="14" t="s">
        <v>2265</v>
      </c>
      <c r="B502" s="14">
        <v>1</v>
      </c>
      <c r="C502" s="14">
        <v>1</v>
      </c>
      <c r="D502" s="14">
        <v>5.4577999999999998</v>
      </c>
      <c r="E502" s="14">
        <v>0.23025671538727199</v>
      </c>
      <c r="F502" s="1">
        <f t="shared" si="8"/>
        <v>0.63778769484183329</v>
      </c>
      <c r="G502" s="14">
        <v>8.8073149350213001E-2</v>
      </c>
      <c r="H502" s="14">
        <v>3.37469915379218</v>
      </c>
      <c r="I502" s="20">
        <v>0.195188861867511</v>
      </c>
      <c r="J502" s="14" t="s">
        <v>1</v>
      </c>
      <c r="K502" s="14" t="s">
        <v>0</v>
      </c>
      <c r="L502" s="14">
        <v>11113.2899</v>
      </c>
      <c r="M502" s="14" t="s">
        <v>2266</v>
      </c>
      <c r="N502" s="14">
        <v>22.185195721436699</v>
      </c>
      <c r="O502" s="14"/>
      <c r="P502" s="14">
        <v>56.618695483174101</v>
      </c>
      <c r="Q502">
        <v>39.401945602305403</v>
      </c>
      <c r="R502">
        <v>1.5955176670916504</v>
      </c>
      <c r="S502">
        <v>0.61794311954192593</v>
      </c>
      <c r="T502">
        <v>2</v>
      </c>
      <c r="U502">
        <v>1434</v>
      </c>
      <c r="V502" s="14">
        <v>30.0533505078632</v>
      </c>
      <c r="W502" s="14">
        <v>90.628015786438496</v>
      </c>
      <c r="X502" s="14">
        <v>145.258058669429</v>
      </c>
      <c r="Y502">
        <v>88.646474987910224</v>
      </c>
      <c r="Z502">
        <v>1.9476614706336464</v>
      </c>
      <c r="AA502">
        <v>0.65008688220570854</v>
      </c>
      <c r="AB502">
        <v>57.627910543416881</v>
      </c>
      <c r="AC502">
        <v>3</v>
      </c>
      <c r="AD502">
        <v>1278</v>
      </c>
      <c r="AE502">
        <v>2.2497994358614495</v>
      </c>
      <c r="AF502">
        <v>1.1697963944266518</v>
      </c>
    </row>
    <row r="503" spans="1:32" x14ac:dyDescent="0.3">
      <c r="A503" s="14" t="s">
        <v>1641</v>
      </c>
      <c r="B503" s="14">
        <v>12</v>
      </c>
      <c r="C503" s="14">
        <v>8</v>
      </c>
      <c r="D503" s="14">
        <v>83.660700000000006</v>
      </c>
      <c r="E503" s="14">
        <v>7.3086085433678005E-2</v>
      </c>
      <c r="F503" s="1">
        <f t="shared" si="8"/>
        <v>1.136165298754702</v>
      </c>
      <c r="G503" s="14">
        <v>3.8670510734670802E-2</v>
      </c>
      <c r="H503" s="14">
        <v>1.2158825677851</v>
      </c>
      <c r="I503" s="20">
        <v>0.45293292741397101</v>
      </c>
      <c r="J503" s="14" t="s">
        <v>1</v>
      </c>
      <c r="K503" s="14" t="s">
        <v>0</v>
      </c>
      <c r="L503" s="14">
        <v>83907.079899999997</v>
      </c>
      <c r="M503" s="14" t="s">
        <v>1642</v>
      </c>
      <c r="N503" s="14">
        <v>1741.1019658052901</v>
      </c>
      <c r="O503" s="14">
        <v>2312.2026906150199</v>
      </c>
      <c r="P503" s="14">
        <v>1946.19462280057</v>
      </c>
      <c r="Q503">
        <v>1999.8330930736265</v>
      </c>
      <c r="R503">
        <v>3.3009937507730216</v>
      </c>
      <c r="S503">
        <v>0.14466408928787206</v>
      </c>
      <c r="T503">
        <v>3</v>
      </c>
      <c r="U503">
        <v>260</v>
      </c>
      <c r="V503" s="14">
        <v>2364.7313079861701</v>
      </c>
      <c r="W503" s="14">
        <v>2464.49504689385</v>
      </c>
      <c r="X503" s="14">
        <v>2465.4602341639302</v>
      </c>
      <c r="Y503">
        <v>2431.5621963479834</v>
      </c>
      <c r="Z503">
        <v>3.3858853827609758</v>
      </c>
      <c r="AA503">
        <v>2.3803322456014415E-2</v>
      </c>
      <c r="AB503">
        <v>57.879259031525685</v>
      </c>
      <c r="AC503">
        <v>3</v>
      </c>
      <c r="AD503">
        <v>226</v>
      </c>
      <c r="AE503">
        <v>1.2158825677851017</v>
      </c>
      <c r="AF503">
        <v>0.28200389732162429</v>
      </c>
    </row>
    <row r="504" spans="1:32" x14ac:dyDescent="0.3">
      <c r="A504" s="14" t="s">
        <v>1193</v>
      </c>
      <c r="B504" s="14">
        <v>1</v>
      </c>
      <c r="C504" s="14">
        <v>1</v>
      </c>
      <c r="D504" s="14">
        <v>3.3679999999999999</v>
      </c>
      <c r="E504" s="14">
        <v>2.2924535544601499E-2</v>
      </c>
      <c r="F504" s="1">
        <f t="shared" si="8"/>
        <v>1.6396994544566323</v>
      </c>
      <c r="G504" s="14">
        <v>1.6662986637683699E-2</v>
      </c>
      <c r="H504" s="14">
        <v>1.7076224808419</v>
      </c>
      <c r="I504" s="20">
        <v>0.76516768671923296</v>
      </c>
      <c r="J504" s="14" t="s">
        <v>1</v>
      </c>
      <c r="K504" s="14" t="s">
        <v>0</v>
      </c>
      <c r="L504" s="14">
        <v>39726.005799999999</v>
      </c>
      <c r="M504" s="14" t="s">
        <v>1194</v>
      </c>
      <c r="N504" s="14">
        <v>216.97581779490801</v>
      </c>
      <c r="O504" s="14">
        <v>130.213613307429</v>
      </c>
      <c r="P504" s="14">
        <v>153.632296158066</v>
      </c>
      <c r="Q504">
        <v>166.94057575346767</v>
      </c>
      <c r="R504">
        <v>2.2225619069855349</v>
      </c>
      <c r="S504">
        <v>0.26887410195012473</v>
      </c>
      <c r="T504">
        <v>3</v>
      </c>
      <c r="U504">
        <v>1100</v>
      </c>
      <c r="V504" s="14">
        <v>306.65457183022301</v>
      </c>
      <c r="W504" s="14">
        <v>272.02049789824298</v>
      </c>
      <c r="X504" s="14">
        <v>276.53937063546601</v>
      </c>
      <c r="Y504">
        <v>285.07148012131069</v>
      </c>
      <c r="Z504">
        <v>2.4549537706398827</v>
      </c>
      <c r="AA504">
        <v>6.6045088845210362E-2</v>
      </c>
      <c r="AB504">
        <v>18.827571231847585</v>
      </c>
      <c r="AC504">
        <v>3</v>
      </c>
      <c r="AD504">
        <v>912</v>
      </c>
      <c r="AE504">
        <v>1.7076224808418945</v>
      </c>
      <c r="AF504">
        <v>0.77198906089661101</v>
      </c>
    </row>
    <row r="505" spans="1:32" x14ac:dyDescent="0.3">
      <c r="A505" s="14" t="s">
        <v>1719</v>
      </c>
      <c r="B505" s="14">
        <v>2</v>
      </c>
      <c r="C505" s="14">
        <v>1</v>
      </c>
      <c r="D505" s="14">
        <v>11.5318</v>
      </c>
      <c r="E505" s="14">
        <v>8.5085476884399297E-2</v>
      </c>
      <c r="F505" s="1">
        <f t="shared" si="8"/>
        <v>1.0701445626795423</v>
      </c>
      <c r="G505" s="14">
        <v>4.2961161829133399E-2</v>
      </c>
      <c r="H505" s="14">
        <v>1.3345198784407999</v>
      </c>
      <c r="I505" s="20">
        <v>0.41297705708280702</v>
      </c>
      <c r="J505" s="14" t="s">
        <v>0</v>
      </c>
      <c r="K505" s="14" t="s">
        <v>1</v>
      </c>
      <c r="L505" s="14">
        <v>57148.4755</v>
      </c>
      <c r="M505" s="14" t="s">
        <v>1720</v>
      </c>
      <c r="N505" s="14">
        <v>225.18839917973801</v>
      </c>
      <c r="O505" s="14">
        <v>249.21824857578699</v>
      </c>
      <c r="P505" s="14">
        <v>284.66347129813198</v>
      </c>
      <c r="Q505">
        <v>253.02337301788566</v>
      </c>
      <c r="R505">
        <v>2.4031606409538426</v>
      </c>
      <c r="S505">
        <v>0.11824822007840875</v>
      </c>
      <c r="T505">
        <v>3</v>
      </c>
      <c r="U505">
        <v>953</v>
      </c>
      <c r="V505" s="14">
        <v>152.08848937019701</v>
      </c>
      <c r="W505" s="14">
        <v>222.00368130980701</v>
      </c>
      <c r="X505" s="14">
        <v>194.704241660083</v>
      </c>
      <c r="Y505">
        <v>189.59880411336235</v>
      </c>
      <c r="Z505">
        <v>2.2778355937161527</v>
      </c>
      <c r="AA505">
        <v>0.18584557341958802</v>
      </c>
      <c r="AB505">
        <v>35.236098470115969</v>
      </c>
      <c r="AC505">
        <v>3</v>
      </c>
      <c r="AD505">
        <v>1059</v>
      </c>
      <c r="AE505">
        <v>0.74933316180224996</v>
      </c>
      <c r="AF505">
        <v>-0.41632079541196793</v>
      </c>
    </row>
    <row r="506" spans="1:32" x14ac:dyDescent="0.3">
      <c r="A506" s="14" t="s">
        <v>303</v>
      </c>
      <c r="B506" s="14">
        <v>1</v>
      </c>
      <c r="C506" s="14">
        <v>1</v>
      </c>
      <c r="D506" s="14">
        <v>5.7041000000000004</v>
      </c>
      <c r="E506" s="14">
        <v>4.4864085181928198E-4</v>
      </c>
      <c r="F506" s="1">
        <f t="shared" si="8"/>
        <v>3.3481011834683589</v>
      </c>
      <c r="G506" s="14">
        <v>1.3326018932049699E-3</v>
      </c>
      <c r="H506" s="14">
        <v>7.9550877624250402</v>
      </c>
      <c r="I506" s="20">
        <v>0.99999994816248094</v>
      </c>
      <c r="J506" s="14" t="s">
        <v>0</v>
      </c>
      <c r="K506" s="14" t="s">
        <v>1</v>
      </c>
      <c r="L506" s="14">
        <v>55575.1227</v>
      </c>
      <c r="M506" s="14" t="s">
        <v>304</v>
      </c>
      <c r="N506" s="14">
        <v>142.811837455313</v>
      </c>
      <c r="O506" s="14">
        <v>187.00950847798299</v>
      </c>
      <c r="P506" s="14">
        <v>164.35568222254699</v>
      </c>
      <c r="Q506">
        <v>164.72567605194766</v>
      </c>
      <c r="R506">
        <v>2.2167612986146437</v>
      </c>
      <c r="S506">
        <v>0.13416948060365039</v>
      </c>
      <c r="T506">
        <v>3</v>
      </c>
      <c r="U506">
        <v>1107</v>
      </c>
      <c r="V506" s="14">
        <v>26.155422688108001</v>
      </c>
      <c r="W506" s="14">
        <v>21.820309079791201</v>
      </c>
      <c r="X506" s="14">
        <v>14.145145199672699</v>
      </c>
      <c r="Y506">
        <v>20.706958989190635</v>
      </c>
      <c r="Z506">
        <v>1.3161163233653346</v>
      </c>
      <c r="AA506">
        <v>0.29372017806171308</v>
      </c>
      <c r="AB506">
        <v>6.0820516814216639</v>
      </c>
      <c r="AC506">
        <v>3</v>
      </c>
      <c r="AD506">
        <v>1477</v>
      </c>
      <c r="AE506">
        <v>0.12570571562056007</v>
      </c>
      <c r="AF506">
        <v>-2.9918778467998131</v>
      </c>
    </row>
    <row r="507" spans="1:32" x14ac:dyDescent="0.3">
      <c r="A507" s="14" t="s">
        <v>977</v>
      </c>
      <c r="B507" s="14">
        <v>3</v>
      </c>
      <c r="C507" s="14">
        <v>2</v>
      </c>
      <c r="D507" s="14">
        <v>16.652999999999999</v>
      </c>
      <c r="E507" s="14">
        <v>1.28881303788916E-2</v>
      </c>
      <c r="F507" s="1">
        <f t="shared" si="8"/>
        <v>1.8898100791572141</v>
      </c>
      <c r="G507" s="14">
        <v>1.15162873909294E-2</v>
      </c>
      <c r="H507" s="14">
        <v>1.4282493662662801</v>
      </c>
      <c r="I507" s="20">
        <v>0.88475157947400396</v>
      </c>
      <c r="J507" s="14" t="s">
        <v>0</v>
      </c>
      <c r="K507" s="14" t="s">
        <v>1</v>
      </c>
      <c r="L507" s="14">
        <v>36067.515299999999</v>
      </c>
      <c r="M507" s="14" t="s">
        <v>978</v>
      </c>
      <c r="N507" s="14">
        <v>487.34279440427002</v>
      </c>
      <c r="O507" s="14">
        <v>435.60265207015402</v>
      </c>
      <c r="P507" s="14">
        <v>391.34119649049597</v>
      </c>
      <c r="Q507">
        <v>438.09554765497336</v>
      </c>
      <c r="R507">
        <v>2.6415688394856343</v>
      </c>
      <c r="S507">
        <v>0.10967772870765861</v>
      </c>
      <c r="T507">
        <v>3</v>
      </c>
      <c r="U507">
        <v>741</v>
      </c>
      <c r="V507" s="14">
        <v>277.45987619181699</v>
      </c>
      <c r="W507" s="14">
        <v>308.69021747991798</v>
      </c>
      <c r="X507" s="14">
        <v>334.05801144419303</v>
      </c>
      <c r="Y507">
        <v>306.73603503864268</v>
      </c>
      <c r="Z507">
        <v>2.4867647994553881</v>
      </c>
      <c r="AA507">
        <v>9.2423529510958932E-2</v>
      </c>
      <c r="AB507">
        <v>28.349626986468525</v>
      </c>
      <c r="AC507">
        <v>3</v>
      </c>
      <c r="AD507">
        <v>885</v>
      </c>
      <c r="AE507">
        <v>0.7001578461149206</v>
      </c>
      <c r="AF507">
        <v>-0.51424788977854208</v>
      </c>
    </row>
    <row r="508" spans="1:32" x14ac:dyDescent="0.3">
      <c r="A508" s="14" t="s">
        <v>2739</v>
      </c>
      <c r="B508" s="14">
        <v>8</v>
      </c>
      <c r="C508" s="14">
        <v>4</v>
      </c>
      <c r="D508" s="14">
        <v>38.662100000000002</v>
      </c>
      <c r="E508" s="14">
        <v>0.49221456780170902</v>
      </c>
      <c r="F508" s="1">
        <f t="shared" si="8"/>
        <v>0.30784553686996841</v>
      </c>
      <c r="G508" s="14">
        <v>0.155535030581996</v>
      </c>
      <c r="H508" s="14">
        <v>1.0869459178238701</v>
      </c>
      <c r="I508" s="20">
        <v>9.0961010911534995E-2</v>
      </c>
      <c r="J508" s="14" t="s">
        <v>0</v>
      </c>
      <c r="K508" s="14" t="s">
        <v>1</v>
      </c>
      <c r="L508" s="14">
        <v>138429.99799999999</v>
      </c>
      <c r="M508" s="14" t="s">
        <v>2740</v>
      </c>
      <c r="N508" s="14">
        <v>390.124945322109</v>
      </c>
      <c r="O508" s="14">
        <v>293.49095146616298</v>
      </c>
      <c r="P508" s="14">
        <v>393.55611356755298</v>
      </c>
      <c r="Q508">
        <v>359.05733678527503</v>
      </c>
      <c r="R508">
        <v>2.555163805294649</v>
      </c>
      <c r="S508">
        <v>0.15821447004700406</v>
      </c>
      <c r="T508">
        <v>3</v>
      </c>
      <c r="U508">
        <v>816</v>
      </c>
      <c r="V508" s="14">
        <v>344.07559987022802</v>
      </c>
      <c r="W508" s="14">
        <v>316.70942700479299</v>
      </c>
      <c r="X508" s="14">
        <v>330.22289053119601</v>
      </c>
      <c r="Y508">
        <v>330.33597246873904</v>
      </c>
      <c r="Z508">
        <v>2.5189558694650032</v>
      </c>
      <c r="AA508">
        <v>4.1422787782125825E-2</v>
      </c>
      <c r="AB508">
        <v>13.683436884374737</v>
      </c>
      <c r="AC508">
        <v>3</v>
      </c>
      <c r="AD508">
        <v>848</v>
      </c>
      <c r="AE508">
        <v>0.92000897524143321</v>
      </c>
      <c r="AF508">
        <v>-0.12028015929037934</v>
      </c>
    </row>
    <row r="509" spans="1:32" x14ac:dyDescent="0.3">
      <c r="A509" s="14" t="s">
        <v>2947</v>
      </c>
      <c r="B509" s="14">
        <v>3</v>
      </c>
      <c r="C509" s="14">
        <v>2</v>
      </c>
      <c r="D509" s="14">
        <v>17.3689</v>
      </c>
      <c r="E509" s="14">
        <v>0.67606441065960499</v>
      </c>
      <c r="F509" s="1">
        <f t="shared" si="8"/>
        <v>0.17001192556508696</v>
      </c>
      <c r="G509" s="14">
        <v>0.198372653202878</v>
      </c>
      <c r="H509" s="14">
        <v>1.06226987717732</v>
      </c>
      <c r="I509" s="20">
        <v>6.4444421232698904E-2</v>
      </c>
      <c r="J509" s="14" t="s">
        <v>1</v>
      </c>
      <c r="K509" s="14" t="s">
        <v>0</v>
      </c>
      <c r="L509" s="14">
        <v>47316.485800000002</v>
      </c>
      <c r="M509" s="14" t="s">
        <v>2948</v>
      </c>
      <c r="N509" s="14">
        <v>133.25863275827601</v>
      </c>
      <c r="O509" s="14">
        <v>251.41237816577501</v>
      </c>
      <c r="P509" s="14">
        <v>261.40716029058802</v>
      </c>
      <c r="Q509">
        <v>215.35939040487969</v>
      </c>
      <c r="R509">
        <v>2.3331638132340218</v>
      </c>
      <c r="S509">
        <v>0.33096651732180665</v>
      </c>
      <c r="T509">
        <v>3</v>
      </c>
      <c r="U509">
        <v>1009</v>
      </c>
      <c r="V509" s="14">
        <v>206.01695964842199</v>
      </c>
      <c r="W509" s="14">
        <v>232.002011985363</v>
      </c>
      <c r="X509" s="14">
        <v>248.29040794933499</v>
      </c>
      <c r="Y509">
        <v>228.76979319437331</v>
      </c>
      <c r="Z509">
        <v>2.3593986795831547</v>
      </c>
      <c r="AA509">
        <v>9.3199671527080197E-2</v>
      </c>
      <c r="AB509">
        <v>21.321269581033658</v>
      </c>
      <c r="AC509">
        <v>3</v>
      </c>
      <c r="AD509">
        <v>992</v>
      </c>
      <c r="AE509">
        <v>1.0622698771773165</v>
      </c>
      <c r="AF509">
        <v>8.7150339590799653E-2</v>
      </c>
    </row>
    <row r="510" spans="1:32" x14ac:dyDescent="0.3">
      <c r="A510" s="14" t="s">
        <v>2117</v>
      </c>
      <c r="B510" s="14">
        <v>7</v>
      </c>
      <c r="C510" s="14">
        <v>1</v>
      </c>
      <c r="D510" s="14">
        <v>33.665199999999999</v>
      </c>
      <c r="E510" s="14">
        <v>0.17942469637825301</v>
      </c>
      <c r="F510" s="1">
        <f t="shared" si="8"/>
        <v>0.74611778000639384</v>
      </c>
      <c r="G510" s="14">
        <v>7.3457491206892003E-2</v>
      </c>
      <c r="H510" s="14">
        <v>1.0966736092886</v>
      </c>
      <c r="I510" s="20">
        <v>0.24148354403626299</v>
      </c>
      <c r="J510" s="14" t="s">
        <v>1</v>
      </c>
      <c r="K510" s="14" t="s">
        <v>0</v>
      </c>
      <c r="L510" s="14">
        <v>60878.610699999997</v>
      </c>
      <c r="M510" s="14" t="s">
        <v>2118</v>
      </c>
      <c r="N510" s="14">
        <v>634.96222309157804</v>
      </c>
      <c r="O510" s="14">
        <v>551.19458586113501</v>
      </c>
      <c r="P510" s="14">
        <v>620.939809684799</v>
      </c>
      <c r="Q510">
        <v>602.36553954583735</v>
      </c>
      <c r="R510">
        <v>2.7798601185492684</v>
      </c>
      <c r="S510">
        <v>7.4483917893675602E-2</v>
      </c>
      <c r="T510">
        <v>3</v>
      </c>
      <c r="U510">
        <v>621</v>
      </c>
      <c r="V510" s="14">
        <v>621.78385439149304</v>
      </c>
      <c r="W510" s="14">
        <v>654.80388374107702</v>
      </c>
      <c r="X510" s="14">
        <v>705.20743296185606</v>
      </c>
      <c r="Y510">
        <v>660.59839036480867</v>
      </c>
      <c r="Z510">
        <v>2.8199375111408433</v>
      </c>
      <c r="AA510">
        <v>6.359774009139689E-2</v>
      </c>
      <c r="AB510">
        <v>42.012564735216245</v>
      </c>
      <c r="AC510">
        <v>3</v>
      </c>
      <c r="AD510">
        <v>591</v>
      </c>
      <c r="AE510">
        <v>1.0966736092886005</v>
      </c>
      <c r="AF510">
        <v>0.13313421641978365</v>
      </c>
    </row>
    <row r="511" spans="1:32" x14ac:dyDescent="0.3">
      <c r="A511" s="14" t="s">
        <v>3116</v>
      </c>
      <c r="B511" s="14">
        <v>6</v>
      </c>
      <c r="C511" s="14">
        <v>1</v>
      </c>
      <c r="D511" s="14">
        <v>23.753499999999999</v>
      </c>
      <c r="E511" s="14">
        <v>0.85484714408065299</v>
      </c>
      <c r="F511" s="1">
        <f t="shared" si="8"/>
        <v>6.8111534882443509E-2</v>
      </c>
      <c r="G511" s="14">
        <v>0.23717895708404199</v>
      </c>
      <c r="H511" s="14">
        <v>1.1507403399067</v>
      </c>
      <c r="I511" s="20">
        <v>5.2705035005854002E-2</v>
      </c>
      <c r="J511" s="14" t="s">
        <v>1</v>
      </c>
      <c r="K511" s="14" t="s">
        <v>0</v>
      </c>
      <c r="L511" s="14">
        <v>167868.18210000001</v>
      </c>
      <c r="M511" s="14" t="s">
        <v>3117</v>
      </c>
      <c r="N511" s="14">
        <v>68.4696358242754</v>
      </c>
      <c r="O511" s="14">
        <v>63.668104942906098</v>
      </c>
      <c r="P511" s="14">
        <v>43.837860786165201</v>
      </c>
      <c r="Q511">
        <v>58.658533851115571</v>
      </c>
      <c r="R511">
        <v>1.7683312037463466</v>
      </c>
      <c r="S511">
        <v>0.22260490458086596</v>
      </c>
      <c r="T511">
        <v>3</v>
      </c>
      <c r="U511">
        <v>1378</v>
      </c>
      <c r="V511" s="14">
        <v>32.426655934456001</v>
      </c>
      <c r="W511" s="14">
        <v>85.165498033514595</v>
      </c>
      <c r="X511" s="14">
        <v>84.910069578812795</v>
      </c>
      <c r="Y511">
        <v>67.500741182261137</v>
      </c>
      <c r="Z511">
        <v>1.8293085415658228</v>
      </c>
      <c r="AA511">
        <v>0.4499997599735745</v>
      </c>
      <c r="AB511">
        <v>30.375317330055886</v>
      </c>
      <c r="AC511">
        <v>3</v>
      </c>
      <c r="AD511">
        <v>1342</v>
      </c>
      <c r="AE511">
        <v>1.1507403399066956</v>
      </c>
      <c r="AF511">
        <v>0.20256233165395557</v>
      </c>
    </row>
    <row r="512" spans="1:32" x14ac:dyDescent="0.3">
      <c r="A512" s="14" t="s">
        <v>523</v>
      </c>
      <c r="B512" s="14">
        <v>23</v>
      </c>
      <c r="C512" s="14">
        <v>2</v>
      </c>
      <c r="D512" s="14">
        <v>92.821899999999999</v>
      </c>
      <c r="E512" s="14">
        <v>2.3144050458376898E-3</v>
      </c>
      <c r="F512" s="1">
        <f t="shared" si="8"/>
        <v>2.6355606325155021</v>
      </c>
      <c r="G512" s="14">
        <v>3.9038031655569201E-3</v>
      </c>
      <c r="H512" s="14">
        <v>2.7441800677874801</v>
      </c>
      <c r="I512" s="20">
        <v>0.99844179608945405</v>
      </c>
      <c r="J512" s="14" t="s">
        <v>0</v>
      </c>
      <c r="K512" s="14" t="s">
        <v>1</v>
      </c>
      <c r="L512" s="14">
        <v>247519.97889999999</v>
      </c>
      <c r="M512" s="14" t="s">
        <v>524</v>
      </c>
      <c r="N512" s="14">
        <v>168.96428490386199</v>
      </c>
      <c r="O512" s="14">
        <v>163.57936161405499</v>
      </c>
      <c r="P512" s="14">
        <v>202.75028366016701</v>
      </c>
      <c r="Q512">
        <v>178.43131005936132</v>
      </c>
      <c r="R512">
        <v>2.2514710641259215</v>
      </c>
      <c r="S512">
        <v>0.11899400553538231</v>
      </c>
      <c r="T512">
        <v>3</v>
      </c>
      <c r="U512">
        <v>1077</v>
      </c>
      <c r="V512" s="14">
        <v>49.1569259582988</v>
      </c>
      <c r="W512" s="14">
        <v>74.580194527424396</v>
      </c>
      <c r="X512" s="14">
        <v>71.328041768614696</v>
      </c>
      <c r="Y512">
        <v>65.021720751445969</v>
      </c>
      <c r="Z512">
        <v>1.8130584585924223</v>
      </c>
      <c r="AA512">
        <v>0.21277821145299766</v>
      </c>
      <c r="AB512">
        <v>13.835205447088937</v>
      </c>
      <c r="AC512">
        <v>3</v>
      </c>
      <c r="AD512">
        <v>1347</v>
      </c>
      <c r="AE512">
        <v>0.36440757359128423</v>
      </c>
      <c r="AF512">
        <v>-1.456375151474502</v>
      </c>
    </row>
    <row r="513" spans="1:32" x14ac:dyDescent="0.3">
      <c r="A513" s="14" t="s">
        <v>1771</v>
      </c>
      <c r="B513" s="14">
        <v>36</v>
      </c>
      <c r="C513" s="14">
        <v>5</v>
      </c>
      <c r="D513" s="14">
        <v>148.03299999999999</v>
      </c>
      <c r="E513" s="14">
        <v>9.3577158687051507E-2</v>
      </c>
      <c r="F513" s="1">
        <f t="shared" si="8"/>
        <v>1.0288301455647444</v>
      </c>
      <c r="G513" s="14">
        <v>4.5851187821671399E-2</v>
      </c>
      <c r="H513" s="14">
        <v>10.528522984957</v>
      </c>
      <c r="I513" s="20">
        <v>0.388683874365294</v>
      </c>
      <c r="J513" s="14" t="s">
        <v>1</v>
      </c>
      <c r="K513" s="14" t="s">
        <v>0</v>
      </c>
      <c r="L513" s="14">
        <v>377445.3848</v>
      </c>
      <c r="M513" s="14" t="s">
        <v>1772</v>
      </c>
      <c r="N513" s="14">
        <v>61.468547301584699</v>
      </c>
      <c r="O513" s="14">
        <v>58.800231869163603</v>
      </c>
      <c r="P513" s="14"/>
      <c r="Q513">
        <v>60.134389585374151</v>
      </c>
      <c r="R513">
        <v>1.779122906874355</v>
      </c>
      <c r="S513">
        <v>3.1376121876666961E-2</v>
      </c>
      <c r="T513">
        <v>2</v>
      </c>
      <c r="U513">
        <v>1371</v>
      </c>
      <c r="V513" s="14">
        <v>455.24378848046302</v>
      </c>
      <c r="W513" s="14">
        <v>294.74673747418001</v>
      </c>
      <c r="X513" s="14">
        <v>516.26207991730496</v>
      </c>
      <c r="Y513">
        <v>422.08420195731605</v>
      </c>
      <c r="Z513">
        <v>2.6253990974016008</v>
      </c>
      <c r="AA513">
        <v>0.27108328885872801</v>
      </c>
      <c r="AB513">
        <v>114.4199736419008</v>
      </c>
      <c r="AC513">
        <v>3</v>
      </c>
      <c r="AD513">
        <v>761</v>
      </c>
      <c r="AE513">
        <v>7.0190153233047052</v>
      </c>
      <c r="AF513">
        <v>2.8112686533467079</v>
      </c>
    </row>
    <row r="514" spans="1:32" x14ac:dyDescent="0.3">
      <c r="A514" s="14" t="s">
        <v>2161</v>
      </c>
      <c r="B514" s="14">
        <v>5</v>
      </c>
      <c r="C514" s="14">
        <v>1</v>
      </c>
      <c r="D514" s="14">
        <v>17.484999999999999</v>
      </c>
      <c r="E514" s="14">
        <v>0.19406364491800801</v>
      </c>
      <c r="F514" s="1">
        <f t="shared" si="8"/>
        <v>0.71205581592699674</v>
      </c>
      <c r="G514" s="14">
        <v>7.7759908802684297E-2</v>
      </c>
      <c r="H514" s="14">
        <v>1.7522227689513501</v>
      </c>
      <c r="I514" s="20">
        <v>0.22629101014736799</v>
      </c>
      <c r="J514" s="14" t="s">
        <v>1</v>
      </c>
      <c r="K514" s="14" t="s">
        <v>0</v>
      </c>
      <c r="L514" s="14">
        <v>208499.2733</v>
      </c>
      <c r="M514" s="14" t="s">
        <v>2162</v>
      </c>
      <c r="N514" s="14">
        <v>44.974530469391198</v>
      </c>
      <c r="O514" s="14">
        <v>56.565547444729397</v>
      </c>
      <c r="P514" s="14">
        <v>26.318505404923702</v>
      </c>
      <c r="Q514">
        <v>42.619527773014759</v>
      </c>
      <c r="R514">
        <v>1.6296086333953095</v>
      </c>
      <c r="S514">
        <v>0.35806168494314106</v>
      </c>
      <c r="T514">
        <v>3</v>
      </c>
      <c r="U514">
        <v>1429</v>
      </c>
      <c r="V514" s="14">
        <v>80.764407907711302</v>
      </c>
      <c r="W514" s="14">
        <v>101.443515717154</v>
      </c>
      <c r="X514" s="14">
        <v>41.828797272627597</v>
      </c>
      <c r="Y514">
        <v>74.678906965830961</v>
      </c>
      <c r="Z514">
        <v>1.8731979527936171</v>
      </c>
      <c r="AA514">
        <v>0.40533108130080769</v>
      </c>
      <c r="AB514">
        <v>30.269682110822682</v>
      </c>
      <c r="AC514">
        <v>3</v>
      </c>
      <c r="AD514">
        <v>1314</v>
      </c>
      <c r="AE514">
        <v>1.7522227689513519</v>
      </c>
      <c r="AF514">
        <v>0.80918620372372863</v>
      </c>
    </row>
    <row r="515" spans="1:32" x14ac:dyDescent="0.3">
      <c r="A515" s="14" t="s">
        <v>1261</v>
      </c>
      <c r="B515" s="14">
        <v>10</v>
      </c>
      <c r="C515" s="14">
        <v>1</v>
      </c>
      <c r="D515" s="14">
        <v>44.627600000000001</v>
      </c>
      <c r="E515" s="14">
        <v>2.8982760567053002E-2</v>
      </c>
      <c r="F515" s="1">
        <f t="shared" si="8"/>
        <v>1.5378602509580288</v>
      </c>
      <c r="G515" s="14">
        <v>1.9977325888224502E-2</v>
      </c>
      <c r="H515" s="14">
        <v>1.92783966114441</v>
      </c>
      <c r="I515" s="20">
        <v>0.705951103606824</v>
      </c>
      <c r="J515" s="14" t="s">
        <v>1</v>
      </c>
      <c r="K515" s="14" t="s">
        <v>0</v>
      </c>
      <c r="L515" s="14">
        <v>250616.7389</v>
      </c>
      <c r="M515" s="14" t="s">
        <v>1262</v>
      </c>
      <c r="N515" s="14">
        <v>126.040390462837</v>
      </c>
      <c r="O515" s="14">
        <v>66.522898200315396</v>
      </c>
      <c r="P515" s="14">
        <v>85.198543517554498</v>
      </c>
      <c r="Q515">
        <v>92.587277393568954</v>
      </c>
      <c r="R515">
        <v>1.9665513134921246</v>
      </c>
      <c r="S515">
        <v>0.32875923684066366</v>
      </c>
      <c r="T515">
        <v>3</v>
      </c>
      <c r="U515">
        <v>1284</v>
      </c>
      <c r="V515" s="14">
        <v>149.085413725682</v>
      </c>
      <c r="W515" s="14">
        <v>195.178325605341</v>
      </c>
      <c r="X515" s="14">
        <v>191.21653709908099</v>
      </c>
      <c r="Y515">
        <v>178.4934254767013</v>
      </c>
      <c r="Z515">
        <v>2.2516222241917752</v>
      </c>
      <c r="AA515">
        <v>0.14311454597788309</v>
      </c>
      <c r="AB515">
        <v>25.545005547135219</v>
      </c>
      <c r="AC515">
        <v>3</v>
      </c>
      <c r="AD515">
        <v>1074</v>
      </c>
      <c r="AE515">
        <v>1.9278396611444082</v>
      </c>
      <c r="AF515">
        <v>0.94698506728829557</v>
      </c>
    </row>
    <row r="516" spans="1:32" x14ac:dyDescent="0.3">
      <c r="A516" s="14" t="s">
        <v>725</v>
      </c>
      <c r="B516" s="14">
        <v>2</v>
      </c>
      <c r="C516" s="14">
        <v>1</v>
      </c>
      <c r="D516" s="14">
        <v>7.9314</v>
      </c>
      <c r="E516" s="14">
        <v>5.1586897340749598E-3</v>
      </c>
      <c r="F516" s="1">
        <f t="shared" si="8"/>
        <v>2.2874605916907957</v>
      </c>
      <c r="G516" s="14">
        <v>6.2266399253527701E-3</v>
      </c>
      <c r="H516" s="14">
        <v>11.459814507265399</v>
      </c>
      <c r="I516" s="20">
        <v>0.98047317690944202</v>
      </c>
      <c r="J516" s="14" t="s">
        <v>1</v>
      </c>
      <c r="K516" s="14" t="s">
        <v>0</v>
      </c>
      <c r="L516" s="14">
        <v>44318.246500000001</v>
      </c>
      <c r="M516" s="14" t="s">
        <v>726</v>
      </c>
      <c r="N516" s="14">
        <v>2.94566730553943</v>
      </c>
      <c r="O516" s="14">
        <v>12.1623813184752</v>
      </c>
      <c r="P516" s="14">
        <v>9.4450328971370006</v>
      </c>
      <c r="Q516">
        <v>8.1843605070505436</v>
      </c>
      <c r="R516">
        <v>0.91298475105288801</v>
      </c>
      <c r="S516">
        <v>0.57865469702814931</v>
      </c>
      <c r="T516">
        <v>3</v>
      </c>
      <c r="U516">
        <v>1514</v>
      </c>
      <c r="V516" s="14">
        <v>104.407708919668</v>
      </c>
      <c r="W516" s="14">
        <v>112.14097279030401</v>
      </c>
      <c r="X516" s="14">
        <v>64.825078104190297</v>
      </c>
      <c r="Y516">
        <v>93.791253271387447</v>
      </c>
      <c r="Z516">
        <v>1.972162339092369</v>
      </c>
      <c r="AA516">
        <v>0.27061897284932057</v>
      </c>
      <c r="AB516">
        <v>25.381692622553349</v>
      </c>
      <c r="AC516">
        <v>3</v>
      </c>
      <c r="AD516">
        <v>1263</v>
      </c>
      <c r="AE516">
        <v>11.459814507265353</v>
      </c>
      <c r="AF516">
        <v>3.5185117871833844</v>
      </c>
    </row>
    <row r="517" spans="1:32" x14ac:dyDescent="0.3">
      <c r="A517" s="14" t="s">
        <v>2961</v>
      </c>
      <c r="B517" s="14">
        <v>3</v>
      </c>
      <c r="C517" s="14">
        <v>2</v>
      </c>
      <c r="D517" s="14">
        <v>11.375400000000001</v>
      </c>
      <c r="E517" s="14">
        <v>0.69001107190064304</v>
      </c>
      <c r="F517" s="1">
        <f t="shared" si="8"/>
        <v>0.16114394052828818</v>
      </c>
      <c r="G517" s="14">
        <v>0.201617482483373</v>
      </c>
      <c r="H517" s="14">
        <v>1.9609639994377299</v>
      </c>
      <c r="I517" s="20">
        <v>6.3127135014816496E-2</v>
      </c>
      <c r="J517" s="14" t="s">
        <v>0</v>
      </c>
      <c r="K517" s="14" t="s">
        <v>1</v>
      </c>
      <c r="L517" s="14">
        <v>98611.891600000003</v>
      </c>
      <c r="M517" s="14" t="s">
        <v>2962</v>
      </c>
      <c r="N517" s="14">
        <v>152.6301261138</v>
      </c>
      <c r="O517" s="14"/>
      <c r="P517" s="14">
        <v>10.0047711521004</v>
      </c>
      <c r="Q517">
        <v>81.317448632950203</v>
      </c>
      <c r="R517">
        <v>1.9101837440189582</v>
      </c>
      <c r="S517">
        <v>1.240217903512663</v>
      </c>
      <c r="T517">
        <v>2</v>
      </c>
      <c r="U517">
        <v>1319</v>
      </c>
      <c r="V517" s="14">
        <v>34.015111057646003</v>
      </c>
      <c r="W517" s="14">
        <v>43.8613282872113</v>
      </c>
      <c r="X517" s="14">
        <v>5.0597580114091398</v>
      </c>
      <c r="Y517">
        <v>27.645399118755481</v>
      </c>
      <c r="Z517">
        <v>1.4416228642628865</v>
      </c>
      <c r="AA517">
        <v>0.7295893566678221</v>
      </c>
      <c r="AB517">
        <v>20.169788957877987</v>
      </c>
      <c r="AC517">
        <v>3</v>
      </c>
      <c r="AD517">
        <v>1456</v>
      </c>
      <c r="AE517">
        <v>0.3399688453525021</v>
      </c>
      <c r="AF517">
        <v>-1.556525550626833</v>
      </c>
    </row>
    <row r="518" spans="1:32" x14ac:dyDescent="0.3">
      <c r="A518" s="14" t="s">
        <v>741</v>
      </c>
      <c r="B518" s="14">
        <v>3</v>
      </c>
      <c r="C518" s="14">
        <v>3</v>
      </c>
      <c r="D518" s="14">
        <v>17.0017</v>
      </c>
      <c r="E518" s="14">
        <v>5.38294806539208E-3</v>
      </c>
      <c r="F518" s="1">
        <f t="shared" si="8"/>
        <v>2.2689798102312086</v>
      </c>
      <c r="G518" s="14">
        <v>6.3692517892025803E-3</v>
      </c>
      <c r="H518" s="14">
        <v>1.3229407339621599</v>
      </c>
      <c r="I518" s="20">
        <v>0.97831184799474102</v>
      </c>
      <c r="J518" s="14" t="s">
        <v>0</v>
      </c>
      <c r="K518" s="14" t="s">
        <v>1</v>
      </c>
      <c r="L518" s="14">
        <v>21210.036800000002</v>
      </c>
      <c r="M518" s="14" t="s">
        <v>742</v>
      </c>
      <c r="N518" s="14">
        <v>441.54449873725599</v>
      </c>
      <c r="O518" s="14">
        <v>436.43428850155902</v>
      </c>
      <c r="P518" s="14">
        <v>402.24318284223699</v>
      </c>
      <c r="Q518">
        <v>426.740656693684</v>
      </c>
      <c r="R518">
        <v>2.6301640211967379</v>
      </c>
      <c r="S518">
        <v>5.0074310752330681E-2</v>
      </c>
      <c r="T518">
        <v>3</v>
      </c>
      <c r="U518">
        <v>747</v>
      </c>
      <c r="V518" s="14">
        <v>307.37861045480702</v>
      </c>
      <c r="W518" s="14">
        <v>350.12857434650198</v>
      </c>
      <c r="X518" s="14">
        <v>310.20205357615703</v>
      </c>
      <c r="Y518">
        <v>322.56974612582201</v>
      </c>
      <c r="Z518">
        <v>2.5086236324058526</v>
      </c>
      <c r="AA518">
        <v>7.4118422803819473E-2</v>
      </c>
      <c r="AB518">
        <v>23.908360827074382</v>
      </c>
      <c r="AC518">
        <v>3</v>
      </c>
      <c r="AD518">
        <v>860</v>
      </c>
      <c r="AE518">
        <v>0.75589176017358883</v>
      </c>
      <c r="AF518">
        <v>-0.40374843218797457</v>
      </c>
    </row>
    <row r="519" spans="1:32" x14ac:dyDescent="0.3">
      <c r="A519" s="14" t="s">
        <v>3074</v>
      </c>
      <c r="B519" s="14">
        <v>11</v>
      </c>
      <c r="C519" s="14">
        <v>1</v>
      </c>
      <c r="D519" s="14">
        <v>38.893900000000002</v>
      </c>
      <c r="E519" s="14">
        <v>0.81940181513426202</v>
      </c>
      <c r="F519" s="1">
        <f t="shared" si="8"/>
        <v>8.6503078335133279E-2</v>
      </c>
      <c r="G519" s="14">
        <v>0.23051083430181701</v>
      </c>
      <c r="H519" s="14">
        <v>1.0447757916148801</v>
      </c>
      <c r="I519" s="20">
        <v>5.4226451109968703E-2</v>
      </c>
      <c r="J519" s="14" t="s">
        <v>0</v>
      </c>
      <c r="K519" s="14" t="s">
        <v>1</v>
      </c>
      <c r="L519" s="14">
        <v>196993.43580000001</v>
      </c>
      <c r="M519" s="14" t="s">
        <v>3075</v>
      </c>
      <c r="N519" s="14">
        <v>87.395812269683901</v>
      </c>
      <c r="O519" s="14">
        <v>119.47823041608</v>
      </c>
      <c r="P519" s="14">
        <v>72.787825200602995</v>
      </c>
      <c r="Q519">
        <v>93.220622628788973</v>
      </c>
      <c r="R519">
        <v>1.9695119992975354</v>
      </c>
      <c r="S519">
        <v>0.25620925415388457</v>
      </c>
      <c r="T519">
        <v>3</v>
      </c>
      <c r="U519">
        <v>1283</v>
      </c>
      <c r="V519" s="14">
        <v>114.432775990534</v>
      </c>
      <c r="W519" s="14">
        <v>58.698754982019402</v>
      </c>
      <c r="X519" s="14">
        <v>94.5449122709324</v>
      </c>
      <c r="Y519">
        <v>89.225481081161931</v>
      </c>
      <c r="Z519">
        <v>1.9504888982396982</v>
      </c>
      <c r="AA519">
        <v>0.3165600355671529</v>
      </c>
      <c r="AB519">
        <v>28.245221464548951</v>
      </c>
      <c r="AC519">
        <v>3</v>
      </c>
      <c r="AD519">
        <v>1276</v>
      </c>
      <c r="AE519">
        <v>0.95714315743699785</v>
      </c>
      <c r="AF519">
        <v>-6.3193373855910812E-2</v>
      </c>
    </row>
    <row r="520" spans="1:32" x14ac:dyDescent="0.3">
      <c r="A520" s="14" t="s">
        <v>2085</v>
      </c>
      <c r="B520" s="14">
        <v>6</v>
      </c>
      <c r="C520" s="14">
        <v>1</v>
      </c>
      <c r="D520" s="14">
        <v>26.471699999999998</v>
      </c>
      <c r="E520" s="14">
        <v>0.172443742505766</v>
      </c>
      <c r="F520" s="1">
        <f t="shared" si="8"/>
        <v>0.76335256032542598</v>
      </c>
      <c r="G520" s="14">
        <v>7.1689787966568594E-2</v>
      </c>
      <c r="H520" s="14">
        <v>1.9142653759122501</v>
      </c>
      <c r="I520" s="20">
        <v>0.24939068598153499</v>
      </c>
      <c r="J520" s="14" t="s">
        <v>1</v>
      </c>
      <c r="K520" s="14" t="s">
        <v>0</v>
      </c>
      <c r="L520" s="14">
        <v>93096.320399999997</v>
      </c>
      <c r="M520" s="14" t="s">
        <v>2086</v>
      </c>
      <c r="N520" s="14">
        <v>35.452963879376497</v>
      </c>
      <c r="O520" s="14">
        <v>50.702653326652701</v>
      </c>
      <c r="P520" s="14">
        <v>25.8800172390842</v>
      </c>
      <c r="Q520">
        <v>37.345211481704467</v>
      </c>
      <c r="R520">
        <v>1.5722349231421902</v>
      </c>
      <c r="S520">
        <v>0.33522466900835984</v>
      </c>
      <c r="T520">
        <v>3</v>
      </c>
      <c r="U520">
        <v>1440</v>
      </c>
      <c r="V520" s="14">
        <v>73.572581094398799</v>
      </c>
      <c r="W520" s="14">
        <v>36.817441342766003</v>
      </c>
      <c r="X520" s="14">
        <v>104.07591344947799</v>
      </c>
      <c r="Y520">
        <v>71.488645295547599</v>
      </c>
      <c r="Z520">
        <v>1.854237067296322</v>
      </c>
      <c r="AA520">
        <v>0.47109058481534882</v>
      </c>
      <c r="AB520">
        <v>33.677627719936552</v>
      </c>
      <c r="AC520">
        <v>3</v>
      </c>
      <c r="AD520">
        <v>1326</v>
      </c>
      <c r="AE520">
        <v>1.9142653759122532</v>
      </c>
      <c r="AF520">
        <v>0.93679084548408642</v>
      </c>
    </row>
    <row r="521" spans="1:32" x14ac:dyDescent="0.3">
      <c r="A521" s="14" t="s">
        <v>2791</v>
      </c>
      <c r="B521" s="14">
        <v>4</v>
      </c>
      <c r="C521" s="14">
        <v>1</v>
      </c>
      <c r="D521" s="14">
        <v>28.831299999999999</v>
      </c>
      <c r="E521" s="14">
        <v>0.52642759788410598</v>
      </c>
      <c r="F521" s="1">
        <f t="shared" si="8"/>
        <v>0.2786613509773036</v>
      </c>
      <c r="G521" s="14">
        <v>0.16323226800956001</v>
      </c>
      <c r="H521" s="14">
        <v>1.8164477458356301</v>
      </c>
      <c r="I521" s="20">
        <v>8.4452466886892202E-2</v>
      </c>
      <c r="J521" s="14" t="s">
        <v>0</v>
      </c>
      <c r="K521" s="14" t="s">
        <v>1</v>
      </c>
      <c r="L521" s="14">
        <v>113878.8787</v>
      </c>
      <c r="M521" s="14" t="s">
        <v>2792</v>
      </c>
      <c r="N521" s="14">
        <v>793.80442100228299</v>
      </c>
      <c r="O521" s="14">
        <v>717.81350984135895</v>
      </c>
      <c r="P521" s="14"/>
      <c r="Q521">
        <v>755.80896542182097</v>
      </c>
      <c r="R521">
        <v>2.8784120392218155</v>
      </c>
      <c r="S521">
        <v>7.1094272559263483E-2</v>
      </c>
      <c r="T521">
        <v>2</v>
      </c>
      <c r="U521">
        <v>537</v>
      </c>
      <c r="V521" s="14">
        <v>832.18354852715095</v>
      </c>
      <c r="W521" s="14"/>
      <c r="X521" s="14"/>
      <c r="Y521">
        <v>832.18354852715095</v>
      </c>
      <c r="Z521">
        <v>2.9202191259552466</v>
      </c>
      <c r="AA521" t="e">
        <v>#DIV/0!</v>
      </c>
      <c r="AB521" t="e">
        <v>#DIV/0!</v>
      </c>
      <c r="AC521">
        <v>1</v>
      </c>
      <c r="AD521">
        <v>513</v>
      </c>
      <c r="AE521">
        <v>1.1010501153061938</v>
      </c>
      <c r="AF521">
        <v>0.13888013598517737</v>
      </c>
    </row>
    <row r="522" spans="1:32" x14ac:dyDescent="0.3">
      <c r="A522" s="14" t="s">
        <v>1949</v>
      </c>
      <c r="B522" s="14">
        <v>10</v>
      </c>
      <c r="C522" s="14">
        <v>9</v>
      </c>
      <c r="D522" s="14">
        <v>55.043300000000002</v>
      </c>
      <c r="E522" s="14">
        <v>0.130169840929139</v>
      </c>
      <c r="F522" s="1">
        <f t="shared" si="8"/>
        <v>0.88548962586971958</v>
      </c>
      <c r="G522" s="14">
        <v>5.7916809347971998E-2</v>
      </c>
      <c r="H522" s="14">
        <v>1.0884144009902099</v>
      </c>
      <c r="I522" s="20">
        <v>0.30955049527864797</v>
      </c>
      <c r="J522" s="14" t="s">
        <v>0</v>
      </c>
      <c r="K522" s="14" t="s">
        <v>1</v>
      </c>
      <c r="L522" s="14">
        <v>24594.221600000001</v>
      </c>
      <c r="M522" s="14" t="s">
        <v>1950</v>
      </c>
      <c r="N522" s="14">
        <v>2457.73821971297</v>
      </c>
      <c r="O522" s="14">
        <v>2129.4513257119402</v>
      </c>
      <c r="P522" s="14">
        <v>2272.7031987589398</v>
      </c>
      <c r="Q522">
        <v>2286.6309147279499</v>
      </c>
      <c r="R522">
        <v>3.359196070757752</v>
      </c>
      <c r="S522">
        <v>7.1977517845982969E-2</v>
      </c>
      <c r="T522">
        <v>3</v>
      </c>
      <c r="U522">
        <v>231</v>
      </c>
      <c r="V522" s="14">
        <v>2090.1046885850901</v>
      </c>
      <c r="W522" s="14">
        <v>2156.8900043275498</v>
      </c>
      <c r="X522" s="14">
        <v>2055.6532120974998</v>
      </c>
      <c r="Y522">
        <v>2100.8826350033801</v>
      </c>
      <c r="Z522">
        <v>3.3224017913901931</v>
      </c>
      <c r="AA522">
        <v>2.4500078546483204E-2</v>
      </c>
      <c r="AB522">
        <v>51.471789574525417</v>
      </c>
      <c r="AC522">
        <v>3</v>
      </c>
      <c r="AD522">
        <v>252</v>
      </c>
      <c r="AE522">
        <v>0.91876770381779382</v>
      </c>
      <c r="AF522">
        <v>-0.12222795036222905</v>
      </c>
    </row>
    <row r="523" spans="1:32" x14ac:dyDescent="0.3">
      <c r="A523" s="14" t="s">
        <v>1133</v>
      </c>
      <c r="B523" s="14">
        <v>6</v>
      </c>
      <c r="C523" s="14">
        <v>3</v>
      </c>
      <c r="D523" s="14">
        <v>34.582299999999996</v>
      </c>
      <c r="E523" s="14">
        <v>2.04125504927712E-2</v>
      </c>
      <c r="F523" s="1">
        <f t="shared" si="8"/>
        <v>1.6901027279770251</v>
      </c>
      <c r="G523" s="14">
        <v>1.5699248239026201E-2</v>
      </c>
      <c r="H523" s="14">
        <v>1.1672227220932601</v>
      </c>
      <c r="I523" s="20">
        <v>0.79255945683843898</v>
      </c>
      <c r="J523" s="14" t="s">
        <v>0</v>
      </c>
      <c r="K523" s="14" t="s">
        <v>1</v>
      </c>
      <c r="L523" s="14">
        <v>22480.903900000001</v>
      </c>
      <c r="M523" s="14" t="s">
        <v>1134</v>
      </c>
      <c r="N523" s="14">
        <v>963.51268224161402</v>
      </c>
      <c r="O523" s="14">
        <v>967.10711305539098</v>
      </c>
      <c r="P523" s="14">
        <v>865.84060872893201</v>
      </c>
      <c r="Q523">
        <v>932.15346800864575</v>
      </c>
      <c r="R523">
        <v>2.9694874196741647</v>
      </c>
      <c r="S523">
        <v>6.1638708157023582E-2</v>
      </c>
      <c r="T523">
        <v>3</v>
      </c>
      <c r="U523">
        <v>462</v>
      </c>
      <c r="V523" s="14">
        <v>786.75596493547698</v>
      </c>
      <c r="W523" s="14">
        <v>778.99098591694894</v>
      </c>
      <c r="X523" s="14">
        <v>830.07721457408502</v>
      </c>
      <c r="Y523">
        <v>798.60805514217043</v>
      </c>
      <c r="Z523">
        <v>2.902333686381926</v>
      </c>
      <c r="AA523">
        <v>3.4470292366001652E-2</v>
      </c>
      <c r="AB523">
        <v>27.528253146594587</v>
      </c>
      <c r="AC523">
        <v>3</v>
      </c>
      <c r="AD523">
        <v>527</v>
      </c>
      <c r="AE523">
        <v>0.85673452124598359</v>
      </c>
      <c r="AF523">
        <v>-0.22307987330006149</v>
      </c>
    </row>
    <row r="524" spans="1:32" x14ac:dyDescent="0.3">
      <c r="A524" s="14" t="s">
        <v>1289</v>
      </c>
      <c r="B524" s="14">
        <v>5</v>
      </c>
      <c r="C524" s="14">
        <v>1</v>
      </c>
      <c r="D524" s="14">
        <v>22.898299999999999</v>
      </c>
      <c r="E524" s="14">
        <v>3.1905824382904201E-2</v>
      </c>
      <c r="F524" s="1">
        <f t="shared" si="8"/>
        <v>1.4961300295928857</v>
      </c>
      <c r="G524" s="14">
        <v>2.1528297263420801E-2</v>
      </c>
      <c r="H524" s="14">
        <v>1.3998252570607601</v>
      </c>
      <c r="I524" s="20">
        <v>0.68050309271281595</v>
      </c>
      <c r="J524" s="14" t="s">
        <v>0</v>
      </c>
      <c r="K524" s="14" t="s">
        <v>1</v>
      </c>
      <c r="L524" s="14">
        <v>102543.80499999999</v>
      </c>
      <c r="M524" s="14" t="s">
        <v>1290</v>
      </c>
      <c r="N524" s="14">
        <v>485.13350990617101</v>
      </c>
      <c r="O524" s="14">
        <v>568.54789891941903</v>
      </c>
      <c r="P524" s="14">
        <v>593.07648329566405</v>
      </c>
      <c r="Q524">
        <v>548.91929737375142</v>
      </c>
      <c r="R524">
        <v>2.7395084987641627</v>
      </c>
      <c r="S524">
        <v>0.10308470250447012</v>
      </c>
      <c r="T524">
        <v>3</v>
      </c>
      <c r="U524">
        <v>662</v>
      </c>
      <c r="V524" s="14">
        <v>448.39739783124998</v>
      </c>
      <c r="W524" s="14">
        <v>394.341346165343</v>
      </c>
      <c r="X524" s="14">
        <v>333.66372753687898</v>
      </c>
      <c r="Y524">
        <v>392.13415717782397</v>
      </c>
      <c r="Z524">
        <v>2.5934346735365024</v>
      </c>
      <c r="AA524">
        <v>0.14637508837478733</v>
      </c>
      <c r="AB524">
        <v>57.398671911676729</v>
      </c>
      <c r="AC524">
        <v>3</v>
      </c>
      <c r="AD524">
        <v>787</v>
      </c>
      <c r="AE524">
        <v>0.71437487997589078</v>
      </c>
      <c r="AF524">
        <v>-0.48524674395142997</v>
      </c>
    </row>
    <row r="525" spans="1:32" x14ac:dyDescent="0.3">
      <c r="A525" s="14" t="s">
        <v>1489</v>
      </c>
      <c r="B525" s="14">
        <v>8</v>
      </c>
      <c r="C525" s="14">
        <v>5</v>
      </c>
      <c r="D525" s="14">
        <v>61.773600000000002</v>
      </c>
      <c r="E525" s="14">
        <v>5.07588197082856E-2</v>
      </c>
      <c r="F525" s="1">
        <f t="shared" si="8"/>
        <v>1.2944884850828138</v>
      </c>
      <c r="G525" s="14">
        <v>2.9591537421560302E-2</v>
      </c>
      <c r="H525" s="14">
        <v>1.1557994580341799</v>
      </c>
      <c r="I525" s="20">
        <v>0.55268822517285299</v>
      </c>
      <c r="J525" s="14" t="s">
        <v>1</v>
      </c>
      <c r="K525" s="14" t="s">
        <v>0</v>
      </c>
      <c r="L525" s="14">
        <v>41021.250099999997</v>
      </c>
      <c r="M525" s="14" t="s">
        <v>1490</v>
      </c>
      <c r="N525" s="14">
        <v>1105.4738194059901</v>
      </c>
      <c r="O525" s="14">
        <v>1072.3958777769799</v>
      </c>
      <c r="P525" s="14">
        <v>1021.3238570672401</v>
      </c>
      <c r="Q525">
        <v>1066.3978514167368</v>
      </c>
      <c r="R525">
        <v>3.027919261388178</v>
      </c>
      <c r="S525">
        <v>3.9754781258752356E-2</v>
      </c>
      <c r="T525">
        <v>3</v>
      </c>
      <c r="U525">
        <v>432</v>
      </c>
      <c r="V525" s="14">
        <v>1282.15505614829</v>
      </c>
      <c r="W525" s="14">
        <v>1294.4521023172599</v>
      </c>
      <c r="X525" s="14">
        <v>1121.01901768328</v>
      </c>
      <c r="Y525">
        <v>1232.5420587162769</v>
      </c>
      <c r="Z525">
        <v>3.090801747873603</v>
      </c>
      <c r="AA525">
        <v>7.8518456699356115E-2</v>
      </c>
      <c r="AB525">
        <v>96.777300267449235</v>
      </c>
      <c r="AC525">
        <v>3</v>
      </c>
      <c r="AD525">
        <v>385</v>
      </c>
      <c r="AE525">
        <v>1.1557994580341786</v>
      </c>
      <c r="AF525">
        <v>0.20889109853230817</v>
      </c>
    </row>
    <row r="526" spans="1:32" x14ac:dyDescent="0.3">
      <c r="A526" s="14" t="s">
        <v>1773</v>
      </c>
      <c r="B526" s="14">
        <v>2</v>
      </c>
      <c r="C526" s="14">
        <v>2</v>
      </c>
      <c r="D526" s="14">
        <v>13.2966</v>
      </c>
      <c r="E526" s="14">
        <v>9.5160259326935795E-2</v>
      </c>
      <c r="F526" s="1">
        <f t="shared" si="8"/>
        <v>1.0215443831111926</v>
      </c>
      <c r="G526" s="14">
        <v>4.6527544047432798E-2</v>
      </c>
      <c r="H526" s="14">
        <v>1.3595674565850999</v>
      </c>
      <c r="I526" s="20">
        <v>0.38446273727656199</v>
      </c>
      <c r="J526" s="14" t="s">
        <v>1</v>
      </c>
      <c r="K526" s="14" t="s">
        <v>0</v>
      </c>
      <c r="L526" s="14">
        <v>8120.2911999999997</v>
      </c>
      <c r="M526" s="14" t="s">
        <v>1774</v>
      </c>
      <c r="N526" s="14">
        <v>121.547902188923</v>
      </c>
      <c r="O526" s="14">
        <v>101.11938288730801</v>
      </c>
      <c r="P526" s="14">
        <v>106.033806606711</v>
      </c>
      <c r="Q526">
        <v>109.56703056098065</v>
      </c>
      <c r="R526">
        <v>2.0396798917443482</v>
      </c>
      <c r="S526">
        <v>9.7316975299402253E-2</v>
      </c>
      <c r="T526">
        <v>3</v>
      </c>
      <c r="U526">
        <v>1233</v>
      </c>
      <c r="V526" s="14">
        <v>153.84312561679999</v>
      </c>
      <c r="W526" s="14">
        <v>176.96284326560399</v>
      </c>
      <c r="X526" s="14">
        <v>116.08533831372</v>
      </c>
      <c r="Y526">
        <v>148.96376906537466</v>
      </c>
      <c r="Z526">
        <v>2.1730806522488804</v>
      </c>
      <c r="AA526">
        <v>0.20629623380563711</v>
      </c>
      <c r="AB526">
        <v>30.730664531679466</v>
      </c>
      <c r="AC526">
        <v>3</v>
      </c>
      <c r="AD526">
        <v>1125</v>
      </c>
      <c r="AE526">
        <v>1.3595674565851026</v>
      </c>
      <c r="AF526">
        <v>0.44314773419934528</v>
      </c>
    </row>
    <row r="527" spans="1:32" x14ac:dyDescent="0.3">
      <c r="A527" s="14" t="s">
        <v>2989</v>
      </c>
      <c r="B527" s="14">
        <v>7</v>
      </c>
      <c r="C527" s="14">
        <v>3</v>
      </c>
      <c r="D527" s="14">
        <v>48.632599999999996</v>
      </c>
      <c r="E527" s="14">
        <v>0.72002437421759002</v>
      </c>
      <c r="F527" s="1">
        <f t="shared" ref="F527:F590" si="9">-LOG10(E527)</f>
        <v>0.14265280161174998</v>
      </c>
      <c r="G527" s="14">
        <v>0.20840775666806499</v>
      </c>
      <c r="H527" s="14">
        <v>1.01786012643673</v>
      </c>
      <c r="I527" s="20">
        <v>6.0548313944167501E-2</v>
      </c>
      <c r="J527" s="14" t="s">
        <v>0</v>
      </c>
      <c r="K527" s="14" t="s">
        <v>1</v>
      </c>
      <c r="L527" s="14">
        <v>38175.4156</v>
      </c>
      <c r="M527" s="14" t="s">
        <v>2990</v>
      </c>
      <c r="N527" s="14">
        <v>588.26284791100295</v>
      </c>
      <c r="O527" s="14">
        <v>602.879820914486</v>
      </c>
      <c r="P527" s="14">
        <v>558.81760371544601</v>
      </c>
      <c r="Q527">
        <v>583.32009084697836</v>
      </c>
      <c r="R527">
        <v>2.7659069347597214</v>
      </c>
      <c r="S527">
        <v>3.8474764647394466E-2</v>
      </c>
      <c r="T527">
        <v>3</v>
      </c>
      <c r="U527">
        <v>637</v>
      </c>
      <c r="V527" s="14">
        <v>530.37175532812398</v>
      </c>
      <c r="W527" s="14">
        <v>569.95421402355203</v>
      </c>
      <c r="X527" s="14">
        <v>618.92820623638704</v>
      </c>
      <c r="Y527">
        <v>573.08472519602105</v>
      </c>
      <c r="Z527">
        <v>2.7582188330756408</v>
      </c>
      <c r="AA527">
        <v>7.740765826437418E-2</v>
      </c>
      <c r="AB527">
        <v>44.361146564506384</v>
      </c>
      <c r="AC527">
        <v>3</v>
      </c>
      <c r="AD527">
        <v>652</v>
      </c>
      <c r="AE527">
        <v>0.9824532605484313</v>
      </c>
      <c r="AF527">
        <v>-2.5539320980698395E-2</v>
      </c>
    </row>
    <row r="528" spans="1:32" x14ac:dyDescent="0.3">
      <c r="A528" s="14" t="s">
        <v>2321</v>
      </c>
      <c r="B528" s="14">
        <v>4</v>
      </c>
      <c r="C528" s="14">
        <v>1</v>
      </c>
      <c r="D528" s="14">
        <v>27.230699999999999</v>
      </c>
      <c r="E528" s="14">
        <v>0.25249662067873502</v>
      </c>
      <c r="F528" s="1">
        <f t="shared" si="9"/>
        <v>0.59774442994293941</v>
      </c>
      <c r="G528" s="14">
        <v>9.4236548840101894E-2</v>
      </c>
      <c r="H528" s="14">
        <v>1.0599288323907401</v>
      </c>
      <c r="I528" s="20">
        <v>0.179579477949252</v>
      </c>
      <c r="J528" s="14" t="s">
        <v>0</v>
      </c>
      <c r="K528" s="14" t="s">
        <v>1</v>
      </c>
      <c r="L528" s="14">
        <v>33092.896000000001</v>
      </c>
      <c r="M528" s="14" t="s">
        <v>2322</v>
      </c>
      <c r="N528" s="14">
        <v>585.37823770123396</v>
      </c>
      <c r="O528" s="14">
        <v>545.09883361872699</v>
      </c>
      <c r="P528" s="14">
        <v>529.32421309293704</v>
      </c>
      <c r="Q528">
        <v>553.26709480429929</v>
      </c>
      <c r="R528">
        <v>2.742934841604229</v>
      </c>
      <c r="S528">
        <v>5.2245917980522819E-2</v>
      </c>
      <c r="T528">
        <v>3</v>
      </c>
      <c r="U528">
        <v>657</v>
      </c>
      <c r="V528" s="14">
        <v>496.51067218422401</v>
      </c>
      <c r="W528" s="14">
        <v>515.93492142398804</v>
      </c>
      <c r="X528" s="14">
        <v>553.50981178358995</v>
      </c>
      <c r="Y528">
        <v>521.98513513060061</v>
      </c>
      <c r="Z528">
        <v>2.7176581355258729</v>
      </c>
      <c r="AA528">
        <v>5.5513497024798492E-2</v>
      </c>
      <c r="AB528">
        <v>28.977220246061634</v>
      </c>
      <c r="AC528">
        <v>3</v>
      </c>
      <c r="AD528">
        <v>695</v>
      </c>
      <c r="AE528">
        <v>0.94345956958679478</v>
      </c>
      <c r="AF528">
        <v>-8.396740006790139E-2</v>
      </c>
    </row>
    <row r="529" spans="1:32" x14ac:dyDescent="0.3">
      <c r="A529" s="14" t="s">
        <v>209</v>
      </c>
      <c r="B529" s="14">
        <v>4</v>
      </c>
      <c r="C529" s="14">
        <v>1</v>
      </c>
      <c r="D529" s="14">
        <v>18.018799999999999</v>
      </c>
      <c r="E529" s="14">
        <v>1.2831500272236801E-4</v>
      </c>
      <c r="F529" s="1">
        <f t="shared" si="9"/>
        <v>3.8917225624978866</v>
      </c>
      <c r="G529" s="14">
        <v>5.6392451335778905E-4</v>
      </c>
      <c r="H529" s="14">
        <v>5.5614590595870803</v>
      </c>
      <c r="I529" s="20">
        <v>1</v>
      </c>
      <c r="J529" s="14" t="s">
        <v>0</v>
      </c>
      <c r="K529" s="14" t="s">
        <v>1</v>
      </c>
      <c r="L529" s="14">
        <v>68444.114100000006</v>
      </c>
      <c r="M529" s="14" t="s">
        <v>210</v>
      </c>
      <c r="N529" s="14">
        <v>188.73915343758799</v>
      </c>
      <c r="O529" s="14">
        <v>193.92493430264599</v>
      </c>
      <c r="P529" s="14">
        <v>151.10785399938499</v>
      </c>
      <c r="Q529">
        <v>177.92398057987302</v>
      </c>
      <c r="R529">
        <v>2.2502344862044334</v>
      </c>
      <c r="S529">
        <v>0.13133556345117339</v>
      </c>
      <c r="T529">
        <v>3</v>
      </c>
      <c r="U529">
        <v>1079</v>
      </c>
      <c r="V529" s="14">
        <v>33.7329350633308</v>
      </c>
      <c r="W529" s="14">
        <v>35.503964240213797</v>
      </c>
      <c r="X529" s="14">
        <v>26.740062141398699</v>
      </c>
      <c r="Y529">
        <v>31.992320481647763</v>
      </c>
      <c r="Z529">
        <v>1.5050457416729159</v>
      </c>
      <c r="AA529">
        <v>0.1448467328088667</v>
      </c>
      <c r="AB529">
        <v>4.6339830967408675</v>
      </c>
      <c r="AC529">
        <v>3</v>
      </c>
      <c r="AD529">
        <v>1446</v>
      </c>
      <c r="AE529">
        <v>0.17980892950675573</v>
      </c>
      <c r="AF529">
        <v>-2.4754634264530893</v>
      </c>
    </row>
    <row r="530" spans="1:32" x14ac:dyDescent="0.3">
      <c r="A530" s="14" t="s">
        <v>3051</v>
      </c>
      <c r="B530" s="14">
        <v>3</v>
      </c>
      <c r="C530" s="14">
        <v>1</v>
      </c>
      <c r="D530" s="14">
        <v>14.4435</v>
      </c>
      <c r="E530" s="14">
        <v>0.77845928011050303</v>
      </c>
      <c r="F530" s="1">
        <f t="shared" si="9"/>
        <v>0.10876409971220687</v>
      </c>
      <c r="G530" s="14">
        <v>0.22072307508934499</v>
      </c>
      <c r="H530" s="14">
        <v>1.03061222645856</v>
      </c>
      <c r="I530" s="20">
        <v>5.6445742706046298E-2</v>
      </c>
      <c r="J530" s="14" t="s">
        <v>0</v>
      </c>
      <c r="K530" s="14" t="s">
        <v>1</v>
      </c>
      <c r="L530" s="14">
        <v>54474.272100000002</v>
      </c>
      <c r="M530" s="14" t="s">
        <v>3052</v>
      </c>
      <c r="N530" s="14">
        <v>194.58307431759701</v>
      </c>
      <c r="O530" s="14">
        <v>263.53951874227403</v>
      </c>
      <c r="P530" s="14">
        <v>197.10305946554601</v>
      </c>
      <c r="Q530">
        <v>218.40855084180569</v>
      </c>
      <c r="R530">
        <v>2.3392696372868951</v>
      </c>
      <c r="S530">
        <v>0.17904458796571363</v>
      </c>
      <c r="T530">
        <v>3</v>
      </c>
      <c r="U530">
        <v>1006</v>
      </c>
      <c r="V530" s="14">
        <v>114.126717571821</v>
      </c>
      <c r="W530" s="14">
        <v>268.05439037094698</v>
      </c>
      <c r="X530" s="14">
        <v>253.582407862721</v>
      </c>
      <c r="Y530">
        <v>211.92117193516299</v>
      </c>
      <c r="Z530">
        <v>2.3261743469670111</v>
      </c>
      <c r="AA530">
        <v>0.40109742123264708</v>
      </c>
      <c r="AB530">
        <v>85.00103556779429</v>
      </c>
      <c r="AC530">
        <v>3</v>
      </c>
      <c r="AD530">
        <v>1018</v>
      </c>
      <c r="AE530">
        <v>0.97029704706322817</v>
      </c>
      <c r="AF530">
        <v>-4.3501612824328066E-2</v>
      </c>
    </row>
    <row r="531" spans="1:32" x14ac:dyDescent="0.3">
      <c r="A531" s="14" t="s">
        <v>1899</v>
      </c>
      <c r="B531" s="14">
        <v>2</v>
      </c>
      <c r="C531" s="14">
        <v>1</v>
      </c>
      <c r="D531" s="14">
        <v>3.4268000000000001</v>
      </c>
      <c r="E531" s="14">
        <v>0.119191427339982</v>
      </c>
      <c r="F531" s="1">
        <f t="shared" si="9"/>
        <v>0.92375497943492235</v>
      </c>
      <c r="G531" s="14">
        <v>5.4438097545691497E-2</v>
      </c>
      <c r="H531" s="14">
        <v>1.2899305563043</v>
      </c>
      <c r="I531" s="20">
        <v>0.32982635617019102</v>
      </c>
      <c r="J531" s="14" t="s">
        <v>1</v>
      </c>
      <c r="K531" s="14" t="s">
        <v>0</v>
      </c>
      <c r="L531" s="14">
        <v>225311.8278</v>
      </c>
      <c r="M531" s="14" t="s">
        <v>1900</v>
      </c>
      <c r="N531" s="14">
        <v>231.68476456628699</v>
      </c>
      <c r="O531" s="14">
        <v>277.687773028104</v>
      </c>
      <c r="P531" s="14">
        <v>275.38722137621198</v>
      </c>
      <c r="Q531">
        <v>261.58658632353433</v>
      </c>
      <c r="R531">
        <v>2.4176154704051784</v>
      </c>
      <c r="S531">
        <v>9.9092512263016103E-2</v>
      </c>
      <c r="T531">
        <v>3</v>
      </c>
      <c r="U531">
        <v>940</v>
      </c>
      <c r="V531" s="14">
        <v>389.78520755904799</v>
      </c>
      <c r="W531" s="14">
        <v>352.60729105934797</v>
      </c>
      <c r="X531" s="14">
        <v>269.89309383578302</v>
      </c>
      <c r="Y531">
        <v>337.42853081805964</v>
      </c>
      <c r="Z531">
        <v>2.5281818009946297</v>
      </c>
      <c r="AA531">
        <v>0.18187673192495216</v>
      </c>
      <c r="AB531">
        <v>61.370398443426687</v>
      </c>
      <c r="AC531">
        <v>3</v>
      </c>
      <c r="AD531">
        <v>840</v>
      </c>
      <c r="AE531">
        <v>1.2899305563043009</v>
      </c>
      <c r="AF531">
        <v>0.36729339993370197</v>
      </c>
    </row>
    <row r="532" spans="1:32" x14ac:dyDescent="0.3">
      <c r="A532" s="14" t="s">
        <v>1837</v>
      </c>
      <c r="B532" s="14">
        <v>19</v>
      </c>
      <c r="C532" s="14">
        <v>5</v>
      </c>
      <c r="D532" s="14">
        <v>109.38039999999999</v>
      </c>
      <c r="E532" s="14">
        <v>0.108364160213108</v>
      </c>
      <c r="F532" s="1">
        <f t="shared" si="9"/>
        <v>0.9651143303007903</v>
      </c>
      <c r="G532" s="14">
        <v>5.1175305389449199E-2</v>
      </c>
      <c r="H532" s="14">
        <v>1.1045279309098599</v>
      </c>
      <c r="I532" s="20">
        <v>0.35245839519643901</v>
      </c>
      <c r="J532" s="14" t="s">
        <v>0</v>
      </c>
      <c r="K532" s="14" t="s">
        <v>1</v>
      </c>
      <c r="L532" s="14">
        <v>70337.455199999997</v>
      </c>
      <c r="M532" s="14" t="s">
        <v>1838</v>
      </c>
      <c r="N532" s="14">
        <v>936.31075640973302</v>
      </c>
      <c r="O532" s="14">
        <v>973.215948705762</v>
      </c>
      <c r="P532" s="14">
        <v>993.66191707963503</v>
      </c>
      <c r="Q532">
        <v>967.72954073171002</v>
      </c>
      <c r="R532">
        <v>2.9857539984448844</v>
      </c>
      <c r="S532">
        <v>3.0035821171230812E-2</v>
      </c>
      <c r="T532">
        <v>3</v>
      </c>
      <c r="U532">
        <v>453</v>
      </c>
      <c r="V532" s="14">
        <v>801.22312364466995</v>
      </c>
      <c r="W532" s="14">
        <v>936.14558961501098</v>
      </c>
      <c r="X532" s="14">
        <v>891.07420877997799</v>
      </c>
      <c r="Y532">
        <v>876.14764067988642</v>
      </c>
      <c r="Z532">
        <v>2.9425772958140239</v>
      </c>
      <c r="AA532">
        <v>7.8398397466104788E-2</v>
      </c>
      <c r="AB532">
        <v>68.688570973011693</v>
      </c>
      <c r="AC532">
        <v>3</v>
      </c>
      <c r="AD532">
        <v>503</v>
      </c>
      <c r="AE532">
        <v>0.90536415785904645</v>
      </c>
      <c r="AF532">
        <v>-0.14342990151405216</v>
      </c>
    </row>
    <row r="533" spans="1:32" x14ac:dyDescent="0.3">
      <c r="A533" s="14" t="s">
        <v>1003</v>
      </c>
      <c r="B533" s="14">
        <v>15</v>
      </c>
      <c r="C533" s="14">
        <v>10</v>
      </c>
      <c r="D533" s="14">
        <v>104.4969</v>
      </c>
      <c r="E533" s="14">
        <v>1.38719627293646E-2</v>
      </c>
      <c r="F533" s="1">
        <f t="shared" si="9"/>
        <v>1.8578620867113651</v>
      </c>
      <c r="G533" s="14">
        <v>1.20698625930344E-2</v>
      </c>
      <c r="H533" s="14">
        <v>1.1356108725160301</v>
      </c>
      <c r="I533" s="20">
        <v>0.871948362316876</v>
      </c>
      <c r="J533" s="14" t="s">
        <v>0</v>
      </c>
      <c r="K533" s="14" t="s">
        <v>1</v>
      </c>
      <c r="L533" s="14">
        <v>95186.510999999999</v>
      </c>
      <c r="M533" s="14" t="s">
        <v>1004</v>
      </c>
      <c r="N533" s="14">
        <v>1509.7305485653901</v>
      </c>
      <c r="O533" s="14">
        <v>1490.9017121714401</v>
      </c>
      <c r="P533" s="14">
        <v>1596.4121318089001</v>
      </c>
      <c r="Q533">
        <v>1532.3481308485768</v>
      </c>
      <c r="R533">
        <v>3.1853574429276583</v>
      </c>
      <c r="S533">
        <v>3.6724119882869471E-2</v>
      </c>
      <c r="T533">
        <v>3</v>
      </c>
      <c r="U533">
        <v>323</v>
      </c>
      <c r="V533" s="14">
        <v>1290.74866038288</v>
      </c>
      <c r="W533" s="14">
        <v>1379.681946338</v>
      </c>
      <c r="X533" s="14">
        <v>1377.65003762928</v>
      </c>
      <c r="Y533">
        <v>1349.3602147833865</v>
      </c>
      <c r="Z533">
        <v>3.1301279010506691</v>
      </c>
      <c r="AA533">
        <v>3.7624691143100471E-2</v>
      </c>
      <c r="AB533">
        <v>50.769261322012632</v>
      </c>
      <c r="AC533">
        <v>3</v>
      </c>
      <c r="AD533">
        <v>359</v>
      </c>
      <c r="AE533">
        <v>0.88058332673799389</v>
      </c>
      <c r="AF533">
        <v>-0.18346856682892856</v>
      </c>
    </row>
    <row r="534" spans="1:32" x14ac:dyDescent="0.3">
      <c r="A534" s="14" t="s">
        <v>561</v>
      </c>
      <c r="B534" s="14">
        <v>46</v>
      </c>
      <c r="C534" s="14">
        <v>18</v>
      </c>
      <c r="D534" s="14">
        <v>336.43110000000001</v>
      </c>
      <c r="E534" s="14">
        <v>2.5693036586869099E-3</v>
      </c>
      <c r="F534" s="1">
        <f t="shared" si="9"/>
        <v>2.5901845646714898</v>
      </c>
      <c r="G534" s="14">
        <v>4.0386338790465203E-3</v>
      </c>
      <c r="H534" s="14">
        <v>1.19521542586126</v>
      </c>
      <c r="I534" s="20">
        <v>0.99768276354645902</v>
      </c>
      <c r="J534" s="14" t="s">
        <v>1</v>
      </c>
      <c r="K534" s="14" t="s">
        <v>0</v>
      </c>
      <c r="L534" s="14">
        <v>71126.309599999993</v>
      </c>
      <c r="M534" s="14" t="s">
        <v>562</v>
      </c>
      <c r="N534" s="14">
        <v>13035.1307944402</v>
      </c>
      <c r="O534" s="14">
        <v>12303.866635599399</v>
      </c>
      <c r="P534" s="14">
        <v>12100.8012672492</v>
      </c>
      <c r="Q534">
        <v>12479.932899096268</v>
      </c>
      <c r="R534">
        <v>4.0962122502798533</v>
      </c>
      <c r="S534">
        <v>3.9376716186369842E-2</v>
      </c>
      <c r="T534">
        <v>3</v>
      </c>
      <c r="U534">
        <v>43</v>
      </c>
      <c r="V534" s="14">
        <v>15287.116688857201</v>
      </c>
      <c r="W534" s="14">
        <v>14554.3752621733</v>
      </c>
      <c r="X534" s="14">
        <v>14907.132993109301</v>
      </c>
      <c r="Y534">
        <v>14916.208314713267</v>
      </c>
      <c r="Z534">
        <v>4.1736584399412626</v>
      </c>
      <c r="AA534">
        <v>2.4567570877981643E-2</v>
      </c>
      <c r="AB534">
        <v>366.45500500245731</v>
      </c>
      <c r="AC534">
        <v>3</v>
      </c>
      <c r="AD534">
        <v>38</v>
      </c>
      <c r="AE534">
        <v>1.1952154258612577</v>
      </c>
      <c r="AF534">
        <v>0.25727067327821074</v>
      </c>
    </row>
    <row r="535" spans="1:32" x14ac:dyDescent="0.3">
      <c r="A535" s="14" t="s">
        <v>901</v>
      </c>
      <c r="B535" s="14">
        <v>10</v>
      </c>
      <c r="C535" s="14">
        <v>5</v>
      </c>
      <c r="D535" s="14">
        <v>65.325599999999994</v>
      </c>
      <c r="E535" s="14">
        <v>1.0048459564497399E-2</v>
      </c>
      <c r="F535" s="1">
        <f t="shared" si="9"/>
        <v>1.997900510772364</v>
      </c>
      <c r="G535" s="14">
        <v>9.74528660242081E-3</v>
      </c>
      <c r="H535" s="14">
        <v>1.2654935221343599</v>
      </c>
      <c r="I535" s="20">
        <v>0.92218102448395001</v>
      </c>
      <c r="J535" s="14" t="s">
        <v>0</v>
      </c>
      <c r="K535" s="14" t="s">
        <v>1</v>
      </c>
      <c r="L535" s="14">
        <v>97777.573300000004</v>
      </c>
      <c r="M535" s="14" t="s">
        <v>902</v>
      </c>
      <c r="N535" s="14">
        <v>607.407148269039</v>
      </c>
      <c r="O535" s="14">
        <v>694.78718737961105</v>
      </c>
      <c r="P535" s="14">
        <v>617.97838341232296</v>
      </c>
      <c r="Q535">
        <v>640.0575730203243</v>
      </c>
      <c r="R535">
        <v>2.8062190404221119</v>
      </c>
      <c r="S535">
        <v>7.451055493576475E-2</v>
      </c>
      <c r="T535">
        <v>3</v>
      </c>
      <c r="U535">
        <v>598</v>
      </c>
      <c r="V535" s="14">
        <v>533.74800065312797</v>
      </c>
      <c r="W535" s="14">
        <v>499.001259046141</v>
      </c>
      <c r="X535" s="14">
        <v>484.58187276077399</v>
      </c>
      <c r="Y535">
        <v>505.77704415334773</v>
      </c>
      <c r="Z535">
        <v>2.703959114008442</v>
      </c>
      <c r="AA535">
        <v>4.9970063987688731E-2</v>
      </c>
      <c r="AB535">
        <v>25.273711259846856</v>
      </c>
      <c r="AC535">
        <v>3</v>
      </c>
      <c r="AD535">
        <v>708</v>
      </c>
      <c r="AE535">
        <v>0.79020554630214079</v>
      </c>
      <c r="AF535">
        <v>-0.33970012253468346</v>
      </c>
    </row>
    <row r="536" spans="1:32" x14ac:dyDescent="0.3">
      <c r="A536" s="14" t="s">
        <v>1055</v>
      </c>
      <c r="B536" s="14">
        <v>8</v>
      </c>
      <c r="C536" s="14">
        <v>8</v>
      </c>
      <c r="D536" s="14">
        <v>61.6633</v>
      </c>
      <c r="E536" s="14">
        <v>1.6104291935301399E-2</v>
      </c>
      <c r="F536" s="1">
        <f t="shared" si="9"/>
        <v>1.7930583652467436</v>
      </c>
      <c r="G536" s="14">
        <v>1.3312926156353501E-2</v>
      </c>
      <c r="H536" s="14">
        <v>1.30317313973164</v>
      </c>
      <c r="I536" s="20">
        <v>0.84361699389019695</v>
      </c>
      <c r="J536" s="14" t="s">
        <v>1</v>
      </c>
      <c r="K536" s="14" t="s">
        <v>0</v>
      </c>
      <c r="L536" s="14">
        <v>22839.571899999999</v>
      </c>
      <c r="M536" s="14" t="s">
        <v>1056</v>
      </c>
      <c r="N536" s="14">
        <v>5241.9183169246699</v>
      </c>
      <c r="O536" s="14">
        <v>4921.9599572089001</v>
      </c>
      <c r="P536" s="14">
        <v>4182.9452113404895</v>
      </c>
      <c r="Q536">
        <v>4782.2744951580198</v>
      </c>
      <c r="R536">
        <v>3.6796345003266167</v>
      </c>
      <c r="S536">
        <v>0.11357144966423996</v>
      </c>
      <c r="T536">
        <v>3</v>
      </c>
      <c r="U536">
        <v>104</v>
      </c>
      <c r="V536" s="14">
        <v>6208.3911527925602</v>
      </c>
      <c r="W536" s="14">
        <v>6261.3342826312301</v>
      </c>
      <c r="X536" s="14">
        <v>6226.6695713170002</v>
      </c>
      <c r="Y536">
        <v>6232.1316689135965</v>
      </c>
      <c r="Z536">
        <v>3.7946366202868673</v>
      </c>
      <c r="AA536">
        <v>4.3148773541857102E-3</v>
      </c>
      <c r="AB536">
        <v>26.890883806498874</v>
      </c>
      <c r="AC536">
        <v>3</v>
      </c>
      <c r="AD536">
        <v>87</v>
      </c>
      <c r="AE536">
        <v>1.3031731397316351</v>
      </c>
      <c r="AF536">
        <v>0.38202877326756396</v>
      </c>
    </row>
    <row r="537" spans="1:32" x14ac:dyDescent="0.3">
      <c r="A537" s="14" t="s">
        <v>2705</v>
      </c>
      <c r="B537" s="14">
        <v>34</v>
      </c>
      <c r="C537" s="14">
        <v>16</v>
      </c>
      <c r="D537" s="14">
        <v>280.7346</v>
      </c>
      <c r="E537" s="14">
        <v>0.45349229555319598</v>
      </c>
      <c r="F537" s="1">
        <f t="shared" si="9"/>
        <v>0.34343008683355686</v>
      </c>
      <c r="G537" s="14">
        <v>0.14510903865010999</v>
      </c>
      <c r="H537" s="14">
        <v>1.0364157677285699</v>
      </c>
      <c r="I537" s="20">
        <v>9.9510720692998406E-2</v>
      </c>
      <c r="J537" s="14" t="s">
        <v>0</v>
      </c>
      <c r="K537" s="14" t="s">
        <v>1</v>
      </c>
      <c r="L537" s="14">
        <v>85059.057199999996</v>
      </c>
      <c r="M537" s="14" t="s">
        <v>2706</v>
      </c>
      <c r="N537" s="14">
        <v>5273.4262965289699</v>
      </c>
      <c r="O537" s="14">
        <v>5493.7346145224601</v>
      </c>
      <c r="P537" s="14">
        <v>4987.4095309946597</v>
      </c>
      <c r="Q537">
        <v>5251.5234806820299</v>
      </c>
      <c r="R537">
        <v>3.7202853116483516</v>
      </c>
      <c r="S537">
        <v>4.8342573129105587E-2</v>
      </c>
      <c r="T537">
        <v>3</v>
      </c>
      <c r="U537">
        <v>94</v>
      </c>
      <c r="V537" s="14">
        <v>5252.6688801831297</v>
      </c>
      <c r="W537" s="14">
        <v>5212.0145776607096</v>
      </c>
      <c r="X537" s="14">
        <v>4736.3303945159196</v>
      </c>
      <c r="Y537">
        <v>5067.0046174532536</v>
      </c>
      <c r="Z537">
        <v>3.7047513000541512</v>
      </c>
      <c r="AA537">
        <v>5.6659272914604396E-2</v>
      </c>
      <c r="AB537">
        <v>287.09279747984453</v>
      </c>
      <c r="AC537">
        <v>3</v>
      </c>
      <c r="AD537">
        <v>110</v>
      </c>
      <c r="AE537">
        <v>0.96486374593819535</v>
      </c>
      <c r="AF537">
        <v>-5.1602869541079378E-2</v>
      </c>
    </row>
    <row r="538" spans="1:32" x14ac:dyDescent="0.3">
      <c r="A538" s="14" t="s">
        <v>543</v>
      </c>
      <c r="B538" s="14">
        <v>51</v>
      </c>
      <c r="C538" s="14">
        <v>21</v>
      </c>
      <c r="D538" s="14">
        <v>351.53980000000001</v>
      </c>
      <c r="E538" s="14">
        <v>2.4667524182564499E-3</v>
      </c>
      <c r="F538" s="1">
        <f t="shared" si="9"/>
        <v>2.6078744373691167</v>
      </c>
      <c r="G538" s="14">
        <v>4.0091222587565504E-3</v>
      </c>
      <c r="H538" s="14">
        <v>1.17950480633884</v>
      </c>
      <c r="I538" s="20">
        <v>0.99800951772343605</v>
      </c>
      <c r="J538" s="14" t="s">
        <v>1</v>
      </c>
      <c r="K538" s="14" t="s">
        <v>0</v>
      </c>
      <c r="L538" s="14">
        <v>83606.509399999995</v>
      </c>
      <c r="M538" s="14" t="s">
        <v>544</v>
      </c>
      <c r="N538" s="14">
        <v>9104.35984050556</v>
      </c>
      <c r="O538" s="14">
        <v>8783.7003413969705</v>
      </c>
      <c r="P538" s="14">
        <v>8839.6471521768399</v>
      </c>
      <c r="Q538">
        <v>8909.2357780264574</v>
      </c>
      <c r="R538">
        <v>3.949840452452082</v>
      </c>
      <c r="S538">
        <v>1.9225230348728712E-2</v>
      </c>
      <c r="T538">
        <v>3</v>
      </c>
      <c r="U538">
        <v>58</v>
      </c>
      <c r="V538" s="14">
        <v>10736.600309765099</v>
      </c>
      <c r="W538" s="14">
        <v>10730.0054770813</v>
      </c>
      <c r="X538" s="14">
        <v>10058.8534761182</v>
      </c>
      <c r="Y538">
        <v>10508.4864209882</v>
      </c>
      <c r="Z538">
        <v>4.0215401673745745</v>
      </c>
      <c r="AA538">
        <v>3.7056479704153496E-2</v>
      </c>
      <c r="AB538">
        <v>389.40751378072184</v>
      </c>
      <c r="AC538">
        <v>3</v>
      </c>
      <c r="AD538">
        <v>56</v>
      </c>
      <c r="AE538">
        <v>1.1795048063388442</v>
      </c>
      <c r="AF538">
        <v>0.23818129739644092</v>
      </c>
    </row>
    <row r="539" spans="1:32" x14ac:dyDescent="0.3">
      <c r="A539" s="14" t="s">
        <v>125</v>
      </c>
      <c r="B539" s="14">
        <v>15</v>
      </c>
      <c r="C539" s="14">
        <v>4</v>
      </c>
      <c r="D539" s="14">
        <v>110.9954</v>
      </c>
      <c r="E539" s="18">
        <v>3.0382647373872199E-5</v>
      </c>
      <c r="F539" s="1">
        <f t="shared" si="9"/>
        <v>4.5173743868336071</v>
      </c>
      <c r="G539" s="14">
        <v>2.32413129545976E-4</v>
      </c>
      <c r="H539" s="14">
        <v>1.75811143483302</v>
      </c>
      <c r="I539" s="20">
        <v>1</v>
      </c>
      <c r="J539" s="14" t="s">
        <v>0</v>
      </c>
      <c r="K539" s="14" t="s">
        <v>1</v>
      </c>
      <c r="L539" s="14">
        <v>70306.201499999996</v>
      </c>
      <c r="M539" s="14" t="s">
        <v>126</v>
      </c>
      <c r="N539" s="14">
        <v>1238.2206201096899</v>
      </c>
      <c r="O539" s="14">
        <v>1198.66921929671</v>
      </c>
      <c r="P539" s="14">
        <v>1193.68632055544</v>
      </c>
      <c r="Q539">
        <v>1210.1920533206132</v>
      </c>
      <c r="R539">
        <v>3.082854296827827</v>
      </c>
      <c r="S539">
        <v>2.0162897396162907E-2</v>
      </c>
      <c r="T539">
        <v>3</v>
      </c>
      <c r="U539">
        <v>393</v>
      </c>
      <c r="V539" s="14">
        <v>722.13765088726802</v>
      </c>
      <c r="W539" s="14">
        <v>672.29155054721605</v>
      </c>
      <c r="X539" s="14">
        <v>670.614053520879</v>
      </c>
      <c r="Y539">
        <v>688.3477516517878</v>
      </c>
      <c r="Z539">
        <v>2.8378078982178838</v>
      </c>
      <c r="AA539">
        <v>4.2529272319800575E-2</v>
      </c>
      <c r="AB539">
        <v>29.274928980721342</v>
      </c>
      <c r="AC539">
        <v>3</v>
      </c>
      <c r="AD539">
        <v>582</v>
      </c>
      <c r="AE539">
        <v>0.56879215969320651</v>
      </c>
      <c r="AF539">
        <v>-0.81402651609333765</v>
      </c>
    </row>
    <row r="540" spans="1:32" x14ac:dyDescent="0.3">
      <c r="A540" s="14" t="s">
        <v>2087</v>
      </c>
      <c r="B540" s="14">
        <v>3</v>
      </c>
      <c r="C540" s="14">
        <v>1</v>
      </c>
      <c r="D540" s="14">
        <v>11.0357</v>
      </c>
      <c r="E540" s="14">
        <v>0.17301723805066499</v>
      </c>
      <c r="F540" s="1">
        <f t="shared" si="9"/>
        <v>0.76191062509474083</v>
      </c>
      <c r="G540" s="14">
        <v>7.1858844621867604E-2</v>
      </c>
      <c r="H540" s="14">
        <v>1.2024598532869599</v>
      </c>
      <c r="I540" s="20">
        <v>0.24872350719799899</v>
      </c>
      <c r="J540" s="14" t="s">
        <v>0</v>
      </c>
      <c r="K540" s="14" t="s">
        <v>1</v>
      </c>
      <c r="L540" s="14">
        <v>124429.5558</v>
      </c>
      <c r="M540" s="14" t="s">
        <v>2088</v>
      </c>
      <c r="N540" s="14">
        <v>794.48089855940498</v>
      </c>
      <c r="O540" s="14">
        <v>705.68946893078601</v>
      </c>
      <c r="P540" s="14">
        <v>760.29763606373297</v>
      </c>
      <c r="Q540">
        <v>753.48933451797473</v>
      </c>
      <c r="R540">
        <v>2.877077109347701</v>
      </c>
      <c r="S540">
        <v>5.9437517955249951E-2</v>
      </c>
      <c r="T540">
        <v>3</v>
      </c>
      <c r="U540">
        <v>538</v>
      </c>
      <c r="V540" s="14">
        <v>752.84987188835703</v>
      </c>
      <c r="W540" s="14">
        <v>618.27445003428795</v>
      </c>
      <c r="X540" s="14">
        <v>508.74551104920999</v>
      </c>
      <c r="Y540">
        <v>626.62327765728503</v>
      </c>
      <c r="Z540">
        <v>2.7970065239167972</v>
      </c>
      <c r="AA540">
        <v>0.19511907139387402</v>
      </c>
      <c r="AB540">
        <v>122.26615205027514</v>
      </c>
      <c r="AC540">
        <v>3</v>
      </c>
      <c r="AD540">
        <v>617</v>
      </c>
      <c r="AE540">
        <v>0.83162859638637221</v>
      </c>
      <c r="AF540">
        <v>-0.26598872731699802</v>
      </c>
    </row>
    <row r="541" spans="1:32" x14ac:dyDescent="0.3">
      <c r="A541" s="14" t="s">
        <v>531</v>
      </c>
      <c r="B541" s="14">
        <v>15</v>
      </c>
      <c r="C541" s="14">
        <v>3</v>
      </c>
      <c r="D541" s="14">
        <v>65.691500000000005</v>
      </c>
      <c r="E541" s="14">
        <v>2.3800465252963301E-3</v>
      </c>
      <c r="F541" s="1">
        <f t="shared" si="9"/>
        <v>2.6234145532451802</v>
      </c>
      <c r="G541" s="14">
        <v>3.9578132153645796E-3</v>
      </c>
      <c r="H541" s="14">
        <v>3.07892421199502</v>
      </c>
      <c r="I541" s="20">
        <v>0.99826326659617803</v>
      </c>
      <c r="J541" s="14" t="s">
        <v>0</v>
      </c>
      <c r="K541" s="14" t="s">
        <v>1</v>
      </c>
      <c r="L541" s="14">
        <v>345208.87929999997</v>
      </c>
      <c r="M541" s="14" t="s">
        <v>532</v>
      </c>
      <c r="N541" s="14">
        <v>633.77749397082596</v>
      </c>
      <c r="O541" s="14">
        <v>782.80573845556501</v>
      </c>
      <c r="P541" s="14">
        <v>960.40858911226599</v>
      </c>
      <c r="Q541">
        <v>792.33060717955232</v>
      </c>
      <c r="R541">
        <v>2.8989064327440071</v>
      </c>
      <c r="S541">
        <v>0.20638320540935834</v>
      </c>
      <c r="T541">
        <v>3</v>
      </c>
      <c r="U541">
        <v>520</v>
      </c>
      <c r="V541" s="14">
        <v>215.34701366781599</v>
      </c>
      <c r="W541" s="14">
        <v>242.29276083728399</v>
      </c>
      <c r="X541" s="14">
        <v>314.38046953931701</v>
      </c>
      <c r="Y541">
        <v>257.34008134813899</v>
      </c>
      <c r="Z541">
        <v>2.4105074339081844</v>
      </c>
      <c r="AA541">
        <v>0.19896924239232819</v>
      </c>
      <c r="AB541">
        <v>51.20276102301932</v>
      </c>
      <c r="AC541">
        <v>3</v>
      </c>
      <c r="AD541">
        <v>946</v>
      </c>
      <c r="AE541">
        <v>0.32478876748708313</v>
      </c>
      <c r="AF541">
        <v>-1.6224263557475787</v>
      </c>
    </row>
    <row r="542" spans="1:32" x14ac:dyDescent="0.3">
      <c r="A542" s="14" t="s">
        <v>1101</v>
      </c>
      <c r="B542" s="14">
        <v>14</v>
      </c>
      <c r="C542" s="14">
        <v>2</v>
      </c>
      <c r="D542" s="14">
        <v>51.409700000000001</v>
      </c>
      <c r="E542" s="14">
        <v>1.8689115993039698E-2</v>
      </c>
      <c r="F542" s="1">
        <f t="shared" si="9"/>
        <v>1.7284112405379413</v>
      </c>
      <c r="G542" s="14">
        <v>1.4796516112549901E-2</v>
      </c>
      <c r="H542" s="14">
        <v>1.29232255846466</v>
      </c>
      <c r="I542" s="20">
        <v>0.81237069320762201</v>
      </c>
      <c r="J542" s="14" t="s">
        <v>1</v>
      </c>
      <c r="K542" s="14" t="s">
        <v>0</v>
      </c>
      <c r="L542" s="14">
        <v>298472.14970000001</v>
      </c>
      <c r="M542" s="14" t="s">
        <v>1102</v>
      </c>
      <c r="N542" s="14">
        <v>284.33995513615702</v>
      </c>
      <c r="O542" s="14">
        <v>286.959764451936</v>
      </c>
      <c r="P542" s="14">
        <v>339.68795916664402</v>
      </c>
      <c r="Q542">
        <v>303.66255958491234</v>
      </c>
      <c r="R542">
        <v>2.4823912483949226</v>
      </c>
      <c r="S542">
        <v>0.10283255766944273</v>
      </c>
      <c r="T542">
        <v>3</v>
      </c>
      <c r="U542">
        <v>885</v>
      </c>
      <c r="V542" s="14">
        <v>371.79699465906401</v>
      </c>
      <c r="W542" s="14">
        <v>418.80737047983803</v>
      </c>
      <c r="X542" s="14">
        <v>386.685562599202</v>
      </c>
      <c r="Y542">
        <v>392.42997591270137</v>
      </c>
      <c r="Z542">
        <v>2.5937621737238561</v>
      </c>
      <c r="AA542">
        <v>6.1223337777603803E-2</v>
      </c>
      <c r="AB542">
        <v>24.02587296936024</v>
      </c>
      <c r="AC542">
        <v>3</v>
      </c>
      <c r="AD542">
        <v>786</v>
      </c>
      <c r="AE542">
        <v>1.2923225584646607</v>
      </c>
      <c r="AF542">
        <v>0.36996620580378708</v>
      </c>
    </row>
    <row r="543" spans="1:32" x14ac:dyDescent="0.3">
      <c r="A543" s="14" t="s">
        <v>1275</v>
      </c>
      <c r="B543" s="14">
        <v>8</v>
      </c>
      <c r="C543" s="14">
        <v>1</v>
      </c>
      <c r="D543" s="14">
        <v>31.9283</v>
      </c>
      <c r="E543" s="14">
        <v>3.0242366328225599E-2</v>
      </c>
      <c r="F543" s="1">
        <f t="shared" si="9"/>
        <v>1.5193842302646168</v>
      </c>
      <c r="G543" s="14">
        <v>2.0642201927604902E-2</v>
      </c>
      <c r="H543" s="14">
        <v>1.4948377615938</v>
      </c>
      <c r="I543" s="20">
        <v>0.69475429280387102</v>
      </c>
      <c r="J543" s="14" t="s">
        <v>0</v>
      </c>
      <c r="K543" s="14" t="s">
        <v>1</v>
      </c>
      <c r="L543" s="14">
        <v>114884.2709</v>
      </c>
      <c r="M543" s="14" t="s">
        <v>1276</v>
      </c>
      <c r="N543" s="14">
        <v>715.33042565114704</v>
      </c>
      <c r="O543" s="14">
        <v>702.62860563578101</v>
      </c>
      <c r="P543" s="14">
        <v>792.89763703066296</v>
      </c>
      <c r="Q543">
        <v>736.95222277253049</v>
      </c>
      <c r="R543">
        <v>2.8674393330980799</v>
      </c>
      <c r="S543">
        <v>6.6306360868861214E-2</v>
      </c>
      <c r="T543">
        <v>3</v>
      </c>
      <c r="U543">
        <v>546</v>
      </c>
      <c r="V543" s="14">
        <v>566.24478868837298</v>
      </c>
      <c r="W543" s="14">
        <v>383.46784653897203</v>
      </c>
      <c r="X543" s="14">
        <v>529.28175809087804</v>
      </c>
      <c r="Y543">
        <v>492.99813110607437</v>
      </c>
      <c r="Z543">
        <v>2.6928452729245778</v>
      </c>
      <c r="AA543">
        <v>0.19602444617407075</v>
      </c>
      <c r="AB543">
        <v>96.639685614920154</v>
      </c>
      <c r="AC543">
        <v>3</v>
      </c>
      <c r="AD543">
        <v>716</v>
      </c>
      <c r="AE543">
        <v>0.66896891802746405</v>
      </c>
      <c r="AF543">
        <v>-0.5799889136908114</v>
      </c>
    </row>
    <row r="544" spans="1:32" x14ac:dyDescent="0.3">
      <c r="A544" s="14" t="s">
        <v>455</v>
      </c>
      <c r="B544" s="14">
        <v>9</v>
      </c>
      <c r="C544" s="14">
        <v>3</v>
      </c>
      <c r="D544" s="14">
        <v>56.641599999999997</v>
      </c>
      <c r="E544" s="14">
        <v>1.4446831988313999E-3</v>
      </c>
      <c r="F544" s="1">
        <f t="shared" si="9"/>
        <v>2.8402273778788008</v>
      </c>
      <c r="G544" s="14">
        <v>2.8154638798819202E-3</v>
      </c>
      <c r="H544" s="14">
        <v>1.4682045708021301</v>
      </c>
      <c r="I544" s="20">
        <v>0.99980932553504498</v>
      </c>
      <c r="J544" s="14" t="s">
        <v>1</v>
      </c>
      <c r="K544" s="14" t="s">
        <v>0</v>
      </c>
      <c r="L544" s="14">
        <v>32818.668799999999</v>
      </c>
      <c r="M544" s="14" t="s">
        <v>456</v>
      </c>
      <c r="N544" s="14">
        <v>393.15793517027799</v>
      </c>
      <c r="O544" s="14">
        <v>337.63037233436199</v>
      </c>
      <c r="P544" s="14">
        <v>356.67909098151102</v>
      </c>
      <c r="Q544">
        <v>362.489132828717</v>
      </c>
      <c r="R544">
        <v>2.5592949912566239</v>
      </c>
      <c r="S544">
        <v>7.7839689390956063E-2</v>
      </c>
      <c r="T544">
        <v>3</v>
      </c>
      <c r="U544">
        <v>810</v>
      </c>
      <c r="V544" s="14">
        <v>539.036735728709</v>
      </c>
      <c r="W544" s="14">
        <v>510.32948450144801</v>
      </c>
      <c r="X544" s="14">
        <v>547.25838482550898</v>
      </c>
      <c r="Y544">
        <v>532.20820168522198</v>
      </c>
      <c r="Z544">
        <v>2.7260815630360917</v>
      </c>
      <c r="AA544">
        <v>3.6429983722582951E-2</v>
      </c>
      <c r="AB544">
        <v>19.38833612441778</v>
      </c>
      <c r="AC544">
        <v>3</v>
      </c>
      <c r="AD544">
        <v>682</v>
      </c>
      <c r="AE544">
        <v>1.4682045708021279</v>
      </c>
      <c r="AF544">
        <v>0.55405299864416158</v>
      </c>
    </row>
    <row r="545" spans="1:32" x14ac:dyDescent="0.3">
      <c r="A545" s="14" t="s">
        <v>1111</v>
      </c>
      <c r="B545" s="14">
        <v>29</v>
      </c>
      <c r="C545" s="14">
        <v>1</v>
      </c>
      <c r="D545" s="14">
        <v>124.4038</v>
      </c>
      <c r="E545" s="14">
        <v>1.93245043645081E-2</v>
      </c>
      <c r="F545" s="1">
        <f t="shared" si="9"/>
        <v>1.713891636065241</v>
      </c>
      <c r="G545" s="14">
        <v>1.51602244485871E-2</v>
      </c>
      <c r="H545" s="14">
        <v>1.1261289107896399</v>
      </c>
      <c r="I545" s="20">
        <v>0.80496997600378195</v>
      </c>
      <c r="J545" s="14" t="s">
        <v>1</v>
      </c>
      <c r="K545" s="14" t="s">
        <v>0</v>
      </c>
      <c r="L545" s="14">
        <v>549563.43539999996</v>
      </c>
      <c r="M545" s="14" t="s">
        <v>1112</v>
      </c>
      <c r="N545" s="14">
        <v>6504.2438510141001</v>
      </c>
      <c r="O545" s="14">
        <v>6379.5368159631398</v>
      </c>
      <c r="P545" s="14">
        <v>6882.5898508536202</v>
      </c>
      <c r="Q545">
        <v>6588.7901726102864</v>
      </c>
      <c r="R545">
        <v>3.8188056771744132</v>
      </c>
      <c r="S545">
        <v>3.9759482259481518E-2</v>
      </c>
      <c r="T545">
        <v>3</v>
      </c>
      <c r="U545">
        <v>77</v>
      </c>
      <c r="V545" s="14">
        <v>7104.5375344059903</v>
      </c>
      <c r="W545" s="14">
        <v>7607.3682619269302</v>
      </c>
      <c r="X545" s="14">
        <v>7547.5755051762899</v>
      </c>
      <c r="Y545">
        <v>7419.8271005030701</v>
      </c>
      <c r="Z545">
        <v>3.8703937853097128</v>
      </c>
      <c r="AA545">
        <v>3.7019810015392236E-2</v>
      </c>
      <c r="AB545">
        <v>274.68058960768229</v>
      </c>
      <c r="AC545">
        <v>3</v>
      </c>
      <c r="AD545">
        <v>73</v>
      </c>
      <c r="AE545">
        <v>1.1261289107896346</v>
      </c>
      <c r="AF545">
        <v>0.17137198577673832</v>
      </c>
    </row>
    <row r="546" spans="1:32" x14ac:dyDescent="0.3">
      <c r="A546" s="14" t="s">
        <v>365</v>
      </c>
      <c r="B546" s="14">
        <v>2</v>
      </c>
      <c r="C546" s="14">
        <v>1</v>
      </c>
      <c r="D546" s="14">
        <v>11.9208</v>
      </c>
      <c r="E546" s="14">
        <v>7.5791230272315201E-4</v>
      </c>
      <c r="F546" s="1">
        <f t="shared" si="9"/>
        <v>3.1203810432423533</v>
      </c>
      <c r="G546" s="14">
        <v>1.8547095175262E-3</v>
      </c>
      <c r="H546" s="14">
        <v>14.0876107888284</v>
      </c>
      <c r="I546" s="20">
        <v>0.99999611932318699</v>
      </c>
      <c r="J546" s="14" t="s">
        <v>1</v>
      </c>
      <c r="K546" s="14" t="s">
        <v>0</v>
      </c>
      <c r="L546" s="14">
        <v>13842.661099999999</v>
      </c>
      <c r="M546" s="14" t="s">
        <v>366</v>
      </c>
      <c r="N546" s="14">
        <v>13.429718640282999</v>
      </c>
      <c r="O546" s="14">
        <v>22.142718643795</v>
      </c>
      <c r="P546" s="14">
        <v>37.006879751601403</v>
      </c>
      <c r="Q546">
        <v>24.1931056785598</v>
      </c>
      <c r="R546">
        <v>1.3836916224952294</v>
      </c>
      <c r="S546">
        <v>0.49276701045398197</v>
      </c>
      <c r="T546">
        <v>3</v>
      </c>
      <c r="U546">
        <v>1480</v>
      </c>
      <c r="V546" s="14">
        <v>346.81780300847498</v>
      </c>
      <c r="W546" s="14">
        <v>316.54116749768502</v>
      </c>
      <c r="X546" s="14">
        <v>359.11019921147499</v>
      </c>
      <c r="Y546">
        <v>340.823056572545</v>
      </c>
      <c r="Z546">
        <v>2.5325289669735374</v>
      </c>
      <c r="AA546">
        <v>6.4281221532924038E-2</v>
      </c>
      <c r="AB546">
        <v>21.908522403068066</v>
      </c>
      <c r="AC546">
        <v>3</v>
      </c>
      <c r="AD546">
        <v>839</v>
      </c>
      <c r="AE546">
        <v>14.087610788828414</v>
      </c>
      <c r="AF546">
        <v>3.8163550510782818</v>
      </c>
    </row>
    <row r="547" spans="1:32" x14ac:dyDescent="0.3">
      <c r="A547" s="14" t="s">
        <v>2523</v>
      </c>
      <c r="B547" s="14">
        <v>4</v>
      </c>
      <c r="C547" s="14">
        <v>2</v>
      </c>
      <c r="D547" s="14">
        <v>21.675799999999999</v>
      </c>
      <c r="E547" s="14">
        <v>0.36124286259724903</v>
      </c>
      <c r="F547" s="1">
        <f t="shared" si="9"/>
        <v>0.44220072490045259</v>
      </c>
      <c r="G547" s="14">
        <v>0.123906795185735</v>
      </c>
      <c r="H547" s="14">
        <v>1.0601418377952501</v>
      </c>
      <c r="I547" s="20">
        <v>0.126686080985077</v>
      </c>
      <c r="J547" s="14" t="s">
        <v>0</v>
      </c>
      <c r="K547" s="14" t="s">
        <v>1</v>
      </c>
      <c r="L547" s="14">
        <v>86762.489100000006</v>
      </c>
      <c r="M547" s="14" t="s">
        <v>2524</v>
      </c>
      <c r="N547" s="14">
        <v>506.88999892240901</v>
      </c>
      <c r="O547" s="14">
        <v>512.05356158921097</v>
      </c>
      <c r="P547" s="14">
        <v>565.09355277920702</v>
      </c>
      <c r="Q547">
        <v>528.01237109694239</v>
      </c>
      <c r="R547">
        <v>2.7226440979811546</v>
      </c>
      <c r="S547">
        <v>6.1015352258985911E-2</v>
      </c>
      <c r="T547">
        <v>3</v>
      </c>
      <c r="U547">
        <v>675</v>
      </c>
      <c r="V547" s="14">
        <v>500.23278067941902</v>
      </c>
      <c r="W547" s="14">
        <v>536.35283691187703</v>
      </c>
      <c r="X547" s="14">
        <v>457.58908320639</v>
      </c>
      <c r="Y547">
        <v>498.05823359922869</v>
      </c>
      <c r="Z547">
        <v>2.697280123989132</v>
      </c>
      <c r="AA547">
        <v>7.9161181218135007E-2</v>
      </c>
      <c r="AB547">
        <v>39.426878087132756</v>
      </c>
      <c r="AC547">
        <v>3</v>
      </c>
      <c r="AD547">
        <v>712</v>
      </c>
      <c r="AE547">
        <v>0.94327000817142947</v>
      </c>
      <c r="AF547">
        <v>-8.4257297802092374E-2</v>
      </c>
    </row>
    <row r="548" spans="1:32" x14ac:dyDescent="0.3">
      <c r="A548" s="14" t="s">
        <v>1159</v>
      </c>
      <c r="B548" s="14">
        <v>6</v>
      </c>
      <c r="C548" s="14">
        <v>2</v>
      </c>
      <c r="D548" s="14">
        <v>39.557099999999998</v>
      </c>
      <c r="E548" s="14">
        <v>2.1379425004072101E-2</v>
      </c>
      <c r="F548" s="1">
        <f t="shared" si="9"/>
        <v>1.6700039792449504</v>
      </c>
      <c r="G548" s="14">
        <v>1.6069819933872499E-2</v>
      </c>
      <c r="H548" s="14">
        <v>1.20512481556085</v>
      </c>
      <c r="I548" s="20">
        <v>0.78180921014918603</v>
      </c>
      <c r="J548" s="14" t="s">
        <v>1</v>
      </c>
      <c r="K548" s="14" t="s">
        <v>0</v>
      </c>
      <c r="L548" s="14">
        <v>30416.872599999999</v>
      </c>
      <c r="M548" s="14" t="s">
        <v>1160</v>
      </c>
      <c r="N548" s="14">
        <v>344.66110838556199</v>
      </c>
      <c r="O548" s="14">
        <v>289.06523414237699</v>
      </c>
      <c r="P548" s="14">
        <v>323.51673173914998</v>
      </c>
      <c r="Q548">
        <v>319.08102475569632</v>
      </c>
      <c r="R548">
        <v>2.5039009781548893</v>
      </c>
      <c r="S548">
        <v>8.7946653893014676E-2</v>
      </c>
      <c r="T548">
        <v>3</v>
      </c>
      <c r="U548">
        <v>864</v>
      </c>
      <c r="V548" s="14">
        <v>385.70760131010297</v>
      </c>
      <c r="W548" s="14">
        <v>382.03820517555903</v>
      </c>
      <c r="X548" s="14">
        <v>385.85157683736202</v>
      </c>
      <c r="Y548">
        <v>384.53246110767469</v>
      </c>
      <c r="Z548">
        <v>2.5849330075571646</v>
      </c>
      <c r="AA548">
        <v>5.6205611468411864E-3</v>
      </c>
      <c r="AB548">
        <v>2.1612882106010161</v>
      </c>
      <c r="AC548">
        <v>3</v>
      </c>
      <c r="AD548">
        <v>796</v>
      </c>
      <c r="AE548">
        <v>1.2051248155608474</v>
      </c>
      <c r="AF548">
        <v>0.2691825750571572</v>
      </c>
    </row>
    <row r="549" spans="1:32" x14ac:dyDescent="0.3">
      <c r="A549" s="14" t="s">
        <v>1415</v>
      </c>
      <c r="B549" s="14">
        <v>5</v>
      </c>
      <c r="C549" s="14">
        <v>2</v>
      </c>
      <c r="D549" s="14">
        <v>49.371600000000001</v>
      </c>
      <c r="E549" s="14">
        <v>4.2800445496409503E-2</v>
      </c>
      <c r="F549" s="1">
        <f t="shared" si="9"/>
        <v>1.3685517105282898</v>
      </c>
      <c r="G549" s="14">
        <v>2.6296617124148599E-2</v>
      </c>
      <c r="H549" s="14">
        <v>1.17576404514616</v>
      </c>
      <c r="I549" s="20">
        <v>0.60011207810641698</v>
      </c>
      <c r="J549" s="14" t="s">
        <v>1</v>
      </c>
      <c r="K549" s="14" t="s">
        <v>0</v>
      </c>
      <c r="L549" s="14">
        <v>33269.299200000001</v>
      </c>
      <c r="M549" s="14" t="s">
        <v>1416</v>
      </c>
      <c r="N549" s="14">
        <v>1584.2534249288101</v>
      </c>
      <c r="O549" s="14">
        <v>1714.4418440085301</v>
      </c>
      <c r="P549" s="14">
        <v>1639.0897627050599</v>
      </c>
      <c r="Q549">
        <v>1645.9283438808</v>
      </c>
      <c r="R549">
        <v>3.2164109241116332</v>
      </c>
      <c r="S549">
        <v>3.9711977146728014E-2</v>
      </c>
      <c r="T549">
        <v>3</v>
      </c>
      <c r="U549">
        <v>310</v>
      </c>
      <c r="V549" s="14">
        <v>1781.8948521427001</v>
      </c>
      <c r="W549" s="14">
        <v>1910.1270340744099</v>
      </c>
      <c r="X549" s="14">
        <v>2113.64821664891</v>
      </c>
      <c r="Y549">
        <v>1935.2233676220067</v>
      </c>
      <c r="Z549">
        <v>3.2867310994464347</v>
      </c>
      <c r="AA549">
        <v>8.644711676816276E-2</v>
      </c>
      <c r="AB549">
        <v>167.29448043329677</v>
      </c>
      <c r="AC549">
        <v>3</v>
      </c>
      <c r="AD549">
        <v>272</v>
      </c>
      <c r="AE549">
        <v>1.1757640451461584</v>
      </c>
      <c r="AF549">
        <v>0.23359856608208238</v>
      </c>
    </row>
    <row r="550" spans="1:32" x14ac:dyDescent="0.3">
      <c r="A550" s="14" t="s">
        <v>149</v>
      </c>
      <c r="B550" s="14">
        <v>5</v>
      </c>
      <c r="C550" s="14">
        <v>5</v>
      </c>
      <c r="D550" s="14">
        <v>33.689</v>
      </c>
      <c r="E550" s="18">
        <v>6.6775423420928294E-5</v>
      </c>
      <c r="F550" s="1">
        <f t="shared" si="9"/>
        <v>4.1753833494497616</v>
      </c>
      <c r="G550" s="14">
        <v>4.2293862542801302E-4</v>
      </c>
      <c r="H550" s="14">
        <v>1.45829755358496</v>
      </c>
      <c r="I550" s="20">
        <v>1</v>
      </c>
      <c r="J550" s="14" t="s">
        <v>1</v>
      </c>
      <c r="K550" s="14" t="s">
        <v>0</v>
      </c>
      <c r="L550" s="14">
        <v>39823.112300000001</v>
      </c>
      <c r="M550" s="14" t="s">
        <v>150</v>
      </c>
      <c r="N550" s="14">
        <v>603.51514268661901</v>
      </c>
      <c r="O550" s="14">
        <v>613.05014525725801</v>
      </c>
      <c r="P550" s="14">
        <v>638.03580746330499</v>
      </c>
      <c r="Q550">
        <v>618.20036513572734</v>
      </c>
      <c r="R550">
        <v>2.7911292572403639</v>
      </c>
      <c r="S550">
        <v>2.8837415238532515E-2</v>
      </c>
      <c r="T550">
        <v>3</v>
      </c>
      <c r="U550">
        <v>608</v>
      </c>
      <c r="V550" s="14">
        <v>880.41450822552804</v>
      </c>
      <c r="W550" s="14">
        <v>899.01988937016995</v>
      </c>
      <c r="X550" s="14">
        <v>925.12584271258902</v>
      </c>
      <c r="Y550">
        <v>901.52008010276234</v>
      </c>
      <c r="Z550">
        <v>2.9549754044701841</v>
      </c>
      <c r="AA550">
        <v>2.4913785249354722E-2</v>
      </c>
      <c r="AB550">
        <v>22.460277673661288</v>
      </c>
      <c r="AC550">
        <v>3</v>
      </c>
      <c r="AD550">
        <v>489</v>
      </c>
      <c r="AE550">
        <v>1.4582975535849636</v>
      </c>
      <c r="AF550">
        <v>0.54428511972179061</v>
      </c>
    </row>
    <row r="551" spans="1:32" x14ac:dyDescent="0.3">
      <c r="A551" s="14" t="s">
        <v>965</v>
      </c>
      <c r="B551" s="14">
        <v>3</v>
      </c>
      <c r="C551" s="14">
        <v>2</v>
      </c>
      <c r="D551" s="14">
        <v>23.547999999999998</v>
      </c>
      <c r="E551" s="14">
        <v>1.21112418336673E-2</v>
      </c>
      <c r="F551" s="1">
        <f t="shared" si="9"/>
        <v>1.9168113239206659</v>
      </c>
      <c r="G551" s="14">
        <v>1.09585056274977E-2</v>
      </c>
      <c r="H551" s="14">
        <v>1.23116361629574</v>
      </c>
      <c r="I551" s="20">
        <v>0.89495710250049898</v>
      </c>
      <c r="J551" s="14" t="s">
        <v>0</v>
      </c>
      <c r="K551" s="14" t="s">
        <v>1</v>
      </c>
      <c r="L551" s="14">
        <v>23133.5514</v>
      </c>
      <c r="M551" s="14" t="s">
        <v>966</v>
      </c>
      <c r="N551" s="14">
        <v>1831.52935871257</v>
      </c>
      <c r="O551" s="14">
        <v>1705.28074712797</v>
      </c>
      <c r="P551" s="14">
        <v>1893.86777506925</v>
      </c>
      <c r="Q551">
        <v>1810.2259603032635</v>
      </c>
      <c r="R551">
        <v>3.2577327887851335</v>
      </c>
      <c r="S551">
        <v>5.3077041661073611E-2</v>
      </c>
      <c r="T551">
        <v>3</v>
      </c>
      <c r="U551">
        <v>285</v>
      </c>
      <c r="V551" s="14">
        <v>1493.3782535804501</v>
      </c>
      <c r="W551" s="14">
        <v>1548.4144033479399</v>
      </c>
      <c r="X551" s="14">
        <v>1369.21966428474</v>
      </c>
      <c r="Y551">
        <v>1470.3374404043768</v>
      </c>
      <c r="Z551">
        <v>3.1674170161685611</v>
      </c>
      <c r="AA551">
        <v>6.2429490733498828E-2</v>
      </c>
      <c r="AB551">
        <v>91.792417610841426</v>
      </c>
      <c r="AC551">
        <v>3</v>
      </c>
      <c r="AD551">
        <v>332</v>
      </c>
      <c r="AE551">
        <v>0.8122397273310864</v>
      </c>
      <c r="AF551">
        <v>-0.30002250246645018</v>
      </c>
    </row>
    <row r="552" spans="1:32" x14ac:dyDescent="0.3">
      <c r="A552" s="14" t="s">
        <v>1615</v>
      </c>
      <c r="B552" s="14">
        <v>7</v>
      </c>
      <c r="C552" s="14">
        <v>2</v>
      </c>
      <c r="D552" s="14">
        <v>39.247399999999999</v>
      </c>
      <c r="E552" s="14">
        <v>6.7885229195941796E-2</v>
      </c>
      <c r="F552" s="1">
        <f t="shared" si="9"/>
        <v>1.1682247113827628</v>
      </c>
      <c r="G552" s="14">
        <v>3.6501640558089798E-2</v>
      </c>
      <c r="H552" s="14">
        <v>2.9278627097270502</v>
      </c>
      <c r="I552" s="20">
        <v>0.47276416767219798</v>
      </c>
      <c r="J552" s="14" t="s">
        <v>0</v>
      </c>
      <c r="K552" s="14" t="s">
        <v>1</v>
      </c>
      <c r="L552" s="14">
        <v>40211.2883</v>
      </c>
      <c r="M552" s="14" t="s">
        <v>1616</v>
      </c>
      <c r="N552" s="14">
        <v>42.270821862839</v>
      </c>
      <c r="O552" s="14">
        <v>69.399172240819297</v>
      </c>
      <c r="P552" s="14">
        <v>62.342760002886102</v>
      </c>
      <c r="Q552">
        <v>58.004251368848138</v>
      </c>
      <c r="R552">
        <v>1.7634598259485665</v>
      </c>
      <c r="S552">
        <v>0.24265353501367984</v>
      </c>
      <c r="T552">
        <v>3</v>
      </c>
      <c r="U552">
        <v>1380</v>
      </c>
      <c r="V552" s="14">
        <v>17.755469476289001</v>
      </c>
      <c r="W552" s="14">
        <v>6.53935664694888</v>
      </c>
      <c r="X552" s="14">
        <v>35.138546052456299</v>
      </c>
      <c r="Y552">
        <v>19.811124058564726</v>
      </c>
      <c r="Z552">
        <v>1.2969091175669463</v>
      </c>
      <c r="AA552">
        <v>0.72736841793813833</v>
      </c>
      <c r="AB552">
        <v>14.409985964054414</v>
      </c>
      <c r="AC552">
        <v>3</v>
      </c>
      <c r="AD552">
        <v>1481</v>
      </c>
      <c r="AE552">
        <v>0.34154606931457654</v>
      </c>
      <c r="AF552">
        <v>-1.5498479058625059</v>
      </c>
    </row>
    <row r="553" spans="1:32" x14ac:dyDescent="0.3">
      <c r="A553" s="14" t="s">
        <v>1823</v>
      </c>
      <c r="B553" s="14">
        <v>5</v>
      </c>
      <c r="C553" s="14">
        <v>2</v>
      </c>
      <c r="D553" s="14">
        <v>33.531799999999997</v>
      </c>
      <c r="E553" s="14">
        <v>0.10421279226850599</v>
      </c>
      <c r="F553" s="1">
        <f t="shared" si="9"/>
        <v>0.9820789674987821</v>
      </c>
      <c r="G553" s="14">
        <v>4.9595476240127501E-2</v>
      </c>
      <c r="H553" s="14">
        <v>1.1190815441873301</v>
      </c>
      <c r="I553" s="20">
        <v>0.36194767653370202</v>
      </c>
      <c r="J553" s="14" t="s">
        <v>1</v>
      </c>
      <c r="K553" s="14" t="s">
        <v>0</v>
      </c>
      <c r="L553" s="14">
        <v>46014.123200000002</v>
      </c>
      <c r="M553" s="14" t="s">
        <v>1824</v>
      </c>
      <c r="N553" s="14">
        <v>1095.4972208194799</v>
      </c>
      <c r="O553" s="14">
        <v>947.21557467079003</v>
      </c>
      <c r="P553" s="14">
        <v>942.56912535296703</v>
      </c>
      <c r="Q553">
        <v>995.09397361441233</v>
      </c>
      <c r="R553">
        <v>2.9978640961176177</v>
      </c>
      <c r="S553">
        <v>8.7411637557462146E-2</v>
      </c>
      <c r="T553">
        <v>3</v>
      </c>
      <c r="U553">
        <v>444</v>
      </c>
      <c r="V553" s="14">
        <v>1110.1494989484199</v>
      </c>
      <c r="W553" s="14">
        <v>1160.53626215297</v>
      </c>
      <c r="X553" s="14">
        <v>1070.08814071036</v>
      </c>
      <c r="Y553">
        <v>1113.5913006039166</v>
      </c>
      <c r="Z553">
        <v>3.0467258295631177</v>
      </c>
      <c r="AA553">
        <v>4.0699116291072687E-2</v>
      </c>
      <c r="AB553">
        <v>45.322181844005684</v>
      </c>
      <c r="AC553">
        <v>3</v>
      </c>
      <c r="AD553">
        <v>415</v>
      </c>
      <c r="AE553">
        <v>1.1190815441873239</v>
      </c>
      <c r="AF553">
        <v>0.16231516509750346</v>
      </c>
    </row>
    <row r="554" spans="1:32" x14ac:dyDescent="0.3">
      <c r="A554" s="14" t="s">
        <v>2217</v>
      </c>
      <c r="B554" s="14">
        <v>9</v>
      </c>
      <c r="C554" s="14">
        <v>3</v>
      </c>
      <c r="D554" s="14">
        <v>70.032499999999999</v>
      </c>
      <c r="E554" s="14">
        <v>0.21394848214647699</v>
      </c>
      <c r="F554" s="1">
        <f t="shared" si="9"/>
        <v>0.66969079026323464</v>
      </c>
      <c r="G554" s="14">
        <v>8.3617509241811994E-2</v>
      </c>
      <c r="H554" s="14">
        <v>1.0595590720172201</v>
      </c>
      <c r="I554" s="20">
        <v>0.20820770660159801</v>
      </c>
      <c r="J554" s="14" t="s">
        <v>0</v>
      </c>
      <c r="K554" s="14" t="s">
        <v>1</v>
      </c>
      <c r="L554" s="14">
        <v>47372.379699999998</v>
      </c>
      <c r="M554" s="14" t="s">
        <v>2218</v>
      </c>
      <c r="N554" s="14">
        <v>2132.7052393193399</v>
      </c>
      <c r="O554" s="14">
        <v>1891.7977420075399</v>
      </c>
      <c r="P554" s="14">
        <v>1963.5696586884201</v>
      </c>
      <c r="Q554">
        <v>1996.0242133384334</v>
      </c>
      <c r="R554">
        <v>3.3001658053158254</v>
      </c>
      <c r="S554">
        <v>6.1967908798015253E-2</v>
      </c>
      <c r="T554">
        <v>3</v>
      </c>
      <c r="U554">
        <v>261</v>
      </c>
      <c r="V554" s="14">
        <v>1845.42770522249</v>
      </c>
      <c r="W554" s="14">
        <v>1939.6267985961399</v>
      </c>
      <c r="X554" s="14">
        <v>1866.42147157462</v>
      </c>
      <c r="Y554">
        <v>1883.8253251310834</v>
      </c>
      <c r="Z554">
        <v>3.2750406310212923</v>
      </c>
      <c r="AA554">
        <v>2.6251043201419855E-2</v>
      </c>
      <c r="AB554">
        <v>49.452379993944874</v>
      </c>
      <c r="AC554">
        <v>3</v>
      </c>
      <c r="AD554">
        <v>285</v>
      </c>
      <c r="AE554">
        <v>0.94378881405466886</v>
      </c>
      <c r="AF554">
        <v>-8.3464022377949976E-2</v>
      </c>
    </row>
    <row r="555" spans="1:32" x14ac:dyDescent="0.3">
      <c r="A555" s="14" t="s">
        <v>1089</v>
      </c>
      <c r="B555" s="14">
        <v>7</v>
      </c>
      <c r="C555" s="14">
        <v>2</v>
      </c>
      <c r="D555" s="14">
        <v>53.480600000000003</v>
      </c>
      <c r="E555" s="14">
        <v>1.8362630629295801E-2</v>
      </c>
      <c r="F555" s="1">
        <f t="shared" si="9"/>
        <v>1.7360651016778994</v>
      </c>
      <c r="G555" s="14">
        <v>1.4671571918597101E-2</v>
      </c>
      <c r="H555" s="14">
        <v>1.26322231128814</v>
      </c>
      <c r="I555" s="20">
        <v>0.81621718897816697</v>
      </c>
      <c r="J555" s="14" t="s">
        <v>1</v>
      </c>
      <c r="K555" s="14" t="s">
        <v>0</v>
      </c>
      <c r="L555" s="14">
        <v>49548.837399999997</v>
      </c>
      <c r="M555" s="14" t="s">
        <v>1090</v>
      </c>
      <c r="N555" s="14">
        <v>623.35315335764096</v>
      </c>
      <c r="O555" s="14">
        <v>662.60440639600404</v>
      </c>
      <c r="P555" s="14">
        <v>720.69002041093597</v>
      </c>
      <c r="Q555">
        <v>668.88252672152703</v>
      </c>
      <c r="R555">
        <v>2.8253498509869601</v>
      </c>
      <c r="S555">
        <v>7.3213439936458138E-2</v>
      </c>
      <c r="T555">
        <v>3</v>
      </c>
      <c r="U555">
        <v>577</v>
      </c>
      <c r="V555" s="14">
        <v>777.71351236206499</v>
      </c>
      <c r="W555" s="14">
        <v>903.88704956349602</v>
      </c>
      <c r="X555" s="14">
        <v>853.24143223069802</v>
      </c>
      <c r="Y555">
        <v>844.94733138541972</v>
      </c>
      <c r="Z555">
        <v>2.9268296386519803</v>
      </c>
      <c r="AA555">
        <v>7.5145944808487811E-2</v>
      </c>
      <c r="AB555">
        <v>63.494365530367816</v>
      </c>
      <c r="AC555">
        <v>3</v>
      </c>
      <c r="AD555">
        <v>508</v>
      </c>
      <c r="AE555">
        <v>1.263222311288142</v>
      </c>
      <c r="AF555">
        <v>0.33710855770763504</v>
      </c>
    </row>
    <row r="556" spans="1:32" x14ac:dyDescent="0.3">
      <c r="A556" s="14" t="s">
        <v>837</v>
      </c>
      <c r="B556" s="14">
        <v>3</v>
      </c>
      <c r="C556" s="14">
        <v>2</v>
      </c>
      <c r="D556" s="14">
        <v>17.7058</v>
      </c>
      <c r="E556" s="14">
        <v>8.1153938150567706E-3</v>
      </c>
      <c r="F556" s="1">
        <f t="shared" si="9"/>
        <v>2.0906904003533184</v>
      </c>
      <c r="G556" s="14">
        <v>8.4836353924063398E-3</v>
      </c>
      <c r="H556" s="14">
        <v>1.3365224704624199</v>
      </c>
      <c r="I556" s="20">
        <v>0.94711789819173697</v>
      </c>
      <c r="J556" s="14" t="s">
        <v>1</v>
      </c>
      <c r="K556" s="14" t="s">
        <v>0</v>
      </c>
      <c r="L556" s="14">
        <v>36983.640399999997</v>
      </c>
      <c r="M556" s="14" t="s">
        <v>838</v>
      </c>
      <c r="N556" s="14">
        <v>689.62532218413105</v>
      </c>
      <c r="O556" s="14">
        <v>756.70869903534503</v>
      </c>
      <c r="P556" s="14">
        <v>632.52668640366903</v>
      </c>
      <c r="Q556">
        <v>692.95356920771508</v>
      </c>
      <c r="R556">
        <v>2.8407041360368828</v>
      </c>
      <c r="S556">
        <v>8.9699908101581918E-2</v>
      </c>
      <c r="T556">
        <v>3</v>
      </c>
      <c r="U556">
        <v>561</v>
      </c>
      <c r="V556" s="14">
        <v>959.49348326228198</v>
      </c>
      <c r="W556" s="14">
        <v>946.68390012847703</v>
      </c>
      <c r="X556" s="14">
        <v>872.26666530899001</v>
      </c>
      <c r="Y556">
        <v>926.14801623324968</v>
      </c>
      <c r="Z556">
        <v>2.9666804008247629</v>
      </c>
      <c r="AA556">
        <v>5.0855931812305556E-2</v>
      </c>
      <c r="AB556">
        <v>47.100120361660203</v>
      </c>
      <c r="AC556">
        <v>3</v>
      </c>
      <c r="AD556">
        <v>482</v>
      </c>
      <c r="AE556">
        <v>1.3365224704624241</v>
      </c>
      <c r="AF556">
        <v>0.41848409328782843</v>
      </c>
    </row>
    <row r="557" spans="1:32" x14ac:dyDescent="0.3">
      <c r="A557" s="14" t="s">
        <v>2997</v>
      </c>
      <c r="B557" s="14">
        <v>20</v>
      </c>
      <c r="C557" s="14">
        <v>4</v>
      </c>
      <c r="D557" s="14">
        <v>120.0694</v>
      </c>
      <c r="E557" s="14">
        <v>0.72975602880331303</v>
      </c>
      <c r="F557" s="1">
        <f t="shared" si="9"/>
        <v>0.1368223084465654</v>
      </c>
      <c r="G557" s="14">
        <v>0.21065825387824999</v>
      </c>
      <c r="H557" s="14">
        <v>1.00601144992189</v>
      </c>
      <c r="I557" s="20">
        <v>5.9783634233933798E-2</v>
      </c>
      <c r="J557" s="14" t="s">
        <v>0</v>
      </c>
      <c r="K557" s="14" t="s">
        <v>1</v>
      </c>
      <c r="L557" s="14">
        <v>51261.4781</v>
      </c>
      <c r="M557" s="14" t="s">
        <v>2998</v>
      </c>
      <c r="N557" s="14">
        <v>2124.6006586643398</v>
      </c>
      <c r="O557" s="14">
        <v>2051.4661181534998</v>
      </c>
      <c r="P557" s="14">
        <v>2141.0836677441798</v>
      </c>
      <c r="Q557">
        <v>2105.7168148540063</v>
      </c>
      <c r="R557">
        <v>3.3233999651326127</v>
      </c>
      <c r="S557">
        <v>2.2652548795300223E-2</v>
      </c>
      <c r="T557">
        <v>3</v>
      </c>
      <c r="U557">
        <v>251</v>
      </c>
      <c r="V557" s="14">
        <v>2118.87393428519</v>
      </c>
      <c r="W557" s="14">
        <v>2103.8195034844198</v>
      </c>
      <c r="X557" s="14">
        <v>2056.7086953298699</v>
      </c>
      <c r="Y557">
        <v>2093.1340443664935</v>
      </c>
      <c r="Z557">
        <v>3.3207970414608186</v>
      </c>
      <c r="AA557">
        <v>1.5493944942957846E-2</v>
      </c>
      <c r="AB557">
        <v>32.430903641645138</v>
      </c>
      <c r="AC557">
        <v>3</v>
      </c>
      <c r="AD557">
        <v>253</v>
      </c>
      <c r="AE557">
        <v>0.99402447166743779</v>
      </c>
      <c r="AF557">
        <v>-8.6467252741807936E-3</v>
      </c>
    </row>
    <row r="558" spans="1:32" x14ac:dyDescent="0.3">
      <c r="A558" s="14" t="s">
        <v>1357</v>
      </c>
      <c r="B558" s="14">
        <v>5</v>
      </c>
      <c r="C558" s="14">
        <v>3</v>
      </c>
      <c r="D558" s="14">
        <v>32.458399999999997</v>
      </c>
      <c r="E558" s="14">
        <v>3.6313036815507002E-2</v>
      </c>
      <c r="F558" s="1">
        <f t="shared" si="9"/>
        <v>1.4399374300442032</v>
      </c>
      <c r="G558" s="14">
        <v>2.32735647725415E-2</v>
      </c>
      <c r="H558" s="14">
        <v>1.3281304921060699</v>
      </c>
      <c r="I558" s="20">
        <v>0.64546198284157597</v>
      </c>
      <c r="J558" s="14" t="s">
        <v>1</v>
      </c>
      <c r="K558" s="14" t="s">
        <v>0</v>
      </c>
      <c r="L558" s="14">
        <v>59218.015700000004</v>
      </c>
      <c r="M558" s="14" t="s">
        <v>1358</v>
      </c>
      <c r="N558" s="14">
        <v>550.75510963414195</v>
      </c>
      <c r="O558" s="14">
        <v>587.47252466258203</v>
      </c>
      <c r="P558" s="14">
        <v>742.46687218922705</v>
      </c>
      <c r="Q558">
        <v>626.89816882865034</v>
      </c>
      <c r="R558">
        <v>2.797197001265384</v>
      </c>
      <c r="S558">
        <v>0.16231547689625728</v>
      </c>
      <c r="T558">
        <v>3</v>
      </c>
      <c r="U558">
        <v>603</v>
      </c>
      <c r="V558" s="14">
        <v>854.48031707558403</v>
      </c>
      <c r="W558" s="14">
        <v>791.44870454461795</v>
      </c>
      <c r="X558" s="14">
        <v>851.87869878017295</v>
      </c>
      <c r="Y558">
        <v>832.60257346679157</v>
      </c>
      <c r="Z558">
        <v>2.9204377489008664</v>
      </c>
      <c r="AA558">
        <v>4.2834394017644266E-2</v>
      </c>
      <c r="AB558">
        <v>35.664026691981157</v>
      </c>
      <c r="AC558">
        <v>3</v>
      </c>
      <c r="AD558">
        <v>512</v>
      </c>
      <c r="AE558">
        <v>1.3281304921060733</v>
      </c>
      <c r="AF558">
        <v>0.40939690200523182</v>
      </c>
    </row>
    <row r="559" spans="1:32" x14ac:dyDescent="0.3">
      <c r="A559" s="14" t="s">
        <v>1865</v>
      </c>
      <c r="B559" s="14">
        <v>17</v>
      </c>
      <c r="C559" s="14">
        <v>9</v>
      </c>
      <c r="D559" s="14">
        <v>114.9492</v>
      </c>
      <c r="E559" s="14">
        <v>0.11503037832172699</v>
      </c>
      <c r="F559" s="1">
        <f t="shared" si="9"/>
        <v>0.93918745186154295</v>
      </c>
      <c r="G559" s="14">
        <v>5.3502142418795501E-2</v>
      </c>
      <c r="H559" s="14">
        <v>1.0566903043790701</v>
      </c>
      <c r="I559" s="20">
        <v>0.33818596748108398</v>
      </c>
      <c r="J559" s="14" t="s">
        <v>1</v>
      </c>
      <c r="K559" s="14" t="s">
        <v>0</v>
      </c>
      <c r="L559" s="14">
        <v>77798.125700000004</v>
      </c>
      <c r="M559" s="14" t="s">
        <v>1866</v>
      </c>
      <c r="N559" s="14">
        <v>1568.93154564209</v>
      </c>
      <c r="O559" s="14">
        <v>1668.7853879459601</v>
      </c>
      <c r="P559" s="14">
        <v>1615.7123227253801</v>
      </c>
      <c r="Q559">
        <v>1617.8097521044765</v>
      </c>
      <c r="R559">
        <v>3.2089274490011417</v>
      </c>
      <c r="S559">
        <v>3.0881228481396954E-2</v>
      </c>
      <c r="T559">
        <v>3</v>
      </c>
      <c r="U559">
        <v>312</v>
      </c>
      <c r="V559" s="14">
        <v>1757.8562310607199</v>
      </c>
      <c r="W559" s="14">
        <v>1640.8131853571799</v>
      </c>
      <c r="X559" s="14">
        <v>1729.9022217182301</v>
      </c>
      <c r="Y559">
        <v>1709.52387937871</v>
      </c>
      <c r="Z559">
        <v>3.2328751715906265</v>
      </c>
      <c r="AA559">
        <v>3.5755381230595587E-2</v>
      </c>
      <c r="AB559">
        <v>61.124678029992481</v>
      </c>
      <c r="AC559">
        <v>3</v>
      </c>
      <c r="AD559">
        <v>305</v>
      </c>
      <c r="AE559">
        <v>1.0566903043790719</v>
      </c>
      <c r="AF559">
        <v>7.9552612478578449E-2</v>
      </c>
    </row>
    <row r="560" spans="1:32" x14ac:dyDescent="0.3">
      <c r="A560" s="14" t="s">
        <v>2949</v>
      </c>
      <c r="B560" s="14">
        <v>14</v>
      </c>
      <c r="C560" s="14">
        <v>4</v>
      </c>
      <c r="D560" s="14">
        <v>91.501400000000004</v>
      </c>
      <c r="E560" s="14">
        <v>0.67614251693227601</v>
      </c>
      <c r="F560" s="1">
        <f t="shared" si="9"/>
        <v>0.1699617540675615</v>
      </c>
      <c r="G560" s="14">
        <v>0.198372653202878</v>
      </c>
      <c r="H560" s="14">
        <v>1.1402387166389001</v>
      </c>
      <c r="I560" s="20">
        <v>6.4436824980804205E-2</v>
      </c>
      <c r="J560" s="14" t="s">
        <v>0</v>
      </c>
      <c r="K560" s="14" t="s">
        <v>1</v>
      </c>
      <c r="L560" s="14">
        <v>69830.827799999999</v>
      </c>
      <c r="M560" s="14" t="s">
        <v>2950</v>
      </c>
      <c r="N560" s="14">
        <v>1287.06773072126</v>
      </c>
      <c r="O560" s="14">
        <v>2313.1317911443198</v>
      </c>
      <c r="P560" s="14">
        <v>2442.0415864166498</v>
      </c>
      <c r="Q560">
        <v>2014.0803694274098</v>
      </c>
      <c r="R560">
        <v>3.304076796556441</v>
      </c>
      <c r="S560">
        <v>0.31423871124616454</v>
      </c>
      <c r="T560">
        <v>3</v>
      </c>
      <c r="U560">
        <v>259</v>
      </c>
      <c r="V560" s="14">
        <v>1755.71260418775</v>
      </c>
      <c r="W560" s="14">
        <v>1879.7885381379299</v>
      </c>
      <c r="X560" s="14">
        <v>1663.6007212674699</v>
      </c>
      <c r="Y560">
        <v>1766.3672878643836</v>
      </c>
      <c r="Z560">
        <v>3.2470810132323371</v>
      </c>
      <c r="AA560">
        <v>6.1418158321722038E-2</v>
      </c>
      <c r="AB560">
        <v>108.48702574036548</v>
      </c>
      <c r="AC560">
        <v>3</v>
      </c>
      <c r="AD560">
        <v>298</v>
      </c>
      <c r="AE560">
        <v>0.87700933620963228</v>
      </c>
      <c r="AF560">
        <v>-0.18933589391445418</v>
      </c>
    </row>
    <row r="561" spans="1:32" x14ac:dyDescent="0.3">
      <c r="A561" s="14" t="s">
        <v>373</v>
      </c>
      <c r="B561" s="14">
        <v>14</v>
      </c>
      <c r="C561" s="14">
        <v>4</v>
      </c>
      <c r="D561" s="14">
        <v>95.489900000000006</v>
      </c>
      <c r="E561" s="14">
        <v>8.3065701517637302E-4</v>
      </c>
      <c r="F561" s="1">
        <f t="shared" si="9"/>
        <v>3.0805782628159908</v>
      </c>
      <c r="G561" s="14">
        <v>1.98013011177343E-3</v>
      </c>
      <c r="H561" s="14">
        <v>1.4174640012245601</v>
      </c>
      <c r="I561" s="20">
        <v>0.99999265303825402</v>
      </c>
      <c r="J561" s="14" t="s">
        <v>0</v>
      </c>
      <c r="K561" s="14" t="s">
        <v>1</v>
      </c>
      <c r="L561" s="14">
        <v>71228.299299999999</v>
      </c>
      <c r="M561" s="14" t="s">
        <v>374</v>
      </c>
      <c r="N561" s="14">
        <v>780.37352526029599</v>
      </c>
      <c r="O561" s="14">
        <v>741.52271327282699</v>
      </c>
      <c r="P561" s="14">
        <v>735.43290990285402</v>
      </c>
      <c r="Q561">
        <v>752.44304947865896</v>
      </c>
      <c r="R561">
        <v>2.8764736348530744</v>
      </c>
      <c r="S561">
        <v>3.2400322868180169E-2</v>
      </c>
      <c r="T561">
        <v>3</v>
      </c>
      <c r="U561">
        <v>540</v>
      </c>
      <c r="V561" s="14">
        <v>499.47485630051398</v>
      </c>
      <c r="W561" s="14">
        <v>531.23895014992604</v>
      </c>
      <c r="X561" s="14">
        <v>561.79869932455597</v>
      </c>
      <c r="Y561">
        <v>530.83750192499872</v>
      </c>
      <c r="Z561">
        <v>2.7249615967541292</v>
      </c>
      <c r="AA561">
        <v>5.8706969144035288E-2</v>
      </c>
      <c r="AB561">
        <v>31.163860846007672</v>
      </c>
      <c r="AC561">
        <v>3</v>
      </c>
      <c r="AD561">
        <v>686</v>
      </c>
      <c r="AE561">
        <v>0.7054852886112738</v>
      </c>
      <c r="AF561">
        <v>-0.50331209607453153</v>
      </c>
    </row>
    <row r="562" spans="1:32" x14ac:dyDescent="0.3">
      <c r="A562" s="14" t="s">
        <v>3076</v>
      </c>
      <c r="B562" s="14">
        <v>12</v>
      </c>
      <c r="C562" s="14">
        <v>8</v>
      </c>
      <c r="D562" s="14">
        <v>86.228099999999998</v>
      </c>
      <c r="E562" s="14">
        <v>0.82331430270175898</v>
      </c>
      <c r="F562" s="1">
        <f t="shared" si="9"/>
        <v>8.4434339914003953E-2</v>
      </c>
      <c r="G562" s="14">
        <v>0.23130893749773501</v>
      </c>
      <c r="H562" s="14">
        <v>1.02686234908192</v>
      </c>
      <c r="I562" s="20">
        <v>5.4040750694983597E-2</v>
      </c>
      <c r="J562" s="14" t="s">
        <v>0</v>
      </c>
      <c r="K562" s="14" t="s">
        <v>1</v>
      </c>
      <c r="L562" s="14">
        <v>89116.610400000005</v>
      </c>
      <c r="M562" s="14" t="s">
        <v>3077</v>
      </c>
      <c r="N562" s="14">
        <v>3170.3556439263102</v>
      </c>
      <c r="O562" s="14">
        <v>4030.1531128286201</v>
      </c>
      <c r="P562" s="14">
        <v>4101.53240327613</v>
      </c>
      <c r="Q562">
        <v>3767.3470533436871</v>
      </c>
      <c r="R562">
        <v>3.5760356298686387</v>
      </c>
      <c r="S562">
        <v>0.13756102083040769</v>
      </c>
      <c r="T562">
        <v>3</v>
      </c>
      <c r="U562">
        <v>149</v>
      </c>
      <c r="V562" s="14">
        <v>3651.2689105125801</v>
      </c>
      <c r="W562" s="14">
        <v>3658.4621680390001</v>
      </c>
      <c r="X562" s="14">
        <v>3696.6527567656199</v>
      </c>
      <c r="Y562">
        <v>3668.7946117724</v>
      </c>
      <c r="Z562">
        <v>3.564523399553539</v>
      </c>
      <c r="AA562">
        <v>6.6486351231156756E-3</v>
      </c>
      <c r="AB562">
        <v>24.392476715327518</v>
      </c>
      <c r="AC562">
        <v>3</v>
      </c>
      <c r="AD562">
        <v>144</v>
      </c>
      <c r="AE562">
        <v>0.97384036029178211</v>
      </c>
      <c r="AF562">
        <v>-3.824280131854263E-2</v>
      </c>
    </row>
    <row r="563" spans="1:32" x14ac:dyDescent="0.3">
      <c r="A563" s="14" t="s">
        <v>2685</v>
      </c>
      <c r="B563" s="14">
        <v>8</v>
      </c>
      <c r="C563" s="14">
        <v>3</v>
      </c>
      <c r="D563" s="14">
        <v>45.159300000000002</v>
      </c>
      <c r="E563" s="14">
        <v>0.44358211466879299</v>
      </c>
      <c r="F563" s="1">
        <f t="shared" si="9"/>
        <v>0.3530259730216192</v>
      </c>
      <c r="G563" s="14">
        <v>0.14292264782471001</v>
      </c>
      <c r="H563" s="14">
        <v>1.0263505981404299</v>
      </c>
      <c r="I563" s="20">
        <v>0.101930035726393</v>
      </c>
      <c r="J563" s="14" t="s">
        <v>1</v>
      </c>
      <c r="K563" s="14" t="s">
        <v>0</v>
      </c>
      <c r="L563" s="14">
        <v>85675.051399999997</v>
      </c>
      <c r="M563" s="14" t="s">
        <v>2686</v>
      </c>
      <c r="N563" s="14">
        <v>1116.2408466270699</v>
      </c>
      <c r="O563" s="14">
        <v>1014.87930790164</v>
      </c>
      <c r="P563" s="14">
        <v>1036.80228024504</v>
      </c>
      <c r="Q563">
        <v>1055.9741449245832</v>
      </c>
      <c r="R563">
        <v>3.0236532848132796</v>
      </c>
      <c r="S563">
        <v>5.0504211679637083E-2</v>
      </c>
      <c r="T563">
        <v>3</v>
      </c>
      <c r="U563">
        <v>433</v>
      </c>
      <c r="V563" s="14">
        <v>1058.34819629409</v>
      </c>
      <c r="W563" s="14">
        <v>1088.7304505745201</v>
      </c>
      <c r="X563" s="14">
        <v>1104.3204389239299</v>
      </c>
      <c r="Y563">
        <v>1083.7996952641799</v>
      </c>
      <c r="Z563">
        <v>3.0349490245642632</v>
      </c>
      <c r="AA563">
        <v>2.157169213629119E-2</v>
      </c>
      <c r="AB563">
        <v>23.3793933636451</v>
      </c>
      <c r="AC563">
        <v>3</v>
      </c>
      <c r="AD563">
        <v>426</v>
      </c>
      <c r="AE563">
        <v>1.0263505981404346</v>
      </c>
      <c r="AF563">
        <v>3.7523635231328553E-2</v>
      </c>
    </row>
    <row r="564" spans="1:32" x14ac:dyDescent="0.3">
      <c r="A564" s="14" t="s">
        <v>1515</v>
      </c>
      <c r="B564" s="14">
        <v>8</v>
      </c>
      <c r="C564" s="14">
        <v>4</v>
      </c>
      <c r="D564" s="14">
        <v>52.945099999999996</v>
      </c>
      <c r="E564" s="14">
        <v>5.3905391054181899E-2</v>
      </c>
      <c r="F564" s="1">
        <f t="shared" si="9"/>
        <v>1.2683677990432707</v>
      </c>
      <c r="G564" s="14">
        <v>3.0914475001462501E-2</v>
      </c>
      <c r="H564" s="14">
        <v>1.17732531130045</v>
      </c>
      <c r="I564" s="20">
        <v>0.535993448108812</v>
      </c>
      <c r="J564" s="14" t="s">
        <v>1</v>
      </c>
      <c r="K564" s="14" t="s">
        <v>0</v>
      </c>
      <c r="L564" s="14">
        <v>37486.787600000003</v>
      </c>
      <c r="M564" s="14" t="s">
        <v>1516</v>
      </c>
      <c r="N564" s="14">
        <v>4783.3356185647099</v>
      </c>
      <c r="O564" s="14">
        <v>4312.7473900567502</v>
      </c>
      <c r="P564" s="14">
        <v>4290.3609218134497</v>
      </c>
      <c r="Q564">
        <v>4462.147976811636</v>
      </c>
      <c r="R564">
        <v>3.649543968558111</v>
      </c>
      <c r="S564">
        <v>6.2387392705992452E-2</v>
      </c>
      <c r="T564">
        <v>3</v>
      </c>
      <c r="U564">
        <v>112</v>
      </c>
      <c r="V564" s="14">
        <v>4881.4064948446103</v>
      </c>
      <c r="W564" s="14">
        <v>5130.1089992690004</v>
      </c>
      <c r="X564" s="14">
        <v>5748.6837734916699</v>
      </c>
      <c r="Y564">
        <v>5253.3997558684268</v>
      </c>
      <c r="Z564">
        <v>3.7204404495680299</v>
      </c>
      <c r="AA564">
        <v>8.5009775759149586E-2</v>
      </c>
      <c r="AB564">
        <v>446.59033521954615</v>
      </c>
      <c r="AC564">
        <v>3</v>
      </c>
      <c r="AD564">
        <v>103</v>
      </c>
      <c r="AE564">
        <v>1.1773253113004487</v>
      </c>
      <c r="AF564">
        <v>0.23551301209549785</v>
      </c>
    </row>
    <row r="565" spans="1:32" x14ac:dyDescent="0.3">
      <c r="A565" s="14" t="s">
        <v>2349</v>
      </c>
      <c r="B565" s="14">
        <v>10</v>
      </c>
      <c r="C565" s="14">
        <v>2</v>
      </c>
      <c r="D565" s="14">
        <v>70.528700000000001</v>
      </c>
      <c r="E565" s="14">
        <v>0.265979543086656</v>
      </c>
      <c r="F565" s="1">
        <f t="shared" si="9"/>
        <v>0.57515176436978688</v>
      </c>
      <c r="G565" s="14">
        <v>9.8078768585648402E-2</v>
      </c>
      <c r="H565" s="14">
        <v>1.0370870573337501</v>
      </c>
      <c r="I565" s="20">
        <v>0.17113240058319701</v>
      </c>
      <c r="J565" s="14" t="s">
        <v>0</v>
      </c>
      <c r="K565" s="14" t="s">
        <v>1</v>
      </c>
      <c r="L565" s="14">
        <v>32005.292600000001</v>
      </c>
      <c r="M565" s="14" t="s">
        <v>2350</v>
      </c>
      <c r="N565" s="14">
        <v>2667.7621732716898</v>
      </c>
      <c r="O565" s="14">
        <v>2466.8740205199001</v>
      </c>
      <c r="P565" s="14">
        <v>2675.4490122243301</v>
      </c>
      <c r="Q565">
        <v>2603.3617353386398</v>
      </c>
      <c r="R565">
        <v>3.4155345172243066</v>
      </c>
      <c r="S565">
        <v>4.5427531653314493E-2</v>
      </c>
      <c r="T565">
        <v>3</v>
      </c>
      <c r="U565">
        <v>203</v>
      </c>
      <c r="V565" s="14">
        <v>2495.4216318498302</v>
      </c>
      <c r="W565" s="14">
        <v>2486.4593971962399</v>
      </c>
      <c r="X565" s="14">
        <v>2548.9093234002198</v>
      </c>
      <c r="Y565">
        <v>2510.2634508154297</v>
      </c>
      <c r="Z565">
        <v>3.3997193028480801</v>
      </c>
      <c r="AA565">
        <v>1.3451562740573854E-2</v>
      </c>
      <c r="AB565">
        <v>33.766966304013181</v>
      </c>
      <c r="AC565">
        <v>3</v>
      </c>
      <c r="AD565">
        <v>218</v>
      </c>
      <c r="AE565">
        <v>0.96423920530924601</v>
      </c>
      <c r="AF565">
        <v>-5.2537004963054156E-2</v>
      </c>
    </row>
    <row r="566" spans="1:32" x14ac:dyDescent="0.3">
      <c r="A566" s="14" t="s">
        <v>1245</v>
      </c>
      <c r="B566" s="14">
        <v>7</v>
      </c>
      <c r="C566" s="14">
        <v>2</v>
      </c>
      <c r="D566" s="14">
        <v>39.805700000000002</v>
      </c>
      <c r="E566" s="14">
        <v>2.71012216691301E-2</v>
      </c>
      <c r="F566" s="1">
        <f t="shared" si="9"/>
        <v>1.5670111315535151</v>
      </c>
      <c r="G566" s="14">
        <v>1.8948627918229301E-2</v>
      </c>
      <c r="H566" s="14">
        <v>2.1953298618202699</v>
      </c>
      <c r="I566" s="20">
        <v>0.72336186641528299</v>
      </c>
      <c r="J566" s="14" t="s">
        <v>0</v>
      </c>
      <c r="K566" s="14" t="s">
        <v>1</v>
      </c>
      <c r="L566" s="14">
        <v>103626.6946</v>
      </c>
      <c r="M566" s="14" t="s">
        <v>1246</v>
      </c>
      <c r="N566" s="14">
        <v>103.435674120596</v>
      </c>
      <c r="O566" s="14">
        <v>120.02661016920899</v>
      </c>
      <c r="P566" s="14">
        <v>147.72069133219301</v>
      </c>
      <c r="Q566">
        <v>123.72765854066601</v>
      </c>
      <c r="R566">
        <v>2.0924667942846624</v>
      </c>
      <c r="S566">
        <v>0.18082689074000174</v>
      </c>
      <c r="T566">
        <v>3</v>
      </c>
      <c r="U566">
        <v>1202</v>
      </c>
      <c r="V566" s="14">
        <v>36.9150203836709</v>
      </c>
      <c r="W566" s="14">
        <v>53.536866443769199</v>
      </c>
      <c r="X566" s="14">
        <v>78.626565608054406</v>
      </c>
      <c r="Y566">
        <v>56.359484145164835</v>
      </c>
      <c r="Z566">
        <v>1.7509670093852667</v>
      </c>
      <c r="AA566">
        <v>0.37258216713198528</v>
      </c>
      <c r="AB566">
        <v>20.998538741246279</v>
      </c>
      <c r="AC566">
        <v>3</v>
      </c>
      <c r="AD566">
        <v>1369</v>
      </c>
      <c r="AE566">
        <v>0.45551241177526175</v>
      </c>
      <c r="AF566">
        <v>-1.1344377298552939</v>
      </c>
    </row>
    <row r="567" spans="1:32" x14ac:dyDescent="0.3">
      <c r="A567" s="14" t="s">
        <v>2655</v>
      </c>
      <c r="B567" s="14">
        <v>22</v>
      </c>
      <c r="C567" s="14">
        <v>7</v>
      </c>
      <c r="D567" s="14">
        <v>141.1516</v>
      </c>
      <c r="E567" s="14">
        <v>0.42490775439555101</v>
      </c>
      <c r="F567" s="1">
        <f t="shared" si="9"/>
        <v>0.37170534313861314</v>
      </c>
      <c r="G567" s="14">
        <v>0.13853561942433601</v>
      </c>
      <c r="H567" s="14">
        <v>1.03527115160683</v>
      </c>
      <c r="I567" s="20">
        <v>0.106776738172198</v>
      </c>
      <c r="J567" s="14" t="s">
        <v>1</v>
      </c>
      <c r="K567" s="14" t="s">
        <v>0</v>
      </c>
      <c r="L567" s="14">
        <v>142067.14350000001</v>
      </c>
      <c r="M567" s="14" t="s">
        <v>2656</v>
      </c>
      <c r="N567" s="14">
        <v>1493.85724722998</v>
      </c>
      <c r="O567" s="14">
        <v>1337.24053798665</v>
      </c>
      <c r="P567" s="14">
        <v>1478.24754357744</v>
      </c>
      <c r="Q567">
        <v>1436.4484429313568</v>
      </c>
      <c r="R567">
        <v>3.1572900428916708</v>
      </c>
      <c r="S567">
        <v>6.005808495120897E-2</v>
      </c>
      <c r="T567">
        <v>3</v>
      </c>
      <c r="U567">
        <v>346</v>
      </c>
      <c r="V567" s="14">
        <v>1519.70914758248</v>
      </c>
      <c r="W567" s="14">
        <v>1509.9350197518199</v>
      </c>
      <c r="X567" s="14">
        <v>1431.69673387785</v>
      </c>
      <c r="Y567">
        <v>1487.1136337373835</v>
      </c>
      <c r="Z567">
        <v>3.1723441552197102</v>
      </c>
      <c r="AA567">
        <v>3.2439098664306172E-2</v>
      </c>
      <c r="AB567">
        <v>48.240625889841851</v>
      </c>
      <c r="AC567">
        <v>3</v>
      </c>
      <c r="AD567">
        <v>329</v>
      </c>
      <c r="AE567">
        <v>1.0352711516068298</v>
      </c>
      <c r="AF567">
        <v>5.0008678686104938E-2</v>
      </c>
    </row>
    <row r="568" spans="1:32" x14ac:dyDescent="0.3">
      <c r="A568" s="14" t="s">
        <v>2187</v>
      </c>
      <c r="B568" s="14">
        <v>5</v>
      </c>
      <c r="C568" s="14">
        <v>1</v>
      </c>
      <c r="D568" s="14">
        <v>28.061599999999999</v>
      </c>
      <c r="E568" s="14">
        <v>0.20223596508340799</v>
      </c>
      <c r="F568" s="1">
        <f t="shared" si="9"/>
        <v>0.69414160814994241</v>
      </c>
      <c r="G568" s="14">
        <v>8.0069950409995094E-2</v>
      </c>
      <c r="H568" s="14">
        <v>1.2773656624460501</v>
      </c>
      <c r="I568" s="20">
        <v>0.218534052585967</v>
      </c>
      <c r="J568" s="14" t="s">
        <v>1</v>
      </c>
      <c r="K568" s="14" t="s">
        <v>0</v>
      </c>
      <c r="L568" s="14">
        <v>25064.886999999999</v>
      </c>
      <c r="M568" s="14" t="s">
        <v>2188</v>
      </c>
      <c r="N568" s="14">
        <v>211.99056925287201</v>
      </c>
      <c r="O568" s="14">
        <v>275.77578234422299</v>
      </c>
      <c r="P568" s="14">
        <v>219.446139521627</v>
      </c>
      <c r="Q568">
        <v>235.73749703957401</v>
      </c>
      <c r="R568">
        <v>2.3724286680659334</v>
      </c>
      <c r="S568">
        <v>0.14793565783098167</v>
      </c>
      <c r="T568">
        <v>3</v>
      </c>
      <c r="U568">
        <v>975</v>
      </c>
      <c r="V568" s="14">
        <v>239.97731407418601</v>
      </c>
      <c r="W568" s="14">
        <v>375.55948191336103</v>
      </c>
      <c r="X568" s="14">
        <v>287.83215622044003</v>
      </c>
      <c r="Y568">
        <v>301.12298406932905</v>
      </c>
      <c r="Z568">
        <v>2.4787439055410716</v>
      </c>
      <c r="AA568">
        <v>0.22834953908108016</v>
      </c>
      <c r="AB568">
        <v>68.761294618950728</v>
      </c>
      <c r="AC568">
        <v>3</v>
      </c>
      <c r="AD568">
        <v>890</v>
      </c>
      <c r="AE568">
        <v>1.2773656624460494</v>
      </c>
      <c r="AF568">
        <v>0.35317157428328372</v>
      </c>
    </row>
    <row r="569" spans="1:32" x14ac:dyDescent="0.3">
      <c r="A569" s="14" t="s">
        <v>1749</v>
      </c>
      <c r="B569" s="14">
        <v>6</v>
      </c>
      <c r="C569" s="14">
        <v>1</v>
      </c>
      <c r="D569" s="14">
        <v>24.300599999999999</v>
      </c>
      <c r="E569" s="14">
        <v>9.12949310816695E-2</v>
      </c>
      <c r="F569" s="1">
        <f t="shared" si="9"/>
        <v>1.0395533348903745</v>
      </c>
      <c r="G569" s="14">
        <v>4.5299827846772001E-2</v>
      </c>
      <c r="H569" s="14">
        <v>1.0741212732046901</v>
      </c>
      <c r="I569" s="20">
        <v>0.39493171317862902</v>
      </c>
      <c r="J569" s="14" t="s">
        <v>1</v>
      </c>
      <c r="K569" s="14" t="s">
        <v>0</v>
      </c>
      <c r="L569" s="14">
        <v>77890.173999999999</v>
      </c>
      <c r="M569" s="14" t="s">
        <v>1750</v>
      </c>
      <c r="N569" s="14">
        <v>583.842064620207</v>
      </c>
      <c r="O569" s="14">
        <v>596.40820504098099</v>
      </c>
      <c r="P569" s="14">
        <v>570.645705437321</v>
      </c>
      <c r="Q569">
        <v>583.63199169950303</v>
      </c>
      <c r="R569">
        <v>2.7661390896603448</v>
      </c>
      <c r="S569">
        <v>2.2073043725433405E-2</v>
      </c>
      <c r="T569">
        <v>3</v>
      </c>
      <c r="U569">
        <v>636</v>
      </c>
      <c r="V569" s="14">
        <v>628.37714115750202</v>
      </c>
      <c r="W569" s="14">
        <v>657.89487125734695</v>
      </c>
      <c r="X569" s="14">
        <v>594.40260160692605</v>
      </c>
      <c r="Y569">
        <v>626.89153800725842</v>
      </c>
      <c r="Z569">
        <v>2.7971924076255967</v>
      </c>
      <c r="AA569">
        <v>5.0682123626559945E-2</v>
      </c>
      <c r="AB569">
        <v>31.772194429728174</v>
      </c>
      <c r="AC569">
        <v>3</v>
      </c>
      <c r="AD569">
        <v>616</v>
      </c>
      <c r="AE569">
        <v>1.0741212732046885</v>
      </c>
      <c r="AF569">
        <v>0.10315688938824066</v>
      </c>
    </row>
    <row r="570" spans="1:32" x14ac:dyDescent="0.3">
      <c r="A570" s="14" t="s">
        <v>313</v>
      </c>
      <c r="B570" s="14">
        <v>2</v>
      </c>
      <c r="C570" s="14">
        <v>2</v>
      </c>
      <c r="D570" s="14">
        <v>13.0367</v>
      </c>
      <c r="E570" s="14">
        <v>4.97956189961957E-4</v>
      </c>
      <c r="F570" s="1">
        <f t="shared" si="9"/>
        <v>3.3028088646594003</v>
      </c>
      <c r="G570" s="14">
        <v>1.4143377490961099E-3</v>
      </c>
      <c r="H570" s="14">
        <v>3.1694408637379801</v>
      </c>
      <c r="I570" s="20">
        <v>0.999999863445446</v>
      </c>
      <c r="J570" s="14" t="s">
        <v>1</v>
      </c>
      <c r="K570" s="14" t="s">
        <v>0</v>
      </c>
      <c r="L570" s="14">
        <v>13915.993399999999</v>
      </c>
      <c r="M570" s="14" t="s">
        <v>314</v>
      </c>
      <c r="N570" s="14">
        <v>228.96696893474399</v>
      </c>
      <c r="O570" s="14">
        <v>184.85334154837</v>
      </c>
      <c r="P570" s="14">
        <v>204.15496511927799</v>
      </c>
      <c r="Q570">
        <v>205.99175853413067</v>
      </c>
      <c r="R570">
        <v>2.3138498451519256</v>
      </c>
      <c r="S570">
        <v>0.10735429153558361</v>
      </c>
      <c r="T570">
        <v>3</v>
      </c>
      <c r="U570">
        <v>1025</v>
      </c>
      <c r="V570" s="14">
        <v>540.36831479994805</v>
      </c>
      <c r="W570" s="14">
        <v>733.96727368564098</v>
      </c>
      <c r="X570" s="14">
        <v>684.30050278837098</v>
      </c>
      <c r="Y570">
        <v>652.87869709132008</v>
      </c>
      <c r="Z570">
        <v>2.8148324981547392</v>
      </c>
      <c r="AA570">
        <v>0.15401277744675468</v>
      </c>
      <c r="AB570">
        <v>100.55166147485264</v>
      </c>
      <c r="AC570">
        <v>3</v>
      </c>
      <c r="AD570">
        <v>595</v>
      </c>
      <c r="AE570">
        <v>3.1694408637379778</v>
      </c>
      <c r="AF570">
        <v>1.6642283500612534</v>
      </c>
    </row>
    <row r="571" spans="1:32" x14ac:dyDescent="0.3">
      <c r="A571" s="14" t="s">
        <v>515</v>
      </c>
      <c r="B571" s="14">
        <v>5</v>
      </c>
      <c r="C571" s="14">
        <v>1</v>
      </c>
      <c r="D571" s="14">
        <v>17.953499999999998</v>
      </c>
      <c r="E571" s="14">
        <v>2.1465664246211901E-3</v>
      </c>
      <c r="F571" s="1">
        <f t="shared" si="9"/>
        <v>2.6682556679112612</v>
      </c>
      <c r="G571" s="14">
        <v>3.6833265393728999E-3</v>
      </c>
      <c r="H571" s="14">
        <v>4.1391318071029497</v>
      </c>
      <c r="I571" s="20">
        <v>0.99884611968710502</v>
      </c>
      <c r="J571" s="14" t="s">
        <v>0</v>
      </c>
      <c r="K571" s="14" t="s">
        <v>1</v>
      </c>
      <c r="L571" s="14">
        <v>157378.26259999999</v>
      </c>
      <c r="M571" s="14" t="s">
        <v>516</v>
      </c>
      <c r="N571" s="14">
        <v>737.41037782588899</v>
      </c>
      <c r="O571" s="14">
        <v>585.58049057327003</v>
      </c>
      <c r="P571" s="14">
        <v>661.24477188602395</v>
      </c>
      <c r="Q571">
        <v>661.41188009506095</v>
      </c>
      <c r="R571">
        <v>2.8204719913236667</v>
      </c>
      <c r="S571">
        <v>0.11477731781630597</v>
      </c>
      <c r="T571">
        <v>3</v>
      </c>
      <c r="U571">
        <v>583</v>
      </c>
      <c r="V571" s="14">
        <v>104.615508795537</v>
      </c>
      <c r="W571" s="14">
        <v>180.747180214297</v>
      </c>
      <c r="X571" s="14">
        <v>194.021813044472</v>
      </c>
      <c r="Y571">
        <v>159.79483401810202</v>
      </c>
      <c r="Z571">
        <v>2.2035627349673512</v>
      </c>
      <c r="AA571">
        <v>0.30192114562295169</v>
      </c>
      <c r="AB571">
        <v>48.245439351374777</v>
      </c>
      <c r="AC571">
        <v>3</v>
      </c>
      <c r="AD571">
        <v>1101</v>
      </c>
      <c r="AE571">
        <v>0.24159655855461143</v>
      </c>
      <c r="AF571">
        <v>-2.049328190686114</v>
      </c>
    </row>
    <row r="572" spans="1:32" x14ac:dyDescent="0.3">
      <c r="A572" s="14" t="s">
        <v>1059</v>
      </c>
      <c r="B572" s="14">
        <v>6</v>
      </c>
      <c r="C572" s="14">
        <v>5</v>
      </c>
      <c r="D572" s="14">
        <v>30.995799999999999</v>
      </c>
      <c r="E572" s="14">
        <v>1.62681853154709E-2</v>
      </c>
      <c r="F572" s="1">
        <f t="shared" si="9"/>
        <v>1.7886608890687761</v>
      </c>
      <c r="G572" s="14">
        <v>1.3396983845772099E-2</v>
      </c>
      <c r="H572" s="14">
        <v>1.27158243578176</v>
      </c>
      <c r="I572" s="20">
        <v>0.84158328910069202</v>
      </c>
      <c r="J572" s="14" t="s">
        <v>1</v>
      </c>
      <c r="K572" s="14" t="s">
        <v>0</v>
      </c>
      <c r="L572" s="14">
        <v>22349.920999999998</v>
      </c>
      <c r="M572" s="14" t="s">
        <v>1060</v>
      </c>
      <c r="N572" s="14">
        <v>1048.97453314825</v>
      </c>
      <c r="O572" s="14">
        <v>887.77122502529903</v>
      </c>
      <c r="P572" s="14">
        <v>872.67288866912804</v>
      </c>
      <c r="Q572">
        <v>936.47288228089235</v>
      </c>
      <c r="R572">
        <v>2.9714952059010216</v>
      </c>
      <c r="S572">
        <v>0.10435039820712726</v>
      </c>
      <c r="T572">
        <v>3</v>
      </c>
      <c r="U572">
        <v>459</v>
      </c>
      <c r="V572" s="14">
        <v>1161.2656512190199</v>
      </c>
      <c r="W572" s="14">
        <v>1229.0198575823699</v>
      </c>
      <c r="X572" s="14">
        <v>1182.12189728151</v>
      </c>
      <c r="Y572">
        <v>1190.8024686942999</v>
      </c>
      <c r="Z572">
        <v>3.0758397263267199</v>
      </c>
      <c r="AA572">
        <v>2.9141010063221479E-2</v>
      </c>
      <c r="AB572">
        <v>34.701186723529574</v>
      </c>
      <c r="AC572">
        <v>3</v>
      </c>
      <c r="AD572">
        <v>392</v>
      </c>
      <c r="AE572">
        <v>1.2715824357817573</v>
      </c>
      <c r="AF572">
        <v>0.34662499394967572</v>
      </c>
    </row>
    <row r="573" spans="1:32" x14ac:dyDescent="0.3">
      <c r="A573" s="14" t="s">
        <v>3098</v>
      </c>
      <c r="B573" s="14">
        <v>7</v>
      </c>
      <c r="C573" s="14">
        <v>3</v>
      </c>
      <c r="D573" s="14">
        <v>41.056899999999999</v>
      </c>
      <c r="E573" s="14">
        <v>0.83970096579826603</v>
      </c>
      <c r="F573" s="1">
        <f t="shared" si="9"/>
        <v>7.5875347301710791E-2</v>
      </c>
      <c r="G573" s="14">
        <v>0.23438420325032</v>
      </c>
      <c r="H573" s="14">
        <v>1.01462219416804</v>
      </c>
      <c r="I573" s="20">
        <v>5.3311251647348401E-2</v>
      </c>
      <c r="J573" s="14" t="s">
        <v>1</v>
      </c>
      <c r="K573" s="14" t="s">
        <v>0</v>
      </c>
      <c r="L573" s="14">
        <v>22580.190900000001</v>
      </c>
      <c r="M573" s="14" t="s">
        <v>3099</v>
      </c>
      <c r="N573" s="14">
        <v>1423.7028940303701</v>
      </c>
      <c r="O573" s="14">
        <v>1292.0215534670599</v>
      </c>
      <c r="P573" s="14">
        <v>1192.9948488106199</v>
      </c>
      <c r="Q573">
        <v>1302.9064321026833</v>
      </c>
      <c r="R573">
        <v>3.1149132280835854</v>
      </c>
      <c r="S573">
        <v>8.8831049479782154E-2</v>
      </c>
      <c r="T573">
        <v>3</v>
      </c>
      <c r="U573">
        <v>374</v>
      </c>
      <c r="V573" s="14">
        <v>1313.74314823343</v>
      </c>
      <c r="W573" s="14">
        <v>1433.08297469223</v>
      </c>
      <c r="X573" s="14">
        <v>1219.04722588139</v>
      </c>
      <c r="Y573">
        <v>1321.9577829356833</v>
      </c>
      <c r="Z573">
        <v>3.1212175860642715</v>
      </c>
      <c r="AA573">
        <v>8.1132750038491269E-2</v>
      </c>
      <c r="AB573">
        <v>107.2540703643589</v>
      </c>
      <c r="AC573">
        <v>3</v>
      </c>
      <c r="AD573">
        <v>366</v>
      </c>
      <c r="AE573">
        <v>1.0146221941680449</v>
      </c>
      <c r="AF573">
        <v>2.0942623896268223E-2</v>
      </c>
    </row>
    <row r="574" spans="1:32" x14ac:dyDescent="0.3">
      <c r="A574" s="14" t="s">
        <v>435</v>
      </c>
      <c r="B574" s="14">
        <v>15</v>
      </c>
      <c r="C574" s="14">
        <v>11</v>
      </c>
      <c r="D574" s="14">
        <v>76.946799999999996</v>
      </c>
      <c r="E574" s="14">
        <v>1.29641675154824E-3</v>
      </c>
      <c r="F574" s="1">
        <f t="shared" si="9"/>
        <v>2.8872553659011966</v>
      </c>
      <c r="G574" s="14">
        <v>2.6462556021350698E-3</v>
      </c>
      <c r="H574" s="14">
        <v>1.3109965689438501</v>
      </c>
      <c r="I574" s="20">
        <v>0.99989145743562302</v>
      </c>
      <c r="J574" s="14" t="s">
        <v>1</v>
      </c>
      <c r="K574" s="14" t="s">
        <v>0</v>
      </c>
      <c r="L574" s="14">
        <v>14019.4234</v>
      </c>
      <c r="M574" s="14" t="s">
        <v>436</v>
      </c>
      <c r="N574" s="14">
        <v>22319.116086465401</v>
      </c>
      <c r="O574" s="14">
        <v>21372.307032819099</v>
      </c>
      <c r="P574" s="14">
        <v>20393.036696246902</v>
      </c>
      <c r="Q574">
        <v>21361.486605177135</v>
      </c>
      <c r="R574">
        <v>4.3296314731673462</v>
      </c>
      <c r="S574">
        <v>4.5085124574711061E-2</v>
      </c>
      <c r="T574">
        <v>3</v>
      </c>
      <c r="U574">
        <v>22</v>
      </c>
      <c r="V574" s="14">
        <v>27684.3044850482</v>
      </c>
      <c r="W574" s="14">
        <v>29170.780087462201</v>
      </c>
      <c r="X574" s="14">
        <v>27159.4223682716</v>
      </c>
      <c r="Y574">
        <v>28004.835646927331</v>
      </c>
      <c r="Z574">
        <v>4.4472330282512518</v>
      </c>
      <c r="AA574">
        <v>3.7253771256646959E-2</v>
      </c>
      <c r="AB574">
        <v>1043.2857412706235</v>
      </c>
      <c r="AC574">
        <v>3</v>
      </c>
      <c r="AD574">
        <v>18</v>
      </c>
      <c r="AE574">
        <v>1.3109965689438545</v>
      </c>
      <c r="AF574">
        <v>0.39066390983566796</v>
      </c>
    </row>
    <row r="575" spans="1:32" x14ac:dyDescent="0.3">
      <c r="A575" s="14" t="s">
        <v>403</v>
      </c>
      <c r="B575" s="14">
        <v>7</v>
      </c>
      <c r="C575" s="14">
        <v>2</v>
      </c>
      <c r="D575" s="14">
        <v>45.782200000000003</v>
      </c>
      <c r="E575" s="14">
        <v>1.00682812052455E-3</v>
      </c>
      <c r="F575" s="1">
        <f t="shared" si="9"/>
        <v>2.9970446631891385</v>
      </c>
      <c r="G575" s="14">
        <v>2.21396900748146E-3</v>
      </c>
      <c r="H575" s="14">
        <v>1.1986468792259</v>
      </c>
      <c r="I575" s="20">
        <v>0.99997454751372195</v>
      </c>
      <c r="J575" s="14" t="s">
        <v>1</v>
      </c>
      <c r="K575" s="14" t="s">
        <v>0</v>
      </c>
      <c r="L575" s="14">
        <v>14167.5214</v>
      </c>
      <c r="M575" s="14" t="s">
        <v>404</v>
      </c>
      <c r="N575" s="14">
        <v>12803.5057776879</v>
      </c>
      <c r="O575" s="14">
        <v>12923.803400292099</v>
      </c>
      <c r="P575" s="14">
        <v>12367.2664541297</v>
      </c>
      <c r="Q575">
        <v>12698.1918773699</v>
      </c>
      <c r="R575">
        <v>4.1037418852405665</v>
      </c>
      <c r="S575">
        <v>2.3061058994001137E-2</v>
      </c>
      <c r="T575">
        <v>3</v>
      </c>
      <c r="U575">
        <v>42</v>
      </c>
      <c r="V575" s="14">
        <v>15269.127950233</v>
      </c>
      <c r="W575" s="14">
        <v>14770.665682904701</v>
      </c>
      <c r="X575" s="14">
        <v>15622.1505637255</v>
      </c>
      <c r="Y575">
        <v>15220.648065621068</v>
      </c>
      <c r="Z575">
        <v>4.182433144243439</v>
      </c>
      <c r="AA575">
        <v>2.8107056069823645E-2</v>
      </c>
      <c r="AB575">
        <v>427.80760859946417</v>
      </c>
      <c r="AC575">
        <v>3</v>
      </c>
      <c r="AD575">
        <v>37</v>
      </c>
      <c r="AE575">
        <v>1.1986468792258973</v>
      </c>
      <c r="AF575">
        <v>0.26140670410370165</v>
      </c>
    </row>
    <row r="576" spans="1:32" x14ac:dyDescent="0.3">
      <c r="A576" s="14" t="s">
        <v>2845</v>
      </c>
      <c r="B576" s="14">
        <v>13</v>
      </c>
      <c r="C576" s="14">
        <v>4</v>
      </c>
      <c r="D576" s="14">
        <v>90.360200000000006</v>
      </c>
      <c r="E576" s="14">
        <v>0.57454135310500798</v>
      </c>
      <c r="F576" s="1">
        <f t="shared" si="9"/>
        <v>0.24067870713413547</v>
      </c>
      <c r="G576" s="14">
        <v>0.17471851451741499</v>
      </c>
      <c r="H576" s="14">
        <v>1.0243465005264101</v>
      </c>
      <c r="I576" s="20">
        <v>7.6680163102842105E-2</v>
      </c>
      <c r="J576" s="14" t="s">
        <v>1</v>
      </c>
      <c r="K576" s="14" t="s">
        <v>0</v>
      </c>
      <c r="L576" s="14">
        <v>13892.1358</v>
      </c>
      <c r="M576" s="14" t="s">
        <v>2846</v>
      </c>
      <c r="N576" s="14">
        <v>3205.5876444006299</v>
      </c>
      <c r="O576" s="14">
        <v>3527.5667095123699</v>
      </c>
      <c r="P576" s="14">
        <v>3482.5567636743899</v>
      </c>
      <c r="Q576">
        <v>3405.237039195797</v>
      </c>
      <c r="R576">
        <v>3.5321473486222672</v>
      </c>
      <c r="S576">
        <v>5.1203462735981753E-2</v>
      </c>
      <c r="T576">
        <v>3</v>
      </c>
      <c r="U576">
        <v>163</v>
      </c>
      <c r="V576" s="14">
        <v>3642.4742989533402</v>
      </c>
      <c r="W576" s="14">
        <v>3328.05120799018</v>
      </c>
      <c r="X576" s="14">
        <v>3493.9024267458599</v>
      </c>
      <c r="Y576">
        <v>3488.1426445631273</v>
      </c>
      <c r="Z576">
        <v>3.5425942367192258</v>
      </c>
      <c r="AA576">
        <v>4.5092954859876501E-2</v>
      </c>
      <c r="AB576">
        <v>157.29065881609534</v>
      </c>
      <c r="AC576">
        <v>3</v>
      </c>
      <c r="AD576">
        <v>152</v>
      </c>
      <c r="AE576">
        <v>1.0243465005264096</v>
      </c>
      <c r="AF576">
        <v>3.4703811073430714E-2</v>
      </c>
    </row>
    <row r="577" spans="1:32" x14ac:dyDescent="0.3">
      <c r="A577" s="14" t="s">
        <v>1985</v>
      </c>
      <c r="B577" s="14">
        <v>20</v>
      </c>
      <c r="C577" s="14">
        <v>9</v>
      </c>
      <c r="D577" s="14">
        <v>66.702200000000005</v>
      </c>
      <c r="E577" s="14">
        <v>0.13739565047855101</v>
      </c>
      <c r="F577" s="1">
        <f t="shared" si="9"/>
        <v>0.86202701547925897</v>
      </c>
      <c r="G577" s="14">
        <v>6.0015811285870801E-2</v>
      </c>
      <c r="H577" s="14">
        <v>1.08616393075711</v>
      </c>
      <c r="I577" s="20">
        <v>0.29744595599847001</v>
      </c>
      <c r="J577" s="14" t="s">
        <v>1</v>
      </c>
      <c r="K577" s="14" t="s">
        <v>0</v>
      </c>
      <c r="L577" s="14">
        <v>15622.3388</v>
      </c>
      <c r="M577" s="14" t="s">
        <v>1986</v>
      </c>
      <c r="N577" s="14">
        <v>5204.0376740006895</v>
      </c>
      <c r="O577" s="14">
        <v>5092.3856866455799</v>
      </c>
      <c r="P577" s="14">
        <v>4865.7012105568501</v>
      </c>
      <c r="Q577">
        <v>5054.0415237343732</v>
      </c>
      <c r="R577">
        <v>3.7036388057387484</v>
      </c>
      <c r="S577">
        <v>3.4110646984345031E-2</v>
      </c>
      <c r="T577">
        <v>3</v>
      </c>
      <c r="U577">
        <v>101</v>
      </c>
      <c r="V577" s="14">
        <v>5098.3265505177196</v>
      </c>
      <c r="W577" s="14">
        <v>5834.6748904720998</v>
      </c>
      <c r="X577" s="14">
        <v>5535.5513818971303</v>
      </c>
      <c r="Y577">
        <v>5489.5176076289836</v>
      </c>
      <c r="Z577">
        <v>3.7395341824192148</v>
      </c>
      <c r="AA577">
        <v>6.7460622681231194E-2</v>
      </c>
      <c r="AB577">
        <v>370.32627603023383</v>
      </c>
      <c r="AC577">
        <v>3</v>
      </c>
      <c r="AD577">
        <v>96</v>
      </c>
      <c r="AE577">
        <v>1.0861639307571107</v>
      </c>
      <c r="AF577">
        <v>0.11924186027140551</v>
      </c>
    </row>
    <row r="578" spans="1:32" x14ac:dyDescent="0.3">
      <c r="A578" s="14" t="s">
        <v>1561</v>
      </c>
      <c r="B578" s="14">
        <v>27</v>
      </c>
      <c r="C578" s="14">
        <v>19</v>
      </c>
      <c r="D578" s="14">
        <v>136.46510000000001</v>
      </c>
      <c r="E578" s="14">
        <v>6.0504942368882299E-2</v>
      </c>
      <c r="F578" s="1">
        <f t="shared" si="9"/>
        <v>1.218209148391098</v>
      </c>
      <c r="G578" s="14">
        <v>3.3668169315705598E-2</v>
      </c>
      <c r="H578" s="14">
        <v>1.0565074111674</v>
      </c>
      <c r="I578" s="20">
        <v>0.50412529858037103</v>
      </c>
      <c r="J578" s="14" t="s">
        <v>1</v>
      </c>
      <c r="K578" s="14" t="s">
        <v>0</v>
      </c>
      <c r="L578" s="14">
        <v>11367.3627</v>
      </c>
      <c r="M578" s="14" t="s">
        <v>1562</v>
      </c>
      <c r="N578" s="14">
        <v>14698.319211914</v>
      </c>
      <c r="O578" s="14">
        <v>14978.7115208335</v>
      </c>
      <c r="P578" s="14">
        <v>15090.202129732599</v>
      </c>
      <c r="Q578">
        <v>14922.410954160034</v>
      </c>
      <c r="R578">
        <v>4.1738389960252755</v>
      </c>
      <c r="S578">
        <v>1.3531107175603978E-2</v>
      </c>
      <c r="T578">
        <v>3</v>
      </c>
      <c r="U578">
        <v>33</v>
      </c>
      <c r="V578" s="14">
        <v>15994.0198048397</v>
      </c>
      <c r="W578" s="14">
        <v>15160.3342568848</v>
      </c>
      <c r="X578" s="14">
        <v>16142.5592349423</v>
      </c>
      <c r="Y578">
        <v>15765.637765555601</v>
      </c>
      <c r="Z578">
        <v>4.1977115439046777</v>
      </c>
      <c r="AA578">
        <v>3.358210696860927E-2</v>
      </c>
      <c r="AB578">
        <v>529.44333387123424</v>
      </c>
      <c r="AC578">
        <v>3</v>
      </c>
      <c r="AD578">
        <v>35</v>
      </c>
      <c r="AE578">
        <v>1.0565074111673955</v>
      </c>
      <c r="AF578">
        <v>7.9302887497129423E-2</v>
      </c>
    </row>
    <row r="579" spans="1:32" x14ac:dyDescent="0.3">
      <c r="A579" s="14" t="s">
        <v>2231</v>
      </c>
      <c r="B579" s="14">
        <v>7</v>
      </c>
      <c r="C579" s="14">
        <v>2</v>
      </c>
      <c r="D579" s="14">
        <v>27.7392</v>
      </c>
      <c r="E579" s="14">
        <v>0.22149253207624101</v>
      </c>
      <c r="F579" s="1">
        <f t="shared" si="9"/>
        <v>0.65464091202671282</v>
      </c>
      <c r="G579" s="14">
        <v>8.6019547461861801E-2</v>
      </c>
      <c r="H579" s="14">
        <v>1.09228921351352</v>
      </c>
      <c r="I579" s="20">
        <v>0.20200195024409201</v>
      </c>
      <c r="J579" s="14" t="s">
        <v>1</v>
      </c>
      <c r="K579" s="14" t="s">
        <v>0</v>
      </c>
      <c r="L579" s="14">
        <v>436327.14600000001</v>
      </c>
      <c r="M579" s="14" t="s">
        <v>2232</v>
      </c>
      <c r="N579" s="14">
        <v>1259.0690580918799</v>
      </c>
      <c r="O579" s="14">
        <v>1204.59013284051</v>
      </c>
      <c r="P579" s="14">
        <v>1330.3494753508201</v>
      </c>
      <c r="Q579">
        <v>1264.6695554277367</v>
      </c>
      <c r="R579">
        <v>3.1019770638505562</v>
      </c>
      <c r="S579">
        <v>4.9867928484273225E-2</v>
      </c>
      <c r="T579">
        <v>3</v>
      </c>
      <c r="U579">
        <v>381</v>
      </c>
      <c r="V579" s="14">
        <v>1513.1580389850301</v>
      </c>
      <c r="W579" s="14">
        <v>1368.1849467837701</v>
      </c>
      <c r="X579" s="14">
        <v>1262.8117563891699</v>
      </c>
      <c r="Y579">
        <v>1381.3849140526565</v>
      </c>
      <c r="Z579">
        <v>3.1403147088154437</v>
      </c>
      <c r="AA579">
        <v>9.0991330878939139E-2</v>
      </c>
      <c r="AB579">
        <v>125.69405178574017</v>
      </c>
      <c r="AC579">
        <v>3</v>
      </c>
      <c r="AD579">
        <v>351</v>
      </c>
      <c r="AE579">
        <v>1.0922892135135209</v>
      </c>
      <c r="AF579">
        <v>0.1273548999006783</v>
      </c>
    </row>
    <row r="580" spans="1:32" x14ac:dyDescent="0.3">
      <c r="A580" s="14" t="s">
        <v>2005</v>
      </c>
      <c r="B580" s="14">
        <v>19</v>
      </c>
      <c r="C580" s="14">
        <v>2</v>
      </c>
      <c r="D580" s="14">
        <v>82.511300000000006</v>
      </c>
      <c r="E580" s="14">
        <v>0.14175981635544699</v>
      </c>
      <c r="F580" s="1">
        <f t="shared" si="9"/>
        <v>0.84844685806895781</v>
      </c>
      <c r="G580" s="14">
        <v>6.1264034333258999E-2</v>
      </c>
      <c r="H580" s="14">
        <v>1.9751512936164599</v>
      </c>
      <c r="I580" s="20">
        <v>0.29055641067951699</v>
      </c>
      <c r="J580" s="14" t="s">
        <v>0</v>
      </c>
      <c r="K580" s="14" t="s">
        <v>1</v>
      </c>
      <c r="L580" s="14">
        <v>336383.3774</v>
      </c>
      <c r="M580" s="14" t="s">
        <v>2006</v>
      </c>
      <c r="N580" s="14">
        <v>1215.26715332854</v>
      </c>
      <c r="O580" s="14">
        <v>1185.6027423426101</v>
      </c>
      <c r="P580" s="14">
        <v>456.18052762254598</v>
      </c>
      <c r="Q580">
        <v>952.3501410978987</v>
      </c>
      <c r="R580">
        <v>2.9787966504740604</v>
      </c>
      <c r="S580">
        <v>0.45146357807403514</v>
      </c>
      <c r="T580">
        <v>3</v>
      </c>
      <c r="U580">
        <v>456</v>
      </c>
      <c r="V580" s="14">
        <v>480.04237311495001</v>
      </c>
      <c r="W580" s="14">
        <v>494.24851489615997</v>
      </c>
      <c r="X580" s="14">
        <v>472.20611327050102</v>
      </c>
      <c r="Y580">
        <v>482.1656670938703</v>
      </c>
      <c r="Z580">
        <v>2.683196282933749</v>
      </c>
      <c r="AA580">
        <v>2.3173667607403615E-2</v>
      </c>
      <c r="AB580">
        <v>11.173546900935378</v>
      </c>
      <c r="AC580">
        <v>3</v>
      </c>
      <c r="AD580">
        <v>721</v>
      </c>
      <c r="AE580">
        <v>0.50629032987595801</v>
      </c>
      <c r="AF580">
        <v>-0.98196316579119169</v>
      </c>
    </row>
    <row r="581" spans="1:32" x14ac:dyDescent="0.3">
      <c r="A581" s="14" t="s">
        <v>497</v>
      </c>
      <c r="B581" s="14">
        <v>9</v>
      </c>
      <c r="C581" s="14">
        <v>1</v>
      </c>
      <c r="D581" s="14">
        <v>35.410200000000003</v>
      </c>
      <c r="E581" s="14">
        <v>2.0252738369054301E-3</v>
      </c>
      <c r="F581" s="1">
        <f t="shared" si="9"/>
        <v>2.6935162476015915</v>
      </c>
      <c r="G581" s="14">
        <v>3.5942710165315999E-3</v>
      </c>
      <c r="H581" s="14">
        <v>1.3707569547837199</v>
      </c>
      <c r="I581" s="20">
        <v>0.99909299142869501</v>
      </c>
      <c r="J581" s="14" t="s">
        <v>0</v>
      </c>
      <c r="K581" s="14" t="s">
        <v>1</v>
      </c>
      <c r="L581" s="14">
        <v>186832.74129999999</v>
      </c>
      <c r="M581" s="14" t="s">
        <v>498</v>
      </c>
      <c r="N581" s="14">
        <v>721.42777770494297</v>
      </c>
      <c r="O581" s="14">
        <v>788.16489931272497</v>
      </c>
      <c r="P581" s="14">
        <v>824.57805998919503</v>
      </c>
      <c r="Q581">
        <v>778.05691233562095</v>
      </c>
      <c r="R581">
        <v>2.891011365382127</v>
      </c>
      <c r="S581">
        <v>6.7235119209566568E-2</v>
      </c>
      <c r="T581">
        <v>3</v>
      </c>
      <c r="U581">
        <v>531</v>
      </c>
      <c r="V581" s="14">
        <v>572.31812844513297</v>
      </c>
      <c r="W581" s="14">
        <v>584.15109414436097</v>
      </c>
      <c r="X581" s="14">
        <v>546.36418552197495</v>
      </c>
      <c r="Y581">
        <v>567.61113603715637</v>
      </c>
      <c r="Z581">
        <v>2.7540509073492925</v>
      </c>
      <c r="AA581">
        <v>3.4051839775422511E-2</v>
      </c>
      <c r="AB581">
        <v>19.3282034590828</v>
      </c>
      <c r="AC581">
        <v>3</v>
      </c>
      <c r="AD581">
        <v>659</v>
      </c>
      <c r="AE581">
        <v>0.72952392946843048</v>
      </c>
      <c r="AF581">
        <v>-0.4549727934279138</v>
      </c>
    </row>
    <row r="582" spans="1:32" x14ac:dyDescent="0.3">
      <c r="A582" s="14" t="s">
        <v>2687</v>
      </c>
      <c r="B582" s="14">
        <v>7</v>
      </c>
      <c r="C582" s="14">
        <v>1</v>
      </c>
      <c r="D582" s="14">
        <v>31.4068</v>
      </c>
      <c r="E582" s="14">
        <v>0.44367284557594</v>
      </c>
      <c r="F582" s="1">
        <f t="shared" si="9"/>
        <v>0.35293715090347966</v>
      </c>
      <c r="G582" s="14">
        <v>0.14292264782471001</v>
      </c>
      <c r="H582" s="14">
        <v>1.07224710270472</v>
      </c>
      <c r="I582" s="20">
        <v>0.101907421897152</v>
      </c>
      <c r="J582" s="14" t="s">
        <v>0</v>
      </c>
      <c r="K582" s="14" t="s">
        <v>1</v>
      </c>
      <c r="L582" s="14">
        <v>290619.48249999998</v>
      </c>
      <c r="M582" s="14" t="s">
        <v>2688</v>
      </c>
      <c r="N582" s="14">
        <v>7180.6894776027202</v>
      </c>
      <c r="O582" s="14">
        <v>6788.6076253172896</v>
      </c>
      <c r="P582" s="14">
        <v>5706.3484132795402</v>
      </c>
      <c r="Q582">
        <v>6558.5485053998491</v>
      </c>
      <c r="R582">
        <v>3.8168077348260341</v>
      </c>
      <c r="S582">
        <v>0.11643127865857944</v>
      </c>
      <c r="T582">
        <v>3</v>
      </c>
      <c r="U582">
        <v>78</v>
      </c>
      <c r="V582" s="14">
        <v>5736.2215633823598</v>
      </c>
      <c r="W582" s="14">
        <v>6508.3331177933496</v>
      </c>
      <c r="X582" s="14">
        <v>6105.3624849030903</v>
      </c>
      <c r="Y582">
        <v>6116.6390553595993</v>
      </c>
      <c r="Z582">
        <v>3.7865128534108932</v>
      </c>
      <c r="AA582">
        <v>6.3135861604529775E-2</v>
      </c>
      <c r="AB582">
        <v>386.17927688404541</v>
      </c>
      <c r="AC582">
        <v>3</v>
      </c>
      <c r="AD582">
        <v>88</v>
      </c>
      <c r="AE582">
        <v>0.93262084595754491</v>
      </c>
      <c r="AF582">
        <v>-0.10063741770423767</v>
      </c>
    </row>
    <row r="583" spans="1:32" x14ac:dyDescent="0.3">
      <c r="A583" s="14" t="s">
        <v>507</v>
      </c>
      <c r="B583" s="14">
        <v>9</v>
      </c>
      <c r="C583" s="14">
        <v>2</v>
      </c>
      <c r="D583" s="14">
        <v>57.739600000000003</v>
      </c>
      <c r="E583" s="14">
        <v>2.0808611162043099E-3</v>
      </c>
      <c r="F583" s="1">
        <f t="shared" si="9"/>
        <v>2.6817569051218246</v>
      </c>
      <c r="G583" s="14">
        <v>3.6284049708640298E-3</v>
      </c>
      <c r="H583" s="14">
        <v>1.65734216418132</v>
      </c>
      <c r="I583" s="20">
        <v>0.99898446314051004</v>
      </c>
      <c r="J583" s="14" t="s">
        <v>1</v>
      </c>
      <c r="K583" s="14" t="s">
        <v>0</v>
      </c>
      <c r="L583" s="14">
        <v>41193.991600000001</v>
      </c>
      <c r="M583" s="14" t="s">
        <v>508</v>
      </c>
      <c r="N583" s="14">
        <v>389.87249332301201</v>
      </c>
      <c r="O583" s="14">
        <v>388.44161126594099</v>
      </c>
      <c r="P583" s="14">
        <v>388.68759261909997</v>
      </c>
      <c r="Q583">
        <v>389.00056573601768</v>
      </c>
      <c r="R583">
        <v>2.5899502329345818</v>
      </c>
      <c r="S583">
        <v>1.9667377186872166E-3</v>
      </c>
      <c r="T583">
        <v>3</v>
      </c>
      <c r="U583">
        <v>777</v>
      </c>
      <c r="V583" s="14">
        <v>738.47008924081899</v>
      </c>
      <c r="W583" s="14">
        <v>595.86814930114394</v>
      </c>
      <c r="X583" s="14">
        <v>599.78287991211005</v>
      </c>
      <c r="Y583">
        <v>644.70703948469099</v>
      </c>
      <c r="Z583">
        <v>2.8093624122502963</v>
      </c>
      <c r="AA583">
        <v>0.12598710096206145</v>
      </c>
      <c r="AB583">
        <v>81.224770874509503</v>
      </c>
      <c r="AC583">
        <v>3</v>
      </c>
      <c r="AD583">
        <v>601</v>
      </c>
      <c r="AE583">
        <v>1.6573421641813242</v>
      </c>
      <c r="AF583">
        <v>0.728871482829335</v>
      </c>
    </row>
    <row r="584" spans="1:32" x14ac:dyDescent="0.3">
      <c r="A584" s="14" t="s">
        <v>3232</v>
      </c>
      <c r="B584" s="14">
        <v>4</v>
      </c>
      <c r="C584" s="14">
        <v>1</v>
      </c>
      <c r="D584" s="14">
        <v>21.823499999999999</v>
      </c>
      <c r="E584" s="14">
        <v>0.99953902829850905</v>
      </c>
      <c r="F584" s="1">
        <f t="shared" si="9"/>
        <v>2.0024362313962303E-4</v>
      </c>
      <c r="G584" s="14">
        <v>0.26738897225377101</v>
      </c>
      <c r="H584" s="14">
        <v>1.00416604831261</v>
      </c>
      <c r="I584" s="20">
        <v>5.0000022531410102E-2</v>
      </c>
      <c r="J584" s="14" t="s">
        <v>1</v>
      </c>
      <c r="K584" s="14" t="s">
        <v>0</v>
      </c>
      <c r="L584" s="14">
        <v>40384.854800000001</v>
      </c>
      <c r="M584" s="14" t="s">
        <v>3233</v>
      </c>
      <c r="N584" s="14">
        <v>320.00973605913401</v>
      </c>
      <c r="O584" s="14">
        <v>293.21752282400502</v>
      </c>
      <c r="P584" s="14">
        <v>314.51114765124902</v>
      </c>
      <c r="Q584">
        <v>309.24613551146268</v>
      </c>
      <c r="R584">
        <v>2.4903042811822136</v>
      </c>
      <c r="S584">
        <v>4.5759110682543722E-2</v>
      </c>
      <c r="T584">
        <v>3</v>
      </c>
      <c r="U584">
        <v>877</v>
      </c>
      <c r="V584" s="14">
        <v>268.17303886006403</v>
      </c>
      <c r="W584" s="14">
        <v>329.61218220349201</v>
      </c>
      <c r="X584" s="14">
        <v>333.81818849391601</v>
      </c>
      <c r="Y584">
        <v>310.5344698524907</v>
      </c>
      <c r="Z584">
        <v>2.4921098146119438</v>
      </c>
      <c r="AA584">
        <v>0.11833244322039785</v>
      </c>
      <c r="AB584">
        <v>36.746302521796203</v>
      </c>
      <c r="AC584">
        <v>3</v>
      </c>
      <c r="AD584">
        <v>880</v>
      </c>
      <c r="AE584">
        <v>1.0041660483126078</v>
      </c>
      <c r="AF584">
        <v>5.9978522264798675E-3</v>
      </c>
    </row>
    <row r="585" spans="1:32" x14ac:dyDescent="0.3">
      <c r="A585" s="14" t="s">
        <v>2241</v>
      </c>
      <c r="B585" s="14">
        <v>4</v>
      </c>
      <c r="C585" s="14">
        <v>3</v>
      </c>
      <c r="D585" s="14">
        <v>26.4572</v>
      </c>
      <c r="E585" s="14">
        <v>0.22543601861441001</v>
      </c>
      <c r="F585" s="1">
        <f t="shared" si="9"/>
        <v>0.64697669416490233</v>
      </c>
      <c r="G585" s="14">
        <v>8.71580944486023E-2</v>
      </c>
      <c r="H585" s="14">
        <v>1.0769155207330301</v>
      </c>
      <c r="I585" s="20">
        <v>0.19888574180833199</v>
      </c>
      <c r="J585" s="14" t="s">
        <v>1</v>
      </c>
      <c r="K585" s="14" t="s">
        <v>0</v>
      </c>
      <c r="L585" s="14">
        <v>41502.903599999998</v>
      </c>
      <c r="M585" s="14" t="s">
        <v>2242</v>
      </c>
      <c r="N585" s="14">
        <v>1316.3141356543199</v>
      </c>
      <c r="O585" s="14">
        <v>1275.89807273835</v>
      </c>
      <c r="P585" s="14">
        <v>1232.38451750166</v>
      </c>
      <c r="Q585">
        <v>1274.8655752981099</v>
      </c>
      <c r="R585">
        <v>3.1054643941942808</v>
      </c>
      <c r="S585">
        <v>3.2924517770868758E-2</v>
      </c>
      <c r="T585">
        <v>3</v>
      </c>
      <c r="U585">
        <v>378</v>
      </c>
      <c r="V585" s="14">
        <v>1499.8270824541801</v>
      </c>
      <c r="W585" s="14">
        <v>1335.46497665895</v>
      </c>
      <c r="X585" s="14">
        <v>1283.4755155471901</v>
      </c>
      <c r="Y585">
        <v>1372.9225248867733</v>
      </c>
      <c r="Z585">
        <v>3.1376460303441802</v>
      </c>
      <c r="AA585">
        <v>8.2258787142131987E-2</v>
      </c>
      <c r="AB585">
        <v>112.93494173729948</v>
      </c>
      <c r="AC585">
        <v>3</v>
      </c>
      <c r="AD585">
        <v>354</v>
      </c>
      <c r="AE585">
        <v>1.0769155207330263</v>
      </c>
      <c r="AF585">
        <v>0.10690508126579343</v>
      </c>
    </row>
    <row r="586" spans="1:32" x14ac:dyDescent="0.3">
      <c r="A586" s="14" t="s">
        <v>1691</v>
      </c>
      <c r="B586" s="14">
        <v>6</v>
      </c>
      <c r="C586" s="14">
        <v>4</v>
      </c>
      <c r="D586" s="14">
        <v>39.228499999999997</v>
      </c>
      <c r="E586" s="14">
        <v>8.0161547110079404E-2</v>
      </c>
      <c r="F586" s="1">
        <f t="shared" si="9"/>
        <v>1.0960339095545923</v>
      </c>
      <c r="G586" s="14">
        <v>4.1150369693024401E-2</v>
      </c>
      <c r="H586" s="14">
        <v>1.16721355094736</v>
      </c>
      <c r="I586" s="20">
        <v>0.428490225760705</v>
      </c>
      <c r="J586" s="14" t="s">
        <v>1</v>
      </c>
      <c r="K586" s="14" t="s">
        <v>0</v>
      </c>
      <c r="L586" s="14">
        <v>44981.645799999998</v>
      </c>
      <c r="M586" s="14" t="s">
        <v>1692</v>
      </c>
      <c r="N586" s="14">
        <v>1271.40995795653</v>
      </c>
      <c r="O586" s="14">
        <v>1079.39904232651</v>
      </c>
      <c r="P586" s="14">
        <v>1087.0333816206401</v>
      </c>
      <c r="Q586">
        <v>1145.94746063456</v>
      </c>
      <c r="R586">
        <v>3.0591647065671874</v>
      </c>
      <c r="S586">
        <v>9.4874105874362305E-2</v>
      </c>
      <c r="T586">
        <v>3</v>
      </c>
      <c r="U586">
        <v>407</v>
      </c>
      <c r="V586" s="14">
        <v>1437.87086570312</v>
      </c>
      <c r="W586" s="14">
        <v>1252.1192853868699</v>
      </c>
      <c r="X586" s="14">
        <v>1322.7060630891101</v>
      </c>
      <c r="Y586">
        <v>1337.5654047263668</v>
      </c>
      <c r="Z586">
        <v>3.1263150274912204</v>
      </c>
      <c r="AA586">
        <v>7.0099798494948531E-2</v>
      </c>
      <c r="AB586">
        <v>93.763065345132588</v>
      </c>
      <c r="AC586">
        <v>3</v>
      </c>
      <c r="AD586">
        <v>360</v>
      </c>
      <c r="AE586">
        <v>1.1672135509473529</v>
      </c>
      <c r="AF586">
        <v>0.22306853765824725</v>
      </c>
    </row>
    <row r="587" spans="1:32" x14ac:dyDescent="0.3">
      <c r="A587" s="14" t="s">
        <v>301</v>
      </c>
      <c r="B587" s="14">
        <v>25</v>
      </c>
      <c r="C587" s="14">
        <v>3</v>
      </c>
      <c r="D587" s="14">
        <v>95.908100000000005</v>
      </c>
      <c r="E587" s="14">
        <v>4.4216411207786998E-4</v>
      </c>
      <c r="F587" s="1">
        <f t="shared" si="9"/>
        <v>3.3544165095163301</v>
      </c>
      <c r="G587" s="14">
        <v>1.32248455898905E-3</v>
      </c>
      <c r="H587" s="14">
        <v>3.3637793996489598</v>
      </c>
      <c r="I587" s="20">
        <v>0.99999995484756099</v>
      </c>
      <c r="J587" s="14" t="s">
        <v>1</v>
      </c>
      <c r="K587" s="14" t="s">
        <v>0</v>
      </c>
      <c r="L587" s="14">
        <v>581310.53020000004</v>
      </c>
      <c r="M587" s="14" t="s">
        <v>302</v>
      </c>
      <c r="N587" s="14">
        <v>121.129260377664</v>
      </c>
      <c r="O587" s="14">
        <v>85.335574876088401</v>
      </c>
      <c r="P587" s="14">
        <v>99.991008758405997</v>
      </c>
      <c r="Q587">
        <v>102.15194800405281</v>
      </c>
      <c r="R587">
        <v>2.009246652900373</v>
      </c>
      <c r="S587">
        <v>0.17615348883250678</v>
      </c>
      <c r="T587">
        <v>3</v>
      </c>
      <c r="U587">
        <v>1256</v>
      </c>
      <c r="V587" s="14">
        <v>379.02594647262799</v>
      </c>
      <c r="W587" s="14">
        <v>336.57342494771501</v>
      </c>
      <c r="X587" s="14">
        <v>315.25048356978999</v>
      </c>
      <c r="Y587">
        <v>343.61661833004433</v>
      </c>
      <c r="Z587">
        <v>2.5360741594505609</v>
      </c>
      <c r="AA587">
        <v>9.4482811951007495E-2</v>
      </c>
      <c r="AB587">
        <v>32.465864332918692</v>
      </c>
      <c r="AC587">
        <v>3</v>
      </c>
      <c r="AD587">
        <v>836</v>
      </c>
      <c r="AE587">
        <v>3.363779399648958</v>
      </c>
      <c r="AF587">
        <v>1.7500830951685247</v>
      </c>
    </row>
    <row r="588" spans="1:32" x14ac:dyDescent="0.3">
      <c r="A588" s="14" t="s">
        <v>2311</v>
      </c>
      <c r="B588" s="14">
        <v>8</v>
      </c>
      <c r="C588" s="14">
        <v>3</v>
      </c>
      <c r="D588" s="14">
        <v>41.5989</v>
      </c>
      <c r="E588" s="14">
        <v>0.24706416643735199</v>
      </c>
      <c r="F588" s="1">
        <f t="shared" si="9"/>
        <v>0.607190239005165</v>
      </c>
      <c r="G588" s="14">
        <v>9.2610311278033694E-2</v>
      </c>
      <c r="H588" s="14">
        <v>1.68298325216183</v>
      </c>
      <c r="I588" s="20">
        <v>0.18318811305629801</v>
      </c>
      <c r="J588" s="14" t="s">
        <v>1</v>
      </c>
      <c r="K588" s="14" t="s">
        <v>0</v>
      </c>
      <c r="L588" s="14">
        <v>111563.6903</v>
      </c>
      <c r="M588" s="14" t="s">
        <v>2312</v>
      </c>
      <c r="N588" s="14">
        <v>26.152440313403499</v>
      </c>
      <c r="O588" s="14">
        <v>130.25092616561199</v>
      </c>
      <c r="P588" s="14">
        <v>123.321110693328</v>
      </c>
      <c r="Q588">
        <v>93.241492390781161</v>
      </c>
      <c r="R588">
        <v>1.9696092160700551</v>
      </c>
      <c r="S588">
        <v>0.62422905353854941</v>
      </c>
      <c r="T588">
        <v>3</v>
      </c>
      <c r="U588">
        <v>1282</v>
      </c>
      <c r="V588" s="14">
        <v>190.18883004884299</v>
      </c>
      <c r="W588" s="14">
        <v>149.154078479096</v>
      </c>
      <c r="X588" s="14">
        <v>131.42870177283999</v>
      </c>
      <c r="Y588">
        <v>156.92387010025968</v>
      </c>
      <c r="Z588">
        <v>2.1956890102812383</v>
      </c>
      <c r="AA588">
        <v>0.19207249993145278</v>
      </c>
      <c r="AB588">
        <v>30.14076002907543</v>
      </c>
      <c r="AC588">
        <v>3</v>
      </c>
      <c r="AD588">
        <v>1105</v>
      </c>
      <c r="AE588">
        <v>1.6829832521618329</v>
      </c>
      <c r="AF588">
        <v>0.7510208200764833</v>
      </c>
    </row>
    <row r="589" spans="1:32" x14ac:dyDescent="0.3">
      <c r="A589" s="14" t="s">
        <v>2869</v>
      </c>
      <c r="B589" s="14">
        <v>3</v>
      </c>
      <c r="C589" s="14">
        <v>1</v>
      </c>
      <c r="D589" s="14">
        <v>12.592499999999999</v>
      </c>
      <c r="E589" s="14">
        <v>0.60527794746157204</v>
      </c>
      <c r="F589" s="1">
        <f t="shared" si="9"/>
        <v>0.21804514877077433</v>
      </c>
      <c r="G589" s="14">
        <v>0.182556060574493</v>
      </c>
      <c r="H589" s="14">
        <v>1.2362207526975399</v>
      </c>
      <c r="I589" s="20">
        <v>7.2436759239322204E-2</v>
      </c>
      <c r="J589" s="14" t="s">
        <v>1</v>
      </c>
      <c r="K589" s="14" t="s">
        <v>0</v>
      </c>
      <c r="L589" s="14">
        <v>50124.1273</v>
      </c>
      <c r="M589" s="14" t="s">
        <v>2870</v>
      </c>
      <c r="N589" s="14">
        <v>13.627312201031801</v>
      </c>
      <c r="O589" s="14">
        <v>41.6558951801643</v>
      </c>
      <c r="P589" s="14">
        <v>38.840259402639298</v>
      </c>
      <c r="Q589">
        <v>31.374488927945134</v>
      </c>
      <c r="R589">
        <v>1.4965766601438821</v>
      </c>
      <c r="S589">
        <v>0.49192348552129561</v>
      </c>
      <c r="T589">
        <v>3</v>
      </c>
      <c r="U589">
        <v>1457</v>
      </c>
      <c r="V589" s="14">
        <v>57.715491032931197</v>
      </c>
      <c r="W589" s="14">
        <v>22.6589302995846</v>
      </c>
      <c r="X589" s="14">
        <v>35.982961621499001</v>
      </c>
      <c r="Y589">
        <v>38.785794318004932</v>
      </c>
      <c r="Z589">
        <v>1.5886726900536086</v>
      </c>
      <c r="AA589">
        <v>0.45623793582525912</v>
      </c>
      <c r="AB589">
        <v>17.695550738989635</v>
      </c>
      <c r="AC589">
        <v>3</v>
      </c>
      <c r="AD589">
        <v>1424</v>
      </c>
      <c r="AE589">
        <v>1.2362207526975388</v>
      </c>
      <c r="AF589">
        <v>0.30593638918470678</v>
      </c>
    </row>
    <row r="590" spans="1:32" x14ac:dyDescent="0.3">
      <c r="A590" s="14" t="s">
        <v>1521</v>
      </c>
      <c r="B590" s="14">
        <v>4</v>
      </c>
      <c r="C590" s="14">
        <v>1</v>
      </c>
      <c r="D590" s="14">
        <v>13.701499999999999</v>
      </c>
      <c r="E590" s="14">
        <v>5.42158435424498E-2</v>
      </c>
      <c r="F590" s="1">
        <f t="shared" si="9"/>
        <v>1.2658737806650051</v>
      </c>
      <c r="G590" s="14">
        <v>3.0968807683421699E-2</v>
      </c>
      <c r="H590" s="14">
        <v>2.8914862561425299</v>
      </c>
      <c r="I590" s="20">
        <v>0.53440214217936399</v>
      </c>
      <c r="J590" s="14" t="s">
        <v>1</v>
      </c>
      <c r="K590" s="14" t="s">
        <v>0</v>
      </c>
      <c r="L590" s="14">
        <v>293119.48560000001</v>
      </c>
      <c r="M590" s="14" t="s">
        <v>1522</v>
      </c>
      <c r="N590" s="14">
        <v>75.429266006243694</v>
      </c>
      <c r="O590" s="14">
        <v>41.225894007862998</v>
      </c>
      <c r="P590" s="14">
        <v>18.5715412921673</v>
      </c>
      <c r="Q590">
        <v>45.075567102091327</v>
      </c>
      <c r="R590">
        <v>1.6539411993491735</v>
      </c>
      <c r="S590">
        <v>0.63501547245190071</v>
      </c>
      <c r="T590">
        <v>3</v>
      </c>
      <c r="U590">
        <v>1424</v>
      </c>
      <c r="V590" s="14">
        <v>168.67878046433501</v>
      </c>
      <c r="W590" s="14">
        <v>93.648834874369101</v>
      </c>
      <c r="X590" s="14">
        <v>128.678532951878</v>
      </c>
      <c r="Y590">
        <v>130.33538276352738</v>
      </c>
      <c r="Z590">
        <v>2.115062331698403</v>
      </c>
      <c r="AA590">
        <v>0.28804460099156765</v>
      </c>
      <c r="AB590">
        <v>37.542403323203487</v>
      </c>
      <c r="AC590">
        <v>3</v>
      </c>
      <c r="AD590">
        <v>1179</v>
      </c>
      <c r="AE590">
        <v>2.8914862561425285</v>
      </c>
      <c r="AF590">
        <v>1.5318112446971786</v>
      </c>
    </row>
    <row r="591" spans="1:32" x14ac:dyDescent="0.3">
      <c r="A591" s="14" t="s">
        <v>2485</v>
      </c>
      <c r="B591" s="14">
        <v>12</v>
      </c>
      <c r="C591" s="14">
        <v>6</v>
      </c>
      <c r="D591" s="14">
        <v>82.246600000000001</v>
      </c>
      <c r="E591" s="14">
        <v>0.34230779124177502</v>
      </c>
      <c r="F591" s="1">
        <f t="shared" ref="F591:F654" si="10">-LOG10(E591)</f>
        <v>0.46558321580573442</v>
      </c>
      <c r="G591" s="14">
        <v>0.119280080920092</v>
      </c>
      <c r="H591" s="14">
        <v>1.3133416613209801</v>
      </c>
      <c r="I591" s="20">
        <v>0.13385087135693999</v>
      </c>
      <c r="J591" s="14" t="s">
        <v>0</v>
      </c>
      <c r="K591" s="14" t="s">
        <v>1</v>
      </c>
      <c r="L591" s="14">
        <v>98481.996599999999</v>
      </c>
      <c r="M591" s="14" t="s">
        <v>2486</v>
      </c>
      <c r="N591" s="14">
        <v>1206.84541328095</v>
      </c>
      <c r="O591" s="14">
        <v>2271.7846230506502</v>
      </c>
      <c r="P591" s="14">
        <v>2301.9795309743399</v>
      </c>
      <c r="Q591">
        <v>1926.8698557686469</v>
      </c>
      <c r="R591">
        <v>3.2848523826210747</v>
      </c>
      <c r="S591">
        <v>0.3237074873758205</v>
      </c>
      <c r="T591">
        <v>3</v>
      </c>
      <c r="U591">
        <v>271</v>
      </c>
      <c r="V591" s="14">
        <v>1545.1493892193901</v>
      </c>
      <c r="W591" s="14">
        <v>1466.14888179984</v>
      </c>
      <c r="X591" s="14">
        <v>1390.1531848735999</v>
      </c>
      <c r="Y591">
        <v>1467.1504852976097</v>
      </c>
      <c r="Z591">
        <v>3.1664746616159647</v>
      </c>
      <c r="AA591">
        <v>5.2825498922056111E-2</v>
      </c>
      <c r="AB591">
        <v>77.502956379582983</v>
      </c>
      <c r="AC591">
        <v>3</v>
      </c>
      <c r="AD591">
        <v>333</v>
      </c>
      <c r="AE591">
        <v>0.76141649157324609</v>
      </c>
      <c r="AF591">
        <v>-0.3932422772156125</v>
      </c>
    </row>
    <row r="592" spans="1:32" x14ac:dyDescent="0.3">
      <c r="A592" s="14" t="s">
        <v>1801</v>
      </c>
      <c r="B592" s="14">
        <v>12</v>
      </c>
      <c r="C592" s="14">
        <v>7</v>
      </c>
      <c r="D592" s="14">
        <v>78.510900000000007</v>
      </c>
      <c r="E592" s="14">
        <v>9.9082150449746401E-2</v>
      </c>
      <c r="F592" s="1">
        <f t="shared" si="10"/>
        <v>1.0040045761846712</v>
      </c>
      <c r="G592" s="14">
        <v>4.7724687764140801E-2</v>
      </c>
      <c r="H592" s="14">
        <v>1.21213523056356</v>
      </c>
      <c r="I592" s="20">
        <v>0.374382105151638</v>
      </c>
      <c r="J592" s="14" t="s">
        <v>1</v>
      </c>
      <c r="K592" s="14" t="s">
        <v>0</v>
      </c>
      <c r="L592" s="14">
        <v>125112.9523</v>
      </c>
      <c r="M592" s="14" t="s">
        <v>1802</v>
      </c>
      <c r="N592" s="14">
        <v>701.35780088129798</v>
      </c>
      <c r="O592" s="14">
        <v>525.82476004605905</v>
      </c>
      <c r="P592" s="14">
        <v>690.097536537628</v>
      </c>
      <c r="Q592">
        <v>639.09336582166168</v>
      </c>
      <c r="R592">
        <v>2.8055643093307521</v>
      </c>
      <c r="S592">
        <v>0.15374111952219399</v>
      </c>
      <c r="T592">
        <v>3</v>
      </c>
      <c r="U592">
        <v>599</v>
      </c>
      <c r="V592" s="14">
        <v>764.64494774749198</v>
      </c>
      <c r="W592" s="14">
        <v>772.52976927205998</v>
      </c>
      <c r="X592" s="14">
        <v>786.82803597608597</v>
      </c>
      <c r="Y592">
        <v>774.66758433187931</v>
      </c>
      <c r="Z592">
        <v>2.8891153834608105</v>
      </c>
      <c r="AA592">
        <v>1.4515904535412101E-2</v>
      </c>
      <c r="AB592">
        <v>11.245000700839864</v>
      </c>
      <c r="AC592">
        <v>3</v>
      </c>
      <c r="AD592">
        <v>542</v>
      </c>
      <c r="AE592">
        <v>1.2121352305635567</v>
      </c>
      <c r="AF592">
        <v>0.27755066051065885</v>
      </c>
    </row>
    <row r="593" spans="1:32" x14ac:dyDescent="0.3">
      <c r="A593" s="14" t="s">
        <v>2167</v>
      </c>
      <c r="B593" s="14">
        <v>4</v>
      </c>
      <c r="C593" s="14">
        <v>1</v>
      </c>
      <c r="D593" s="14">
        <v>22.633600000000001</v>
      </c>
      <c r="E593" s="14">
        <v>0.19785614296220699</v>
      </c>
      <c r="F593" s="1">
        <f t="shared" si="10"/>
        <v>0.70365046137888176</v>
      </c>
      <c r="G593" s="14">
        <v>7.9123127803652105E-2</v>
      </c>
      <c r="H593" s="14">
        <v>2.33003424236392</v>
      </c>
      <c r="I593" s="20">
        <v>0.22263134915094801</v>
      </c>
      <c r="J593" s="14" t="s">
        <v>1</v>
      </c>
      <c r="K593" s="14" t="s">
        <v>0</v>
      </c>
      <c r="L593" s="14">
        <v>120828.37330000001</v>
      </c>
      <c r="M593" s="14" t="s">
        <v>2168</v>
      </c>
      <c r="N593" s="14">
        <v>8.4565002532193407</v>
      </c>
      <c r="O593" s="14">
        <v>185.61095979501101</v>
      </c>
      <c r="P593" s="14">
        <v>69.976609613360793</v>
      </c>
      <c r="Q593">
        <v>88.014689887197051</v>
      </c>
      <c r="R593">
        <v>1.9445551631106488</v>
      </c>
      <c r="S593">
        <v>1.0219223248949949</v>
      </c>
      <c r="T593">
        <v>3</v>
      </c>
      <c r="U593">
        <v>1298</v>
      </c>
      <c r="V593" s="14">
        <v>205.433910577391</v>
      </c>
      <c r="W593" s="14">
        <v>261.43492769598299</v>
      </c>
      <c r="X593" s="14">
        <v>148.36288553125601</v>
      </c>
      <c r="Y593">
        <v>205.07724126820997</v>
      </c>
      <c r="Z593">
        <v>2.3119174666089508</v>
      </c>
      <c r="AA593">
        <v>0.27568571004042036</v>
      </c>
      <c r="AB593">
        <v>56.536864872157061</v>
      </c>
      <c r="AC593">
        <v>3</v>
      </c>
      <c r="AD593">
        <v>1028</v>
      </c>
      <c r="AE593">
        <v>2.3300342423639133</v>
      </c>
      <c r="AF593">
        <v>1.2203511569935477</v>
      </c>
    </row>
    <row r="594" spans="1:32" x14ac:dyDescent="0.3">
      <c r="A594" s="14" t="s">
        <v>2155</v>
      </c>
      <c r="B594" s="14">
        <v>4</v>
      </c>
      <c r="C594" s="14">
        <v>1</v>
      </c>
      <c r="D594" s="14">
        <v>15.236599999999999</v>
      </c>
      <c r="E594" s="14">
        <v>0.19303617654997299</v>
      </c>
      <c r="F594" s="1">
        <f t="shared" si="10"/>
        <v>0.71436129304546403</v>
      </c>
      <c r="G594" s="14">
        <v>7.7628080536366897E-2</v>
      </c>
      <c r="H594" s="14">
        <v>2.60789285453213</v>
      </c>
      <c r="I594" s="20">
        <v>0.22730100488757801</v>
      </c>
      <c r="J594" s="14" t="s">
        <v>1</v>
      </c>
      <c r="K594" s="14" t="s">
        <v>0</v>
      </c>
      <c r="L594" s="14">
        <v>116932.5534</v>
      </c>
      <c r="M594" s="14" t="s">
        <v>2156</v>
      </c>
      <c r="N594" s="14"/>
      <c r="O594" s="14">
        <v>59.583589511258801</v>
      </c>
      <c r="P594" s="14">
        <v>8.9173644829427605</v>
      </c>
      <c r="Q594">
        <v>34.250476997100783</v>
      </c>
      <c r="R594">
        <v>1.5346666241719842</v>
      </c>
      <c r="S594">
        <v>1.0460126233476532</v>
      </c>
      <c r="T594">
        <v>2</v>
      </c>
      <c r="U594">
        <v>1448</v>
      </c>
      <c r="V594" s="14">
        <v>78.343017397889199</v>
      </c>
      <c r="W594" s="14">
        <v>58.901732086826797</v>
      </c>
      <c r="X594" s="14">
        <v>41.398398965396403</v>
      </c>
      <c r="Y594">
        <v>59.547716150037473</v>
      </c>
      <c r="Z594">
        <v>1.7748651095222963</v>
      </c>
      <c r="AA594">
        <v>0.31035243398379381</v>
      </c>
      <c r="AB594">
        <v>18.480778645340198</v>
      </c>
      <c r="AC594">
        <v>3</v>
      </c>
      <c r="AD594">
        <v>1357</v>
      </c>
      <c r="AE594">
        <v>1.7385952363547532</v>
      </c>
      <c r="AF594">
        <v>0.79792209683459214</v>
      </c>
    </row>
    <row r="595" spans="1:32" x14ac:dyDescent="0.3">
      <c r="A595" s="14" t="s">
        <v>859</v>
      </c>
      <c r="B595" s="14">
        <v>3</v>
      </c>
      <c r="C595" s="14">
        <v>1</v>
      </c>
      <c r="D595" s="14">
        <v>13.1868</v>
      </c>
      <c r="E595" s="14">
        <v>8.4803232399388601E-3</v>
      </c>
      <c r="F595" s="1">
        <f t="shared" si="10"/>
        <v>2.0715875936576347</v>
      </c>
      <c r="G595" s="14">
        <v>8.6345886082513507E-3</v>
      </c>
      <c r="H595" s="14">
        <v>70.371503214453398</v>
      </c>
      <c r="I595" s="20">
        <v>0.94251088188939702</v>
      </c>
      <c r="J595" s="14" t="s">
        <v>0</v>
      </c>
      <c r="K595" s="14" t="s">
        <v>1</v>
      </c>
      <c r="L595" s="14">
        <v>169212.55360000001</v>
      </c>
      <c r="M595" s="14" t="s">
        <v>860</v>
      </c>
      <c r="N595" s="14">
        <v>236.47859845174301</v>
      </c>
      <c r="O595" s="14">
        <v>276.23772322817001</v>
      </c>
      <c r="P595" s="14">
        <v>403.115461974276</v>
      </c>
      <c r="Q595">
        <v>305.27726121806296</v>
      </c>
      <c r="R595">
        <v>2.4846944567870453</v>
      </c>
      <c r="S595">
        <v>0.28508908028117352</v>
      </c>
      <c r="T595">
        <v>3</v>
      </c>
      <c r="U595">
        <v>884</v>
      </c>
      <c r="V595" s="14">
        <v>13.014242155141099</v>
      </c>
      <c r="W595" s="14"/>
      <c r="X595" s="14"/>
      <c r="Y595">
        <v>13.014242155141099</v>
      </c>
      <c r="Z595">
        <v>1.1144188833616546</v>
      </c>
      <c r="AA595" t="e">
        <v>#DIV/0!</v>
      </c>
      <c r="AB595" t="e">
        <v>#DIV/0!</v>
      </c>
      <c r="AC595">
        <v>1</v>
      </c>
      <c r="AD595">
        <v>1497</v>
      </c>
      <c r="AE595">
        <v>4.2630892662014815E-2</v>
      </c>
      <c r="AF595">
        <v>-4.5519569250996961</v>
      </c>
    </row>
    <row r="596" spans="1:32" x14ac:dyDescent="0.3">
      <c r="A596" s="14" t="s">
        <v>289</v>
      </c>
      <c r="B596" s="14">
        <v>9</v>
      </c>
      <c r="C596" s="14">
        <v>2</v>
      </c>
      <c r="D596" s="14">
        <v>47.161900000000003</v>
      </c>
      <c r="E596" s="14">
        <v>3.6558639230321898E-4</v>
      </c>
      <c r="F596" s="1">
        <f t="shared" si="10"/>
        <v>3.4370099777566061</v>
      </c>
      <c r="G596" s="14">
        <v>1.14098660913101E-3</v>
      </c>
      <c r="H596" s="14">
        <v>1.18825319622003</v>
      </c>
      <c r="I596" s="20">
        <v>0.99999999331606604</v>
      </c>
      <c r="J596" s="14" t="s">
        <v>1</v>
      </c>
      <c r="K596" s="14" t="s">
        <v>0</v>
      </c>
      <c r="L596" s="14">
        <v>39423.098700000002</v>
      </c>
      <c r="M596" s="14" t="s">
        <v>290</v>
      </c>
      <c r="N596" s="14">
        <v>18423.434213177799</v>
      </c>
      <c r="O596" s="14">
        <v>18321.633657320501</v>
      </c>
      <c r="P596" s="14">
        <v>18122.4693930496</v>
      </c>
      <c r="Q596">
        <v>18289.179087849301</v>
      </c>
      <c r="R596">
        <v>4.2621942125503249</v>
      </c>
      <c r="S596">
        <v>8.3702343627155319E-3</v>
      </c>
      <c r="T596">
        <v>3</v>
      </c>
      <c r="U596">
        <v>25</v>
      </c>
      <c r="V596" s="14">
        <v>22276.911206992299</v>
      </c>
      <c r="W596" s="14">
        <v>21744.2984376641</v>
      </c>
      <c r="X596" s="14">
        <v>21175.316877475801</v>
      </c>
      <c r="Y596">
        <v>21732.1755073774</v>
      </c>
      <c r="Z596">
        <v>4.3371032037046682</v>
      </c>
      <c r="AA596">
        <v>2.5349381803427995E-2</v>
      </c>
      <c r="AB596">
        <v>550.89721435561626</v>
      </c>
      <c r="AC596">
        <v>3</v>
      </c>
      <c r="AD596">
        <v>24</v>
      </c>
      <c r="AE596">
        <v>1.1882531962200265</v>
      </c>
      <c r="AF596">
        <v>0.24884228227528363</v>
      </c>
    </row>
    <row r="597" spans="1:32" x14ac:dyDescent="0.3">
      <c r="A597" s="14" t="s">
        <v>1941</v>
      </c>
      <c r="B597" s="14">
        <v>3</v>
      </c>
      <c r="C597" s="14">
        <v>1</v>
      </c>
      <c r="D597" s="14">
        <v>15.492599999999999</v>
      </c>
      <c r="E597" s="14">
        <v>0.12776829793182701</v>
      </c>
      <c r="F597" s="1">
        <f t="shared" si="10"/>
        <v>0.89357689063148471</v>
      </c>
      <c r="G597" s="14">
        <v>5.7084169510059998E-2</v>
      </c>
      <c r="H597" s="14">
        <v>1.48124502672439</v>
      </c>
      <c r="I597" s="20">
        <v>0.31378110100593998</v>
      </c>
      <c r="J597" s="14" t="s">
        <v>1</v>
      </c>
      <c r="K597" s="14" t="s">
        <v>0</v>
      </c>
      <c r="L597" s="14">
        <v>33116.306700000001</v>
      </c>
      <c r="M597" s="14" t="s">
        <v>1942</v>
      </c>
      <c r="N597" s="14">
        <v>272.70898670604902</v>
      </c>
      <c r="O597" s="14">
        <v>212.079581777958</v>
      </c>
      <c r="P597" s="14">
        <v>147.962457997543</v>
      </c>
      <c r="Q597">
        <v>210.91700882718331</v>
      </c>
      <c r="R597">
        <v>2.3241116036462457</v>
      </c>
      <c r="S597">
        <v>0.29576272726698732</v>
      </c>
      <c r="T597">
        <v>3</v>
      </c>
      <c r="U597">
        <v>1016</v>
      </c>
      <c r="V597" s="14">
        <v>386.638638635956</v>
      </c>
      <c r="W597" s="14">
        <v>291.46033861538399</v>
      </c>
      <c r="X597" s="14">
        <v>259.160333879208</v>
      </c>
      <c r="Y597">
        <v>312.41977037684933</v>
      </c>
      <c r="Z597">
        <v>2.4947385088604888</v>
      </c>
      <c r="AA597">
        <v>0.21212908339348921</v>
      </c>
      <c r="AB597">
        <v>66.273319524045419</v>
      </c>
      <c r="AC597">
        <v>3</v>
      </c>
      <c r="AD597">
        <v>878</v>
      </c>
      <c r="AE597">
        <v>1.4812450267243891</v>
      </c>
      <c r="AF597">
        <v>0.56681031017487604</v>
      </c>
    </row>
    <row r="598" spans="1:32" x14ac:dyDescent="0.3">
      <c r="A598" s="14" t="s">
        <v>341</v>
      </c>
      <c r="B598" s="14">
        <v>18</v>
      </c>
      <c r="C598" s="14">
        <v>1</v>
      </c>
      <c r="D598" s="14">
        <v>61.663800000000002</v>
      </c>
      <c r="E598" s="14">
        <v>6.5473135529126004E-4</v>
      </c>
      <c r="F598" s="1">
        <f t="shared" si="10"/>
        <v>3.1839368600801481</v>
      </c>
      <c r="G598" s="14">
        <v>1.71944743460818E-3</v>
      </c>
      <c r="H598" s="14">
        <v>2.6554621715776099</v>
      </c>
      <c r="I598" s="20">
        <v>0.99999868964820005</v>
      </c>
      <c r="J598" s="14" t="s">
        <v>0</v>
      </c>
      <c r="K598" s="14" t="s">
        <v>1</v>
      </c>
      <c r="L598" s="14">
        <v>307015.51559999998</v>
      </c>
      <c r="M598" s="14" t="s">
        <v>342</v>
      </c>
      <c r="N598" s="14">
        <v>813.09772987001497</v>
      </c>
      <c r="O598" s="14">
        <v>857.24630591943401</v>
      </c>
      <c r="P598" s="14">
        <v>783.91579915719001</v>
      </c>
      <c r="Q598">
        <v>818.08661164887963</v>
      </c>
      <c r="R598">
        <v>2.9127992852971665</v>
      </c>
      <c r="S598">
        <v>4.5128389939136877E-2</v>
      </c>
      <c r="T598">
        <v>3</v>
      </c>
      <c r="U598">
        <v>510</v>
      </c>
      <c r="V598" s="14">
        <v>365.73189344626297</v>
      </c>
      <c r="W598" s="14">
        <v>259.86534078699498</v>
      </c>
      <c r="X598" s="14">
        <v>298.63353102315898</v>
      </c>
      <c r="Y598">
        <v>308.07692175213896</v>
      </c>
      <c r="Z598">
        <v>2.4886591662458781</v>
      </c>
      <c r="AA598">
        <v>0.17385696845160828</v>
      </c>
      <c r="AB598">
        <v>53.561319665730217</v>
      </c>
      <c r="AC598">
        <v>3</v>
      </c>
      <c r="AD598">
        <v>881</v>
      </c>
      <c r="AE598">
        <v>0.37658228036662295</v>
      </c>
      <c r="AF598">
        <v>-1.4089629776453447</v>
      </c>
    </row>
    <row r="599" spans="1:32" x14ac:dyDescent="0.3">
      <c r="A599" s="14" t="s">
        <v>293</v>
      </c>
      <c r="B599" s="14">
        <v>1</v>
      </c>
      <c r="C599" s="14">
        <v>1</v>
      </c>
      <c r="D599" s="14">
        <v>7.1058000000000003</v>
      </c>
      <c r="E599" s="14">
        <v>3.8301625779812998E-4</v>
      </c>
      <c r="F599" s="1">
        <f t="shared" si="10"/>
        <v>3.4167827912476638</v>
      </c>
      <c r="G599" s="14">
        <v>1.1783078871765999E-3</v>
      </c>
      <c r="H599" s="14">
        <v>1.36070175431944</v>
      </c>
      <c r="I599" s="20">
        <v>0.99999998910356702</v>
      </c>
      <c r="J599" s="14" t="s">
        <v>1</v>
      </c>
      <c r="K599" s="14" t="s">
        <v>0</v>
      </c>
      <c r="L599" s="14">
        <v>30156.843499999999</v>
      </c>
      <c r="M599" s="14" t="s">
        <v>294</v>
      </c>
      <c r="N599" s="14">
        <v>1067.0111125589401</v>
      </c>
      <c r="O599" s="14">
        <v>1027.99880169976</v>
      </c>
      <c r="P599" s="14">
        <v>1019.92935663624</v>
      </c>
      <c r="Q599">
        <v>1038.3130902983132</v>
      </c>
      <c r="R599">
        <v>3.0163283293181213</v>
      </c>
      <c r="S599">
        <v>2.4249515196751264E-2</v>
      </c>
      <c r="T599">
        <v>3</v>
      </c>
      <c r="U599">
        <v>438</v>
      </c>
      <c r="V599" s="14">
        <v>1375.7262498033499</v>
      </c>
      <c r="W599" s="14">
        <v>1380.98803764267</v>
      </c>
      <c r="X599" s="14">
        <v>1481.7890430592499</v>
      </c>
      <c r="Y599">
        <v>1412.8344435017564</v>
      </c>
      <c r="Z599">
        <v>3.150091274031066</v>
      </c>
      <c r="AA599">
        <v>4.2308114035328588E-2</v>
      </c>
      <c r="AB599">
        <v>59.774360748712311</v>
      </c>
      <c r="AC599">
        <v>3</v>
      </c>
      <c r="AD599">
        <v>346</v>
      </c>
      <c r="AE599">
        <v>1.3607017543194424</v>
      </c>
      <c r="AF599">
        <v>0.44435088409679507</v>
      </c>
    </row>
    <row r="600" spans="1:32" x14ac:dyDescent="0.3">
      <c r="A600" s="14" t="s">
        <v>27</v>
      </c>
      <c r="B600" s="14">
        <v>15</v>
      </c>
      <c r="C600" s="14">
        <v>11</v>
      </c>
      <c r="D600" s="14">
        <v>95.409899999999993</v>
      </c>
      <c r="E600" s="18">
        <v>9.63474533488551E-9</v>
      </c>
      <c r="F600" s="1">
        <f t="shared" si="10"/>
        <v>8.0161597601071914</v>
      </c>
      <c r="G600" s="18">
        <v>5.9280493649525304E-7</v>
      </c>
      <c r="H600" s="14">
        <v>3.7920161154126002</v>
      </c>
      <c r="I600" s="20">
        <v>1</v>
      </c>
      <c r="J600" s="14" t="s">
        <v>0</v>
      </c>
      <c r="K600" s="14" t="s">
        <v>1</v>
      </c>
      <c r="L600" s="14">
        <v>130550.2265</v>
      </c>
      <c r="M600" s="14" t="s">
        <v>28</v>
      </c>
      <c r="N600" s="14">
        <v>1132.068069271</v>
      </c>
      <c r="O600" s="14">
        <v>1131.23362439113</v>
      </c>
      <c r="P600" s="14">
        <v>1109.9254352687999</v>
      </c>
      <c r="Q600">
        <v>1124.4090429769765</v>
      </c>
      <c r="R600">
        <v>3.050924329730857</v>
      </c>
      <c r="S600">
        <v>1.1161515811854244E-2</v>
      </c>
      <c r="T600">
        <v>3</v>
      </c>
      <c r="U600">
        <v>414</v>
      </c>
      <c r="V600" s="14">
        <v>299.60537440486098</v>
      </c>
      <c r="W600" s="14">
        <v>295.77973896792003</v>
      </c>
      <c r="X600" s="14">
        <v>294.17522241284303</v>
      </c>
      <c r="Y600">
        <v>296.52011192854133</v>
      </c>
      <c r="Z600">
        <v>2.4720541553844764</v>
      </c>
      <c r="AA600">
        <v>9.4083276522933471E-3</v>
      </c>
      <c r="AB600">
        <v>2.789758368518414</v>
      </c>
      <c r="AC600">
        <v>3</v>
      </c>
      <c r="AD600">
        <v>897</v>
      </c>
      <c r="AE600">
        <v>0.26371195943379916</v>
      </c>
      <c r="AF600">
        <v>-1.9229650954535866</v>
      </c>
    </row>
    <row r="601" spans="1:32" x14ac:dyDescent="0.3">
      <c r="A601" s="14" t="s">
        <v>825</v>
      </c>
      <c r="B601" s="14">
        <v>6</v>
      </c>
      <c r="C601" s="14">
        <v>4</v>
      </c>
      <c r="D601" s="14">
        <v>30.8261</v>
      </c>
      <c r="E601" s="14">
        <v>7.7284643609545301E-3</v>
      </c>
      <c r="F601" s="1">
        <f t="shared" si="10"/>
        <v>2.1119067914396852</v>
      </c>
      <c r="G601" s="14">
        <v>8.1985450350540601E-3</v>
      </c>
      <c r="H601" s="14">
        <v>1.4243785965220499</v>
      </c>
      <c r="I601" s="20">
        <v>0.95192570002278898</v>
      </c>
      <c r="J601" s="14" t="s">
        <v>0</v>
      </c>
      <c r="K601" s="14" t="s">
        <v>1</v>
      </c>
      <c r="L601" s="14">
        <v>115677.1436</v>
      </c>
      <c r="M601" s="14" t="s">
        <v>826</v>
      </c>
      <c r="N601" s="14">
        <v>462.03619519915401</v>
      </c>
      <c r="O601" s="14">
        <v>496.12562178827397</v>
      </c>
      <c r="P601" s="14">
        <v>462.163025679442</v>
      </c>
      <c r="Q601">
        <v>473.44161422228996</v>
      </c>
      <c r="R601">
        <v>2.6752664285673138</v>
      </c>
      <c r="S601">
        <v>4.1494090455626666E-2</v>
      </c>
      <c r="T601">
        <v>3</v>
      </c>
      <c r="U601">
        <v>722</v>
      </c>
      <c r="V601" s="14">
        <v>307.282055693769</v>
      </c>
      <c r="W601" s="14">
        <v>310.756690270452</v>
      </c>
      <c r="X601" s="14">
        <v>379.11527343408102</v>
      </c>
      <c r="Y601">
        <v>332.38467313276732</v>
      </c>
      <c r="Z601">
        <v>2.5216409894582514</v>
      </c>
      <c r="AA601">
        <v>0.12186831536085789</v>
      </c>
      <c r="AB601">
        <v>40.507160166459755</v>
      </c>
      <c r="AC601">
        <v>3</v>
      </c>
      <c r="AD601">
        <v>846</v>
      </c>
      <c r="AE601">
        <v>0.70206053533922419</v>
      </c>
      <c r="AF601">
        <v>-0.51033266226580276</v>
      </c>
    </row>
    <row r="602" spans="1:32" x14ac:dyDescent="0.3">
      <c r="A602" s="14" t="s">
        <v>2651</v>
      </c>
      <c r="B602" s="14">
        <v>3</v>
      </c>
      <c r="C602" s="14">
        <v>1</v>
      </c>
      <c r="D602" s="14">
        <v>12.2821</v>
      </c>
      <c r="E602" s="14">
        <v>0.42389344229349601</v>
      </c>
      <c r="F602" s="1">
        <f t="shared" si="10"/>
        <v>0.37274330199223626</v>
      </c>
      <c r="G602" s="14">
        <v>0.13841447636726101</v>
      </c>
      <c r="H602" s="14">
        <v>1.3352234612249301</v>
      </c>
      <c r="I602" s="20">
        <v>0.107051355161476</v>
      </c>
      <c r="J602" s="14" t="s">
        <v>0</v>
      </c>
      <c r="K602" s="14" t="s">
        <v>1</v>
      </c>
      <c r="L602" s="14">
        <v>129734.6974</v>
      </c>
      <c r="M602" s="14" t="s">
        <v>2652</v>
      </c>
      <c r="N602" s="14">
        <v>26.336511422802801</v>
      </c>
      <c r="O602" s="14">
        <v>43.654887858913099</v>
      </c>
      <c r="P602" s="14">
        <v>23.973639913075701</v>
      </c>
      <c r="Q602">
        <v>31.3216797315972</v>
      </c>
      <c r="R602">
        <v>1.4958450445290246</v>
      </c>
      <c r="S602">
        <v>0.34308548118031468</v>
      </c>
      <c r="T602">
        <v>3</v>
      </c>
      <c r="U602">
        <v>1458</v>
      </c>
      <c r="V602" s="14"/>
      <c r="W602" s="14">
        <v>30.4337261293506</v>
      </c>
      <c r="X602" s="14">
        <v>39.940291346786701</v>
      </c>
      <c r="Y602">
        <v>35.187008738068648</v>
      </c>
      <c r="Z602">
        <v>1.5463823488537431</v>
      </c>
      <c r="AA602">
        <v>0.19104086911964688</v>
      </c>
      <c r="AB602">
        <v>6.7221567310412436</v>
      </c>
      <c r="AC602">
        <v>2</v>
      </c>
      <c r="AD602">
        <v>1434</v>
      </c>
      <c r="AE602">
        <v>1.1234074621666001</v>
      </c>
      <c r="AF602">
        <v>0.16788129107615515</v>
      </c>
    </row>
    <row r="603" spans="1:32" x14ac:dyDescent="0.3">
      <c r="A603" s="14" t="s">
        <v>137</v>
      </c>
      <c r="B603" s="14">
        <v>17</v>
      </c>
      <c r="C603" s="14">
        <v>11</v>
      </c>
      <c r="D603" s="14">
        <v>139.41759999999999</v>
      </c>
      <c r="E603" s="18">
        <v>4.5710812273447303E-5</v>
      </c>
      <c r="F603" s="1">
        <f t="shared" si="10"/>
        <v>4.339981061302189</v>
      </c>
      <c r="G603" s="14">
        <v>3.1753884504488701E-4</v>
      </c>
      <c r="H603" s="14">
        <v>1.6431381281733899</v>
      </c>
      <c r="I603" s="20">
        <v>1</v>
      </c>
      <c r="J603" s="14" t="s">
        <v>0</v>
      </c>
      <c r="K603" s="14" t="s">
        <v>1</v>
      </c>
      <c r="L603" s="14">
        <v>91722.992100000003</v>
      </c>
      <c r="M603" s="14" t="s">
        <v>138</v>
      </c>
      <c r="N603" s="14">
        <v>4130.5630728749702</v>
      </c>
      <c r="O603" s="14">
        <v>4342.8164126166603</v>
      </c>
      <c r="P603" s="14">
        <v>4080.1193889674901</v>
      </c>
      <c r="Q603">
        <v>4184.4996248197067</v>
      </c>
      <c r="R603">
        <v>3.6216435332559334</v>
      </c>
      <c r="S603">
        <v>3.3315080370119002E-2</v>
      </c>
      <c r="T603">
        <v>3</v>
      </c>
      <c r="U603">
        <v>126</v>
      </c>
      <c r="V603" s="14">
        <v>2466.1206943931102</v>
      </c>
      <c r="W603" s="14">
        <v>2624.3335941781402</v>
      </c>
      <c r="X603" s="14">
        <v>2549.4991999491399</v>
      </c>
      <c r="Y603">
        <v>2546.6511628401299</v>
      </c>
      <c r="Z603">
        <v>3.4059694599109456</v>
      </c>
      <c r="AA603">
        <v>3.1078026301521726E-2</v>
      </c>
      <c r="AB603">
        <v>79.144891819546444</v>
      </c>
      <c r="AC603">
        <v>3</v>
      </c>
      <c r="AD603">
        <v>211</v>
      </c>
      <c r="AE603">
        <v>0.60859156199586351</v>
      </c>
      <c r="AF603">
        <v>-0.71645376358351232</v>
      </c>
    </row>
    <row r="604" spans="1:32" x14ac:dyDescent="0.3">
      <c r="A604" s="14" t="s">
        <v>445</v>
      </c>
      <c r="B604" s="14">
        <v>9</v>
      </c>
      <c r="C604" s="14">
        <v>3</v>
      </c>
      <c r="D604" s="14">
        <v>60.910699999999999</v>
      </c>
      <c r="E604" s="14">
        <v>1.41700013939927E-3</v>
      </c>
      <c r="F604" s="1">
        <f t="shared" si="10"/>
        <v>2.8486301070282414</v>
      </c>
      <c r="G604" s="14">
        <v>2.8154638798819202E-3</v>
      </c>
      <c r="H604" s="14">
        <v>11.9186241950769</v>
      </c>
      <c r="I604" s="20">
        <v>0.99982717188422698</v>
      </c>
      <c r="J604" s="14" t="s">
        <v>1</v>
      </c>
      <c r="K604" s="14" t="s">
        <v>0</v>
      </c>
      <c r="L604" s="14">
        <v>75919.647400000002</v>
      </c>
      <c r="M604" s="14" t="s">
        <v>446</v>
      </c>
      <c r="N604" s="14">
        <v>22.4406864645341</v>
      </c>
      <c r="O604" s="14">
        <v>56.128613566398798</v>
      </c>
      <c r="P604" s="14">
        <v>62.695469381480301</v>
      </c>
      <c r="Q604">
        <v>47.088256470804396</v>
      </c>
      <c r="R604">
        <v>1.6729126101894423</v>
      </c>
      <c r="S604">
        <v>0.45863833522684516</v>
      </c>
      <c r="T604">
        <v>3</v>
      </c>
      <c r="U604">
        <v>1420</v>
      </c>
      <c r="V604" s="14">
        <v>594.69100867589498</v>
      </c>
      <c r="W604" s="14">
        <v>556.50475450220301</v>
      </c>
      <c r="X604" s="14">
        <v>532.48593545265101</v>
      </c>
      <c r="Y604">
        <v>561.22723287691633</v>
      </c>
      <c r="Z604">
        <v>2.749138736485365</v>
      </c>
      <c r="AA604">
        <v>5.5895852640548395E-2</v>
      </c>
      <c r="AB604">
        <v>31.370274706750852</v>
      </c>
      <c r="AC604">
        <v>3</v>
      </c>
      <c r="AD604">
        <v>661</v>
      </c>
      <c r="AE604">
        <v>11.918624195076914</v>
      </c>
      <c r="AF604">
        <v>3.5751458053942216</v>
      </c>
    </row>
    <row r="605" spans="1:32" x14ac:dyDescent="0.3">
      <c r="A605" s="14" t="s">
        <v>1593</v>
      </c>
      <c r="B605" s="14">
        <v>9</v>
      </c>
      <c r="C605" s="14">
        <v>6</v>
      </c>
      <c r="D605" s="14">
        <v>46.731000000000002</v>
      </c>
      <c r="E605" s="14">
        <v>6.4951854400582196E-2</v>
      </c>
      <c r="F605" s="1">
        <f t="shared" si="10"/>
        <v>1.1874084451383995</v>
      </c>
      <c r="G605" s="14">
        <v>3.5400795232786601E-2</v>
      </c>
      <c r="H605" s="14">
        <v>1.16355180738632</v>
      </c>
      <c r="I605" s="20">
        <v>0.48474298396187698</v>
      </c>
      <c r="J605" s="14" t="s">
        <v>1</v>
      </c>
      <c r="K605" s="14" t="s">
        <v>0</v>
      </c>
      <c r="L605" s="14">
        <v>95737.7497</v>
      </c>
      <c r="M605" s="14" t="s">
        <v>1594</v>
      </c>
      <c r="N605" s="14">
        <v>854.460232574663</v>
      </c>
      <c r="O605" s="14">
        <v>834.81276048793495</v>
      </c>
      <c r="P605" s="14">
        <v>793.78637916586899</v>
      </c>
      <c r="Q605">
        <v>827.68645740948887</v>
      </c>
      <c r="R605">
        <v>2.9178658493386984</v>
      </c>
      <c r="S605">
        <v>3.7403433072325812E-2</v>
      </c>
      <c r="T605">
        <v>3</v>
      </c>
      <c r="U605">
        <v>507</v>
      </c>
      <c r="V605" s="14">
        <v>910.35915127035901</v>
      </c>
      <c r="W605" s="14">
        <v>907.50823761430001</v>
      </c>
      <c r="X605" s="14">
        <v>1071.3008315193199</v>
      </c>
      <c r="Y605">
        <v>963.05607346799297</v>
      </c>
      <c r="Z605">
        <v>2.983651574444123</v>
      </c>
      <c r="AA605">
        <v>9.7350040192918194E-2</v>
      </c>
      <c r="AB605">
        <v>93.753547460143096</v>
      </c>
      <c r="AC605">
        <v>3</v>
      </c>
      <c r="AD605">
        <v>468</v>
      </c>
      <c r="AE605">
        <v>1.1635518073863222</v>
      </c>
      <c r="AF605">
        <v>0.21853544847024609</v>
      </c>
    </row>
    <row r="606" spans="1:32" x14ac:dyDescent="0.3">
      <c r="A606" s="14" t="s">
        <v>159</v>
      </c>
      <c r="B606" s="14">
        <v>11</v>
      </c>
      <c r="C606" s="14">
        <v>6</v>
      </c>
      <c r="D606" s="14">
        <v>65.681799999999996</v>
      </c>
      <c r="E606" s="18">
        <v>7.6306401960213294E-5</v>
      </c>
      <c r="F606" s="1">
        <f t="shared" si="10"/>
        <v>4.117439024045666</v>
      </c>
      <c r="G606" s="14">
        <v>4.50202318726201E-4</v>
      </c>
      <c r="H606" s="14">
        <v>2.0921833012673599</v>
      </c>
      <c r="I606" s="20">
        <v>1</v>
      </c>
      <c r="J606" s="14" t="s">
        <v>0</v>
      </c>
      <c r="K606" s="14" t="s">
        <v>1</v>
      </c>
      <c r="L606" s="14">
        <v>54178.067999999999</v>
      </c>
      <c r="M606" s="14" t="s">
        <v>160</v>
      </c>
      <c r="N606" s="14">
        <v>1185.9883335074501</v>
      </c>
      <c r="O606" s="14">
        <v>1109.06692190324</v>
      </c>
      <c r="P606" s="14">
        <v>1167.5778638137299</v>
      </c>
      <c r="Q606">
        <v>1154.2110397414733</v>
      </c>
      <c r="R606">
        <v>3.0622852239111937</v>
      </c>
      <c r="S606">
        <v>3.4798690767821751E-2</v>
      </c>
      <c r="T606">
        <v>3</v>
      </c>
      <c r="U606">
        <v>406</v>
      </c>
      <c r="V606" s="14">
        <v>589.48449458182995</v>
      </c>
      <c r="W606" s="14">
        <v>514.05372083041505</v>
      </c>
      <c r="X606" s="14">
        <v>551.495125656337</v>
      </c>
      <c r="Y606">
        <v>551.67778035619392</v>
      </c>
      <c r="Z606">
        <v>2.7416854924532563</v>
      </c>
      <c r="AA606">
        <v>6.8365484236097826E-2</v>
      </c>
      <c r="AB606">
        <v>37.715718596346811</v>
      </c>
      <c r="AC606">
        <v>3</v>
      </c>
      <c r="AD606">
        <v>665</v>
      </c>
      <c r="AE606">
        <v>0.47796959252769045</v>
      </c>
      <c r="AF606">
        <v>-1.0650092551434669</v>
      </c>
    </row>
    <row r="607" spans="1:32" x14ac:dyDescent="0.3">
      <c r="A607" s="14" t="s">
        <v>1585</v>
      </c>
      <c r="B607" s="14">
        <v>2</v>
      </c>
      <c r="C607" s="14">
        <v>1</v>
      </c>
      <c r="D607" s="14">
        <v>9.8049999999999997</v>
      </c>
      <c r="E607" s="14">
        <v>6.43502737752224E-2</v>
      </c>
      <c r="F607" s="1">
        <f t="shared" si="10"/>
        <v>1.1914496010701547</v>
      </c>
      <c r="G607" s="14">
        <v>3.5261230569527097E-2</v>
      </c>
      <c r="H607" s="14">
        <v>1.3560563539041901</v>
      </c>
      <c r="I607" s="20">
        <v>0.48727604021336401</v>
      </c>
      <c r="J607" s="14" t="s">
        <v>0</v>
      </c>
      <c r="K607" s="14" t="s">
        <v>1</v>
      </c>
      <c r="L607" s="14">
        <v>73652.538100000005</v>
      </c>
      <c r="M607" s="14" t="s">
        <v>1586</v>
      </c>
      <c r="N607" s="14">
        <v>173.371087426462</v>
      </c>
      <c r="O607" s="14">
        <v>233.502553355374</v>
      </c>
      <c r="P607" s="14">
        <v>203.295082239908</v>
      </c>
      <c r="Q607">
        <v>203.38957434058133</v>
      </c>
      <c r="R607">
        <v>2.3083286874146491</v>
      </c>
      <c r="S607">
        <v>0.14782392080409557</v>
      </c>
      <c r="T607">
        <v>3</v>
      </c>
      <c r="U607">
        <v>1029</v>
      </c>
      <c r="V607" s="14">
        <v>128.11688649341201</v>
      </c>
      <c r="W607" s="14">
        <v>171.061547836823</v>
      </c>
      <c r="X607" s="14">
        <v>150.77980027043</v>
      </c>
      <c r="Y607">
        <v>149.98607820022167</v>
      </c>
      <c r="Z607">
        <v>2.1760509494462319</v>
      </c>
      <c r="AA607">
        <v>0.14323549593225135</v>
      </c>
      <c r="AB607">
        <v>21.483330293942185</v>
      </c>
      <c r="AC607">
        <v>3</v>
      </c>
      <c r="AD607">
        <v>1124</v>
      </c>
      <c r="AE607">
        <v>0.7374324799415034</v>
      </c>
      <c r="AF607">
        <v>-0.43941713408543331</v>
      </c>
    </row>
    <row r="608" spans="1:32" x14ac:dyDescent="0.3">
      <c r="A608" s="14" t="s">
        <v>2357</v>
      </c>
      <c r="B608" s="14">
        <v>3</v>
      </c>
      <c r="C608" s="14">
        <v>2</v>
      </c>
      <c r="D608" s="14">
        <v>11.2501</v>
      </c>
      <c r="E608" s="14">
        <v>0.26697668508442302</v>
      </c>
      <c r="F608" s="1">
        <f t="shared" si="10"/>
        <v>0.57352666365900873</v>
      </c>
      <c r="G608" s="14">
        <v>9.8110465498993701E-2</v>
      </c>
      <c r="H608" s="14">
        <v>1.1219048609158599</v>
      </c>
      <c r="I608" s="20">
        <v>0.17053481181705499</v>
      </c>
      <c r="J608" s="14" t="s">
        <v>1</v>
      </c>
      <c r="K608" s="14" t="s">
        <v>0</v>
      </c>
      <c r="L608" s="14">
        <v>118910.0304</v>
      </c>
      <c r="M608" s="14" t="s">
        <v>2358</v>
      </c>
      <c r="N608" s="14">
        <v>142.29665555216201</v>
      </c>
      <c r="O608" s="14">
        <v>172.61246104182399</v>
      </c>
      <c r="P608" s="14">
        <v>143.92610769889501</v>
      </c>
      <c r="Q608">
        <v>152.94507476429368</v>
      </c>
      <c r="R608">
        <v>2.1845354961155343</v>
      </c>
      <c r="S608">
        <v>0.11149055131527966</v>
      </c>
      <c r="T608">
        <v>3</v>
      </c>
      <c r="U608">
        <v>1136</v>
      </c>
      <c r="V608" s="14">
        <v>167.223732836523</v>
      </c>
      <c r="W608" s="14">
        <v>192.549679960037</v>
      </c>
      <c r="X608" s="14">
        <v>154.99605569704201</v>
      </c>
      <c r="Y608">
        <v>171.58982283120068</v>
      </c>
      <c r="Z608">
        <v>2.2344915258243274</v>
      </c>
      <c r="AA608">
        <v>0.11162514775564823</v>
      </c>
      <c r="AB608">
        <v>19.153739326898279</v>
      </c>
      <c r="AC608">
        <v>3</v>
      </c>
      <c r="AD608">
        <v>1088</v>
      </c>
      <c r="AE608">
        <v>1.1219048609158597</v>
      </c>
      <c r="AF608">
        <v>0.16595033859866859</v>
      </c>
    </row>
    <row r="609" spans="1:32" x14ac:dyDescent="0.3">
      <c r="A609" s="14" t="s">
        <v>723</v>
      </c>
      <c r="B609" s="14">
        <v>4</v>
      </c>
      <c r="C609" s="14">
        <v>2</v>
      </c>
      <c r="D609" s="14">
        <v>24.290500000000002</v>
      </c>
      <c r="E609" s="14">
        <v>5.0713481171533702E-3</v>
      </c>
      <c r="F609" s="1">
        <f t="shared" si="10"/>
        <v>2.2948765767584431</v>
      </c>
      <c r="G609" s="14">
        <v>6.1526850113929298E-3</v>
      </c>
      <c r="H609" s="14">
        <v>2.1796200073153802</v>
      </c>
      <c r="I609" s="20">
        <v>0.98129214954117105</v>
      </c>
      <c r="J609" s="14" t="s">
        <v>0</v>
      </c>
      <c r="K609" s="14" t="s">
        <v>1</v>
      </c>
      <c r="L609" s="14">
        <v>46944.538399999998</v>
      </c>
      <c r="M609" s="14" t="s">
        <v>724</v>
      </c>
      <c r="N609" s="14">
        <v>527.85628776822</v>
      </c>
      <c r="O609" s="14">
        <v>648.544155507038</v>
      </c>
      <c r="P609" s="14">
        <v>608.11340555182699</v>
      </c>
      <c r="Q609">
        <v>594.83794960902833</v>
      </c>
      <c r="R609">
        <v>2.7743986679535499</v>
      </c>
      <c r="S609">
        <v>0.10327078061199002</v>
      </c>
      <c r="T609">
        <v>3</v>
      </c>
      <c r="U609">
        <v>627</v>
      </c>
      <c r="V609" s="14">
        <v>208.123244752391</v>
      </c>
      <c r="W609" s="14">
        <v>298.98509786873097</v>
      </c>
      <c r="X609" s="14">
        <v>311.61870284450202</v>
      </c>
      <c r="Y609">
        <v>272.90901515520801</v>
      </c>
      <c r="Z609">
        <v>2.4360178821979015</v>
      </c>
      <c r="AA609">
        <v>0.20688432407232038</v>
      </c>
      <c r="AB609">
        <v>56.46059713362785</v>
      </c>
      <c r="AC609">
        <v>3</v>
      </c>
      <c r="AD609">
        <v>926</v>
      </c>
      <c r="AE609">
        <v>0.45879556833013779</v>
      </c>
      <c r="AF609">
        <v>-1.1240766389717494</v>
      </c>
    </row>
    <row r="610" spans="1:32" x14ac:dyDescent="0.3">
      <c r="A610" s="14" t="s">
        <v>451</v>
      </c>
      <c r="B610" s="14">
        <v>5</v>
      </c>
      <c r="C610" s="14">
        <v>2</v>
      </c>
      <c r="D610" s="14">
        <v>25.5181</v>
      </c>
      <c r="E610" s="14">
        <v>1.4321060876341101E-3</v>
      </c>
      <c r="F610" s="1">
        <f t="shared" si="10"/>
        <v>2.8440248091458025</v>
      </c>
      <c r="G610" s="14">
        <v>2.8154638798819202E-3</v>
      </c>
      <c r="H610" s="14">
        <v>2.7480978176195201</v>
      </c>
      <c r="I610" s="20">
        <v>0.99981758509733798</v>
      </c>
      <c r="J610" s="14" t="s">
        <v>0</v>
      </c>
      <c r="K610" s="14" t="s">
        <v>1</v>
      </c>
      <c r="L610" s="14">
        <v>51365.592799999999</v>
      </c>
      <c r="M610" s="14" t="s">
        <v>452</v>
      </c>
      <c r="N610" s="14">
        <v>256.23343729789298</v>
      </c>
      <c r="O610" s="14">
        <v>184.68845631771001</v>
      </c>
      <c r="P610" s="14">
        <v>256.38781685080801</v>
      </c>
      <c r="Q610">
        <v>232.43657015547032</v>
      </c>
      <c r="R610">
        <v>2.3663044583450223</v>
      </c>
      <c r="S610">
        <v>0.17790295039796639</v>
      </c>
      <c r="T610">
        <v>3</v>
      </c>
      <c r="U610">
        <v>981</v>
      </c>
      <c r="V610" s="14">
        <v>96.227060289472305</v>
      </c>
      <c r="W610" s="14">
        <v>78.124313741868605</v>
      </c>
      <c r="X610" s="14">
        <v>79.391307905083295</v>
      </c>
      <c r="Y610">
        <v>84.580893978808078</v>
      </c>
      <c r="Z610">
        <v>1.9272722711160539</v>
      </c>
      <c r="AA610">
        <v>0.1194803093187099</v>
      </c>
      <c r="AB610">
        <v>10.105751375040997</v>
      </c>
      <c r="AC610">
        <v>3</v>
      </c>
      <c r="AD610">
        <v>1286</v>
      </c>
      <c r="AE610">
        <v>0.36388806598821472</v>
      </c>
      <c r="AF610">
        <v>-1.4584333573157597</v>
      </c>
    </row>
    <row r="611" spans="1:32" x14ac:dyDescent="0.3">
      <c r="A611" s="14" t="s">
        <v>1363</v>
      </c>
      <c r="B611" s="14">
        <v>31</v>
      </c>
      <c r="C611" s="14">
        <v>2</v>
      </c>
      <c r="D611" s="14">
        <v>115.07680000000001</v>
      </c>
      <c r="E611" s="14">
        <v>3.6721824012095901E-2</v>
      </c>
      <c r="F611" s="1">
        <f t="shared" si="10"/>
        <v>1.4350757550657252</v>
      </c>
      <c r="G611" s="14">
        <v>2.34186310532934E-2</v>
      </c>
      <c r="H611" s="14">
        <v>1.25492107433709</v>
      </c>
      <c r="I611" s="20">
        <v>0.64239740562715597</v>
      </c>
      <c r="J611" s="14" t="s">
        <v>1</v>
      </c>
      <c r="K611" s="14" t="s">
        <v>0</v>
      </c>
      <c r="L611" s="14">
        <v>594173.45449999999</v>
      </c>
      <c r="M611" s="14" t="s">
        <v>1364</v>
      </c>
      <c r="N611" s="14">
        <v>1437.1482722897599</v>
      </c>
      <c r="O611" s="14">
        <v>1371.9733445264501</v>
      </c>
      <c r="P611" s="14">
        <v>1193.9840534899599</v>
      </c>
      <c r="Q611">
        <v>1334.3685567687232</v>
      </c>
      <c r="R611">
        <v>3.1252757996435383</v>
      </c>
      <c r="S611">
        <v>9.4327899057079945E-2</v>
      </c>
      <c r="T611">
        <v>3</v>
      </c>
      <c r="U611">
        <v>365</v>
      </c>
      <c r="V611" s="14">
        <v>1516.7434643286199</v>
      </c>
      <c r="W611" s="14">
        <v>1764.60639658744</v>
      </c>
      <c r="X611" s="14">
        <v>1742.23180754948</v>
      </c>
      <c r="Y611">
        <v>1674.5272228218466</v>
      </c>
      <c r="Z611">
        <v>3.2238922122671716</v>
      </c>
      <c r="AA611">
        <v>8.1875012892873619E-2</v>
      </c>
      <c r="AB611">
        <v>137.10193795800654</v>
      </c>
      <c r="AC611">
        <v>3</v>
      </c>
      <c r="AD611">
        <v>309</v>
      </c>
      <c r="AE611">
        <v>1.2549210743370962</v>
      </c>
      <c r="AF611">
        <v>0.32759663171145159</v>
      </c>
    </row>
    <row r="612" spans="1:32" x14ac:dyDescent="0.3">
      <c r="A612" s="14" t="s">
        <v>1497</v>
      </c>
      <c r="B612" s="14">
        <v>17</v>
      </c>
      <c r="C612" s="14">
        <v>3</v>
      </c>
      <c r="D612" s="14">
        <v>63.954700000000003</v>
      </c>
      <c r="E612" s="14">
        <v>5.1947209700368702E-2</v>
      </c>
      <c r="F612" s="1">
        <f t="shared" si="10"/>
        <v>1.2844377752343852</v>
      </c>
      <c r="G612" s="14">
        <v>3.0152819719663E-2</v>
      </c>
      <c r="H612" s="14">
        <v>1.91334901699093</v>
      </c>
      <c r="I612" s="20">
        <v>0.54625900397031202</v>
      </c>
      <c r="J612" s="14" t="s">
        <v>0</v>
      </c>
      <c r="K612" s="14" t="s">
        <v>1</v>
      </c>
      <c r="L612" s="14">
        <v>394669.13079999998</v>
      </c>
      <c r="M612" s="14" t="s">
        <v>1498</v>
      </c>
      <c r="N612" s="14">
        <v>143.61832139680101</v>
      </c>
      <c r="O612" s="14">
        <v>113.890277975362</v>
      </c>
      <c r="P612" s="14">
        <v>234.29509189730999</v>
      </c>
      <c r="Q612">
        <v>163.934563756491</v>
      </c>
      <c r="R612">
        <v>2.2146705293250597</v>
      </c>
      <c r="S612">
        <v>0.38259623463397591</v>
      </c>
      <c r="T612">
        <v>3</v>
      </c>
      <c r="U612">
        <v>1110</v>
      </c>
      <c r="V612" s="14">
        <v>75.664175120482994</v>
      </c>
      <c r="W612" s="14">
        <v>89.042357725857897</v>
      </c>
      <c r="X612" s="14">
        <v>92.331616964359597</v>
      </c>
      <c r="Y612">
        <v>85.679383270233487</v>
      </c>
      <c r="Z612">
        <v>1.9328763317348823</v>
      </c>
      <c r="AA612">
        <v>0.10303497037804041</v>
      </c>
      <c r="AB612">
        <v>8.8279727172572784</v>
      </c>
      <c r="AC612">
        <v>3</v>
      </c>
      <c r="AD612">
        <v>1284</v>
      </c>
      <c r="AE612">
        <v>0.5226437994949128</v>
      </c>
      <c r="AF612">
        <v>-0.93610006195105067</v>
      </c>
    </row>
    <row r="613" spans="1:32" x14ac:dyDescent="0.3">
      <c r="A613" s="14" t="s">
        <v>1163</v>
      </c>
      <c r="B613" s="14">
        <v>14</v>
      </c>
      <c r="C613" s="14">
        <v>1</v>
      </c>
      <c r="D613" s="14">
        <v>92.925299999999993</v>
      </c>
      <c r="E613" s="14">
        <v>2.16049914891757E-2</v>
      </c>
      <c r="F613" s="1">
        <f t="shared" si="10"/>
        <v>1.6654459004337396</v>
      </c>
      <c r="G613" s="14">
        <v>1.6182881966193E-2</v>
      </c>
      <c r="H613" s="14">
        <v>1.32713512862829</v>
      </c>
      <c r="I613" s="20">
        <v>0.77933871343378502</v>
      </c>
      <c r="J613" s="14" t="s">
        <v>0</v>
      </c>
      <c r="K613" s="14" t="s">
        <v>1</v>
      </c>
      <c r="L613" s="14">
        <v>80925.856299999999</v>
      </c>
      <c r="M613" s="14" t="s">
        <v>1164</v>
      </c>
      <c r="N613" s="14">
        <v>790.42524040866704</v>
      </c>
      <c r="O613" s="14">
        <v>977.74100001726003</v>
      </c>
      <c r="P613" s="14">
        <v>961.87258784620894</v>
      </c>
      <c r="Q613">
        <v>910.01294275737871</v>
      </c>
      <c r="R613">
        <v>2.9590475691652007</v>
      </c>
      <c r="S613">
        <v>0.11414064467475886</v>
      </c>
      <c r="T613">
        <v>3</v>
      </c>
      <c r="U613">
        <v>470</v>
      </c>
      <c r="V613" s="14">
        <v>666.29398385742002</v>
      </c>
      <c r="W613" s="14">
        <v>733.14728452713905</v>
      </c>
      <c r="X613" s="14">
        <v>657.65056000663105</v>
      </c>
      <c r="Y613">
        <v>685.69727613039674</v>
      </c>
      <c r="Z613">
        <v>2.8361324242737638</v>
      </c>
      <c r="AA613">
        <v>6.0259162222429288E-2</v>
      </c>
      <c r="AB613">
        <v>41.319543397819466</v>
      </c>
      <c r="AC613">
        <v>3</v>
      </c>
      <c r="AD613">
        <v>584</v>
      </c>
      <c r="AE613">
        <v>0.75350277332617299</v>
      </c>
      <c r="AF613">
        <v>-0.40831527310201571</v>
      </c>
    </row>
    <row r="614" spans="1:32" x14ac:dyDescent="0.3">
      <c r="A614" s="14" t="s">
        <v>1349</v>
      </c>
      <c r="B614" s="14">
        <v>16</v>
      </c>
      <c r="C614" s="14">
        <v>1</v>
      </c>
      <c r="D614" s="14">
        <v>120.64709999999999</v>
      </c>
      <c r="E614" s="14">
        <v>3.5908117459346599E-2</v>
      </c>
      <c r="F614" s="1">
        <f t="shared" si="10"/>
        <v>1.4448073628619178</v>
      </c>
      <c r="G614" s="14">
        <v>2.3151854599906398E-2</v>
      </c>
      <c r="H614" s="14">
        <v>1.0616732281647601</v>
      </c>
      <c r="I614" s="20">
        <v>0.64852721920350298</v>
      </c>
      <c r="J614" s="14" t="s">
        <v>0</v>
      </c>
      <c r="K614" s="14" t="s">
        <v>1</v>
      </c>
      <c r="L614" s="14">
        <v>51313.464599999999</v>
      </c>
      <c r="M614" s="14" t="s">
        <v>1350</v>
      </c>
      <c r="N614" s="14">
        <v>3083.66990492901</v>
      </c>
      <c r="O614" s="14">
        <v>2910.26018811527</v>
      </c>
      <c r="P614" s="14">
        <v>3002.5153660404399</v>
      </c>
      <c r="Q614">
        <v>2998.8151530282398</v>
      </c>
      <c r="R614">
        <v>3.4769496966718481</v>
      </c>
      <c r="S614">
        <v>2.8932778472282844E-2</v>
      </c>
      <c r="T614">
        <v>3</v>
      </c>
      <c r="U614">
        <v>180</v>
      </c>
      <c r="V614" s="14">
        <v>2792.3018434358301</v>
      </c>
      <c r="W614" s="14">
        <v>2877.5464328427202</v>
      </c>
      <c r="X614" s="14">
        <v>2803.98832468413</v>
      </c>
      <c r="Y614">
        <v>2824.6122003208934</v>
      </c>
      <c r="Z614">
        <v>3.4509588306256913</v>
      </c>
      <c r="AA614">
        <v>1.6360932728440709E-2</v>
      </c>
      <c r="AB614">
        <v>46.213290193383024</v>
      </c>
      <c r="AC614">
        <v>3</v>
      </c>
      <c r="AD614">
        <v>192</v>
      </c>
      <c r="AE614">
        <v>0.94190940627619735</v>
      </c>
      <c r="AF614">
        <v>-8.6339788129182415E-2</v>
      </c>
    </row>
    <row r="615" spans="1:32" x14ac:dyDescent="0.3">
      <c r="A615" s="14" t="s">
        <v>813</v>
      </c>
      <c r="B615" s="14">
        <v>11</v>
      </c>
      <c r="C615" s="14">
        <v>3</v>
      </c>
      <c r="D615" s="14">
        <v>53.935600000000001</v>
      </c>
      <c r="E615" s="14">
        <v>7.48618265399847E-3</v>
      </c>
      <c r="F615" s="1">
        <f t="shared" si="10"/>
        <v>2.1257395808208623</v>
      </c>
      <c r="G615" s="14">
        <v>8.0529361176516993E-3</v>
      </c>
      <c r="H615" s="14">
        <v>1.4440117626510101</v>
      </c>
      <c r="I615" s="20">
        <v>0.95488890674320104</v>
      </c>
      <c r="J615" s="14" t="s">
        <v>0</v>
      </c>
      <c r="K615" s="14" t="s">
        <v>1</v>
      </c>
      <c r="L615" s="14">
        <v>113284.43889999999</v>
      </c>
      <c r="M615" s="14" t="s">
        <v>814</v>
      </c>
      <c r="N615" s="14">
        <v>132.588118863787</v>
      </c>
      <c r="O615" s="14">
        <v>112.72634672154101</v>
      </c>
      <c r="P615" s="14">
        <v>115.117568142341</v>
      </c>
      <c r="Q615">
        <v>120.14401124255635</v>
      </c>
      <c r="R615">
        <v>2.0797021276232095</v>
      </c>
      <c r="S615">
        <v>9.0250292302254342E-2</v>
      </c>
      <c r="T615">
        <v>3</v>
      </c>
      <c r="U615">
        <v>1210</v>
      </c>
      <c r="V615" s="14">
        <v>76.452067617500902</v>
      </c>
      <c r="W615" s="14">
        <v>91.623776276859701</v>
      </c>
      <c r="X615" s="14">
        <v>81.528794412714504</v>
      </c>
      <c r="Y615">
        <v>83.201546102358364</v>
      </c>
      <c r="Z615">
        <v>1.9201313966931743</v>
      </c>
      <c r="AA615">
        <v>9.2822039964011338E-2</v>
      </c>
      <c r="AB615">
        <v>7.7229372373806395</v>
      </c>
      <c r="AC615">
        <v>3</v>
      </c>
      <c r="AD615">
        <v>1290</v>
      </c>
      <c r="AE615">
        <v>0.69251513447794266</v>
      </c>
      <c r="AF615">
        <v>-0.5300824941981952</v>
      </c>
    </row>
    <row r="616" spans="1:32" x14ac:dyDescent="0.3">
      <c r="A616" s="14" t="s">
        <v>847</v>
      </c>
      <c r="B616" s="14">
        <v>15</v>
      </c>
      <c r="C616" s="14">
        <v>1</v>
      </c>
      <c r="D616" s="14">
        <v>67.504099999999994</v>
      </c>
      <c r="E616" s="14">
        <v>8.3175800282422295E-3</v>
      </c>
      <c r="F616" s="1">
        <f t="shared" si="10"/>
        <v>2.08000301184095</v>
      </c>
      <c r="G616" s="14">
        <v>8.5907393980168105E-3</v>
      </c>
      <c r="H616" s="14">
        <v>1.38738333953219</v>
      </c>
      <c r="I616" s="20">
        <v>0.94457328551205599</v>
      </c>
      <c r="J616" s="14" t="s">
        <v>1</v>
      </c>
      <c r="K616" s="14" t="s">
        <v>0</v>
      </c>
      <c r="L616" s="14">
        <v>97777.924499999994</v>
      </c>
      <c r="M616" s="14" t="s">
        <v>848</v>
      </c>
      <c r="N616" s="14">
        <v>816.59649411694795</v>
      </c>
      <c r="O616" s="14">
        <v>807.04280969669003</v>
      </c>
      <c r="P616" s="14">
        <v>731.37449546939695</v>
      </c>
      <c r="Q616">
        <v>785.00459976101172</v>
      </c>
      <c r="R616">
        <v>2.8948722015159185</v>
      </c>
      <c r="S616">
        <v>5.9477401961094391E-2</v>
      </c>
      <c r="T616">
        <v>3</v>
      </c>
      <c r="U616">
        <v>527</v>
      </c>
      <c r="V616" s="14">
        <v>1041.1711389050699</v>
      </c>
      <c r="W616" s="14">
        <v>1010.67973659088</v>
      </c>
      <c r="X616" s="14">
        <v>1215.4560339977299</v>
      </c>
      <c r="Y616">
        <v>1089.10230316456</v>
      </c>
      <c r="Z616">
        <v>3.0370686764619883</v>
      </c>
      <c r="AA616">
        <v>0.10144362809422366</v>
      </c>
      <c r="AB616">
        <v>110.48248899878806</v>
      </c>
      <c r="AC616">
        <v>3</v>
      </c>
      <c r="AD616">
        <v>423</v>
      </c>
      <c r="AE616">
        <v>1.3873833395321866</v>
      </c>
      <c r="AF616">
        <v>0.47236646511729585</v>
      </c>
    </row>
    <row r="617" spans="1:32" x14ac:dyDescent="0.3">
      <c r="A617" s="14" t="s">
        <v>1205</v>
      </c>
      <c r="B617" s="14">
        <v>12</v>
      </c>
      <c r="C617" s="14">
        <v>2</v>
      </c>
      <c r="D617" s="14">
        <v>43.406199999999998</v>
      </c>
      <c r="E617" s="14">
        <v>2.3396574351839498E-2</v>
      </c>
      <c r="F617" s="1">
        <f t="shared" si="10"/>
        <v>1.6308477258805707</v>
      </c>
      <c r="G617" s="14">
        <v>1.6907353227522001E-2</v>
      </c>
      <c r="H617" s="14">
        <v>1.4164923010336501</v>
      </c>
      <c r="I617" s="20">
        <v>0.76021365547356501</v>
      </c>
      <c r="J617" s="14" t="s">
        <v>1</v>
      </c>
      <c r="K617" s="14" t="s">
        <v>0</v>
      </c>
      <c r="L617" s="14">
        <v>383041.3124</v>
      </c>
      <c r="M617" s="14" t="s">
        <v>1206</v>
      </c>
      <c r="N617" s="14">
        <v>94.896485543363596</v>
      </c>
      <c r="O617" s="14">
        <v>103.451611547063</v>
      </c>
      <c r="P617" s="14">
        <v>84.1802034386359</v>
      </c>
      <c r="Q617">
        <v>94.176100176354169</v>
      </c>
      <c r="R617">
        <v>1.9739407023845048</v>
      </c>
      <c r="S617">
        <v>0.10253004193650454</v>
      </c>
      <c r="T617">
        <v>3</v>
      </c>
      <c r="U617">
        <v>1280</v>
      </c>
      <c r="V617" s="14">
        <v>120.82696638103</v>
      </c>
      <c r="W617" s="14">
        <v>125.12191977258701</v>
      </c>
      <c r="X617" s="14">
        <v>154.25027636992399</v>
      </c>
      <c r="Y617">
        <v>133.39972084118034</v>
      </c>
      <c r="Z617">
        <v>2.1251549207554792</v>
      </c>
      <c r="AA617">
        <v>0.1363148191121491</v>
      </c>
      <c r="AB617">
        <v>18.184358816076685</v>
      </c>
      <c r="AC617">
        <v>3</v>
      </c>
      <c r="AD617">
        <v>1166</v>
      </c>
      <c r="AE617">
        <v>1.4164923010336594</v>
      </c>
      <c r="AF617">
        <v>0.50232276035297252</v>
      </c>
    </row>
    <row r="618" spans="1:32" x14ac:dyDescent="0.3">
      <c r="A618" s="14" t="s">
        <v>1503</v>
      </c>
      <c r="B618" s="14">
        <v>6</v>
      </c>
      <c r="C618" s="14">
        <v>1</v>
      </c>
      <c r="D618" s="14">
        <v>25.771100000000001</v>
      </c>
      <c r="E618" s="14">
        <v>5.2700994899750803E-2</v>
      </c>
      <c r="F618" s="1">
        <f t="shared" si="10"/>
        <v>1.278181186013386</v>
      </c>
      <c r="G618" s="14">
        <v>3.0467172597576999E-2</v>
      </c>
      <c r="H618" s="14">
        <v>1.5730775005073701</v>
      </c>
      <c r="I618" s="20">
        <v>0.54225996568107004</v>
      </c>
      <c r="J618" s="14" t="s">
        <v>0</v>
      </c>
      <c r="K618" s="14" t="s">
        <v>1</v>
      </c>
      <c r="L618" s="14">
        <v>248188.8818</v>
      </c>
      <c r="M618" s="14" t="s">
        <v>1504</v>
      </c>
      <c r="N618" s="14">
        <v>385.525774383878</v>
      </c>
      <c r="O618" s="14">
        <v>380.30728587935403</v>
      </c>
      <c r="P618" s="14">
        <v>324.586306667889</v>
      </c>
      <c r="Q618">
        <v>363.47312231037364</v>
      </c>
      <c r="R618">
        <v>2.5604723016768589</v>
      </c>
      <c r="S618">
        <v>9.2930940943099671E-2</v>
      </c>
      <c r="T618">
        <v>3</v>
      </c>
      <c r="U618">
        <v>808</v>
      </c>
      <c r="V618" s="14">
        <v>311.095807933255</v>
      </c>
      <c r="W618" s="14">
        <v>179.52128906042401</v>
      </c>
      <c r="X618" s="14">
        <v>202.55877423925401</v>
      </c>
      <c r="Y618">
        <v>231.05862374431101</v>
      </c>
      <c r="Z618">
        <v>2.3637221822235848</v>
      </c>
      <c r="AA618">
        <v>0.30409952377401789</v>
      </c>
      <c r="AB618">
        <v>70.264817444524965</v>
      </c>
      <c r="AC618">
        <v>3</v>
      </c>
      <c r="AD618">
        <v>986</v>
      </c>
      <c r="AE618">
        <v>0.63569658817030095</v>
      </c>
      <c r="AF618">
        <v>-0.6535897494842754</v>
      </c>
    </row>
    <row r="619" spans="1:32" x14ac:dyDescent="0.3">
      <c r="A619" s="14" t="s">
        <v>917</v>
      </c>
      <c r="B619" s="14">
        <v>8</v>
      </c>
      <c r="C619" s="14">
        <v>3</v>
      </c>
      <c r="D619" s="14">
        <v>41.758299999999998</v>
      </c>
      <c r="E619" s="14">
        <v>1.0534718419602599E-2</v>
      </c>
      <c r="F619" s="1">
        <f t="shared" si="10"/>
        <v>1.9773770680717428</v>
      </c>
      <c r="G619" s="14">
        <v>1.0019962106381401E-2</v>
      </c>
      <c r="H619" s="14">
        <v>1.2518866176283701</v>
      </c>
      <c r="I619" s="20">
        <v>0.91577645889628301</v>
      </c>
      <c r="J619" s="14" t="s">
        <v>0</v>
      </c>
      <c r="K619" s="14" t="s">
        <v>1</v>
      </c>
      <c r="L619" s="14">
        <v>43254.7572</v>
      </c>
      <c r="M619" s="14" t="s">
        <v>918</v>
      </c>
      <c r="N619" s="14">
        <v>342.15522217671798</v>
      </c>
      <c r="O619" s="14">
        <v>347.95520959369298</v>
      </c>
      <c r="P619" s="14">
        <v>392.03089651743699</v>
      </c>
      <c r="Q619">
        <v>360.7137760959493</v>
      </c>
      <c r="R619">
        <v>2.5571627288673087</v>
      </c>
      <c r="S619">
        <v>7.5616807125293714E-2</v>
      </c>
      <c r="T619">
        <v>3</v>
      </c>
      <c r="U619">
        <v>811</v>
      </c>
      <c r="V619" s="14">
        <v>278.71568439625997</v>
      </c>
      <c r="W619" s="14">
        <v>283.70512762489398</v>
      </c>
      <c r="X619" s="14">
        <v>301.98760408437602</v>
      </c>
      <c r="Y619">
        <v>288.13613870184332</v>
      </c>
      <c r="Z619">
        <v>2.4595977319163418</v>
      </c>
      <c r="AA619">
        <v>4.2522905237035079E-2</v>
      </c>
      <c r="AB619">
        <v>12.252385721383678</v>
      </c>
      <c r="AC619">
        <v>3</v>
      </c>
      <c r="AD619">
        <v>909</v>
      </c>
      <c r="AE619">
        <v>0.79879438434643968</v>
      </c>
      <c r="AF619">
        <v>-0.32410390444901815</v>
      </c>
    </row>
    <row r="620" spans="1:32" x14ac:dyDescent="0.3">
      <c r="A620" s="14" t="s">
        <v>1273</v>
      </c>
      <c r="B620" s="14">
        <v>15</v>
      </c>
      <c r="C620" s="14">
        <v>1</v>
      </c>
      <c r="D620" s="14">
        <v>63.298999999999999</v>
      </c>
      <c r="E620" s="14">
        <v>3.0010614619222501E-2</v>
      </c>
      <c r="F620" s="1">
        <f t="shared" si="10"/>
        <v>1.5227251101065216</v>
      </c>
      <c r="G620" s="14">
        <v>2.05165320066646E-2</v>
      </c>
      <c r="H620" s="14">
        <v>7.8785291385477301</v>
      </c>
      <c r="I620" s="20">
        <v>0.69678758503847305</v>
      </c>
      <c r="J620" s="14" t="s">
        <v>0</v>
      </c>
      <c r="K620" s="14" t="s">
        <v>1</v>
      </c>
      <c r="L620" s="14">
        <v>385972.75919999997</v>
      </c>
      <c r="M620" s="14" t="s">
        <v>1274</v>
      </c>
      <c r="N620" s="14">
        <v>48.853062850597702</v>
      </c>
      <c r="O620" s="14">
        <v>11.9926507195556</v>
      </c>
      <c r="P620" s="14">
        <v>41.604728856328499</v>
      </c>
      <c r="Q620">
        <v>34.150147475493931</v>
      </c>
      <c r="R620">
        <v>1.5333925834979303</v>
      </c>
      <c r="S620">
        <v>0.57183353916847057</v>
      </c>
      <c r="T620">
        <v>3</v>
      </c>
      <c r="U620">
        <v>1450</v>
      </c>
      <c r="V620" s="14">
        <v>2.2302133569742102</v>
      </c>
      <c r="W620" s="14">
        <v>1.97211348021439</v>
      </c>
      <c r="X620" s="14">
        <v>8.8014255923374591</v>
      </c>
      <c r="Y620">
        <v>4.3345841431753529</v>
      </c>
      <c r="Z620">
        <v>0.636947437916623</v>
      </c>
      <c r="AA620">
        <v>0.89294612796624806</v>
      </c>
      <c r="AB620">
        <v>3.8705501269923284</v>
      </c>
      <c r="AC620">
        <v>3</v>
      </c>
      <c r="AD620">
        <v>1517</v>
      </c>
      <c r="AE620">
        <v>0.12692724522744275</v>
      </c>
      <c r="AF620">
        <v>-2.9779263146319361</v>
      </c>
    </row>
    <row r="621" spans="1:32" x14ac:dyDescent="0.3">
      <c r="A621" s="14" t="s">
        <v>131</v>
      </c>
      <c r="B621" s="14">
        <v>8</v>
      </c>
      <c r="C621" s="14">
        <v>5</v>
      </c>
      <c r="D621" s="14">
        <v>52.966900000000003</v>
      </c>
      <c r="E621" s="18">
        <v>3.3099509090472899E-5</v>
      </c>
      <c r="F621" s="1">
        <f t="shared" si="10"/>
        <v>4.4801784473384725</v>
      </c>
      <c r="G621" s="14">
        <v>2.41623489822876E-4</v>
      </c>
      <c r="H621" s="14">
        <v>2.7766790596707001</v>
      </c>
      <c r="I621" s="20">
        <v>1</v>
      </c>
      <c r="J621" s="14" t="s">
        <v>0</v>
      </c>
      <c r="K621" s="14" t="s">
        <v>1</v>
      </c>
      <c r="L621" s="14">
        <v>74367.621700000003</v>
      </c>
      <c r="M621" s="14" t="s">
        <v>132</v>
      </c>
      <c r="N621" s="14">
        <v>397.71074616173001</v>
      </c>
      <c r="O621" s="14">
        <v>435.53165197190799</v>
      </c>
      <c r="P621" s="14">
        <v>374.344272587913</v>
      </c>
      <c r="Q621">
        <v>402.528890240517</v>
      </c>
      <c r="R621">
        <v>2.6047970559381</v>
      </c>
      <c r="S621">
        <v>7.6707360805169766E-2</v>
      </c>
      <c r="T621">
        <v>3</v>
      </c>
      <c r="U621">
        <v>763</v>
      </c>
      <c r="V621" s="14">
        <v>144.995894930573</v>
      </c>
      <c r="W621" s="14">
        <v>150.71169764338001</v>
      </c>
      <c r="X621" s="14">
        <v>139.19562986212</v>
      </c>
      <c r="Y621">
        <v>144.96774081202432</v>
      </c>
      <c r="Z621">
        <v>2.1612713708831763</v>
      </c>
      <c r="AA621">
        <v>3.9719771315118758E-2</v>
      </c>
      <c r="AB621">
        <v>5.7580855131230146</v>
      </c>
      <c r="AC621">
        <v>3</v>
      </c>
      <c r="AD621">
        <v>1139</v>
      </c>
      <c r="AE621">
        <v>0.36014245021122321</v>
      </c>
      <c r="AF621">
        <v>-1.4733604339881141</v>
      </c>
    </row>
    <row r="622" spans="1:32" x14ac:dyDescent="0.3">
      <c r="A622" s="14" t="s">
        <v>243</v>
      </c>
      <c r="B622" s="14">
        <v>36</v>
      </c>
      <c r="C622" s="14">
        <v>2</v>
      </c>
      <c r="D622" s="14">
        <v>420.37959999999998</v>
      </c>
      <c r="E622" s="14">
        <v>2.18567998790054E-4</v>
      </c>
      <c r="F622" s="1">
        <f t="shared" si="10"/>
        <v>3.660413424116713</v>
      </c>
      <c r="G622" s="14">
        <v>8.1762498005121702E-4</v>
      </c>
      <c r="H622" s="14">
        <v>1.5648406319481301</v>
      </c>
      <c r="I622" s="20">
        <v>0.99999999999114697</v>
      </c>
      <c r="J622" s="14" t="s">
        <v>0</v>
      </c>
      <c r="K622" s="14" t="s">
        <v>1</v>
      </c>
      <c r="L622" s="14">
        <v>58575.457199999997</v>
      </c>
      <c r="M622" s="14" t="s">
        <v>244</v>
      </c>
      <c r="N622" s="14">
        <v>451.726730339705</v>
      </c>
      <c r="O622" s="14">
        <v>486.02091100675301</v>
      </c>
      <c r="P622" s="14">
        <v>447.77620483083803</v>
      </c>
      <c r="Q622">
        <v>461.84128205909866</v>
      </c>
      <c r="R622">
        <v>2.6644927500821631</v>
      </c>
      <c r="S622">
        <v>4.5541898410431068E-2</v>
      </c>
      <c r="T622">
        <v>3</v>
      </c>
      <c r="U622">
        <v>731</v>
      </c>
      <c r="V622" s="14">
        <v>308.71256018669197</v>
      </c>
      <c r="W622" s="14">
        <v>285.14857276352598</v>
      </c>
      <c r="X622" s="14">
        <v>291.54778211125199</v>
      </c>
      <c r="Y622">
        <v>295.13630502049</v>
      </c>
      <c r="Z622">
        <v>2.4700226357970205</v>
      </c>
      <c r="AA622">
        <v>4.1285907474465366E-2</v>
      </c>
      <c r="AB622">
        <v>12.184970181431538</v>
      </c>
      <c r="AC622">
        <v>3</v>
      </c>
      <c r="AD622">
        <v>899</v>
      </c>
      <c r="AE622">
        <v>0.6390427111769611</v>
      </c>
      <c r="AF622">
        <v>-0.64601573625977149</v>
      </c>
    </row>
    <row r="623" spans="1:32" x14ac:dyDescent="0.3">
      <c r="A623" s="14" t="s">
        <v>691</v>
      </c>
      <c r="B623" s="14">
        <v>4</v>
      </c>
      <c r="C623" s="14">
        <v>1</v>
      </c>
      <c r="D623" s="14">
        <v>25.893000000000001</v>
      </c>
      <c r="E623" s="14">
        <v>4.3471171624689404E-3</v>
      </c>
      <c r="F623" s="1">
        <f t="shared" si="10"/>
        <v>2.3617986546497316</v>
      </c>
      <c r="G623" s="14">
        <v>5.5229518727411102E-3</v>
      </c>
      <c r="H623" s="14">
        <v>1.5390002086966099</v>
      </c>
      <c r="I623" s="20">
        <v>0.98753494184134305</v>
      </c>
      <c r="J623" s="14" t="s">
        <v>0</v>
      </c>
      <c r="K623" s="14" t="s">
        <v>1</v>
      </c>
      <c r="L623" s="14">
        <v>23718.960500000001</v>
      </c>
      <c r="M623" s="14" t="s">
        <v>692</v>
      </c>
      <c r="N623" s="14">
        <v>2247.3290737162201</v>
      </c>
      <c r="O623" s="14">
        <v>2565.0893598068301</v>
      </c>
      <c r="P623" s="14">
        <v>1999.637920679</v>
      </c>
      <c r="Q623">
        <v>2270.6854514006832</v>
      </c>
      <c r="R623">
        <v>3.3561569773803179</v>
      </c>
      <c r="S623">
        <v>0.1248294253285569</v>
      </c>
      <c r="T623">
        <v>3</v>
      </c>
      <c r="U623">
        <v>233</v>
      </c>
      <c r="V623" s="14">
        <v>1468.5127016824699</v>
      </c>
      <c r="W623" s="14">
        <v>1513.86779085491</v>
      </c>
      <c r="X623" s="14">
        <v>1443.9063368654899</v>
      </c>
      <c r="Y623">
        <v>1475.4289431342897</v>
      </c>
      <c r="Z623">
        <v>3.1689182986561959</v>
      </c>
      <c r="AA623">
        <v>2.405389728998748E-2</v>
      </c>
      <c r="AB623">
        <v>35.489816256826984</v>
      </c>
      <c r="AC623">
        <v>3</v>
      </c>
      <c r="AD623">
        <v>331</v>
      </c>
      <c r="AE623">
        <v>0.64977249148452698</v>
      </c>
      <c r="AF623">
        <v>-0.62199342730324902</v>
      </c>
    </row>
    <row r="624" spans="1:32" x14ac:dyDescent="0.3">
      <c r="A624" s="14" t="s">
        <v>2313</v>
      </c>
      <c r="B624" s="14">
        <v>16</v>
      </c>
      <c r="C624" s="14">
        <v>5</v>
      </c>
      <c r="D624" s="14">
        <v>86.901499999999999</v>
      </c>
      <c r="E624" s="14">
        <v>0.24922120724823901</v>
      </c>
      <c r="F624" s="1">
        <f t="shared" si="10"/>
        <v>0.60341500455295993</v>
      </c>
      <c r="G624" s="14">
        <v>9.3337629463797797E-2</v>
      </c>
      <c r="H624" s="14">
        <v>3.4634649574395602</v>
      </c>
      <c r="I624" s="20">
        <v>0.181740394945304</v>
      </c>
      <c r="J624" s="14" t="s">
        <v>1</v>
      </c>
      <c r="K624" s="14" t="s">
        <v>0</v>
      </c>
      <c r="L624" s="14">
        <v>145809.9596</v>
      </c>
      <c r="M624" s="14" t="s">
        <v>2314</v>
      </c>
      <c r="N624" s="14">
        <v>260.54663360885201</v>
      </c>
      <c r="O624" s="14">
        <v>326.78516930261702</v>
      </c>
      <c r="P624" s="14">
        <v>290.77812263856902</v>
      </c>
      <c r="Q624">
        <v>292.70330851667933</v>
      </c>
      <c r="R624">
        <v>2.4664276314273565</v>
      </c>
      <c r="S624">
        <v>0.11329290159529636</v>
      </c>
      <c r="T624">
        <v>3</v>
      </c>
      <c r="U624">
        <v>904</v>
      </c>
      <c r="V624" s="14">
        <v>374.55886817441598</v>
      </c>
      <c r="W624" s="14">
        <v>351.68411004131502</v>
      </c>
      <c r="X624" s="14">
        <v>2315.05997770668</v>
      </c>
      <c r="Y624">
        <v>1013.767651974137</v>
      </c>
      <c r="Z624">
        <v>3.0059384293284301</v>
      </c>
      <c r="AA624">
        <v>1.1117046858084803</v>
      </c>
      <c r="AB624">
        <v>1127.0102490207087</v>
      </c>
      <c r="AC624">
        <v>3</v>
      </c>
      <c r="AD624">
        <v>451</v>
      </c>
      <c r="AE624">
        <v>3.4634649574395526</v>
      </c>
      <c r="AF624">
        <v>1.792216077042674</v>
      </c>
    </row>
    <row r="625" spans="1:32" x14ac:dyDescent="0.3">
      <c r="A625" s="14" t="s">
        <v>1065</v>
      </c>
      <c r="B625" s="14">
        <v>8</v>
      </c>
      <c r="C625" s="14">
        <v>2</v>
      </c>
      <c r="D625" s="14">
        <v>33.3142</v>
      </c>
      <c r="E625" s="14">
        <v>1.6480695996560001E-2</v>
      </c>
      <c r="F625" s="1">
        <f t="shared" si="10"/>
        <v>1.783024451553781</v>
      </c>
      <c r="G625" s="14">
        <v>1.3482200616289399E-2</v>
      </c>
      <c r="H625" s="14">
        <v>1.20341164815213</v>
      </c>
      <c r="I625" s="20">
        <v>0.83895651062353105</v>
      </c>
      <c r="J625" s="14" t="s">
        <v>0</v>
      </c>
      <c r="K625" s="14" t="s">
        <v>1</v>
      </c>
      <c r="L625" s="14">
        <v>98700.344700000001</v>
      </c>
      <c r="M625" s="14" t="s">
        <v>1066</v>
      </c>
      <c r="N625" s="14">
        <v>314.74670866968103</v>
      </c>
      <c r="O625" s="14">
        <v>322.31089241591002</v>
      </c>
      <c r="P625" s="14">
        <v>298.38806440157401</v>
      </c>
      <c r="Q625">
        <v>311.81522182905502</v>
      </c>
      <c r="R625">
        <v>2.4938973122479555</v>
      </c>
      <c r="S625">
        <v>3.9215093618127229E-2</v>
      </c>
      <c r="T625">
        <v>3</v>
      </c>
      <c r="U625">
        <v>873</v>
      </c>
      <c r="V625" s="14">
        <v>244.71234879259899</v>
      </c>
      <c r="W625" s="14">
        <v>280.20289653448299</v>
      </c>
      <c r="X625" s="14">
        <v>252.41283432344201</v>
      </c>
      <c r="Y625">
        <v>259.10935988350798</v>
      </c>
      <c r="Z625">
        <v>2.4134831014163085</v>
      </c>
      <c r="AA625">
        <v>7.2050221744881557E-2</v>
      </c>
      <c r="AB625">
        <v>18.668886835781066</v>
      </c>
      <c r="AC625">
        <v>3</v>
      </c>
      <c r="AD625">
        <v>939</v>
      </c>
      <c r="AE625">
        <v>0.83097084986299441</v>
      </c>
      <c r="AF625">
        <v>-0.26713022618984478</v>
      </c>
    </row>
    <row r="626" spans="1:32" x14ac:dyDescent="0.3">
      <c r="A626" s="14" t="s">
        <v>2773</v>
      </c>
      <c r="B626" s="14">
        <v>11</v>
      </c>
      <c r="C626" s="14">
        <v>1</v>
      </c>
      <c r="D626" s="14">
        <v>44.270299999999999</v>
      </c>
      <c r="E626" s="14">
        <v>0.51666430442293898</v>
      </c>
      <c r="F626" s="1">
        <f t="shared" si="10"/>
        <v>0.28679154218503766</v>
      </c>
      <c r="G626" s="14">
        <v>0.16124972514666799</v>
      </c>
      <c r="H626" s="14">
        <v>1.1268443025080701</v>
      </c>
      <c r="I626" s="20">
        <v>8.6219430832941701E-2</v>
      </c>
      <c r="J626" s="14" t="s">
        <v>0</v>
      </c>
      <c r="K626" s="14" t="s">
        <v>1</v>
      </c>
      <c r="L626" s="14">
        <v>339314.24290000001</v>
      </c>
      <c r="M626" s="14" t="s">
        <v>2774</v>
      </c>
      <c r="N626" s="14"/>
      <c r="O626" s="14">
        <v>125.920076891517</v>
      </c>
      <c r="P626" s="14">
        <v>99.346897683244407</v>
      </c>
      <c r="Q626">
        <v>112.6334872873807</v>
      </c>
      <c r="R626">
        <v>2.051667530674774</v>
      </c>
      <c r="S626">
        <v>0.1668249440587117</v>
      </c>
      <c r="T626">
        <v>2</v>
      </c>
      <c r="U626">
        <v>1227</v>
      </c>
      <c r="V626" s="14">
        <v>62.402911573665399</v>
      </c>
      <c r="W626" s="14">
        <v>63.620487423912799</v>
      </c>
      <c r="X626" s="14">
        <v>73.886183961997105</v>
      </c>
      <c r="Y626">
        <v>66.636527653191763</v>
      </c>
      <c r="Z626">
        <v>1.8237123584415291</v>
      </c>
      <c r="AA626">
        <v>9.4660293118910929E-2</v>
      </c>
      <c r="AB626">
        <v>6.3078332400775459</v>
      </c>
      <c r="AC626">
        <v>3</v>
      </c>
      <c r="AD626">
        <v>1343</v>
      </c>
      <c r="AE626">
        <v>0.5916226981694247</v>
      </c>
      <c r="AF626">
        <v>-0.75725069101650377</v>
      </c>
    </row>
    <row r="627" spans="1:32" x14ac:dyDescent="0.3">
      <c r="A627" s="14" t="s">
        <v>2481</v>
      </c>
      <c r="B627" s="14">
        <v>8</v>
      </c>
      <c r="C627" s="14">
        <v>3</v>
      </c>
      <c r="D627" s="14">
        <v>27.772200000000002</v>
      </c>
      <c r="E627" s="14">
        <v>0.33731458302088602</v>
      </c>
      <c r="F627" s="1">
        <f t="shared" si="10"/>
        <v>0.47196488268095887</v>
      </c>
      <c r="G627" s="14">
        <v>0.117730657442374</v>
      </c>
      <c r="H627" s="14">
        <v>1.03308324884872</v>
      </c>
      <c r="I627" s="20">
        <v>0.135854707304399</v>
      </c>
      <c r="J627" s="14" t="s">
        <v>1</v>
      </c>
      <c r="K627" s="14" t="s">
        <v>0</v>
      </c>
      <c r="L627" s="14">
        <v>61595.116900000001</v>
      </c>
      <c r="M627" s="14" t="s">
        <v>2482</v>
      </c>
      <c r="N627" s="14">
        <v>637.29177867190106</v>
      </c>
      <c r="O627" s="14">
        <v>600.85900573119295</v>
      </c>
      <c r="P627" s="14">
        <v>606.46398468047403</v>
      </c>
      <c r="Q627">
        <v>614.87158969452264</v>
      </c>
      <c r="R627">
        <v>2.7887844268160844</v>
      </c>
      <c r="S627">
        <v>3.1905296660011101E-2</v>
      </c>
      <c r="T627">
        <v>3</v>
      </c>
      <c r="U627">
        <v>611</v>
      </c>
      <c r="V627" s="14">
        <v>647.75820480979803</v>
      </c>
      <c r="W627" s="14">
        <v>605.92527305583997</v>
      </c>
      <c r="X627" s="14">
        <v>651.95714065354503</v>
      </c>
      <c r="Y627">
        <v>635.21353950639434</v>
      </c>
      <c r="Z627">
        <v>2.8029197464565825</v>
      </c>
      <c r="AA627">
        <v>4.0067035347959794E-2</v>
      </c>
      <c r="AB627">
        <v>25.451123340905358</v>
      </c>
      <c r="AC627">
        <v>3</v>
      </c>
      <c r="AD627">
        <v>612</v>
      </c>
      <c r="AE627">
        <v>1.0330832488487196</v>
      </c>
      <c r="AF627">
        <v>4.6956515443984333E-2</v>
      </c>
    </row>
    <row r="628" spans="1:32" x14ac:dyDescent="0.3">
      <c r="A628" s="14" t="s">
        <v>1473</v>
      </c>
      <c r="B628" s="14">
        <v>1</v>
      </c>
      <c r="C628" s="14">
        <v>1</v>
      </c>
      <c r="D628" s="14">
        <v>3.8130000000000002</v>
      </c>
      <c r="E628" s="14">
        <v>4.8501673598874598E-2</v>
      </c>
      <c r="F628" s="1">
        <f t="shared" si="10"/>
        <v>1.3142432753726656</v>
      </c>
      <c r="G628" s="14">
        <v>2.86156408314205E-2</v>
      </c>
      <c r="H628" s="14">
        <v>2.0712603401101402</v>
      </c>
      <c r="I628" s="20">
        <v>0.56533779389772898</v>
      </c>
      <c r="J628" s="14" t="s">
        <v>0</v>
      </c>
      <c r="K628" s="14" t="s">
        <v>1</v>
      </c>
      <c r="L628" s="14">
        <v>81288.764999999999</v>
      </c>
      <c r="M628" s="14" t="s">
        <v>1474</v>
      </c>
      <c r="N628" s="14">
        <v>257.417066573532</v>
      </c>
      <c r="O628" s="14">
        <v>253.48449611672601</v>
      </c>
      <c r="P628" s="14">
        <v>182.77038766398499</v>
      </c>
      <c r="Q628">
        <v>231.22398345141434</v>
      </c>
      <c r="R628">
        <v>2.3640328787986631</v>
      </c>
      <c r="S628">
        <v>0.18167703762794618</v>
      </c>
      <c r="T628">
        <v>3</v>
      </c>
      <c r="U628">
        <v>983</v>
      </c>
      <c r="V628" s="14">
        <v>69.623806927022699</v>
      </c>
      <c r="W628" s="14">
        <v>167.45341718293301</v>
      </c>
      <c r="X628" s="14">
        <v>97.826089066675493</v>
      </c>
      <c r="Y628">
        <v>111.63443772554372</v>
      </c>
      <c r="Z628">
        <v>2.0477981892884367</v>
      </c>
      <c r="AA628">
        <v>0.45107359887408865</v>
      </c>
      <c r="AB628">
        <v>50.35534758314634</v>
      </c>
      <c r="AC628">
        <v>3</v>
      </c>
      <c r="AD628">
        <v>1220</v>
      </c>
      <c r="AE628">
        <v>0.48279783117308317</v>
      </c>
      <c r="AF628">
        <v>-1.0505088996620033</v>
      </c>
    </row>
    <row r="629" spans="1:32" x14ac:dyDescent="0.3">
      <c r="A629" s="14" t="s">
        <v>363</v>
      </c>
      <c r="B629" s="14">
        <v>11</v>
      </c>
      <c r="C629" s="14">
        <v>6</v>
      </c>
      <c r="D629" s="14">
        <v>70.421700000000001</v>
      </c>
      <c r="E629" s="14">
        <v>7.5278639397014001E-4</v>
      </c>
      <c r="F629" s="1">
        <f t="shared" si="10"/>
        <v>3.1233282390455828</v>
      </c>
      <c r="G629" s="14">
        <v>1.8526924167104101E-3</v>
      </c>
      <c r="H629" s="14">
        <v>1.0839689058148101</v>
      </c>
      <c r="I629" s="20">
        <v>0.99999630308134502</v>
      </c>
      <c r="J629" s="14" t="s">
        <v>1</v>
      </c>
      <c r="K629" s="14" t="s">
        <v>0</v>
      </c>
      <c r="L629" s="14">
        <v>59055.2696</v>
      </c>
      <c r="M629" s="14" t="s">
        <v>364</v>
      </c>
      <c r="N629" s="14">
        <v>1153.4864947654501</v>
      </c>
      <c r="O629" s="14">
        <v>1122.40860661804</v>
      </c>
      <c r="P629" s="14">
        <v>1132.6056060430001</v>
      </c>
      <c r="Q629">
        <v>1136.1669024754967</v>
      </c>
      <c r="R629">
        <v>3.0554421337516438</v>
      </c>
      <c r="S629">
        <v>1.3943427936493074E-2</v>
      </c>
      <c r="T629">
        <v>3</v>
      </c>
      <c r="U629">
        <v>410</v>
      </c>
      <c r="V629" s="14">
        <v>1238.7599157509601</v>
      </c>
      <c r="W629" s="14">
        <v>1224.47693893684</v>
      </c>
      <c r="X629" s="14">
        <v>1231.4719276102801</v>
      </c>
      <c r="Y629">
        <v>1231.5695940993601</v>
      </c>
      <c r="Z629">
        <v>3.0904589581802733</v>
      </c>
      <c r="AA629">
        <v>5.799095157680836E-3</v>
      </c>
      <c r="AB629">
        <v>7.1419892694885521</v>
      </c>
      <c r="AC629">
        <v>3</v>
      </c>
      <c r="AD629">
        <v>386</v>
      </c>
      <c r="AE629">
        <v>1.0839689058148048</v>
      </c>
      <c r="AF629">
        <v>0.11632337286320246</v>
      </c>
    </row>
    <row r="630" spans="1:32" x14ac:dyDescent="0.3">
      <c r="A630" s="14" t="s">
        <v>2299</v>
      </c>
      <c r="B630" s="14">
        <v>6</v>
      </c>
      <c r="C630" s="14">
        <v>3</v>
      </c>
      <c r="D630" s="14">
        <v>32.537700000000001</v>
      </c>
      <c r="E630" s="14">
        <v>0.242841239869548</v>
      </c>
      <c r="F630" s="1">
        <f t="shared" si="10"/>
        <v>0.61467755842498084</v>
      </c>
      <c r="G630" s="14">
        <v>9.1505210161745607E-2</v>
      </c>
      <c r="H630" s="14">
        <v>1.06614817687598</v>
      </c>
      <c r="I630" s="20">
        <v>0.18608077362289199</v>
      </c>
      <c r="J630" s="14" t="s">
        <v>0</v>
      </c>
      <c r="K630" s="14" t="s">
        <v>1</v>
      </c>
      <c r="L630" s="14">
        <v>62292.536500000002</v>
      </c>
      <c r="M630" s="14" t="s">
        <v>2300</v>
      </c>
      <c r="N630" s="14">
        <v>487.72778196534898</v>
      </c>
      <c r="O630" s="14">
        <v>508.77144194293697</v>
      </c>
      <c r="P630" s="14">
        <v>485.59874249699499</v>
      </c>
      <c r="Q630">
        <v>494.03265546842704</v>
      </c>
      <c r="R630">
        <v>2.6937556566584946</v>
      </c>
      <c r="S630">
        <v>2.5926376402454376E-2</v>
      </c>
      <c r="T630">
        <v>3</v>
      </c>
      <c r="U630">
        <v>702</v>
      </c>
      <c r="V630" s="14">
        <v>426.04742488727197</v>
      </c>
      <c r="W630" s="14">
        <v>499.16396493870297</v>
      </c>
      <c r="X630" s="14">
        <v>464.93117998840103</v>
      </c>
      <c r="Y630">
        <v>463.38085660479197</v>
      </c>
      <c r="Z630">
        <v>2.6659380880585433</v>
      </c>
      <c r="AA630">
        <v>7.8947836013684256E-2</v>
      </c>
      <c r="AB630">
        <v>36.582915879115653</v>
      </c>
      <c r="AC630">
        <v>3</v>
      </c>
      <c r="AD630">
        <v>732</v>
      </c>
      <c r="AE630">
        <v>0.93795592553578888</v>
      </c>
      <c r="AF630">
        <v>-9.2407962663634033E-2</v>
      </c>
    </row>
    <row r="631" spans="1:32" x14ac:dyDescent="0.3">
      <c r="A631" s="14" t="s">
        <v>2069</v>
      </c>
      <c r="B631" s="14">
        <v>17</v>
      </c>
      <c r="C631" s="14">
        <v>6</v>
      </c>
      <c r="D631" s="14">
        <v>97.687399999999997</v>
      </c>
      <c r="E631" s="14">
        <v>0.16567413022032401</v>
      </c>
      <c r="F631" s="1">
        <f t="shared" si="10"/>
        <v>0.78074530075198689</v>
      </c>
      <c r="G631" s="14">
        <v>6.9411462681072802E-2</v>
      </c>
      <c r="H631" s="14">
        <v>1.0854851925998099</v>
      </c>
      <c r="I631" s="20">
        <v>0.25751891332665899</v>
      </c>
      <c r="J631" s="14" t="s">
        <v>0</v>
      </c>
      <c r="K631" s="14" t="s">
        <v>1</v>
      </c>
      <c r="L631" s="14">
        <v>66209.895900000003</v>
      </c>
      <c r="M631" s="14" t="s">
        <v>2070</v>
      </c>
      <c r="N631" s="14">
        <v>1570.8098046268501</v>
      </c>
      <c r="O631" s="14">
        <v>1620.33609901216</v>
      </c>
      <c r="P631" s="14">
        <v>1571.9162326344399</v>
      </c>
      <c r="Q631">
        <v>1587.6873787578168</v>
      </c>
      <c r="R631">
        <v>3.2007649923944195</v>
      </c>
      <c r="S631">
        <v>1.7812091362354805E-2</v>
      </c>
      <c r="T631">
        <v>3</v>
      </c>
      <c r="U631">
        <v>318</v>
      </c>
      <c r="V631" s="14">
        <v>1608.50161045198</v>
      </c>
      <c r="W631" s="14">
        <v>1386.9098840870299</v>
      </c>
      <c r="X631" s="14">
        <v>1392.54530924346</v>
      </c>
      <c r="Y631">
        <v>1462.6522679274901</v>
      </c>
      <c r="Z631">
        <v>3.1651410888933005</v>
      </c>
      <c r="AA631">
        <v>8.6377783323706533E-2</v>
      </c>
      <c r="AB631">
        <v>126.3406606769687</v>
      </c>
      <c r="AC631">
        <v>3</v>
      </c>
      <c r="AD631">
        <v>334</v>
      </c>
      <c r="AE631">
        <v>0.92124702097956324</v>
      </c>
      <c r="AF631">
        <v>-0.11834004588992335</v>
      </c>
    </row>
    <row r="632" spans="1:32" x14ac:dyDescent="0.3">
      <c r="A632" s="14" t="s">
        <v>3216</v>
      </c>
      <c r="B632" s="14">
        <v>8</v>
      </c>
      <c r="C632" s="14">
        <v>2</v>
      </c>
      <c r="D632" s="14">
        <v>46.263199999999998</v>
      </c>
      <c r="E632" s="14">
        <v>0.98552869655456699</v>
      </c>
      <c r="F632" s="1">
        <f t="shared" si="10"/>
        <v>6.3307254445567496E-3</v>
      </c>
      <c r="G632" s="14">
        <v>0.26495759583785999</v>
      </c>
      <c r="H632" s="14">
        <v>1.02272097355139</v>
      </c>
      <c r="I632" s="20">
        <v>5.0026442162969802E-2</v>
      </c>
      <c r="J632" s="14" t="s">
        <v>0</v>
      </c>
      <c r="K632" s="14" t="s">
        <v>1</v>
      </c>
      <c r="L632" s="14">
        <v>65718.102299999999</v>
      </c>
      <c r="M632" s="14" t="s">
        <v>3217</v>
      </c>
      <c r="N632" s="14">
        <v>232.60790765652001</v>
      </c>
      <c r="O632" s="14">
        <v>399.3440239551</v>
      </c>
      <c r="P632" s="14">
        <v>263.51258587464997</v>
      </c>
      <c r="Q632">
        <v>298.48817249542333</v>
      </c>
      <c r="R632">
        <v>2.4749271270173492</v>
      </c>
      <c r="S632">
        <v>0.29716442744304955</v>
      </c>
      <c r="T632">
        <v>3</v>
      </c>
      <c r="U632">
        <v>896</v>
      </c>
      <c r="V632" s="14">
        <v>316.89708707858199</v>
      </c>
      <c r="W632" s="14">
        <v>284.53955853011502</v>
      </c>
      <c r="X632" s="14">
        <v>274.13405318784697</v>
      </c>
      <c r="Y632">
        <v>291.85689959884803</v>
      </c>
      <c r="Z632">
        <v>2.4651699646404843</v>
      </c>
      <c r="AA632">
        <v>7.6410140917099773E-2</v>
      </c>
      <c r="AB632">
        <v>22.300826825975818</v>
      </c>
      <c r="AC632">
        <v>3</v>
      </c>
      <c r="AD632">
        <v>904</v>
      </c>
      <c r="AE632">
        <v>0.97778380013808763</v>
      </c>
      <c r="AF632">
        <v>-3.2412591826085524E-2</v>
      </c>
    </row>
    <row r="633" spans="1:32" x14ac:dyDescent="0.3">
      <c r="A633" s="14" t="s">
        <v>681</v>
      </c>
      <c r="B633" s="14">
        <v>9</v>
      </c>
      <c r="C633" s="14">
        <v>4</v>
      </c>
      <c r="D633" s="14">
        <v>66.373000000000005</v>
      </c>
      <c r="E633" s="14">
        <v>4.1722972280782101E-3</v>
      </c>
      <c r="F633" s="1">
        <f t="shared" si="10"/>
        <v>2.3796247606682699</v>
      </c>
      <c r="G633" s="14">
        <v>5.3722273586660199E-3</v>
      </c>
      <c r="H633" s="14">
        <v>1.22057811106082</v>
      </c>
      <c r="I633" s="20">
        <v>0.98888076882616205</v>
      </c>
      <c r="J633" s="14" t="s">
        <v>1</v>
      </c>
      <c r="K633" s="14" t="s">
        <v>0</v>
      </c>
      <c r="L633" s="14">
        <v>51442.771500000003</v>
      </c>
      <c r="M633" s="14" t="s">
        <v>682</v>
      </c>
      <c r="N633" s="14">
        <v>1434.5439282228999</v>
      </c>
      <c r="O633" s="14">
        <v>1495.30701254768</v>
      </c>
      <c r="P633" s="14">
        <v>1388.1265997891201</v>
      </c>
      <c r="Q633">
        <v>1439.3258468532331</v>
      </c>
      <c r="R633">
        <v>3.1581591243539648</v>
      </c>
      <c r="S633">
        <v>3.7343857513644545E-2</v>
      </c>
      <c r="T633">
        <v>3</v>
      </c>
      <c r="U633">
        <v>344</v>
      </c>
      <c r="V633" s="14">
        <v>1744.09085462191</v>
      </c>
      <c r="W633" s="14">
        <v>1684.0859206100699</v>
      </c>
      <c r="X633" s="14">
        <v>1842.25209482744</v>
      </c>
      <c r="Y633">
        <v>1756.8096233531403</v>
      </c>
      <c r="Z633">
        <v>3.2447247017304486</v>
      </c>
      <c r="AA633">
        <v>4.5449704097840819E-2</v>
      </c>
      <c r="AB633">
        <v>79.846477537639402</v>
      </c>
      <c r="AC633">
        <v>3</v>
      </c>
      <c r="AD633">
        <v>300</v>
      </c>
      <c r="AE633">
        <v>1.220578111060824</v>
      </c>
      <c r="AF633">
        <v>0.28756462353708617</v>
      </c>
    </row>
    <row r="634" spans="1:32" x14ac:dyDescent="0.3">
      <c r="A634" s="14" t="s">
        <v>1241</v>
      </c>
      <c r="B634" s="14">
        <v>7</v>
      </c>
      <c r="C634" s="14">
        <v>2</v>
      </c>
      <c r="D634" s="14">
        <v>31.8811</v>
      </c>
      <c r="E634" s="14">
        <v>2.68919286239023E-2</v>
      </c>
      <c r="F634" s="1">
        <f t="shared" si="10"/>
        <v>1.5703780501127813</v>
      </c>
      <c r="G634" s="14">
        <v>1.8863539698437001E-2</v>
      </c>
      <c r="H634" s="14">
        <v>1.38648479109725</v>
      </c>
      <c r="I634" s="20">
        <v>0.72535110204417197</v>
      </c>
      <c r="J634" s="14" t="s">
        <v>1</v>
      </c>
      <c r="K634" s="14" t="s">
        <v>0</v>
      </c>
      <c r="L634" s="14">
        <v>156560.6404</v>
      </c>
      <c r="M634" s="14" t="s">
        <v>1242</v>
      </c>
      <c r="N634" s="14">
        <v>214.374140378801</v>
      </c>
      <c r="O634" s="14">
        <v>189.10092819925899</v>
      </c>
      <c r="P634" s="14">
        <v>153.124613628882</v>
      </c>
      <c r="Q634">
        <v>185.533227402314</v>
      </c>
      <c r="R634">
        <v>2.2684216993160713</v>
      </c>
      <c r="S634">
        <v>0.16590143690513751</v>
      </c>
      <c r="T634">
        <v>3</v>
      </c>
      <c r="U634">
        <v>1061</v>
      </c>
      <c r="V634" s="14">
        <v>259.77894115287103</v>
      </c>
      <c r="W634" s="14">
        <v>253.65173857123301</v>
      </c>
      <c r="X634" s="14">
        <v>258.28631438538599</v>
      </c>
      <c r="Y634">
        <v>257.2389980364967</v>
      </c>
      <c r="Z634">
        <v>2.4103368093072937</v>
      </c>
      <c r="AA634">
        <v>1.2420527526685522E-2</v>
      </c>
      <c r="AB634">
        <v>3.1950440560493103</v>
      </c>
      <c r="AC634">
        <v>3</v>
      </c>
      <c r="AD634">
        <v>947</v>
      </c>
      <c r="AE634">
        <v>1.3864847910972542</v>
      </c>
      <c r="AF634">
        <v>0.471431790968872</v>
      </c>
    </row>
    <row r="635" spans="1:32" x14ac:dyDescent="0.3">
      <c r="A635" s="14" t="s">
        <v>1443</v>
      </c>
      <c r="B635" s="14">
        <v>19</v>
      </c>
      <c r="C635" s="14">
        <v>1</v>
      </c>
      <c r="D635" s="14">
        <v>91.825100000000006</v>
      </c>
      <c r="E635" s="14">
        <v>4.4983057829534899E-2</v>
      </c>
      <c r="F635" s="1">
        <f t="shared" si="10"/>
        <v>1.3469510257043957</v>
      </c>
      <c r="G635" s="14">
        <v>2.70964592310039E-2</v>
      </c>
      <c r="H635" s="14">
        <v>15.6751607172391</v>
      </c>
      <c r="I635" s="20">
        <v>0.58629101011401896</v>
      </c>
      <c r="J635" s="14" t="s">
        <v>0</v>
      </c>
      <c r="K635" s="14" t="s">
        <v>1</v>
      </c>
      <c r="L635" s="14">
        <v>110065.29949999999</v>
      </c>
      <c r="M635" s="14" t="s">
        <v>1444</v>
      </c>
      <c r="N635" s="14">
        <v>37.778502815576701</v>
      </c>
      <c r="O635" s="14">
        <v>13.8464468644632</v>
      </c>
      <c r="P635" s="14">
        <v>105.74713448147</v>
      </c>
      <c r="Q635">
        <v>52.457361387169975</v>
      </c>
      <c r="R635">
        <v>1.7198064417287566</v>
      </c>
      <c r="S635">
        <v>0.90885937766187586</v>
      </c>
      <c r="T635">
        <v>3</v>
      </c>
      <c r="U635">
        <v>1400</v>
      </c>
      <c r="V635" s="14">
        <v>4.3588927856632598</v>
      </c>
      <c r="W635" s="14"/>
      <c r="X635" s="14">
        <v>5.6806906674388404</v>
      </c>
      <c r="Y635">
        <v>5.0197917265510501</v>
      </c>
      <c r="Z635">
        <v>0.70068569844262341</v>
      </c>
      <c r="AA635">
        <v>0.1861934312170557</v>
      </c>
      <c r="AB635">
        <v>0.93465224556152815</v>
      </c>
      <c r="AC635">
        <v>2</v>
      </c>
      <c r="AD635">
        <v>1515</v>
      </c>
      <c r="AE635">
        <v>9.569279875710239E-2</v>
      </c>
      <c r="AF635">
        <v>-3.3854458292046976</v>
      </c>
    </row>
    <row r="636" spans="1:32" x14ac:dyDescent="0.3">
      <c r="A636" s="14" t="s">
        <v>2969</v>
      </c>
      <c r="B636" s="14">
        <v>21</v>
      </c>
      <c r="C636" s="14">
        <v>7</v>
      </c>
      <c r="D636" s="14">
        <v>115.197</v>
      </c>
      <c r="E636" s="14">
        <v>0.69656335423853999</v>
      </c>
      <c r="F636" s="1">
        <f t="shared" si="10"/>
        <v>0.15703937723727196</v>
      </c>
      <c r="G636" s="14">
        <v>0.20289841120193799</v>
      </c>
      <c r="H636" s="14">
        <v>1.0245787659096699</v>
      </c>
      <c r="I636" s="20">
        <v>6.2534886917050697E-2</v>
      </c>
      <c r="J636" s="14" t="s">
        <v>0</v>
      </c>
      <c r="K636" s="14" t="s">
        <v>1</v>
      </c>
      <c r="L636" s="14">
        <v>110426.4</v>
      </c>
      <c r="M636" s="14" t="s">
        <v>2970</v>
      </c>
      <c r="N636" s="14">
        <v>863.32795453145502</v>
      </c>
      <c r="O636" s="14">
        <v>809.55483626588705</v>
      </c>
      <c r="P636" s="14">
        <v>733.77665560219396</v>
      </c>
      <c r="Q636">
        <v>802.21981546651205</v>
      </c>
      <c r="R636">
        <v>2.9042933851967092</v>
      </c>
      <c r="S636">
        <v>8.1132848137247929E-2</v>
      </c>
      <c r="T636">
        <v>3</v>
      </c>
      <c r="U636">
        <v>517</v>
      </c>
      <c r="V636" s="14">
        <v>816.75764354475496</v>
      </c>
      <c r="W636" s="14">
        <v>787.23316781772598</v>
      </c>
      <c r="X636" s="14">
        <v>744.93493888258502</v>
      </c>
      <c r="Y636">
        <v>782.97525008168861</v>
      </c>
      <c r="Z636">
        <v>2.8937480341871478</v>
      </c>
      <c r="AA636">
        <v>4.6106406097938923E-2</v>
      </c>
      <c r="AB636">
        <v>36.100174844901623</v>
      </c>
      <c r="AC636">
        <v>3</v>
      </c>
      <c r="AD636">
        <v>536</v>
      </c>
      <c r="AE636">
        <v>0.97601085760561501</v>
      </c>
      <c r="AF636">
        <v>-3.5030897789110269E-2</v>
      </c>
    </row>
    <row r="637" spans="1:32" x14ac:dyDescent="0.3">
      <c r="A637" s="14" t="s">
        <v>767</v>
      </c>
      <c r="B637" s="14">
        <v>8</v>
      </c>
      <c r="C637" s="14">
        <v>1</v>
      </c>
      <c r="D637" s="14">
        <v>37.071199999999997</v>
      </c>
      <c r="E637" s="14">
        <v>6.3771427115249003E-3</v>
      </c>
      <c r="F637" s="1">
        <f t="shared" si="10"/>
        <v>2.1953738640015699</v>
      </c>
      <c r="G637" s="14">
        <v>7.2854167084319896E-3</v>
      </c>
      <c r="H637" s="14">
        <v>1.74165197031577</v>
      </c>
      <c r="I637" s="20">
        <v>0.96784947716229197</v>
      </c>
      <c r="J637" s="14" t="s">
        <v>1</v>
      </c>
      <c r="K637" s="14" t="s">
        <v>0</v>
      </c>
      <c r="L637" s="14">
        <v>208877.36559999999</v>
      </c>
      <c r="M637" s="14" t="s">
        <v>768</v>
      </c>
      <c r="N637" s="14">
        <v>111.878281347959</v>
      </c>
      <c r="O637" s="14">
        <v>108.422565852189</v>
      </c>
      <c r="P637" s="14">
        <v>88.908370299881099</v>
      </c>
      <c r="Q637">
        <v>103.06973916667636</v>
      </c>
      <c r="R637">
        <v>2.0131311770005342</v>
      </c>
      <c r="S637">
        <v>0.12016353100721784</v>
      </c>
      <c r="T637">
        <v>3</v>
      </c>
      <c r="U637">
        <v>1251</v>
      </c>
      <c r="V637" s="14">
        <v>198.49406601202401</v>
      </c>
      <c r="W637" s="14">
        <v>153.40041384173099</v>
      </c>
      <c r="X637" s="14">
        <v>186.64036304496901</v>
      </c>
      <c r="Y637">
        <v>179.51161429957469</v>
      </c>
      <c r="Z637">
        <v>2.2540925524298818</v>
      </c>
      <c r="AA637">
        <v>0.13022430991216383</v>
      </c>
      <c r="AB637">
        <v>23.376776093380634</v>
      </c>
      <c r="AC637">
        <v>3</v>
      </c>
      <c r="AD637">
        <v>1071</v>
      </c>
      <c r="AE637">
        <v>1.7416519703157731</v>
      </c>
      <c r="AF637">
        <v>0.80045636282145083</v>
      </c>
    </row>
    <row r="638" spans="1:32" x14ac:dyDescent="0.3">
      <c r="A638" s="14" t="s">
        <v>2381</v>
      </c>
      <c r="B638" s="14">
        <v>10</v>
      </c>
      <c r="C638" s="14">
        <v>1</v>
      </c>
      <c r="D638" s="14">
        <v>33.394300000000001</v>
      </c>
      <c r="E638" s="14">
        <v>0.27866849134281202</v>
      </c>
      <c r="F638" s="1">
        <f t="shared" si="10"/>
        <v>0.55491213358141123</v>
      </c>
      <c r="G638" s="14">
        <v>0.101369143183488</v>
      </c>
      <c r="H638" s="14">
        <v>2.8822780660333001</v>
      </c>
      <c r="I638" s="20">
        <v>0.16378566838230299</v>
      </c>
      <c r="J638" s="14" t="s">
        <v>0</v>
      </c>
      <c r="K638" s="14" t="s">
        <v>1</v>
      </c>
      <c r="L638" s="14">
        <v>205902.29519999999</v>
      </c>
      <c r="M638" s="14" t="s">
        <v>2382</v>
      </c>
      <c r="N638" s="14">
        <v>35.078459065335302</v>
      </c>
      <c r="O638" s="14">
        <v>146.25325516134399</v>
      </c>
      <c r="P638" s="14">
        <v>33.974925472664097</v>
      </c>
      <c r="Q638">
        <v>71.768879899781126</v>
      </c>
      <c r="R638">
        <v>1.8559361682311977</v>
      </c>
      <c r="S638">
        <v>0.89882580114719191</v>
      </c>
      <c r="T638">
        <v>3</v>
      </c>
      <c r="U638">
        <v>1337</v>
      </c>
      <c r="V638" s="14">
        <v>0.60178579379925601</v>
      </c>
      <c r="W638" s="14">
        <v>44.689868284907497</v>
      </c>
      <c r="X638" s="14">
        <v>29.408508350679199</v>
      </c>
      <c r="Y638">
        <v>24.900054143128653</v>
      </c>
      <c r="Z638">
        <v>1.3962002914345493</v>
      </c>
      <c r="AA638">
        <v>0.89908027461229145</v>
      </c>
      <c r="AB638">
        <v>22.387147516865035</v>
      </c>
      <c r="AC638">
        <v>3</v>
      </c>
      <c r="AD638">
        <v>1464</v>
      </c>
      <c r="AE638">
        <v>0.34694778820429367</v>
      </c>
      <c r="AF638">
        <v>-1.5272095253584614</v>
      </c>
    </row>
    <row r="639" spans="1:32" x14ac:dyDescent="0.3">
      <c r="A639" s="14" t="s">
        <v>1031</v>
      </c>
      <c r="B639" s="14">
        <v>2</v>
      </c>
      <c r="C639" s="14">
        <v>1</v>
      </c>
      <c r="D639" s="14">
        <v>7.8521000000000001</v>
      </c>
      <c r="E639" s="14">
        <v>1.52261191281821E-2</v>
      </c>
      <c r="F639" s="1">
        <f t="shared" si="10"/>
        <v>1.8174107766371685</v>
      </c>
      <c r="G639" s="14">
        <v>1.28724907094874E-2</v>
      </c>
      <c r="H639" s="14">
        <v>1.1477068544839699</v>
      </c>
      <c r="I639" s="20">
        <v>0.85462709274785997</v>
      </c>
      <c r="J639" s="14" t="s">
        <v>1</v>
      </c>
      <c r="K639" s="14" t="s">
        <v>0</v>
      </c>
      <c r="L639" s="14">
        <v>123802.1823</v>
      </c>
      <c r="M639" s="14" t="s">
        <v>1032</v>
      </c>
      <c r="N639" s="14">
        <v>376.12316218914202</v>
      </c>
      <c r="O639" s="14">
        <v>411.33632150681098</v>
      </c>
      <c r="P639" s="14">
        <v>416.17528041473901</v>
      </c>
      <c r="Q639">
        <v>401.21158803689735</v>
      </c>
      <c r="R639">
        <v>2.6033734680866716</v>
      </c>
      <c r="S639">
        <v>5.4488735680425553E-2</v>
      </c>
      <c r="T639">
        <v>3</v>
      </c>
      <c r="U639">
        <v>764</v>
      </c>
      <c r="V639" s="14">
        <v>466.235409770731</v>
      </c>
      <c r="W639" s="14">
        <v>465.49820215800702</v>
      </c>
      <c r="X639" s="14">
        <v>449.686257136297</v>
      </c>
      <c r="Y639">
        <v>460.47328968834501</v>
      </c>
      <c r="Z639">
        <v>2.6632044434853208</v>
      </c>
      <c r="AA639">
        <v>2.0303269821098986E-2</v>
      </c>
      <c r="AB639">
        <v>9.3491134459515468</v>
      </c>
      <c r="AC639">
        <v>3</v>
      </c>
      <c r="AD639">
        <v>735</v>
      </c>
      <c r="AE639">
        <v>1.1477068544839679</v>
      </c>
      <c r="AF639">
        <v>0.19875419812128856</v>
      </c>
    </row>
    <row r="640" spans="1:32" x14ac:dyDescent="0.3">
      <c r="A640" s="14" t="s">
        <v>229</v>
      </c>
      <c r="B640" s="14">
        <v>10</v>
      </c>
      <c r="C640" s="14">
        <v>1</v>
      </c>
      <c r="D640" s="14">
        <v>45.028300000000002</v>
      </c>
      <c r="E640" s="14">
        <v>1.8021765988740501E-4</v>
      </c>
      <c r="F640" s="1">
        <f t="shared" si="10"/>
        <v>3.7442026538904769</v>
      </c>
      <c r="G640" s="14">
        <v>7.1869264811571403E-4</v>
      </c>
      <c r="H640" s="14">
        <v>1.57849288204049</v>
      </c>
      <c r="I640" s="20">
        <v>0.99999999999970202</v>
      </c>
      <c r="J640" s="14" t="s">
        <v>0</v>
      </c>
      <c r="K640" s="14" t="s">
        <v>1</v>
      </c>
      <c r="L640" s="14">
        <v>161423.9112</v>
      </c>
      <c r="M640" s="14" t="s">
        <v>230</v>
      </c>
      <c r="N640" s="14">
        <v>833.34426150347701</v>
      </c>
      <c r="O640" s="14">
        <v>937.02307711197705</v>
      </c>
      <c r="P640" s="14">
        <v>882.75836947519599</v>
      </c>
      <c r="Q640">
        <v>884.3752360302168</v>
      </c>
      <c r="R640">
        <v>2.9466365731129152</v>
      </c>
      <c r="S640">
        <v>5.8638362388781937E-2</v>
      </c>
      <c r="T640">
        <v>3</v>
      </c>
      <c r="U640">
        <v>483</v>
      </c>
      <c r="V640" s="14">
        <v>562.75956393665103</v>
      </c>
      <c r="W640" s="14">
        <v>561.48274735265295</v>
      </c>
      <c r="X640" s="14">
        <v>556.55444001501496</v>
      </c>
      <c r="Y640">
        <v>560.26558376810624</v>
      </c>
      <c r="Z640">
        <v>2.7483939452613066</v>
      </c>
      <c r="AA640">
        <v>5.848542564365327E-3</v>
      </c>
      <c r="AB640">
        <v>3.2767371140167572</v>
      </c>
      <c r="AC640">
        <v>3</v>
      </c>
      <c r="AD640">
        <v>662</v>
      </c>
      <c r="AE640">
        <v>0.63351568535888247</v>
      </c>
      <c r="AF640">
        <v>-0.65854775506455876</v>
      </c>
    </row>
    <row r="641" spans="1:32" x14ac:dyDescent="0.3">
      <c r="A641" s="14" t="s">
        <v>2107</v>
      </c>
      <c r="B641" s="14">
        <v>10</v>
      </c>
      <c r="C641" s="14">
        <v>2</v>
      </c>
      <c r="D641" s="14">
        <v>38.109900000000003</v>
      </c>
      <c r="E641" s="14">
        <v>0.178085318386732</v>
      </c>
      <c r="F641" s="1">
        <f t="shared" si="10"/>
        <v>0.74937188293119661</v>
      </c>
      <c r="G641" s="14">
        <v>7.3257323434244306E-2</v>
      </c>
      <c r="H641" s="14">
        <v>1.4740328973838901</v>
      </c>
      <c r="I641" s="20">
        <v>0.24296522085759301</v>
      </c>
      <c r="J641" s="14" t="s">
        <v>0</v>
      </c>
      <c r="K641" s="14" t="s">
        <v>1</v>
      </c>
      <c r="L641" s="14">
        <v>151499.7127</v>
      </c>
      <c r="M641" s="14" t="s">
        <v>2108</v>
      </c>
      <c r="N641" s="14">
        <v>137.60131095862999</v>
      </c>
      <c r="O641" s="14">
        <v>103.943653993415</v>
      </c>
      <c r="P641" s="14">
        <v>79.011753173351806</v>
      </c>
      <c r="Q641">
        <v>106.85223937513227</v>
      </c>
      <c r="R641">
        <v>2.028783628400618</v>
      </c>
      <c r="S641">
        <v>0.27517320840461051</v>
      </c>
      <c r="T641">
        <v>3</v>
      </c>
      <c r="U641">
        <v>1237</v>
      </c>
      <c r="V641" s="14">
        <v>49.614204908051697</v>
      </c>
      <c r="W641" s="14">
        <v>77.226558609752104</v>
      </c>
      <c r="X641" s="14">
        <v>90.628411487937896</v>
      </c>
      <c r="Y641">
        <v>72.489725001913897</v>
      </c>
      <c r="Z641">
        <v>1.8602764522094308</v>
      </c>
      <c r="AA641">
        <v>0.28850130692171161</v>
      </c>
      <c r="AB641">
        <v>20.913380401447633</v>
      </c>
      <c r="AC641">
        <v>3</v>
      </c>
      <c r="AD641">
        <v>1323</v>
      </c>
      <c r="AE641">
        <v>0.67841091048564806</v>
      </c>
      <c r="AF641">
        <v>-0.5597687227796394</v>
      </c>
    </row>
    <row r="642" spans="1:32" x14ac:dyDescent="0.3">
      <c r="A642" s="14" t="s">
        <v>3166</v>
      </c>
      <c r="B642" s="14">
        <v>3</v>
      </c>
      <c r="C642" s="14">
        <v>1</v>
      </c>
      <c r="D642" s="14">
        <v>9.4453999999999994</v>
      </c>
      <c r="E642" s="14">
        <v>0.92575078819063505</v>
      </c>
      <c r="F642" s="1">
        <f t="shared" si="10"/>
        <v>3.3505909517031529E-2</v>
      </c>
      <c r="G642" s="14">
        <v>0.252749353994838</v>
      </c>
      <c r="H642" s="14">
        <v>8.9319558062625397</v>
      </c>
      <c r="I642" s="20">
        <v>5.0699106960742903E-2</v>
      </c>
      <c r="J642" s="14" t="s">
        <v>0</v>
      </c>
      <c r="K642" s="14" t="s">
        <v>1</v>
      </c>
      <c r="L642" s="14">
        <v>68038.006299999994</v>
      </c>
      <c r="M642" s="14" t="s">
        <v>3167</v>
      </c>
      <c r="N642" s="14"/>
      <c r="O642" s="14">
        <v>830.229877509365</v>
      </c>
      <c r="P642" s="14">
        <v>904.50147888026299</v>
      </c>
      <c r="Q642">
        <v>867.365678194814</v>
      </c>
      <c r="R642">
        <v>2.9382022330473414</v>
      </c>
      <c r="S642">
        <v>6.0548802309364949E-2</v>
      </c>
      <c r="T642">
        <v>2</v>
      </c>
      <c r="U642">
        <v>492</v>
      </c>
      <c r="V642" s="14">
        <v>97.239541966640104</v>
      </c>
      <c r="W642" s="14">
        <v>25.527088394479399</v>
      </c>
      <c r="X642" s="14">
        <v>71.449663809675599</v>
      </c>
      <c r="Y642">
        <v>64.738764723598365</v>
      </c>
      <c r="Z642">
        <v>1.8111644083992229</v>
      </c>
      <c r="AA642">
        <v>0.56108857097046949</v>
      </c>
      <c r="AB642">
        <v>36.324180985157248</v>
      </c>
      <c r="AC642">
        <v>3</v>
      </c>
      <c r="AD642">
        <v>1349</v>
      </c>
      <c r="AE642">
        <v>7.4638374968138604E-2</v>
      </c>
      <c r="AF642">
        <v>-3.7439386136993225</v>
      </c>
    </row>
    <row r="643" spans="1:32" x14ac:dyDescent="0.3">
      <c r="A643" s="14" t="s">
        <v>3039</v>
      </c>
      <c r="B643" s="14">
        <v>8</v>
      </c>
      <c r="C643" s="14">
        <v>2</v>
      </c>
      <c r="D643" s="14">
        <v>37.161200000000001</v>
      </c>
      <c r="E643" s="14">
        <v>0.76349118047481901</v>
      </c>
      <c r="F643" s="1">
        <f t="shared" si="10"/>
        <v>0.11719597536360697</v>
      </c>
      <c r="G643" s="14">
        <v>0.21724564880004199</v>
      </c>
      <c r="H643" s="14">
        <v>1.0079271214558301</v>
      </c>
      <c r="I643" s="20">
        <v>5.7387694990139099E-2</v>
      </c>
      <c r="J643" s="14" t="s">
        <v>1</v>
      </c>
      <c r="K643" s="14" t="s">
        <v>0</v>
      </c>
      <c r="L643" s="14">
        <v>253372.2083</v>
      </c>
      <c r="M643" s="14" t="s">
        <v>3040</v>
      </c>
      <c r="N643" s="14">
        <v>2276.8783298682001</v>
      </c>
      <c r="O643" s="14">
        <v>2312.55320926576</v>
      </c>
      <c r="P643" s="14">
        <v>2181.4685510079898</v>
      </c>
      <c r="Q643">
        <v>2256.9666967139833</v>
      </c>
      <c r="R643">
        <v>3.3535251507746802</v>
      </c>
      <c r="S643">
        <v>3.0028265468745267E-2</v>
      </c>
      <c r="T643">
        <v>3</v>
      </c>
      <c r="U643">
        <v>235</v>
      </c>
      <c r="V643" s="14">
        <v>2345.0311752519101</v>
      </c>
      <c r="W643" s="14">
        <v>2209.2302139119502</v>
      </c>
      <c r="X643" s="14">
        <v>2270.31244835795</v>
      </c>
      <c r="Y643">
        <v>2274.8579458406034</v>
      </c>
      <c r="Z643">
        <v>3.35695428219588</v>
      </c>
      <c r="AA643">
        <v>2.9898347908110599E-2</v>
      </c>
      <c r="AB643">
        <v>68.014494306272184</v>
      </c>
      <c r="AC643">
        <v>3</v>
      </c>
      <c r="AD643">
        <v>239</v>
      </c>
      <c r="AE643">
        <v>1.0079271214558321</v>
      </c>
      <c r="AF643">
        <v>1.1391328009144166E-2</v>
      </c>
    </row>
    <row r="644" spans="1:32" x14ac:dyDescent="0.3">
      <c r="A644" s="14" t="s">
        <v>881</v>
      </c>
      <c r="B644" s="14">
        <v>6</v>
      </c>
      <c r="C644" s="14">
        <v>1</v>
      </c>
      <c r="D644" s="14">
        <v>29.552600000000002</v>
      </c>
      <c r="E644" s="14">
        <v>9.1134185088633801E-3</v>
      </c>
      <c r="F644" s="1">
        <f t="shared" si="10"/>
        <v>2.0403186854801967</v>
      </c>
      <c r="G644" s="14">
        <v>9.0243499181160095E-3</v>
      </c>
      <c r="H644" s="14">
        <v>1.2550740607328701</v>
      </c>
      <c r="I644" s="20">
        <v>0.93438697604834198</v>
      </c>
      <c r="J644" s="14" t="s">
        <v>0</v>
      </c>
      <c r="K644" s="14" t="s">
        <v>1</v>
      </c>
      <c r="L644" s="14">
        <v>76062.400899999993</v>
      </c>
      <c r="M644" s="14" t="s">
        <v>882</v>
      </c>
      <c r="N644" s="14">
        <v>843.36583346929103</v>
      </c>
      <c r="O644" s="14">
        <v>921.67647010751602</v>
      </c>
      <c r="P644" s="14">
        <v>866.90819269653298</v>
      </c>
      <c r="Q644">
        <v>877.31683209111327</v>
      </c>
      <c r="R644">
        <v>2.9431564617581567</v>
      </c>
      <c r="S644">
        <v>4.579818599159171E-2</v>
      </c>
      <c r="T644">
        <v>3</v>
      </c>
      <c r="U644">
        <v>489</v>
      </c>
      <c r="V644" s="14">
        <v>739.39193882179404</v>
      </c>
      <c r="W644" s="14">
        <v>712.14537402290296</v>
      </c>
      <c r="X644" s="14">
        <v>645.51064521483102</v>
      </c>
      <c r="Y644">
        <v>699.01598601984267</v>
      </c>
      <c r="Z644">
        <v>2.8444871078784684</v>
      </c>
      <c r="AA644">
        <v>6.9094465648365092E-2</v>
      </c>
      <c r="AB644">
        <v>48.298136033706072</v>
      </c>
      <c r="AC644">
        <v>3</v>
      </c>
      <c r="AD644">
        <v>577</v>
      </c>
      <c r="AE644">
        <v>0.79676572983754945</v>
      </c>
      <c r="AF644">
        <v>-0.32777249875732123</v>
      </c>
    </row>
    <row r="645" spans="1:32" x14ac:dyDescent="0.3">
      <c r="A645" s="14" t="s">
        <v>2531</v>
      </c>
      <c r="B645" s="14">
        <v>12</v>
      </c>
      <c r="C645" s="14">
        <v>1</v>
      </c>
      <c r="D645" s="14">
        <v>66.663300000000007</v>
      </c>
      <c r="E645" s="14">
        <v>0.36475095258107598</v>
      </c>
      <c r="F645" s="1">
        <f t="shared" si="10"/>
        <v>0.43800356523255146</v>
      </c>
      <c r="G645" s="14">
        <v>0.12477865967424701</v>
      </c>
      <c r="H645" s="14">
        <v>95.658998253209006</v>
      </c>
      <c r="I645" s="20">
        <v>0.12542950973449801</v>
      </c>
      <c r="J645" s="14" t="s">
        <v>0</v>
      </c>
      <c r="K645" s="14" t="s">
        <v>1</v>
      </c>
      <c r="L645" s="14">
        <v>66693.587299999999</v>
      </c>
      <c r="M645" s="14" t="s">
        <v>2532</v>
      </c>
      <c r="N645" s="14">
        <v>99.573716290384098</v>
      </c>
      <c r="O645" s="14">
        <v>0.40884803005479198</v>
      </c>
      <c r="P645" s="14">
        <v>0.36597878268705503</v>
      </c>
      <c r="Q645">
        <v>33.449514367708652</v>
      </c>
      <c r="R645">
        <v>1.5243898169033823</v>
      </c>
      <c r="S645">
        <v>1.7119902564811744</v>
      </c>
      <c r="T645">
        <v>3</v>
      </c>
      <c r="U645">
        <v>1452</v>
      </c>
      <c r="V645" s="14">
        <v>0.33313962903970601</v>
      </c>
      <c r="W645" s="14">
        <v>0.33169773192148</v>
      </c>
      <c r="X645" s="14">
        <v>0.38418620122899899</v>
      </c>
      <c r="Y645">
        <v>0.34967452073006161</v>
      </c>
      <c r="Z645">
        <v>-0.45633601169840515</v>
      </c>
      <c r="AA645">
        <v>8.5498611558675996E-2</v>
      </c>
      <c r="AB645">
        <v>2.9896686019865733E-2</v>
      </c>
      <c r="AC645">
        <v>3</v>
      </c>
      <c r="AD645">
        <v>1523</v>
      </c>
      <c r="AE645">
        <v>1.0453799624296755E-2</v>
      </c>
      <c r="AF645">
        <v>-6.5798287783013283</v>
      </c>
    </row>
    <row r="646" spans="1:32" x14ac:dyDescent="0.3">
      <c r="A646" s="14" t="s">
        <v>2049</v>
      </c>
      <c r="B646" s="14">
        <v>8</v>
      </c>
      <c r="C646" s="14">
        <v>1</v>
      </c>
      <c r="D646" s="14">
        <v>51.352699999999999</v>
      </c>
      <c r="E646" s="14">
        <v>0.158493028427205</v>
      </c>
      <c r="F646" s="1">
        <f t="shared" si="10"/>
        <v>0.79998983617293995</v>
      </c>
      <c r="G646" s="14">
        <v>6.7055128246095899E-2</v>
      </c>
      <c r="H646" s="14">
        <v>2.6920584933807099</v>
      </c>
      <c r="I646" s="20">
        <v>0.26668516566457201</v>
      </c>
      <c r="J646" s="14" t="s">
        <v>1</v>
      </c>
      <c r="K646" s="14" t="s">
        <v>0</v>
      </c>
      <c r="L646" s="14">
        <v>70062.566300000006</v>
      </c>
      <c r="M646" s="14" t="s">
        <v>2050</v>
      </c>
      <c r="N646" s="14">
        <v>8.5001926550493891</v>
      </c>
      <c r="O646" s="14">
        <v>38.8500510803133</v>
      </c>
      <c r="P646" s="14">
        <v>29.618397659808501</v>
      </c>
      <c r="Q646">
        <v>25.656213798390397</v>
      </c>
      <c r="R646">
        <v>1.4091925659987405</v>
      </c>
      <c r="S646">
        <v>0.60640441828441394</v>
      </c>
      <c r="T646">
        <v>3</v>
      </c>
      <c r="U646">
        <v>1474</v>
      </c>
      <c r="V646" s="14">
        <v>33.046172384100998</v>
      </c>
      <c r="W646" s="14">
        <v>55.422713925721403</v>
      </c>
      <c r="X646" s="14">
        <v>118.73519848202299</v>
      </c>
      <c r="Y646">
        <v>69.068028263948463</v>
      </c>
      <c r="Z646">
        <v>1.8392770580575477</v>
      </c>
      <c r="AA646">
        <v>0.64348626509714923</v>
      </c>
      <c r="AB646">
        <v>44.444327545192536</v>
      </c>
      <c r="AC646">
        <v>3</v>
      </c>
      <c r="AD646">
        <v>1334</v>
      </c>
      <c r="AE646">
        <v>2.6920584933807188</v>
      </c>
      <c r="AF646">
        <v>1.4287097573455123</v>
      </c>
    </row>
    <row r="647" spans="1:32" x14ac:dyDescent="0.3">
      <c r="A647" s="14" t="s">
        <v>2737</v>
      </c>
      <c r="B647" s="14">
        <v>10</v>
      </c>
      <c r="C647" s="14">
        <v>1</v>
      </c>
      <c r="D647" s="14">
        <v>40.933799999999998</v>
      </c>
      <c r="E647" s="14">
        <v>0.49171532471352097</v>
      </c>
      <c r="F647" s="1">
        <f t="shared" si="10"/>
        <v>0.30828625635330664</v>
      </c>
      <c r="G647" s="14">
        <v>0.15549135483811399</v>
      </c>
      <c r="H647" s="14">
        <v>1.2318676537759701</v>
      </c>
      <c r="I647" s="20">
        <v>9.1062802826838193E-2</v>
      </c>
      <c r="J647" s="14" t="s">
        <v>0</v>
      </c>
      <c r="K647" s="14" t="s">
        <v>1</v>
      </c>
      <c r="L647" s="14">
        <v>375888.05459999997</v>
      </c>
      <c r="M647" s="14" t="s">
        <v>2738</v>
      </c>
      <c r="N647" s="14">
        <v>67.187707536895402</v>
      </c>
      <c r="O647" s="14">
        <v>67.459301728689795</v>
      </c>
      <c r="P647" s="14">
        <v>38.344108057410097</v>
      </c>
      <c r="Q647">
        <v>57.663705774331767</v>
      </c>
      <c r="R647">
        <v>1.7609025490065451</v>
      </c>
      <c r="S647">
        <v>0.29016195316703297</v>
      </c>
      <c r="T647">
        <v>3</v>
      </c>
      <c r="U647">
        <v>1382</v>
      </c>
      <c r="V647" s="14">
        <v>28.245914541674502</v>
      </c>
      <c r="W647" s="14">
        <v>62.409886006303701</v>
      </c>
      <c r="X647" s="14">
        <v>49.774152939911403</v>
      </c>
      <c r="Y647">
        <v>46.809984495963199</v>
      </c>
      <c r="Z647">
        <v>1.6703384972838458</v>
      </c>
      <c r="AA647">
        <v>0.36901943330235787</v>
      </c>
      <c r="AB647">
        <v>17.273793951592499</v>
      </c>
      <c r="AC647">
        <v>3</v>
      </c>
      <c r="AD647">
        <v>1402</v>
      </c>
      <c r="AE647">
        <v>0.81177551576645357</v>
      </c>
      <c r="AF647">
        <v>-0.30084726780446702</v>
      </c>
    </row>
    <row r="648" spans="1:32" x14ac:dyDescent="0.3">
      <c r="A648" s="14" t="s">
        <v>1605</v>
      </c>
      <c r="B648" s="14">
        <v>12</v>
      </c>
      <c r="C648" s="14">
        <v>2</v>
      </c>
      <c r="D648" s="14">
        <v>57.553600000000003</v>
      </c>
      <c r="E648" s="14">
        <v>6.6427992341802897E-2</v>
      </c>
      <c r="F648" s="1">
        <f t="shared" si="10"/>
        <v>1.1776488730748196</v>
      </c>
      <c r="G648" s="14">
        <v>3.5942449466987499E-2</v>
      </c>
      <c r="H648" s="14">
        <v>1.3895773996726499</v>
      </c>
      <c r="I648" s="20">
        <v>0.47863912764520899</v>
      </c>
      <c r="J648" s="14" t="s">
        <v>0</v>
      </c>
      <c r="K648" s="14" t="s">
        <v>1</v>
      </c>
      <c r="L648" s="14">
        <v>183305.81779999999</v>
      </c>
      <c r="M648" s="14" t="s">
        <v>1606</v>
      </c>
      <c r="N648" s="14">
        <v>277.576784961312</v>
      </c>
      <c r="O648" s="14">
        <v>398.491589248759</v>
      </c>
      <c r="P648" s="14">
        <v>378.24106990897701</v>
      </c>
      <c r="Q648">
        <v>351.43648137301597</v>
      </c>
      <c r="R648">
        <v>2.5458468420671521</v>
      </c>
      <c r="S648">
        <v>0.18427456762769087</v>
      </c>
      <c r="T648">
        <v>3</v>
      </c>
      <c r="U648">
        <v>825</v>
      </c>
      <c r="V648" s="14">
        <v>277.82333020183802</v>
      </c>
      <c r="W648" s="14">
        <v>225.78607344245901</v>
      </c>
      <c r="X648" s="14">
        <v>255.117274241666</v>
      </c>
      <c r="Y648">
        <v>252.90889262865434</v>
      </c>
      <c r="Z648">
        <v>2.4029641000112947</v>
      </c>
      <c r="AA648">
        <v>0.10315502817107833</v>
      </c>
      <c r="AB648">
        <v>26.088823943825062</v>
      </c>
      <c r="AC648">
        <v>3</v>
      </c>
      <c r="AD648">
        <v>949</v>
      </c>
      <c r="AE648">
        <v>0.71964325285915864</v>
      </c>
      <c r="AF648">
        <v>-0.47464619510989797</v>
      </c>
    </row>
    <row r="649" spans="1:32" x14ac:dyDescent="0.3">
      <c r="A649" s="14" t="s">
        <v>569</v>
      </c>
      <c r="B649" s="14">
        <v>4</v>
      </c>
      <c r="C649" s="14">
        <v>2</v>
      </c>
      <c r="D649" s="14">
        <v>17.672799999999999</v>
      </c>
      <c r="E649" s="14">
        <v>2.6478857189507999E-3</v>
      </c>
      <c r="F649" s="1">
        <f t="shared" si="10"/>
        <v>2.5771007626991325</v>
      </c>
      <c r="G649" s="14">
        <v>4.10226822405049E-3</v>
      </c>
      <c r="H649" s="14">
        <v>1.29826121755315</v>
      </c>
      <c r="I649" s="20">
        <v>0.99741268891739598</v>
      </c>
      <c r="J649" s="14" t="s">
        <v>1</v>
      </c>
      <c r="K649" s="14" t="s">
        <v>0</v>
      </c>
      <c r="L649" s="14">
        <v>105835.63679999999</v>
      </c>
      <c r="M649" s="14" t="s">
        <v>570</v>
      </c>
      <c r="N649" s="14">
        <v>419.31852913708298</v>
      </c>
      <c r="O649" s="14">
        <v>383.97641384437799</v>
      </c>
      <c r="P649" s="14">
        <v>383.360538037541</v>
      </c>
      <c r="Q649">
        <v>395.55182700633395</v>
      </c>
      <c r="R649">
        <v>2.5972033948077473</v>
      </c>
      <c r="S649">
        <v>5.2040895327305908E-2</v>
      </c>
      <c r="T649">
        <v>3</v>
      </c>
      <c r="U649">
        <v>769</v>
      </c>
      <c r="V649" s="14">
        <v>524.78552842348302</v>
      </c>
      <c r="W649" s="14">
        <v>487.48907892664499</v>
      </c>
      <c r="X649" s="14">
        <v>528.31418225372397</v>
      </c>
      <c r="Y649">
        <v>513.52959653461733</v>
      </c>
      <c r="Z649">
        <v>2.7105654785881383</v>
      </c>
      <c r="AA649">
        <v>4.4049379709864264E-2</v>
      </c>
      <c r="AB649">
        <v>22.620660190006756</v>
      </c>
      <c r="AC649">
        <v>3</v>
      </c>
      <c r="AD649">
        <v>702</v>
      </c>
      <c r="AE649">
        <v>1.2982612175531532</v>
      </c>
      <c r="AF649">
        <v>0.3765806910050557</v>
      </c>
    </row>
    <row r="650" spans="1:32" x14ac:dyDescent="0.3">
      <c r="A650" s="14" t="s">
        <v>1005</v>
      </c>
      <c r="B650" s="14">
        <v>2</v>
      </c>
      <c r="C650" s="14">
        <v>1</v>
      </c>
      <c r="D650" s="14">
        <v>6.4977999999999998</v>
      </c>
      <c r="E650" s="14">
        <v>1.39971961471392E-2</v>
      </c>
      <c r="F650" s="1">
        <f t="shared" si="10"/>
        <v>1.8539589514488433</v>
      </c>
      <c r="G650" s="14">
        <v>1.21542729098777E-2</v>
      </c>
      <c r="H650" s="14">
        <v>3.8300577453849098</v>
      </c>
      <c r="I650" s="20">
        <v>0.87033066140480397</v>
      </c>
      <c r="J650" s="14" t="s">
        <v>0</v>
      </c>
      <c r="K650" s="14" t="s">
        <v>1</v>
      </c>
      <c r="L650" s="14">
        <v>119865.15360000001</v>
      </c>
      <c r="M650" s="14" t="s">
        <v>1006</v>
      </c>
      <c r="N650" s="14">
        <v>176.895952257483</v>
      </c>
      <c r="O650" s="14">
        <v>148.18536743510501</v>
      </c>
      <c r="P650" s="14">
        <v>86.554079153621203</v>
      </c>
      <c r="Q650">
        <v>137.21179961540307</v>
      </c>
      <c r="R650">
        <v>2.1373914604050563</v>
      </c>
      <c r="S650">
        <v>0.33641281891352554</v>
      </c>
      <c r="T650">
        <v>3</v>
      </c>
      <c r="U650">
        <v>1169</v>
      </c>
      <c r="V650" s="14">
        <v>39.618456291039202</v>
      </c>
      <c r="W650" s="14">
        <v>46.796068219815098</v>
      </c>
      <c r="X650" s="14">
        <v>21.060460518344101</v>
      </c>
      <c r="Y650">
        <v>35.824995009732802</v>
      </c>
      <c r="Z650">
        <v>1.5541861385740392</v>
      </c>
      <c r="AA650">
        <v>0.37070639796103005</v>
      </c>
      <c r="AB650">
        <v>13.280554857029925</v>
      </c>
      <c r="AC650">
        <v>3</v>
      </c>
      <c r="AD650">
        <v>1432</v>
      </c>
      <c r="AE650">
        <v>0.26109266921757635</v>
      </c>
      <c r="AF650">
        <v>-1.9373661436782816</v>
      </c>
    </row>
    <row r="651" spans="1:32" x14ac:dyDescent="0.3">
      <c r="A651" s="14" t="s">
        <v>2421</v>
      </c>
      <c r="B651" s="14">
        <v>3</v>
      </c>
      <c r="C651" s="14">
        <v>1</v>
      </c>
      <c r="D651" s="14">
        <v>12.585699999999999</v>
      </c>
      <c r="E651" s="14">
        <v>0.306216338468348</v>
      </c>
      <c r="F651" s="1">
        <f t="shared" si="10"/>
        <v>0.51397164081821567</v>
      </c>
      <c r="G651" s="14">
        <v>0.109364983826348</v>
      </c>
      <c r="H651" s="14">
        <v>2.07189822246698</v>
      </c>
      <c r="I651" s="20">
        <v>0.14956212544633701</v>
      </c>
      <c r="J651" s="14" t="s">
        <v>1</v>
      </c>
      <c r="K651" s="14" t="s">
        <v>0</v>
      </c>
      <c r="L651" s="14">
        <v>88750.538799999995</v>
      </c>
      <c r="M651" s="14" t="s">
        <v>2422</v>
      </c>
      <c r="N651" s="14"/>
      <c r="O651" s="14">
        <v>135.03613899363299</v>
      </c>
      <c r="P651" s="14">
        <v>129.133723989538</v>
      </c>
      <c r="Q651">
        <v>132.08493149158551</v>
      </c>
      <c r="R651">
        <v>2.1208532752729177</v>
      </c>
      <c r="S651">
        <v>3.1598136347889723E-2</v>
      </c>
      <c r="T651">
        <v>2</v>
      </c>
      <c r="U651">
        <v>1184</v>
      </c>
      <c r="V651" s="14">
        <v>193.03571921103801</v>
      </c>
      <c r="W651" s="14">
        <v>189.858737179131</v>
      </c>
      <c r="X651" s="14">
        <v>164.43861315400699</v>
      </c>
      <c r="Y651">
        <v>182.44435651472531</v>
      </c>
      <c r="Z651">
        <v>2.2611304340343472</v>
      </c>
      <c r="AA651">
        <v>8.5911846375386722E-2</v>
      </c>
      <c r="AB651">
        <v>15.674131528949367</v>
      </c>
      <c r="AC651">
        <v>3</v>
      </c>
      <c r="AD651">
        <v>1067</v>
      </c>
      <c r="AE651">
        <v>1.381265481644649</v>
      </c>
      <c r="AF651">
        <v>0.46599063476056812</v>
      </c>
    </row>
    <row r="652" spans="1:32" x14ac:dyDescent="0.3">
      <c r="A652" s="14" t="s">
        <v>1839</v>
      </c>
      <c r="B652" s="14">
        <v>4</v>
      </c>
      <c r="C652" s="14">
        <v>1</v>
      </c>
      <c r="D652" s="14">
        <v>20.410599999999999</v>
      </c>
      <c r="E652" s="14">
        <v>0.108992058028204</v>
      </c>
      <c r="F652" s="1">
        <f t="shared" si="10"/>
        <v>0.96260514683175169</v>
      </c>
      <c r="G652" s="14">
        <v>5.1415455453088801E-2</v>
      </c>
      <c r="H652" s="14">
        <v>2.2773409655231398</v>
      </c>
      <c r="I652" s="20">
        <v>0.35106484906836999</v>
      </c>
      <c r="J652" s="14" t="s">
        <v>0</v>
      </c>
      <c r="K652" s="14" t="s">
        <v>1</v>
      </c>
      <c r="L652" s="14">
        <v>71106.350399999996</v>
      </c>
      <c r="M652" s="14" t="s">
        <v>1840</v>
      </c>
      <c r="N652" s="14">
        <v>206.408221792078</v>
      </c>
      <c r="O652" s="14">
        <v>230.44474013151401</v>
      </c>
      <c r="P652" s="14">
        <v>226.00628584878999</v>
      </c>
      <c r="Q652">
        <v>220.953082590794</v>
      </c>
      <c r="R652">
        <v>2.3443000649290116</v>
      </c>
      <c r="S652">
        <v>5.7886582989646426E-2</v>
      </c>
      <c r="T652">
        <v>3</v>
      </c>
      <c r="U652">
        <v>1000</v>
      </c>
      <c r="V652" s="14">
        <v>30.259383513229899</v>
      </c>
      <c r="W652" s="14">
        <v>74.465270595719602</v>
      </c>
      <c r="X652" s="14">
        <v>186.34254127701399</v>
      </c>
      <c r="Y652">
        <v>97.022398461987834</v>
      </c>
      <c r="Z652">
        <v>1.9868720064880581</v>
      </c>
      <c r="AA652">
        <v>0.82918379484789162</v>
      </c>
      <c r="AB652">
        <v>80.449400541955313</v>
      </c>
      <c r="AC652">
        <v>3</v>
      </c>
      <c r="AD652">
        <v>1258</v>
      </c>
      <c r="AE652">
        <v>0.43910859864161167</v>
      </c>
      <c r="AF652">
        <v>-1.1873503092360462</v>
      </c>
    </row>
    <row r="653" spans="1:32" x14ac:dyDescent="0.3">
      <c r="A653" s="14" t="s">
        <v>1375</v>
      </c>
      <c r="B653" s="14">
        <v>19</v>
      </c>
      <c r="C653" s="14">
        <v>4</v>
      </c>
      <c r="D653" s="14">
        <v>90.431600000000003</v>
      </c>
      <c r="E653" s="14">
        <v>3.7319187271873701E-2</v>
      </c>
      <c r="F653" s="1">
        <f t="shared" si="10"/>
        <v>1.4280678227814831</v>
      </c>
      <c r="G653" s="14">
        <v>2.36023190602885E-2</v>
      </c>
      <c r="H653" s="14">
        <v>1.26752992175366</v>
      </c>
      <c r="I653" s="20">
        <v>0.63797234883353005</v>
      </c>
      <c r="J653" s="14" t="s">
        <v>1</v>
      </c>
      <c r="K653" s="14" t="s">
        <v>0</v>
      </c>
      <c r="L653" s="14">
        <v>159102.90770000001</v>
      </c>
      <c r="M653" s="14" t="s">
        <v>1376</v>
      </c>
      <c r="N653" s="14">
        <v>255.80730899397699</v>
      </c>
      <c r="O653" s="14">
        <v>294.27109046328201</v>
      </c>
      <c r="P653" s="14">
        <v>327.046461525474</v>
      </c>
      <c r="Q653">
        <v>292.37495366091099</v>
      </c>
      <c r="R653">
        <v>2.4659401659850171</v>
      </c>
      <c r="S653">
        <v>0.12195780493840637</v>
      </c>
      <c r="T653">
        <v>3</v>
      </c>
      <c r="U653">
        <v>908</v>
      </c>
      <c r="V653" s="14">
        <v>348.76048046116802</v>
      </c>
      <c r="W653" s="14">
        <v>371.850760572475</v>
      </c>
      <c r="X653" s="14">
        <v>391.17076537598803</v>
      </c>
      <c r="Y653">
        <v>370.59400213654362</v>
      </c>
      <c r="Z653">
        <v>2.5688983862184935</v>
      </c>
      <c r="AA653">
        <v>5.7294655140083667E-2</v>
      </c>
      <c r="AB653">
        <v>21.233055549396695</v>
      </c>
      <c r="AC653">
        <v>3</v>
      </c>
      <c r="AD653">
        <v>801</v>
      </c>
      <c r="AE653">
        <v>1.2675299217536571</v>
      </c>
      <c r="AF653">
        <v>0.34201980439318602</v>
      </c>
    </row>
    <row r="654" spans="1:32" x14ac:dyDescent="0.3">
      <c r="A654" s="14" t="s">
        <v>2599</v>
      </c>
      <c r="B654" s="14">
        <v>11</v>
      </c>
      <c r="C654" s="14">
        <v>1</v>
      </c>
      <c r="D654" s="14">
        <v>47.990900000000003</v>
      </c>
      <c r="E654" s="14">
        <v>0.38687337426041801</v>
      </c>
      <c r="F654" s="1">
        <f t="shared" si="10"/>
        <v>0.41243115864701962</v>
      </c>
      <c r="G654" s="14">
        <v>0.12886646878896699</v>
      </c>
      <c r="H654" s="14">
        <v>1.03591200413363</v>
      </c>
      <c r="I654" s="20">
        <v>0.117967884644204</v>
      </c>
      <c r="J654" s="14" t="s">
        <v>0</v>
      </c>
      <c r="K654" s="14" t="s">
        <v>1</v>
      </c>
      <c r="L654" s="14">
        <v>289753.06290000002</v>
      </c>
      <c r="M654" s="14" t="s">
        <v>2600</v>
      </c>
      <c r="N654" s="14">
        <v>2194.06478117078</v>
      </c>
      <c r="O654" s="14">
        <v>2096.0624225633101</v>
      </c>
      <c r="P654" s="14">
        <v>1950.0544401562599</v>
      </c>
      <c r="Q654">
        <v>2080.0605479634501</v>
      </c>
      <c r="R654">
        <v>3.3180759769164618</v>
      </c>
      <c r="S654">
        <v>5.9031783779667925E-2</v>
      </c>
      <c r="T654">
        <v>3</v>
      </c>
      <c r="U654">
        <v>253</v>
      </c>
      <c r="V654" s="14">
        <v>2027.6057880465701</v>
      </c>
      <c r="W654" s="14">
        <v>2019.6307292280901</v>
      </c>
      <c r="X654" s="14">
        <v>1976.61649243079</v>
      </c>
      <c r="Y654">
        <v>2007.95100323515</v>
      </c>
      <c r="Z654">
        <v>3.3027531112198831</v>
      </c>
      <c r="AA654">
        <v>1.3659640316274495E-2</v>
      </c>
      <c r="AB654">
        <v>27.427888476894672</v>
      </c>
      <c r="AC654">
        <v>3</v>
      </c>
      <c r="AD654">
        <v>262</v>
      </c>
      <c r="AE654">
        <v>0.96533295879348258</v>
      </c>
      <c r="AF654">
        <v>-5.0901458051650569E-2</v>
      </c>
    </row>
    <row r="655" spans="1:32" x14ac:dyDescent="0.3">
      <c r="A655" s="14" t="s">
        <v>2411</v>
      </c>
      <c r="B655" s="14">
        <v>10</v>
      </c>
      <c r="C655" s="14">
        <v>7</v>
      </c>
      <c r="D655" s="14">
        <v>47.256799999999998</v>
      </c>
      <c r="E655" s="14">
        <v>0.302398438407881</v>
      </c>
      <c r="F655" s="1">
        <f t="shared" ref="F655:F718" si="11">-LOG10(E655)</f>
        <v>0.51942045587119934</v>
      </c>
      <c r="G655" s="14">
        <v>0.108547063389991</v>
      </c>
      <c r="H655" s="14">
        <v>1.0859772905387499</v>
      </c>
      <c r="I655" s="20">
        <v>0.15140594722975201</v>
      </c>
      <c r="J655" s="14" t="s">
        <v>1</v>
      </c>
      <c r="K655" s="14" t="s">
        <v>0</v>
      </c>
      <c r="L655" s="14">
        <v>35329.680899999999</v>
      </c>
      <c r="M655" s="14" t="s">
        <v>2412</v>
      </c>
      <c r="N655" s="14">
        <v>896.22571202785196</v>
      </c>
      <c r="O655" s="14">
        <v>846.31029935822096</v>
      </c>
      <c r="P655" s="14">
        <v>989.65181909813498</v>
      </c>
      <c r="Q655">
        <v>910.72927682806937</v>
      </c>
      <c r="R655">
        <v>2.9593892978808918</v>
      </c>
      <c r="S655">
        <v>7.9895377915207469E-2</v>
      </c>
      <c r="T655">
        <v>3</v>
      </c>
      <c r="U655">
        <v>468</v>
      </c>
      <c r="V655" s="14">
        <v>1053.54018303627</v>
      </c>
      <c r="W655" s="14">
        <v>1023.44946262659</v>
      </c>
      <c r="X655" s="14">
        <v>890.104291729333</v>
      </c>
      <c r="Y655">
        <v>989.0313124640644</v>
      </c>
      <c r="Z655">
        <v>2.995210041460767</v>
      </c>
      <c r="AA655">
        <v>8.7949048812348038E-2</v>
      </c>
      <c r="AB655">
        <v>86.984363176842649</v>
      </c>
      <c r="AC655">
        <v>3</v>
      </c>
      <c r="AD655">
        <v>459</v>
      </c>
      <c r="AE655">
        <v>1.0859772905387526</v>
      </c>
      <c r="AF655">
        <v>0.11899393447774305</v>
      </c>
    </row>
    <row r="656" spans="1:32" x14ac:dyDescent="0.3">
      <c r="A656" s="14" t="s">
        <v>3072</v>
      </c>
      <c r="B656" s="14">
        <v>2</v>
      </c>
      <c r="C656" s="14">
        <v>1</v>
      </c>
      <c r="D656" s="14">
        <v>7.6192000000000002</v>
      </c>
      <c r="E656" s="14">
        <v>0.81937140088581895</v>
      </c>
      <c r="F656" s="1">
        <f t="shared" si="11"/>
        <v>8.6519198613573836E-2</v>
      </c>
      <c r="G656" s="14">
        <v>0.23051083430181701</v>
      </c>
      <c r="H656" s="14">
        <v>1.22417235581888</v>
      </c>
      <c r="I656" s="20">
        <v>5.4227912270762298E-2</v>
      </c>
      <c r="J656" s="14" t="s">
        <v>1</v>
      </c>
      <c r="K656" s="14" t="s">
        <v>0</v>
      </c>
      <c r="L656" s="14">
        <v>169302.42199999999</v>
      </c>
      <c r="M656" s="14" t="s">
        <v>3073</v>
      </c>
      <c r="N656" s="14">
        <v>58.618283175578597</v>
      </c>
      <c r="O656" s="14">
        <v>41.244141262069</v>
      </c>
      <c r="P656" s="14">
        <v>28.007524937115999</v>
      </c>
      <c r="Q656">
        <v>42.623316458254536</v>
      </c>
      <c r="R656">
        <v>1.629647238514818</v>
      </c>
      <c r="S656">
        <v>0.36017640021162356</v>
      </c>
      <c r="T656">
        <v>3</v>
      </c>
      <c r="U656">
        <v>1428</v>
      </c>
      <c r="V656" s="14">
        <v>20.503068454686399</v>
      </c>
      <c r="W656" s="14">
        <v>63.1562082394695</v>
      </c>
      <c r="X656" s="14">
        <v>72.875580470389707</v>
      </c>
      <c r="Y656">
        <v>52.178285721515202</v>
      </c>
      <c r="Z656">
        <v>1.7174898065787616</v>
      </c>
      <c r="AA656">
        <v>0.53391329981892055</v>
      </c>
      <c r="AB656">
        <v>27.858680708468647</v>
      </c>
      <c r="AC656">
        <v>3</v>
      </c>
      <c r="AD656">
        <v>1382</v>
      </c>
      <c r="AE656">
        <v>1.2241723558188824</v>
      </c>
      <c r="AF656">
        <v>0.29180669477866977</v>
      </c>
    </row>
    <row r="657" spans="1:32" x14ac:dyDescent="0.3">
      <c r="A657" s="14" t="s">
        <v>1063</v>
      </c>
      <c r="B657" s="14">
        <v>9</v>
      </c>
      <c r="C657" s="14">
        <v>6</v>
      </c>
      <c r="D657" s="14">
        <v>63.558599999999998</v>
      </c>
      <c r="E657" s="14">
        <v>1.6459699305693999E-2</v>
      </c>
      <c r="F657" s="1">
        <f t="shared" si="11"/>
        <v>1.7835781029676536</v>
      </c>
      <c r="G657" s="14">
        <v>1.3482200616289399E-2</v>
      </c>
      <c r="H657" s="14">
        <v>1.22391501090684</v>
      </c>
      <c r="I657" s="20">
        <v>0.83921552728568405</v>
      </c>
      <c r="J657" s="14" t="s">
        <v>1</v>
      </c>
      <c r="K657" s="14" t="s">
        <v>0</v>
      </c>
      <c r="L657" s="14">
        <v>30116.413100000002</v>
      </c>
      <c r="M657" s="14" t="s">
        <v>1064</v>
      </c>
      <c r="N657" s="14">
        <v>4171.5749463320199</v>
      </c>
      <c r="O657" s="14">
        <v>3671.1501436974399</v>
      </c>
      <c r="P657" s="14">
        <v>3546.56585494414</v>
      </c>
      <c r="Q657">
        <v>3796.4303149911998</v>
      </c>
      <c r="R657">
        <v>3.5793754326368132</v>
      </c>
      <c r="S657">
        <v>8.7135198392044894E-2</v>
      </c>
      <c r="T657">
        <v>3</v>
      </c>
      <c r="U657">
        <v>144</v>
      </c>
      <c r="V657" s="14">
        <v>4609.5756083116603</v>
      </c>
      <c r="W657" s="14">
        <v>4553.9521901101698</v>
      </c>
      <c r="X657" s="14">
        <v>4775.9963527167201</v>
      </c>
      <c r="Y657">
        <v>4646.508050379517</v>
      </c>
      <c r="Z657">
        <v>3.6671266939302747</v>
      </c>
      <c r="AA657">
        <v>2.4865440169953429E-2</v>
      </c>
      <c r="AB657">
        <v>115.53746792591883</v>
      </c>
      <c r="AC657">
        <v>3</v>
      </c>
      <c r="AD657">
        <v>118</v>
      </c>
      <c r="AE657">
        <v>1.2239150109068413</v>
      </c>
      <c r="AF657">
        <v>0.29150338025255151</v>
      </c>
    </row>
    <row r="658" spans="1:32" x14ac:dyDescent="0.3">
      <c r="A658" s="14" t="s">
        <v>2519</v>
      </c>
      <c r="B658" s="14">
        <v>22</v>
      </c>
      <c r="C658" s="14">
        <v>4</v>
      </c>
      <c r="D658" s="14">
        <v>110.559</v>
      </c>
      <c r="E658" s="14">
        <v>0.357480494357937</v>
      </c>
      <c r="F658" s="1">
        <f t="shared" si="11"/>
        <v>0.44674765015331097</v>
      </c>
      <c r="G658" s="14">
        <v>0.122877082282509</v>
      </c>
      <c r="H658" s="14">
        <v>1.0610725730997199</v>
      </c>
      <c r="I658" s="20">
        <v>0.12805750764035001</v>
      </c>
      <c r="J658" s="14" t="s">
        <v>1</v>
      </c>
      <c r="K658" s="14" t="s">
        <v>0</v>
      </c>
      <c r="L658" s="14">
        <v>194121.56940000001</v>
      </c>
      <c r="M658" s="14" t="s">
        <v>2520</v>
      </c>
      <c r="N658" s="14">
        <v>1352.79785670091</v>
      </c>
      <c r="O658" s="14">
        <v>1578.2421913282899</v>
      </c>
      <c r="P658" s="14">
        <v>1644.35447784898</v>
      </c>
      <c r="Q658">
        <v>1525.1315086260602</v>
      </c>
      <c r="R658">
        <v>3.1833072935242259</v>
      </c>
      <c r="S658">
        <v>0.10022891235821418</v>
      </c>
      <c r="T658">
        <v>3</v>
      </c>
      <c r="U658">
        <v>324</v>
      </c>
      <c r="V658" s="14">
        <v>1585.3981621616399</v>
      </c>
      <c r="W658" s="14">
        <v>1637.8828652935099</v>
      </c>
      <c r="X658" s="14">
        <v>1631.5446150647899</v>
      </c>
      <c r="Y658">
        <v>1618.2752141733133</v>
      </c>
      <c r="Z658">
        <v>3.209052382438633</v>
      </c>
      <c r="AA658">
        <v>1.7702915623117467E-2</v>
      </c>
      <c r="AB658">
        <v>28.648189571492516</v>
      </c>
      <c r="AC658">
        <v>3</v>
      </c>
      <c r="AD658">
        <v>316</v>
      </c>
      <c r="AE658">
        <v>1.0610725730997213</v>
      </c>
      <c r="AF658">
        <v>8.5523334170141865E-2</v>
      </c>
    </row>
    <row r="659" spans="1:32" x14ac:dyDescent="0.3">
      <c r="A659" s="14" t="s">
        <v>1231</v>
      </c>
      <c r="B659" s="14">
        <v>3</v>
      </c>
      <c r="C659" s="14">
        <v>1</v>
      </c>
      <c r="D659" s="14">
        <v>10.778499999999999</v>
      </c>
      <c r="E659" s="14">
        <v>2.6265775360179499E-2</v>
      </c>
      <c r="F659" s="1">
        <f t="shared" si="11"/>
        <v>1.5806097743896286</v>
      </c>
      <c r="G659" s="14">
        <v>1.8575586913831901E-2</v>
      </c>
      <c r="H659" s="14">
        <v>1.0883849847664799</v>
      </c>
      <c r="I659" s="20">
        <v>0.73136694664246904</v>
      </c>
      <c r="J659" s="14" t="s">
        <v>1</v>
      </c>
      <c r="K659" s="14" t="s">
        <v>0</v>
      </c>
      <c r="L659" s="14">
        <v>321788.73759999999</v>
      </c>
      <c r="M659" s="14" t="s">
        <v>1232</v>
      </c>
      <c r="N659" s="14">
        <v>3247.7119956420802</v>
      </c>
      <c r="O659" s="14">
        <v>3361.4231685540499</v>
      </c>
      <c r="P659" s="14">
        <v>3491.6913609018002</v>
      </c>
      <c r="Q659">
        <v>3366.9421750326437</v>
      </c>
      <c r="R659">
        <v>3.5272356577365032</v>
      </c>
      <c r="S659">
        <v>3.6259393122902266E-2</v>
      </c>
      <c r="T659">
        <v>3</v>
      </c>
      <c r="U659">
        <v>166</v>
      </c>
      <c r="V659" s="14">
        <v>3574.9353550381002</v>
      </c>
      <c r="W659" s="14">
        <v>3679.9433341030999</v>
      </c>
      <c r="X659" s="14">
        <v>3738.7092345064002</v>
      </c>
      <c r="Y659">
        <v>3664.529307882533</v>
      </c>
      <c r="Z659">
        <v>3.5640181994090501</v>
      </c>
      <c r="AA659">
        <v>2.2640794646587172E-2</v>
      </c>
      <c r="AB659">
        <v>82.967855536168642</v>
      </c>
      <c r="AC659">
        <v>3</v>
      </c>
      <c r="AD659">
        <v>145</v>
      </c>
      <c r="AE659">
        <v>1.088384984766483</v>
      </c>
      <c r="AF659">
        <v>0.12218895858339902</v>
      </c>
    </row>
    <row r="660" spans="1:32" x14ac:dyDescent="0.3">
      <c r="A660" s="14" t="s">
        <v>117</v>
      </c>
      <c r="B660" s="14">
        <v>35</v>
      </c>
      <c r="C660" s="14">
        <v>20</v>
      </c>
      <c r="D660" s="14">
        <v>196.08629999999999</v>
      </c>
      <c r="E660" s="18">
        <v>2.29714135602244E-5</v>
      </c>
      <c r="F660" s="1">
        <f t="shared" si="11"/>
        <v>4.6388122794015558</v>
      </c>
      <c r="G660" s="14">
        <v>1.9026284593332799E-4</v>
      </c>
      <c r="H660" s="14">
        <v>1.3588356474065599</v>
      </c>
      <c r="I660" s="20">
        <v>1</v>
      </c>
      <c r="J660" s="14" t="s">
        <v>0</v>
      </c>
      <c r="K660" s="14" t="s">
        <v>1</v>
      </c>
      <c r="L660" s="14">
        <v>36973.929900000003</v>
      </c>
      <c r="M660" s="14" t="s">
        <v>118</v>
      </c>
      <c r="N660" s="14">
        <v>15802.7240394705</v>
      </c>
      <c r="O660" s="14">
        <v>15361.8793713056</v>
      </c>
      <c r="P660" s="14">
        <v>16024.489723482</v>
      </c>
      <c r="Q660">
        <v>15729.697711419367</v>
      </c>
      <c r="R660">
        <v>4.1967203765632757</v>
      </c>
      <c r="S660">
        <v>2.1442709914574233E-2</v>
      </c>
      <c r="T660">
        <v>3</v>
      </c>
      <c r="U660">
        <v>31</v>
      </c>
      <c r="V660" s="14">
        <v>11449.547268844801</v>
      </c>
      <c r="W660" s="14">
        <v>11656.6365802207</v>
      </c>
      <c r="X660" s="14">
        <v>11621.4104882792</v>
      </c>
      <c r="Y660">
        <v>11575.8647791149</v>
      </c>
      <c r="Z660">
        <v>4.0635534450263897</v>
      </c>
      <c r="AA660">
        <v>9.5718981211890802E-3</v>
      </c>
      <c r="AB660">
        <v>110.80299833034876</v>
      </c>
      <c r="AC660">
        <v>3</v>
      </c>
      <c r="AD660">
        <v>48</v>
      </c>
      <c r="AE660">
        <v>0.73592417295540979</v>
      </c>
      <c r="AF660">
        <v>-0.44237097118232416</v>
      </c>
    </row>
    <row r="661" spans="1:32" x14ac:dyDescent="0.3">
      <c r="A661" s="14" t="s">
        <v>1053</v>
      </c>
      <c r="B661" s="14">
        <v>23</v>
      </c>
      <c r="C661" s="14">
        <v>13</v>
      </c>
      <c r="D661" s="14">
        <v>179.47550000000001</v>
      </c>
      <c r="E661" s="14">
        <v>1.6046717697221002E-2</v>
      </c>
      <c r="F661" s="1">
        <f t="shared" si="11"/>
        <v>1.794613787668089</v>
      </c>
      <c r="G661" s="14">
        <v>1.32908415451128E-2</v>
      </c>
      <c r="H661" s="14">
        <v>1.1809809108506999</v>
      </c>
      <c r="I661" s="20">
        <v>0.84433302631860196</v>
      </c>
      <c r="J661" s="14" t="s">
        <v>0</v>
      </c>
      <c r="K661" s="14" t="s">
        <v>1</v>
      </c>
      <c r="L661" s="14">
        <v>36923.702799999999</v>
      </c>
      <c r="M661" s="14" t="s">
        <v>1054</v>
      </c>
      <c r="N661" s="14">
        <v>4524.4411730497304</v>
      </c>
      <c r="O661" s="14">
        <v>4706.2093051992697</v>
      </c>
      <c r="P661" s="14">
        <v>4792.7433447427902</v>
      </c>
      <c r="Q661">
        <v>4674.4646076639301</v>
      </c>
      <c r="R661">
        <v>3.6697318759031923</v>
      </c>
      <c r="S661">
        <v>2.9295134088116632E-2</v>
      </c>
      <c r="T661">
        <v>3</v>
      </c>
      <c r="U661">
        <v>107</v>
      </c>
      <c r="V661" s="14">
        <v>4265.61354231103</v>
      </c>
      <c r="W661" s="14">
        <v>3790.2829766547702</v>
      </c>
      <c r="X661" s="14">
        <v>3818.4646109615401</v>
      </c>
      <c r="Y661">
        <v>3958.1203766424464</v>
      </c>
      <c r="Z661">
        <v>3.5974889980857863</v>
      </c>
      <c r="AA661">
        <v>6.7372744461516754E-2</v>
      </c>
      <c r="AB661">
        <v>266.66943268345398</v>
      </c>
      <c r="AC661">
        <v>3</v>
      </c>
      <c r="AD661">
        <v>135</v>
      </c>
      <c r="AE661">
        <v>0.84675373734844095</v>
      </c>
      <c r="AF661">
        <v>-0.23998564547715623</v>
      </c>
    </row>
    <row r="662" spans="1:32" x14ac:dyDescent="0.3">
      <c r="A662" s="14" t="s">
        <v>939</v>
      </c>
      <c r="B662" s="14">
        <v>5</v>
      </c>
      <c r="C662" s="14">
        <v>1</v>
      </c>
      <c r="D662" s="14">
        <v>26.079000000000001</v>
      </c>
      <c r="E662" s="14">
        <v>1.09850220141455E-2</v>
      </c>
      <c r="F662" s="1">
        <f t="shared" si="11"/>
        <v>1.9591990684100768</v>
      </c>
      <c r="G662" s="14">
        <v>1.0218556538701899E-2</v>
      </c>
      <c r="H662" s="14">
        <v>2.0802334036702299</v>
      </c>
      <c r="I662" s="20">
        <v>0.90982941476027002</v>
      </c>
      <c r="J662" s="14" t="s">
        <v>0</v>
      </c>
      <c r="K662" s="14" t="s">
        <v>1</v>
      </c>
      <c r="L662" s="14">
        <v>81389.710699999996</v>
      </c>
      <c r="M662" s="14" t="s">
        <v>940</v>
      </c>
      <c r="N662" s="14">
        <v>183.72655052592799</v>
      </c>
      <c r="O662" s="14">
        <v>210.20421492029999</v>
      </c>
      <c r="P662" s="14">
        <v>206.00335006267301</v>
      </c>
      <c r="Q662">
        <v>199.978038502967</v>
      </c>
      <c r="R662">
        <v>2.3009823042606179</v>
      </c>
      <c r="S662">
        <v>7.1158176048154526E-2</v>
      </c>
      <c r="T662">
        <v>3</v>
      </c>
      <c r="U662">
        <v>1033</v>
      </c>
      <c r="V662" s="14">
        <v>129.666255064067</v>
      </c>
      <c r="W662" s="14">
        <v>80.961152508693402</v>
      </c>
      <c r="X662" s="14">
        <v>77.770093616487998</v>
      </c>
      <c r="Y662">
        <v>96.13250039641612</v>
      </c>
      <c r="Z662">
        <v>1.9828702384136438</v>
      </c>
      <c r="AA662">
        <v>0.30254991615137983</v>
      </c>
      <c r="AB662">
        <v>29.084879934358185</v>
      </c>
      <c r="AC662">
        <v>3</v>
      </c>
      <c r="AD662">
        <v>1260</v>
      </c>
      <c r="AE662">
        <v>0.48071528811894931</v>
      </c>
      <c r="AF662">
        <v>-1.0567454088597219</v>
      </c>
    </row>
    <row r="663" spans="1:32" x14ac:dyDescent="0.3">
      <c r="A663" s="14" t="s">
        <v>161</v>
      </c>
      <c r="B663" s="14">
        <v>13</v>
      </c>
      <c r="C663" s="14">
        <v>3</v>
      </c>
      <c r="D663" s="14">
        <v>48.0642</v>
      </c>
      <c r="E663" s="18">
        <v>8.1271190498943797E-5</v>
      </c>
      <c r="F663" s="1">
        <f t="shared" si="11"/>
        <v>4.0900633784490257</v>
      </c>
      <c r="G663" s="14">
        <v>4.7301456475007202E-4</v>
      </c>
      <c r="H663" s="14">
        <v>5.5140143586414698</v>
      </c>
      <c r="I663" s="20">
        <v>1</v>
      </c>
      <c r="J663" s="14" t="s">
        <v>0</v>
      </c>
      <c r="K663" s="14" t="s">
        <v>1</v>
      </c>
      <c r="L663" s="14">
        <v>535173.03650000005</v>
      </c>
      <c r="M663" s="14" t="s">
        <v>162</v>
      </c>
      <c r="N663" s="14">
        <v>401.75247915950899</v>
      </c>
      <c r="O663" s="14">
        <v>383.25451478513202</v>
      </c>
      <c r="P663" s="14">
        <v>354.76978191933898</v>
      </c>
      <c r="Q663">
        <v>379.92559195465998</v>
      </c>
      <c r="R663">
        <v>2.5796985488070092</v>
      </c>
      <c r="S663">
        <v>6.2295326275219193E-2</v>
      </c>
      <c r="T663">
        <v>3</v>
      </c>
      <c r="U663">
        <v>787</v>
      </c>
      <c r="V663" s="14">
        <v>83.030061632723303</v>
      </c>
      <c r="W663" s="14">
        <v>61.529182197557503</v>
      </c>
      <c r="X663" s="14">
        <v>62.146198290619999</v>
      </c>
      <c r="Y663">
        <v>68.901814040300266</v>
      </c>
      <c r="Z663">
        <v>1.8382306561212882</v>
      </c>
      <c r="AA663">
        <v>0.17763407671526776</v>
      </c>
      <c r="AB663">
        <v>12.23931012105581</v>
      </c>
      <c r="AC663">
        <v>3</v>
      </c>
      <c r="AD663">
        <v>1335</v>
      </c>
      <c r="AE663">
        <v>0.18135607471402704</v>
      </c>
      <c r="AF663">
        <v>-2.4631030241696252</v>
      </c>
    </row>
    <row r="664" spans="1:32" x14ac:dyDescent="0.3">
      <c r="A664" s="14" t="s">
        <v>1459</v>
      </c>
      <c r="B664" s="14">
        <v>3</v>
      </c>
      <c r="C664" s="14">
        <v>1</v>
      </c>
      <c r="D664" s="14">
        <v>11.6342</v>
      </c>
      <c r="E664" s="14">
        <v>4.6218416302121902E-2</v>
      </c>
      <c r="F664" s="1">
        <f t="shared" si="11"/>
        <v>1.3351849399264266</v>
      </c>
      <c r="G664" s="14">
        <v>2.75325460580692E-2</v>
      </c>
      <c r="H664" s="14">
        <v>1.56554697698649</v>
      </c>
      <c r="I664" s="20">
        <v>0.57875472241064996</v>
      </c>
      <c r="J664" s="14" t="s">
        <v>0</v>
      </c>
      <c r="K664" s="14" t="s">
        <v>1</v>
      </c>
      <c r="L664" s="14">
        <v>178400.86199999999</v>
      </c>
      <c r="M664" s="14" t="s">
        <v>1460</v>
      </c>
      <c r="N664" s="14">
        <v>111.65724411382</v>
      </c>
      <c r="O664" s="14">
        <v>125.26619439389501</v>
      </c>
      <c r="P664" s="14">
        <v>139.43417801302701</v>
      </c>
      <c r="Q664">
        <v>125.45253884024733</v>
      </c>
      <c r="R664">
        <v>2.098479454755076</v>
      </c>
      <c r="S664">
        <v>0.1107144154248749</v>
      </c>
      <c r="T664">
        <v>3</v>
      </c>
      <c r="U664">
        <v>1198</v>
      </c>
      <c r="V664" s="14">
        <v>102.918396076085</v>
      </c>
      <c r="W664" s="14">
        <v>76.257759627566998</v>
      </c>
      <c r="X664" s="14">
        <v>61.223923024863701</v>
      </c>
      <c r="Y664">
        <v>80.133359576171898</v>
      </c>
      <c r="Z664">
        <v>1.9038133508379711</v>
      </c>
      <c r="AA664">
        <v>0.2635068937915262</v>
      </c>
      <c r="AB664">
        <v>21.115692670996506</v>
      </c>
      <c r="AC664">
        <v>3</v>
      </c>
      <c r="AD664">
        <v>1297</v>
      </c>
      <c r="AE664">
        <v>0.63875438725249412</v>
      </c>
      <c r="AF664">
        <v>-0.64666679972449359</v>
      </c>
    </row>
    <row r="665" spans="1:32" x14ac:dyDescent="0.3">
      <c r="A665" s="14" t="s">
        <v>2007</v>
      </c>
      <c r="B665" s="14">
        <v>4</v>
      </c>
      <c r="C665" s="14">
        <v>3</v>
      </c>
      <c r="D665" s="14">
        <v>25.265799999999999</v>
      </c>
      <c r="E665" s="14">
        <v>0.14181792902856499</v>
      </c>
      <c r="F665" s="1">
        <f t="shared" si="11"/>
        <v>0.84826886093040998</v>
      </c>
      <c r="G665" s="14">
        <v>6.1264034333258999E-2</v>
      </c>
      <c r="H665" s="14">
        <v>1.1425095139004</v>
      </c>
      <c r="I665" s="20">
        <v>0.290466681757305</v>
      </c>
      <c r="J665" s="14" t="s">
        <v>0</v>
      </c>
      <c r="K665" s="14" t="s">
        <v>1</v>
      </c>
      <c r="L665" s="14">
        <v>53449.378199999999</v>
      </c>
      <c r="M665" s="14" t="s">
        <v>2008</v>
      </c>
      <c r="N665" s="14">
        <v>537.57900506644501</v>
      </c>
      <c r="O665" s="14">
        <v>512.226481989484</v>
      </c>
      <c r="P665" s="14">
        <v>452.82212032692598</v>
      </c>
      <c r="Q665">
        <v>500.87586912761827</v>
      </c>
      <c r="R665">
        <v>2.6997301090359671</v>
      </c>
      <c r="S665">
        <v>8.6854971772074033E-2</v>
      </c>
      <c r="T665">
        <v>3</v>
      </c>
      <c r="U665">
        <v>696</v>
      </c>
      <c r="V665" s="14">
        <v>398.91484388766997</v>
      </c>
      <c r="W665" s="14">
        <v>477.92366228369298</v>
      </c>
      <c r="X665" s="14">
        <v>438.36070145102701</v>
      </c>
      <c r="Y665">
        <v>438.39973587413004</v>
      </c>
      <c r="Z665">
        <v>2.6418702838238439</v>
      </c>
      <c r="AA665">
        <v>9.0110509722368379E-2</v>
      </c>
      <c r="AB665">
        <v>39.504423661769522</v>
      </c>
      <c r="AC665">
        <v>3</v>
      </c>
      <c r="AD665">
        <v>750</v>
      </c>
      <c r="AE665">
        <v>0.8752662344019414</v>
      </c>
      <c r="AF665">
        <v>-0.19220617893742423</v>
      </c>
    </row>
    <row r="666" spans="1:32" x14ac:dyDescent="0.3">
      <c r="A666" s="14" t="s">
        <v>1297</v>
      </c>
      <c r="B666" s="14">
        <v>3</v>
      </c>
      <c r="C666" s="14">
        <v>1</v>
      </c>
      <c r="D666" s="14">
        <v>16.143799999999999</v>
      </c>
      <c r="E666" s="14">
        <v>3.2300445952441401E-2</v>
      </c>
      <c r="F666" s="1">
        <f t="shared" si="11"/>
        <v>1.4907914815900267</v>
      </c>
      <c r="G666" s="14">
        <v>2.1669211175021401E-2</v>
      </c>
      <c r="H666" s="14">
        <v>14.0725192029344</v>
      </c>
      <c r="I666" s="20">
        <v>0.67720850006031297</v>
      </c>
      <c r="J666" s="14" t="s">
        <v>1</v>
      </c>
      <c r="K666" s="14" t="s">
        <v>0</v>
      </c>
      <c r="L666" s="14">
        <v>114428.6091</v>
      </c>
      <c r="M666" s="14" t="s">
        <v>1298</v>
      </c>
      <c r="N666" s="14"/>
      <c r="O666" s="14">
        <v>9.0482507715535299</v>
      </c>
      <c r="P666" s="14"/>
      <c r="Q666">
        <v>9.0482507715535299</v>
      </c>
      <c r="R666">
        <v>0.95656462852136714</v>
      </c>
      <c r="S666" t="e">
        <v>#DIV/0!</v>
      </c>
      <c r="T666">
        <v>1</v>
      </c>
      <c r="U666">
        <v>1512</v>
      </c>
      <c r="V666" s="14">
        <v>48.502784029071897</v>
      </c>
      <c r="W666" s="14">
        <v>61.306203021421801</v>
      </c>
      <c r="X666" s="14">
        <v>17.522695685159398</v>
      </c>
      <c r="Y666">
        <v>42.443894245217699</v>
      </c>
      <c r="Z666">
        <v>1.6278152237594736</v>
      </c>
      <c r="AA666">
        <v>0.53038978021214278</v>
      </c>
      <c r="AB666">
        <v>22.511807740068445</v>
      </c>
      <c r="AC666">
        <v>3</v>
      </c>
      <c r="AD666">
        <v>1412</v>
      </c>
      <c r="AE666">
        <v>4.6908397343114681</v>
      </c>
      <c r="AF666">
        <v>2.2298462110313308</v>
      </c>
    </row>
    <row r="667" spans="1:32" x14ac:dyDescent="0.3">
      <c r="A667" s="14" t="s">
        <v>71</v>
      </c>
      <c r="B667" s="14">
        <v>2</v>
      </c>
      <c r="C667" s="14">
        <v>1</v>
      </c>
      <c r="D667" s="14">
        <v>6.9539</v>
      </c>
      <c r="E667" s="18">
        <v>7.2714699076437103E-6</v>
      </c>
      <c r="F667" s="1">
        <f t="shared" si="11"/>
        <v>5.1383777888312547</v>
      </c>
      <c r="G667" s="14">
        <v>1.04222490187397E-4</v>
      </c>
      <c r="H667" s="14">
        <v>34.282883995851897</v>
      </c>
      <c r="I667" s="20">
        <v>1</v>
      </c>
      <c r="J667" s="14" t="s">
        <v>1</v>
      </c>
      <c r="K667" s="14" t="s">
        <v>0</v>
      </c>
      <c r="L667" s="14">
        <v>109181.48820000001</v>
      </c>
      <c r="M667" s="14" t="s">
        <v>72</v>
      </c>
      <c r="N667" s="14">
        <v>5.70716559821894</v>
      </c>
      <c r="O667" s="14">
        <v>6.3883003617904102</v>
      </c>
      <c r="P667" s="14">
        <v>8.05783112982731</v>
      </c>
      <c r="Q667">
        <v>6.7177656966122195</v>
      </c>
      <c r="R667">
        <v>0.8272248523721345</v>
      </c>
      <c r="S667">
        <v>0.18004051469785393</v>
      </c>
      <c r="T667">
        <v>3</v>
      </c>
      <c r="U667">
        <v>1516</v>
      </c>
      <c r="V667" s="14">
        <v>225.96120383995401</v>
      </c>
      <c r="W667" s="14">
        <v>256.75579602699401</v>
      </c>
      <c r="X667" s="14">
        <v>208.19614639786101</v>
      </c>
      <c r="Y667">
        <v>230.30438208826968</v>
      </c>
      <c r="Z667">
        <v>2.3623022015276223</v>
      </c>
      <c r="AA667">
        <v>0.10668246052051768</v>
      </c>
      <c r="AB667">
        <v>24.569438149834049</v>
      </c>
      <c r="AC667">
        <v>3</v>
      </c>
      <c r="AD667">
        <v>987</v>
      </c>
      <c r="AE667">
        <v>34.282883995851861</v>
      </c>
      <c r="AF667">
        <v>5.0994165739848318</v>
      </c>
    </row>
    <row r="668" spans="1:32" x14ac:dyDescent="0.3">
      <c r="A668" s="14" t="s">
        <v>2057</v>
      </c>
      <c r="B668" s="14">
        <v>6</v>
      </c>
      <c r="C668" s="14">
        <v>4</v>
      </c>
      <c r="D668" s="14">
        <v>31.322700000000001</v>
      </c>
      <c r="E668" s="14">
        <v>0.16142225888915801</v>
      </c>
      <c r="F668" s="1">
        <f t="shared" si="11"/>
        <v>0.79203657961266283</v>
      </c>
      <c r="G668" s="14">
        <v>6.80271280175829E-2</v>
      </c>
      <c r="H668" s="14">
        <v>1.0593961326786301</v>
      </c>
      <c r="I668" s="20">
        <v>0.26287511201891101</v>
      </c>
      <c r="J668" s="14" t="s">
        <v>1</v>
      </c>
      <c r="K668" s="14" t="s">
        <v>0</v>
      </c>
      <c r="L668" s="14">
        <v>12647.4113</v>
      </c>
      <c r="M668" s="14" t="s">
        <v>2058</v>
      </c>
      <c r="N668" s="14">
        <v>5738.75326739706</v>
      </c>
      <c r="O668" s="14">
        <v>5785.9209679003197</v>
      </c>
      <c r="P668" s="14">
        <v>6270.2462305460303</v>
      </c>
      <c r="Q668">
        <v>5931.6401552811367</v>
      </c>
      <c r="R668">
        <v>3.773174796551221</v>
      </c>
      <c r="S668">
        <v>4.959645031448251E-2</v>
      </c>
      <c r="T668">
        <v>3</v>
      </c>
      <c r="U668">
        <v>85</v>
      </c>
      <c r="V668" s="14">
        <v>6509.3281401853101</v>
      </c>
      <c r="W668" s="14">
        <v>6233.6510891349499</v>
      </c>
      <c r="X668" s="14">
        <v>6108.8906935180003</v>
      </c>
      <c r="Y668">
        <v>6283.9566409460867</v>
      </c>
      <c r="Z668">
        <v>3.7982331797634132</v>
      </c>
      <c r="AA668">
        <v>3.2607432726909198E-2</v>
      </c>
      <c r="AB668">
        <v>204.90369342846381</v>
      </c>
      <c r="AC668">
        <v>3</v>
      </c>
      <c r="AD668">
        <v>86</v>
      </c>
      <c r="AE668">
        <v>1.059396132678627</v>
      </c>
      <c r="AF668">
        <v>8.3242147205034533E-2</v>
      </c>
    </row>
    <row r="669" spans="1:32" x14ac:dyDescent="0.3">
      <c r="A669" s="14" t="s">
        <v>391</v>
      </c>
      <c r="B669" s="14">
        <v>8</v>
      </c>
      <c r="C669" s="14">
        <v>4</v>
      </c>
      <c r="D669" s="14">
        <v>51.343899999999998</v>
      </c>
      <c r="E669" s="14">
        <v>8.9894363218467898E-4</v>
      </c>
      <c r="F669" s="1">
        <f t="shared" si="11"/>
        <v>3.0462675396334511</v>
      </c>
      <c r="G669" s="14">
        <v>2.0485202803423E-3</v>
      </c>
      <c r="H669" s="14">
        <v>1.7140315240539099</v>
      </c>
      <c r="I669" s="20">
        <v>0.99998757025573604</v>
      </c>
      <c r="J669" s="14" t="s">
        <v>0</v>
      </c>
      <c r="K669" s="14" t="s">
        <v>1</v>
      </c>
      <c r="L669" s="14">
        <v>38783.724199999997</v>
      </c>
      <c r="M669" s="14" t="s">
        <v>392</v>
      </c>
      <c r="N669" s="14">
        <v>1873.18407325406</v>
      </c>
      <c r="O669" s="14">
        <v>2065.4231419182802</v>
      </c>
      <c r="P669" s="14">
        <v>1851.76209971609</v>
      </c>
      <c r="Q669">
        <v>1930.1231049628102</v>
      </c>
      <c r="R669">
        <v>3.2855850095782517</v>
      </c>
      <c r="S669">
        <v>6.0960777162485422E-2</v>
      </c>
      <c r="T669">
        <v>3</v>
      </c>
      <c r="U669">
        <v>270</v>
      </c>
      <c r="V669" s="14">
        <v>1212.0330106000399</v>
      </c>
      <c r="W669" s="14">
        <v>1144.5630101607501</v>
      </c>
      <c r="X669" s="14">
        <v>1021.62032685542</v>
      </c>
      <c r="Y669">
        <v>1126.0721158720701</v>
      </c>
      <c r="Z669">
        <v>3.0515662044783776</v>
      </c>
      <c r="AA669">
        <v>8.5734900992285951E-2</v>
      </c>
      <c r="AB669">
        <v>96.543681364465883</v>
      </c>
      <c r="AC669">
        <v>3</v>
      </c>
      <c r="AD669">
        <v>411</v>
      </c>
      <c r="AE669">
        <v>0.58341984144776471</v>
      </c>
      <c r="AF669">
        <v>-0.77739364339324291</v>
      </c>
    </row>
    <row r="670" spans="1:32" x14ac:dyDescent="0.3">
      <c r="A670" s="14" t="s">
        <v>2583</v>
      </c>
      <c r="B670" s="14">
        <v>2</v>
      </c>
      <c r="C670" s="14">
        <v>1</v>
      </c>
      <c r="D670" s="14">
        <v>6.9276</v>
      </c>
      <c r="E670" s="14">
        <v>0.37612702149567401</v>
      </c>
      <c r="F670" s="1">
        <f t="shared" si="11"/>
        <v>0.42466546512874648</v>
      </c>
      <c r="G670" s="14">
        <v>0.12606688409914399</v>
      </c>
      <c r="H670" s="14">
        <v>1.1172074661042899</v>
      </c>
      <c r="I670" s="20">
        <v>0.121495963846442</v>
      </c>
      <c r="J670" s="14" t="s">
        <v>1</v>
      </c>
      <c r="K670" s="14" t="s">
        <v>0</v>
      </c>
      <c r="L670" s="14">
        <v>79613.675900000002</v>
      </c>
      <c r="M670" s="14" t="s">
        <v>2584</v>
      </c>
      <c r="N670" s="14">
        <v>213.771302374795</v>
      </c>
      <c r="O670" s="14">
        <v>160.78209804239</v>
      </c>
      <c r="P670" s="14">
        <v>176.400489021987</v>
      </c>
      <c r="Q670">
        <v>183.65129647972401</v>
      </c>
      <c r="R670">
        <v>2.2639939985784134</v>
      </c>
      <c r="S670">
        <v>0.14826229240605115</v>
      </c>
      <c r="T670">
        <v>3</v>
      </c>
      <c r="U670">
        <v>1065</v>
      </c>
      <c r="V670" s="14">
        <v>178.67927704437</v>
      </c>
      <c r="W670" s="14">
        <v>232.083959173746</v>
      </c>
      <c r="X670" s="14">
        <v>204.76656254252299</v>
      </c>
      <c r="Y670">
        <v>205.17659958687966</v>
      </c>
      <c r="Z670">
        <v>2.3121278279319952</v>
      </c>
      <c r="AA670">
        <v>0.13015471641870383</v>
      </c>
      <c r="AB670">
        <v>26.704702134984267</v>
      </c>
      <c r="AC670">
        <v>3</v>
      </c>
      <c r="AD670">
        <v>1027</v>
      </c>
      <c r="AE670">
        <v>1.1172074661042872</v>
      </c>
      <c r="AF670">
        <v>0.15989712004417617</v>
      </c>
    </row>
    <row r="671" spans="1:32" x14ac:dyDescent="0.3">
      <c r="A671" s="14" t="s">
        <v>1425</v>
      </c>
      <c r="B671" s="14">
        <v>1</v>
      </c>
      <c r="C671" s="14">
        <v>1</v>
      </c>
      <c r="D671" s="14">
        <v>4.1840999999999999</v>
      </c>
      <c r="E671" s="14">
        <v>4.3827548034505497E-2</v>
      </c>
      <c r="F671" s="1">
        <f t="shared" si="11"/>
        <v>1.3582528256013715</v>
      </c>
      <c r="G671" s="14">
        <v>2.6736963610821101E-2</v>
      </c>
      <c r="H671" s="14">
        <v>17.009664941890101</v>
      </c>
      <c r="I671" s="20">
        <v>0.59352545404028501</v>
      </c>
      <c r="J671" s="14" t="s">
        <v>0</v>
      </c>
      <c r="K671" s="14" t="s">
        <v>1</v>
      </c>
      <c r="L671" s="14">
        <v>51058.660600000003</v>
      </c>
      <c r="M671" s="14" t="s">
        <v>1426</v>
      </c>
      <c r="N671" s="14">
        <v>263.57509962998699</v>
      </c>
      <c r="O671" s="14">
        <v>286.92760439745501</v>
      </c>
      <c r="P671" s="14">
        <v>261.98869184469697</v>
      </c>
      <c r="Q671">
        <v>270.83046529071299</v>
      </c>
      <c r="R671">
        <v>2.4326975158604345</v>
      </c>
      <c r="S671">
        <v>5.1556531663195432E-2</v>
      </c>
      <c r="T671">
        <v>3</v>
      </c>
      <c r="U671">
        <v>926</v>
      </c>
      <c r="V671" s="14">
        <v>17.5705214026923</v>
      </c>
      <c r="W671" s="14">
        <v>30.195933647882999</v>
      </c>
      <c r="X671" s="14"/>
      <c r="Y671">
        <v>23.883227525287651</v>
      </c>
      <c r="Z671">
        <v>1.3780930159961642</v>
      </c>
      <c r="AA671">
        <v>0.37379849957035816</v>
      </c>
      <c r="AB671">
        <v>8.9275146138500023</v>
      </c>
      <c r="AC671">
        <v>2</v>
      </c>
      <c r="AD671">
        <v>1466</v>
      </c>
      <c r="AE671">
        <v>8.8185158562760213E-2</v>
      </c>
      <c r="AF671">
        <v>-3.5033203170937557</v>
      </c>
    </row>
    <row r="672" spans="1:32" x14ac:dyDescent="0.3">
      <c r="A672" s="14" t="s">
        <v>325</v>
      </c>
      <c r="B672" s="14">
        <v>1</v>
      </c>
      <c r="C672" s="14">
        <v>1</v>
      </c>
      <c r="D672" s="14">
        <v>7.5721999999999996</v>
      </c>
      <c r="E672" s="14">
        <v>5.5732521128437596E-4</v>
      </c>
      <c r="F672" s="1">
        <f t="shared" si="11"/>
        <v>3.2538913106598701</v>
      </c>
      <c r="G672" s="14">
        <v>1.5371690604541E-3</v>
      </c>
      <c r="H672" s="14">
        <v>1.7667847209849199</v>
      </c>
      <c r="I672" s="20">
        <v>0.99999964155486698</v>
      </c>
      <c r="J672" s="14" t="s">
        <v>0</v>
      </c>
      <c r="K672" s="14" t="s">
        <v>1</v>
      </c>
      <c r="L672" s="14">
        <v>27506.8586</v>
      </c>
      <c r="M672" s="14" t="s">
        <v>326</v>
      </c>
      <c r="N672" s="14">
        <v>2590.0350304613498</v>
      </c>
      <c r="O672" s="14">
        <v>2408.9931593649999</v>
      </c>
      <c r="P672" s="14">
        <v>2569.0091590604202</v>
      </c>
      <c r="Q672">
        <v>2522.6791162955901</v>
      </c>
      <c r="R672">
        <v>3.4018620119583503</v>
      </c>
      <c r="S672">
        <v>3.9249786689634525E-2</v>
      </c>
      <c r="T672">
        <v>3</v>
      </c>
      <c r="U672">
        <v>213</v>
      </c>
      <c r="V672" s="14">
        <v>1570.5102105154699</v>
      </c>
      <c r="W672" s="14">
        <v>1314.14289148799</v>
      </c>
      <c r="X672" s="14">
        <v>1398.8553860413499</v>
      </c>
      <c r="Y672">
        <v>1427.8361626816034</v>
      </c>
      <c r="Z672">
        <v>3.154678377100224</v>
      </c>
      <c r="AA672">
        <v>9.1479422475745753E-2</v>
      </c>
      <c r="AB672">
        <v>130.61762755209804</v>
      </c>
      <c r="AC672">
        <v>3</v>
      </c>
      <c r="AD672">
        <v>341</v>
      </c>
      <c r="AE672">
        <v>0.56599991392416926</v>
      </c>
      <c r="AF672">
        <v>-0.82112626123158916</v>
      </c>
    </row>
    <row r="673" spans="1:32" x14ac:dyDescent="0.3">
      <c r="A673" s="14" t="s">
        <v>1891</v>
      </c>
      <c r="B673" s="14">
        <v>23</v>
      </c>
      <c r="C673" s="14">
        <v>13</v>
      </c>
      <c r="D673" s="14">
        <v>146.8672</v>
      </c>
      <c r="E673" s="14">
        <v>0.11744432625168399</v>
      </c>
      <c r="F673" s="1">
        <f t="shared" si="11"/>
        <v>0.93016795919377693</v>
      </c>
      <c r="G673" s="14">
        <v>5.3868646071057097E-2</v>
      </c>
      <c r="H673" s="14">
        <v>1.11349612628175</v>
      </c>
      <c r="I673" s="20">
        <v>0.33328770233419303</v>
      </c>
      <c r="J673" s="14" t="s">
        <v>1</v>
      </c>
      <c r="K673" s="14" t="s">
        <v>0</v>
      </c>
      <c r="L673" s="14">
        <v>99612.128299999997</v>
      </c>
      <c r="M673" s="14" t="s">
        <v>1892</v>
      </c>
      <c r="N673" s="14">
        <v>1445.27643811446</v>
      </c>
      <c r="O673" s="14">
        <v>1431.8330581829</v>
      </c>
      <c r="P673" s="14">
        <v>1479.82940003567</v>
      </c>
      <c r="Q673">
        <v>1452.3129654443435</v>
      </c>
      <c r="R673">
        <v>3.1620602145180259</v>
      </c>
      <c r="S673">
        <v>1.7048515983181637E-2</v>
      </c>
      <c r="T673">
        <v>3</v>
      </c>
      <c r="U673">
        <v>337</v>
      </c>
      <c r="V673" s="14">
        <v>1782.2151742902799</v>
      </c>
      <c r="W673" s="14">
        <v>1570.8922275586101</v>
      </c>
      <c r="X673" s="14">
        <v>1498.32718166422</v>
      </c>
      <c r="Y673">
        <v>1617.1448611710366</v>
      </c>
      <c r="Z673">
        <v>3.2087489250327734</v>
      </c>
      <c r="AA673">
        <v>9.1202436133761999E-2</v>
      </c>
      <c r="AB673">
        <v>147.48755091999288</v>
      </c>
      <c r="AC673">
        <v>3</v>
      </c>
      <c r="AD673">
        <v>317</v>
      </c>
      <c r="AE673">
        <v>1.1134961262817493</v>
      </c>
      <c r="AF673">
        <v>0.15509653917300301</v>
      </c>
    </row>
    <row r="674" spans="1:32" x14ac:dyDescent="0.3">
      <c r="A674" s="14" t="s">
        <v>489</v>
      </c>
      <c r="B674" s="14">
        <v>11</v>
      </c>
      <c r="C674" s="14">
        <v>4</v>
      </c>
      <c r="D674" s="14">
        <v>70.376599999999996</v>
      </c>
      <c r="E674" s="14">
        <v>1.9525374197805201E-3</v>
      </c>
      <c r="F674" s="1">
        <f t="shared" si="11"/>
        <v>2.7094006342504224</v>
      </c>
      <c r="G674" s="14">
        <v>3.5333936183298302E-3</v>
      </c>
      <c r="H674" s="14">
        <v>1.2717363293275299</v>
      </c>
      <c r="I674" s="20">
        <v>0.99922349451842996</v>
      </c>
      <c r="J674" s="14" t="s">
        <v>0</v>
      </c>
      <c r="K674" s="14" t="s">
        <v>1</v>
      </c>
      <c r="L674" s="14">
        <v>36654.302600000003</v>
      </c>
      <c r="M674" s="14" t="s">
        <v>490</v>
      </c>
      <c r="N674" s="14">
        <v>4107.4615555421697</v>
      </c>
      <c r="O674" s="14">
        <v>4459.6069096519705</v>
      </c>
      <c r="P674" s="14">
        <v>4041.48695256683</v>
      </c>
      <c r="Q674">
        <v>4202.8518059203234</v>
      </c>
      <c r="R674">
        <v>3.6235440768943934</v>
      </c>
      <c r="S674">
        <v>5.3485114977937516E-2</v>
      </c>
      <c r="T674">
        <v>3</v>
      </c>
      <c r="U674">
        <v>125</v>
      </c>
      <c r="V674" s="14">
        <v>3224.4548656572501</v>
      </c>
      <c r="W674" s="14">
        <v>3373.0447944961502</v>
      </c>
      <c r="X674" s="14">
        <v>3316.94182193283</v>
      </c>
      <c r="Y674">
        <v>3304.8138273620766</v>
      </c>
      <c r="Z674">
        <v>3.519146999063206</v>
      </c>
      <c r="AA674">
        <v>2.2704368796083434E-2</v>
      </c>
      <c r="AB674">
        <v>75.033711938824595</v>
      </c>
      <c r="AC674">
        <v>3</v>
      </c>
      <c r="AD674">
        <v>164</v>
      </c>
      <c r="AE674">
        <v>0.78632651827189559</v>
      </c>
      <c r="AF674">
        <v>-0.3467995858715634</v>
      </c>
    </row>
    <row r="675" spans="1:32" x14ac:dyDescent="0.3">
      <c r="A675" s="14" t="s">
        <v>55</v>
      </c>
      <c r="B675" s="14">
        <v>17</v>
      </c>
      <c r="C675" s="14">
        <v>15</v>
      </c>
      <c r="D675" s="14">
        <v>124.363</v>
      </c>
      <c r="E675" s="18">
        <v>2.4063252034300901E-6</v>
      </c>
      <c r="F675" s="1">
        <f t="shared" si="11"/>
        <v>5.6186456801918521</v>
      </c>
      <c r="G675" s="18">
        <v>4.9351986303201203E-5</v>
      </c>
      <c r="H675" s="14">
        <v>2.55531363910523</v>
      </c>
      <c r="I675" s="20">
        <v>1</v>
      </c>
      <c r="J675" s="14" t="s">
        <v>1</v>
      </c>
      <c r="K675" s="14" t="s">
        <v>0</v>
      </c>
      <c r="L675" s="14">
        <v>35959.553399999997</v>
      </c>
      <c r="M675" s="14" t="s">
        <v>56</v>
      </c>
      <c r="N675" s="14">
        <v>1878.62522847333</v>
      </c>
      <c r="O675" s="14">
        <v>1794.7813841558</v>
      </c>
      <c r="P675" s="14">
        <v>1823.54396727738</v>
      </c>
      <c r="Q675">
        <v>1832.3168599688368</v>
      </c>
      <c r="R675">
        <v>3.2630005777580968</v>
      </c>
      <c r="S675">
        <v>2.3251881971849114E-2</v>
      </c>
      <c r="T675">
        <v>3</v>
      </c>
      <c r="U675">
        <v>282</v>
      </c>
      <c r="V675" s="14">
        <v>4559.3618646392597</v>
      </c>
      <c r="W675" s="14">
        <v>4861.9425382875897</v>
      </c>
      <c r="X675" s="14">
        <v>4625.12838739566</v>
      </c>
      <c r="Y675">
        <v>4682.1442634408368</v>
      </c>
      <c r="Z675">
        <v>3.6704447907897118</v>
      </c>
      <c r="AA675">
        <v>3.3989595854274676E-2</v>
      </c>
      <c r="AB675">
        <v>159.14419124576463</v>
      </c>
      <c r="AC675">
        <v>3</v>
      </c>
      <c r="AD675">
        <v>116</v>
      </c>
      <c r="AE675">
        <v>2.55531363910523</v>
      </c>
      <c r="AF675">
        <v>1.353500378368993</v>
      </c>
    </row>
    <row r="676" spans="1:32" x14ac:dyDescent="0.3">
      <c r="A676" s="14" t="s">
        <v>1847</v>
      </c>
      <c r="B676" s="14">
        <v>3</v>
      </c>
      <c r="C676" s="14">
        <v>1</v>
      </c>
      <c r="D676" s="14">
        <v>17.738099999999999</v>
      </c>
      <c r="E676" s="14">
        <v>0.110860537242695</v>
      </c>
      <c r="F676" s="1">
        <f t="shared" si="11"/>
        <v>0.95522302109830648</v>
      </c>
      <c r="G676" s="14">
        <v>5.20130205113555E-2</v>
      </c>
      <c r="H676" s="14">
        <v>1.18323180971648</v>
      </c>
      <c r="I676" s="20">
        <v>0.346980105052479</v>
      </c>
      <c r="J676" s="14" t="s">
        <v>0</v>
      </c>
      <c r="K676" s="14" t="s">
        <v>1</v>
      </c>
      <c r="L676" s="14">
        <v>16786.212500000001</v>
      </c>
      <c r="M676" s="14" t="s">
        <v>1848</v>
      </c>
      <c r="N676" s="14">
        <v>628.48692662255201</v>
      </c>
      <c r="O676" s="14">
        <v>773.68894633905097</v>
      </c>
      <c r="P676" s="14">
        <v>680.37608275472905</v>
      </c>
      <c r="Q676">
        <v>694.18398523877738</v>
      </c>
      <c r="R676">
        <v>2.8414745903168765</v>
      </c>
      <c r="S676">
        <v>0.10599381771412221</v>
      </c>
      <c r="T676">
        <v>3</v>
      </c>
      <c r="U676">
        <v>560</v>
      </c>
      <c r="V676" s="14">
        <v>641.39287338494398</v>
      </c>
      <c r="W676" s="14">
        <v>529.44424005049598</v>
      </c>
      <c r="X676" s="14">
        <v>589.216950877915</v>
      </c>
      <c r="Y676">
        <v>586.68468810445165</v>
      </c>
      <c r="Z676">
        <v>2.7684047537037682</v>
      </c>
      <c r="AA676">
        <v>9.5481032500717253E-2</v>
      </c>
      <c r="AB676">
        <v>56.017259772574313</v>
      </c>
      <c r="AC676">
        <v>3</v>
      </c>
      <c r="AD676">
        <v>639</v>
      </c>
      <c r="AE676">
        <v>0.84514293123983641</v>
      </c>
      <c r="AF676">
        <v>-0.24273274313391302</v>
      </c>
    </row>
    <row r="677" spans="1:32" x14ac:dyDescent="0.3">
      <c r="A677" s="14" t="s">
        <v>1373</v>
      </c>
      <c r="B677" s="14">
        <v>3</v>
      </c>
      <c r="C677" s="14">
        <v>1</v>
      </c>
      <c r="D677" s="14">
        <v>12.2186</v>
      </c>
      <c r="E677" s="14">
        <v>3.71837159129128E-2</v>
      </c>
      <c r="F677" s="1">
        <f t="shared" si="11"/>
        <v>1.4296472116637999</v>
      </c>
      <c r="G677" s="14">
        <v>2.3551224224186901E-2</v>
      </c>
      <c r="H677" s="14">
        <v>2.1578528570622799</v>
      </c>
      <c r="I677" s="20">
        <v>0.638970386514077</v>
      </c>
      <c r="J677" s="14" t="s">
        <v>0</v>
      </c>
      <c r="K677" s="14" t="s">
        <v>1</v>
      </c>
      <c r="L677" s="14">
        <v>92088.794200000004</v>
      </c>
      <c r="M677" s="14" t="s">
        <v>1374</v>
      </c>
      <c r="N677" s="14">
        <v>385.04569474981099</v>
      </c>
      <c r="O677" s="14">
        <v>238.978389195798</v>
      </c>
      <c r="P677" s="14">
        <v>319.97886474959301</v>
      </c>
      <c r="Q677">
        <v>314.66764956506728</v>
      </c>
      <c r="R677">
        <v>2.4978520961462611</v>
      </c>
      <c r="S677">
        <v>0.23255759542977888</v>
      </c>
      <c r="T677">
        <v>3</v>
      </c>
      <c r="U677">
        <v>868</v>
      </c>
      <c r="V677" s="14">
        <v>90.947529370190693</v>
      </c>
      <c r="W677" s="14">
        <v>185.946785253206</v>
      </c>
      <c r="X677" s="14">
        <v>160.578956830512</v>
      </c>
      <c r="Y677">
        <v>145.82442381796955</v>
      </c>
      <c r="Z677">
        <v>2.1638302691193974</v>
      </c>
      <c r="AA677">
        <v>0.33731166692815195</v>
      </c>
      <c r="AB677">
        <v>49.188279476876616</v>
      </c>
      <c r="AC677">
        <v>3</v>
      </c>
      <c r="AD677">
        <v>1136</v>
      </c>
      <c r="AE677">
        <v>0.46342362813440674</v>
      </c>
      <c r="AF677">
        <v>-1.109596491506146</v>
      </c>
    </row>
    <row r="678" spans="1:32" x14ac:dyDescent="0.3">
      <c r="A678" s="14" t="s">
        <v>193</v>
      </c>
      <c r="B678" s="14">
        <v>11</v>
      </c>
      <c r="C678" s="14">
        <v>3</v>
      </c>
      <c r="D678" s="14">
        <v>58.902000000000001</v>
      </c>
      <c r="E678" s="14">
        <v>1.17013651465991E-4</v>
      </c>
      <c r="F678" s="1">
        <f t="shared" si="11"/>
        <v>3.9317634680786639</v>
      </c>
      <c r="G678" s="14">
        <v>5.5087818891561197E-4</v>
      </c>
      <c r="H678" s="14">
        <v>2.1262384603121798</v>
      </c>
      <c r="I678" s="20">
        <v>1</v>
      </c>
      <c r="J678" s="14" t="s">
        <v>1</v>
      </c>
      <c r="K678" s="14" t="s">
        <v>0</v>
      </c>
      <c r="L678" s="14">
        <v>95136.634099999996</v>
      </c>
      <c r="M678" s="14" t="s">
        <v>194</v>
      </c>
      <c r="N678" s="14">
        <v>358.74716135191198</v>
      </c>
      <c r="O678" s="14">
        <v>362.94665272148802</v>
      </c>
      <c r="P678" s="14">
        <v>333.45396741317398</v>
      </c>
      <c r="Q678">
        <v>351.71592716219135</v>
      </c>
      <c r="R678">
        <v>2.5461920354253662</v>
      </c>
      <c r="S678">
        <v>4.536075548880876E-2</v>
      </c>
      <c r="T678">
        <v>3</v>
      </c>
      <c r="U678">
        <v>823</v>
      </c>
      <c r="V678" s="14">
        <v>793.12970769507899</v>
      </c>
      <c r="W678" s="14">
        <v>763.25497004857198</v>
      </c>
      <c r="X678" s="14">
        <v>687.11111656617402</v>
      </c>
      <c r="Y678">
        <v>747.83193143660844</v>
      </c>
      <c r="Z678">
        <v>2.8738040050153777</v>
      </c>
      <c r="AA678">
        <v>7.3099513625072277E-2</v>
      </c>
      <c r="AB678">
        <v>54.66615046131448</v>
      </c>
      <c r="AC678">
        <v>3</v>
      </c>
      <c r="AD678">
        <v>553</v>
      </c>
      <c r="AE678">
        <v>2.1262384603121798</v>
      </c>
      <c r="AF678">
        <v>1.0883034060024432</v>
      </c>
    </row>
    <row r="679" spans="1:32" x14ac:dyDescent="0.3">
      <c r="A679" s="14" t="s">
        <v>1165</v>
      </c>
      <c r="B679" s="14">
        <v>4</v>
      </c>
      <c r="C679" s="14">
        <v>1</v>
      </c>
      <c r="D679" s="14">
        <v>18.064800000000002</v>
      </c>
      <c r="E679" s="14">
        <v>2.16531864106611E-2</v>
      </c>
      <c r="F679" s="1">
        <f t="shared" si="11"/>
        <v>1.6644781852809845</v>
      </c>
      <c r="G679" s="14">
        <v>1.6190823666376399E-2</v>
      </c>
      <c r="H679" s="14">
        <v>1.3984218590860999</v>
      </c>
      <c r="I679" s="20">
        <v>0.77881269325214497</v>
      </c>
      <c r="J679" s="14" t="s">
        <v>0</v>
      </c>
      <c r="K679" s="14" t="s">
        <v>1</v>
      </c>
      <c r="L679" s="14">
        <v>66236.209600000002</v>
      </c>
      <c r="M679" s="14" t="s">
        <v>1166</v>
      </c>
      <c r="N679" s="14">
        <v>1387.40966354989</v>
      </c>
      <c r="O679" s="14">
        <v>1343.9572117274099</v>
      </c>
      <c r="P679" s="14">
        <v>1267.08078748056</v>
      </c>
      <c r="Q679">
        <v>1332.8158875859533</v>
      </c>
      <c r="R679">
        <v>3.1247701610208347</v>
      </c>
      <c r="S679">
        <v>4.5717651962618941E-2</v>
      </c>
      <c r="T679">
        <v>3</v>
      </c>
      <c r="U679">
        <v>366</v>
      </c>
      <c r="V679" s="14">
        <v>1043.8825219768801</v>
      </c>
      <c r="W679" s="14">
        <v>790.42444141982298</v>
      </c>
      <c r="X679" s="14">
        <v>1024.9501604664299</v>
      </c>
      <c r="Y679">
        <v>953.08570795437754</v>
      </c>
      <c r="Z679">
        <v>2.9791319571104578</v>
      </c>
      <c r="AA679">
        <v>0.1481361922577685</v>
      </c>
      <c r="AB679">
        <v>141.18648767166107</v>
      </c>
      <c r="AC679">
        <v>3</v>
      </c>
      <c r="AD679">
        <v>473</v>
      </c>
      <c r="AE679">
        <v>0.71509179687274171</v>
      </c>
      <c r="AF679">
        <v>-0.48379964125881597</v>
      </c>
    </row>
    <row r="680" spans="1:32" x14ac:dyDescent="0.3">
      <c r="A680" s="14" t="s">
        <v>593</v>
      </c>
      <c r="B680" s="14">
        <v>8</v>
      </c>
      <c r="C680" s="14">
        <v>1</v>
      </c>
      <c r="D680" s="14">
        <v>35.1008</v>
      </c>
      <c r="E680" s="14">
        <v>2.8887038736370402E-3</v>
      </c>
      <c r="F680" s="1">
        <f t="shared" si="11"/>
        <v>2.5392969762025235</v>
      </c>
      <c r="G680" s="14">
        <v>4.2901713422966101E-3</v>
      </c>
      <c r="H680" s="14">
        <v>3.9967012188485902</v>
      </c>
      <c r="I680" s="20">
        <v>0.99647801363765898</v>
      </c>
      <c r="J680" s="14" t="s">
        <v>0</v>
      </c>
      <c r="K680" s="14" t="s">
        <v>1</v>
      </c>
      <c r="L680" s="14">
        <v>334003.91460000002</v>
      </c>
      <c r="M680" s="14" t="s">
        <v>594</v>
      </c>
      <c r="N680" s="14">
        <v>142.40777538318</v>
      </c>
      <c r="O680" s="14">
        <v>231.40726265338799</v>
      </c>
      <c r="P680" s="14">
        <v>218.15245017622399</v>
      </c>
      <c r="Q680">
        <v>197.32249607093067</v>
      </c>
      <c r="R680">
        <v>2.2951766005209735</v>
      </c>
      <c r="S680">
        <v>0.24334329079503469</v>
      </c>
      <c r="T680">
        <v>3</v>
      </c>
      <c r="U680">
        <v>1037</v>
      </c>
      <c r="V680" s="14">
        <v>61.225382878412603</v>
      </c>
      <c r="W680" s="14">
        <v>36.773508940930498</v>
      </c>
      <c r="X680" s="14">
        <v>50.115129169028997</v>
      </c>
      <c r="Y680">
        <v>49.371340329457361</v>
      </c>
      <c r="Z680">
        <v>1.6934749175737103</v>
      </c>
      <c r="AA680">
        <v>0.24797572482735397</v>
      </c>
      <c r="AB680">
        <v>12.242893903895162</v>
      </c>
      <c r="AC680">
        <v>3</v>
      </c>
      <c r="AD680">
        <v>1391</v>
      </c>
      <c r="AE680">
        <v>0.25020634399288189</v>
      </c>
      <c r="AF680">
        <v>-1.9988097253235226</v>
      </c>
    </row>
    <row r="681" spans="1:32" x14ac:dyDescent="0.3">
      <c r="A681" s="14" t="s">
        <v>3136</v>
      </c>
      <c r="B681" s="14">
        <v>3</v>
      </c>
      <c r="C681" s="14">
        <v>1</v>
      </c>
      <c r="D681" s="14">
        <v>17.174600000000002</v>
      </c>
      <c r="E681" s="14">
        <v>0.87993801475630795</v>
      </c>
      <c r="F681" s="1">
        <f t="shared" si="11"/>
        <v>5.5547919665088846E-2</v>
      </c>
      <c r="G681" s="14">
        <v>0.24262785704373899</v>
      </c>
      <c r="H681" s="14">
        <v>1.0048728020067901</v>
      </c>
      <c r="I681" s="20">
        <v>5.1840901906010997E-2</v>
      </c>
      <c r="J681" s="14" t="s">
        <v>1</v>
      </c>
      <c r="K681" s="14" t="s">
        <v>0</v>
      </c>
      <c r="L681" s="14">
        <v>21785.233</v>
      </c>
      <c r="M681" s="14" t="s">
        <v>3137</v>
      </c>
      <c r="N681" s="14">
        <v>1096.8946449175901</v>
      </c>
      <c r="O681" s="14">
        <v>1138.4671002109201</v>
      </c>
      <c r="P681" s="14">
        <v>1062.9146860753499</v>
      </c>
      <c r="Q681">
        <v>1099.4254770679534</v>
      </c>
      <c r="R681">
        <v>3.0411657966844929</v>
      </c>
      <c r="S681">
        <v>3.4417736563974545E-2</v>
      </c>
      <c r="T681">
        <v>3</v>
      </c>
      <c r="U681">
        <v>421</v>
      </c>
      <c r="V681" s="14">
        <v>1062.97621853839</v>
      </c>
      <c r="W681" s="14">
        <v>1104.15595764297</v>
      </c>
      <c r="X681" s="14">
        <v>1147.21610303542</v>
      </c>
      <c r="Y681">
        <v>1104.7827597389266</v>
      </c>
      <c r="Z681">
        <v>3.0432768884084904</v>
      </c>
      <c r="AA681">
        <v>3.8128256082677343E-2</v>
      </c>
      <c r="AB681">
        <v>42.12343997905279</v>
      </c>
      <c r="AC681">
        <v>3</v>
      </c>
      <c r="AD681">
        <v>420</v>
      </c>
      <c r="AE681">
        <v>1.0048728020067905</v>
      </c>
      <c r="AF681">
        <v>7.0128949088315642E-3</v>
      </c>
    </row>
    <row r="682" spans="1:32" x14ac:dyDescent="0.3">
      <c r="A682" s="14" t="s">
        <v>2953</v>
      </c>
      <c r="B682" s="14">
        <v>1</v>
      </c>
      <c r="C682" s="14">
        <v>1</v>
      </c>
      <c r="D682" s="14">
        <v>6.0667999999999997</v>
      </c>
      <c r="E682" s="14">
        <v>0.68335590555923997</v>
      </c>
      <c r="F682" s="1">
        <f t="shared" si="11"/>
        <v>0.16535304805720041</v>
      </c>
      <c r="G682" s="14">
        <v>0.20021620663561501</v>
      </c>
      <c r="H682" s="14">
        <v>1.08916093295725</v>
      </c>
      <c r="I682" s="20">
        <v>6.3745985611414299E-2</v>
      </c>
      <c r="J682" s="14" t="s">
        <v>0</v>
      </c>
      <c r="K682" s="14" t="s">
        <v>1</v>
      </c>
      <c r="L682" s="14">
        <v>23875.519100000001</v>
      </c>
      <c r="M682" s="14" t="s">
        <v>2954</v>
      </c>
      <c r="N682" s="14">
        <v>467.76441114566097</v>
      </c>
      <c r="O682" s="14">
        <v>457.34725522279302</v>
      </c>
      <c r="P682" s="14">
        <v>297.409906730297</v>
      </c>
      <c r="Q682">
        <v>407.50719103291704</v>
      </c>
      <c r="R682">
        <v>2.6101352768756514</v>
      </c>
      <c r="S682">
        <v>0.234325202624517</v>
      </c>
      <c r="T682">
        <v>3</v>
      </c>
      <c r="U682">
        <v>759</v>
      </c>
      <c r="V682" s="14">
        <v>388.48736694339101</v>
      </c>
      <c r="W682" s="14">
        <v>369.12579589444101</v>
      </c>
      <c r="X682" s="14">
        <v>364.83030360142601</v>
      </c>
      <c r="Y682">
        <v>374.1478221464194</v>
      </c>
      <c r="Z682">
        <v>2.5730432216089127</v>
      </c>
      <c r="AA682">
        <v>3.3683923054467303E-2</v>
      </c>
      <c r="AB682">
        <v>12.602766452176509</v>
      </c>
      <c r="AC682">
        <v>3</v>
      </c>
      <c r="AD682">
        <v>800</v>
      </c>
      <c r="AE682">
        <v>0.91813796266529446</v>
      </c>
      <c r="AF682">
        <v>-0.12321714048769378</v>
      </c>
    </row>
    <row r="683" spans="1:32" x14ac:dyDescent="0.3">
      <c r="A683" s="14" t="s">
        <v>1637</v>
      </c>
      <c r="B683" s="14">
        <v>2</v>
      </c>
      <c r="C683" s="14">
        <v>1</v>
      </c>
      <c r="D683" s="14">
        <v>6.9466000000000001</v>
      </c>
      <c r="E683" s="14">
        <v>7.2439108702609306E-2</v>
      </c>
      <c r="F683" s="1">
        <f t="shared" si="11"/>
        <v>1.1400269019239631</v>
      </c>
      <c r="G683" s="14">
        <v>3.8386609227694102E-2</v>
      </c>
      <c r="H683" s="14">
        <v>1.56101317311789</v>
      </c>
      <c r="I683" s="20">
        <v>0.45530818063512402</v>
      </c>
      <c r="J683" s="14" t="s">
        <v>0</v>
      </c>
      <c r="K683" s="14" t="s">
        <v>1</v>
      </c>
      <c r="L683" s="14">
        <v>119616.9461</v>
      </c>
      <c r="M683" s="14" t="s">
        <v>1638</v>
      </c>
      <c r="N683" s="14">
        <v>598.50498692214398</v>
      </c>
      <c r="O683" s="14">
        <v>401.94796786643701</v>
      </c>
      <c r="P683" s="14">
        <v>467.402355640569</v>
      </c>
      <c r="Q683">
        <v>489.28510347638331</v>
      </c>
      <c r="R683">
        <v>2.6895619936538919</v>
      </c>
      <c r="S683">
        <v>0.20456169994502496</v>
      </c>
      <c r="T683">
        <v>3</v>
      </c>
      <c r="U683">
        <v>706</v>
      </c>
      <c r="V683" s="14">
        <v>396.93833268315598</v>
      </c>
      <c r="W683" s="14">
        <v>304.42909225265902</v>
      </c>
      <c r="X683" s="14">
        <v>238.95475536797599</v>
      </c>
      <c r="Y683">
        <v>313.44072676793036</v>
      </c>
      <c r="Z683">
        <v>2.4961554256406302</v>
      </c>
      <c r="AA683">
        <v>0.25324207771603491</v>
      </c>
      <c r="AB683">
        <v>79.37638088753468</v>
      </c>
      <c r="AC683">
        <v>3</v>
      </c>
      <c r="AD683">
        <v>876</v>
      </c>
      <c r="AE683">
        <v>0.64060958435261139</v>
      </c>
      <c r="AF683">
        <v>-0.64248271201899798</v>
      </c>
    </row>
    <row r="684" spans="1:32" x14ac:dyDescent="0.3">
      <c r="A684" s="14" t="s">
        <v>1335</v>
      </c>
      <c r="B684" s="14">
        <v>5</v>
      </c>
      <c r="C684" s="14">
        <v>1</v>
      </c>
      <c r="D684" s="14">
        <v>21.7165</v>
      </c>
      <c r="E684" s="14">
        <v>3.4529826098299098E-2</v>
      </c>
      <c r="F684" s="1">
        <f t="shared" si="11"/>
        <v>1.4618056088714921</v>
      </c>
      <c r="G684" s="14">
        <v>2.24989651641147E-2</v>
      </c>
      <c r="H684" s="14">
        <v>4.4308467935575004</v>
      </c>
      <c r="I684" s="20">
        <v>0.65918773283193</v>
      </c>
      <c r="J684" s="14" t="s">
        <v>1</v>
      </c>
      <c r="K684" s="14" t="s">
        <v>0</v>
      </c>
      <c r="L684" s="14">
        <v>226377.67879999999</v>
      </c>
      <c r="M684" s="14" t="s">
        <v>1336</v>
      </c>
      <c r="N684" s="14">
        <v>11.4811990628468</v>
      </c>
      <c r="O684" s="14">
        <v>57.716369908979999</v>
      </c>
      <c r="P684" s="14">
        <v>10.192724757451799</v>
      </c>
      <c r="Q684">
        <v>26.463431243092867</v>
      </c>
      <c r="R684">
        <v>1.4226461540362727</v>
      </c>
      <c r="S684">
        <v>1.0230534638778037</v>
      </c>
      <c r="T684">
        <v>3</v>
      </c>
      <c r="U684">
        <v>1473</v>
      </c>
      <c r="V684" s="14">
        <v>88.644058630280895</v>
      </c>
      <c r="W684" s="14">
        <v>131.73600425114199</v>
      </c>
      <c r="X684" s="14">
        <v>131.38616552853901</v>
      </c>
      <c r="Y684">
        <v>117.25540946998728</v>
      </c>
      <c r="Z684">
        <v>2.0691328876239927</v>
      </c>
      <c r="AA684">
        <v>0.21132307824873162</v>
      </c>
      <c r="AB684">
        <v>24.77877407051319</v>
      </c>
      <c r="AC684">
        <v>3</v>
      </c>
      <c r="AD684">
        <v>1210</v>
      </c>
      <c r="AE684">
        <v>4.430846793557496</v>
      </c>
      <c r="AF684">
        <v>2.1475824432770079</v>
      </c>
    </row>
    <row r="685" spans="1:32" x14ac:dyDescent="0.3">
      <c r="A685" s="14" t="s">
        <v>2857</v>
      </c>
      <c r="B685" s="14">
        <v>5</v>
      </c>
      <c r="C685" s="14">
        <v>1</v>
      </c>
      <c r="D685" s="14">
        <v>24.1952</v>
      </c>
      <c r="E685" s="14">
        <v>0.59375190414878298</v>
      </c>
      <c r="F685" s="1">
        <f t="shared" si="11"/>
        <v>0.22639498459236856</v>
      </c>
      <c r="G685" s="14">
        <v>0.17983533598586701</v>
      </c>
      <c r="H685" s="14">
        <v>1.0339672572443099</v>
      </c>
      <c r="I685" s="20">
        <v>7.3967705730049099E-2</v>
      </c>
      <c r="J685" s="14" t="s">
        <v>1</v>
      </c>
      <c r="K685" s="14" t="s">
        <v>0</v>
      </c>
      <c r="L685" s="14">
        <v>27038.162899999999</v>
      </c>
      <c r="M685" s="14" t="s">
        <v>2858</v>
      </c>
      <c r="N685" s="14">
        <v>188.86250544795601</v>
      </c>
      <c r="O685" s="14">
        <v>180.99595719161101</v>
      </c>
      <c r="P685" s="14">
        <v>213.14800034457801</v>
      </c>
      <c r="Q685">
        <v>194.33548766138168</v>
      </c>
      <c r="R685">
        <v>2.2885521144866812</v>
      </c>
      <c r="S685">
        <v>8.6243535901194879E-2</v>
      </c>
      <c r="T685">
        <v>3</v>
      </c>
      <c r="U685">
        <v>1046</v>
      </c>
      <c r="V685" s="14">
        <v>191.92023687005101</v>
      </c>
      <c r="W685" s="14">
        <v>196.15731396377001</v>
      </c>
      <c r="X685" s="14">
        <v>214.73204265360201</v>
      </c>
      <c r="Y685">
        <v>200.93653116247435</v>
      </c>
      <c r="Z685">
        <v>2.3030589006108824</v>
      </c>
      <c r="AA685">
        <v>6.038545401986227E-2</v>
      </c>
      <c r="AB685">
        <v>12.133643663422218</v>
      </c>
      <c r="AC685">
        <v>3</v>
      </c>
      <c r="AD685">
        <v>1042</v>
      </c>
      <c r="AE685">
        <v>1.0339672572443104</v>
      </c>
      <c r="AF685">
        <v>4.8190500392506129E-2</v>
      </c>
    </row>
    <row r="686" spans="1:32" x14ac:dyDescent="0.3">
      <c r="A686" s="14" t="s">
        <v>2483</v>
      </c>
      <c r="B686" s="14">
        <v>5</v>
      </c>
      <c r="C686" s="14">
        <v>1</v>
      </c>
      <c r="D686" s="14">
        <v>20.036899999999999</v>
      </c>
      <c r="E686" s="14">
        <v>0.33762056833274001</v>
      </c>
      <c r="F686" s="1">
        <f t="shared" si="11"/>
        <v>0.47157110339321756</v>
      </c>
      <c r="G686" s="14">
        <v>0.117742038511346</v>
      </c>
      <c r="H686" s="14">
        <v>1.63458201002267</v>
      </c>
      <c r="I686" s="20">
        <v>0.13573046066018499</v>
      </c>
      <c r="J686" s="14" t="s">
        <v>1</v>
      </c>
      <c r="K686" s="14" t="s">
        <v>0</v>
      </c>
      <c r="L686" s="14">
        <v>210780.87289999999</v>
      </c>
      <c r="M686" s="14" t="s">
        <v>2484</v>
      </c>
      <c r="N686" s="14">
        <v>5.98758670365293</v>
      </c>
      <c r="O686" s="14">
        <v>362.25677657298399</v>
      </c>
      <c r="P686" s="14">
        <v>215.434649689211</v>
      </c>
      <c r="Q686">
        <v>194.55967098861598</v>
      </c>
      <c r="R686">
        <v>2.2890528231767826</v>
      </c>
      <c r="S686">
        <v>0.92028113573258041</v>
      </c>
      <c r="T686">
        <v>3</v>
      </c>
      <c r="U686">
        <v>1045</v>
      </c>
      <c r="V686" s="14">
        <v>344.56351575462298</v>
      </c>
      <c r="W686" s="14">
        <v>334.79577984190098</v>
      </c>
      <c r="X686" s="14">
        <v>274.71191862523699</v>
      </c>
      <c r="Y686">
        <v>318.0237380739203</v>
      </c>
      <c r="Z686">
        <v>2.5024595380025105</v>
      </c>
      <c r="AA686">
        <v>0.11894002410437185</v>
      </c>
      <c r="AB686">
        <v>37.825751072274521</v>
      </c>
      <c r="AC686">
        <v>3</v>
      </c>
      <c r="AD686">
        <v>869</v>
      </c>
      <c r="AE686">
        <v>1.6345820100226651</v>
      </c>
      <c r="AF686">
        <v>0.70892176161720055</v>
      </c>
    </row>
    <row r="687" spans="1:32" x14ac:dyDescent="0.3">
      <c r="A687" s="14" t="s">
        <v>1041</v>
      </c>
      <c r="B687" s="14">
        <v>23</v>
      </c>
      <c r="C687" s="14">
        <v>2</v>
      </c>
      <c r="D687" s="14">
        <v>81.926199999999994</v>
      </c>
      <c r="E687" s="14">
        <v>1.55245804793237E-2</v>
      </c>
      <c r="F687" s="1">
        <f t="shared" si="11"/>
        <v>1.8089801269308652</v>
      </c>
      <c r="G687" s="14">
        <v>1.30084743725149E-2</v>
      </c>
      <c r="H687" s="14">
        <v>1.4890732555078301</v>
      </c>
      <c r="I687" s="20">
        <v>0.85086419434925997</v>
      </c>
      <c r="J687" s="14" t="s">
        <v>0</v>
      </c>
      <c r="K687" s="14" t="s">
        <v>1</v>
      </c>
      <c r="L687" s="14">
        <v>508324.79100000003</v>
      </c>
      <c r="M687" s="14" t="s">
        <v>1042</v>
      </c>
      <c r="N687" s="14">
        <v>193.60952417281399</v>
      </c>
      <c r="O687" s="14">
        <v>240.879357243013</v>
      </c>
      <c r="P687" s="14">
        <v>225.49432093049899</v>
      </c>
      <c r="Q687">
        <v>219.99440078210864</v>
      </c>
      <c r="R687">
        <v>2.3424116274568498</v>
      </c>
      <c r="S687">
        <v>0.10959407739319067</v>
      </c>
      <c r="T687">
        <v>3</v>
      </c>
      <c r="U687">
        <v>1003</v>
      </c>
      <c r="V687" s="14">
        <v>143.017776368082</v>
      </c>
      <c r="W687" s="14">
        <v>131.11132038957999</v>
      </c>
      <c r="X687" s="14">
        <v>169.088320454795</v>
      </c>
      <c r="Y687">
        <v>147.73913907081899</v>
      </c>
      <c r="Z687">
        <v>2.1694955639019571</v>
      </c>
      <c r="AA687">
        <v>0.13147320157728801</v>
      </c>
      <c r="AB687">
        <v>19.42373761191277</v>
      </c>
      <c r="AC687">
        <v>3</v>
      </c>
      <c r="AD687">
        <v>1130</v>
      </c>
      <c r="AE687">
        <v>0.67155863306332886</v>
      </c>
      <c r="AF687">
        <v>-0.57441472958032702</v>
      </c>
    </row>
    <row r="688" spans="1:32" x14ac:dyDescent="0.3">
      <c r="A688" s="14" t="s">
        <v>3053</v>
      </c>
      <c r="B688" s="14">
        <v>9</v>
      </c>
      <c r="C688" s="14">
        <v>1</v>
      </c>
      <c r="D688" s="14">
        <v>34.183999999999997</v>
      </c>
      <c r="E688" s="14">
        <v>0.78284291671669803</v>
      </c>
      <c r="F688" s="1">
        <f t="shared" si="11"/>
        <v>0.10632537363445312</v>
      </c>
      <c r="G688" s="14">
        <v>0.221819973999659</v>
      </c>
      <c r="H688" s="14">
        <v>1.0623689205159801</v>
      </c>
      <c r="I688" s="20">
        <v>5.6183436009518702E-2</v>
      </c>
      <c r="J688" s="14" t="s">
        <v>1</v>
      </c>
      <c r="K688" s="14" t="s">
        <v>0</v>
      </c>
      <c r="L688" s="14">
        <v>232688.06289999999</v>
      </c>
      <c r="M688" s="14" t="s">
        <v>1042</v>
      </c>
      <c r="N688" s="14">
        <v>28.691894153542101</v>
      </c>
      <c r="O688" s="14">
        <v>37.921346697454602</v>
      </c>
      <c r="P688" s="14">
        <v>49.003199800661697</v>
      </c>
      <c r="Q688">
        <v>38.538813550552796</v>
      </c>
      <c r="R688">
        <v>1.5858983404081892</v>
      </c>
      <c r="S688">
        <v>0.2638825759903729</v>
      </c>
      <c r="T688">
        <v>3</v>
      </c>
      <c r="U688">
        <v>1435</v>
      </c>
      <c r="V688" s="14">
        <v>30.1749525294012</v>
      </c>
      <c r="W688" s="14">
        <v>14.263720273216</v>
      </c>
      <c r="X688" s="14">
        <v>78.388640446385295</v>
      </c>
      <c r="Y688">
        <v>40.942437749667498</v>
      </c>
      <c r="Z688">
        <v>1.6121736973814507</v>
      </c>
      <c r="AA688">
        <v>0.81555837206112736</v>
      </c>
      <c r="AB688">
        <v>33.39094787933287</v>
      </c>
      <c r="AC688">
        <v>3</v>
      </c>
      <c r="AD688">
        <v>1416</v>
      </c>
      <c r="AE688">
        <v>1.0623689205159828</v>
      </c>
      <c r="AF688">
        <v>8.7284846532671906E-2</v>
      </c>
    </row>
    <row r="689" spans="1:32" x14ac:dyDescent="0.3">
      <c r="A689" s="14" t="s">
        <v>1959</v>
      </c>
      <c r="B689" s="14">
        <v>20</v>
      </c>
      <c r="C689" s="14">
        <v>4</v>
      </c>
      <c r="D689" s="14">
        <v>96.502700000000004</v>
      </c>
      <c r="E689" s="14">
        <v>0.13160305207491699</v>
      </c>
      <c r="F689" s="1">
        <f t="shared" si="11"/>
        <v>0.8807340386557676</v>
      </c>
      <c r="G689" s="14">
        <v>5.8246928672567297E-2</v>
      </c>
      <c r="H689" s="14">
        <v>1.1081605389414699</v>
      </c>
      <c r="I689" s="20">
        <v>0.30707663325158602</v>
      </c>
      <c r="J689" s="14" t="s">
        <v>0</v>
      </c>
      <c r="K689" s="14" t="s">
        <v>1</v>
      </c>
      <c r="L689" s="14">
        <v>306968.17879999999</v>
      </c>
      <c r="M689" s="14" t="s">
        <v>1960</v>
      </c>
      <c r="N689" s="14">
        <v>532.90647093549001</v>
      </c>
      <c r="O689" s="14">
        <v>484.510973016989</v>
      </c>
      <c r="P689" s="14">
        <v>521.29495049501702</v>
      </c>
      <c r="Q689">
        <v>512.90413148249866</v>
      </c>
      <c r="R689">
        <v>2.7100361973555267</v>
      </c>
      <c r="S689">
        <v>4.9259305015487732E-2</v>
      </c>
      <c r="T689">
        <v>3</v>
      </c>
      <c r="U689">
        <v>687</v>
      </c>
      <c r="V689" s="14">
        <v>476.571391322323</v>
      </c>
      <c r="W689" s="14">
        <v>490.81445668345202</v>
      </c>
      <c r="X689" s="14">
        <v>421.142564959813</v>
      </c>
      <c r="Y689">
        <v>462.84280432186262</v>
      </c>
      <c r="Z689">
        <v>2.6654335162718485</v>
      </c>
      <c r="AA689">
        <v>7.9527969960049627E-2</v>
      </c>
      <c r="AB689">
        <v>36.808948638334215</v>
      </c>
      <c r="AC689">
        <v>3</v>
      </c>
      <c r="AD689">
        <v>733</v>
      </c>
      <c r="AE689">
        <v>0.90239632693942484</v>
      </c>
      <c r="AF689">
        <v>-0.1481668993991723</v>
      </c>
    </row>
    <row r="690" spans="1:32" x14ac:dyDescent="0.3">
      <c r="A690" s="14" t="s">
        <v>201</v>
      </c>
      <c r="B690" s="14">
        <v>24</v>
      </c>
      <c r="C690" s="14">
        <v>12</v>
      </c>
      <c r="D690" s="14">
        <v>166.2373</v>
      </c>
      <c r="E690" s="14">
        <v>1.20230269205934E-4</v>
      </c>
      <c r="F690" s="1">
        <f t="shared" si="11"/>
        <v>3.9199861804682117</v>
      </c>
      <c r="G690" s="14">
        <v>5.5087818891561197E-4</v>
      </c>
      <c r="H690" s="14">
        <v>1.28720953785403</v>
      </c>
      <c r="I690" s="20">
        <v>1</v>
      </c>
      <c r="J690" s="14" t="s">
        <v>0</v>
      </c>
      <c r="K690" s="14" t="s">
        <v>1</v>
      </c>
      <c r="L690" s="14">
        <v>271832.33250000002</v>
      </c>
      <c r="M690" s="14" t="s">
        <v>202</v>
      </c>
      <c r="N690" s="14">
        <v>1537.29695365163</v>
      </c>
      <c r="O690" s="14">
        <v>1515.08384303969</v>
      </c>
      <c r="P690" s="14">
        <v>1514.4407816075</v>
      </c>
      <c r="Q690">
        <v>1522.2738594329401</v>
      </c>
      <c r="R690">
        <v>3.1824927897154662</v>
      </c>
      <c r="S690">
        <v>8.5492854047551237E-3</v>
      </c>
      <c r="T690">
        <v>3</v>
      </c>
      <c r="U690">
        <v>326</v>
      </c>
      <c r="V690" s="14">
        <v>1216.66503603111</v>
      </c>
      <c r="W690" s="14">
        <v>1149.85573431492</v>
      </c>
      <c r="X690" s="14">
        <v>1181.32551574692</v>
      </c>
      <c r="Y690">
        <v>1182.61542869765</v>
      </c>
      <c r="Z690">
        <v>3.0728435406148402</v>
      </c>
      <c r="AA690">
        <v>2.8262208882799598E-2</v>
      </c>
      <c r="AB690">
        <v>33.423324273874577</v>
      </c>
      <c r="AC690">
        <v>3</v>
      </c>
      <c r="AD690">
        <v>393</v>
      </c>
      <c r="AE690">
        <v>0.77687429326165025</v>
      </c>
      <c r="AF690">
        <v>-0.36424692117067242</v>
      </c>
    </row>
    <row r="691" spans="1:32" x14ac:dyDescent="0.3">
      <c r="A691" s="14" t="s">
        <v>1661</v>
      </c>
      <c r="B691" s="14">
        <v>21</v>
      </c>
      <c r="C691" s="14">
        <v>10</v>
      </c>
      <c r="D691" s="14">
        <v>130.16399999999999</v>
      </c>
      <c r="E691" s="14">
        <v>7.5751643589538606E-2</v>
      </c>
      <c r="F691" s="1">
        <f t="shared" si="11"/>
        <v>1.1206079398009265</v>
      </c>
      <c r="G691" s="14">
        <v>3.9594463265407401E-2</v>
      </c>
      <c r="H691" s="14">
        <v>1.05495577034034</v>
      </c>
      <c r="I691" s="20">
        <v>0.44340372067046002</v>
      </c>
      <c r="J691" s="14" t="s">
        <v>1</v>
      </c>
      <c r="K691" s="14" t="s">
        <v>0</v>
      </c>
      <c r="L691" s="14">
        <v>246699.41010000001</v>
      </c>
      <c r="M691" s="14" t="s">
        <v>1662</v>
      </c>
      <c r="N691" s="14">
        <v>1409.2132139868299</v>
      </c>
      <c r="O691" s="14">
        <v>1451.7065936963199</v>
      </c>
      <c r="P691" s="14">
        <v>1458.25438475637</v>
      </c>
      <c r="Q691">
        <v>1439.7247308131734</v>
      </c>
      <c r="R691">
        <v>3.1582794647920065</v>
      </c>
      <c r="S691">
        <v>1.8493669696953669E-2</v>
      </c>
      <c r="T691">
        <v>3</v>
      </c>
      <c r="U691">
        <v>343</v>
      </c>
      <c r="V691" s="14">
        <v>1578.8441460074</v>
      </c>
      <c r="W691" s="14">
        <v>1491.4652684315199</v>
      </c>
      <c r="X691" s="14">
        <v>1486.2283229802199</v>
      </c>
      <c r="Y691">
        <v>1518.8459124730464</v>
      </c>
      <c r="Z691">
        <v>3.1815137167481917</v>
      </c>
      <c r="AA691">
        <v>3.4253593361165457E-2</v>
      </c>
      <c r="AB691">
        <v>52.025930264120028</v>
      </c>
      <c r="AC691">
        <v>3</v>
      </c>
      <c r="AD691">
        <v>328</v>
      </c>
      <c r="AE691">
        <v>1.0549557703403374</v>
      </c>
      <c r="AF691">
        <v>7.7182514336942579E-2</v>
      </c>
    </row>
    <row r="692" spans="1:32" x14ac:dyDescent="0.3">
      <c r="A692" s="14" t="s">
        <v>3019</v>
      </c>
      <c r="B692" s="14">
        <v>4</v>
      </c>
      <c r="C692" s="14">
        <v>3</v>
      </c>
      <c r="D692" s="14">
        <v>19.3489</v>
      </c>
      <c r="E692" s="14">
        <v>0.74664565800832405</v>
      </c>
      <c r="F692" s="1">
        <f t="shared" si="11"/>
        <v>0.12688545612579136</v>
      </c>
      <c r="G692" s="14">
        <v>0.21395634729149099</v>
      </c>
      <c r="H692" s="14">
        <v>1.02958501335388</v>
      </c>
      <c r="I692" s="20">
        <v>5.8535691397898902E-2</v>
      </c>
      <c r="J692" s="14" t="s">
        <v>0</v>
      </c>
      <c r="K692" s="14" t="s">
        <v>1</v>
      </c>
      <c r="L692" s="14">
        <v>30170.210999999999</v>
      </c>
      <c r="M692" s="14" t="s">
        <v>3020</v>
      </c>
      <c r="N692" s="14">
        <v>163.28908183570201</v>
      </c>
      <c r="O692" s="14">
        <v>146.51553479094801</v>
      </c>
      <c r="P692" s="14">
        <v>171.60570351671001</v>
      </c>
      <c r="Q692">
        <v>160.47010671445335</v>
      </c>
      <c r="R692">
        <v>2.2053941414255651</v>
      </c>
      <c r="S692">
        <v>7.9643611886505331E-2</v>
      </c>
      <c r="T692">
        <v>3</v>
      </c>
      <c r="U692">
        <v>1116</v>
      </c>
      <c r="V692" s="14">
        <v>182.14886467276301</v>
      </c>
      <c r="W692" s="14">
        <v>133.34318578346699</v>
      </c>
      <c r="X692" s="14">
        <v>152.084996508703</v>
      </c>
      <c r="Y692">
        <v>155.85901565497767</v>
      </c>
      <c r="Z692">
        <v>2.1927319290765155</v>
      </c>
      <c r="AA692">
        <v>0.15796803891535197</v>
      </c>
      <c r="AB692">
        <v>24.620743050293964</v>
      </c>
      <c r="AC692">
        <v>3</v>
      </c>
      <c r="AD692">
        <v>1107</v>
      </c>
      <c r="AE692">
        <v>0.97126510878639327</v>
      </c>
      <c r="AF692">
        <v>-4.2062958945737937E-2</v>
      </c>
    </row>
    <row r="693" spans="1:32" x14ac:dyDescent="0.3">
      <c r="A693" s="14" t="s">
        <v>1483</v>
      </c>
      <c r="B693" s="14">
        <v>15</v>
      </c>
      <c r="C693" s="14">
        <v>2</v>
      </c>
      <c r="D693" s="14">
        <v>57.6342</v>
      </c>
      <c r="E693" s="14">
        <v>5.0187338399710797E-2</v>
      </c>
      <c r="F693" s="1">
        <f t="shared" si="11"/>
        <v>1.2994058357777791</v>
      </c>
      <c r="G693" s="14">
        <v>2.9408741283371901E-2</v>
      </c>
      <c r="H693" s="14">
        <v>1.11975333072892</v>
      </c>
      <c r="I693" s="20">
        <v>0.55583563560435001</v>
      </c>
      <c r="J693" s="14" t="s">
        <v>1</v>
      </c>
      <c r="K693" s="14" t="s">
        <v>0</v>
      </c>
      <c r="L693" s="14">
        <v>286321.75319999998</v>
      </c>
      <c r="M693" s="14" t="s">
        <v>1484</v>
      </c>
      <c r="N693" s="14">
        <v>14412.517808028801</v>
      </c>
      <c r="O693" s="14">
        <v>13170.362678350701</v>
      </c>
      <c r="P693" s="14">
        <v>14002.4427822657</v>
      </c>
      <c r="Q693">
        <v>13861.774422881734</v>
      </c>
      <c r="R693">
        <v>4.1418188271546459</v>
      </c>
      <c r="S693">
        <v>4.5658825645929137E-2</v>
      </c>
      <c r="T693">
        <v>3</v>
      </c>
      <c r="U693">
        <v>38</v>
      </c>
      <c r="V693" s="14">
        <v>16472.9017291011</v>
      </c>
      <c r="W693" s="14">
        <v>15205.6091652185</v>
      </c>
      <c r="X693" s="14">
        <v>14886.7933451848</v>
      </c>
      <c r="Y693">
        <v>15521.768079834801</v>
      </c>
      <c r="Z693">
        <v>4.1909411900910092</v>
      </c>
      <c r="AA693">
        <v>5.405240233707545E-2</v>
      </c>
      <c r="AB693">
        <v>838.98885323400577</v>
      </c>
      <c r="AC693">
        <v>3</v>
      </c>
      <c r="AD693">
        <v>36</v>
      </c>
      <c r="AE693">
        <v>1.119753330728922</v>
      </c>
      <c r="AF693">
        <v>0.16318095752556105</v>
      </c>
    </row>
    <row r="694" spans="1:32" x14ac:dyDescent="0.3">
      <c r="A694" s="14" t="s">
        <v>2269</v>
      </c>
      <c r="B694" s="14">
        <v>5</v>
      </c>
      <c r="C694" s="14">
        <v>3</v>
      </c>
      <c r="D694" s="14">
        <v>30.4573</v>
      </c>
      <c r="E694" s="14">
        <v>0.231550135222334</v>
      </c>
      <c r="F694" s="1">
        <f t="shared" si="11"/>
        <v>0.63535496104755995</v>
      </c>
      <c r="G694" s="14">
        <v>8.8393435465623504E-2</v>
      </c>
      <c r="H694" s="14">
        <v>1.17184333989954</v>
      </c>
      <c r="I694" s="20">
        <v>0.19421730560380501</v>
      </c>
      <c r="J694" s="14" t="s">
        <v>1</v>
      </c>
      <c r="K694" s="14" t="s">
        <v>0</v>
      </c>
      <c r="L694" s="14">
        <v>41773.5504</v>
      </c>
      <c r="M694" s="14" t="s">
        <v>2270</v>
      </c>
      <c r="N694" s="14">
        <v>381.59506331072902</v>
      </c>
      <c r="O694" s="14">
        <v>357.08839806713002</v>
      </c>
      <c r="P694" s="14">
        <v>291.98165040563299</v>
      </c>
      <c r="Q694">
        <v>343.55503726116399</v>
      </c>
      <c r="R694">
        <v>2.5359963206216207</v>
      </c>
      <c r="S694">
        <v>0.134808667820915</v>
      </c>
      <c r="T694">
        <v>3</v>
      </c>
      <c r="U694">
        <v>836</v>
      </c>
      <c r="V694" s="14">
        <v>348.26009725983897</v>
      </c>
      <c r="W694" s="14">
        <v>402.00488677966899</v>
      </c>
      <c r="X694" s="14">
        <v>457.51306287079598</v>
      </c>
      <c r="Y694">
        <v>402.59268230343463</v>
      </c>
      <c r="Z694">
        <v>2.6048658767023598</v>
      </c>
      <c r="AA694">
        <v>0.13569261680355504</v>
      </c>
      <c r="AB694">
        <v>54.628854567715329</v>
      </c>
      <c r="AC694">
        <v>3</v>
      </c>
      <c r="AD694">
        <v>779</v>
      </c>
      <c r="AE694">
        <v>1.1718433398995438</v>
      </c>
      <c r="AF694">
        <v>0.22877971322702789</v>
      </c>
    </row>
    <row r="695" spans="1:32" x14ac:dyDescent="0.3">
      <c r="A695" s="14" t="s">
        <v>1947</v>
      </c>
      <c r="B695" s="14">
        <v>12</v>
      </c>
      <c r="C695" s="14">
        <v>1</v>
      </c>
      <c r="D695" s="14">
        <v>51.043999999999997</v>
      </c>
      <c r="E695" s="14">
        <v>0.13009024368073099</v>
      </c>
      <c r="F695" s="1">
        <f t="shared" si="11"/>
        <v>0.88575527280430744</v>
      </c>
      <c r="G695" s="14">
        <v>5.7916809347971998E-2</v>
      </c>
      <c r="H695" s="14">
        <v>1.6681061214228901</v>
      </c>
      <c r="I695" s="20">
        <v>0.30968898900319702</v>
      </c>
      <c r="J695" s="14" t="s">
        <v>1</v>
      </c>
      <c r="K695" s="14" t="s">
        <v>0</v>
      </c>
      <c r="L695" s="14">
        <v>102430.22990000001</v>
      </c>
      <c r="M695" s="14" t="s">
        <v>1948</v>
      </c>
      <c r="N695" s="14">
        <v>35.280953977579202</v>
      </c>
      <c r="O695" s="14">
        <v>103.237437617268</v>
      </c>
      <c r="P695" s="14">
        <v>45.415443027858302</v>
      </c>
      <c r="Q695">
        <v>61.311278207568499</v>
      </c>
      <c r="R695">
        <v>1.7875403703224255</v>
      </c>
      <c r="S695">
        <v>0.59794875432934802</v>
      </c>
      <c r="T695">
        <v>3</v>
      </c>
      <c r="U695">
        <v>1367</v>
      </c>
      <c r="V695" s="14">
        <v>105.26129567266599</v>
      </c>
      <c r="W695" s="14">
        <v>107.143707294707</v>
      </c>
      <c r="X695" s="14">
        <v>94.416152503548105</v>
      </c>
      <c r="Y695">
        <v>102.27371849030703</v>
      </c>
      <c r="Z695">
        <v>2.0097640464097171</v>
      </c>
      <c r="AA695">
        <v>6.7169106881049739E-2</v>
      </c>
      <c r="AB695">
        <v>6.8696343283978267</v>
      </c>
      <c r="AC695">
        <v>3</v>
      </c>
      <c r="AD695">
        <v>1244</v>
      </c>
      <c r="AE695">
        <v>1.6681061214228929</v>
      </c>
      <c r="AF695">
        <v>0.73821107294352295</v>
      </c>
    </row>
    <row r="696" spans="1:32" x14ac:dyDescent="0.3">
      <c r="A696" s="14" t="s">
        <v>3210</v>
      </c>
      <c r="B696" s="14">
        <v>2</v>
      </c>
      <c r="C696" s="14">
        <v>1</v>
      </c>
      <c r="D696" s="14">
        <v>7.4720000000000004</v>
      </c>
      <c r="E696" s="14">
        <v>0.97436860654169599</v>
      </c>
      <c r="F696" s="1">
        <f t="shared" si="11"/>
        <v>1.1276717142794566E-2</v>
      </c>
      <c r="G696" s="14">
        <v>0.26229628634469598</v>
      </c>
      <c r="H696" s="14">
        <v>1.04320432971415</v>
      </c>
      <c r="I696" s="20">
        <v>5.0082990185544199E-2</v>
      </c>
      <c r="J696" s="14" t="s">
        <v>1</v>
      </c>
      <c r="K696" s="14" t="s">
        <v>0</v>
      </c>
      <c r="L696" s="14">
        <v>17844.262900000002</v>
      </c>
      <c r="M696" s="14" t="s">
        <v>3211</v>
      </c>
      <c r="N696" s="14">
        <v>332.293870418712</v>
      </c>
      <c r="O696" s="14">
        <v>310.29830328115401</v>
      </c>
      <c r="P696" s="14">
        <v>242.797534857763</v>
      </c>
      <c r="Q696">
        <v>295.12990285254301</v>
      </c>
      <c r="R696">
        <v>2.4700132148741396</v>
      </c>
      <c r="S696">
        <v>0.15802008906883605</v>
      </c>
      <c r="T696">
        <v>3</v>
      </c>
      <c r="U696">
        <v>900</v>
      </c>
      <c r="V696" s="14">
        <v>198.23091466774699</v>
      </c>
      <c r="W696" s="14">
        <v>269.98797426475198</v>
      </c>
      <c r="X696" s="14">
        <v>455.42348851916501</v>
      </c>
      <c r="Y696">
        <v>307.880792483888</v>
      </c>
      <c r="Z696">
        <v>2.4883825957610832</v>
      </c>
      <c r="AA696">
        <v>0.43106743967384947</v>
      </c>
      <c r="AB696">
        <v>132.71738494078537</v>
      </c>
      <c r="AC696">
        <v>3</v>
      </c>
      <c r="AD696">
        <v>882</v>
      </c>
      <c r="AE696">
        <v>1.0432043297141456</v>
      </c>
      <c r="AF696">
        <v>6.1021762454024256E-2</v>
      </c>
    </row>
    <row r="697" spans="1:32" x14ac:dyDescent="0.3">
      <c r="A697" s="14" t="s">
        <v>2683</v>
      </c>
      <c r="B697" s="14">
        <v>2</v>
      </c>
      <c r="C697" s="14">
        <v>2</v>
      </c>
      <c r="D697" s="14">
        <v>12.899900000000001</v>
      </c>
      <c r="E697" s="14">
        <v>0.44224353053410098</v>
      </c>
      <c r="F697" s="1">
        <f t="shared" si="11"/>
        <v>0.35433851155309865</v>
      </c>
      <c r="G697" s="14">
        <v>0.142675641654854</v>
      </c>
      <c r="H697" s="14">
        <v>1.1723467448657701</v>
      </c>
      <c r="I697" s="20">
        <v>0.102264682271253</v>
      </c>
      <c r="J697" s="14" t="s">
        <v>0</v>
      </c>
      <c r="K697" s="14" t="s">
        <v>1</v>
      </c>
      <c r="L697" s="14">
        <v>15521.6597</v>
      </c>
      <c r="M697" s="14" t="s">
        <v>2684</v>
      </c>
      <c r="N697" s="14">
        <v>144.02071977108301</v>
      </c>
      <c r="O697" s="14">
        <v>184.113332368638</v>
      </c>
      <c r="P697" s="14">
        <v>118.525779087137</v>
      </c>
      <c r="Q697">
        <v>148.88661040895266</v>
      </c>
      <c r="R697">
        <v>2.1728556427691283</v>
      </c>
      <c r="S697">
        <v>0.22207111552658487</v>
      </c>
      <c r="T697">
        <v>3</v>
      </c>
      <c r="U697">
        <v>1146</v>
      </c>
      <c r="V697" s="14">
        <v>110.461165391999</v>
      </c>
      <c r="W697" s="14">
        <v>165.87168084009701</v>
      </c>
      <c r="X697" s="14">
        <v>104.66350419322001</v>
      </c>
      <c r="Y697">
        <v>126.99878347510533</v>
      </c>
      <c r="Z697">
        <v>2.1037995608569071</v>
      </c>
      <c r="AA697">
        <v>0.26606154786521319</v>
      </c>
      <c r="AB697">
        <v>33.789492908385583</v>
      </c>
      <c r="AC697">
        <v>3</v>
      </c>
      <c r="AD697">
        <v>1188</v>
      </c>
      <c r="AE697">
        <v>0.85298995743319572</v>
      </c>
      <c r="AF697">
        <v>-0.22939933862704942</v>
      </c>
    </row>
    <row r="698" spans="1:32" x14ac:dyDescent="0.3">
      <c r="A698" s="14" t="s">
        <v>1359</v>
      </c>
      <c r="B698" s="14">
        <v>5</v>
      </c>
      <c r="C698" s="14">
        <v>1</v>
      </c>
      <c r="D698" s="14">
        <v>22.5473</v>
      </c>
      <c r="E698" s="14">
        <v>3.6587592320437803E-2</v>
      </c>
      <c r="F698" s="1">
        <f t="shared" si="11"/>
        <v>1.4366661687137752</v>
      </c>
      <c r="G698" s="14">
        <v>2.34146881885367E-2</v>
      </c>
      <c r="H698" s="14">
        <v>1.2090880090643099</v>
      </c>
      <c r="I698" s="20">
        <v>0.64340041637814205</v>
      </c>
      <c r="J698" s="14" t="s">
        <v>0</v>
      </c>
      <c r="K698" s="14" t="s">
        <v>1</v>
      </c>
      <c r="L698" s="14">
        <v>41788.972800000003</v>
      </c>
      <c r="M698" s="14" t="s">
        <v>1360</v>
      </c>
      <c r="N698" s="14">
        <v>1273.0988173472099</v>
      </c>
      <c r="O698" s="14">
        <v>1074.3164898723601</v>
      </c>
      <c r="P698" s="14">
        <v>1215.50514025544</v>
      </c>
      <c r="Q698">
        <v>1187.6401491583367</v>
      </c>
      <c r="R698">
        <v>3.074684870856633</v>
      </c>
      <c r="S698">
        <v>8.6119326417970293E-2</v>
      </c>
      <c r="T698">
        <v>3</v>
      </c>
      <c r="U698">
        <v>396</v>
      </c>
      <c r="V698" s="14">
        <v>918.61608443174396</v>
      </c>
      <c r="W698" s="14">
        <v>999.37324402805905</v>
      </c>
      <c r="X698" s="14">
        <v>1028.7940493956</v>
      </c>
      <c r="Y698">
        <v>982.26112595180109</v>
      </c>
      <c r="Z698">
        <v>2.9922269567122557</v>
      </c>
      <c r="AA698">
        <v>5.8077708380182662E-2</v>
      </c>
      <c r="AB698">
        <v>57.047475226218573</v>
      </c>
      <c r="AC698">
        <v>3</v>
      </c>
      <c r="AD698">
        <v>463</v>
      </c>
      <c r="AE698">
        <v>0.82706965291457624</v>
      </c>
      <c r="AF698">
        <v>-0.27391926164201746</v>
      </c>
    </row>
    <row r="699" spans="1:32" x14ac:dyDescent="0.3">
      <c r="A699" s="14" t="s">
        <v>2305</v>
      </c>
      <c r="B699" s="14">
        <v>5</v>
      </c>
      <c r="C699" s="14">
        <v>1</v>
      </c>
      <c r="D699" s="14">
        <v>19.353300000000001</v>
      </c>
      <c r="E699" s="14">
        <v>0.243910759695593</v>
      </c>
      <c r="F699" s="1">
        <f t="shared" si="11"/>
        <v>0.61276904112393393</v>
      </c>
      <c r="G699" s="14">
        <v>9.1667619393310501E-2</v>
      </c>
      <c r="H699" s="14">
        <v>1.2403715438035201</v>
      </c>
      <c r="I699" s="20">
        <v>0.185340727791444</v>
      </c>
      <c r="J699" s="14" t="s">
        <v>1</v>
      </c>
      <c r="K699" s="14" t="s">
        <v>0</v>
      </c>
      <c r="L699" s="14">
        <v>155848.76250000001</v>
      </c>
      <c r="M699" s="14" t="s">
        <v>2306</v>
      </c>
      <c r="N699" s="14">
        <v>128.16353554449299</v>
      </c>
      <c r="O699" s="14">
        <v>121.861229446873</v>
      </c>
      <c r="P699" s="14">
        <v>85.929425540497107</v>
      </c>
      <c r="Q699">
        <v>111.9847301772877</v>
      </c>
      <c r="R699">
        <v>2.0491588079214922</v>
      </c>
      <c r="S699">
        <v>0.20345205461098642</v>
      </c>
      <c r="T699">
        <v>3</v>
      </c>
      <c r="U699">
        <v>1229</v>
      </c>
      <c r="V699" s="14">
        <v>122.484918811458</v>
      </c>
      <c r="W699" s="14">
        <v>126.15962221441001</v>
      </c>
      <c r="X699" s="14">
        <v>168.06347693139901</v>
      </c>
      <c r="Y699">
        <v>138.90267265242235</v>
      </c>
      <c r="Z699">
        <v>2.1427106021597337</v>
      </c>
      <c r="AA699">
        <v>0.18229128899440242</v>
      </c>
      <c r="AB699">
        <v>25.3207472425776</v>
      </c>
      <c r="AC699">
        <v>3</v>
      </c>
      <c r="AD699">
        <v>1154</v>
      </c>
      <c r="AE699">
        <v>1.2403715438035143</v>
      </c>
      <c r="AF699">
        <v>0.31077233360713624</v>
      </c>
    </row>
    <row r="700" spans="1:32" x14ac:dyDescent="0.3">
      <c r="A700" s="14" t="s">
        <v>1643</v>
      </c>
      <c r="B700" s="14">
        <v>37</v>
      </c>
      <c r="C700" s="14">
        <v>20</v>
      </c>
      <c r="D700" s="14">
        <v>292.42250000000001</v>
      </c>
      <c r="E700" s="14">
        <v>7.3248579767008201E-2</v>
      </c>
      <c r="F700" s="1">
        <f t="shared" si="11"/>
        <v>1.135200791524446</v>
      </c>
      <c r="G700" s="14">
        <v>3.8708933987392898E-2</v>
      </c>
      <c r="H700" s="14">
        <v>1.1453577953343701</v>
      </c>
      <c r="I700" s="20">
        <v>0.45234026814538703</v>
      </c>
      <c r="J700" s="14" t="s">
        <v>1</v>
      </c>
      <c r="K700" s="14" t="s">
        <v>0</v>
      </c>
      <c r="L700" s="14">
        <v>67934.240300000005</v>
      </c>
      <c r="M700" s="14" t="s">
        <v>1644</v>
      </c>
      <c r="N700" s="14">
        <v>3203.7283545998398</v>
      </c>
      <c r="O700" s="14">
        <v>3015.6895344101399</v>
      </c>
      <c r="P700" s="14">
        <v>2857.4642754520401</v>
      </c>
      <c r="Q700">
        <v>3025.627388154006</v>
      </c>
      <c r="R700">
        <v>3.4808154427775109</v>
      </c>
      <c r="S700">
        <v>5.7292521271369523E-2</v>
      </c>
      <c r="T700">
        <v>3</v>
      </c>
      <c r="U700">
        <v>179</v>
      </c>
      <c r="V700" s="14">
        <v>3586.6982483346101</v>
      </c>
      <c r="W700" s="14">
        <v>3647.2813189172498</v>
      </c>
      <c r="X700" s="14">
        <v>3162.29817714619</v>
      </c>
      <c r="Y700">
        <v>3465.4259147993494</v>
      </c>
      <c r="Z700">
        <v>3.5397566187688136</v>
      </c>
      <c r="AA700">
        <v>7.6255619425163276E-2</v>
      </c>
      <c r="AB700">
        <v>264.2581997050375</v>
      </c>
      <c r="AC700">
        <v>3</v>
      </c>
      <c r="AD700">
        <v>155</v>
      </c>
      <c r="AE700">
        <v>1.1453577953343663</v>
      </c>
      <c r="AF700">
        <v>0.19579834847120825</v>
      </c>
    </row>
    <row r="701" spans="1:32" x14ac:dyDescent="0.3">
      <c r="A701" s="14" t="s">
        <v>925</v>
      </c>
      <c r="B701" s="14">
        <v>3</v>
      </c>
      <c r="C701" s="14">
        <v>1</v>
      </c>
      <c r="D701" s="14">
        <v>16.447500000000002</v>
      </c>
      <c r="E701" s="14">
        <v>1.07023878568102E-2</v>
      </c>
      <c r="F701" s="1">
        <f t="shared" si="11"/>
        <v>1.9705193141522539</v>
      </c>
      <c r="G701" s="14">
        <v>1.0102835662706901E-2</v>
      </c>
      <c r="H701" s="14">
        <v>1.4870284143818</v>
      </c>
      <c r="I701" s="20">
        <v>0.91356324726001004</v>
      </c>
      <c r="J701" s="14" t="s">
        <v>1</v>
      </c>
      <c r="K701" s="14" t="s">
        <v>0</v>
      </c>
      <c r="L701" s="14">
        <v>34520.660499999998</v>
      </c>
      <c r="M701" s="14" t="s">
        <v>926</v>
      </c>
      <c r="N701" s="14">
        <v>349.43886015996702</v>
      </c>
      <c r="O701" s="14">
        <v>369.37325186667198</v>
      </c>
      <c r="P701" s="14">
        <v>385.75793816928802</v>
      </c>
      <c r="Q701">
        <v>368.19001673197567</v>
      </c>
      <c r="R701">
        <v>2.566072008673717</v>
      </c>
      <c r="S701">
        <v>4.9399566970465658E-2</v>
      </c>
      <c r="T701">
        <v>3</v>
      </c>
      <c r="U701">
        <v>800</v>
      </c>
      <c r="V701" s="14">
        <v>567.58966874963596</v>
      </c>
      <c r="W701" s="14">
        <v>610.49921699194397</v>
      </c>
      <c r="X701" s="14">
        <v>464.43816457489402</v>
      </c>
      <c r="Y701">
        <v>547.50901677215791</v>
      </c>
      <c r="Z701">
        <v>2.7383912758448452</v>
      </c>
      <c r="AA701">
        <v>0.13711648688989594</v>
      </c>
      <c r="AB701">
        <v>75.072512920339406</v>
      </c>
      <c r="AC701">
        <v>3</v>
      </c>
      <c r="AD701">
        <v>667</v>
      </c>
      <c r="AE701">
        <v>1.4870284143817991</v>
      </c>
      <c r="AF701">
        <v>0.5724322149061728</v>
      </c>
    </row>
    <row r="702" spans="1:32" x14ac:dyDescent="0.3">
      <c r="A702" s="14" t="s">
        <v>2339</v>
      </c>
      <c r="B702" s="14">
        <v>7</v>
      </c>
      <c r="C702" s="14">
        <v>2</v>
      </c>
      <c r="D702" s="14">
        <v>30.586600000000001</v>
      </c>
      <c r="E702" s="14">
        <v>0.260206180045776</v>
      </c>
      <c r="F702" s="1">
        <f t="shared" si="11"/>
        <v>0.58468239290930812</v>
      </c>
      <c r="G702" s="14">
        <v>9.6362376924720605E-2</v>
      </c>
      <c r="H702" s="14">
        <v>1.0724065375585099</v>
      </c>
      <c r="I702" s="20">
        <v>0.174664095530847</v>
      </c>
      <c r="J702" s="14" t="s">
        <v>1</v>
      </c>
      <c r="K702" s="14" t="s">
        <v>0</v>
      </c>
      <c r="L702" s="14">
        <v>27674.585599999999</v>
      </c>
      <c r="M702" s="14" t="s">
        <v>2340</v>
      </c>
      <c r="N702" s="14">
        <v>1344.6952612216701</v>
      </c>
      <c r="O702" s="14">
        <v>1377.9678364947299</v>
      </c>
      <c r="P702" s="14">
        <v>1567.6700955792901</v>
      </c>
      <c r="Q702">
        <v>1430.1110644318967</v>
      </c>
      <c r="R702">
        <v>3.1553697666936449</v>
      </c>
      <c r="S702">
        <v>8.4109288463871695E-2</v>
      </c>
      <c r="T702">
        <v>3</v>
      </c>
      <c r="U702">
        <v>347</v>
      </c>
      <c r="V702" s="14">
        <v>1489.11925214709</v>
      </c>
      <c r="W702" s="14">
        <v>1495.48416227697</v>
      </c>
      <c r="X702" s="14">
        <v>1616.37795037052</v>
      </c>
      <c r="Y702">
        <v>1533.6604549315268</v>
      </c>
      <c r="Z702">
        <v>3.1857292195398581</v>
      </c>
      <c r="AA702">
        <v>4.6754878961204269E-2</v>
      </c>
      <c r="AB702">
        <v>71.706108937909008</v>
      </c>
      <c r="AC702">
        <v>3</v>
      </c>
      <c r="AD702">
        <v>323</v>
      </c>
      <c r="AE702">
        <v>1.072406537558511</v>
      </c>
      <c r="AF702">
        <v>0.10085191935524415</v>
      </c>
    </row>
    <row r="703" spans="1:32" x14ac:dyDescent="0.3">
      <c r="A703" s="14" t="s">
        <v>1577</v>
      </c>
      <c r="B703" s="14">
        <v>4</v>
      </c>
      <c r="C703" s="14">
        <v>2</v>
      </c>
      <c r="D703" s="14">
        <v>13.633599999999999</v>
      </c>
      <c r="E703" s="14">
        <v>6.1751052847636198E-2</v>
      </c>
      <c r="F703" s="1">
        <f t="shared" si="11"/>
        <v>1.209355633339217</v>
      </c>
      <c r="G703" s="14">
        <v>3.40100464618159E-2</v>
      </c>
      <c r="H703" s="14">
        <v>1.5273533260319501</v>
      </c>
      <c r="I703" s="20">
        <v>0.498536791210407</v>
      </c>
      <c r="J703" s="14" t="s">
        <v>1</v>
      </c>
      <c r="K703" s="14" t="s">
        <v>0</v>
      </c>
      <c r="L703" s="14">
        <v>166503.39910000001</v>
      </c>
      <c r="M703" s="14" t="s">
        <v>1578</v>
      </c>
      <c r="N703" s="14">
        <v>227.36256680376599</v>
      </c>
      <c r="O703" s="14">
        <v>154.59089345506101</v>
      </c>
      <c r="P703" s="14">
        <v>124.73452111241799</v>
      </c>
      <c r="Q703">
        <v>168.89599379041502</v>
      </c>
      <c r="R703">
        <v>2.2276193482367823</v>
      </c>
      <c r="S703">
        <v>0.31254922400270763</v>
      </c>
      <c r="T703">
        <v>3</v>
      </c>
      <c r="U703">
        <v>1093</v>
      </c>
      <c r="V703" s="14">
        <v>249.55326344479701</v>
      </c>
      <c r="W703" s="14">
        <v>257.87826553796901</v>
      </c>
      <c r="X703" s="14">
        <v>266.460044625021</v>
      </c>
      <c r="Y703">
        <v>257.96385786926231</v>
      </c>
      <c r="Z703">
        <v>2.4115588632211278</v>
      </c>
      <c r="AA703">
        <v>3.2770930174966684E-2</v>
      </c>
      <c r="AB703">
        <v>8.4537155738986254</v>
      </c>
      <c r="AC703">
        <v>3</v>
      </c>
      <c r="AD703">
        <v>944</v>
      </c>
      <c r="AE703">
        <v>1.5273533260319521</v>
      </c>
      <c r="AF703">
        <v>0.61103384258645188</v>
      </c>
    </row>
    <row r="704" spans="1:32" x14ac:dyDescent="0.3">
      <c r="A704" s="14" t="s">
        <v>1649</v>
      </c>
      <c r="B704" s="14">
        <v>9</v>
      </c>
      <c r="C704" s="14">
        <v>3</v>
      </c>
      <c r="D704" s="14">
        <v>48.890799999999999</v>
      </c>
      <c r="E704" s="14">
        <v>7.4300904259645306E-2</v>
      </c>
      <c r="F704" s="1">
        <f t="shared" si="11"/>
        <v>1.129005900740307</v>
      </c>
      <c r="G704" s="14">
        <v>3.9089926216785802E-2</v>
      </c>
      <c r="H704" s="14">
        <v>1.2799569820326</v>
      </c>
      <c r="I704" s="20">
        <v>0.44853955360004999</v>
      </c>
      <c r="J704" s="14" t="s">
        <v>0</v>
      </c>
      <c r="K704" s="14" t="s">
        <v>1</v>
      </c>
      <c r="L704" s="14">
        <v>47820.641600000003</v>
      </c>
      <c r="M704" s="14" t="s">
        <v>1650</v>
      </c>
      <c r="N704" s="14">
        <v>173.209829928555</v>
      </c>
      <c r="O704" s="14">
        <v>213.322247053636</v>
      </c>
      <c r="P704" s="14">
        <v>164.18846572615999</v>
      </c>
      <c r="Q704">
        <v>183.57351423611701</v>
      </c>
      <c r="R704">
        <v>2.2638100219041366</v>
      </c>
      <c r="S704">
        <v>0.14247724665098607</v>
      </c>
      <c r="T704">
        <v>3</v>
      </c>
      <c r="U704">
        <v>1066</v>
      </c>
      <c r="V704" s="14">
        <v>161.97537777270199</v>
      </c>
      <c r="W704" s="14">
        <v>135.506184609331</v>
      </c>
      <c r="X704" s="14">
        <v>132.78332185946201</v>
      </c>
      <c r="Y704">
        <v>143.42162808049832</v>
      </c>
      <c r="Z704">
        <v>2.1566146481779938</v>
      </c>
      <c r="AA704">
        <v>0.11243486897789934</v>
      </c>
      <c r="AB704">
        <v>16.125591961827837</v>
      </c>
      <c r="AC704">
        <v>3</v>
      </c>
      <c r="AD704">
        <v>1147</v>
      </c>
      <c r="AE704">
        <v>0.78127625696605507</v>
      </c>
      <c r="AF704">
        <v>-0.35609532362282476</v>
      </c>
    </row>
    <row r="705" spans="1:32" x14ac:dyDescent="0.3">
      <c r="A705" s="14" t="s">
        <v>1855</v>
      </c>
      <c r="B705" s="14">
        <v>2</v>
      </c>
      <c r="C705" s="14">
        <v>2</v>
      </c>
      <c r="D705" s="14">
        <v>12.4093</v>
      </c>
      <c r="E705" s="14">
        <v>0.111611562606741</v>
      </c>
      <c r="F705" s="1">
        <f t="shared" si="11"/>
        <v>0.95229081152581196</v>
      </c>
      <c r="G705" s="14">
        <v>5.21938303863538E-2</v>
      </c>
      <c r="H705" s="14">
        <v>1.14746742566652</v>
      </c>
      <c r="I705" s="20">
        <v>0.34536393529596099</v>
      </c>
      <c r="J705" s="14" t="s">
        <v>1</v>
      </c>
      <c r="K705" s="14" t="s">
        <v>0</v>
      </c>
      <c r="L705" s="14">
        <v>26924.358899999999</v>
      </c>
      <c r="M705" s="14" t="s">
        <v>1856</v>
      </c>
      <c r="N705" s="14">
        <v>583.994302576466</v>
      </c>
      <c r="O705" s="14">
        <v>586.99596986671895</v>
      </c>
      <c r="P705" s="14">
        <v>488.153573438124</v>
      </c>
      <c r="Q705">
        <v>553.04794862710298</v>
      </c>
      <c r="R705">
        <v>2.7427627857738459</v>
      </c>
      <c r="S705">
        <v>0.10165522543038978</v>
      </c>
      <c r="T705">
        <v>3</v>
      </c>
      <c r="U705">
        <v>658</v>
      </c>
      <c r="V705" s="14">
        <v>661.86810578953305</v>
      </c>
      <c r="W705" s="14">
        <v>647.31553942518599</v>
      </c>
      <c r="X705" s="14">
        <v>594.62987242915699</v>
      </c>
      <c r="Y705">
        <v>634.60450588129197</v>
      </c>
      <c r="Z705">
        <v>2.8025031513957108</v>
      </c>
      <c r="AA705">
        <v>5.5744096127844409E-2</v>
      </c>
      <c r="AB705">
        <v>35.37545457900994</v>
      </c>
      <c r="AC705">
        <v>3</v>
      </c>
      <c r="AD705">
        <v>613</v>
      </c>
      <c r="AE705">
        <v>1.1474674256665205</v>
      </c>
      <c r="AF705">
        <v>0.19845319895811589</v>
      </c>
    </row>
    <row r="706" spans="1:32" x14ac:dyDescent="0.3">
      <c r="A706" s="14" t="s">
        <v>1045</v>
      </c>
      <c r="B706" s="14">
        <v>27</v>
      </c>
      <c r="C706" s="14">
        <v>14</v>
      </c>
      <c r="D706" s="14">
        <v>154.3365</v>
      </c>
      <c r="E706" s="14">
        <v>1.5684264702764902E-2</v>
      </c>
      <c r="F706" s="1">
        <f t="shared" si="11"/>
        <v>1.8045358367378053</v>
      </c>
      <c r="G706" s="14">
        <v>1.3091339126949099E-2</v>
      </c>
      <c r="H706" s="14">
        <v>1.13113234248099</v>
      </c>
      <c r="I706" s="20">
        <v>0.84885968929574496</v>
      </c>
      <c r="J706" s="14" t="s">
        <v>1</v>
      </c>
      <c r="K706" s="14" t="s">
        <v>0</v>
      </c>
      <c r="L706" s="14">
        <v>236248.8125</v>
      </c>
      <c r="M706" s="14" t="s">
        <v>1046</v>
      </c>
      <c r="N706" s="14">
        <v>1316.1994405984699</v>
      </c>
      <c r="O706" s="14">
        <v>1324.0228698598</v>
      </c>
      <c r="P706" s="14">
        <v>1298.5519358317199</v>
      </c>
      <c r="Q706">
        <v>1312.9247487633299</v>
      </c>
      <c r="R706">
        <v>3.1182398348987728</v>
      </c>
      <c r="S706">
        <v>9.9376653869950558E-3</v>
      </c>
      <c r="T706">
        <v>3</v>
      </c>
      <c r="U706">
        <v>368</v>
      </c>
      <c r="V706" s="14">
        <v>1560.478641018</v>
      </c>
      <c r="W706" s="14">
        <v>1407.6034828726199</v>
      </c>
      <c r="X706" s="14">
        <v>1487.1928158191699</v>
      </c>
      <c r="Y706">
        <v>1485.0916465699302</v>
      </c>
      <c r="Z706">
        <v>3.1717532552501884</v>
      </c>
      <c r="AA706">
        <v>5.1484523248907586E-2</v>
      </c>
      <c r="AB706">
        <v>76.459235404588014</v>
      </c>
      <c r="AC706">
        <v>3</v>
      </c>
      <c r="AD706">
        <v>330</v>
      </c>
      <c r="AE706">
        <v>1.1311323424809896</v>
      </c>
      <c r="AF706">
        <v>0.17776773451888422</v>
      </c>
    </row>
    <row r="707" spans="1:32" x14ac:dyDescent="0.3">
      <c r="A707" s="14" t="s">
        <v>1421</v>
      </c>
      <c r="B707" s="14">
        <v>16</v>
      </c>
      <c r="C707" s="14">
        <v>1</v>
      </c>
      <c r="D707" s="14">
        <v>62.240099999999998</v>
      </c>
      <c r="E707" s="14">
        <v>4.3543354422575203E-2</v>
      </c>
      <c r="F707" s="1">
        <f t="shared" si="11"/>
        <v>1.3610781175296658</v>
      </c>
      <c r="G707" s="14">
        <v>2.6639056254397098E-2</v>
      </c>
      <c r="H707" s="14">
        <v>1.54708933356523</v>
      </c>
      <c r="I707" s="20">
        <v>0.59533299822636998</v>
      </c>
      <c r="J707" s="14" t="s">
        <v>1</v>
      </c>
      <c r="K707" s="14" t="s">
        <v>0</v>
      </c>
      <c r="L707" s="14">
        <v>266471.96860000002</v>
      </c>
      <c r="M707" s="14" t="s">
        <v>1422</v>
      </c>
      <c r="N707" s="14">
        <v>131.46378341028199</v>
      </c>
      <c r="O707" s="14">
        <v>135.69423341784301</v>
      </c>
      <c r="P707" s="14">
        <v>167.54686625351499</v>
      </c>
      <c r="Q707">
        <v>144.90162769387999</v>
      </c>
      <c r="R707">
        <v>2.1610732639701391</v>
      </c>
      <c r="S707">
        <v>0.13612747794005878</v>
      </c>
      <c r="T707">
        <v>3</v>
      </c>
      <c r="U707">
        <v>1157</v>
      </c>
      <c r="V707" s="14">
        <v>178.93910755538599</v>
      </c>
      <c r="W707" s="14">
        <v>217.75091247891999</v>
      </c>
      <c r="X707" s="14">
        <v>275.83726783002101</v>
      </c>
      <c r="Y707">
        <v>224.17576262144235</v>
      </c>
      <c r="Z707">
        <v>2.3505886558558533</v>
      </c>
      <c r="AA707">
        <v>0.21754151125259155</v>
      </c>
      <c r="AB707">
        <v>48.76753418687079</v>
      </c>
      <c r="AC707">
        <v>3</v>
      </c>
      <c r="AD707">
        <v>999</v>
      </c>
      <c r="AE707">
        <v>1.5470893335652334</v>
      </c>
      <c r="AF707">
        <v>0.62955650471874292</v>
      </c>
    </row>
    <row r="708" spans="1:32" x14ac:dyDescent="0.3">
      <c r="A708" s="14" t="s">
        <v>3102</v>
      </c>
      <c r="B708" s="14">
        <v>9</v>
      </c>
      <c r="C708" s="14">
        <v>1</v>
      </c>
      <c r="D708" s="14">
        <v>33.086799999999997</v>
      </c>
      <c r="E708" s="14">
        <v>0.845555819748252</v>
      </c>
      <c r="F708" s="1">
        <f t="shared" si="11"/>
        <v>7.2857716974046305E-2</v>
      </c>
      <c r="G708" s="14">
        <v>0.23571293247202699</v>
      </c>
      <c r="H708" s="14">
        <v>1.00954479130214</v>
      </c>
      <c r="I708" s="20">
        <v>5.3069247550630701E-2</v>
      </c>
      <c r="J708" s="14" t="s">
        <v>0</v>
      </c>
      <c r="K708" s="14" t="s">
        <v>1</v>
      </c>
      <c r="L708" s="14">
        <v>166436.2801</v>
      </c>
      <c r="M708" s="14" t="s">
        <v>3103</v>
      </c>
      <c r="N708" s="14">
        <v>1252.35013335448</v>
      </c>
      <c r="O708" s="14">
        <v>1408.2927203705401</v>
      </c>
      <c r="P708" s="14">
        <v>1297.51186110359</v>
      </c>
      <c r="Q708">
        <v>1319.3849049428702</v>
      </c>
      <c r="R708">
        <v>3.1203715110181061</v>
      </c>
      <c r="S708">
        <v>6.0815686888342664E-2</v>
      </c>
      <c r="T708">
        <v>3</v>
      </c>
      <c r="U708">
        <v>367</v>
      </c>
      <c r="V708" s="14">
        <v>1246.7334993002401</v>
      </c>
      <c r="W708" s="14">
        <v>1359.2272824530401</v>
      </c>
      <c r="X708" s="14">
        <v>1314.7713630020701</v>
      </c>
      <c r="Y708">
        <v>1306.9107149184501</v>
      </c>
      <c r="Z708">
        <v>3.1162459186113427</v>
      </c>
      <c r="AA708">
        <v>4.3352118839008517E-2</v>
      </c>
      <c r="AB708">
        <v>56.657348625118232</v>
      </c>
      <c r="AC708">
        <v>3</v>
      </c>
      <c r="AD708">
        <v>370</v>
      </c>
      <c r="AE708">
        <v>0.99054545040064701</v>
      </c>
      <c r="AF708">
        <v>-1.3704921324081324E-2</v>
      </c>
    </row>
    <row r="709" spans="1:32" x14ac:dyDescent="0.3">
      <c r="A709" s="14" t="s">
        <v>1139</v>
      </c>
      <c r="B709" s="14">
        <v>4</v>
      </c>
      <c r="C709" s="14">
        <v>1</v>
      </c>
      <c r="D709" s="14">
        <v>12.837199999999999</v>
      </c>
      <c r="E709" s="14">
        <v>2.0768427458718802E-2</v>
      </c>
      <c r="F709" s="1">
        <f t="shared" si="11"/>
        <v>1.6825963860771276</v>
      </c>
      <c r="G709" s="14">
        <v>1.5887839017110501E-2</v>
      </c>
      <c r="H709" s="14">
        <v>1.26272887583713</v>
      </c>
      <c r="I709" s="20">
        <v>0.78857224721843999</v>
      </c>
      <c r="J709" s="14" t="s">
        <v>0</v>
      </c>
      <c r="K709" s="14" t="s">
        <v>1</v>
      </c>
      <c r="L709" s="14">
        <v>22103.2055</v>
      </c>
      <c r="M709" s="14" t="s">
        <v>1140</v>
      </c>
      <c r="N709" s="14">
        <v>668.11537298618703</v>
      </c>
      <c r="O709" s="14">
        <v>693.649914514579</v>
      </c>
      <c r="P709" s="14">
        <v>601.68759887133501</v>
      </c>
      <c r="Q709">
        <v>654.48429545736701</v>
      </c>
      <c r="R709">
        <v>2.8158992299883265</v>
      </c>
      <c r="S709">
        <v>7.2533939613149412E-2</v>
      </c>
      <c r="T709">
        <v>3</v>
      </c>
      <c r="U709">
        <v>589</v>
      </c>
      <c r="V709" s="14">
        <v>558.58610532777504</v>
      </c>
      <c r="W709" s="14">
        <v>475.583222942546</v>
      </c>
      <c r="X709" s="14">
        <v>520.75898923602495</v>
      </c>
      <c r="Y709">
        <v>518.30943916878198</v>
      </c>
      <c r="Z709">
        <v>2.7145891180457586</v>
      </c>
      <c r="AA709">
        <v>8.017531678654656E-2</v>
      </c>
      <c r="AB709">
        <v>41.555623478814383</v>
      </c>
      <c r="AC709">
        <v>3</v>
      </c>
      <c r="AD709">
        <v>700</v>
      </c>
      <c r="AE709">
        <v>0.79193563965744473</v>
      </c>
      <c r="AF709">
        <v>-0.33654490715819924</v>
      </c>
    </row>
    <row r="710" spans="1:32" x14ac:dyDescent="0.3">
      <c r="A710" s="14" t="s">
        <v>971</v>
      </c>
      <c r="B710" s="14">
        <v>15</v>
      </c>
      <c r="C710" s="14">
        <v>12</v>
      </c>
      <c r="D710" s="14">
        <v>106.458</v>
      </c>
      <c r="E710" s="14">
        <v>1.2511058549536399E-2</v>
      </c>
      <c r="F710" s="1">
        <f t="shared" si="11"/>
        <v>1.9027059434821527</v>
      </c>
      <c r="G710" s="14">
        <v>1.1246109499994E-2</v>
      </c>
      <c r="H710" s="14">
        <v>1.0658362343119001</v>
      </c>
      <c r="I710" s="20">
        <v>0.88969651668820504</v>
      </c>
      <c r="J710" s="14" t="s">
        <v>0</v>
      </c>
      <c r="K710" s="14" t="s">
        <v>1</v>
      </c>
      <c r="L710" s="14">
        <v>17101.181</v>
      </c>
      <c r="M710" s="14" t="s">
        <v>972</v>
      </c>
      <c r="N710" s="14">
        <v>11316.957992514301</v>
      </c>
      <c r="O710" s="14">
        <v>11500.617541768401</v>
      </c>
      <c r="P710" s="14">
        <v>11266.287614070299</v>
      </c>
      <c r="Q710">
        <v>11361.287716117668</v>
      </c>
      <c r="R710">
        <v>4.0554275581628252</v>
      </c>
      <c r="S710">
        <v>1.0852136918445332E-2</v>
      </c>
      <c r="T710">
        <v>3</v>
      </c>
      <c r="U710">
        <v>47</v>
      </c>
      <c r="V710" s="14">
        <v>10627.275703548899</v>
      </c>
      <c r="W710" s="14">
        <v>10428.711175425</v>
      </c>
      <c r="X710" s="14">
        <v>10922.531068820899</v>
      </c>
      <c r="Y710">
        <v>10659.505982598266</v>
      </c>
      <c r="Z710">
        <v>4.0277370776733745</v>
      </c>
      <c r="AA710">
        <v>2.3310895030243192E-2</v>
      </c>
      <c r="AB710">
        <v>248.48262503459748</v>
      </c>
      <c r="AC710">
        <v>3</v>
      </c>
      <c r="AD710">
        <v>55</v>
      </c>
      <c r="AE710">
        <v>0.93823044085717322</v>
      </c>
      <c r="AF710">
        <v>-9.1985785098836134E-2</v>
      </c>
    </row>
    <row r="711" spans="1:32" x14ac:dyDescent="0.3">
      <c r="A711" s="14" t="s">
        <v>513</v>
      </c>
      <c r="B711" s="14">
        <v>12</v>
      </c>
      <c r="C711" s="14">
        <v>7</v>
      </c>
      <c r="D711" s="14">
        <v>82.534400000000005</v>
      </c>
      <c r="E711" s="14">
        <v>2.13644565061177E-3</v>
      </c>
      <c r="F711" s="1">
        <f t="shared" si="11"/>
        <v>2.670308150794189</v>
      </c>
      <c r="G711" s="14">
        <v>3.6806239872496501E-3</v>
      </c>
      <c r="H711" s="14">
        <v>1.1775282487868399</v>
      </c>
      <c r="I711" s="20">
        <v>0.99886814812885105</v>
      </c>
      <c r="J711" s="14" t="s">
        <v>1</v>
      </c>
      <c r="K711" s="14" t="s">
        <v>0</v>
      </c>
      <c r="L711" s="14">
        <v>19836.247500000001</v>
      </c>
      <c r="M711" s="14" t="s">
        <v>514</v>
      </c>
      <c r="N711" s="14">
        <v>4149.8523870809204</v>
      </c>
      <c r="O711" s="14">
        <v>4202.5348865851502</v>
      </c>
      <c r="P711" s="14">
        <v>3929.76249189587</v>
      </c>
      <c r="Q711">
        <v>4094.0499218539803</v>
      </c>
      <c r="R711">
        <v>3.6121531340405868</v>
      </c>
      <c r="S711">
        <v>3.5342744176804324E-2</v>
      </c>
      <c r="T711">
        <v>3</v>
      </c>
      <c r="U711">
        <v>130</v>
      </c>
      <c r="V711" s="14">
        <v>4864.8533775436399</v>
      </c>
      <c r="W711" s="14">
        <v>4879.6204766616602</v>
      </c>
      <c r="X711" s="14">
        <v>4718.1044505745704</v>
      </c>
      <c r="Y711">
        <v>4820.8594349266232</v>
      </c>
      <c r="Z711">
        <v>3.6831244686483884</v>
      </c>
      <c r="AA711">
        <v>1.8522468170867393E-2</v>
      </c>
      <c r="AB711">
        <v>89.294215439654153</v>
      </c>
      <c r="AC711">
        <v>3</v>
      </c>
      <c r="AD711">
        <v>114</v>
      </c>
      <c r="AE711">
        <v>1.1775282487868417</v>
      </c>
      <c r="AF711">
        <v>0.23576167036530854</v>
      </c>
    </row>
    <row r="712" spans="1:32" x14ac:dyDescent="0.3">
      <c r="A712" s="14" t="s">
        <v>345</v>
      </c>
      <c r="B712" s="14">
        <v>6</v>
      </c>
      <c r="C712" s="14">
        <v>2</v>
      </c>
      <c r="D712" s="14">
        <v>32.087800000000001</v>
      </c>
      <c r="E712" s="14">
        <v>7.00389497402365E-4</v>
      </c>
      <c r="F712" s="1">
        <f t="shared" si="11"/>
        <v>3.1546603749449549</v>
      </c>
      <c r="G712" s="14">
        <v>1.81719339099012E-3</v>
      </c>
      <c r="H712" s="14">
        <v>1.18262410952234</v>
      </c>
      <c r="I712" s="20">
        <v>0.99999781672167398</v>
      </c>
      <c r="J712" s="14" t="s">
        <v>1</v>
      </c>
      <c r="K712" s="14" t="s">
        <v>0</v>
      </c>
      <c r="L712" s="14">
        <v>19884.2781</v>
      </c>
      <c r="M712" s="14" t="s">
        <v>346</v>
      </c>
      <c r="N712" s="14">
        <v>1406.64822526586</v>
      </c>
      <c r="O712" s="14">
        <v>1370.2332902427299</v>
      </c>
      <c r="P712" s="14">
        <v>1341.6052341178199</v>
      </c>
      <c r="Q712">
        <v>1372.8289165421365</v>
      </c>
      <c r="R712">
        <v>3.1376164183502189</v>
      </c>
      <c r="S712">
        <v>2.3745922766756238E-2</v>
      </c>
      <c r="T712">
        <v>3</v>
      </c>
      <c r="U712">
        <v>360</v>
      </c>
      <c r="V712" s="14">
        <v>1659.7809844968299</v>
      </c>
      <c r="W712" s="14">
        <v>1611.4862256392801</v>
      </c>
      <c r="X712" s="14">
        <v>1599.3545147203699</v>
      </c>
      <c r="Y712">
        <v>1623.5405749521599</v>
      </c>
      <c r="Z712">
        <v>3.2104631468318261</v>
      </c>
      <c r="AA712">
        <v>1.9689018474989693E-2</v>
      </c>
      <c r="AB712">
        <v>31.965920375128462</v>
      </c>
      <c r="AC712">
        <v>3</v>
      </c>
      <c r="AD712">
        <v>314</v>
      </c>
      <c r="AE712">
        <v>1.1826241095223378</v>
      </c>
      <c r="AF712">
        <v>0.24199159396368278</v>
      </c>
    </row>
    <row r="713" spans="1:32" x14ac:dyDescent="0.3">
      <c r="A713" s="14" t="s">
        <v>207</v>
      </c>
      <c r="B713" s="14">
        <v>32</v>
      </c>
      <c r="C713" s="14">
        <v>2</v>
      </c>
      <c r="D713" s="14">
        <v>261.77960000000002</v>
      </c>
      <c r="E713" s="14">
        <v>1.28165459891583E-4</v>
      </c>
      <c r="F713" s="1">
        <f t="shared" si="11"/>
        <v>3.892228999775142</v>
      </c>
      <c r="G713" s="14">
        <v>5.6392451335778905E-4</v>
      </c>
      <c r="H713" s="14">
        <v>7.7774990556435899</v>
      </c>
      <c r="I713" s="20">
        <v>1</v>
      </c>
      <c r="J713" s="14" t="s">
        <v>0</v>
      </c>
      <c r="K713" s="14" t="s">
        <v>1</v>
      </c>
      <c r="L713" s="14">
        <v>229968.92310000001</v>
      </c>
      <c r="M713" s="14" t="s">
        <v>208</v>
      </c>
      <c r="N713" s="14">
        <v>212.77889072642</v>
      </c>
      <c r="O713" s="14">
        <v>228.40339686946001</v>
      </c>
      <c r="P713" s="14">
        <v>173.75204186575101</v>
      </c>
      <c r="Q713">
        <v>204.97810982054366</v>
      </c>
      <c r="R713">
        <v>2.3117074840228002</v>
      </c>
      <c r="S713">
        <v>0.13732387693886539</v>
      </c>
      <c r="T713">
        <v>3</v>
      </c>
      <c r="U713">
        <v>1026</v>
      </c>
      <c r="V713" s="14">
        <v>28.654033224489901</v>
      </c>
      <c r="W713" s="14">
        <v>29.7048068808447</v>
      </c>
      <c r="X713" s="14">
        <v>20.706978490350899</v>
      </c>
      <c r="Y713">
        <v>26.3552728652285</v>
      </c>
      <c r="Z713">
        <v>1.4208675169747889</v>
      </c>
      <c r="AA713">
        <v>0.18666854854909598</v>
      </c>
      <c r="AB713">
        <v>4.9197005323675782</v>
      </c>
      <c r="AC713">
        <v>3</v>
      </c>
      <c r="AD713">
        <v>1457</v>
      </c>
      <c r="AE713">
        <v>0.12857603618407001</v>
      </c>
      <c r="AF713">
        <v>-2.9593063145853211</v>
      </c>
    </row>
    <row r="714" spans="1:32" x14ac:dyDescent="0.3">
      <c r="A714" s="14" t="s">
        <v>509</v>
      </c>
      <c r="B714" s="14">
        <v>28</v>
      </c>
      <c r="C714" s="14">
        <v>1</v>
      </c>
      <c r="D714" s="14">
        <v>186.18680000000001</v>
      </c>
      <c r="E714" s="14">
        <v>2.0981296399579202E-3</v>
      </c>
      <c r="F714" s="1">
        <f t="shared" si="11"/>
        <v>2.6781676809761494</v>
      </c>
      <c r="G714" s="14">
        <v>3.64376407621666E-3</v>
      </c>
      <c r="H714" s="14">
        <v>1.15844369820159</v>
      </c>
      <c r="I714" s="20">
        <v>0.99894916896347896</v>
      </c>
      <c r="J714" s="14" t="s">
        <v>1</v>
      </c>
      <c r="K714" s="14" t="s">
        <v>0</v>
      </c>
      <c r="L714" s="14">
        <v>228195.03349999999</v>
      </c>
      <c r="M714" s="14" t="s">
        <v>510</v>
      </c>
      <c r="N714" s="14">
        <v>1154.4294721328499</v>
      </c>
      <c r="O714" s="14">
        <v>1115.8744184673401</v>
      </c>
      <c r="P714" s="14">
        <v>1142.9617507456501</v>
      </c>
      <c r="Q714">
        <v>1137.7552137819468</v>
      </c>
      <c r="R714">
        <v>3.0560488343445842</v>
      </c>
      <c r="S714">
        <v>1.7400781352918133E-2</v>
      </c>
      <c r="T714">
        <v>3</v>
      </c>
      <c r="U714">
        <v>409</v>
      </c>
      <c r="V714" s="14">
        <v>1353.45759356707</v>
      </c>
      <c r="W714" s="14">
        <v>1327.7089390261799</v>
      </c>
      <c r="X714" s="14">
        <v>1272.9095399118501</v>
      </c>
      <c r="Y714">
        <v>1318.0253575017</v>
      </c>
      <c r="Z714">
        <v>3.1199237657338079</v>
      </c>
      <c r="AA714">
        <v>3.1211759663021605E-2</v>
      </c>
      <c r="AB714">
        <v>41.137890688111192</v>
      </c>
      <c r="AC714">
        <v>3</v>
      </c>
      <c r="AD714">
        <v>369</v>
      </c>
      <c r="AE714">
        <v>1.1584436982015907</v>
      </c>
      <c r="AF714">
        <v>0.21218792914086484</v>
      </c>
    </row>
    <row r="715" spans="1:32" x14ac:dyDescent="0.3">
      <c r="A715" s="14" t="s">
        <v>1685</v>
      </c>
      <c r="B715" s="14">
        <v>12</v>
      </c>
      <c r="C715" s="14">
        <v>1</v>
      </c>
      <c r="D715" s="14">
        <v>68.695499999999996</v>
      </c>
      <c r="E715" s="14">
        <v>7.9553125762484495E-2</v>
      </c>
      <c r="F715" s="1">
        <f t="shared" si="11"/>
        <v>1.0993427515959129</v>
      </c>
      <c r="G715" s="14">
        <v>4.0953299352117001E-2</v>
      </c>
      <c r="H715" s="14">
        <v>1.88744509426097</v>
      </c>
      <c r="I715" s="20">
        <v>0.43048794929704498</v>
      </c>
      <c r="J715" s="14" t="s">
        <v>0</v>
      </c>
      <c r="K715" s="14" t="s">
        <v>1</v>
      </c>
      <c r="L715" s="14">
        <v>224745.6263</v>
      </c>
      <c r="M715" s="14" t="s">
        <v>1686</v>
      </c>
      <c r="N715" s="14">
        <v>116.32401572100299</v>
      </c>
      <c r="O715" s="14">
        <v>103.00090416627999</v>
      </c>
      <c r="P715" s="14">
        <v>80.343100060630903</v>
      </c>
      <c r="Q715">
        <v>99.889339982637964</v>
      </c>
      <c r="R715">
        <v>1.9995191435439075</v>
      </c>
      <c r="S715">
        <v>0.18211302860934331</v>
      </c>
      <c r="T715">
        <v>3</v>
      </c>
      <c r="U715">
        <v>1264</v>
      </c>
      <c r="V715" s="14">
        <v>28.741616478701399</v>
      </c>
      <c r="W715" s="14">
        <v>59.337992278842101</v>
      </c>
      <c r="X715" s="14">
        <v>70.689523578593807</v>
      </c>
      <c r="Y715">
        <v>52.923044112045773</v>
      </c>
      <c r="Z715">
        <v>1.7236448166764877</v>
      </c>
      <c r="AA715">
        <v>0.40997724849563222</v>
      </c>
      <c r="AB715">
        <v>21.697244007069497</v>
      </c>
      <c r="AC715">
        <v>3</v>
      </c>
      <c r="AD715">
        <v>1379</v>
      </c>
      <c r="AE715">
        <v>0.52981673641295923</v>
      </c>
      <c r="AF715">
        <v>-0.91643467707902104</v>
      </c>
    </row>
    <row r="716" spans="1:32" x14ac:dyDescent="0.3">
      <c r="A716" s="14" t="s">
        <v>1137</v>
      </c>
      <c r="B716" s="14">
        <v>23</v>
      </c>
      <c r="C716" s="14">
        <v>2</v>
      </c>
      <c r="D716" s="14">
        <v>152.43450000000001</v>
      </c>
      <c r="E716" s="14">
        <v>2.0647232681317899E-2</v>
      </c>
      <c r="F716" s="1">
        <f t="shared" si="11"/>
        <v>1.6851381479673651</v>
      </c>
      <c r="G716" s="14">
        <v>1.58232302637491E-2</v>
      </c>
      <c r="H716" s="14">
        <v>1.1841906816960901</v>
      </c>
      <c r="I716" s="20">
        <v>0.78992612129832496</v>
      </c>
      <c r="J716" s="14" t="s">
        <v>1</v>
      </c>
      <c r="K716" s="14" t="s">
        <v>0</v>
      </c>
      <c r="L716" s="14">
        <v>228840.3357</v>
      </c>
      <c r="M716" s="14" t="s">
        <v>1138</v>
      </c>
      <c r="N716" s="14">
        <v>3973.91012262909</v>
      </c>
      <c r="O716" s="14">
        <v>3591.0097858969898</v>
      </c>
      <c r="P716" s="14">
        <v>3436.4925675024901</v>
      </c>
      <c r="Q716">
        <v>3667.1374920095236</v>
      </c>
      <c r="R716">
        <v>3.5643271932716569</v>
      </c>
      <c r="S716">
        <v>7.544807752902967E-2</v>
      </c>
      <c r="T716">
        <v>3</v>
      </c>
      <c r="U716">
        <v>152</v>
      </c>
      <c r="V716" s="14">
        <v>4481.4641443568298</v>
      </c>
      <c r="W716" s="14">
        <v>4299.8341698507602</v>
      </c>
      <c r="X716" s="14">
        <v>4246.4718254005402</v>
      </c>
      <c r="Y716">
        <v>4342.5900465360437</v>
      </c>
      <c r="Z716">
        <v>3.6377488326017531</v>
      </c>
      <c r="AA716">
        <v>2.8368442713208434E-2</v>
      </c>
      <c r="AB716">
        <v>123.19251696210691</v>
      </c>
      <c r="AC716">
        <v>3</v>
      </c>
      <c r="AD716">
        <v>126</v>
      </c>
      <c r="AE716">
        <v>1.184190681696089</v>
      </c>
      <c r="AF716">
        <v>0.24390140646333278</v>
      </c>
    </row>
    <row r="717" spans="1:32" x14ac:dyDescent="0.3">
      <c r="A717" s="14" t="s">
        <v>1437</v>
      </c>
      <c r="B717" s="14">
        <v>25</v>
      </c>
      <c r="C717" s="14">
        <v>1</v>
      </c>
      <c r="D717" s="14">
        <v>142.12780000000001</v>
      </c>
      <c r="E717" s="14">
        <v>4.45538470980745E-2</v>
      </c>
      <c r="F717" s="1">
        <f t="shared" si="11"/>
        <v>1.3511147899137563</v>
      </c>
      <c r="G717" s="14">
        <v>2.6950996526872401E-2</v>
      </c>
      <c r="H717" s="14">
        <v>1.4599451431577399</v>
      </c>
      <c r="I717" s="20">
        <v>0.58895693308647501</v>
      </c>
      <c r="J717" s="14" t="s">
        <v>0</v>
      </c>
      <c r="K717" s="14" t="s">
        <v>1</v>
      </c>
      <c r="L717" s="14">
        <v>224041.30840000001</v>
      </c>
      <c r="M717" s="14" t="s">
        <v>1438</v>
      </c>
      <c r="N717" s="14">
        <v>130.25212994941299</v>
      </c>
      <c r="O717" s="14">
        <v>158.07101548688999</v>
      </c>
      <c r="P717" s="14">
        <v>149.78062196733001</v>
      </c>
      <c r="Q717">
        <v>146.03458913454435</v>
      </c>
      <c r="R717">
        <v>2.1644557331208594</v>
      </c>
      <c r="S717">
        <v>9.7803937125066895E-2</v>
      </c>
      <c r="T717">
        <v>3</v>
      </c>
      <c r="U717">
        <v>1152</v>
      </c>
      <c r="V717" s="14">
        <v>88.106390939005195</v>
      </c>
      <c r="W717" s="14">
        <v>86.251428838786694</v>
      </c>
      <c r="X717" s="14">
        <v>125.724528834328</v>
      </c>
      <c r="Y717">
        <v>100.02744953737329</v>
      </c>
      <c r="Z717">
        <v>2.0001191954675663</v>
      </c>
      <c r="AA717">
        <v>0.22267529810864217</v>
      </c>
      <c r="AB717">
        <v>22.273642144781757</v>
      </c>
      <c r="AC717">
        <v>3</v>
      </c>
      <c r="AD717">
        <v>1251</v>
      </c>
      <c r="AE717">
        <v>0.68495724287083903</v>
      </c>
      <c r="AF717">
        <v>-0.54591416144698923</v>
      </c>
    </row>
    <row r="718" spans="1:32" x14ac:dyDescent="0.3">
      <c r="A718" s="14" t="s">
        <v>1015</v>
      </c>
      <c r="B718" s="14">
        <v>20</v>
      </c>
      <c r="C718" s="14">
        <v>2</v>
      </c>
      <c r="D718" s="14">
        <v>102.4958</v>
      </c>
      <c r="E718" s="14">
        <v>1.47651458555143E-2</v>
      </c>
      <c r="F718" s="1">
        <f t="shared" si="11"/>
        <v>1.8307622585578838</v>
      </c>
      <c r="G718" s="14">
        <v>1.26931562807135E-2</v>
      </c>
      <c r="H718" s="14">
        <v>1.2030031029849599</v>
      </c>
      <c r="I718" s="20">
        <v>0.86047934166696805</v>
      </c>
      <c r="J718" s="14" t="s">
        <v>1</v>
      </c>
      <c r="K718" s="14" t="s">
        <v>0</v>
      </c>
      <c r="L718" s="14">
        <v>227099.79689999999</v>
      </c>
      <c r="M718" s="14" t="s">
        <v>1016</v>
      </c>
      <c r="N718" s="14">
        <v>151.03318254835699</v>
      </c>
      <c r="O718" s="14">
        <v>172.916435454424</v>
      </c>
      <c r="P718" s="14">
        <v>156.512739097158</v>
      </c>
      <c r="Q718">
        <v>160.15411903331301</v>
      </c>
      <c r="R718">
        <v>2.2045381128433261</v>
      </c>
      <c r="S718">
        <v>7.1100305958901683E-2</v>
      </c>
      <c r="T718">
        <v>3</v>
      </c>
      <c r="U718">
        <v>1117</v>
      </c>
      <c r="V718" s="14">
        <v>186.07434572390201</v>
      </c>
      <c r="W718" s="14">
        <v>199.62894399151801</v>
      </c>
      <c r="X718" s="14">
        <v>192.29441674327299</v>
      </c>
      <c r="Y718">
        <v>192.6659021528977</v>
      </c>
      <c r="Z718">
        <v>2.284804860388912</v>
      </c>
      <c r="AA718">
        <v>3.5216043027679535E-2</v>
      </c>
      <c r="AB718">
        <v>6.7849307001831409</v>
      </c>
      <c r="AC718">
        <v>3</v>
      </c>
      <c r="AD718">
        <v>1055</v>
      </c>
      <c r="AE718">
        <v>1.2030031029849568</v>
      </c>
      <c r="AF718">
        <v>0.26664036375691186</v>
      </c>
    </row>
    <row r="719" spans="1:32" x14ac:dyDescent="0.3">
      <c r="A719" s="14" t="s">
        <v>429</v>
      </c>
      <c r="B719" s="14">
        <v>153</v>
      </c>
      <c r="C719" s="14">
        <v>97</v>
      </c>
      <c r="D719" s="14">
        <v>1235.4989</v>
      </c>
      <c r="E719" s="14">
        <v>1.1604471629952399E-3</v>
      </c>
      <c r="F719" s="1">
        <f t="shared" ref="F719:F782" si="12">-LOG10(E719)</f>
        <v>2.9353746288763118</v>
      </c>
      <c r="G719" s="14">
        <v>2.40287759401357E-3</v>
      </c>
      <c r="H719" s="14">
        <v>1.28511973205958</v>
      </c>
      <c r="I719" s="20">
        <v>0.99994111348100601</v>
      </c>
      <c r="J719" s="14" t="s">
        <v>1</v>
      </c>
      <c r="K719" s="14" t="s">
        <v>0</v>
      </c>
      <c r="L719" s="14">
        <v>227787.2475</v>
      </c>
      <c r="M719" s="14" t="s">
        <v>430</v>
      </c>
      <c r="N719" s="14">
        <v>17362.5591685902</v>
      </c>
      <c r="O719" s="14">
        <v>16015.759844530899</v>
      </c>
      <c r="P719" s="14">
        <v>15840.0966553939</v>
      </c>
      <c r="Q719">
        <v>16406.138556171667</v>
      </c>
      <c r="R719">
        <v>4.215006375014946</v>
      </c>
      <c r="S719">
        <v>5.0769312557000783E-2</v>
      </c>
      <c r="T719">
        <v>3</v>
      </c>
      <c r="U719">
        <v>29</v>
      </c>
      <c r="V719" s="14">
        <v>21458.644516950098</v>
      </c>
      <c r="W719" s="14">
        <v>20795.078947505699</v>
      </c>
      <c r="X719" s="14">
        <v>20997.833691862899</v>
      </c>
      <c r="Y719">
        <v>21083.852385439564</v>
      </c>
      <c r="Z719">
        <v>4.3239499669238031</v>
      </c>
      <c r="AA719">
        <v>1.6128123711837253E-2</v>
      </c>
      <c r="AB719">
        <v>340.04297959448428</v>
      </c>
      <c r="AC719">
        <v>3</v>
      </c>
      <c r="AD719">
        <v>26</v>
      </c>
      <c r="AE719">
        <v>1.2851197320595731</v>
      </c>
      <c r="AF719">
        <v>0.36190277871997567</v>
      </c>
    </row>
    <row r="720" spans="1:32" x14ac:dyDescent="0.3">
      <c r="A720" s="14" t="s">
        <v>539</v>
      </c>
      <c r="B720" s="14">
        <v>1</v>
      </c>
      <c r="C720" s="14">
        <v>1</v>
      </c>
      <c r="D720" s="14">
        <v>8.1734000000000009</v>
      </c>
      <c r="E720" s="14">
        <v>2.4576394164720402E-3</v>
      </c>
      <c r="F720" s="1">
        <f t="shared" si="12"/>
        <v>2.6094818362274284</v>
      </c>
      <c r="G720" s="14">
        <v>4.0091222587565504E-3</v>
      </c>
      <c r="H720" s="14">
        <v>1.32647473761262</v>
      </c>
      <c r="I720" s="20">
        <v>0.99803715364143197</v>
      </c>
      <c r="J720" s="14" t="s">
        <v>0</v>
      </c>
      <c r="K720" s="14" t="s">
        <v>1</v>
      </c>
      <c r="L720" s="14">
        <v>5761.5231999999996</v>
      </c>
      <c r="M720" s="14" t="s">
        <v>540</v>
      </c>
      <c r="N720" s="14">
        <v>4406.2285924286498</v>
      </c>
      <c r="O720" s="14">
        <v>4018.11996658202</v>
      </c>
      <c r="P720" s="14">
        <v>4211.0124384389501</v>
      </c>
      <c r="Q720">
        <v>4211.7869991498737</v>
      </c>
      <c r="R720">
        <v>3.6244663996851201</v>
      </c>
      <c r="S720">
        <v>4.6074379431006084E-2</v>
      </c>
      <c r="T720">
        <v>3</v>
      </c>
      <c r="U720">
        <v>124</v>
      </c>
      <c r="V720" s="14">
        <v>2998.6765326221398</v>
      </c>
      <c r="W720" s="14">
        <v>3350.6746437635502</v>
      </c>
      <c r="X720" s="14">
        <v>3176.1683372317898</v>
      </c>
      <c r="Y720">
        <v>3175.1731712058263</v>
      </c>
      <c r="Z720">
        <v>3.5017674163203432</v>
      </c>
      <c r="AA720">
        <v>5.5430414724380081E-2</v>
      </c>
      <c r="AB720">
        <v>176.00116570166404</v>
      </c>
      <c r="AC720">
        <v>3</v>
      </c>
      <c r="AD720">
        <v>171</v>
      </c>
      <c r="AE720">
        <v>0.75387790784451292</v>
      </c>
      <c r="AF720">
        <v>-0.40759720005356992</v>
      </c>
    </row>
    <row r="721" spans="1:32" x14ac:dyDescent="0.3">
      <c r="A721" s="14" t="s">
        <v>1511</v>
      </c>
      <c r="B721" s="14">
        <v>1</v>
      </c>
      <c r="C721" s="14">
        <v>1</v>
      </c>
      <c r="D721" s="14">
        <v>4.2198000000000002</v>
      </c>
      <c r="E721" s="14">
        <v>5.37719701275148E-2</v>
      </c>
      <c r="F721" s="1">
        <f t="shared" si="12"/>
        <v>1.2694440513072611</v>
      </c>
      <c r="G721" s="14">
        <v>3.0894137053164499E-2</v>
      </c>
      <c r="H721" s="14">
        <v>1.38559256409169</v>
      </c>
      <c r="I721" s="20">
        <v>0.53668032019513201</v>
      </c>
      <c r="J721" s="14" t="s">
        <v>0</v>
      </c>
      <c r="K721" s="14" t="s">
        <v>1</v>
      </c>
      <c r="L721" s="14">
        <v>29897.956099999999</v>
      </c>
      <c r="M721" s="14" t="s">
        <v>1512</v>
      </c>
      <c r="N721" s="14">
        <v>171.069791273833</v>
      </c>
      <c r="O721" s="14">
        <v>142.91914258129</v>
      </c>
      <c r="P721" s="14">
        <v>135.888126347157</v>
      </c>
      <c r="Q721">
        <v>149.95902006742668</v>
      </c>
      <c r="R721">
        <v>2.1759725937880585</v>
      </c>
      <c r="S721">
        <v>0.12414986581097666</v>
      </c>
      <c r="T721">
        <v>3</v>
      </c>
      <c r="U721">
        <v>1143</v>
      </c>
      <c r="V721" s="14">
        <v>92.555248780716894</v>
      </c>
      <c r="W721" s="14">
        <v>102.218047490448</v>
      </c>
      <c r="X721" s="14">
        <v>129.90877251374499</v>
      </c>
      <c r="Y721">
        <v>108.22735626163664</v>
      </c>
      <c r="Z721">
        <v>2.0343370497893032</v>
      </c>
      <c r="AA721">
        <v>0.17914395659260393</v>
      </c>
      <c r="AB721">
        <v>19.388276812266916</v>
      </c>
      <c r="AC721">
        <v>3</v>
      </c>
      <c r="AD721">
        <v>1230</v>
      </c>
      <c r="AE721">
        <v>0.7217128800453213</v>
      </c>
      <c r="AF721">
        <v>-0.4705030928441209</v>
      </c>
    </row>
    <row r="722" spans="1:32" x14ac:dyDescent="0.3">
      <c r="A722" s="14" t="s">
        <v>449</v>
      </c>
      <c r="B722" s="14">
        <v>4</v>
      </c>
      <c r="C722" s="14">
        <v>3</v>
      </c>
      <c r="D722" s="14">
        <v>20.629100000000001</v>
      </c>
      <c r="E722" s="14">
        <v>1.4312782023514501E-3</v>
      </c>
      <c r="F722" s="1">
        <f t="shared" si="12"/>
        <v>2.8442759427579998</v>
      </c>
      <c r="G722" s="14">
        <v>2.8154638798819202E-3</v>
      </c>
      <c r="H722" s="14">
        <v>1.7592158513024001</v>
      </c>
      <c r="I722" s="20">
        <v>0.99981811987879599</v>
      </c>
      <c r="J722" s="14" t="s">
        <v>0</v>
      </c>
      <c r="K722" s="14" t="s">
        <v>1</v>
      </c>
      <c r="L722" s="14">
        <v>31725.757799999999</v>
      </c>
      <c r="M722" s="14" t="s">
        <v>450</v>
      </c>
      <c r="N722" s="14">
        <v>472.78142038691499</v>
      </c>
      <c r="O722" s="14">
        <v>488.37641965098601</v>
      </c>
      <c r="P722" s="14">
        <v>505.94870495988999</v>
      </c>
      <c r="Q722">
        <v>489.03551499926363</v>
      </c>
      <c r="R722">
        <v>2.6893403998355376</v>
      </c>
      <c r="S722">
        <v>3.3930996734534015E-2</v>
      </c>
      <c r="T722">
        <v>3</v>
      </c>
      <c r="U722">
        <v>707</v>
      </c>
      <c r="V722" s="14">
        <v>258.91554616145203</v>
      </c>
      <c r="W722" s="14">
        <v>256.915191629974</v>
      </c>
      <c r="X722" s="14">
        <v>318.124085837324</v>
      </c>
      <c r="Y722">
        <v>277.98494120958338</v>
      </c>
      <c r="Z722">
        <v>2.444021270282402</v>
      </c>
      <c r="AA722">
        <v>0.12509995910915059</v>
      </c>
      <c r="AB722">
        <v>34.775904778278509</v>
      </c>
      <c r="AC722">
        <v>3</v>
      </c>
      <c r="AD722">
        <v>919</v>
      </c>
      <c r="AE722">
        <v>0.56843507819672767</v>
      </c>
      <c r="AF722">
        <v>-0.81493250867587408</v>
      </c>
    </row>
    <row r="723" spans="1:32" x14ac:dyDescent="0.3">
      <c r="A723" s="14" t="s">
        <v>1687</v>
      </c>
      <c r="B723" s="14">
        <v>5</v>
      </c>
      <c r="C723" s="14">
        <v>2</v>
      </c>
      <c r="D723" s="14">
        <v>26.6326</v>
      </c>
      <c r="E723" s="14">
        <v>7.9587477898576106E-2</v>
      </c>
      <c r="F723" s="1">
        <f t="shared" si="12"/>
        <v>1.0991552577315606</v>
      </c>
      <c r="G723" s="14">
        <v>4.0953299352117001E-2</v>
      </c>
      <c r="H723" s="14">
        <v>1.1997805148131599</v>
      </c>
      <c r="I723" s="20">
        <v>0.43037466107489902</v>
      </c>
      <c r="J723" s="14" t="s">
        <v>1</v>
      </c>
      <c r="K723" s="14" t="s">
        <v>0</v>
      </c>
      <c r="L723" s="14">
        <v>32302.874599999999</v>
      </c>
      <c r="M723" s="14" t="s">
        <v>1688</v>
      </c>
      <c r="N723" s="14">
        <v>263.911954625904</v>
      </c>
      <c r="O723" s="14">
        <v>282.82715898205697</v>
      </c>
      <c r="P723" s="14">
        <v>332.98405405079598</v>
      </c>
      <c r="Q723">
        <v>293.2410558862523</v>
      </c>
      <c r="R723">
        <v>2.4672247746205285</v>
      </c>
      <c r="S723">
        <v>0.12172305282171052</v>
      </c>
      <c r="T723">
        <v>3</v>
      </c>
      <c r="U723">
        <v>902</v>
      </c>
      <c r="V723" s="14">
        <v>379.01890256982398</v>
      </c>
      <c r="W723" s="14">
        <v>343.98017014024998</v>
      </c>
      <c r="X723" s="14">
        <v>332.47564227661599</v>
      </c>
      <c r="Y723">
        <v>351.82490499556326</v>
      </c>
      <c r="Z723">
        <v>2.5463265790649063</v>
      </c>
      <c r="AA723">
        <v>6.8906471459087376E-2</v>
      </c>
      <c r="AB723">
        <v>24.243012774672909</v>
      </c>
      <c r="AC723">
        <v>3</v>
      </c>
      <c r="AD723">
        <v>821</v>
      </c>
      <c r="AE723">
        <v>1.1997805148131628</v>
      </c>
      <c r="AF723">
        <v>0.26277050654006517</v>
      </c>
    </row>
    <row r="724" spans="1:32" x14ac:dyDescent="0.3">
      <c r="A724" s="14" t="s">
        <v>389</v>
      </c>
      <c r="B724" s="14">
        <v>4</v>
      </c>
      <c r="C724" s="14">
        <v>2</v>
      </c>
      <c r="D724" s="14">
        <v>25.7807</v>
      </c>
      <c r="E724" s="14">
        <v>8.9337885889206902E-4</v>
      </c>
      <c r="F724" s="1">
        <f t="shared" si="12"/>
        <v>3.0489643289798631</v>
      </c>
      <c r="G724" s="14">
        <v>2.0466681604072601E-3</v>
      </c>
      <c r="H724" s="14">
        <v>1.4293729624464599</v>
      </c>
      <c r="I724" s="20">
        <v>0.999988064006337</v>
      </c>
      <c r="J724" s="14" t="s">
        <v>0</v>
      </c>
      <c r="K724" s="14" t="s">
        <v>1</v>
      </c>
      <c r="L724" s="14">
        <v>66565.527199999997</v>
      </c>
      <c r="M724" s="14" t="s">
        <v>390</v>
      </c>
      <c r="N724" s="14">
        <v>1141.8703883635901</v>
      </c>
      <c r="O724" s="14">
        <v>1090.4761257278201</v>
      </c>
      <c r="P724" s="14">
        <v>1022.62001486645</v>
      </c>
      <c r="Q724">
        <v>1084.9888429859536</v>
      </c>
      <c r="R724">
        <v>3.0354252723278221</v>
      </c>
      <c r="S724">
        <v>5.5128916343701574E-2</v>
      </c>
      <c r="T724">
        <v>3</v>
      </c>
      <c r="U724">
        <v>426</v>
      </c>
      <c r="V724" s="14">
        <v>794.57697462562101</v>
      </c>
      <c r="W724" s="14">
        <v>731.38134081198905</v>
      </c>
      <c r="X724" s="14">
        <v>751.240578395385</v>
      </c>
      <c r="Y724">
        <v>759.06629794433172</v>
      </c>
      <c r="Z724">
        <v>2.8802797094579895</v>
      </c>
      <c r="AA724">
        <v>4.2573959534018838E-2</v>
      </c>
      <c r="AB724">
        <v>32.316457852319466</v>
      </c>
      <c r="AC724">
        <v>3</v>
      </c>
      <c r="AD724">
        <v>546</v>
      </c>
      <c r="AE724">
        <v>0.69960746864026391</v>
      </c>
      <c r="AF724">
        <v>-0.51538240409441094</v>
      </c>
    </row>
    <row r="725" spans="1:32" x14ac:dyDescent="0.3">
      <c r="A725" s="14" t="s">
        <v>1567</v>
      </c>
      <c r="B725" s="14">
        <v>1</v>
      </c>
      <c r="C725" s="14">
        <v>1</v>
      </c>
      <c r="D725" s="14">
        <v>7.1218000000000004</v>
      </c>
      <c r="E725" s="14">
        <v>6.0938178627768298E-2</v>
      </c>
      <c r="F725" s="1">
        <f t="shared" si="12"/>
        <v>1.2151105304830665</v>
      </c>
      <c r="G725" s="14">
        <v>3.3778321296079203E-2</v>
      </c>
      <c r="H725" s="14">
        <v>1.33396950274141</v>
      </c>
      <c r="I725" s="20">
        <v>0.50216792669917998</v>
      </c>
      <c r="J725" s="14" t="s">
        <v>1</v>
      </c>
      <c r="K725" s="14" t="s">
        <v>0</v>
      </c>
      <c r="L725" s="14">
        <v>96180.491200000004</v>
      </c>
      <c r="M725" s="14" t="s">
        <v>1568</v>
      </c>
      <c r="N725" s="14">
        <v>178.999314445431</v>
      </c>
      <c r="O725" s="14">
        <v>143.55973468910901</v>
      </c>
      <c r="P725" s="14">
        <v>185.03863745967701</v>
      </c>
      <c r="Q725">
        <v>169.19922886473901</v>
      </c>
      <c r="R725">
        <v>2.2283983793853226</v>
      </c>
      <c r="S725">
        <v>0.13244055522141865</v>
      </c>
      <c r="T725">
        <v>3</v>
      </c>
      <c r="U725">
        <v>1092</v>
      </c>
      <c r="V725" s="14">
        <v>247.76304373064801</v>
      </c>
      <c r="W725" s="14">
        <v>192.34767489183301</v>
      </c>
      <c r="X725" s="14">
        <v>237.009114956297</v>
      </c>
      <c r="Y725">
        <v>225.70661119292603</v>
      </c>
      <c r="Z725">
        <v>2.3535442802233351</v>
      </c>
      <c r="AA725">
        <v>0.13019471593400833</v>
      </c>
      <c r="AB725">
        <v>29.38580812869067</v>
      </c>
      <c r="AC725">
        <v>3</v>
      </c>
      <c r="AD725">
        <v>997</v>
      </c>
      <c r="AE725">
        <v>1.3339695027414107</v>
      </c>
      <c r="AF725">
        <v>0.41572568395378101</v>
      </c>
    </row>
    <row r="726" spans="1:32" x14ac:dyDescent="0.3">
      <c r="A726" s="14" t="s">
        <v>3011</v>
      </c>
      <c r="B726" s="14">
        <v>3</v>
      </c>
      <c r="C726" s="14">
        <v>2</v>
      </c>
      <c r="D726" s="14">
        <v>10.933299999999999</v>
      </c>
      <c r="E726" s="14">
        <v>0.73876969875855403</v>
      </c>
      <c r="F726" s="1">
        <f t="shared" si="12"/>
        <v>0.13149092580871585</v>
      </c>
      <c r="G726" s="14">
        <v>0.212264346508128</v>
      </c>
      <c r="H726" s="14">
        <v>1.05224096003862</v>
      </c>
      <c r="I726" s="20">
        <v>5.9105318456153598E-2</v>
      </c>
      <c r="J726" s="14" t="s">
        <v>1</v>
      </c>
      <c r="K726" s="14" t="s">
        <v>0</v>
      </c>
      <c r="L726" s="14">
        <v>127698.72779999999</v>
      </c>
      <c r="M726" s="14" t="s">
        <v>3012</v>
      </c>
      <c r="N726" s="14">
        <v>32.064215025895798</v>
      </c>
      <c r="O726" s="14">
        <v>21.6519167958064</v>
      </c>
      <c r="P726" s="14">
        <v>32.669734933198797</v>
      </c>
      <c r="Q726">
        <v>28.795288918300333</v>
      </c>
      <c r="R726">
        <v>1.4593214403930677</v>
      </c>
      <c r="S726">
        <v>0.21509580470382195</v>
      </c>
      <c r="T726">
        <v>3</v>
      </c>
      <c r="U726">
        <v>1470</v>
      </c>
      <c r="V726" s="14">
        <v>24.831962028350802</v>
      </c>
      <c r="W726" s="14">
        <v>32.121780676727496</v>
      </c>
      <c r="X726" s="14">
        <v>33.945004662867099</v>
      </c>
      <c r="Y726">
        <v>30.299582455981795</v>
      </c>
      <c r="Z726">
        <v>1.4814366437395159</v>
      </c>
      <c r="AA726">
        <v>0.1591458432618251</v>
      </c>
      <c r="AB726">
        <v>4.8220526004384245</v>
      </c>
      <c r="AC726">
        <v>3</v>
      </c>
      <c r="AD726">
        <v>1451</v>
      </c>
      <c r="AE726">
        <v>1.0522409600386207</v>
      </c>
      <c r="AF726">
        <v>7.3465115320712995E-2</v>
      </c>
    </row>
    <row r="727" spans="1:32" x14ac:dyDescent="0.3">
      <c r="A727" s="14" t="s">
        <v>425</v>
      </c>
      <c r="B727" s="14">
        <v>3</v>
      </c>
      <c r="C727" s="14">
        <v>1</v>
      </c>
      <c r="D727" s="14">
        <v>12.9003</v>
      </c>
      <c r="E727" s="14">
        <v>1.1496094936565E-3</v>
      </c>
      <c r="F727" s="1">
        <f t="shared" si="12"/>
        <v>2.9394496583866991</v>
      </c>
      <c r="G727" s="14">
        <v>2.3985482643897799E-3</v>
      </c>
      <c r="H727" s="14">
        <v>1.8167141246103899</v>
      </c>
      <c r="I727" s="20">
        <v>0.99994417968163696</v>
      </c>
      <c r="J727" s="14" t="s">
        <v>1</v>
      </c>
      <c r="K727" s="14" t="s">
        <v>0</v>
      </c>
      <c r="L727" s="14">
        <v>115821.60679999999</v>
      </c>
      <c r="M727" s="14" t="s">
        <v>426</v>
      </c>
      <c r="N727" s="14">
        <v>415.365031175247</v>
      </c>
      <c r="O727" s="14">
        <v>456.50452426264701</v>
      </c>
      <c r="P727" s="14">
        <v>416.92473657761099</v>
      </c>
      <c r="Q727">
        <v>429.59809733850165</v>
      </c>
      <c r="R727">
        <v>2.6330623492342844</v>
      </c>
      <c r="S727">
        <v>5.4270946899695575E-2</v>
      </c>
      <c r="T727">
        <v>3</v>
      </c>
      <c r="U727">
        <v>746</v>
      </c>
      <c r="V727" s="14">
        <v>772.67361996882505</v>
      </c>
      <c r="W727" s="14">
        <v>697.14635407764797</v>
      </c>
      <c r="X727" s="14">
        <v>871.55081997534</v>
      </c>
      <c r="Y727">
        <v>780.45693134060423</v>
      </c>
      <c r="Z727">
        <v>2.8923489419952304</v>
      </c>
      <c r="AA727">
        <v>0.11206558145090782</v>
      </c>
      <c r="AB727">
        <v>87.462359808076059</v>
      </c>
      <c r="AC727">
        <v>3</v>
      </c>
      <c r="AD727">
        <v>539</v>
      </c>
      <c r="AE727">
        <v>1.8167141246103879</v>
      </c>
      <c r="AF727">
        <v>0.86133141712020522</v>
      </c>
    </row>
    <row r="728" spans="1:32" x14ac:dyDescent="0.3">
      <c r="A728" s="14" t="s">
        <v>63</v>
      </c>
      <c r="B728" s="14">
        <v>9</v>
      </c>
      <c r="C728" s="14">
        <v>6</v>
      </c>
      <c r="D728" s="14">
        <v>69.959500000000006</v>
      </c>
      <c r="E728" s="18">
        <v>4.9765161808101899E-6</v>
      </c>
      <c r="F728" s="1">
        <f t="shared" si="12"/>
        <v>5.3030745795127627</v>
      </c>
      <c r="G728" s="18">
        <v>8.5734382350334895E-5</v>
      </c>
      <c r="H728" s="14">
        <v>2.8227916627390401</v>
      </c>
      <c r="I728" s="20">
        <v>1</v>
      </c>
      <c r="J728" s="14" t="s">
        <v>0</v>
      </c>
      <c r="K728" s="14" t="s">
        <v>1</v>
      </c>
      <c r="L728" s="14">
        <v>30924.731599999999</v>
      </c>
      <c r="M728" s="14" t="s">
        <v>64</v>
      </c>
      <c r="N728" s="14">
        <v>892.72272015930105</v>
      </c>
      <c r="O728" s="14">
        <v>871.94717875155095</v>
      </c>
      <c r="P728" s="14">
        <v>921.12452625263404</v>
      </c>
      <c r="Q728">
        <v>895.26480838782879</v>
      </c>
      <c r="R728">
        <v>2.9519515133174856</v>
      </c>
      <c r="S728">
        <v>2.7575116893605502E-2</v>
      </c>
      <c r="T728">
        <v>3</v>
      </c>
      <c r="U728">
        <v>479</v>
      </c>
      <c r="V728" s="14">
        <v>304.8550723962</v>
      </c>
      <c r="W728" s="14">
        <v>312.75383246358899</v>
      </c>
      <c r="X728" s="14">
        <v>333.85855928787799</v>
      </c>
      <c r="Y728">
        <v>317.15582138255564</v>
      </c>
      <c r="Z728">
        <v>2.5012726872646773</v>
      </c>
      <c r="AA728">
        <v>4.7277881694184967E-2</v>
      </c>
      <c r="AB728">
        <v>14.994455401946524</v>
      </c>
      <c r="AC728">
        <v>3</v>
      </c>
      <c r="AD728">
        <v>871</v>
      </c>
      <c r="AE728">
        <v>0.35425922968387663</v>
      </c>
      <c r="AF728">
        <v>-1.4971226540356783</v>
      </c>
    </row>
    <row r="729" spans="1:32" x14ac:dyDescent="0.3">
      <c r="A729" s="14" t="s">
        <v>2501</v>
      </c>
      <c r="B729" s="14">
        <v>2</v>
      </c>
      <c r="C729" s="14">
        <v>1</v>
      </c>
      <c r="D729" s="14">
        <v>7.6359000000000004</v>
      </c>
      <c r="E729" s="14">
        <v>0.350031392330587</v>
      </c>
      <c r="F729" s="1">
        <f t="shared" si="12"/>
        <v>0.45589300449380044</v>
      </c>
      <c r="G729" s="14">
        <v>0.121187053629842</v>
      </c>
      <c r="H729" s="14">
        <v>1.1224195709307001</v>
      </c>
      <c r="I729" s="20">
        <v>0.13084781740117499</v>
      </c>
      <c r="J729" s="14" t="s">
        <v>0</v>
      </c>
      <c r="K729" s="14" t="s">
        <v>1</v>
      </c>
      <c r="L729" s="14">
        <v>20323.538799999998</v>
      </c>
      <c r="M729" s="14" t="s">
        <v>2502</v>
      </c>
      <c r="N729" s="14">
        <v>181.35146554635199</v>
      </c>
      <c r="O729" s="14">
        <v>208.293670342273</v>
      </c>
      <c r="P729" s="14">
        <v>254.16141600152699</v>
      </c>
      <c r="Q729">
        <v>214.60218396338396</v>
      </c>
      <c r="R729">
        <v>2.3316341373802589</v>
      </c>
      <c r="S729">
        <v>0.17153896636500773</v>
      </c>
      <c r="T729">
        <v>3</v>
      </c>
      <c r="U729">
        <v>1012</v>
      </c>
      <c r="V729" s="14">
        <v>191.79785048164899</v>
      </c>
      <c r="W729" s="14">
        <v>198.41699098389299</v>
      </c>
      <c r="X729" s="14">
        <v>183.37329666386901</v>
      </c>
      <c r="Y729">
        <v>191.19604604313702</v>
      </c>
      <c r="Z729">
        <v>2.2814789067716559</v>
      </c>
      <c r="AA729">
        <v>3.9435341525742774E-2</v>
      </c>
      <c r="AB729">
        <v>7.5398813740827482</v>
      </c>
      <c r="AC729">
        <v>3</v>
      </c>
      <c r="AD729">
        <v>1057</v>
      </c>
      <c r="AE729">
        <v>0.89093243373403619</v>
      </c>
      <c r="AF729">
        <v>-0.16661206966427197</v>
      </c>
    </row>
    <row r="730" spans="1:32" x14ac:dyDescent="0.3">
      <c r="A730" s="14" t="s">
        <v>2529</v>
      </c>
      <c r="B730" s="14">
        <v>5</v>
      </c>
      <c r="C730" s="14">
        <v>4</v>
      </c>
      <c r="D730" s="14">
        <v>37.290599999999998</v>
      </c>
      <c r="E730" s="14">
        <v>0.36459409048428099</v>
      </c>
      <c r="F730" s="1">
        <f t="shared" si="12"/>
        <v>0.43819037487705637</v>
      </c>
      <c r="G730" s="14">
        <v>0.12477865967424701</v>
      </c>
      <c r="H730" s="14">
        <v>1.04194219970784</v>
      </c>
      <c r="I730" s="20">
        <v>0.12548524682567599</v>
      </c>
      <c r="J730" s="14" t="s">
        <v>0</v>
      </c>
      <c r="K730" s="14" t="s">
        <v>1</v>
      </c>
      <c r="L730" s="14">
        <v>34463.047700000003</v>
      </c>
      <c r="M730" s="14" t="s">
        <v>2530</v>
      </c>
      <c r="N730" s="14">
        <v>3375.0138464244701</v>
      </c>
      <c r="O730" s="14">
        <v>3113.83635665354</v>
      </c>
      <c r="P730" s="14">
        <v>3004.3750330828998</v>
      </c>
      <c r="Q730">
        <v>3164.4084120536368</v>
      </c>
      <c r="R730">
        <v>3.5002925303422665</v>
      </c>
      <c r="S730">
        <v>6.017691858794956E-2</v>
      </c>
      <c r="T730">
        <v>3</v>
      </c>
      <c r="U730">
        <v>173</v>
      </c>
      <c r="V730" s="14">
        <v>3046.0114956167799</v>
      </c>
      <c r="W730" s="14">
        <v>2932.0554913484598</v>
      </c>
      <c r="X730" s="14">
        <v>3133.01925066181</v>
      </c>
      <c r="Y730">
        <v>3037.0287458756829</v>
      </c>
      <c r="Z730">
        <v>3.4824489025919907</v>
      </c>
      <c r="AA730">
        <v>3.3184593828466377E-2</v>
      </c>
      <c r="AB730">
        <v>100.78256537726116</v>
      </c>
      <c r="AC730">
        <v>3</v>
      </c>
      <c r="AD730">
        <v>179</v>
      </c>
      <c r="AE730">
        <v>0.95974613589928903</v>
      </c>
      <c r="AF730">
        <v>-5.9275248338352536E-2</v>
      </c>
    </row>
    <row r="731" spans="1:32" x14ac:dyDescent="0.3">
      <c r="A731" s="14" t="s">
        <v>963</v>
      </c>
      <c r="B731" s="14">
        <v>7</v>
      </c>
      <c r="C731" s="14">
        <v>2</v>
      </c>
      <c r="D731" s="14">
        <v>48.024700000000003</v>
      </c>
      <c r="E731" s="14">
        <v>1.19825224675283E-2</v>
      </c>
      <c r="F731" s="1">
        <f t="shared" si="12"/>
        <v>1.9214517480224325</v>
      </c>
      <c r="G731" s="14">
        <v>1.0864862987717199E-2</v>
      </c>
      <c r="H731" s="14">
        <v>1.48000977036413</v>
      </c>
      <c r="I731" s="20">
        <v>0.89665380392975402</v>
      </c>
      <c r="J731" s="14" t="s">
        <v>0</v>
      </c>
      <c r="K731" s="14" t="s">
        <v>1</v>
      </c>
      <c r="L731" s="14">
        <v>206106.02540000001</v>
      </c>
      <c r="M731" s="14" t="s">
        <v>964</v>
      </c>
      <c r="N731" s="14">
        <v>1657.1968902352301</v>
      </c>
      <c r="O731" s="14">
        <v>1793.9724436152201</v>
      </c>
      <c r="P731" s="14">
        <v>1679.29675911251</v>
      </c>
      <c r="Q731">
        <v>1710.1553643209866</v>
      </c>
      <c r="R731">
        <v>3.2330355670016631</v>
      </c>
      <c r="S731">
        <v>4.2934088406629871E-2</v>
      </c>
      <c r="T731">
        <v>3</v>
      </c>
      <c r="U731">
        <v>303</v>
      </c>
      <c r="V731" s="14">
        <v>983.74968726863995</v>
      </c>
      <c r="W731" s="14">
        <v>1334.4555757313501</v>
      </c>
      <c r="X731" s="14">
        <v>1148.30299640206</v>
      </c>
      <c r="Y731">
        <v>1155.5027531340165</v>
      </c>
      <c r="Z731">
        <v>3.0627709845788553</v>
      </c>
      <c r="AA731">
        <v>0.1518505805123308</v>
      </c>
      <c r="AB731">
        <v>175.46376384699687</v>
      </c>
      <c r="AC731">
        <v>3</v>
      </c>
      <c r="AD731">
        <v>401</v>
      </c>
      <c r="AE731">
        <v>0.67567121516635209</v>
      </c>
      <c r="AF731">
        <v>-0.56560669991458978</v>
      </c>
    </row>
    <row r="732" spans="1:32" x14ac:dyDescent="0.3">
      <c r="A732" s="14" t="s">
        <v>113</v>
      </c>
      <c r="B732" s="14">
        <v>8</v>
      </c>
      <c r="C732" s="14">
        <v>1</v>
      </c>
      <c r="D732" s="14">
        <v>48.5563</v>
      </c>
      <c r="E732" s="18">
        <v>2.1816786652584201E-5</v>
      </c>
      <c r="F732" s="1">
        <f t="shared" si="12"/>
        <v>4.6612092153342504</v>
      </c>
      <c r="G732" s="14">
        <v>1.8785762771424101E-4</v>
      </c>
      <c r="H732" s="14">
        <v>2.1557968978053799</v>
      </c>
      <c r="I732" s="20">
        <v>1</v>
      </c>
      <c r="J732" s="14" t="s">
        <v>1</v>
      </c>
      <c r="K732" s="14" t="s">
        <v>0</v>
      </c>
      <c r="L732" s="14">
        <v>86198.404699999999</v>
      </c>
      <c r="M732" s="14" t="s">
        <v>114</v>
      </c>
      <c r="N732" s="14">
        <v>441.71509711737502</v>
      </c>
      <c r="O732" s="14">
        <v>403.51966132392698</v>
      </c>
      <c r="P732" s="14">
        <v>410.835692047355</v>
      </c>
      <c r="Q732">
        <v>418.69015016288569</v>
      </c>
      <c r="R732">
        <v>2.6218927440767485</v>
      </c>
      <c r="S732">
        <v>4.8419918342194515E-2</v>
      </c>
      <c r="T732">
        <v>3</v>
      </c>
      <c r="U732">
        <v>751</v>
      </c>
      <c r="V732" s="14">
        <v>916.84426535514206</v>
      </c>
      <c r="W732" s="14">
        <v>868.40009522930302</v>
      </c>
      <c r="X732" s="14">
        <v>922.58842000401103</v>
      </c>
      <c r="Y732">
        <v>902.6109268628187</v>
      </c>
      <c r="Z732">
        <v>2.9555005867151514</v>
      </c>
      <c r="AA732">
        <v>3.2978033050562863E-2</v>
      </c>
      <c r="AB732">
        <v>29.766332977881213</v>
      </c>
      <c r="AC732">
        <v>3</v>
      </c>
      <c r="AD732">
        <v>488</v>
      </c>
      <c r="AE732">
        <v>2.1557968978053825</v>
      </c>
      <c r="AF732">
        <v>1.1082212651352725</v>
      </c>
    </row>
    <row r="733" spans="1:32" x14ac:dyDescent="0.3">
      <c r="A733" s="14" t="s">
        <v>3066</v>
      </c>
      <c r="B733" s="14">
        <v>5</v>
      </c>
      <c r="C733" s="14">
        <v>1</v>
      </c>
      <c r="D733" s="14">
        <v>19.1113</v>
      </c>
      <c r="E733" s="14">
        <v>0.81097851086394401</v>
      </c>
      <c r="F733" s="1">
        <f t="shared" si="12"/>
        <v>9.0990653479171582E-2</v>
      </c>
      <c r="G733" s="14">
        <v>0.228738843554397</v>
      </c>
      <c r="H733" s="14">
        <v>1.0328347179558099</v>
      </c>
      <c r="I733" s="20">
        <v>5.4641567315983103E-2</v>
      </c>
      <c r="J733" s="14" t="s">
        <v>0</v>
      </c>
      <c r="K733" s="14" t="s">
        <v>1</v>
      </c>
      <c r="L733" s="14">
        <v>411581.0061</v>
      </c>
      <c r="M733" s="14" t="s">
        <v>3067</v>
      </c>
      <c r="N733" s="14">
        <v>502.71276828676997</v>
      </c>
      <c r="O733" s="14">
        <v>682.92666689105204</v>
      </c>
      <c r="P733" s="14">
        <v>606.44055028516095</v>
      </c>
      <c r="Q733">
        <v>597.35999515432763</v>
      </c>
      <c r="R733">
        <v>2.7762361347972839</v>
      </c>
      <c r="S733">
        <v>0.15141532736751562</v>
      </c>
      <c r="T733">
        <v>3</v>
      </c>
      <c r="U733">
        <v>623</v>
      </c>
      <c r="V733" s="14">
        <v>659.76032393583</v>
      </c>
      <c r="W733" s="14">
        <v>598.118458076857</v>
      </c>
      <c r="X733" s="14">
        <v>477.22941517289502</v>
      </c>
      <c r="Y733">
        <v>578.36939906186069</v>
      </c>
      <c r="Z733">
        <v>2.7622053068138879</v>
      </c>
      <c r="AA733">
        <v>0.16054479811867614</v>
      </c>
      <c r="AB733">
        <v>92.854198410406468</v>
      </c>
      <c r="AC733">
        <v>3</v>
      </c>
      <c r="AD733">
        <v>648</v>
      </c>
      <c r="AE733">
        <v>0.96820912641202106</v>
      </c>
      <c r="AF733">
        <v>-4.6609401672575379E-2</v>
      </c>
    </row>
    <row r="734" spans="1:32" x14ac:dyDescent="0.3">
      <c r="A734" s="14" t="s">
        <v>1465</v>
      </c>
      <c r="B734" s="14">
        <v>21</v>
      </c>
      <c r="C734" s="14">
        <v>12</v>
      </c>
      <c r="D734" s="14">
        <v>105.4896</v>
      </c>
      <c r="E734" s="14">
        <v>4.6708633701852499E-2</v>
      </c>
      <c r="F734" s="1">
        <f t="shared" si="12"/>
        <v>1.3306028362965585</v>
      </c>
      <c r="G734" s="14">
        <v>2.7709593494211399E-2</v>
      </c>
      <c r="H734" s="14">
        <v>1.4821875475584601</v>
      </c>
      <c r="I734" s="20">
        <v>0.57581912145977299</v>
      </c>
      <c r="J734" s="14" t="s">
        <v>0</v>
      </c>
      <c r="K734" s="14" t="s">
        <v>1</v>
      </c>
      <c r="L734" s="14">
        <v>177895.2904</v>
      </c>
      <c r="M734" s="14" t="s">
        <v>1466</v>
      </c>
      <c r="N734" s="14">
        <v>879.92778428674205</v>
      </c>
      <c r="O734" s="14">
        <v>668.10893299522695</v>
      </c>
      <c r="P734" s="14">
        <v>582.30646602622596</v>
      </c>
      <c r="Q734">
        <v>710.11439443606503</v>
      </c>
      <c r="R734">
        <v>2.8513283161423275</v>
      </c>
      <c r="S734">
        <v>0.21572939219180826</v>
      </c>
      <c r="T734">
        <v>3</v>
      </c>
      <c r="U734">
        <v>556</v>
      </c>
      <c r="V734" s="14">
        <v>517.64724826297299</v>
      </c>
      <c r="W734" s="14">
        <v>427.327441526435</v>
      </c>
      <c r="X734" s="14">
        <v>492.32195112314702</v>
      </c>
      <c r="Y734">
        <v>479.098880304185</v>
      </c>
      <c r="Z734">
        <v>2.6804251558752981</v>
      </c>
      <c r="AA734">
        <v>9.7243403113272342E-2</v>
      </c>
      <c r="AB734">
        <v>46.589205548537279</v>
      </c>
      <c r="AC734">
        <v>3</v>
      </c>
      <c r="AD734">
        <v>723</v>
      </c>
      <c r="AE734">
        <v>0.67467845189176845</v>
      </c>
      <c r="AF734">
        <v>-0.56772800959608194</v>
      </c>
    </row>
    <row r="735" spans="1:32" x14ac:dyDescent="0.3">
      <c r="A735" s="14" t="s">
        <v>2401</v>
      </c>
      <c r="B735" s="14">
        <v>6</v>
      </c>
      <c r="C735" s="14">
        <v>1</v>
      </c>
      <c r="D735" s="14">
        <v>23.241299999999999</v>
      </c>
      <c r="E735" s="14">
        <v>0.29651853984193999</v>
      </c>
      <c r="F735" s="1">
        <f t="shared" si="12"/>
        <v>0.52794814715865113</v>
      </c>
      <c r="G735" s="14">
        <v>0.106844705472715</v>
      </c>
      <c r="H735" s="14">
        <v>1.3652248503311499</v>
      </c>
      <c r="I735" s="20">
        <v>0.15432195309246999</v>
      </c>
      <c r="J735" s="14" t="s">
        <v>0</v>
      </c>
      <c r="K735" s="14" t="s">
        <v>1</v>
      </c>
      <c r="L735" s="14">
        <v>330316.40730000002</v>
      </c>
      <c r="M735" s="14" t="s">
        <v>2402</v>
      </c>
      <c r="N735" s="14">
        <v>144.496550296397</v>
      </c>
      <c r="O735" s="14">
        <v>130.983999208276</v>
      </c>
      <c r="P735" s="14">
        <v>106.816208875906</v>
      </c>
      <c r="Q735">
        <v>127.43225279352635</v>
      </c>
      <c r="R735">
        <v>2.1052793607898295</v>
      </c>
      <c r="S735">
        <v>0.14980202864987821</v>
      </c>
      <c r="T735">
        <v>3</v>
      </c>
      <c r="U735">
        <v>1191</v>
      </c>
      <c r="V735" s="14">
        <v>45.927929930640502</v>
      </c>
      <c r="W735" s="14">
        <v>120.52815668365</v>
      </c>
      <c r="X735" s="14">
        <v>113.568671423076</v>
      </c>
      <c r="Y735">
        <v>93.341586012455494</v>
      </c>
      <c r="Z735">
        <v>1.9700751759213868</v>
      </c>
      <c r="AA735">
        <v>0.44148180544799215</v>
      </c>
      <c r="AB735">
        <v>41.208611916157899</v>
      </c>
      <c r="AC735">
        <v>3</v>
      </c>
      <c r="AD735">
        <v>1265</v>
      </c>
      <c r="AE735">
        <v>0.7324800744415414</v>
      </c>
      <c r="AF735">
        <v>-0.44913858026082537</v>
      </c>
    </row>
    <row r="736" spans="1:32" x14ac:dyDescent="0.3">
      <c r="A736" s="14" t="s">
        <v>1983</v>
      </c>
      <c r="B736" s="14">
        <v>2</v>
      </c>
      <c r="C736" s="14">
        <v>1</v>
      </c>
      <c r="D736" s="14">
        <v>13.1218</v>
      </c>
      <c r="E736" s="14">
        <v>0.13646291729099899</v>
      </c>
      <c r="F736" s="1">
        <f t="shared" si="12"/>
        <v>0.86498534865159582</v>
      </c>
      <c r="G736" s="14">
        <v>5.9668900111322601E-2</v>
      </c>
      <c r="H736" s="14">
        <v>1.27751190178864</v>
      </c>
      <c r="I736" s="20">
        <v>0.29895819423882802</v>
      </c>
      <c r="J736" s="14" t="s">
        <v>0</v>
      </c>
      <c r="K736" s="14" t="s">
        <v>1</v>
      </c>
      <c r="L736" s="14">
        <v>14645.2549</v>
      </c>
      <c r="M736" s="14" t="s">
        <v>1984</v>
      </c>
      <c r="N736" s="14">
        <v>1089.52137176623</v>
      </c>
      <c r="O736" s="14">
        <v>834.65703548919703</v>
      </c>
      <c r="P736" s="14">
        <v>771.03950530216002</v>
      </c>
      <c r="Q736">
        <v>898.40597085252887</v>
      </c>
      <c r="R736">
        <v>2.9534726296065719</v>
      </c>
      <c r="S736">
        <v>0.18759856240111833</v>
      </c>
      <c r="T736">
        <v>3</v>
      </c>
      <c r="U736">
        <v>477</v>
      </c>
      <c r="V736" s="14">
        <v>625.88766078305696</v>
      </c>
      <c r="W736" s="14">
        <v>806.92662098798996</v>
      </c>
      <c r="X736" s="14">
        <v>676.92568134320902</v>
      </c>
      <c r="Y736">
        <v>703.24665437141857</v>
      </c>
      <c r="Z736">
        <v>2.8471076747277646</v>
      </c>
      <c r="AA736">
        <v>0.13273499583836487</v>
      </c>
      <c r="AB736">
        <v>93.345441741334255</v>
      </c>
      <c r="AC736">
        <v>3</v>
      </c>
      <c r="AD736">
        <v>574</v>
      </c>
      <c r="AE736">
        <v>0.78277157230386973</v>
      </c>
      <c r="AF736">
        <v>-0.35333673192333753</v>
      </c>
    </row>
    <row r="737" spans="1:32" x14ac:dyDescent="0.3">
      <c r="A737" s="14" t="s">
        <v>1991</v>
      </c>
      <c r="B737" s="14">
        <v>2</v>
      </c>
      <c r="C737" s="14">
        <v>1</v>
      </c>
      <c r="D737" s="14">
        <v>7.4309000000000003</v>
      </c>
      <c r="E737" s="14">
        <v>0.139802085875529</v>
      </c>
      <c r="F737" s="1">
        <f t="shared" si="12"/>
        <v>0.85448634878007879</v>
      </c>
      <c r="G737" s="14">
        <v>6.0878741064725697E-2</v>
      </c>
      <c r="H737" s="14">
        <v>1.17810819976814</v>
      </c>
      <c r="I737" s="20">
        <v>0.29360974650706001</v>
      </c>
      <c r="J737" s="14" t="s">
        <v>0</v>
      </c>
      <c r="K737" s="14" t="s">
        <v>1</v>
      </c>
      <c r="L737" s="14">
        <v>81393.342199999999</v>
      </c>
      <c r="M737" s="14" t="s">
        <v>1992</v>
      </c>
      <c r="N737" s="14">
        <v>586.93729451968898</v>
      </c>
      <c r="O737" s="14">
        <v>454.59663878753997</v>
      </c>
      <c r="P737" s="14">
        <v>577.16703012145899</v>
      </c>
      <c r="Q737">
        <v>539.56698780956265</v>
      </c>
      <c r="R737">
        <v>2.7320453704833314</v>
      </c>
      <c r="S737">
        <v>0.13668081458380654</v>
      </c>
      <c r="T737">
        <v>3</v>
      </c>
      <c r="U737">
        <v>667</v>
      </c>
      <c r="V737" s="14">
        <v>437.29804775192599</v>
      </c>
      <c r="W737" s="14">
        <v>463.22392393450798</v>
      </c>
      <c r="X737" s="14">
        <v>473.46130399848499</v>
      </c>
      <c r="Y737">
        <v>457.99442522830628</v>
      </c>
      <c r="Z737">
        <v>2.6608601917433465</v>
      </c>
      <c r="AA737">
        <v>4.0699561244609612E-2</v>
      </c>
      <c r="AB737">
        <v>18.64017215926923</v>
      </c>
      <c r="AC737">
        <v>3</v>
      </c>
      <c r="AD737">
        <v>737</v>
      </c>
      <c r="AE737">
        <v>0.84881847032115509</v>
      </c>
      <c r="AF737">
        <v>-0.23647204519593382</v>
      </c>
    </row>
    <row r="738" spans="1:32" x14ac:dyDescent="0.3">
      <c r="A738" s="14" t="s">
        <v>3198</v>
      </c>
      <c r="B738" s="14">
        <v>7</v>
      </c>
      <c r="C738" s="14">
        <v>1</v>
      </c>
      <c r="D738" s="14">
        <v>29.666699999999999</v>
      </c>
      <c r="E738" s="14">
        <v>0.95896357695408896</v>
      </c>
      <c r="F738" s="1">
        <f t="shared" si="12"/>
        <v>1.8197887749308028E-2</v>
      </c>
      <c r="G738" s="14">
        <v>0.25925468592297801</v>
      </c>
      <c r="H738" s="14">
        <v>1.00176426031482</v>
      </c>
      <c r="I738" s="20">
        <v>5.02129048526248E-2</v>
      </c>
      <c r="J738" s="14" t="s">
        <v>1</v>
      </c>
      <c r="K738" s="14" t="s">
        <v>0</v>
      </c>
      <c r="L738" s="14">
        <v>257131.09909999999</v>
      </c>
      <c r="M738" s="14" t="s">
        <v>3199</v>
      </c>
      <c r="N738" s="14">
        <v>549.67112971312099</v>
      </c>
      <c r="O738" s="14">
        <v>552.79830983162799</v>
      </c>
      <c r="P738" s="14">
        <v>611.015254015354</v>
      </c>
      <c r="Q738">
        <v>571.1615645200344</v>
      </c>
      <c r="R738">
        <v>2.7567589745410728</v>
      </c>
      <c r="S738">
        <v>6.0490251668477969E-2</v>
      </c>
      <c r="T738">
        <v>3</v>
      </c>
      <c r="U738">
        <v>645</v>
      </c>
      <c r="V738" s="14">
        <v>544.29943398044702</v>
      </c>
      <c r="W738" s="14">
        <v>581.24605506878902</v>
      </c>
      <c r="X738" s="14">
        <v>590.96223755577</v>
      </c>
      <c r="Y738">
        <v>572.16924220166868</v>
      </c>
      <c r="Z738">
        <v>2.7575245079587192</v>
      </c>
      <c r="AA738">
        <v>4.30292730766361E-2</v>
      </c>
      <c r="AB738">
        <v>24.620026568747541</v>
      </c>
      <c r="AC738">
        <v>3</v>
      </c>
      <c r="AD738">
        <v>653</v>
      </c>
      <c r="AE738">
        <v>1.0017642603148218</v>
      </c>
      <c r="AF738">
        <v>2.5430469676545634E-3</v>
      </c>
    </row>
    <row r="739" spans="1:32" x14ac:dyDescent="0.3">
      <c r="A739" s="14" t="s">
        <v>959</v>
      </c>
      <c r="B739" s="14">
        <v>9</v>
      </c>
      <c r="C739" s="14">
        <v>2</v>
      </c>
      <c r="D739" s="14">
        <v>57.467500000000001</v>
      </c>
      <c r="E739" s="14">
        <v>1.17008177580212E-2</v>
      </c>
      <c r="F739" s="1">
        <f t="shared" si="12"/>
        <v>1.9317837848020953</v>
      </c>
      <c r="G739" s="14">
        <v>1.06542942289888E-2</v>
      </c>
      <c r="H739" s="14">
        <v>1.0791943352356801</v>
      </c>
      <c r="I739" s="20">
        <v>0.90037107795771398</v>
      </c>
      <c r="J739" s="14" t="s">
        <v>0</v>
      </c>
      <c r="K739" s="14" t="s">
        <v>1</v>
      </c>
      <c r="L739" s="14">
        <v>107330.37549999999</v>
      </c>
      <c r="M739" s="14" t="s">
        <v>960</v>
      </c>
      <c r="N739" s="14">
        <v>575.64722741774995</v>
      </c>
      <c r="O739" s="14">
        <v>576.37061521048304</v>
      </c>
      <c r="P739" s="14">
        <v>602.91320579777198</v>
      </c>
      <c r="Q739">
        <v>584.97701614200162</v>
      </c>
      <c r="R739">
        <v>2.7671388029047588</v>
      </c>
      <c r="S739">
        <v>2.6560712559155552E-2</v>
      </c>
      <c r="T739">
        <v>3</v>
      </c>
      <c r="U739">
        <v>633</v>
      </c>
      <c r="V739" s="14">
        <v>550.56540936539602</v>
      </c>
      <c r="W739" s="14">
        <v>535.52475651363</v>
      </c>
      <c r="X739" s="14">
        <v>540.05907446400897</v>
      </c>
      <c r="Y739">
        <v>542.04974678101166</v>
      </c>
      <c r="Z739">
        <v>2.7340391458761437</v>
      </c>
      <c r="AA739">
        <v>1.4233748278051142E-2</v>
      </c>
      <c r="AB739">
        <v>7.7153996498622819</v>
      </c>
      <c r="AC739">
        <v>3</v>
      </c>
      <c r="AD739">
        <v>671</v>
      </c>
      <c r="AE739">
        <v>0.92661716926230575</v>
      </c>
      <c r="AF739">
        <v>-0.10995468061449289</v>
      </c>
    </row>
    <row r="740" spans="1:32" x14ac:dyDescent="0.3">
      <c r="A740" s="14" t="s">
        <v>987</v>
      </c>
      <c r="B740" s="14">
        <v>5</v>
      </c>
      <c r="C740" s="14">
        <v>2</v>
      </c>
      <c r="D740" s="14">
        <v>28.589200000000002</v>
      </c>
      <c r="E740" s="14">
        <v>1.31898793616142E-2</v>
      </c>
      <c r="F740" s="1">
        <f t="shared" si="12"/>
        <v>1.8797591766162469</v>
      </c>
      <c r="G740" s="14">
        <v>1.16649121872559E-2</v>
      </c>
      <c r="H740" s="14">
        <v>1.3853120370130301</v>
      </c>
      <c r="I740" s="20">
        <v>0.88080825129720297</v>
      </c>
      <c r="J740" s="14" t="s">
        <v>1</v>
      </c>
      <c r="K740" s="14" t="s">
        <v>0</v>
      </c>
      <c r="L740" s="14">
        <v>57054.649599999997</v>
      </c>
      <c r="M740" s="14" t="s">
        <v>988</v>
      </c>
      <c r="N740" s="14">
        <v>458.689005422528</v>
      </c>
      <c r="O740" s="14">
        <v>458.12583949424402</v>
      </c>
      <c r="P740" s="14">
        <v>573.27317238213504</v>
      </c>
      <c r="Q740">
        <v>496.69600576630233</v>
      </c>
      <c r="R740">
        <v>2.6960906675840515</v>
      </c>
      <c r="S740">
        <v>0.13351903108199209</v>
      </c>
      <c r="T740">
        <v>3</v>
      </c>
      <c r="U740">
        <v>700</v>
      </c>
      <c r="V740" s="14">
        <v>715.649733037798</v>
      </c>
      <c r="W740" s="14">
        <v>661.19498476367096</v>
      </c>
      <c r="X740" s="14">
        <v>687.39214877158099</v>
      </c>
      <c r="Y740">
        <v>688.07895552435002</v>
      </c>
      <c r="Z740">
        <v>2.837638275417369</v>
      </c>
      <c r="AA740">
        <v>3.9579571313097188E-2</v>
      </c>
      <c r="AB740">
        <v>27.23387008921744</v>
      </c>
      <c r="AC740">
        <v>3</v>
      </c>
      <c r="AD740">
        <v>583</v>
      </c>
      <c r="AE740">
        <v>1.3853120370130261</v>
      </c>
      <c r="AF740">
        <v>0.47021097522559674</v>
      </c>
    </row>
    <row r="741" spans="1:32" x14ac:dyDescent="0.3">
      <c r="A741" s="14" t="s">
        <v>1793</v>
      </c>
      <c r="B741" s="14">
        <v>2</v>
      </c>
      <c r="C741" s="14">
        <v>1</v>
      </c>
      <c r="D741" s="14">
        <v>12.8611</v>
      </c>
      <c r="E741" s="14">
        <v>9.6805190934301705E-2</v>
      </c>
      <c r="F741" s="1">
        <f t="shared" si="12"/>
        <v>1.0141013541205426</v>
      </c>
      <c r="G741" s="14">
        <v>4.6846618814496699E-2</v>
      </c>
      <c r="H741" s="14">
        <v>12.7397602129146</v>
      </c>
      <c r="I741" s="20">
        <v>0.38017082580067002</v>
      </c>
      <c r="J741" s="14" t="s">
        <v>1</v>
      </c>
      <c r="K741" s="14" t="s">
        <v>0</v>
      </c>
      <c r="L741" s="14">
        <v>14855.2562</v>
      </c>
      <c r="M741" s="14" t="s">
        <v>1794</v>
      </c>
      <c r="N741" s="14"/>
      <c r="O741" s="14">
        <v>84.687465569172304</v>
      </c>
      <c r="P741" s="14">
        <v>30.107014951412101</v>
      </c>
      <c r="Q741">
        <v>57.3972402602922</v>
      </c>
      <c r="R741">
        <v>1.7588910114129586</v>
      </c>
      <c r="S741">
        <v>0.67240526856367788</v>
      </c>
      <c r="T741">
        <v>2</v>
      </c>
      <c r="U741">
        <v>1384</v>
      </c>
      <c r="V741" s="14">
        <v>138.225745900178</v>
      </c>
      <c r="W741" s="14">
        <v>520.86848549588206</v>
      </c>
      <c r="X741" s="14">
        <v>803.35992420227797</v>
      </c>
      <c r="Y741">
        <v>487.48471853277937</v>
      </c>
      <c r="Z741">
        <v>2.6879610061660228</v>
      </c>
      <c r="AA741">
        <v>0.6847833075140608</v>
      </c>
      <c r="AB741">
        <v>333.82139791943763</v>
      </c>
      <c r="AC741">
        <v>3</v>
      </c>
      <c r="AD741">
        <v>718</v>
      </c>
      <c r="AE741">
        <v>8.4931734752763823</v>
      </c>
      <c r="AF741">
        <v>3.0863037176870587</v>
      </c>
    </row>
    <row r="742" spans="1:32" x14ac:dyDescent="0.3">
      <c r="A742" s="14" t="s">
        <v>1579</v>
      </c>
      <c r="B742" s="14">
        <v>9</v>
      </c>
      <c r="C742" s="14">
        <v>5</v>
      </c>
      <c r="D742" s="14">
        <v>52.724899999999998</v>
      </c>
      <c r="E742" s="14">
        <v>6.18320341403601E-2</v>
      </c>
      <c r="F742" s="1">
        <f t="shared" si="12"/>
        <v>1.2087864659157712</v>
      </c>
      <c r="G742" s="14">
        <v>3.4011155240705103E-2</v>
      </c>
      <c r="H742" s="14">
        <v>1.1358402720427201</v>
      </c>
      <c r="I742" s="20">
        <v>0.49817797012432902</v>
      </c>
      <c r="J742" s="14" t="s">
        <v>0</v>
      </c>
      <c r="K742" s="14" t="s">
        <v>1</v>
      </c>
      <c r="L742" s="14">
        <v>84651.261299999998</v>
      </c>
      <c r="M742" s="14" t="s">
        <v>1580</v>
      </c>
      <c r="N742" s="14">
        <v>836.28954644924397</v>
      </c>
      <c r="O742" s="14">
        <v>921.677868224044</v>
      </c>
      <c r="P742" s="14">
        <v>905.65232446829395</v>
      </c>
      <c r="Q742">
        <v>887.87324638052723</v>
      </c>
      <c r="R742">
        <v>2.9483509699152095</v>
      </c>
      <c r="S742">
        <v>5.1117335448484104E-2</v>
      </c>
      <c r="T742">
        <v>3</v>
      </c>
      <c r="U742">
        <v>481</v>
      </c>
      <c r="V742" s="14">
        <v>836.28642496740895</v>
      </c>
      <c r="W742" s="14">
        <v>728.583086031736</v>
      </c>
      <c r="X742" s="14">
        <v>780.19590418574796</v>
      </c>
      <c r="Y742">
        <v>781.68847172829771</v>
      </c>
      <c r="Z742">
        <v>2.8930337070681515</v>
      </c>
      <c r="AA742">
        <v>6.891131484665862E-2</v>
      </c>
      <c r="AB742">
        <v>53.867180387272128</v>
      </c>
      <c r="AC742">
        <v>3</v>
      </c>
      <c r="AD742">
        <v>537</v>
      </c>
      <c r="AE742">
        <v>0.88040548007826724</v>
      </c>
      <c r="AF742">
        <v>-0.18375996958390972</v>
      </c>
    </row>
    <row r="743" spans="1:32" x14ac:dyDescent="0.3">
      <c r="A743" s="14" t="s">
        <v>1021</v>
      </c>
      <c r="B743" s="14">
        <v>4</v>
      </c>
      <c r="C743" s="14">
        <v>2</v>
      </c>
      <c r="D743" s="14">
        <v>19.234100000000002</v>
      </c>
      <c r="E743" s="14">
        <v>1.4901387224145199E-2</v>
      </c>
      <c r="F743" s="1">
        <f t="shared" si="12"/>
        <v>1.8267732996583446</v>
      </c>
      <c r="G743" s="14">
        <v>1.2734027268640801E-2</v>
      </c>
      <c r="H743" s="14">
        <v>1.1339861956364301</v>
      </c>
      <c r="I743" s="20">
        <v>0.858744713470875</v>
      </c>
      <c r="J743" s="14" t="s">
        <v>1</v>
      </c>
      <c r="K743" s="14" t="s">
        <v>0</v>
      </c>
      <c r="L743" s="14">
        <v>55806.338600000003</v>
      </c>
      <c r="M743" s="14" t="s">
        <v>1022</v>
      </c>
      <c r="N743" s="14">
        <v>541.71560918467503</v>
      </c>
      <c r="O743" s="14">
        <v>539.51116105109702</v>
      </c>
      <c r="P743" s="14">
        <v>497.35706517013</v>
      </c>
      <c r="Q743">
        <v>526.19461180196743</v>
      </c>
      <c r="R743">
        <v>2.7211463966256741</v>
      </c>
      <c r="S743">
        <v>4.7507820831871023E-2</v>
      </c>
      <c r="T743">
        <v>3</v>
      </c>
      <c r="U743">
        <v>678</v>
      </c>
      <c r="V743" s="14">
        <v>612.66462685038505</v>
      </c>
      <c r="W743" s="14">
        <v>588.07540130320797</v>
      </c>
      <c r="X743" s="14">
        <v>589.35224985151399</v>
      </c>
      <c r="Y743">
        <v>596.6974260017023</v>
      </c>
      <c r="Z743">
        <v>2.7757541644141193</v>
      </c>
      <c r="AA743">
        <v>2.3198912551204983E-2</v>
      </c>
      <c r="AB743">
        <v>13.842731405342597</v>
      </c>
      <c r="AC743">
        <v>3</v>
      </c>
      <c r="AD743">
        <v>630</v>
      </c>
      <c r="AE743">
        <v>1.1339861956364321</v>
      </c>
      <c r="AF743">
        <v>0.1814030780155208</v>
      </c>
    </row>
    <row r="744" spans="1:32" x14ac:dyDescent="0.3">
      <c r="A744" s="14" t="s">
        <v>1267</v>
      </c>
      <c r="B744" s="14">
        <v>2</v>
      </c>
      <c r="C744" s="14">
        <v>1</v>
      </c>
      <c r="D744" s="14">
        <v>8.7561999999999998</v>
      </c>
      <c r="E744" s="14">
        <v>2.93494094562218E-2</v>
      </c>
      <c r="F744" s="1">
        <f t="shared" si="12"/>
        <v>1.5324006328315085</v>
      </c>
      <c r="G744" s="14">
        <v>2.0160506458873299E-2</v>
      </c>
      <c r="H744" s="14">
        <v>1.0578972417924499</v>
      </c>
      <c r="I744" s="20">
        <v>0.70265483765167702</v>
      </c>
      <c r="J744" s="14" t="s">
        <v>1</v>
      </c>
      <c r="K744" s="14" t="s">
        <v>0</v>
      </c>
      <c r="L744" s="14">
        <v>140552.67660000001</v>
      </c>
      <c r="M744" s="14" t="s">
        <v>1268</v>
      </c>
      <c r="N744" s="14">
        <v>10875.072189824699</v>
      </c>
      <c r="O744" s="14">
        <v>11088.5534465869</v>
      </c>
      <c r="P744" s="14">
        <v>10492.964273285201</v>
      </c>
      <c r="Q744">
        <v>10818.863303232267</v>
      </c>
      <c r="R744">
        <v>4.0341816335000829</v>
      </c>
      <c r="S744">
        <v>2.7890814140068537E-2</v>
      </c>
      <c r="T744">
        <v>3</v>
      </c>
      <c r="U744">
        <v>48</v>
      </c>
      <c r="V744" s="14">
        <v>11374.776213823099</v>
      </c>
      <c r="W744" s="14">
        <v>11394.405808748201</v>
      </c>
      <c r="X744" s="14">
        <v>11566.554920885501</v>
      </c>
      <c r="Y744">
        <v>11445.245647818934</v>
      </c>
      <c r="Z744">
        <v>4.0586251183165798</v>
      </c>
      <c r="AA744">
        <v>9.2190579722752197E-3</v>
      </c>
      <c r="AB744">
        <v>105.5143831341734</v>
      </c>
      <c r="AC744">
        <v>3</v>
      </c>
      <c r="AD744">
        <v>50</v>
      </c>
      <c r="AE744">
        <v>1.0578972417924468</v>
      </c>
      <c r="AF744">
        <v>8.119949894887532E-2</v>
      </c>
    </row>
    <row r="745" spans="1:32" x14ac:dyDescent="0.3">
      <c r="A745" s="14" t="s">
        <v>337</v>
      </c>
      <c r="B745" s="14">
        <v>13</v>
      </c>
      <c r="C745" s="14">
        <v>6</v>
      </c>
      <c r="D745" s="14">
        <v>71.644599999999997</v>
      </c>
      <c r="E745" s="14">
        <v>6.1462227226238798E-4</v>
      </c>
      <c r="F745" s="1">
        <f t="shared" si="12"/>
        <v>3.2113917061274835</v>
      </c>
      <c r="G745" s="14">
        <v>1.62587454352252E-3</v>
      </c>
      <c r="H745" s="14">
        <v>1.1943256520310599</v>
      </c>
      <c r="I745" s="20">
        <v>0.999999201833494</v>
      </c>
      <c r="J745" s="14" t="s">
        <v>1</v>
      </c>
      <c r="K745" s="14" t="s">
        <v>0</v>
      </c>
      <c r="L745" s="14">
        <v>54345.759599999998</v>
      </c>
      <c r="M745" s="14" t="s">
        <v>338</v>
      </c>
      <c r="N745" s="14">
        <v>2851.1676385801302</v>
      </c>
      <c r="O745" s="14">
        <v>2752.6677671734201</v>
      </c>
      <c r="P745" s="14">
        <v>2731.5362978822</v>
      </c>
      <c r="Q745">
        <v>2778.4572345452502</v>
      </c>
      <c r="R745">
        <v>3.4438037165995525</v>
      </c>
      <c r="S745">
        <v>2.2980137610754924E-2</v>
      </c>
      <c r="T745">
        <v>3</v>
      </c>
      <c r="U745">
        <v>189</v>
      </c>
      <c r="V745" s="14">
        <v>3400.21756335584</v>
      </c>
      <c r="W745" s="14">
        <v>3291.3873063587698</v>
      </c>
      <c r="X745" s="14">
        <v>3263.5433751514001</v>
      </c>
      <c r="Y745">
        <v>3318.38274828867</v>
      </c>
      <c r="Z745">
        <v>3.5209264768911703</v>
      </c>
      <c r="AA745">
        <v>2.1765273134115394E-2</v>
      </c>
      <c r="AB745">
        <v>72.22550688003939</v>
      </c>
      <c r="AC745">
        <v>3</v>
      </c>
      <c r="AD745">
        <v>162</v>
      </c>
      <c r="AE745">
        <v>1.1943256520310594</v>
      </c>
      <c r="AF745">
        <v>0.25619626416798902</v>
      </c>
    </row>
    <row r="746" spans="1:32" x14ac:dyDescent="0.3">
      <c r="A746" s="14" t="s">
        <v>2847</v>
      </c>
      <c r="B746" s="14">
        <v>5</v>
      </c>
      <c r="C746" s="14">
        <v>4</v>
      </c>
      <c r="D746" s="14">
        <v>30.165900000000001</v>
      </c>
      <c r="E746" s="14">
        <v>0.574829658014956</v>
      </c>
      <c r="F746" s="1">
        <f t="shared" si="12"/>
        <v>0.24046083277866506</v>
      </c>
      <c r="G746" s="14">
        <v>0.17471851451741499</v>
      </c>
      <c r="H746" s="14">
        <v>1.0986047981861</v>
      </c>
      <c r="I746" s="20">
        <v>7.6637911802906494E-2</v>
      </c>
      <c r="J746" s="14" t="s">
        <v>1</v>
      </c>
      <c r="K746" s="14" t="s">
        <v>0</v>
      </c>
      <c r="L746" s="14">
        <v>59678.079400000002</v>
      </c>
      <c r="M746" s="14" t="s">
        <v>2848</v>
      </c>
      <c r="N746" s="14">
        <v>601.61763939316097</v>
      </c>
      <c r="O746" s="14">
        <v>279.59648977609601</v>
      </c>
      <c r="P746" s="14">
        <v>277.44440618748598</v>
      </c>
      <c r="Q746">
        <v>386.21951178558101</v>
      </c>
      <c r="R746">
        <v>2.5868342105276763</v>
      </c>
      <c r="S746">
        <v>0.48299826457744832</v>
      </c>
      <c r="T746">
        <v>3</v>
      </c>
      <c r="U746">
        <v>784</v>
      </c>
      <c r="V746" s="14">
        <v>423.945220747333</v>
      </c>
      <c r="W746" s="14">
        <v>467.981985673022</v>
      </c>
      <c r="X746" s="14">
        <v>380.98061998183999</v>
      </c>
      <c r="Y746">
        <v>424.30260880073166</v>
      </c>
      <c r="Z746">
        <v>2.6276757020100265</v>
      </c>
      <c r="AA746">
        <v>0.10252537457980117</v>
      </c>
      <c r="AB746">
        <v>43.501783902481854</v>
      </c>
      <c r="AC746">
        <v>3</v>
      </c>
      <c r="AD746">
        <v>760</v>
      </c>
      <c r="AE746">
        <v>1.0986047981860985</v>
      </c>
      <c r="AF746">
        <v>0.13567249799232153</v>
      </c>
    </row>
    <row r="747" spans="1:32" x14ac:dyDescent="0.3">
      <c r="A747" s="14" t="s">
        <v>1623</v>
      </c>
      <c r="B747" s="14">
        <v>1</v>
      </c>
      <c r="C747" s="14">
        <v>1</v>
      </c>
      <c r="D747" s="14">
        <v>6.4187000000000003</v>
      </c>
      <c r="E747" s="14">
        <v>6.9740524428569997E-2</v>
      </c>
      <c r="F747" s="1">
        <f t="shared" si="12"/>
        <v>1.1565147911788869</v>
      </c>
      <c r="G747" s="14">
        <v>3.7312894491249797E-2</v>
      </c>
      <c r="H747" s="14">
        <v>1.3079185856402999</v>
      </c>
      <c r="I747" s="20">
        <v>0.46549200441031802</v>
      </c>
      <c r="J747" s="14" t="s">
        <v>1</v>
      </c>
      <c r="K747" s="14" t="s">
        <v>0</v>
      </c>
      <c r="L747" s="14">
        <v>22954.473099999999</v>
      </c>
      <c r="M747" s="14" t="s">
        <v>1624</v>
      </c>
      <c r="N747" s="14">
        <v>355.49425203090698</v>
      </c>
      <c r="O747" s="14">
        <v>330.49199753335199</v>
      </c>
      <c r="P747" s="14">
        <v>250.92554461138201</v>
      </c>
      <c r="Q747">
        <v>312.30393139188033</v>
      </c>
      <c r="R747">
        <v>2.4945774513165042</v>
      </c>
      <c r="S747">
        <v>0.1748472241877386</v>
      </c>
      <c r="T747">
        <v>3</v>
      </c>
      <c r="U747">
        <v>872</v>
      </c>
      <c r="V747" s="14">
        <v>378.61401378424699</v>
      </c>
      <c r="W747" s="14">
        <v>431.65956223594401</v>
      </c>
      <c r="X747" s="14">
        <v>415.13077268772599</v>
      </c>
      <c r="Y747">
        <v>408.46811623597233</v>
      </c>
      <c r="Z747">
        <v>2.6111581625007712</v>
      </c>
      <c r="AA747">
        <v>6.6451095393225496E-2</v>
      </c>
      <c r="AB747">
        <v>27.143153757087717</v>
      </c>
      <c r="AC747">
        <v>3</v>
      </c>
      <c r="AD747">
        <v>775</v>
      </c>
      <c r="AE747">
        <v>1.3079185856402966</v>
      </c>
      <c r="AF747">
        <v>0.38727273980496651</v>
      </c>
    </row>
    <row r="748" spans="1:32" x14ac:dyDescent="0.3">
      <c r="A748" s="14" t="s">
        <v>1397</v>
      </c>
      <c r="B748" s="14">
        <v>12</v>
      </c>
      <c r="C748" s="14">
        <v>1</v>
      </c>
      <c r="D748" s="14">
        <v>47.596299999999999</v>
      </c>
      <c r="E748" s="14">
        <v>4.0479873898303501E-2</v>
      </c>
      <c r="F748" s="1">
        <f t="shared" si="12"/>
        <v>1.3927608490673742</v>
      </c>
      <c r="G748" s="14">
        <v>2.5194321563778699E-2</v>
      </c>
      <c r="H748" s="14">
        <v>2.1988301239566801</v>
      </c>
      <c r="I748" s="20">
        <v>0.61556243385947795</v>
      </c>
      <c r="J748" s="14" t="s">
        <v>0</v>
      </c>
      <c r="K748" s="14" t="s">
        <v>1</v>
      </c>
      <c r="L748" s="14">
        <v>239343.31049999999</v>
      </c>
      <c r="M748" s="14" t="s">
        <v>1398</v>
      </c>
      <c r="N748" s="14">
        <v>190.63740692422201</v>
      </c>
      <c r="O748" s="14">
        <v>156.18921038376899</v>
      </c>
      <c r="P748" s="14">
        <v>186.29696445551599</v>
      </c>
      <c r="Q748">
        <v>177.70786058783565</v>
      </c>
      <c r="R748">
        <v>2.24970663846607</v>
      </c>
      <c r="S748">
        <v>0.10557573947428819</v>
      </c>
      <c r="T748">
        <v>3</v>
      </c>
      <c r="U748">
        <v>1080</v>
      </c>
      <c r="V748" s="14">
        <v>43.367661830606004</v>
      </c>
      <c r="W748" s="14">
        <v>92.6882848994575</v>
      </c>
      <c r="X748" s="14">
        <v>106.40188389314901</v>
      </c>
      <c r="Y748">
        <v>80.819276874404167</v>
      </c>
      <c r="Z748">
        <v>1.9075149603003814</v>
      </c>
      <c r="AA748">
        <v>0.41018576673745782</v>
      </c>
      <c r="AB748">
        <v>33.150917051894368</v>
      </c>
      <c r="AC748">
        <v>3</v>
      </c>
      <c r="AD748">
        <v>1295</v>
      </c>
      <c r="AE748">
        <v>0.45478729307225907</v>
      </c>
      <c r="AF748">
        <v>-1.1367361495352555</v>
      </c>
    </row>
    <row r="749" spans="1:32" x14ac:dyDescent="0.3">
      <c r="A749" s="14" t="s">
        <v>2453</v>
      </c>
      <c r="B749" s="14">
        <v>4</v>
      </c>
      <c r="C749" s="14">
        <v>2</v>
      </c>
      <c r="D749" s="14">
        <v>26.884699999999999</v>
      </c>
      <c r="E749" s="14">
        <v>0.322078633667787</v>
      </c>
      <c r="F749" s="1">
        <f t="shared" si="12"/>
        <v>0.49203808482936262</v>
      </c>
      <c r="G749" s="14">
        <v>0.11370294047280199</v>
      </c>
      <c r="H749" s="14">
        <v>1.05744319236732</v>
      </c>
      <c r="I749" s="20">
        <v>0.142292849707682</v>
      </c>
      <c r="J749" s="14" t="s">
        <v>0</v>
      </c>
      <c r="K749" s="14" t="s">
        <v>1</v>
      </c>
      <c r="L749" s="14">
        <v>100353.3085</v>
      </c>
      <c r="M749" s="14" t="s">
        <v>2454</v>
      </c>
      <c r="N749" s="14">
        <v>181.65698874434901</v>
      </c>
      <c r="O749" s="14">
        <v>179.16236072037501</v>
      </c>
      <c r="P749" s="14">
        <v>188.55385139504801</v>
      </c>
      <c r="Q749">
        <v>183.12440028659069</v>
      </c>
      <c r="R749">
        <v>2.2627462154311493</v>
      </c>
      <c r="S749">
        <v>2.6564828050270526E-2</v>
      </c>
      <c r="T749">
        <v>3</v>
      </c>
      <c r="U749">
        <v>1068</v>
      </c>
      <c r="V749" s="14">
        <v>179.71247514672601</v>
      </c>
      <c r="W749" s="14">
        <v>156.71630399229201</v>
      </c>
      <c r="X749" s="14">
        <v>183.100974161376</v>
      </c>
      <c r="Y749">
        <v>173.17658443346468</v>
      </c>
      <c r="Z749">
        <v>2.2384891697898222</v>
      </c>
      <c r="AA749">
        <v>8.2894296355460542E-2</v>
      </c>
      <c r="AB749">
        <v>14.355351111854056</v>
      </c>
      <c r="AC749">
        <v>3</v>
      </c>
      <c r="AD749">
        <v>1084</v>
      </c>
      <c r="AE749">
        <v>0.94567727819145009</v>
      </c>
      <c r="AF749">
        <v>-8.058016141488912E-2</v>
      </c>
    </row>
    <row r="750" spans="1:32" x14ac:dyDescent="0.3">
      <c r="A750" s="14" t="s">
        <v>2911</v>
      </c>
      <c r="B750" s="14">
        <v>15</v>
      </c>
      <c r="C750" s="14">
        <v>1</v>
      </c>
      <c r="D750" s="14">
        <v>62.087299999999999</v>
      </c>
      <c r="E750" s="14">
        <v>0.64878481482987804</v>
      </c>
      <c r="F750" s="1">
        <f t="shared" si="12"/>
        <v>0.18789932358230116</v>
      </c>
      <c r="G750" s="14">
        <v>0.19284212237373</v>
      </c>
      <c r="H750" s="14">
        <v>1.11507028339818</v>
      </c>
      <c r="I750" s="20">
        <v>6.7254723436348904E-2</v>
      </c>
      <c r="J750" s="14" t="s">
        <v>0</v>
      </c>
      <c r="K750" s="14" t="s">
        <v>1</v>
      </c>
      <c r="L750" s="14">
        <v>274398.52960000001</v>
      </c>
      <c r="M750" s="14" t="s">
        <v>2912</v>
      </c>
      <c r="N750" s="14">
        <v>50.2375185143528</v>
      </c>
      <c r="O750" s="14">
        <v>82.5000063025592</v>
      </c>
      <c r="P750" s="14">
        <v>96.4788603613014</v>
      </c>
      <c r="Q750">
        <v>76.405461726071138</v>
      </c>
      <c r="R750">
        <v>1.8831244045536095</v>
      </c>
      <c r="S750">
        <v>0.31038958697387004</v>
      </c>
      <c r="T750">
        <v>3</v>
      </c>
      <c r="U750">
        <v>1330</v>
      </c>
      <c r="V750" s="14">
        <v>113.504308537809</v>
      </c>
      <c r="W750" s="14">
        <v>30.1509473681432</v>
      </c>
      <c r="X750" s="14">
        <v>61.907019935240697</v>
      </c>
      <c r="Y750">
        <v>68.520758613730962</v>
      </c>
      <c r="Z750">
        <v>1.8358221625236752</v>
      </c>
      <c r="AA750">
        <v>0.61395144531191514</v>
      </c>
      <c r="AB750">
        <v>42.068418784768987</v>
      </c>
      <c r="AC750">
        <v>3</v>
      </c>
      <c r="AD750">
        <v>1338</v>
      </c>
      <c r="AE750">
        <v>0.89680445698229772</v>
      </c>
      <c r="AF750">
        <v>-0.1571346467504009</v>
      </c>
    </row>
    <row r="751" spans="1:32" x14ac:dyDescent="0.3">
      <c r="A751" s="14" t="s">
        <v>1091</v>
      </c>
      <c r="B751" s="14">
        <v>2</v>
      </c>
      <c r="C751" s="14">
        <v>1</v>
      </c>
      <c r="D751" s="14">
        <v>13.970599999999999</v>
      </c>
      <c r="E751" s="14">
        <v>1.83733258326884E-2</v>
      </c>
      <c r="F751" s="1">
        <f t="shared" si="12"/>
        <v>1.7358122231145072</v>
      </c>
      <c r="G751" s="14">
        <v>1.4671571918597101E-2</v>
      </c>
      <c r="H751" s="14">
        <v>1.3705114852876099</v>
      </c>
      <c r="I751" s="20">
        <v>0.81609071480440798</v>
      </c>
      <c r="J751" s="14" t="s">
        <v>1</v>
      </c>
      <c r="K751" s="14" t="s">
        <v>0</v>
      </c>
      <c r="L751" s="14">
        <v>14649.6026</v>
      </c>
      <c r="M751" s="14" t="s">
        <v>1092</v>
      </c>
      <c r="N751" s="14">
        <v>1257.48055872128</v>
      </c>
      <c r="O751" s="14">
        <v>996.57028215396303</v>
      </c>
      <c r="P751" s="14">
        <v>1282.44276974647</v>
      </c>
      <c r="Q751">
        <v>1178.8312035405709</v>
      </c>
      <c r="R751">
        <v>3.0714516230602515</v>
      </c>
      <c r="S751">
        <v>0.13431548009517741</v>
      </c>
      <c r="T751">
        <v>3</v>
      </c>
      <c r="U751">
        <v>397</v>
      </c>
      <c r="V751" s="14">
        <v>1582.45107938004</v>
      </c>
      <c r="W751" s="14">
        <v>1682.06451386344</v>
      </c>
      <c r="X751" s="14">
        <v>1582.28951775982</v>
      </c>
      <c r="Y751">
        <v>1615.6017036677667</v>
      </c>
      <c r="Z751">
        <v>3.2083343024659627</v>
      </c>
      <c r="AA751">
        <v>3.5626688553140121E-2</v>
      </c>
      <c r="AB751">
        <v>57.558538722494106</v>
      </c>
      <c r="AC751">
        <v>3</v>
      </c>
      <c r="AD751">
        <v>318</v>
      </c>
      <c r="AE751">
        <v>1.3705114852876084</v>
      </c>
      <c r="AF751">
        <v>0.45471441842129179</v>
      </c>
    </row>
    <row r="752" spans="1:32" x14ac:dyDescent="0.3">
      <c r="A752" s="14" t="s">
        <v>1177</v>
      </c>
      <c r="B752" s="14">
        <v>7</v>
      </c>
      <c r="C752" s="14">
        <v>5</v>
      </c>
      <c r="D752" s="14">
        <v>42.917099999999998</v>
      </c>
      <c r="E752" s="14">
        <v>2.2009337270962701E-2</v>
      </c>
      <c r="F752" s="1">
        <f t="shared" si="12"/>
        <v>1.6573930344069954</v>
      </c>
      <c r="G752" s="14">
        <v>1.6262806755123701E-2</v>
      </c>
      <c r="H752" s="14">
        <v>1.15503067444733</v>
      </c>
      <c r="I752" s="20">
        <v>0.77494543301779595</v>
      </c>
      <c r="J752" s="14" t="s">
        <v>0</v>
      </c>
      <c r="K752" s="14" t="s">
        <v>1</v>
      </c>
      <c r="L752" s="14">
        <v>35924.227700000003</v>
      </c>
      <c r="M752" s="14" t="s">
        <v>1178</v>
      </c>
      <c r="N752" s="14">
        <v>2540.2480300871198</v>
      </c>
      <c r="O752" s="14">
        <v>2353.9797308935499</v>
      </c>
      <c r="P752" s="14">
        <v>2256.45684186788</v>
      </c>
      <c r="Q752">
        <v>2383.5615342828501</v>
      </c>
      <c r="R752">
        <v>3.3772263682011903</v>
      </c>
      <c r="S752">
        <v>6.0493386099479012E-2</v>
      </c>
      <c r="T752">
        <v>3</v>
      </c>
      <c r="U752">
        <v>224</v>
      </c>
      <c r="V752" s="14">
        <v>2076.8969366680899</v>
      </c>
      <c r="W752" s="14">
        <v>1991.48714060972</v>
      </c>
      <c r="X752" s="14">
        <v>2122.5204251243199</v>
      </c>
      <c r="Y752">
        <v>2063.6348341340431</v>
      </c>
      <c r="Z752">
        <v>3.3146328501493776</v>
      </c>
      <c r="AA752">
        <v>3.2232318138182947E-2</v>
      </c>
      <c r="AB752">
        <v>66.515734494844878</v>
      </c>
      <c r="AC752">
        <v>3</v>
      </c>
      <c r="AD752">
        <v>256</v>
      </c>
      <c r="AE752">
        <v>0.86577787250411209</v>
      </c>
      <c r="AF752">
        <v>-0.20793116617415588</v>
      </c>
    </row>
    <row r="753" spans="1:32" x14ac:dyDescent="0.3">
      <c r="A753" s="14" t="s">
        <v>2693</v>
      </c>
      <c r="B753" s="14">
        <v>3</v>
      </c>
      <c r="C753" s="14">
        <v>1</v>
      </c>
      <c r="D753" s="14">
        <v>10.266</v>
      </c>
      <c r="E753" s="14">
        <v>0.44923026822246898</v>
      </c>
      <c r="F753" s="1">
        <f t="shared" si="12"/>
        <v>0.34753098954519068</v>
      </c>
      <c r="G753" s="14">
        <v>0.14437481620597101</v>
      </c>
      <c r="H753" s="14">
        <v>1.18244567543743</v>
      </c>
      <c r="I753" s="20">
        <v>0.100538765290455</v>
      </c>
      <c r="J753" s="14" t="s">
        <v>1</v>
      </c>
      <c r="K753" s="14" t="s">
        <v>0</v>
      </c>
      <c r="L753" s="14">
        <v>53879.387199999997</v>
      </c>
      <c r="M753" s="14" t="s">
        <v>2694</v>
      </c>
      <c r="N753" s="14">
        <v>179.12867704813999</v>
      </c>
      <c r="O753" s="14">
        <v>118.333068445097</v>
      </c>
      <c r="P753" s="14">
        <v>94.907232655541705</v>
      </c>
      <c r="Q753">
        <v>130.78965938292623</v>
      </c>
      <c r="R753">
        <v>2.1165734087400772</v>
      </c>
      <c r="S753">
        <v>0.33236986014585657</v>
      </c>
      <c r="T753">
        <v>3</v>
      </c>
      <c r="U753">
        <v>1185</v>
      </c>
      <c r="V753" s="14">
        <v>142.615552747202</v>
      </c>
      <c r="W753" s="14">
        <v>193.40971091941</v>
      </c>
      <c r="X753" s="14">
        <v>127.92973772121699</v>
      </c>
      <c r="Y753">
        <v>154.65166712927632</v>
      </c>
      <c r="Z753">
        <v>2.189354606014871</v>
      </c>
      <c r="AA753">
        <v>0.22217184113016611</v>
      </c>
      <c r="AB753">
        <v>34.359245619960909</v>
      </c>
      <c r="AC753">
        <v>3</v>
      </c>
      <c r="AD753">
        <v>1116</v>
      </c>
      <c r="AE753">
        <v>1.1824456754374355</v>
      </c>
      <c r="AF753">
        <v>0.24177390400667637</v>
      </c>
    </row>
    <row r="754" spans="1:32" x14ac:dyDescent="0.3">
      <c r="A754" s="14" t="s">
        <v>2689</v>
      </c>
      <c r="B754" s="14">
        <v>6</v>
      </c>
      <c r="C754" s="14">
        <v>1</v>
      </c>
      <c r="D754" s="14">
        <v>36.778599999999997</v>
      </c>
      <c r="E754" s="14">
        <v>0.44837827154391502</v>
      </c>
      <c r="F754" s="1">
        <f t="shared" si="12"/>
        <v>0.3483554415213605</v>
      </c>
      <c r="G754" s="14">
        <v>0.14433048023907799</v>
      </c>
      <c r="H754" s="14">
        <v>1.0486662143490499</v>
      </c>
      <c r="I754" s="20">
        <v>0.10074650440606001</v>
      </c>
      <c r="J754" s="14" t="s">
        <v>1</v>
      </c>
      <c r="K754" s="14" t="s">
        <v>0</v>
      </c>
      <c r="L754" s="14">
        <v>66449.186700000006</v>
      </c>
      <c r="M754" s="14" t="s">
        <v>2690</v>
      </c>
      <c r="N754" s="14">
        <v>331.44674205060301</v>
      </c>
      <c r="O754" s="14">
        <v>316.21365398875798</v>
      </c>
      <c r="P754" s="14">
        <v>369.51209951173598</v>
      </c>
      <c r="Q754">
        <v>339.05749851703234</v>
      </c>
      <c r="R754">
        <v>2.5302733535753159</v>
      </c>
      <c r="S754">
        <v>8.0966234979899868E-2</v>
      </c>
      <c r="T754">
        <v>3</v>
      </c>
      <c r="U754">
        <v>844</v>
      </c>
      <c r="V754" s="14">
        <v>331.55237323841999</v>
      </c>
      <c r="W754" s="14">
        <v>370.76224346340399</v>
      </c>
      <c r="X754" s="14">
        <v>364.35981354772002</v>
      </c>
      <c r="Y754">
        <v>355.55814341651467</v>
      </c>
      <c r="Z754">
        <v>2.5509106298202062</v>
      </c>
      <c r="AA754">
        <v>5.9159457556887882E-2</v>
      </c>
      <c r="AB754">
        <v>21.034626894455155</v>
      </c>
      <c r="AC754">
        <v>3</v>
      </c>
      <c r="AD754">
        <v>816</v>
      </c>
      <c r="AE754">
        <v>1.0486662143490493</v>
      </c>
      <c r="AF754">
        <v>6.8555547759851981E-2</v>
      </c>
    </row>
    <row r="755" spans="1:32" x14ac:dyDescent="0.3">
      <c r="A755" s="14" t="s">
        <v>139</v>
      </c>
      <c r="B755" s="14">
        <v>9</v>
      </c>
      <c r="C755" s="14">
        <v>3</v>
      </c>
      <c r="D755" s="14">
        <v>57.269100000000002</v>
      </c>
      <c r="E755" s="18">
        <v>4.9377283090068502E-5</v>
      </c>
      <c r="F755" s="1">
        <f t="shared" si="12"/>
        <v>4.3064728101402681</v>
      </c>
      <c r="G755" s="14">
        <v>3.3756409916065099E-4</v>
      </c>
      <c r="H755" s="14">
        <v>3.4797328619062902</v>
      </c>
      <c r="I755" s="20">
        <v>1</v>
      </c>
      <c r="J755" s="14" t="s">
        <v>1</v>
      </c>
      <c r="K755" s="14" t="s">
        <v>0</v>
      </c>
      <c r="L755" s="14">
        <v>60091.537900000003</v>
      </c>
      <c r="M755" s="14" t="s">
        <v>140</v>
      </c>
      <c r="N755" s="14">
        <v>36.905389149106803</v>
      </c>
      <c r="O755" s="14">
        <v>33.332921114479298</v>
      </c>
      <c r="P755" s="14">
        <v>32.4903668848523</v>
      </c>
      <c r="Q755">
        <v>34.242892382812805</v>
      </c>
      <c r="R755">
        <v>1.5345704409596259</v>
      </c>
      <c r="S755">
        <v>6.845094790291914E-2</v>
      </c>
      <c r="T755">
        <v>3</v>
      </c>
      <c r="U755">
        <v>1449</v>
      </c>
      <c r="V755" s="14">
        <v>116.857896570927</v>
      </c>
      <c r="W755" s="14">
        <v>131.515149673271</v>
      </c>
      <c r="X755" s="14">
        <v>109.095307489384</v>
      </c>
      <c r="Y755">
        <v>119.15611791119402</v>
      </c>
      <c r="Z755">
        <v>2.0761163455231109</v>
      </c>
      <c r="AA755">
        <v>9.5548936203770737E-2</v>
      </c>
      <c r="AB755">
        <v>11.385240308585661</v>
      </c>
      <c r="AC755">
        <v>3</v>
      </c>
      <c r="AD755">
        <v>1204</v>
      </c>
      <c r="AE755">
        <v>3.4797328619062817</v>
      </c>
      <c r="AF755">
        <v>1.7989765550406305</v>
      </c>
    </row>
    <row r="756" spans="1:32" x14ac:dyDescent="0.3">
      <c r="A756" s="14" t="s">
        <v>711</v>
      </c>
      <c r="B756" s="14">
        <v>11</v>
      </c>
      <c r="C756" s="14">
        <v>3</v>
      </c>
      <c r="D756" s="14">
        <v>60.873199999999997</v>
      </c>
      <c r="E756" s="14">
        <v>4.75414330810142E-3</v>
      </c>
      <c r="F756" s="1">
        <f t="shared" si="12"/>
        <v>2.3229277311102354</v>
      </c>
      <c r="G756" s="14">
        <v>5.8670049355446802E-3</v>
      </c>
      <c r="H756" s="14">
        <v>1.7017507148937601</v>
      </c>
      <c r="I756" s="20">
        <v>0.98415167293841199</v>
      </c>
      <c r="J756" s="14" t="s">
        <v>0</v>
      </c>
      <c r="K756" s="14" t="s">
        <v>1</v>
      </c>
      <c r="L756" s="14">
        <v>87857.753400000001</v>
      </c>
      <c r="M756" s="14" t="s">
        <v>712</v>
      </c>
      <c r="N756" s="14">
        <v>131.60809854632299</v>
      </c>
      <c r="O756" s="14">
        <v>150.10456135597201</v>
      </c>
      <c r="P756" s="14">
        <v>122.300615913443</v>
      </c>
      <c r="Q756">
        <v>134.67109193857934</v>
      </c>
      <c r="R756">
        <v>2.1292743814770518</v>
      </c>
      <c r="S756">
        <v>0.10509147649789445</v>
      </c>
      <c r="T756">
        <v>3</v>
      </c>
      <c r="U756">
        <v>1177</v>
      </c>
      <c r="V756" s="14">
        <v>88.483417671502707</v>
      </c>
      <c r="W756" s="14">
        <v>79.959865581412998</v>
      </c>
      <c r="X756" s="14">
        <v>68.967092003461801</v>
      </c>
      <c r="Y756">
        <v>79.136791752125831</v>
      </c>
      <c r="Z756">
        <v>1.8983784397562535</v>
      </c>
      <c r="AA756">
        <v>0.12363607337342698</v>
      </c>
      <c r="AB756">
        <v>9.7841621916034409</v>
      </c>
      <c r="AC756">
        <v>3</v>
      </c>
      <c r="AD756">
        <v>1299</v>
      </c>
      <c r="AE756">
        <v>0.58763013363119132</v>
      </c>
      <c r="AF756">
        <v>-0.76701971579779504</v>
      </c>
    </row>
    <row r="757" spans="1:32" x14ac:dyDescent="0.3">
      <c r="A757" s="14" t="s">
        <v>227</v>
      </c>
      <c r="B757" s="14">
        <v>17</v>
      </c>
      <c r="C757" s="14">
        <v>5</v>
      </c>
      <c r="D757" s="14">
        <v>130.0222</v>
      </c>
      <c r="E757" s="14">
        <v>1.75033909915689E-4</v>
      </c>
      <c r="F757" s="1">
        <f t="shared" si="12"/>
        <v>3.756877805812973</v>
      </c>
      <c r="G757" s="14">
        <v>7.0454384976676799E-4</v>
      </c>
      <c r="H757" s="14">
        <v>3.0526155835500899</v>
      </c>
      <c r="I757" s="20">
        <v>0.99999999999983202</v>
      </c>
      <c r="J757" s="14" t="s">
        <v>1</v>
      </c>
      <c r="K757" s="14" t="s">
        <v>0</v>
      </c>
      <c r="L757" s="14">
        <v>76671.510800000004</v>
      </c>
      <c r="M757" s="14" t="s">
        <v>228</v>
      </c>
      <c r="N757" s="14">
        <v>272.93460739840799</v>
      </c>
      <c r="O757" s="14">
        <v>285.57883597655598</v>
      </c>
      <c r="P757" s="14">
        <v>329.95615634322701</v>
      </c>
      <c r="Q757">
        <v>296.15653323939699</v>
      </c>
      <c r="R757">
        <v>2.4715213176574378</v>
      </c>
      <c r="S757">
        <v>0.10111641050446483</v>
      </c>
      <c r="T757">
        <v>3</v>
      </c>
      <c r="U757">
        <v>899</v>
      </c>
      <c r="V757" s="14">
        <v>855.33333559842401</v>
      </c>
      <c r="W757" s="14">
        <v>1014.81075129257</v>
      </c>
      <c r="X757" s="14">
        <v>842.012058719263</v>
      </c>
      <c r="Y757">
        <v>904.05204853675241</v>
      </c>
      <c r="Z757">
        <v>2.9561934346142955</v>
      </c>
      <c r="AA757">
        <v>0.10635541222342039</v>
      </c>
      <c r="AB757">
        <v>96.150828293553957</v>
      </c>
      <c r="AC757">
        <v>3</v>
      </c>
      <c r="AD757">
        <v>485</v>
      </c>
      <c r="AE757">
        <v>3.0526155835500863</v>
      </c>
      <c r="AF757">
        <v>1.6100459221275194</v>
      </c>
    </row>
    <row r="758" spans="1:32" x14ac:dyDescent="0.3">
      <c r="A758" s="14" t="s">
        <v>759</v>
      </c>
      <c r="B758" s="14">
        <v>11</v>
      </c>
      <c r="C758" s="14">
        <v>7</v>
      </c>
      <c r="D758" s="14">
        <v>72.340100000000007</v>
      </c>
      <c r="E758" s="14">
        <v>6.1268904321093399E-3</v>
      </c>
      <c r="F758" s="1">
        <f t="shared" si="12"/>
        <v>2.2127598861370825</v>
      </c>
      <c r="G758" s="14">
        <v>7.0595782573852099E-3</v>
      </c>
      <c r="H758" s="14">
        <v>1.25710257071647</v>
      </c>
      <c r="I758" s="20">
        <v>0.97060382199018902</v>
      </c>
      <c r="J758" s="14" t="s">
        <v>0</v>
      </c>
      <c r="K758" s="14" t="s">
        <v>1</v>
      </c>
      <c r="L758" s="14">
        <v>32746.1672</v>
      </c>
      <c r="M758" s="14" t="s">
        <v>760</v>
      </c>
      <c r="N758" s="14">
        <v>9672.2415585866092</v>
      </c>
      <c r="O758" s="14">
        <v>9584.3501138478496</v>
      </c>
      <c r="P758" s="14">
        <v>9674.4227071380392</v>
      </c>
      <c r="Q758">
        <v>9643.6714598574981</v>
      </c>
      <c r="R758">
        <v>3.9842424064335988</v>
      </c>
      <c r="S758">
        <v>5.3284028824054303E-3</v>
      </c>
      <c r="T758">
        <v>3</v>
      </c>
      <c r="U758">
        <v>54</v>
      </c>
      <c r="V758" s="14">
        <v>7940.5632990150598</v>
      </c>
      <c r="W758" s="14">
        <v>8051.7082487395</v>
      </c>
      <c r="X758" s="14">
        <v>7021.7728536371196</v>
      </c>
      <c r="Y758">
        <v>7671.3481337972262</v>
      </c>
      <c r="Z758">
        <v>3.8848716919307726</v>
      </c>
      <c r="AA758">
        <v>7.3688084283218852E-2</v>
      </c>
      <c r="AB758">
        <v>565.28694784916365</v>
      </c>
      <c r="AC758">
        <v>3</v>
      </c>
      <c r="AD758">
        <v>68</v>
      </c>
      <c r="AE758">
        <v>0.79548003742452089</v>
      </c>
      <c r="AF758">
        <v>-0.33010236831596829</v>
      </c>
    </row>
    <row r="759" spans="1:32" x14ac:dyDescent="0.3">
      <c r="A759" s="14" t="s">
        <v>807</v>
      </c>
      <c r="B759" s="14">
        <v>11</v>
      </c>
      <c r="C759" s="14">
        <v>2</v>
      </c>
      <c r="D759" s="14">
        <v>61.738100000000003</v>
      </c>
      <c r="E759" s="14">
        <v>7.4545165402795099E-3</v>
      </c>
      <c r="F759" s="1">
        <f t="shared" si="12"/>
        <v>2.1275805172944535</v>
      </c>
      <c r="G759" s="14">
        <v>8.0529361176516993E-3</v>
      </c>
      <c r="H759" s="14">
        <v>1.24171686257322</v>
      </c>
      <c r="I759" s="20">
        <v>0.95527322409198301</v>
      </c>
      <c r="J759" s="14" t="s">
        <v>0</v>
      </c>
      <c r="K759" s="14" t="s">
        <v>1</v>
      </c>
      <c r="L759" s="14">
        <v>17319.844700000001</v>
      </c>
      <c r="M759" s="14" t="s">
        <v>808</v>
      </c>
      <c r="N759" s="14">
        <v>1112.9884925856099</v>
      </c>
      <c r="O759" s="14">
        <v>1131.28054715752</v>
      </c>
      <c r="P759" s="14">
        <v>1235.9350881001801</v>
      </c>
      <c r="Q759">
        <v>1160.0680426144365</v>
      </c>
      <c r="R759">
        <v>3.0644834630763484</v>
      </c>
      <c r="S759">
        <v>5.7183121442051989E-2</v>
      </c>
      <c r="T759">
        <v>3</v>
      </c>
      <c r="U759">
        <v>403</v>
      </c>
      <c r="V759" s="14">
        <v>957.42369886718404</v>
      </c>
      <c r="W759" s="14">
        <v>882.084969133306</v>
      </c>
      <c r="X759" s="14">
        <v>963.22698997492398</v>
      </c>
      <c r="Y759">
        <v>934.24521932513801</v>
      </c>
      <c r="Z759">
        <v>2.9704608841764522</v>
      </c>
      <c r="AA759">
        <v>4.8451090745295633E-2</v>
      </c>
      <c r="AB759">
        <v>45.265199899880884</v>
      </c>
      <c r="AC759">
        <v>3</v>
      </c>
      <c r="AD759">
        <v>480</v>
      </c>
      <c r="AE759">
        <v>0.80533657079255161</v>
      </c>
      <c r="AF759">
        <v>-0.31233624640132918</v>
      </c>
    </row>
    <row r="760" spans="1:32" x14ac:dyDescent="0.3">
      <c r="A760" s="14" t="s">
        <v>2701</v>
      </c>
      <c r="B760" s="14">
        <v>10</v>
      </c>
      <c r="C760" s="14">
        <v>1</v>
      </c>
      <c r="D760" s="14">
        <v>93.238200000000006</v>
      </c>
      <c r="E760" s="14">
        <v>0.453279909458426</v>
      </c>
      <c r="F760" s="1">
        <f t="shared" si="12"/>
        <v>0.34363352957290977</v>
      </c>
      <c r="G760" s="14">
        <v>0.14510903865010999</v>
      </c>
      <c r="H760" s="14">
        <v>1.05456472708672</v>
      </c>
      <c r="I760" s="20">
        <v>9.9561514211918403E-2</v>
      </c>
      <c r="J760" s="14" t="s">
        <v>0</v>
      </c>
      <c r="K760" s="14" t="s">
        <v>1</v>
      </c>
      <c r="L760" s="14">
        <v>17412.128100000002</v>
      </c>
      <c r="M760" s="14" t="s">
        <v>2702</v>
      </c>
      <c r="N760" s="14">
        <v>757.09874099461297</v>
      </c>
      <c r="O760" s="14">
        <v>718.38419970310304</v>
      </c>
      <c r="P760" s="14">
        <v>662.65660987798003</v>
      </c>
      <c r="Q760">
        <v>712.71318352523201</v>
      </c>
      <c r="R760">
        <v>2.8529147923023634</v>
      </c>
      <c r="S760">
        <v>6.6612737860218485E-2</v>
      </c>
      <c r="T760">
        <v>3</v>
      </c>
      <c r="U760">
        <v>554</v>
      </c>
      <c r="V760" s="14">
        <v>613.89363129911101</v>
      </c>
      <c r="W760" s="14">
        <v>676.28755454716702</v>
      </c>
      <c r="X760" s="14">
        <v>737.327885581141</v>
      </c>
      <c r="Y760">
        <v>675.83635714247293</v>
      </c>
      <c r="Z760">
        <v>2.8298415512767532</v>
      </c>
      <c r="AA760">
        <v>9.1321461837877191E-2</v>
      </c>
      <c r="AB760">
        <v>61.718364097436286</v>
      </c>
      <c r="AC760">
        <v>3</v>
      </c>
      <c r="AD760">
        <v>586</v>
      </c>
      <c r="AE760">
        <v>0.94825853199409282</v>
      </c>
      <c r="AF760">
        <v>-7.6647647603082125E-2</v>
      </c>
    </row>
    <row r="761" spans="1:32" x14ac:dyDescent="0.3">
      <c r="A761" s="14" t="s">
        <v>261</v>
      </c>
      <c r="B761" s="14">
        <v>5</v>
      </c>
      <c r="C761" s="14">
        <v>4</v>
      </c>
      <c r="D761" s="14">
        <v>37.844299999999997</v>
      </c>
      <c r="E761" s="14">
        <v>2.6970490326716501E-4</v>
      </c>
      <c r="F761" s="1">
        <f t="shared" si="12"/>
        <v>3.5691111579500898</v>
      </c>
      <c r="G761" s="14">
        <v>9.3677818471130602E-4</v>
      </c>
      <c r="H761" s="14">
        <v>1.43093659336193</v>
      </c>
      <c r="I761" s="20">
        <v>0.99999999981314802</v>
      </c>
      <c r="J761" s="14" t="s">
        <v>0</v>
      </c>
      <c r="K761" s="14" t="s">
        <v>1</v>
      </c>
      <c r="L761" s="14">
        <v>44911.985800000002</v>
      </c>
      <c r="M761" s="14" t="s">
        <v>262</v>
      </c>
      <c r="N761" s="14">
        <v>1458.43889931784</v>
      </c>
      <c r="O761" s="14">
        <v>1436.91632813827</v>
      </c>
      <c r="P761" s="14">
        <v>1436.69052722381</v>
      </c>
      <c r="Q761">
        <v>1444.0152515599732</v>
      </c>
      <c r="R761">
        <v>3.1595717802373304</v>
      </c>
      <c r="S761">
        <v>8.6507088948730819E-3</v>
      </c>
      <c r="T761">
        <v>3</v>
      </c>
      <c r="U761">
        <v>340</v>
      </c>
      <c r="V761" s="14">
        <v>1028.3698678040801</v>
      </c>
      <c r="W761" s="14">
        <v>951.75787744540196</v>
      </c>
      <c r="X761" s="14">
        <v>1047.2920403484</v>
      </c>
      <c r="Y761">
        <v>1009.1399285326273</v>
      </c>
      <c r="Z761">
        <v>3.0039513901974191</v>
      </c>
      <c r="AA761">
        <v>5.0128751915846162E-2</v>
      </c>
      <c r="AB761">
        <v>50.586925125786799</v>
      </c>
      <c r="AC761">
        <v>3</v>
      </c>
      <c r="AD761">
        <v>454</v>
      </c>
      <c r="AE761">
        <v>0.69884298482474549</v>
      </c>
      <c r="AF761">
        <v>-0.51695974581091109</v>
      </c>
    </row>
    <row r="762" spans="1:32" x14ac:dyDescent="0.3">
      <c r="A762" s="14" t="s">
        <v>2463</v>
      </c>
      <c r="B762" s="14">
        <v>7</v>
      </c>
      <c r="C762" s="14">
        <v>1</v>
      </c>
      <c r="D762" s="14">
        <v>45.8977</v>
      </c>
      <c r="E762" s="14">
        <v>0.326142501082407</v>
      </c>
      <c r="F762" s="1">
        <f t="shared" si="12"/>
        <v>0.4865926026572725</v>
      </c>
      <c r="G762" s="14">
        <v>0.114667652141118</v>
      </c>
      <c r="H762" s="14">
        <v>1.9016414216950599</v>
      </c>
      <c r="I762" s="20">
        <v>0.140526030193283</v>
      </c>
      <c r="J762" s="14" t="s">
        <v>0</v>
      </c>
      <c r="K762" s="14" t="s">
        <v>1</v>
      </c>
      <c r="L762" s="14">
        <v>42994.584799999997</v>
      </c>
      <c r="M762" s="14" t="s">
        <v>2464</v>
      </c>
      <c r="N762" s="14">
        <v>268.71864559407601</v>
      </c>
      <c r="O762" s="14">
        <v>249.49412187394901</v>
      </c>
      <c r="P762" s="14">
        <v>266.20193756211899</v>
      </c>
      <c r="Q762">
        <v>261.47156834338131</v>
      </c>
      <c r="R762">
        <v>2.4174244718538338</v>
      </c>
      <c r="S762">
        <v>3.996159759802756E-2</v>
      </c>
      <c r="T762">
        <v>3</v>
      </c>
      <c r="U762">
        <v>941</v>
      </c>
      <c r="V762" s="14"/>
      <c r="W762" s="14">
        <v>213.29822462723399</v>
      </c>
      <c r="X762" s="14">
        <v>199.19526446123101</v>
      </c>
      <c r="Y762">
        <v>206.24674454423251</v>
      </c>
      <c r="Z762">
        <v>2.314387102251616</v>
      </c>
      <c r="AA762">
        <v>4.8351302660419794E-2</v>
      </c>
      <c r="AB762">
        <v>9.972298768184471</v>
      </c>
      <c r="AC762">
        <v>2</v>
      </c>
      <c r="AD762">
        <v>1024</v>
      </c>
      <c r="AE762">
        <v>0.78879224173764084</v>
      </c>
      <c r="AF762">
        <v>-0.34228273290489919</v>
      </c>
    </row>
    <row r="763" spans="1:32" x14ac:dyDescent="0.3">
      <c r="A763" s="14" t="s">
        <v>2097</v>
      </c>
      <c r="B763" s="14">
        <v>9</v>
      </c>
      <c r="C763" s="14">
        <v>1</v>
      </c>
      <c r="D763" s="14">
        <v>34.811300000000003</v>
      </c>
      <c r="E763" s="14">
        <v>0.17586420308363801</v>
      </c>
      <c r="F763" s="1">
        <f t="shared" si="12"/>
        <v>0.75482255159064737</v>
      </c>
      <c r="G763" s="14">
        <v>7.2690782016508707E-2</v>
      </c>
      <c r="H763" s="14">
        <v>1.28369773477981</v>
      </c>
      <c r="I763" s="20">
        <v>0.24545881922464299</v>
      </c>
      <c r="J763" s="14" t="s">
        <v>0</v>
      </c>
      <c r="K763" s="14" t="s">
        <v>1</v>
      </c>
      <c r="L763" s="14">
        <v>333920.3076</v>
      </c>
      <c r="M763" s="14" t="s">
        <v>2098</v>
      </c>
      <c r="N763" s="14">
        <v>83.825672500343501</v>
      </c>
      <c r="O763" s="14">
        <v>89.265129857947898</v>
      </c>
      <c r="P763" s="14">
        <v>65.908050668118605</v>
      </c>
      <c r="Q763">
        <v>79.666284342136677</v>
      </c>
      <c r="R763">
        <v>1.9012745620213778</v>
      </c>
      <c r="S763">
        <v>0.15340797075658119</v>
      </c>
      <c r="T763">
        <v>3</v>
      </c>
      <c r="U763">
        <v>1324</v>
      </c>
      <c r="V763" s="14">
        <v>73.934328715710294</v>
      </c>
      <c r="W763" s="14">
        <v>48.131073713326501</v>
      </c>
      <c r="X763" s="14">
        <v>64.114604398976397</v>
      </c>
      <c r="Y763">
        <v>62.06000227600439</v>
      </c>
      <c r="Z763">
        <v>1.792811787175574</v>
      </c>
      <c r="AA763">
        <v>0.20985737014117775</v>
      </c>
      <c r="AB763">
        <v>13.023748868597787</v>
      </c>
      <c r="AC763">
        <v>3</v>
      </c>
      <c r="AD763">
        <v>1353</v>
      </c>
      <c r="AE763">
        <v>0.77899958292870874</v>
      </c>
      <c r="AF763">
        <v>-0.36030553900971785</v>
      </c>
    </row>
    <row r="764" spans="1:32" x14ac:dyDescent="0.3">
      <c r="A764" s="14" t="s">
        <v>73</v>
      </c>
      <c r="B764" s="14">
        <v>7</v>
      </c>
      <c r="C764" s="14">
        <v>5</v>
      </c>
      <c r="D764" s="14">
        <v>39.132100000000001</v>
      </c>
      <c r="E764" s="18">
        <v>7.4784119480364503E-6</v>
      </c>
      <c r="F764" s="1">
        <f t="shared" si="12"/>
        <v>5.1261906154279302</v>
      </c>
      <c r="G764" s="14">
        <v>1.04222490187397E-4</v>
      </c>
      <c r="H764" s="14">
        <v>7.2875655048066896</v>
      </c>
      <c r="I764" s="20">
        <v>1</v>
      </c>
      <c r="J764" s="14" t="s">
        <v>1</v>
      </c>
      <c r="K764" s="14" t="s">
        <v>0</v>
      </c>
      <c r="L764" s="14">
        <v>47166.237500000003</v>
      </c>
      <c r="M764" s="14" t="s">
        <v>74</v>
      </c>
      <c r="N764" s="14">
        <v>388.72991533234801</v>
      </c>
      <c r="O764" s="14">
        <v>317.75556530357898</v>
      </c>
      <c r="P764" s="14">
        <v>321.73124712725001</v>
      </c>
      <c r="Q764">
        <v>342.73890925439235</v>
      </c>
      <c r="R764">
        <v>2.5349634102812493</v>
      </c>
      <c r="S764">
        <v>0.11635374089867719</v>
      </c>
      <c r="T764">
        <v>3</v>
      </c>
      <c r="U764">
        <v>839</v>
      </c>
      <c r="V764" s="14">
        <v>2537.4580868114099</v>
      </c>
      <c r="W764" s="14">
        <v>2430.69688951023</v>
      </c>
      <c r="X764" s="14">
        <v>2525.0417803905002</v>
      </c>
      <c r="Y764">
        <v>2497.7322522373802</v>
      </c>
      <c r="Z764">
        <v>3.3975458817530511</v>
      </c>
      <c r="AA764">
        <v>2.3375333342824836E-2</v>
      </c>
      <c r="AB764">
        <v>58.385323997173408</v>
      </c>
      <c r="AC764">
        <v>3</v>
      </c>
      <c r="AD764">
        <v>220</v>
      </c>
      <c r="AE764">
        <v>7.2875655048066905</v>
      </c>
      <c r="AF764">
        <v>2.8654369461395546</v>
      </c>
    </row>
    <row r="765" spans="1:32" x14ac:dyDescent="0.3">
      <c r="A765" s="14" t="s">
        <v>1699</v>
      </c>
      <c r="B765" s="14">
        <v>6</v>
      </c>
      <c r="C765" s="14">
        <v>1</v>
      </c>
      <c r="D765" s="14">
        <v>28.083100000000002</v>
      </c>
      <c r="E765" s="14">
        <v>8.1543549884330005E-2</v>
      </c>
      <c r="F765" s="1">
        <f t="shared" si="12"/>
        <v>1.0886103860698118</v>
      </c>
      <c r="G765" s="14">
        <v>4.1622454359624403E-2</v>
      </c>
      <c r="H765" s="14">
        <v>1.84644304311147</v>
      </c>
      <c r="I765" s="20">
        <v>0.42402040310328398</v>
      </c>
      <c r="J765" s="14" t="s">
        <v>1</v>
      </c>
      <c r="K765" s="14" t="s">
        <v>0</v>
      </c>
      <c r="L765" s="14">
        <v>210026.4313</v>
      </c>
      <c r="M765" s="14" t="s">
        <v>1700</v>
      </c>
      <c r="N765" s="14">
        <v>205.96421558244899</v>
      </c>
      <c r="O765" s="14">
        <v>292.78963956658799</v>
      </c>
      <c r="P765" s="14">
        <v>506.00783170231603</v>
      </c>
      <c r="Q765">
        <v>334.92056228378436</v>
      </c>
      <c r="R765">
        <v>2.5249418116552689</v>
      </c>
      <c r="S765">
        <v>0.46098979297450071</v>
      </c>
      <c r="T765">
        <v>3</v>
      </c>
      <c r="U765">
        <v>850</v>
      </c>
      <c r="V765" s="14">
        <v>478.332477209057</v>
      </c>
      <c r="W765" s="14">
        <v>705.62651952689896</v>
      </c>
      <c r="X765" s="14">
        <v>671.27622993567195</v>
      </c>
      <c r="Y765">
        <v>618.41174222387599</v>
      </c>
      <c r="Z765">
        <v>2.7912777272469755</v>
      </c>
      <c r="AA765">
        <v>0.19812363380101999</v>
      </c>
      <c r="AB765">
        <v>122.52198155461397</v>
      </c>
      <c r="AC765">
        <v>3</v>
      </c>
      <c r="AD765">
        <v>619</v>
      </c>
      <c r="AE765">
        <v>1.8464430431114718</v>
      </c>
      <c r="AF765">
        <v>0.88474876068163955</v>
      </c>
    </row>
    <row r="766" spans="1:32" x14ac:dyDescent="0.3">
      <c r="A766" s="14" t="s">
        <v>883</v>
      </c>
      <c r="B766" s="14">
        <v>3</v>
      </c>
      <c r="C766" s="14">
        <v>2</v>
      </c>
      <c r="D766" s="14">
        <v>16.8932</v>
      </c>
      <c r="E766" s="14">
        <v>9.1145571419868308E-3</v>
      </c>
      <c r="F766" s="1">
        <f t="shared" si="12"/>
        <v>2.0402644279924163</v>
      </c>
      <c r="G766" s="14">
        <v>9.0243499181160095E-3</v>
      </c>
      <c r="H766" s="14">
        <v>1.4248210639271</v>
      </c>
      <c r="I766" s="20">
        <v>0.93437224136749597</v>
      </c>
      <c r="J766" s="14" t="s">
        <v>0</v>
      </c>
      <c r="K766" s="14" t="s">
        <v>1</v>
      </c>
      <c r="L766" s="14">
        <v>29032.903699999999</v>
      </c>
      <c r="M766" s="14" t="s">
        <v>884</v>
      </c>
      <c r="N766" s="14">
        <v>233.90604260429899</v>
      </c>
      <c r="O766" s="14">
        <v>262.66720771331001</v>
      </c>
      <c r="P766" s="14">
        <v>232.93948650040099</v>
      </c>
      <c r="Q766">
        <v>243.17091227266999</v>
      </c>
      <c r="R766">
        <v>2.3859116240752503</v>
      </c>
      <c r="S766">
        <v>6.9462264126769216E-2</v>
      </c>
      <c r="T766">
        <v>3</v>
      </c>
      <c r="U766">
        <v>965</v>
      </c>
      <c r="V766" s="14">
        <v>152.91227305363901</v>
      </c>
      <c r="W766" s="14">
        <v>168.15090560243101</v>
      </c>
      <c r="X766" s="14">
        <v>190.93987582385401</v>
      </c>
      <c r="Y766">
        <v>170.66768482664133</v>
      </c>
      <c r="Z766">
        <v>2.2321512971542528</v>
      </c>
      <c r="AA766">
        <v>0.11213792230085701</v>
      </c>
      <c r="AB766">
        <v>19.138319580357059</v>
      </c>
      <c r="AC766">
        <v>3</v>
      </c>
      <c r="AD766">
        <v>1090</v>
      </c>
      <c r="AE766">
        <v>0.70184251574986867</v>
      </c>
      <c r="AF766">
        <v>-0.51078074987792721</v>
      </c>
    </row>
    <row r="767" spans="1:32" x14ac:dyDescent="0.3">
      <c r="A767" s="14" t="s">
        <v>333</v>
      </c>
      <c r="B767" s="14">
        <v>4</v>
      </c>
      <c r="C767" s="14">
        <v>1</v>
      </c>
      <c r="D767" s="14">
        <v>20.580100000000002</v>
      </c>
      <c r="E767" s="14">
        <v>5.9017482834478096E-4</v>
      </c>
      <c r="F767" s="1">
        <f t="shared" si="12"/>
        <v>3.2290193176149278</v>
      </c>
      <c r="G767" s="14">
        <v>1.58865762426978E-3</v>
      </c>
      <c r="H767" s="14">
        <v>1.2852395336982001</v>
      </c>
      <c r="I767" s="20">
        <v>0.99999942438167799</v>
      </c>
      <c r="J767" s="14" t="s">
        <v>0</v>
      </c>
      <c r="K767" s="14" t="s">
        <v>1</v>
      </c>
      <c r="L767" s="14">
        <v>98433.356899999999</v>
      </c>
      <c r="M767" s="14" t="s">
        <v>334</v>
      </c>
      <c r="N767" s="14">
        <v>3463.7368338064698</v>
      </c>
      <c r="O767" s="14">
        <v>3498.6944874491801</v>
      </c>
      <c r="P767" s="14">
        <v>3535.6249871917098</v>
      </c>
      <c r="Q767">
        <v>3499.3521028157866</v>
      </c>
      <c r="R767">
        <v>3.54398764314496</v>
      </c>
      <c r="S767">
        <v>1.02729268540315E-2</v>
      </c>
      <c r="T767">
        <v>3</v>
      </c>
      <c r="U767">
        <v>156</v>
      </c>
      <c r="V767" s="14">
        <v>2658.66764030782</v>
      </c>
      <c r="W767" s="14">
        <v>2650.3469716960899</v>
      </c>
      <c r="X767" s="14">
        <v>2859.1564045223499</v>
      </c>
      <c r="Y767">
        <v>2722.7236721754198</v>
      </c>
      <c r="Z767">
        <v>3.435003567252942</v>
      </c>
      <c r="AA767">
        <v>4.3422487385387884E-2</v>
      </c>
      <c r="AB767">
        <v>118.22743430893414</v>
      </c>
      <c r="AC767">
        <v>3</v>
      </c>
      <c r="AD767">
        <v>199</v>
      </c>
      <c r="AE767">
        <v>0.77806507952845172</v>
      </c>
      <c r="AF767">
        <v>-0.36203726360103089</v>
      </c>
    </row>
    <row r="768" spans="1:32" x14ac:dyDescent="0.3">
      <c r="A768" s="14" t="s">
        <v>501</v>
      </c>
      <c r="B768" s="14">
        <v>11</v>
      </c>
      <c r="C768" s="14">
        <v>5</v>
      </c>
      <c r="D768" s="14">
        <v>57.931800000000003</v>
      </c>
      <c r="E768" s="14">
        <v>2.0362497103813002E-3</v>
      </c>
      <c r="F768" s="1">
        <f t="shared" si="12"/>
        <v>2.6911689644537531</v>
      </c>
      <c r="G768" s="14">
        <v>3.5942710165315999E-3</v>
      </c>
      <c r="H768" s="14">
        <v>1.3524824324203299</v>
      </c>
      <c r="I768" s="20">
        <v>0.99907217242347701</v>
      </c>
      <c r="J768" s="14" t="s">
        <v>1</v>
      </c>
      <c r="K768" s="14" t="s">
        <v>0</v>
      </c>
      <c r="L768" s="14">
        <v>48877.065199999997</v>
      </c>
      <c r="M768" s="14" t="s">
        <v>502</v>
      </c>
      <c r="N768" s="14">
        <v>225.018180741203</v>
      </c>
      <c r="O768" s="14">
        <v>247.57010773925299</v>
      </c>
      <c r="P768" s="14">
        <v>225.58132179943999</v>
      </c>
      <c r="Q768">
        <v>232.72320342663201</v>
      </c>
      <c r="R768">
        <v>2.3668396863282704</v>
      </c>
      <c r="S768">
        <v>5.5262555577363759E-2</v>
      </c>
      <c r="T768">
        <v>3</v>
      </c>
      <c r="U768">
        <v>980</v>
      </c>
      <c r="V768" s="14">
        <v>321.70640102471702</v>
      </c>
      <c r="W768" s="14">
        <v>325.27862918028802</v>
      </c>
      <c r="X768" s="14">
        <v>297.27710254830203</v>
      </c>
      <c r="Y768">
        <v>314.75404425110236</v>
      </c>
      <c r="Z768">
        <v>2.4979713190329687</v>
      </c>
      <c r="AA768">
        <v>4.8420344959361761E-2</v>
      </c>
      <c r="AB768">
        <v>15.240499399992592</v>
      </c>
      <c r="AC768">
        <v>3</v>
      </c>
      <c r="AD768">
        <v>874</v>
      </c>
      <c r="AE768">
        <v>1.3524824324203293</v>
      </c>
      <c r="AF768">
        <v>0.43560985481018799</v>
      </c>
    </row>
    <row r="769" spans="1:32" x14ac:dyDescent="0.3">
      <c r="A769" s="14" t="s">
        <v>281</v>
      </c>
      <c r="B769" s="14">
        <v>8</v>
      </c>
      <c r="C769" s="14">
        <v>1</v>
      </c>
      <c r="D769" s="14">
        <v>31.128</v>
      </c>
      <c r="E769" s="14">
        <v>3.4293143551433801E-4</v>
      </c>
      <c r="F769" s="1">
        <f t="shared" si="12"/>
        <v>3.4647927025646652</v>
      </c>
      <c r="G769" s="14">
        <v>1.0971294608784401E-3</v>
      </c>
      <c r="H769" s="14">
        <v>1.3413584815326201</v>
      </c>
      <c r="I769" s="20">
        <v>0.99999999666601502</v>
      </c>
      <c r="J769" s="14" t="s">
        <v>1</v>
      </c>
      <c r="K769" s="14" t="s">
        <v>0</v>
      </c>
      <c r="L769" s="14">
        <v>162619.37119999999</v>
      </c>
      <c r="M769" s="14" t="s">
        <v>282</v>
      </c>
      <c r="N769" s="14">
        <v>1352.65798003645</v>
      </c>
      <c r="O769" s="14">
        <v>1449.94550382021</v>
      </c>
      <c r="P769" s="14">
        <v>1368.99332550793</v>
      </c>
      <c r="Q769">
        <v>1390.5322697881966</v>
      </c>
      <c r="R769">
        <v>3.1431810718972857</v>
      </c>
      <c r="S769">
        <v>3.746594264271326E-2</v>
      </c>
      <c r="T769">
        <v>3</v>
      </c>
      <c r="U769">
        <v>356</v>
      </c>
      <c r="V769" s="14">
        <v>1889.7700502242501</v>
      </c>
      <c r="W769" s="14">
        <v>1811.5164497840599</v>
      </c>
      <c r="X769" s="14">
        <v>1894.3202617673001</v>
      </c>
      <c r="Y769">
        <v>1865.2022539252036</v>
      </c>
      <c r="Z769">
        <v>3.2707259315876693</v>
      </c>
      <c r="AA769">
        <v>2.4956490343319041E-2</v>
      </c>
      <c r="AB769">
        <v>46.548902038421254</v>
      </c>
      <c r="AC769">
        <v>3</v>
      </c>
      <c r="AD769">
        <v>287</v>
      </c>
      <c r="AE769">
        <v>1.3413584815326205</v>
      </c>
      <c r="AF769">
        <v>0.42369485276395241</v>
      </c>
    </row>
    <row r="770" spans="1:32" x14ac:dyDescent="0.3">
      <c r="A770" s="14" t="s">
        <v>2017</v>
      </c>
      <c r="B770" s="14">
        <v>1</v>
      </c>
      <c r="C770" s="14">
        <v>1</v>
      </c>
      <c r="D770" s="14">
        <v>4.8688000000000002</v>
      </c>
      <c r="E770" s="14">
        <v>0.14467522483701101</v>
      </c>
      <c r="F770" s="1">
        <f t="shared" si="12"/>
        <v>0.83960583403510958</v>
      </c>
      <c r="G770" s="14">
        <v>6.21847423938892E-2</v>
      </c>
      <c r="H770" s="14">
        <v>2.3430739450033702</v>
      </c>
      <c r="I770" s="20">
        <v>0.286117659187548</v>
      </c>
      <c r="J770" s="14" t="s">
        <v>0</v>
      </c>
      <c r="K770" s="14" t="s">
        <v>1</v>
      </c>
      <c r="L770" s="14">
        <v>43570.0167</v>
      </c>
      <c r="M770" s="14" t="s">
        <v>2018</v>
      </c>
      <c r="N770" s="14">
        <v>177.584125300072</v>
      </c>
      <c r="O770" s="14">
        <v>98.258395240427305</v>
      </c>
      <c r="P770" s="14">
        <v>55.841798572576799</v>
      </c>
      <c r="Q770">
        <v>110.5614397043587</v>
      </c>
      <c r="R770">
        <v>2.0436036853447721</v>
      </c>
      <c r="S770">
        <v>0.55893465087855265</v>
      </c>
      <c r="T770">
        <v>3</v>
      </c>
      <c r="U770">
        <v>1231</v>
      </c>
      <c r="V770" s="14">
        <v>65.534128675153198</v>
      </c>
      <c r="W770" s="14">
        <v>52.792053222692097</v>
      </c>
      <c r="X770" s="14">
        <v>23.2332937731626</v>
      </c>
      <c r="Y770">
        <v>47.186491890335958</v>
      </c>
      <c r="Z770">
        <v>1.6738176906444464</v>
      </c>
      <c r="AA770">
        <v>0.45988562516439579</v>
      </c>
      <c r="AB770">
        <v>21.700389322301845</v>
      </c>
      <c r="AC770">
        <v>3</v>
      </c>
      <c r="AD770">
        <v>1400</v>
      </c>
      <c r="AE770">
        <v>0.42678977423333703</v>
      </c>
      <c r="AF770">
        <v>-1.2284024848908808</v>
      </c>
    </row>
    <row r="771" spans="1:32" x14ac:dyDescent="0.3">
      <c r="A771" s="14" t="s">
        <v>1035</v>
      </c>
      <c r="B771" s="14">
        <v>11</v>
      </c>
      <c r="C771" s="14">
        <v>3</v>
      </c>
      <c r="D771" s="14">
        <v>56.2956</v>
      </c>
      <c r="E771" s="14">
        <v>1.53261718272316E-2</v>
      </c>
      <c r="F771" s="1">
        <f t="shared" si="12"/>
        <v>1.8145663097202038</v>
      </c>
      <c r="G771" s="14">
        <v>1.2917616939389601E-2</v>
      </c>
      <c r="H771" s="14">
        <v>1.6584468089793201</v>
      </c>
      <c r="I771" s="20">
        <v>0.85336331978464297</v>
      </c>
      <c r="J771" s="14" t="s">
        <v>0</v>
      </c>
      <c r="K771" s="14" t="s">
        <v>1</v>
      </c>
      <c r="L771" s="14">
        <v>151932.69870000001</v>
      </c>
      <c r="M771" s="14" t="s">
        <v>1036</v>
      </c>
      <c r="N771" s="14">
        <v>401.35975641130898</v>
      </c>
      <c r="O771" s="14">
        <v>409.08429692437301</v>
      </c>
      <c r="P771" s="14">
        <v>389.94952971164298</v>
      </c>
      <c r="Q771">
        <v>400.13119434910828</v>
      </c>
      <c r="R771">
        <v>2.6022024104281991</v>
      </c>
      <c r="S771">
        <v>2.4058015255126304E-2</v>
      </c>
      <c r="T771">
        <v>3</v>
      </c>
      <c r="U771">
        <v>765</v>
      </c>
      <c r="V771" s="14">
        <v>300.40077803316399</v>
      </c>
      <c r="W771" s="14">
        <v>193.621200407656</v>
      </c>
      <c r="X771" s="14">
        <v>229.78392027600199</v>
      </c>
      <c r="Y771">
        <v>241.26863290560732</v>
      </c>
      <c r="Z771">
        <v>2.3825008633862117</v>
      </c>
      <c r="AA771">
        <v>0.22509481813705168</v>
      </c>
      <c r="AB771">
        <v>54.308319046062763</v>
      </c>
      <c r="AC771">
        <v>3</v>
      </c>
      <c r="AD771">
        <v>969</v>
      </c>
      <c r="AE771">
        <v>0.60297381537092598</v>
      </c>
      <c r="AF771">
        <v>-0.72983274160899547</v>
      </c>
    </row>
    <row r="772" spans="1:32" x14ac:dyDescent="0.3">
      <c r="A772" s="14" t="s">
        <v>1407</v>
      </c>
      <c r="B772" s="14">
        <v>3</v>
      </c>
      <c r="C772" s="14">
        <v>2</v>
      </c>
      <c r="D772" s="14">
        <v>10.775399999999999</v>
      </c>
      <c r="E772" s="14">
        <v>4.1253794430652503E-2</v>
      </c>
      <c r="F772" s="1">
        <f t="shared" si="12"/>
        <v>1.3845360998532814</v>
      </c>
      <c r="G772" s="14">
        <v>2.5491813569887199E-2</v>
      </c>
      <c r="H772" s="14">
        <v>24.124422980713899</v>
      </c>
      <c r="I772" s="20">
        <v>0.610319455212326</v>
      </c>
      <c r="J772" s="14" t="s">
        <v>1</v>
      </c>
      <c r="K772" s="14" t="s">
        <v>0</v>
      </c>
      <c r="L772" s="14">
        <v>61134.375500000002</v>
      </c>
      <c r="M772" s="14" t="s">
        <v>1408</v>
      </c>
      <c r="N772" s="14">
        <v>22.171947374865301</v>
      </c>
      <c r="O772" s="14"/>
      <c r="P772" s="14">
        <v>22.877152614874699</v>
      </c>
      <c r="Q772">
        <v>22.52454999487</v>
      </c>
      <c r="R772">
        <v>1.3526561232161609</v>
      </c>
      <c r="S772">
        <v>2.2138307200476898E-2</v>
      </c>
      <c r="T772">
        <v>2</v>
      </c>
      <c r="U772">
        <v>1485</v>
      </c>
      <c r="V772" s="14">
        <v>154.745944301539</v>
      </c>
      <c r="W772" s="14">
        <v>526.651693024868</v>
      </c>
      <c r="X772" s="14">
        <v>405.38590572655397</v>
      </c>
      <c r="Y772">
        <v>362.26118101765366</v>
      </c>
      <c r="Z772">
        <v>2.5590217986410217</v>
      </c>
      <c r="AA772">
        <v>0.52356210807120707</v>
      </c>
      <c r="AB772">
        <v>189.66622760596789</v>
      </c>
      <c r="AC772">
        <v>3</v>
      </c>
      <c r="AD772">
        <v>811</v>
      </c>
      <c r="AE772">
        <v>16.08294865380925</v>
      </c>
      <c r="AF772">
        <v>4.0074600299016128</v>
      </c>
    </row>
    <row r="773" spans="1:32" x14ac:dyDescent="0.3">
      <c r="A773" s="14" t="s">
        <v>667</v>
      </c>
      <c r="B773" s="14">
        <v>5</v>
      </c>
      <c r="C773" s="14">
        <v>2</v>
      </c>
      <c r="D773" s="14">
        <v>26.742000000000001</v>
      </c>
      <c r="E773" s="14">
        <v>3.7716590278386E-3</v>
      </c>
      <c r="F773" s="1">
        <f t="shared" si="12"/>
        <v>2.4234675760146605</v>
      </c>
      <c r="G773" s="14">
        <v>4.9506987080435499E-3</v>
      </c>
      <c r="H773" s="14">
        <v>2.7732884421638899</v>
      </c>
      <c r="I773" s="20">
        <v>0.99170062656014601</v>
      </c>
      <c r="J773" s="14" t="s">
        <v>0</v>
      </c>
      <c r="K773" s="14" t="s">
        <v>1</v>
      </c>
      <c r="L773" s="14">
        <v>117844.7398</v>
      </c>
      <c r="M773" s="14" t="s">
        <v>668</v>
      </c>
      <c r="N773" s="14">
        <v>293.09238704526399</v>
      </c>
      <c r="O773" s="14">
        <v>437.72101930882599</v>
      </c>
      <c r="P773" s="14">
        <v>400.73473152567499</v>
      </c>
      <c r="Q773">
        <v>377.18271262658828</v>
      </c>
      <c r="R773">
        <v>2.5765517795506327</v>
      </c>
      <c r="S773">
        <v>0.19920257394720492</v>
      </c>
      <c r="T773">
        <v>3</v>
      </c>
      <c r="U773">
        <v>791</v>
      </c>
      <c r="V773" s="14">
        <v>106.658588985043</v>
      </c>
      <c r="W773" s="14">
        <v>145.79365417724799</v>
      </c>
      <c r="X773" s="14">
        <v>155.564507160608</v>
      </c>
      <c r="Y773">
        <v>136.00558344096632</v>
      </c>
      <c r="Z773">
        <v>2.1335567378395348</v>
      </c>
      <c r="AA773">
        <v>0.1902902196725558</v>
      </c>
      <c r="AB773">
        <v>25.880532349675597</v>
      </c>
      <c r="AC773">
        <v>3</v>
      </c>
      <c r="AD773">
        <v>1159</v>
      </c>
      <c r="AE773">
        <v>0.36058275972900206</v>
      </c>
      <c r="AF773">
        <v>-1.4715976749558952</v>
      </c>
    </row>
    <row r="774" spans="1:32" x14ac:dyDescent="0.3">
      <c r="A774" s="14" t="s">
        <v>3013</v>
      </c>
      <c r="B774" s="14">
        <v>3</v>
      </c>
      <c r="C774" s="14">
        <v>1</v>
      </c>
      <c r="D774" s="14">
        <v>13.5562</v>
      </c>
      <c r="E774" s="14">
        <v>0.74356551575544405</v>
      </c>
      <c r="F774" s="1">
        <f t="shared" si="12"/>
        <v>0.12868075965376366</v>
      </c>
      <c r="G774" s="14">
        <v>0.21349985918570399</v>
      </c>
      <c r="H774" s="14">
        <v>1.14868498052929</v>
      </c>
      <c r="I774" s="20">
        <v>5.8755928093672097E-2</v>
      </c>
      <c r="J774" s="14" t="s">
        <v>1</v>
      </c>
      <c r="K774" s="14" t="s">
        <v>0</v>
      </c>
      <c r="L774" s="14">
        <v>74167.600099999996</v>
      </c>
      <c r="M774" s="14" t="s">
        <v>3014</v>
      </c>
      <c r="N774" s="14">
        <v>67.297977367633294</v>
      </c>
      <c r="O774" s="14">
        <v>43.0281300638677</v>
      </c>
      <c r="P774" s="14">
        <v>58.576996392887303</v>
      </c>
      <c r="Q774">
        <v>56.301034608129434</v>
      </c>
      <c r="R774">
        <v>1.7505163756767999</v>
      </c>
      <c r="S774">
        <v>0.21836111674068623</v>
      </c>
      <c r="T774">
        <v>3</v>
      </c>
      <c r="U774">
        <v>1391</v>
      </c>
      <c r="V774" s="14">
        <v>38.989712254544202</v>
      </c>
      <c r="W774" s="14">
        <v>90.792040934138001</v>
      </c>
      <c r="X774" s="14">
        <v>64.234705339171398</v>
      </c>
      <c r="Y774">
        <v>64.672152842617876</v>
      </c>
      <c r="Z774">
        <v>1.8107173182241743</v>
      </c>
      <c r="AA774">
        <v>0.40054232910884452</v>
      </c>
      <c r="AB774">
        <v>25.903934728065344</v>
      </c>
      <c r="AC774">
        <v>3</v>
      </c>
      <c r="AD774">
        <v>1350</v>
      </c>
      <c r="AE774">
        <v>1.1486849805292871</v>
      </c>
      <c r="AF774">
        <v>0.19998320238682313</v>
      </c>
    </row>
    <row r="775" spans="1:32" x14ac:dyDescent="0.3">
      <c r="A775" s="14" t="s">
        <v>241</v>
      </c>
      <c r="B775" s="14">
        <v>7</v>
      </c>
      <c r="C775" s="14">
        <v>4</v>
      </c>
      <c r="D775" s="14">
        <v>42.323799999999999</v>
      </c>
      <c r="E775" s="14">
        <v>2.1738136412208201E-4</v>
      </c>
      <c r="F775" s="1">
        <f t="shared" si="12"/>
        <v>3.6627776902674665</v>
      </c>
      <c r="G775" s="14">
        <v>8.1762498005121702E-4</v>
      </c>
      <c r="H775" s="14">
        <v>1.6703350122196099</v>
      </c>
      <c r="I775" s="20">
        <v>0.99999999999188605</v>
      </c>
      <c r="J775" s="14" t="s">
        <v>1</v>
      </c>
      <c r="K775" s="14" t="s">
        <v>0</v>
      </c>
      <c r="L775" s="14">
        <v>36527.9836</v>
      </c>
      <c r="M775" s="14" t="s">
        <v>242</v>
      </c>
      <c r="N775" s="14">
        <v>548.28557078844301</v>
      </c>
      <c r="O775" s="14">
        <v>499.529952356357</v>
      </c>
      <c r="P775" s="14">
        <v>557.970953788109</v>
      </c>
      <c r="Q775">
        <v>535.26215897763632</v>
      </c>
      <c r="R775">
        <v>2.7285665414814986</v>
      </c>
      <c r="S775">
        <v>5.8516431683220294E-2</v>
      </c>
      <c r="T775">
        <v>3</v>
      </c>
      <c r="U775">
        <v>671</v>
      </c>
      <c r="V775" s="14">
        <v>920.25329464716503</v>
      </c>
      <c r="W775" s="14">
        <v>903.98443249051502</v>
      </c>
      <c r="X775" s="14">
        <v>857.96364743212905</v>
      </c>
      <c r="Y775">
        <v>894.06712485660307</v>
      </c>
      <c r="Z775">
        <v>2.9513701260223799</v>
      </c>
      <c r="AA775">
        <v>3.6135260776624739E-2</v>
      </c>
      <c r="AB775">
        <v>32.307348708500463</v>
      </c>
      <c r="AC775">
        <v>3</v>
      </c>
      <c r="AD775">
        <v>493</v>
      </c>
      <c r="AE775">
        <v>1.6703350122196063</v>
      </c>
      <c r="AF775">
        <v>0.74013748712796468</v>
      </c>
    </row>
    <row r="776" spans="1:32" x14ac:dyDescent="0.3">
      <c r="A776" s="14" t="s">
        <v>1385</v>
      </c>
      <c r="B776" s="14">
        <v>3</v>
      </c>
      <c r="C776" s="14">
        <v>1</v>
      </c>
      <c r="D776" s="14">
        <v>17.431699999999999</v>
      </c>
      <c r="E776" s="14">
        <v>3.9520670439679002E-2</v>
      </c>
      <c r="F776" s="1">
        <f t="shared" si="12"/>
        <v>1.4031756965291642</v>
      </c>
      <c r="G776" s="14">
        <v>2.48065653240339E-2</v>
      </c>
      <c r="H776" s="14">
        <v>1.21297529096697</v>
      </c>
      <c r="I776" s="20">
        <v>0.62219064300485205</v>
      </c>
      <c r="J776" s="14" t="s">
        <v>1</v>
      </c>
      <c r="K776" s="14" t="s">
        <v>0</v>
      </c>
      <c r="L776" s="14">
        <v>35911.299099999997</v>
      </c>
      <c r="M776" s="14" t="s">
        <v>1386</v>
      </c>
      <c r="N776" s="14">
        <v>659.04749138491798</v>
      </c>
      <c r="O776" s="14">
        <v>751.46713677113098</v>
      </c>
      <c r="P776" s="14">
        <v>777.966306624504</v>
      </c>
      <c r="Q776">
        <v>729.49364492685106</v>
      </c>
      <c r="R776">
        <v>2.8630215128364305</v>
      </c>
      <c r="S776">
        <v>8.5580370588648133E-2</v>
      </c>
      <c r="T776">
        <v>3</v>
      </c>
      <c r="U776">
        <v>548</v>
      </c>
      <c r="V776" s="14">
        <v>829.02428304532896</v>
      </c>
      <c r="W776" s="14">
        <v>874.43875794401504</v>
      </c>
      <c r="X776" s="14">
        <v>951.110257651761</v>
      </c>
      <c r="Y776">
        <v>884.85776621370167</v>
      </c>
      <c r="Z776">
        <v>2.9468734669544494</v>
      </c>
      <c r="AA776">
        <v>6.9735800510550366E-2</v>
      </c>
      <c r="AB776">
        <v>61.706264664889908</v>
      </c>
      <c r="AC776">
        <v>3</v>
      </c>
      <c r="AD776">
        <v>497</v>
      </c>
      <c r="AE776">
        <v>1.2129752909669687</v>
      </c>
      <c r="AF776">
        <v>0.27855016219585232</v>
      </c>
    </row>
    <row r="777" spans="1:32" x14ac:dyDescent="0.3">
      <c r="A777" s="14" t="s">
        <v>1451</v>
      </c>
      <c r="B777" s="14">
        <v>10</v>
      </c>
      <c r="C777" s="14">
        <v>4</v>
      </c>
      <c r="D777" s="14">
        <v>55.213299999999997</v>
      </c>
      <c r="E777" s="14">
        <v>4.5252306078348403E-2</v>
      </c>
      <c r="F777" s="1">
        <f t="shared" si="12"/>
        <v>1.3443592840481209</v>
      </c>
      <c r="G777" s="14">
        <v>2.71069988405854E-2</v>
      </c>
      <c r="H777" s="14">
        <v>2.8404160848494699</v>
      </c>
      <c r="I777" s="20">
        <v>0.58463129274658798</v>
      </c>
      <c r="J777" s="14" t="s">
        <v>1</v>
      </c>
      <c r="K777" s="14" t="s">
        <v>0</v>
      </c>
      <c r="L777" s="14">
        <v>65142.756000000001</v>
      </c>
      <c r="M777" s="14" t="s">
        <v>1452</v>
      </c>
      <c r="N777" s="14">
        <v>18.7884011840633</v>
      </c>
      <c r="O777" s="14">
        <v>26.646259316057801</v>
      </c>
      <c r="P777" s="14">
        <v>45.542778527048903</v>
      </c>
      <c r="Q777">
        <v>30.325813009056663</v>
      </c>
      <c r="R777">
        <v>1.4818124527575405</v>
      </c>
      <c r="S777">
        <v>0.45345829004786931</v>
      </c>
      <c r="T777">
        <v>3</v>
      </c>
      <c r="U777">
        <v>1464</v>
      </c>
      <c r="V777" s="14">
        <v>94.742632359299407</v>
      </c>
      <c r="W777" s="14">
        <v>114.823399638453</v>
      </c>
      <c r="X777" s="14">
        <v>48.847749173433201</v>
      </c>
      <c r="Y777">
        <v>86.137927057061873</v>
      </c>
      <c r="Z777">
        <v>1.9351944160856027</v>
      </c>
      <c r="AA777">
        <v>0.39261495041674427</v>
      </c>
      <c r="AB777">
        <v>33.819037960509483</v>
      </c>
      <c r="AC777">
        <v>3</v>
      </c>
      <c r="AD777">
        <v>1283</v>
      </c>
      <c r="AE777">
        <v>2.8404160848494708</v>
      </c>
      <c r="AF777">
        <v>1.5061022816946823</v>
      </c>
    </row>
    <row r="778" spans="1:32" x14ac:dyDescent="0.3">
      <c r="A778" s="14" t="s">
        <v>2617</v>
      </c>
      <c r="B778" s="14">
        <v>5</v>
      </c>
      <c r="C778" s="14">
        <v>4</v>
      </c>
      <c r="D778" s="14">
        <v>31.399100000000001</v>
      </c>
      <c r="E778" s="14">
        <v>0.39817627246745801</v>
      </c>
      <c r="F778" s="1">
        <f t="shared" si="12"/>
        <v>0.39992462337309542</v>
      </c>
      <c r="G778" s="14">
        <v>0.131714626297705</v>
      </c>
      <c r="H778" s="14">
        <v>1.04267564163834</v>
      </c>
      <c r="I778" s="20">
        <v>0.114440515855461</v>
      </c>
      <c r="J778" s="14" t="s">
        <v>0</v>
      </c>
      <c r="K778" s="14" t="s">
        <v>1</v>
      </c>
      <c r="L778" s="14">
        <v>50928.261599999998</v>
      </c>
      <c r="M778" s="14" t="s">
        <v>2618</v>
      </c>
      <c r="N778" s="14">
        <v>364.85902360909103</v>
      </c>
      <c r="O778" s="14">
        <v>355.223401192327</v>
      </c>
      <c r="P778" s="14">
        <v>372.87081696987798</v>
      </c>
      <c r="Q778">
        <v>364.31774725709869</v>
      </c>
      <c r="R778">
        <v>2.5614803278383822</v>
      </c>
      <c r="S778">
        <v>2.4253966720902909E-2</v>
      </c>
      <c r="T778">
        <v>3</v>
      </c>
      <c r="U778">
        <v>806</v>
      </c>
      <c r="V778" s="14">
        <v>379.26147146520498</v>
      </c>
      <c r="W778" s="14">
        <v>341.91490429573003</v>
      </c>
      <c r="X778" s="14">
        <v>327.04341390822401</v>
      </c>
      <c r="Y778">
        <v>349.40659655638638</v>
      </c>
      <c r="Z778">
        <v>2.5433310999056267</v>
      </c>
      <c r="AA778">
        <v>7.6996472888768153E-2</v>
      </c>
      <c r="AB778">
        <v>26.903075538910556</v>
      </c>
      <c r="AC778">
        <v>3</v>
      </c>
      <c r="AD778">
        <v>828</v>
      </c>
      <c r="AE778">
        <v>0.95907102848275594</v>
      </c>
      <c r="AF778">
        <v>-6.0290430170335051E-2</v>
      </c>
    </row>
    <row r="779" spans="1:32" x14ac:dyDescent="0.3">
      <c r="A779" s="14" t="s">
        <v>1573</v>
      </c>
      <c r="B779" s="14">
        <v>7</v>
      </c>
      <c r="C779" s="14">
        <v>1</v>
      </c>
      <c r="D779" s="14">
        <v>27.784199999999998</v>
      </c>
      <c r="E779" s="14">
        <v>6.1493848523049399E-2</v>
      </c>
      <c r="F779" s="1">
        <f t="shared" si="12"/>
        <v>1.2111683262752144</v>
      </c>
      <c r="G779" s="14">
        <v>3.3955230477260699E-2</v>
      </c>
      <c r="H779" s="14">
        <v>8.9418492028732803</v>
      </c>
      <c r="I779" s="20">
        <v>0.49967993760113699</v>
      </c>
      <c r="J779" s="14" t="s">
        <v>0</v>
      </c>
      <c r="K779" s="14" t="s">
        <v>1</v>
      </c>
      <c r="L779" s="14">
        <v>304150.55550000002</v>
      </c>
      <c r="M779" s="14" t="s">
        <v>1574</v>
      </c>
      <c r="N779" s="14">
        <v>83.615358517065005</v>
      </c>
      <c r="O779" s="14">
        <v>50.274731280044698</v>
      </c>
      <c r="P779" s="14">
        <v>111.67862480442299</v>
      </c>
      <c r="Q779">
        <v>81.856238200510901</v>
      </c>
      <c r="R779">
        <v>1.913051782255262</v>
      </c>
      <c r="S779">
        <v>0.37553302134930938</v>
      </c>
      <c r="T779">
        <v>3</v>
      </c>
      <c r="U779">
        <v>1315</v>
      </c>
      <c r="V779" s="14">
        <v>19.710017593415301</v>
      </c>
      <c r="W779" s="14">
        <v>7.7528381347515296</v>
      </c>
      <c r="X779" s="14"/>
      <c r="Y779">
        <v>13.731427864083415</v>
      </c>
      <c r="Z779">
        <v>1.1377156997458542</v>
      </c>
      <c r="AA779">
        <v>0.61574096756543129</v>
      </c>
      <c r="AB779">
        <v>8.455002679085645</v>
      </c>
      <c r="AC779">
        <v>2</v>
      </c>
      <c r="AD779">
        <v>1494</v>
      </c>
      <c r="AE779">
        <v>0.16775053637876203</v>
      </c>
      <c r="AF779">
        <v>-2.5756107154679073</v>
      </c>
    </row>
    <row r="780" spans="1:32" x14ac:dyDescent="0.3">
      <c r="A780" s="14" t="s">
        <v>153</v>
      </c>
      <c r="B780" s="14">
        <v>4</v>
      </c>
      <c r="C780" s="14">
        <v>1</v>
      </c>
      <c r="D780" s="14">
        <v>20.069600000000001</v>
      </c>
      <c r="E780" s="18">
        <v>7.0897830560578994E-5</v>
      </c>
      <c r="F780" s="1">
        <f t="shared" si="12"/>
        <v>4.1493670538153014</v>
      </c>
      <c r="G780" s="14">
        <v>4.3621893970500699E-4</v>
      </c>
      <c r="H780" s="14">
        <v>102.384891570663</v>
      </c>
      <c r="I780" s="20">
        <v>1</v>
      </c>
      <c r="J780" s="14" t="s">
        <v>0</v>
      </c>
      <c r="K780" s="14" t="s">
        <v>1</v>
      </c>
      <c r="L780" s="14">
        <v>99856.262700000007</v>
      </c>
      <c r="M780" s="14" t="s">
        <v>154</v>
      </c>
      <c r="N780" s="14">
        <v>47.839276912091897</v>
      </c>
      <c r="O780" s="14">
        <v>33.403191439182699</v>
      </c>
      <c r="P780" s="14">
        <v>30.166416704265899</v>
      </c>
      <c r="Q780">
        <v>37.136295018513501</v>
      </c>
      <c r="R780">
        <v>1.5697985732519639</v>
      </c>
      <c r="S780">
        <v>0.2533715238941881</v>
      </c>
      <c r="T780">
        <v>3</v>
      </c>
      <c r="U780">
        <v>1441</v>
      </c>
      <c r="V780" s="14">
        <v>0.68143663048151304</v>
      </c>
      <c r="W780" s="14">
        <v>0.406701310052901</v>
      </c>
      <c r="X780" s="14"/>
      <c r="Y780">
        <v>0.54406897026720702</v>
      </c>
      <c r="Z780">
        <v>-0.26434604238302628</v>
      </c>
      <c r="AA780">
        <v>0.35706356863380889</v>
      </c>
      <c r="AB780">
        <v>0.19426720810653061</v>
      </c>
      <c r="AC780">
        <v>2</v>
      </c>
      <c r="AD780">
        <v>1522</v>
      </c>
      <c r="AE780">
        <v>1.4650599097082063E-2</v>
      </c>
      <c r="AF780">
        <v>-6.0928965287642569</v>
      </c>
    </row>
    <row r="781" spans="1:32" x14ac:dyDescent="0.3">
      <c r="A781" s="14" t="s">
        <v>2341</v>
      </c>
      <c r="B781" s="14">
        <v>26</v>
      </c>
      <c r="C781" s="14">
        <v>19</v>
      </c>
      <c r="D781" s="14">
        <v>166.05119999999999</v>
      </c>
      <c r="E781" s="14">
        <v>0.26051865388968798</v>
      </c>
      <c r="F781" s="1">
        <f t="shared" si="12"/>
        <v>0.58416117450912852</v>
      </c>
      <c r="G781" s="14">
        <v>9.6395210668370299E-2</v>
      </c>
      <c r="H781" s="14">
        <v>1.0477290888976201</v>
      </c>
      <c r="I781" s="20">
        <v>0.17446975668078701</v>
      </c>
      <c r="J781" s="14" t="s">
        <v>1</v>
      </c>
      <c r="K781" s="14" t="s">
        <v>0</v>
      </c>
      <c r="L781" s="14">
        <v>18240.6427</v>
      </c>
      <c r="M781" s="14" t="s">
        <v>2342</v>
      </c>
      <c r="N781" s="14">
        <v>10792.798176251899</v>
      </c>
      <c r="O781" s="14">
        <v>10398.6129339332</v>
      </c>
      <c r="P781" s="14">
        <v>9914.6168473734197</v>
      </c>
      <c r="Q781">
        <v>10368.67598585284</v>
      </c>
      <c r="R781">
        <v>4.0157233032791853</v>
      </c>
      <c r="S781">
        <v>4.242155946685431E-2</v>
      </c>
      <c r="T781">
        <v>3</v>
      </c>
      <c r="U781">
        <v>51</v>
      </c>
      <c r="V781" s="14">
        <v>10370.6507911722</v>
      </c>
      <c r="W781" s="14">
        <v>10884.4025974091</v>
      </c>
      <c r="X781" s="14">
        <v>11335.6369426154</v>
      </c>
      <c r="Y781">
        <v>10863.563443732231</v>
      </c>
      <c r="Z781">
        <v>4.0359723050045844</v>
      </c>
      <c r="AA781">
        <v>4.4444944873965032E-2</v>
      </c>
      <c r="AB781">
        <v>482.83047839150078</v>
      </c>
      <c r="AC781">
        <v>3</v>
      </c>
      <c r="AD781">
        <v>52</v>
      </c>
      <c r="AE781">
        <v>1.0477290888976203</v>
      </c>
      <c r="AF781">
        <v>6.7265727725026453E-2</v>
      </c>
    </row>
    <row r="782" spans="1:32" x14ac:dyDescent="0.3">
      <c r="A782" s="14" t="s">
        <v>1079</v>
      </c>
      <c r="B782" s="14">
        <v>20</v>
      </c>
      <c r="C782" s="14">
        <v>14</v>
      </c>
      <c r="D782" s="14">
        <v>115.7825</v>
      </c>
      <c r="E782" s="14">
        <v>1.71679414248819E-2</v>
      </c>
      <c r="F782" s="1">
        <f t="shared" si="12"/>
        <v>1.7652817771403542</v>
      </c>
      <c r="G782" s="14">
        <v>1.38726882064288E-2</v>
      </c>
      <c r="H782" s="14">
        <v>1.09172099777161</v>
      </c>
      <c r="I782" s="20">
        <v>0.830542241282062</v>
      </c>
      <c r="J782" s="14" t="s">
        <v>0</v>
      </c>
      <c r="K782" s="14" t="s">
        <v>1</v>
      </c>
      <c r="L782" s="14">
        <v>23799.6054</v>
      </c>
      <c r="M782" s="14" t="s">
        <v>1080</v>
      </c>
      <c r="N782" s="14">
        <v>8109.7527202114998</v>
      </c>
      <c r="O782" s="14">
        <v>7911.5222308136499</v>
      </c>
      <c r="P782" s="14">
        <v>7708.4863906997498</v>
      </c>
      <c r="Q782">
        <v>7909.9204472416322</v>
      </c>
      <c r="R782">
        <v>3.8981721156724278</v>
      </c>
      <c r="S782">
        <v>2.5365357535819442E-2</v>
      </c>
      <c r="T782">
        <v>3</v>
      </c>
      <c r="U782">
        <v>62</v>
      </c>
      <c r="V782" s="14">
        <v>7491.9992616394202</v>
      </c>
      <c r="W782" s="14">
        <v>7134.4011657788797</v>
      </c>
      <c r="X782" s="14">
        <v>7109.7037513613604</v>
      </c>
      <c r="Y782">
        <v>7245.3680595932201</v>
      </c>
      <c r="Z782">
        <v>3.8600604522213051</v>
      </c>
      <c r="AA782">
        <v>2.9528597984979452E-2</v>
      </c>
      <c r="AB782">
        <v>213.94556068493884</v>
      </c>
      <c r="AC782">
        <v>3</v>
      </c>
      <c r="AD782">
        <v>77</v>
      </c>
      <c r="AE782">
        <v>0.91598494674113229</v>
      </c>
      <c r="AF782">
        <v>-0.12660420556117694</v>
      </c>
    </row>
    <row r="783" spans="1:32" x14ac:dyDescent="0.3">
      <c r="A783" s="14" t="s">
        <v>2983</v>
      </c>
      <c r="B783" s="14">
        <v>13</v>
      </c>
      <c r="C783" s="14">
        <v>8</v>
      </c>
      <c r="D783" s="14">
        <v>78.559600000000003</v>
      </c>
      <c r="E783" s="14">
        <v>0.71494936109580798</v>
      </c>
      <c r="F783" s="1">
        <f t="shared" ref="F783:F846" si="13">-LOG10(E783)</f>
        <v>0.14572471760518613</v>
      </c>
      <c r="G783" s="14">
        <v>0.20733190519872299</v>
      </c>
      <c r="H783" s="14">
        <v>1.0165289813931799</v>
      </c>
      <c r="I783" s="20">
        <v>6.0960677519997598E-2</v>
      </c>
      <c r="J783" s="14" t="s">
        <v>1</v>
      </c>
      <c r="K783" s="14" t="s">
        <v>0</v>
      </c>
      <c r="L783" s="14">
        <v>64758.359799999998</v>
      </c>
      <c r="M783" s="14" t="s">
        <v>2984</v>
      </c>
      <c r="N783" s="14">
        <v>1781.7093110614001</v>
      </c>
      <c r="O783" s="14">
        <v>1948.8834952332199</v>
      </c>
      <c r="P783" s="14">
        <v>1964.72740873676</v>
      </c>
      <c r="Q783">
        <v>1898.4400716771268</v>
      </c>
      <c r="R783">
        <v>3.2783968922576325</v>
      </c>
      <c r="S783">
        <v>5.3413183060096861E-2</v>
      </c>
      <c r="T783">
        <v>3</v>
      </c>
      <c r="U783">
        <v>276</v>
      </c>
      <c r="V783" s="14">
        <v>2035.6092398303599</v>
      </c>
      <c r="W783" s="14">
        <v>1903.68452765132</v>
      </c>
      <c r="X783" s="14">
        <v>1850.1642894121401</v>
      </c>
      <c r="Y783">
        <v>1929.81935229794</v>
      </c>
      <c r="Z783">
        <v>3.2855166572087802</v>
      </c>
      <c r="AA783">
        <v>4.945794604403364E-2</v>
      </c>
      <c r="AB783">
        <v>95.444901400683463</v>
      </c>
      <c r="AC783">
        <v>3</v>
      </c>
      <c r="AD783">
        <v>275</v>
      </c>
      <c r="AE783">
        <v>1.0165289813931773</v>
      </c>
      <c r="AF783">
        <v>2.3651347220211411E-2</v>
      </c>
    </row>
    <row r="784" spans="1:32" x14ac:dyDescent="0.3">
      <c r="A784" s="14" t="s">
        <v>57</v>
      </c>
      <c r="B784" s="14">
        <v>4</v>
      </c>
      <c r="C784" s="14">
        <v>4</v>
      </c>
      <c r="D784" s="14">
        <v>16.970500000000001</v>
      </c>
      <c r="E784" s="18">
        <v>3.3614737443565801E-6</v>
      </c>
      <c r="F784" s="1">
        <f t="shared" si="13"/>
        <v>5.4734702765632326</v>
      </c>
      <c r="G784" s="18">
        <v>6.5807691197749903E-5</v>
      </c>
      <c r="H784" s="14">
        <v>10.259893335623801</v>
      </c>
      <c r="I784" s="20">
        <v>1</v>
      </c>
      <c r="J784" s="14" t="s">
        <v>1</v>
      </c>
      <c r="K784" s="14" t="s">
        <v>0</v>
      </c>
      <c r="L784" s="14">
        <v>12007.7621</v>
      </c>
      <c r="M784" s="14" t="s">
        <v>58</v>
      </c>
      <c r="N784" s="14">
        <v>319.966695048421</v>
      </c>
      <c r="O784" s="14">
        <v>394.22607169858401</v>
      </c>
      <c r="P784" s="14">
        <v>364.19248509319402</v>
      </c>
      <c r="Q784">
        <v>359.46175061339972</v>
      </c>
      <c r="R784">
        <v>2.5556526850351786</v>
      </c>
      <c r="S784">
        <v>0.10391935987742425</v>
      </c>
      <c r="T784">
        <v>3</v>
      </c>
      <c r="U784">
        <v>815</v>
      </c>
      <c r="V784" s="14">
        <v>3830.2881762164402</v>
      </c>
      <c r="W784" s="14">
        <v>3593.6823671253401</v>
      </c>
      <c r="X784" s="14">
        <v>3640.1471152484401</v>
      </c>
      <c r="Y784">
        <v>3688.0392195300738</v>
      </c>
      <c r="Z784">
        <v>3.5667955308021253</v>
      </c>
      <c r="AA784">
        <v>3.3991705635317483E-2</v>
      </c>
      <c r="AB784">
        <v>125.3627435217723</v>
      </c>
      <c r="AC784">
        <v>3</v>
      </c>
      <c r="AD784">
        <v>143</v>
      </c>
      <c r="AE784">
        <v>10.25989333562377</v>
      </c>
      <c r="AF784">
        <v>3.3589438272975798</v>
      </c>
    </row>
    <row r="785" spans="1:32" x14ac:dyDescent="0.3">
      <c r="A785" s="14" t="s">
        <v>1731</v>
      </c>
      <c r="B785" s="14">
        <v>4</v>
      </c>
      <c r="C785" s="14">
        <v>1</v>
      </c>
      <c r="D785" s="14">
        <v>25.4528</v>
      </c>
      <c r="E785" s="14">
        <v>8.6645315684489604E-2</v>
      </c>
      <c r="F785" s="1">
        <f t="shared" si="13"/>
        <v>1.0622549116271436</v>
      </c>
      <c r="G785" s="14">
        <v>4.3443172845693101E-2</v>
      </c>
      <c r="H785" s="14">
        <v>5.8008754402147504</v>
      </c>
      <c r="I785" s="20">
        <v>0.40829255713670898</v>
      </c>
      <c r="J785" s="14" t="s">
        <v>1</v>
      </c>
      <c r="K785" s="14" t="s">
        <v>0</v>
      </c>
      <c r="L785" s="14">
        <v>52089.7863</v>
      </c>
      <c r="M785" s="14" t="s">
        <v>1732</v>
      </c>
      <c r="N785" s="14"/>
      <c r="O785" s="14">
        <v>22.288250672654002</v>
      </c>
      <c r="P785" s="14">
        <v>8.1447150581409993</v>
      </c>
      <c r="Q785">
        <v>15.2164828653975</v>
      </c>
      <c r="R785">
        <v>1.1823142813001144</v>
      </c>
      <c r="S785">
        <v>0.65724714649519833</v>
      </c>
      <c r="T785">
        <v>2</v>
      </c>
      <c r="U785">
        <v>1500</v>
      </c>
      <c r="V785" s="14">
        <v>54.807786856017401</v>
      </c>
      <c r="W785" s="14">
        <v>59.934604228952999</v>
      </c>
      <c r="X785" s="14">
        <v>61.7954523956953</v>
      </c>
      <c r="Y785">
        <v>58.845947826888562</v>
      </c>
      <c r="Z785">
        <v>1.7697165623873989</v>
      </c>
      <c r="AA785">
        <v>6.1496241794536027E-2</v>
      </c>
      <c r="AB785">
        <v>3.6188046361909909</v>
      </c>
      <c r="AC785">
        <v>3</v>
      </c>
      <c r="AD785">
        <v>1362</v>
      </c>
      <c r="AE785">
        <v>3.8672502934764963</v>
      </c>
      <c r="AF785">
        <v>1.9513081405447741</v>
      </c>
    </row>
    <row r="786" spans="1:32" x14ac:dyDescent="0.3">
      <c r="A786" s="14" t="s">
        <v>155</v>
      </c>
      <c r="B786" s="14">
        <v>12</v>
      </c>
      <c r="C786" s="14">
        <v>12</v>
      </c>
      <c r="D786" s="14">
        <v>85.4559</v>
      </c>
      <c r="E786" s="18">
        <v>7.5546778346091706E-5</v>
      </c>
      <c r="F786" s="1">
        <f t="shared" si="13"/>
        <v>4.121784051197193</v>
      </c>
      <c r="G786" s="14">
        <v>4.50202318726201E-4</v>
      </c>
      <c r="H786" s="14">
        <v>1.4064725303468399</v>
      </c>
      <c r="I786" s="20">
        <v>1</v>
      </c>
      <c r="J786" s="14" t="s">
        <v>0</v>
      </c>
      <c r="K786" s="14" t="s">
        <v>1</v>
      </c>
      <c r="L786" s="14">
        <v>47246.125800000002</v>
      </c>
      <c r="M786" s="14" t="s">
        <v>156</v>
      </c>
      <c r="N786" s="14">
        <v>3536.85614392361</v>
      </c>
      <c r="O786" s="14">
        <v>3365.28528124574</v>
      </c>
      <c r="P786" s="14">
        <v>3310.89889511929</v>
      </c>
      <c r="Q786">
        <v>3404.3467734295464</v>
      </c>
      <c r="R786">
        <v>3.5320337917522582</v>
      </c>
      <c r="S786">
        <v>3.4642295605576946E-2</v>
      </c>
      <c r="T786">
        <v>3</v>
      </c>
      <c r="U786">
        <v>164</v>
      </c>
      <c r="V786" s="14">
        <v>2402.7130720263199</v>
      </c>
      <c r="W786" s="14">
        <v>2416.6845475065402</v>
      </c>
      <c r="X786" s="14">
        <v>2442.0597498265802</v>
      </c>
      <c r="Y786">
        <v>2420.4857897864799</v>
      </c>
      <c r="Z786">
        <v>3.383902537323765</v>
      </c>
      <c r="AA786">
        <v>8.2408511285627355E-3</v>
      </c>
      <c r="AB786">
        <v>19.946863052431979</v>
      </c>
      <c r="AC786">
        <v>3</v>
      </c>
      <c r="AD786">
        <v>228</v>
      </c>
      <c r="AE786">
        <v>0.7109985999892946</v>
      </c>
      <c r="AF786">
        <v>-0.49208137581691996</v>
      </c>
    </row>
    <row r="787" spans="1:32" x14ac:dyDescent="0.3">
      <c r="A787" s="14" t="s">
        <v>2181</v>
      </c>
      <c r="B787" s="14">
        <v>1</v>
      </c>
      <c r="C787" s="14">
        <v>1</v>
      </c>
      <c r="D787" s="14">
        <v>3.9251999999999998</v>
      </c>
      <c r="E787" s="14">
        <v>0.20112566738548299</v>
      </c>
      <c r="F787" s="1">
        <f t="shared" si="13"/>
        <v>0.69653250179234638</v>
      </c>
      <c r="G787" s="14">
        <v>7.9911232249035097E-2</v>
      </c>
      <c r="H787" s="14">
        <v>1.3035358613157899</v>
      </c>
      <c r="I787" s="20">
        <v>0.21955998835349</v>
      </c>
      <c r="J787" s="14" t="s">
        <v>1</v>
      </c>
      <c r="K787" s="14" t="s">
        <v>0</v>
      </c>
      <c r="L787" s="14">
        <v>64048.1034</v>
      </c>
      <c r="M787" s="14" t="s">
        <v>2182</v>
      </c>
      <c r="N787" s="14">
        <v>328.94121563949602</v>
      </c>
      <c r="O787" s="14">
        <v>449.15814173493999</v>
      </c>
      <c r="P787" s="14">
        <v>465.491266760065</v>
      </c>
      <c r="Q787">
        <v>414.53020804483367</v>
      </c>
      <c r="R787">
        <v>2.6175561843655486</v>
      </c>
      <c r="S787">
        <v>0.1798922410946289</v>
      </c>
      <c r="T787">
        <v>3</v>
      </c>
      <c r="U787">
        <v>753</v>
      </c>
      <c r="V787" s="14">
        <v>621.23167704581397</v>
      </c>
      <c r="W787" s="14">
        <v>410.65775055636902</v>
      </c>
      <c r="X787" s="14">
        <v>589.17554775322799</v>
      </c>
      <c r="Y787">
        <v>540.35499178513692</v>
      </c>
      <c r="Z787">
        <v>2.7326791678233513</v>
      </c>
      <c r="AA787">
        <v>0.20997110317206516</v>
      </c>
      <c r="AB787">
        <v>113.4589337296574</v>
      </c>
      <c r="AC787">
        <v>3</v>
      </c>
      <c r="AD787">
        <v>674</v>
      </c>
      <c r="AE787">
        <v>1.3035358613157926</v>
      </c>
      <c r="AF787">
        <v>0.38243027311572853</v>
      </c>
    </row>
    <row r="788" spans="1:32" x14ac:dyDescent="0.3">
      <c r="A788" s="14" t="s">
        <v>2439</v>
      </c>
      <c r="B788" s="14">
        <v>4</v>
      </c>
      <c r="C788" s="14">
        <v>1</v>
      </c>
      <c r="D788" s="14">
        <v>21.977799999999998</v>
      </c>
      <c r="E788" s="14">
        <v>0.31352933370398001</v>
      </c>
      <c r="F788" s="1">
        <f t="shared" si="13"/>
        <v>0.50372182047982439</v>
      </c>
      <c r="G788" s="14">
        <v>0.111323535433124</v>
      </c>
      <c r="H788" s="14">
        <v>1.0587994214755001</v>
      </c>
      <c r="I788" s="20">
        <v>0.146134633319489</v>
      </c>
      <c r="J788" s="14" t="s">
        <v>1</v>
      </c>
      <c r="K788" s="14" t="s">
        <v>0</v>
      </c>
      <c r="L788" s="14">
        <v>52851.242400000003</v>
      </c>
      <c r="M788" s="14" t="s">
        <v>2440</v>
      </c>
      <c r="N788" s="14">
        <v>3703.4101590018799</v>
      </c>
      <c r="O788" s="14">
        <v>3497.4660629776399</v>
      </c>
      <c r="P788" s="14">
        <v>3502.72457257203</v>
      </c>
      <c r="Q788">
        <v>3567.8669315171833</v>
      </c>
      <c r="R788">
        <v>3.5524086483987367</v>
      </c>
      <c r="S788">
        <v>3.2908548136498565E-2</v>
      </c>
      <c r="T788">
        <v>3</v>
      </c>
      <c r="U788">
        <v>153</v>
      </c>
      <c r="V788" s="14">
        <v>3487.3071765719701</v>
      </c>
      <c r="W788" s="14">
        <v>4066.5705452603502</v>
      </c>
      <c r="X788" s="14">
        <v>3779.0886071435798</v>
      </c>
      <c r="Y788">
        <v>3777.655442991967</v>
      </c>
      <c r="Z788">
        <v>3.5772223437310449</v>
      </c>
      <c r="AA788">
        <v>7.6670397303945079E-2</v>
      </c>
      <c r="AB788">
        <v>289.63434369160478</v>
      </c>
      <c r="AC788">
        <v>3</v>
      </c>
      <c r="AD788">
        <v>141</v>
      </c>
      <c r="AE788">
        <v>1.0587994214755017</v>
      </c>
      <c r="AF788">
        <v>8.2429311662370747E-2</v>
      </c>
    </row>
    <row r="789" spans="1:32" x14ac:dyDescent="0.3">
      <c r="A789" s="14" t="s">
        <v>1597</v>
      </c>
      <c r="B789" s="14">
        <v>21</v>
      </c>
      <c r="C789" s="14">
        <v>11</v>
      </c>
      <c r="D789" s="14">
        <v>120.4695</v>
      </c>
      <c r="E789" s="14">
        <v>6.5132598077880396E-2</v>
      </c>
      <c r="F789" s="1">
        <f t="shared" si="13"/>
        <v>1.1862015978832998</v>
      </c>
      <c r="G789" s="14">
        <v>3.5400795232786601E-2</v>
      </c>
      <c r="H789" s="14">
        <v>1.1219520684519599</v>
      </c>
      <c r="I789" s="20">
        <v>0.48398714178517299</v>
      </c>
      <c r="J789" s="14" t="s">
        <v>0</v>
      </c>
      <c r="K789" s="14" t="s">
        <v>1</v>
      </c>
      <c r="L789" s="14">
        <v>22338.4925</v>
      </c>
      <c r="M789" s="14" t="s">
        <v>1598</v>
      </c>
      <c r="N789" s="14">
        <v>4083.3462481578399</v>
      </c>
      <c r="O789" s="14">
        <v>3955.89825672491</v>
      </c>
      <c r="P789" s="14">
        <v>3732.9944371236502</v>
      </c>
      <c r="Q789">
        <v>3924.0796473354671</v>
      </c>
      <c r="R789">
        <v>3.5937378137046609</v>
      </c>
      <c r="S789">
        <v>4.5190204838836054E-2</v>
      </c>
      <c r="T789">
        <v>3</v>
      </c>
      <c r="U789">
        <v>138</v>
      </c>
      <c r="V789" s="14">
        <v>3693.0427685175</v>
      </c>
      <c r="W789" s="14">
        <v>3251.1819981226399</v>
      </c>
      <c r="X789" s="14">
        <v>3548.4150466180399</v>
      </c>
      <c r="Y789">
        <v>3497.5466044193931</v>
      </c>
      <c r="Z789">
        <v>3.5437635101280756</v>
      </c>
      <c r="AA789">
        <v>6.4410772691449195E-2</v>
      </c>
      <c r="AB789">
        <v>225.27967931500748</v>
      </c>
      <c r="AC789">
        <v>3</v>
      </c>
      <c r="AD789">
        <v>150</v>
      </c>
      <c r="AE789">
        <v>0.89130367340894856</v>
      </c>
      <c r="AF789">
        <v>-0.16601104307348874</v>
      </c>
    </row>
    <row r="790" spans="1:32" x14ac:dyDescent="0.3">
      <c r="A790" s="14" t="s">
        <v>1239</v>
      </c>
      <c r="B790" s="14">
        <v>4</v>
      </c>
      <c r="C790" s="14">
        <v>2</v>
      </c>
      <c r="D790" s="14">
        <v>30.489000000000001</v>
      </c>
      <c r="E790" s="14">
        <v>2.6871683761503101E-2</v>
      </c>
      <c r="F790" s="1">
        <f t="shared" si="13"/>
        <v>1.5707051201161655</v>
      </c>
      <c r="G790" s="14">
        <v>1.8863539698437001E-2</v>
      </c>
      <c r="H790" s="14">
        <v>1.1789279629615801</v>
      </c>
      <c r="I790" s="20">
        <v>0.72554409025433397</v>
      </c>
      <c r="J790" s="14" t="s">
        <v>0</v>
      </c>
      <c r="K790" s="14" t="s">
        <v>1</v>
      </c>
      <c r="L790" s="14">
        <v>22063.016800000001</v>
      </c>
      <c r="M790" s="14" t="s">
        <v>1240</v>
      </c>
      <c r="N790" s="14">
        <v>1521.5065358030499</v>
      </c>
      <c r="O790" s="14">
        <v>1431.7190489367299</v>
      </c>
      <c r="P790" s="14">
        <v>1411.6373659491901</v>
      </c>
      <c r="Q790">
        <v>1454.9543168963235</v>
      </c>
      <c r="R790">
        <v>3.1628493574241188</v>
      </c>
      <c r="S790">
        <v>4.0210190521424438E-2</v>
      </c>
      <c r="T790">
        <v>3</v>
      </c>
      <c r="U790">
        <v>335</v>
      </c>
      <c r="V790" s="14">
        <v>1250.9439666875501</v>
      </c>
      <c r="W790" s="14">
        <v>1136.5594624631501</v>
      </c>
      <c r="X790" s="14">
        <v>1314.8966222689</v>
      </c>
      <c r="Y790">
        <v>1234.1333504731999</v>
      </c>
      <c r="Z790">
        <v>3.0913620885835531</v>
      </c>
      <c r="AA790">
        <v>7.3208644248696761E-2</v>
      </c>
      <c r="AB790">
        <v>90.349229410244689</v>
      </c>
      <c r="AC790">
        <v>3</v>
      </c>
      <c r="AD790">
        <v>384</v>
      </c>
      <c r="AE790">
        <v>0.84822824754101289</v>
      </c>
      <c r="AF790">
        <v>-0.23747556678824056</v>
      </c>
    </row>
    <row r="791" spans="1:32" x14ac:dyDescent="0.3">
      <c r="A791" s="14" t="s">
        <v>409</v>
      </c>
      <c r="B791" s="14">
        <v>4</v>
      </c>
      <c r="C791" s="14">
        <v>1</v>
      </c>
      <c r="D791" s="14">
        <v>27.412700000000001</v>
      </c>
      <c r="E791" s="14">
        <v>1.0556327892446999E-3</v>
      </c>
      <c r="F791" s="1">
        <f t="shared" si="13"/>
        <v>2.976487128525048</v>
      </c>
      <c r="G791" s="14">
        <v>2.29366049441061E-3</v>
      </c>
      <c r="H791" s="14">
        <v>1.45116641775294</v>
      </c>
      <c r="I791" s="20">
        <v>0.99996609593645502</v>
      </c>
      <c r="J791" s="14" t="s">
        <v>0</v>
      </c>
      <c r="K791" s="14" t="s">
        <v>1</v>
      </c>
      <c r="L791" s="14">
        <v>30768.044000000002</v>
      </c>
      <c r="M791" s="14" t="s">
        <v>410</v>
      </c>
      <c r="N791" s="14">
        <v>1472.1347243089499</v>
      </c>
      <c r="O791" s="14">
        <v>1411.5048563585699</v>
      </c>
      <c r="P791" s="14">
        <v>1470.9387266863801</v>
      </c>
      <c r="Q791">
        <v>1451.5261024513002</v>
      </c>
      <c r="R791">
        <v>3.161824850053077</v>
      </c>
      <c r="S791">
        <v>2.3881468044915869E-2</v>
      </c>
      <c r="T791">
        <v>3</v>
      </c>
      <c r="U791">
        <v>338</v>
      </c>
      <c r="V791" s="14">
        <v>950.454166920283</v>
      </c>
      <c r="W791" s="14">
        <v>965.26084232571702</v>
      </c>
      <c r="X791" s="14">
        <v>1085.0285678392099</v>
      </c>
      <c r="Y791">
        <v>1000.2478590284032</v>
      </c>
      <c r="Z791">
        <v>3.0001076304702843</v>
      </c>
      <c r="AA791">
        <v>7.3776265507804195E-2</v>
      </c>
      <c r="AB791">
        <v>73.794551621292186</v>
      </c>
      <c r="AC791">
        <v>3</v>
      </c>
      <c r="AD791">
        <v>456</v>
      </c>
      <c r="AE791">
        <v>0.68910084175490216</v>
      </c>
      <c r="AF791">
        <v>-0.53721297515914701</v>
      </c>
    </row>
    <row r="792" spans="1:32" x14ac:dyDescent="0.3">
      <c r="A792" s="14" t="s">
        <v>943</v>
      </c>
      <c r="B792" s="14">
        <v>7</v>
      </c>
      <c r="C792" s="14">
        <v>3</v>
      </c>
      <c r="D792" s="14">
        <v>43.288800000000002</v>
      </c>
      <c r="E792" s="14">
        <v>1.1246770526266299E-2</v>
      </c>
      <c r="F792" s="1">
        <f t="shared" si="13"/>
        <v>1.9489721659055532</v>
      </c>
      <c r="G792" s="14">
        <v>1.0408896315516E-2</v>
      </c>
      <c r="H792" s="14">
        <v>2.6119501489753598</v>
      </c>
      <c r="I792" s="20">
        <v>0.90636995859290004</v>
      </c>
      <c r="J792" s="14" t="s">
        <v>1</v>
      </c>
      <c r="K792" s="14" t="s">
        <v>0</v>
      </c>
      <c r="L792" s="14">
        <v>22314.5694</v>
      </c>
      <c r="M792" s="14" t="s">
        <v>944</v>
      </c>
      <c r="N792" s="14">
        <v>184.740866147763</v>
      </c>
      <c r="O792" s="14">
        <v>347.08362699384497</v>
      </c>
      <c r="P792" s="14">
        <v>364.72691875998601</v>
      </c>
      <c r="Q792">
        <v>298.85047063386463</v>
      </c>
      <c r="R792">
        <v>2.4754539441032106</v>
      </c>
      <c r="S792">
        <v>0.33198803740298466</v>
      </c>
      <c r="T792">
        <v>3</v>
      </c>
      <c r="U792">
        <v>894</v>
      </c>
      <c r="V792" s="14">
        <v>860.31900260760199</v>
      </c>
      <c r="W792" s="14">
        <v>759.25512769903003</v>
      </c>
      <c r="X792" s="14">
        <v>722.17346357380302</v>
      </c>
      <c r="Y792">
        <v>780.58253129347838</v>
      </c>
      <c r="Z792">
        <v>2.8924188279499212</v>
      </c>
      <c r="AA792">
        <v>9.159773018467364E-2</v>
      </c>
      <c r="AB792">
        <v>71.499588088289599</v>
      </c>
      <c r="AC792">
        <v>3</v>
      </c>
      <c r="AD792">
        <v>538</v>
      </c>
      <c r="AE792">
        <v>2.6119501489753572</v>
      </c>
      <c r="AF792">
        <v>1.385127362231835</v>
      </c>
    </row>
    <row r="793" spans="1:32" x14ac:dyDescent="0.3">
      <c r="A793" s="14" t="s">
        <v>2333</v>
      </c>
      <c r="B793" s="14">
        <v>19</v>
      </c>
      <c r="C793" s="14">
        <v>14</v>
      </c>
      <c r="D793" s="14">
        <v>120.3402</v>
      </c>
      <c r="E793" s="14">
        <v>0.25628621949892799</v>
      </c>
      <c r="F793" s="1">
        <f t="shared" si="13"/>
        <v>0.59127474518708523</v>
      </c>
      <c r="G793" s="14">
        <v>9.5156153279869801E-2</v>
      </c>
      <c r="H793" s="14">
        <v>1.06721827003323</v>
      </c>
      <c r="I793" s="20">
        <v>0.177134017412091</v>
      </c>
      <c r="J793" s="14" t="s">
        <v>0</v>
      </c>
      <c r="K793" s="14" t="s">
        <v>1</v>
      </c>
      <c r="L793" s="14">
        <v>25149.074700000001</v>
      </c>
      <c r="M793" s="14" t="s">
        <v>2334</v>
      </c>
      <c r="N793" s="14">
        <v>3021.3829592052598</v>
      </c>
      <c r="O793" s="14">
        <v>3238.47912731629</v>
      </c>
      <c r="P793" s="14">
        <v>3200.14439929748</v>
      </c>
      <c r="Q793">
        <v>3153.3354952730101</v>
      </c>
      <c r="R793">
        <v>3.4987701794363004</v>
      </c>
      <c r="S793">
        <v>3.6745402367383578E-2</v>
      </c>
      <c r="T793">
        <v>3</v>
      </c>
      <c r="U793">
        <v>174</v>
      </c>
      <c r="V793" s="14">
        <v>2933.63136967743</v>
      </c>
      <c r="W793" s="14">
        <v>2731.8701562769802</v>
      </c>
      <c r="X793" s="14">
        <v>3198.67064149211</v>
      </c>
      <c r="Y793">
        <v>2954.7240558155067</v>
      </c>
      <c r="Z793">
        <v>3.4705169279812362</v>
      </c>
      <c r="AA793">
        <v>7.9233783618192805E-2</v>
      </c>
      <c r="AB793">
        <v>234.11396648995489</v>
      </c>
      <c r="AC793">
        <v>3</v>
      </c>
      <c r="AD793">
        <v>186</v>
      </c>
      <c r="AE793">
        <v>0.93701544293170491</v>
      </c>
      <c r="AF793">
        <v>-9.3855269780495784E-2</v>
      </c>
    </row>
    <row r="794" spans="1:32" x14ac:dyDescent="0.3">
      <c r="A794" s="14" t="s">
        <v>3108</v>
      </c>
      <c r="B794" s="14">
        <v>9</v>
      </c>
      <c r="C794" s="14">
        <v>4</v>
      </c>
      <c r="D794" s="14">
        <v>55.351199999999999</v>
      </c>
      <c r="E794" s="14">
        <v>0.85126171850746601</v>
      </c>
      <c r="F794" s="1">
        <f t="shared" si="13"/>
        <v>6.9936896520452027E-2</v>
      </c>
      <c r="G794" s="14">
        <v>0.23684365729953999</v>
      </c>
      <c r="H794" s="14">
        <v>1.01355271749646</v>
      </c>
      <c r="I794" s="20">
        <v>5.2842713170332498E-2</v>
      </c>
      <c r="J794" s="14" t="s">
        <v>0</v>
      </c>
      <c r="K794" s="14" t="s">
        <v>1</v>
      </c>
      <c r="L794" s="14">
        <v>78100.332999999999</v>
      </c>
      <c r="M794" s="14" t="s">
        <v>3109</v>
      </c>
      <c r="N794" s="14">
        <v>709.22096972836096</v>
      </c>
      <c r="O794" s="14">
        <v>665.101134716724</v>
      </c>
      <c r="P794" s="14">
        <v>608.38234584084501</v>
      </c>
      <c r="Q794">
        <v>660.90148342864325</v>
      </c>
      <c r="R794">
        <v>2.8201367266686614</v>
      </c>
      <c r="S794">
        <v>7.6486921199050331E-2</v>
      </c>
      <c r="T794">
        <v>3</v>
      </c>
      <c r="U794">
        <v>584</v>
      </c>
      <c r="V794" s="14">
        <v>669.66512899794395</v>
      </c>
      <c r="W794" s="14">
        <v>710.63524098606501</v>
      </c>
      <c r="X794" s="14">
        <v>575.89235295923197</v>
      </c>
      <c r="Y794">
        <v>652.06424098108027</v>
      </c>
      <c r="Z794">
        <v>2.8142903842736824</v>
      </c>
      <c r="AA794">
        <v>0.10593169606306474</v>
      </c>
      <c r="AB794">
        <v>69.074270989200798</v>
      </c>
      <c r="AC794">
        <v>3</v>
      </c>
      <c r="AD794">
        <v>596</v>
      </c>
      <c r="AE794">
        <v>0.98662850262989743</v>
      </c>
      <c r="AF794">
        <v>-1.9421129054212186E-2</v>
      </c>
    </row>
    <row r="795" spans="1:32" x14ac:dyDescent="0.3">
      <c r="A795" s="14" t="s">
        <v>1057</v>
      </c>
      <c r="B795" s="14">
        <v>3</v>
      </c>
      <c r="C795" s="14">
        <v>1</v>
      </c>
      <c r="D795" s="14">
        <v>24.924800000000001</v>
      </c>
      <c r="E795" s="14">
        <v>1.6238079909450101E-2</v>
      </c>
      <c r="F795" s="1">
        <f t="shared" si="13"/>
        <v>1.7894653257124831</v>
      </c>
      <c r="G795" s="14">
        <v>1.3396983845772099E-2</v>
      </c>
      <c r="H795" s="14">
        <v>29.839737464143099</v>
      </c>
      <c r="I795" s="20">
        <v>0.84195634718779699</v>
      </c>
      <c r="J795" s="14" t="s">
        <v>0</v>
      </c>
      <c r="K795" s="14" t="s">
        <v>1</v>
      </c>
      <c r="L795" s="14">
        <v>28900.654900000001</v>
      </c>
      <c r="M795" s="14" t="s">
        <v>1058</v>
      </c>
      <c r="N795" s="14">
        <v>54.801114171753802</v>
      </c>
      <c r="O795" s="14">
        <v>123.600773306402</v>
      </c>
      <c r="P795" s="14">
        <v>144.334366727987</v>
      </c>
      <c r="Q795">
        <v>107.5787514020476</v>
      </c>
      <c r="R795">
        <v>2.0317264993960249</v>
      </c>
      <c r="S795">
        <v>0.43565929585671126</v>
      </c>
      <c r="T795">
        <v>3</v>
      </c>
      <c r="U795">
        <v>1236</v>
      </c>
      <c r="V795" s="14">
        <v>10.8156532742273</v>
      </c>
      <c r="W795" s="14"/>
      <c r="X795" s="14"/>
      <c r="Y795">
        <v>10.8156532742273</v>
      </c>
      <c r="Z795">
        <v>1.0340527563061925</v>
      </c>
      <c r="AA795" t="e">
        <v>#DIV/0!</v>
      </c>
      <c r="AB795" t="e">
        <v>#DIV/0!</v>
      </c>
      <c r="AC795">
        <v>1</v>
      </c>
      <c r="AD795">
        <v>1502</v>
      </c>
      <c r="AE795">
        <v>0.10053707756661545</v>
      </c>
      <c r="AF795">
        <v>-3.3142004367015505</v>
      </c>
    </row>
    <row r="796" spans="1:32" x14ac:dyDescent="0.3">
      <c r="A796" s="14" t="s">
        <v>1387</v>
      </c>
      <c r="B796" s="14">
        <v>2</v>
      </c>
      <c r="C796" s="14">
        <v>2</v>
      </c>
      <c r="D796" s="14">
        <v>12.4604</v>
      </c>
      <c r="E796" s="14">
        <v>3.9568880406825303E-2</v>
      </c>
      <c r="F796" s="1">
        <f t="shared" si="13"/>
        <v>1.4026462378314353</v>
      </c>
      <c r="G796" s="14">
        <v>2.48065653240339E-2</v>
      </c>
      <c r="H796" s="14">
        <v>1.2041218299047101</v>
      </c>
      <c r="I796" s="20">
        <v>0.62185400542582303</v>
      </c>
      <c r="J796" s="14" t="s">
        <v>1</v>
      </c>
      <c r="K796" s="14" t="s">
        <v>0</v>
      </c>
      <c r="L796" s="14">
        <v>62452.435100000002</v>
      </c>
      <c r="M796" s="14" t="s">
        <v>1388</v>
      </c>
      <c r="N796" s="14">
        <v>459.140003140305</v>
      </c>
      <c r="O796" s="14">
        <v>470.65839670287801</v>
      </c>
      <c r="P796" s="14">
        <v>387.11600082196099</v>
      </c>
      <c r="Q796">
        <v>438.97146688838137</v>
      </c>
      <c r="R796">
        <v>2.6424362920515727</v>
      </c>
      <c r="S796">
        <v>0.10314095397623207</v>
      </c>
      <c r="T796">
        <v>3</v>
      </c>
      <c r="U796">
        <v>740</v>
      </c>
      <c r="V796" s="14">
        <v>514.41606159935202</v>
      </c>
      <c r="W796" s="14">
        <v>536.09823299967502</v>
      </c>
      <c r="X796" s="14">
        <v>535.211083357755</v>
      </c>
      <c r="Y796">
        <v>528.5751259855939</v>
      </c>
      <c r="Z796">
        <v>2.7231067219788656</v>
      </c>
      <c r="AA796">
        <v>2.3213596817670608E-2</v>
      </c>
      <c r="AB796">
        <v>12.270129862479022</v>
      </c>
      <c r="AC796">
        <v>3</v>
      </c>
      <c r="AD796">
        <v>688</v>
      </c>
      <c r="AE796">
        <v>1.2041218299047129</v>
      </c>
      <c r="AF796">
        <v>0.26798136760211699</v>
      </c>
    </row>
    <row r="797" spans="1:32" x14ac:dyDescent="0.3">
      <c r="A797" s="14" t="s">
        <v>2395</v>
      </c>
      <c r="B797" s="14">
        <v>6</v>
      </c>
      <c r="C797" s="14">
        <v>2</v>
      </c>
      <c r="D797" s="14">
        <v>30.409099999999999</v>
      </c>
      <c r="E797" s="14">
        <v>0.29155217137879602</v>
      </c>
      <c r="F797" s="1">
        <f t="shared" si="13"/>
        <v>0.53528371975719646</v>
      </c>
      <c r="G797" s="14">
        <v>0.10543240916221901</v>
      </c>
      <c r="H797" s="14">
        <v>1.2651593954648599</v>
      </c>
      <c r="I797" s="20">
        <v>0.15685992691740699</v>
      </c>
      <c r="J797" s="14" t="s">
        <v>1</v>
      </c>
      <c r="K797" s="14" t="s">
        <v>0</v>
      </c>
      <c r="L797" s="14">
        <v>66743.0147</v>
      </c>
      <c r="M797" s="14" t="s">
        <v>2396</v>
      </c>
      <c r="N797" s="14">
        <v>144.099760604425</v>
      </c>
      <c r="O797" s="14">
        <v>189.75257995067199</v>
      </c>
      <c r="P797" s="14">
        <v>141.677706214496</v>
      </c>
      <c r="Q797">
        <v>158.51001558986434</v>
      </c>
      <c r="R797">
        <v>2.2000567086861866</v>
      </c>
      <c r="S797">
        <v>0.17086581375965992</v>
      </c>
      <c r="T797">
        <v>3</v>
      </c>
      <c r="U797">
        <v>1121</v>
      </c>
      <c r="V797" s="14">
        <v>251.64009049014101</v>
      </c>
      <c r="W797" s="14">
        <v>202.588611035637</v>
      </c>
      <c r="X797" s="14">
        <v>147.39260497061699</v>
      </c>
      <c r="Y797">
        <v>200.5404354987983</v>
      </c>
      <c r="Z797">
        <v>2.3022019537315392</v>
      </c>
      <c r="AA797">
        <v>0.26006682715731688</v>
      </c>
      <c r="AB797">
        <v>52.153914776919031</v>
      </c>
      <c r="AC797">
        <v>3</v>
      </c>
      <c r="AD797">
        <v>1043</v>
      </c>
      <c r="AE797">
        <v>1.2651593954648601</v>
      </c>
      <c r="AF797">
        <v>0.33931915927531203</v>
      </c>
    </row>
    <row r="798" spans="1:32" x14ac:dyDescent="0.3">
      <c r="A798" s="14" t="s">
        <v>339</v>
      </c>
      <c r="B798" s="14">
        <v>9</v>
      </c>
      <c r="C798" s="14">
        <v>5</v>
      </c>
      <c r="D798" s="14">
        <v>47.781999999999996</v>
      </c>
      <c r="E798" s="14">
        <v>6.1532565702349096E-4</v>
      </c>
      <c r="F798" s="1">
        <f t="shared" si="13"/>
        <v>3.2108949759059349</v>
      </c>
      <c r="G798" s="14">
        <v>1.62587454352252E-3</v>
      </c>
      <c r="H798" s="14">
        <v>1.4188890356355199</v>
      </c>
      <c r="I798" s="20">
        <v>0.99999919452256902</v>
      </c>
      <c r="J798" s="14" t="s">
        <v>0</v>
      </c>
      <c r="K798" s="14" t="s">
        <v>1</v>
      </c>
      <c r="L798" s="14">
        <v>40551.165999999997</v>
      </c>
      <c r="M798" s="14" t="s">
        <v>340</v>
      </c>
      <c r="N798" s="14">
        <v>5926.2125120863202</v>
      </c>
      <c r="O798" s="14">
        <v>5637.5226476082598</v>
      </c>
      <c r="P798" s="14">
        <v>5492.7429345723504</v>
      </c>
      <c r="Q798">
        <v>5685.4926980889768</v>
      </c>
      <c r="R798">
        <v>3.7547681061019529</v>
      </c>
      <c r="S798">
        <v>3.8814638036978884E-2</v>
      </c>
      <c r="T798">
        <v>3</v>
      </c>
      <c r="U798">
        <v>91</v>
      </c>
      <c r="V798" s="14">
        <v>3787.4614416499899</v>
      </c>
      <c r="W798" s="14">
        <v>4145.58553549918</v>
      </c>
      <c r="X798" s="14">
        <v>4087.9621827583501</v>
      </c>
      <c r="Y798">
        <v>4007.0030533025069</v>
      </c>
      <c r="Z798">
        <v>3.6028196733615556</v>
      </c>
      <c r="AA798">
        <v>4.7990792357755933E-2</v>
      </c>
      <c r="AB798">
        <v>192.29925150793463</v>
      </c>
      <c r="AC798">
        <v>3</v>
      </c>
      <c r="AD798">
        <v>134</v>
      </c>
      <c r="AE798">
        <v>0.70477674778288812</v>
      </c>
      <c r="AF798">
        <v>-0.50476176769442826</v>
      </c>
    </row>
    <row r="799" spans="1:32" x14ac:dyDescent="0.3">
      <c r="A799" s="14" t="s">
        <v>773</v>
      </c>
      <c r="B799" s="14">
        <v>4</v>
      </c>
      <c r="C799" s="14">
        <v>3</v>
      </c>
      <c r="D799" s="14">
        <v>27.0214</v>
      </c>
      <c r="E799" s="14">
        <v>6.4559824243552999E-3</v>
      </c>
      <c r="F799" s="1">
        <f t="shared" si="13"/>
        <v>2.1900376605994771</v>
      </c>
      <c r="G799" s="14">
        <v>7.3172577687433803E-3</v>
      </c>
      <c r="H799" s="14">
        <v>1.35310616290339</v>
      </c>
      <c r="I799" s="20">
        <v>0.96696699768953298</v>
      </c>
      <c r="J799" s="14" t="s">
        <v>0</v>
      </c>
      <c r="K799" s="14" t="s">
        <v>1</v>
      </c>
      <c r="L799" s="14">
        <v>21170.860100000002</v>
      </c>
      <c r="M799" s="14" t="s">
        <v>774</v>
      </c>
      <c r="N799" s="14">
        <v>2556.2878803051199</v>
      </c>
      <c r="O799" s="14">
        <v>2501.61169586188</v>
      </c>
      <c r="P799" s="14">
        <v>2149.9375493767602</v>
      </c>
      <c r="Q799">
        <v>2402.6123751812534</v>
      </c>
      <c r="R799">
        <v>3.3806837096724345</v>
      </c>
      <c r="S799">
        <v>9.1785057399160944E-2</v>
      </c>
      <c r="T799">
        <v>3</v>
      </c>
      <c r="U799">
        <v>222</v>
      </c>
      <c r="V799" s="14">
        <v>1719.1890647743</v>
      </c>
      <c r="W799" s="14">
        <v>1832.8257340253199</v>
      </c>
      <c r="X799" s="14">
        <v>1774.8673950392799</v>
      </c>
      <c r="Y799">
        <v>1775.6273979462997</v>
      </c>
      <c r="Z799">
        <v>3.249351837572688</v>
      </c>
      <c r="AA799">
        <v>3.2001165752602485E-2</v>
      </c>
      <c r="AB799">
        <v>56.822146676541784</v>
      </c>
      <c r="AC799">
        <v>3</v>
      </c>
      <c r="AD799">
        <v>297</v>
      </c>
      <c r="AE799">
        <v>0.73904031140784665</v>
      </c>
      <c r="AF799">
        <v>-0.43627503568230114</v>
      </c>
    </row>
    <row r="800" spans="1:32" x14ac:dyDescent="0.3">
      <c r="A800" s="14" t="s">
        <v>1591</v>
      </c>
      <c r="B800" s="14">
        <v>2</v>
      </c>
      <c r="C800" s="14">
        <v>1</v>
      </c>
      <c r="D800" s="14">
        <v>14.4596</v>
      </c>
      <c r="E800" s="14">
        <v>6.4679485947952794E-2</v>
      </c>
      <c r="F800" s="1">
        <f t="shared" si="13"/>
        <v>1.1892334403867661</v>
      </c>
      <c r="G800" s="14">
        <v>3.5306865897448497E-2</v>
      </c>
      <c r="H800" s="14">
        <v>8.1648571287710503</v>
      </c>
      <c r="I800" s="20">
        <v>0.48588651983138698</v>
      </c>
      <c r="J800" s="14" t="s">
        <v>0</v>
      </c>
      <c r="K800" s="14" t="s">
        <v>1</v>
      </c>
      <c r="L800" s="14">
        <v>67480.271500000003</v>
      </c>
      <c r="M800" s="14" t="s">
        <v>1592</v>
      </c>
      <c r="N800" s="14">
        <v>56.404464940811003</v>
      </c>
      <c r="O800" s="14">
        <v>101.830438615557</v>
      </c>
      <c r="P800" s="14">
        <v>91.376656380515698</v>
      </c>
      <c r="Q800">
        <v>83.203853312294569</v>
      </c>
      <c r="R800">
        <v>1.9201434396743213</v>
      </c>
      <c r="S800">
        <v>0.28592721404472393</v>
      </c>
      <c r="T800">
        <v>3</v>
      </c>
      <c r="U800">
        <v>1312</v>
      </c>
      <c r="V800" s="14">
        <v>7.0834157237618598</v>
      </c>
      <c r="W800" s="14">
        <v>23.488038987590102</v>
      </c>
      <c r="X800" s="14"/>
      <c r="Y800">
        <v>15.285727355675981</v>
      </c>
      <c r="Z800">
        <v>1.184286109011782</v>
      </c>
      <c r="AA800">
        <v>0.75886610317933223</v>
      </c>
      <c r="AB800">
        <v>11.599820352663549</v>
      </c>
      <c r="AC800">
        <v>2</v>
      </c>
      <c r="AD800">
        <v>1488</v>
      </c>
      <c r="AE800">
        <v>0.18371417605267681</v>
      </c>
      <c r="AF800">
        <v>-2.4444651405567099</v>
      </c>
    </row>
    <row r="801" spans="1:32" x14ac:dyDescent="0.3">
      <c r="A801" s="14" t="s">
        <v>787</v>
      </c>
      <c r="B801" s="14">
        <v>5</v>
      </c>
      <c r="C801" s="14">
        <v>1</v>
      </c>
      <c r="D801" s="14">
        <v>22.217300000000002</v>
      </c>
      <c r="E801" s="14">
        <v>6.8686439995501204E-3</v>
      </c>
      <c r="F801" s="1">
        <f t="shared" si="13"/>
        <v>2.163128992436719</v>
      </c>
      <c r="G801" s="14">
        <v>7.6250473010496004E-3</v>
      </c>
      <c r="H801" s="14">
        <v>182.39166571043299</v>
      </c>
      <c r="I801" s="20">
        <v>0.96224298797372698</v>
      </c>
      <c r="J801" s="14" t="s">
        <v>0</v>
      </c>
      <c r="K801" s="14" t="s">
        <v>1</v>
      </c>
      <c r="L801" s="14">
        <v>139397.38620000001</v>
      </c>
      <c r="M801" s="14" t="s">
        <v>788</v>
      </c>
      <c r="N801" s="14">
        <v>119.594542189406</v>
      </c>
      <c r="O801" s="14">
        <v>915.91515212870002</v>
      </c>
      <c r="P801" s="14">
        <v>840.20298398166199</v>
      </c>
      <c r="Q801">
        <v>625.23755943325602</v>
      </c>
      <c r="R801">
        <v>2.7960450591818451</v>
      </c>
      <c r="S801">
        <v>0.70298554527423329</v>
      </c>
      <c r="T801">
        <v>3</v>
      </c>
      <c r="U801">
        <v>605</v>
      </c>
      <c r="V801" s="14">
        <v>4.1163493336347203</v>
      </c>
      <c r="W801" s="14">
        <v>6.1676330566444202</v>
      </c>
      <c r="X801" s="14"/>
      <c r="Y801">
        <v>5.1419911951395703</v>
      </c>
      <c r="Z801">
        <v>0.71113132864570361</v>
      </c>
      <c r="AA801">
        <v>0.28208461967978438</v>
      </c>
      <c r="AB801">
        <v>1.4504766306777457</v>
      </c>
      <c r="AC801">
        <v>2</v>
      </c>
      <c r="AD801">
        <v>1514</v>
      </c>
      <c r="AE801">
        <v>8.2240599873758483E-3</v>
      </c>
      <c r="AF801">
        <v>-6.9259334968844275</v>
      </c>
    </row>
    <row r="802" spans="1:32" x14ac:dyDescent="0.3">
      <c r="A802" s="14" t="s">
        <v>1713</v>
      </c>
      <c r="B802" s="14">
        <v>3</v>
      </c>
      <c r="C802" s="14">
        <v>2</v>
      </c>
      <c r="D802" s="14">
        <v>13.402699999999999</v>
      </c>
      <c r="E802" s="14">
        <v>8.3987697762704497E-2</v>
      </c>
      <c r="F802" s="1">
        <f t="shared" si="13"/>
        <v>1.0757843232839599</v>
      </c>
      <c r="G802" s="14">
        <v>4.2556545057849698E-2</v>
      </c>
      <c r="H802" s="14">
        <v>1.0981744244342699</v>
      </c>
      <c r="I802" s="20">
        <v>0.41633825392282697</v>
      </c>
      <c r="J802" s="14" t="s">
        <v>1</v>
      </c>
      <c r="K802" s="14" t="s">
        <v>0</v>
      </c>
      <c r="L802" s="14">
        <v>81312.815400000007</v>
      </c>
      <c r="M802" s="14" t="s">
        <v>1714</v>
      </c>
      <c r="N802" s="14">
        <v>853.28479669535</v>
      </c>
      <c r="O802" s="14">
        <v>955.18518210349896</v>
      </c>
      <c r="P802" s="14">
        <v>949.36957889009796</v>
      </c>
      <c r="Q802">
        <v>919.27985256298234</v>
      </c>
      <c r="R802">
        <v>2.9634477419870389</v>
      </c>
      <c r="S802">
        <v>6.2252335089553162E-2</v>
      </c>
      <c r="T802">
        <v>3</v>
      </c>
      <c r="U802">
        <v>466</v>
      </c>
      <c r="V802" s="14">
        <v>1048.1147025431101</v>
      </c>
      <c r="W802" s="14">
        <v>985.24419117509797</v>
      </c>
      <c r="X802" s="14">
        <v>995.22997522890103</v>
      </c>
      <c r="Y802">
        <v>1009.5296229823697</v>
      </c>
      <c r="Z802">
        <v>3.0041190671221805</v>
      </c>
      <c r="AA802">
        <v>3.3467679026171017E-2</v>
      </c>
      <c r="AB802">
        <v>33.786613389385387</v>
      </c>
      <c r="AC802">
        <v>3</v>
      </c>
      <c r="AD802">
        <v>453</v>
      </c>
      <c r="AE802">
        <v>1.0981744244342657</v>
      </c>
      <c r="AF802">
        <v>0.13510721762272582</v>
      </c>
    </row>
    <row r="803" spans="1:32" x14ac:dyDescent="0.3">
      <c r="A803" s="14" t="s">
        <v>1683</v>
      </c>
      <c r="B803" s="14">
        <v>2</v>
      </c>
      <c r="C803" s="14">
        <v>1</v>
      </c>
      <c r="D803" s="14">
        <v>8.202</v>
      </c>
      <c r="E803" s="14">
        <v>7.94026946622889E-2</v>
      </c>
      <c r="F803" s="1">
        <f t="shared" si="13"/>
        <v>1.1001647588184353</v>
      </c>
      <c r="G803" s="14">
        <v>4.0953299352117001E-2</v>
      </c>
      <c r="H803" s="14">
        <v>7.3901154570122403</v>
      </c>
      <c r="I803" s="20">
        <v>0.43098474999849001</v>
      </c>
      <c r="J803" s="14" t="s">
        <v>1</v>
      </c>
      <c r="K803" s="14" t="s">
        <v>0</v>
      </c>
      <c r="L803" s="14">
        <v>117926.6744</v>
      </c>
      <c r="M803" s="14" t="s">
        <v>1684</v>
      </c>
      <c r="N803" s="14">
        <v>6.3265018621881</v>
      </c>
      <c r="O803" s="14">
        <v>54.134191296060202</v>
      </c>
      <c r="P803" s="14"/>
      <c r="Q803">
        <v>30.230346579124152</v>
      </c>
      <c r="R803">
        <v>1.4804431262230817</v>
      </c>
      <c r="S803">
        <v>1.1182518633410532</v>
      </c>
      <c r="T803">
        <v>2</v>
      </c>
      <c r="U803">
        <v>1466</v>
      </c>
      <c r="V803" s="14">
        <v>125.397400190045</v>
      </c>
      <c r="W803" s="14">
        <v>96.267170688601794</v>
      </c>
      <c r="X803" s="14">
        <v>225.146932171798</v>
      </c>
      <c r="Y803">
        <v>148.93716768348159</v>
      </c>
      <c r="Z803">
        <v>2.1730030906706994</v>
      </c>
      <c r="AA803">
        <v>0.45379966857164578</v>
      </c>
      <c r="AB803">
        <v>67.587637332763578</v>
      </c>
      <c r="AC803">
        <v>3</v>
      </c>
      <c r="AD803">
        <v>1126</v>
      </c>
      <c r="AE803">
        <v>4.9267436380081575</v>
      </c>
      <c r="AF803">
        <v>2.3006344032927344</v>
      </c>
    </row>
    <row r="804" spans="1:32" x14ac:dyDescent="0.3">
      <c r="A804" s="14" t="s">
        <v>1753</v>
      </c>
      <c r="B804" s="14">
        <v>9</v>
      </c>
      <c r="C804" s="14">
        <v>1</v>
      </c>
      <c r="D804" s="14">
        <v>33.199599999999997</v>
      </c>
      <c r="E804" s="14">
        <v>9.1508487502956995E-2</v>
      </c>
      <c r="F804" s="1">
        <f t="shared" si="13"/>
        <v>1.0385386228215245</v>
      </c>
      <c r="G804" s="14">
        <v>4.5301411732891803E-2</v>
      </c>
      <c r="H804" s="14">
        <v>1.43773063978305</v>
      </c>
      <c r="I804" s="20">
        <v>0.39433872293394101</v>
      </c>
      <c r="J804" s="14" t="s">
        <v>0</v>
      </c>
      <c r="K804" s="14" t="s">
        <v>1</v>
      </c>
      <c r="L804" s="14">
        <v>186935.14259999999</v>
      </c>
      <c r="M804" s="14" t="s">
        <v>1754</v>
      </c>
      <c r="N804" s="14">
        <v>740.904576356196</v>
      </c>
      <c r="O804" s="14">
        <v>795.59052922339094</v>
      </c>
      <c r="P804" s="14">
        <v>908.79252567039896</v>
      </c>
      <c r="Q804">
        <v>815.09587708332856</v>
      </c>
      <c r="R804">
        <v>2.91120869639545</v>
      </c>
      <c r="S804">
        <v>0.10505109933872372</v>
      </c>
      <c r="T804">
        <v>3</v>
      </c>
      <c r="U804">
        <v>512</v>
      </c>
      <c r="V804" s="14">
        <v>752.55998119384401</v>
      </c>
      <c r="W804" s="14">
        <v>518.23568217652496</v>
      </c>
      <c r="X804" s="14">
        <v>430.00110870020899</v>
      </c>
      <c r="Y804">
        <v>566.93225735685928</v>
      </c>
      <c r="Z804">
        <v>2.7535311682161052</v>
      </c>
      <c r="AA804">
        <v>0.29404227587924436</v>
      </c>
      <c r="AB804">
        <v>166.70205122256837</v>
      </c>
      <c r="AC804">
        <v>3</v>
      </c>
      <c r="AD804">
        <v>660</v>
      </c>
      <c r="AE804">
        <v>0.69554057785879453</v>
      </c>
      <c r="AF804">
        <v>-0.52379341079135933</v>
      </c>
    </row>
    <row r="805" spans="1:32" x14ac:dyDescent="0.3">
      <c r="A805" s="14" t="s">
        <v>1121</v>
      </c>
      <c r="B805" s="14">
        <v>8</v>
      </c>
      <c r="C805" s="14">
        <v>4</v>
      </c>
      <c r="D805" s="14">
        <v>45.594200000000001</v>
      </c>
      <c r="E805" s="14">
        <v>1.9693963088205601E-2</v>
      </c>
      <c r="F805" s="1">
        <f t="shared" si="13"/>
        <v>1.705666880400684</v>
      </c>
      <c r="G805" s="14">
        <v>1.53056529966769E-2</v>
      </c>
      <c r="H805" s="14">
        <v>1.24423621677621</v>
      </c>
      <c r="I805" s="20">
        <v>0.80071861928254995</v>
      </c>
      <c r="J805" s="14" t="s">
        <v>0</v>
      </c>
      <c r="K805" s="14" t="s">
        <v>1</v>
      </c>
      <c r="L805" s="14">
        <v>70925.750599999999</v>
      </c>
      <c r="M805" s="14" t="s">
        <v>1122</v>
      </c>
      <c r="N805" s="14">
        <v>536.31671589307803</v>
      </c>
      <c r="O805" s="14">
        <v>465.31268042230602</v>
      </c>
      <c r="P805" s="14">
        <v>443.70037696768298</v>
      </c>
      <c r="Q805">
        <v>481.77659109435564</v>
      </c>
      <c r="R805">
        <v>2.6828456943640062</v>
      </c>
      <c r="S805">
        <v>0.10057255286906963</v>
      </c>
      <c r="T805">
        <v>3</v>
      </c>
      <c r="U805">
        <v>715</v>
      </c>
      <c r="V805" s="14">
        <v>391.03198642651699</v>
      </c>
      <c r="W805" s="14">
        <v>384.26445852541002</v>
      </c>
      <c r="X805" s="14">
        <v>386.32363473671302</v>
      </c>
      <c r="Y805">
        <v>387.20669322954672</v>
      </c>
      <c r="Z805">
        <v>2.5879428558872197</v>
      </c>
      <c r="AA805">
        <v>8.9593154326368541E-3</v>
      </c>
      <c r="AB805">
        <v>3.4691069022717618</v>
      </c>
      <c r="AC805">
        <v>3</v>
      </c>
      <c r="AD805">
        <v>791</v>
      </c>
      <c r="AE805">
        <v>0.80370590930955488</v>
      </c>
      <c r="AF805">
        <v>-0.31526040542059347</v>
      </c>
    </row>
    <row r="806" spans="1:32" x14ac:dyDescent="0.3">
      <c r="A806" s="14" t="s">
        <v>375</v>
      </c>
      <c r="B806" s="14">
        <v>9</v>
      </c>
      <c r="C806" s="14">
        <v>6</v>
      </c>
      <c r="D806" s="14">
        <v>47.670499999999997</v>
      </c>
      <c r="E806" s="14">
        <v>8.3215205759390497E-4</v>
      </c>
      <c r="F806" s="1">
        <f t="shared" si="13"/>
        <v>3.0797973086370196</v>
      </c>
      <c r="G806" s="14">
        <v>1.98013011177343E-3</v>
      </c>
      <c r="H806" s="14">
        <v>2.03562276660189</v>
      </c>
      <c r="I806" s="20">
        <v>0.999992562738236</v>
      </c>
      <c r="J806" s="14" t="s">
        <v>0</v>
      </c>
      <c r="K806" s="14" t="s">
        <v>1</v>
      </c>
      <c r="L806" s="14">
        <v>61734.359600000003</v>
      </c>
      <c r="M806" s="14" t="s">
        <v>376</v>
      </c>
      <c r="N806" s="14">
        <v>266.202833428681</v>
      </c>
      <c r="O806" s="14">
        <v>287.58485559515998</v>
      </c>
      <c r="P806" s="14">
        <v>279.20387405315699</v>
      </c>
      <c r="Q806">
        <v>277.66385435899934</v>
      </c>
      <c r="R806">
        <v>2.4435193479744481</v>
      </c>
      <c r="S806">
        <v>3.8801877119057367E-2</v>
      </c>
      <c r="T806">
        <v>3</v>
      </c>
      <c r="U806">
        <v>919</v>
      </c>
      <c r="V806" s="14">
        <v>125.972725805531</v>
      </c>
      <c r="W806" s="14">
        <v>125.37141098049401</v>
      </c>
      <c r="X806" s="14">
        <v>157.863097846908</v>
      </c>
      <c r="Y806">
        <v>136.40241154431101</v>
      </c>
      <c r="Z806">
        <v>2.1348220485545433</v>
      </c>
      <c r="AA806">
        <v>0.13627274633143024</v>
      </c>
      <c r="AB806">
        <v>18.587931227373247</v>
      </c>
      <c r="AC806">
        <v>3</v>
      </c>
      <c r="AD806">
        <v>1157</v>
      </c>
      <c r="AE806">
        <v>0.49125015518927617</v>
      </c>
      <c r="AF806">
        <v>-1.0254702317588384</v>
      </c>
    </row>
    <row r="807" spans="1:32" x14ac:dyDescent="0.3">
      <c r="A807" s="14" t="s">
        <v>2119</v>
      </c>
      <c r="B807" s="14">
        <v>32</v>
      </c>
      <c r="C807" s="14">
        <v>20</v>
      </c>
      <c r="D807" s="14">
        <v>209.4204</v>
      </c>
      <c r="E807" s="14">
        <v>0.18032642176948399</v>
      </c>
      <c r="F807" s="1">
        <f t="shared" si="13"/>
        <v>0.74394063496372609</v>
      </c>
      <c r="G807" s="14">
        <v>7.3756551919985897E-2</v>
      </c>
      <c r="H807" s="14">
        <v>1.01342511967909</v>
      </c>
      <c r="I807" s="20">
        <v>0.24049517057169401</v>
      </c>
      <c r="J807" s="14" t="s">
        <v>1</v>
      </c>
      <c r="K807" s="14" t="s">
        <v>0</v>
      </c>
      <c r="L807" s="14">
        <v>45013.980499999998</v>
      </c>
      <c r="M807" s="14" t="s">
        <v>2120</v>
      </c>
      <c r="N807" s="14">
        <v>9030.3297360563902</v>
      </c>
      <c r="O807" s="14">
        <v>8954.6515565630107</v>
      </c>
      <c r="P807" s="14">
        <v>9102.6266851022901</v>
      </c>
      <c r="Q807">
        <v>9029.2026592405618</v>
      </c>
      <c r="R807">
        <v>3.9556494008139427</v>
      </c>
      <c r="S807">
        <v>8.1949652927272576E-3</v>
      </c>
      <c r="T807">
        <v>3</v>
      </c>
      <c r="U807">
        <v>56</v>
      </c>
      <c r="V807" s="14">
        <v>9187.7081730064401</v>
      </c>
      <c r="W807" s="14">
        <v>9030.7125519901201</v>
      </c>
      <c r="X807" s="14">
        <v>9232.8416316463808</v>
      </c>
      <c r="Y807">
        <v>9150.420785547647</v>
      </c>
      <c r="Z807">
        <v>3.9614410657210435</v>
      </c>
      <c r="AA807">
        <v>1.1594885657537414E-2</v>
      </c>
      <c r="AB807">
        <v>106.09808272677866</v>
      </c>
      <c r="AC807">
        <v>3</v>
      </c>
      <c r="AD807">
        <v>63</v>
      </c>
      <c r="AE807">
        <v>1.0134251196790924</v>
      </c>
      <c r="AF807">
        <v>1.9239494371071999E-2</v>
      </c>
    </row>
    <row r="808" spans="1:32" x14ac:dyDescent="0.3">
      <c r="A808" s="14" t="s">
        <v>535</v>
      </c>
      <c r="B808" s="14">
        <v>7</v>
      </c>
      <c r="C808" s="14">
        <v>1</v>
      </c>
      <c r="D808" s="14">
        <v>60.149299999999997</v>
      </c>
      <c r="E808" s="14">
        <v>2.4215946208301399E-3</v>
      </c>
      <c r="F808" s="1">
        <f t="shared" si="13"/>
        <v>2.6158985567634021</v>
      </c>
      <c r="G808" s="14">
        <v>3.9960466313698302E-3</v>
      </c>
      <c r="H808" s="14">
        <v>5.9090430236581604</v>
      </c>
      <c r="I808" s="20">
        <v>0.99814423410523101</v>
      </c>
      <c r="J808" s="14" t="s">
        <v>0</v>
      </c>
      <c r="K808" s="14" t="s">
        <v>1</v>
      </c>
      <c r="L808" s="14">
        <v>45195.421300000002</v>
      </c>
      <c r="M808" s="14" t="s">
        <v>536</v>
      </c>
      <c r="N808" s="14">
        <v>96.021171645450494</v>
      </c>
      <c r="O808" s="14">
        <v>123.71857054481001</v>
      </c>
      <c r="P808" s="14">
        <v>133.66632826522101</v>
      </c>
      <c r="Q808">
        <v>117.80202348516052</v>
      </c>
      <c r="R808">
        <v>2.0711527503907425</v>
      </c>
      <c r="S808">
        <v>0.16559585483037115</v>
      </c>
      <c r="T808">
        <v>3</v>
      </c>
      <c r="U808">
        <v>1217</v>
      </c>
      <c r="V808" s="14">
        <v>14.6592531683833</v>
      </c>
      <c r="W808" s="14">
        <v>14.402872527306901</v>
      </c>
      <c r="X808" s="14">
        <v>30.745540121015299</v>
      </c>
      <c r="Y808">
        <v>19.935888605568497</v>
      </c>
      <c r="Z808">
        <v>1.2996355983076231</v>
      </c>
      <c r="AA808">
        <v>0.46962092568114527</v>
      </c>
      <c r="AB808">
        <v>9.3623104612232737</v>
      </c>
      <c r="AC808">
        <v>3</v>
      </c>
      <c r="AD808">
        <v>1480</v>
      </c>
      <c r="AE808">
        <v>0.16923214063534159</v>
      </c>
      <c r="AF808">
        <v>-2.5629245031924004</v>
      </c>
    </row>
    <row r="809" spans="1:32" x14ac:dyDescent="0.3">
      <c r="A809" s="14" t="s">
        <v>309</v>
      </c>
      <c r="B809" s="14">
        <v>11</v>
      </c>
      <c r="C809" s="14">
        <v>4</v>
      </c>
      <c r="D809" s="14">
        <v>90.518600000000006</v>
      </c>
      <c r="E809" s="14">
        <v>4.6418985219176501E-4</v>
      </c>
      <c r="F809" s="1">
        <f t="shared" si="13"/>
        <v>3.3333043580319592</v>
      </c>
      <c r="G809" s="14">
        <v>1.35083883691073E-3</v>
      </c>
      <c r="H809" s="14">
        <v>1.3645367211225701</v>
      </c>
      <c r="I809" s="20">
        <v>0.99999992867819398</v>
      </c>
      <c r="J809" s="14" t="s">
        <v>0</v>
      </c>
      <c r="K809" s="14" t="s">
        <v>1</v>
      </c>
      <c r="L809" s="14">
        <v>28918.0363</v>
      </c>
      <c r="M809" s="14" t="s">
        <v>310</v>
      </c>
      <c r="N809" s="14">
        <v>3877.7858669983498</v>
      </c>
      <c r="O809" s="14">
        <v>4070.7165499164098</v>
      </c>
      <c r="P809" s="14">
        <v>4153.5615732718297</v>
      </c>
      <c r="Q809">
        <v>4034.0213300621967</v>
      </c>
      <c r="R809">
        <v>3.6057381902336676</v>
      </c>
      <c r="S809">
        <v>3.5077287110440919E-2</v>
      </c>
      <c r="T809">
        <v>3</v>
      </c>
      <c r="U809">
        <v>133</v>
      </c>
      <c r="V809" s="14">
        <v>3077.8018354051001</v>
      </c>
      <c r="W809" s="14">
        <v>2861.8974694669901</v>
      </c>
      <c r="X809" s="14">
        <v>2929.2917620964599</v>
      </c>
      <c r="Y809">
        <v>2956.3303556561837</v>
      </c>
      <c r="Z809">
        <v>3.470752962747861</v>
      </c>
      <c r="AA809">
        <v>3.7364771729378833E-2</v>
      </c>
      <c r="AB809">
        <v>110.46260889572665</v>
      </c>
      <c r="AC809">
        <v>3</v>
      </c>
      <c r="AD809">
        <v>185</v>
      </c>
      <c r="AE809">
        <v>0.73284946056807365</v>
      </c>
      <c r="AF809">
        <v>-0.44841121957986296</v>
      </c>
    </row>
    <row r="810" spans="1:32" x14ac:dyDescent="0.3">
      <c r="A810" s="14" t="s">
        <v>2647</v>
      </c>
      <c r="B810" s="14">
        <v>4</v>
      </c>
      <c r="C810" s="14">
        <v>1</v>
      </c>
      <c r="D810" s="14">
        <v>20.1282</v>
      </c>
      <c r="E810" s="14">
        <v>0.42289005589935702</v>
      </c>
      <c r="F810" s="1">
        <f t="shared" si="13"/>
        <v>0.37377252700446462</v>
      </c>
      <c r="G810" s="14">
        <v>0.13829653837713801</v>
      </c>
      <c r="H810" s="14">
        <v>1.3852931839676801</v>
      </c>
      <c r="I810" s="20">
        <v>0.107324211088343</v>
      </c>
      <c r="J810" s="14" t="s">
        <v>1</v>
      </c>
      <c r="K810" s="14" t="s">
        <v>0</v>
      </c>
      <c r="L810" s="14">
        <v>88696.937999999995</v>
      </c>
      <c r="M810" s="14" t="s">
        <v>2648</v>
      </c>
      <c r="N810" s="14">
        <v>79.300973213095006</v>
      </c>
      <c r="O810" s="14">
        <v>56.713718515565397</v>
      </c>
      <c r="P810" s="14">
        <v>63.152535808761002</v>
      </c>
      <c r="Q810">
        <v>66.389075845807142</v>
      </c>
      <c r="R810">
        <v>1.8220966231903779</v>
      </c>
      <c r="S810">
        <v>0.17527362854270306</v>
      </c>
      <c r="T810">
        <v>3</v>
      </c>
      <c r="U810">
        <v>1351</v>
      </c>
      <c r="V810" s="14">
        <v>101.784716445646</v>
      </c>
      <c r="W810" s="14">
        <v>124.572955012252</v>
      </c>
      <c r="X810" s="14">
        <v>49.547331319432203</v>
      </c>
      <c r="Y810">
        <v>91.968334259110065</v>
      </c>
      <c r="Z810">
        <v>1.9636383205652164</v>
      </c>
      <c r="AA810">
        <v>0.41823130098162808</v>
      </c>
      <c r="AB810">
        <v>38.464036086300837</v>
      </c>
      <c r="AC810">
        <v>3</v>
      </c>
      <c r="AD810">
        <v>1270</v>
      </c>
      <c r="AE810">
        <v>1.3852931839676814</v>
      </c>
      <c r="AF810">
        <v>0.47019134110752114</v>
      </c>
    </row>
    <row r="811" spans="1:32" x14ac:dyDescent="0.3">
      <c r="A811" s="14" t="s">
        <v>2615</v>
      </c>
      <c r="B811" s="14">
        <v>5</v>
      </c>
      <c r="C811" s="14">
        <v>1</v>
      </c>
      <c r="D811" s="14">
        <v>19.285499999999999</v>
      </c>
      <c r="E811" s="14">
        <v>0.396872878494199</v>
      </c>
      <c r="F811" s="1">
        <f t="shared" si="13"/>
        <v>0.40134857890278447</v>
      </c>
      <c r="G811" s="14">
        <v>0.13138438005731601</v>
      </c>
      <c r="H811" s="14">
        <v>1.35250682592962</v>
      </c>
      <c r="I811" s="20">
        <v>0.114838085665786</v>
      </c>
      <c r="J811" s="14" t="s">
        <v>0</v>
      </c>
      <c r="K811" s="14" t="s">
        <v>1</v>
      </c>
      <c r="L811" s="14">
        <v>163950.84409999999</v>
      </c>
      <c r="M811" s="14" t="s">
        <v>2616</v>
      </c>
      <c r="N811" s="14">
        <v>458.28387958936997</v>
      </c>
      <c r="O811" s="14">
        <v>202.081936306084</v>
      </c>
      <c r="P811" s="14">
        <v>263.692110384476</v>
      </c>
      <c r="Q811">
        <v>308.0193087599767</v>
      </c>
      <c r="R811">
        <v>2.4885779419065113</v>
      </c>
      <c r="S811">
        <v>0.43415892613045159</v>
      </c>
      <c r="T811">
        <v>3</v>
      </c>
      <c r="U811">
        <v>879</v>
      </c>
      <c r="V811" s="14">
        <v>265.41624526173501</v>
      </c>
      <c r="W811" s="14">
        <v>241.450062607669</v>
      </c>
      <c r="X811" s="14">
        <v>176.35237063508001</v>
      </c>
      <c r="Y811">
        <v>227.73955950149468</v>
      </c>
      <c r="Z811">
        <v>2.3574384762934586</v>
      </c>
      <c r="AA811">
        <v>0.20237023583898547</v>
      </c>
      <c r="AB811">
        <v>46.087708366184145</v>
      </c>
      <c r="AC811">
        <v>3</v>
      </c>
      <c r="AD811">
        <v>993</v>
      </c>
      <c r="AE811">
        <v>0.73936780268200719</v>
      </c>
      <c r="AF811">
        <v>-0.43563587516851476</v>
      </c>
    </row>
    <row r="812" spans="1:32" x14ac:dyDescent="0.3">
      <c r="A812" s="14" t="s">
        <v>2247</v>
      </c>
      <c r="B812" s="14">
        <v>5</v>
      </c>
      <c r="C812" s="14">
        <v>1</v>
      </c>
      <c r="D812" s="14">
        <v>24.742999999999999</v>
      </c>
      <c r="E812" s="14">
        <v>0.22730769053932001</v>
      </c>
      <c r="F812" s="1">
        <f t="shared" si="13"/>
        <v>0.64338587046821782</v>
      </c>
      <c r="G812" s="14">
        <v>8.7645690734203197E-2</v>
      </c>
      <c r="H812" s="14">
        <v>1.2660154313922001</v>
      </c>
      <c r="I812" s="20">
        <v>0.19743599023911201</v>
      </c>
      <c r="J812" s="14" t="s">
        <v>0</v>
      </c>
      <c r="K812" s="14" t="s">
        <v>1</v>
      </c>
      <c r="L812" s="14">
        <v>40821.944499999998</v>
      </c>
      <c r="M812" s="14" t="s">
        <v>2248</v>
      </c>
      <c r="N812" s="14">
        <v>123.89833347997499</v>
      </c>
      <c r="O812" s="14">
        <v>174.83926612385699</v>
      </c>
      <c r="P812" s="14">
        <v>198.795364810302</v>
      </c>
      <c r="Q812">
        <v>165.84432147137798</v>
      </c>
      <c r="R812">
        <v>2.2197006058171165</v>
      </c>
      <c r="S812">
        <v>0.23063881952545784</v>
      </c>
      <c r="T812">
        <v>3</v>
      </c>
      <c r="U812">
        <v>1104</v>
      </c>
      <c r="V812" s="14">
        <v>148.045119528567</v>
      </c>
      <c r="W812" s="14">
        <v>120.355740356211</v>
      </c>
      <c r="X812" s="14">
        <v>124.590372352423</v>
      </c>
      <c r="Y812">
        <v>130.99707741240033</v>
      </c>
      <c r="Z812">
        <v>2.1172616065120531</v>
      </c>
      <c r="AA812">
        <v>0.11385816913375753</v>
      </c>
      <c r="AB812">
        <v>14.915087396049005</v>
      </c>
      <c r="AC812">
        <v>3</v>
      </c>
      <c r="AD812">
        <v>1174</v>
      </c>
      <c r="AE812">
        <v>0.7898797875633522</v>
      </c>
      <c r="AF812">
        <v>-0.34029498980363704</v>
      </c>
    </row>
    <row r="813" spans="1:32" x14ac:dyDescent="0.3">
      <c r="A813" s="14" t="s">
        <v>2091</v>
      </c>
      <c r="B813" s="14">
        <v>9</v>
      </c>
      <c r="C813" s="14">
        <v>3</v>
      </c>
      <c r="D813" s="14">
        <v>47.364699999999999</v>
      </c>
      <c r="E813" s="14">
        <v>0.17431132847373301</v>
      </c>
      <c r="F813" s="1">
        <f t="shared" si="13"/>
        <v>0.75867438722302172</v>
      </c>
      <c r="G813" s="14">
        <v>7.2256958486415696E-2</v>
      </c>
      <c r="H813" s="14">
        <v>1.0843697230802301</v>
      </c>
      <c r="I813" s="20">
        <v>0.24722984969749601</v>
      </c>
      <c r="J813" s="14" t="s">
        <v>0</v>
      </c>
      <c r="K813" s="14" t="s">
        <v>1</v>
      </c>
      <c r="L813" s="14">
        <v>139117.9645</v>
      </c>
      <c r="M813" s="14" t="s">
        <v>2092</v>
      </c>
      <c r="N813" s="14">
        <v>304.98166101007598</v>
      </c>
      <c r="O813" s="14">
        <v>311.02497434369701</v>
      </c>
      <c r="P813" s="14">
        <v>353.13530084348997</v>
      </c>
      <c r="Q813">
        <v>323.04731206575428</v>
      </c>
      <c r="R813">
        <v>2.5092661318183263</v>
      </c>
      <c r="S813">
        <v>8.1200423340078973E-2</v>
      </c>
      <c r="T813">
        <v>3</v>
      </c>
      <c r="U813">
        <v>860</v>
      </c>
      <c r="V813" s="14">
        <v>291.23036788524303</v>
      </c>
      <c r="W813" s="14">
        <v>305.21068899603398</v>
      </c>
      <c r="X813" s="14">
        <v>297.29648998082803</v>
      </c>
      <c r="Y813">
        <v>297.9125156207017</v>
      </c>
      <c r="Z813">
        <v>2.4740887487700349</v>
      </c>
      <c r="AA813">
        <v>2.3532040234782819E-2</v>
      </c>
      <c r="AB813">
        <v>7.0104893040317169</v>
      </c>
      <c r="AC813">
        <v>3</v>
      </c>
      <c r="AD813">
        <v>893</v>
      </c>
      <c r="AE813">
        <v>0.92219468942698846</v>
      </c>
      <c r="AF813">
        <v>-0.11685673705273331</v>
      </c>
    </row>
    <row r="814" spans="1:32" x14ac:dyDescent="0.3">
      <c r="A814" s="14" t="s">
        <v>2629</v>
      </c>
      <c r="B814" s="14">
        <v>2</v>
      </c>
      <c r="C814" s="14">
        <v>2</v>
      </c>
      <c r="D814" s="14">
        <v>9.6679999999999993</v>
      </c>
      <c r="E814" s="14">
        <v>0.40722747690606398</v>
      </c>
      <c r="F814" s="1">
        <f t="shared" si="13"/>
        <v>0.39016292648148027</v>
      </c>
      <c r="G814" s="14">
        <v>0.13409078744276001</v>
      </c>
      <c r="H814" s="14">
        <v>1.1592650407220699</v>
      </c>
      <c r="I814" s="20">
        <v>0.111743073320565</v>
      </c>
      <c r="J814" s="14" t="s">
        <v>1</v>
      </c>
      <c r="K814" s="14" t="s">
        <v>0</v>
      </c>
      <c r="L814" s="14">
        <v>45117.133999999998</v>
      </c>
      <c r="M814" s="14" t="s">
        <v>2630</v>
      </c>
      <c r="N814" s="14">
        <v>64.095936257911404</v>
      </c>
      <c r="O814" s="14">
        <v>115.267068411783</v>
      </c>
      <c r="P814" s="14">
        <v>60.784824341355502</v>
      </c>
      <c r="Q814">
        <v>80.049276337016636</v>
      </c>
      <c r="R814">
        <v>1.9033574101558679</v>
      </c>
      <c r="S814">
        <v>0.38157000168495514</v>
      </c>
      <c r="T814">
        <v>3</v>
      </c>
      <c r="U814">
        <v>1322</v>
      </c>
      <c r="V814" s="14">
        <v>97.779678990741701</v>
      </c>
      <c r="W814" s="14">
        <v>91.225768395342996</v>
      </c>
      <c r="X814" s="14">
        <v>89.389535391727605</v>
      </c>
      <c r="Y814">
        <v>92.798327592604096</v>
      </c>
      <c r="Z814">
        <v>1.9675401494532552</v>
      </c>
      <c r="AA814">
        <v>4.752880277055703E-2</v>
      </c>
      <c r="AB814">
        <v>4.4105934095864203</v>
      </c>
      <c r="AC814">
        <v>3</v>
      </c>
      <c r="AD814">
        <v>1269</v>
      </c>
      <c r="AE814">
        <v>1.1592650407220735</v>
      </c>
      <c r="AF814">
        <v>0.21321044487882179</v>
      </c>
    </row>
    <row r="815" spans="1:32" x14ac:dyDescent="0.3">
      <c r="A815" s="14" t="s">
        <v>1309</v>
      </c>
      <c r="B815" s="14">
        <v>21</v>
      </c>
      <c r="C815" s="14">
        <v>15</v>
      </c>
      <c r="D815" s="14">
        <v>131.55070000000001</v>
      </c>
      <c r="E815" s="14">
        <v>3.3411794139236999E-2</v>
      </c>
      <c r="F815" s="1">
        <f t="shared" si="13"/>
        <v>1.4761002030853116</v>
      </c>
      <c r="G815" s="14">
        <v>2.2207230618823098E-2</v>
      </c>
      <c r="H815" s="14">
        <v>1.15967413160234</v>
      </c>
      <c r="I815" s="20">
        <v>0.66810158037606604</v>
      </c>
      <c r="J815" s="14" t="s">
        <v>1</v>
      </c>
      <c r="K815" s="14" t="s">
        <v>0</v>
      </c>
      <c r="L815" s="14">
        <v>46881.468800000002</v>
      </c>
      <c r="M815" s="14" t="s">
        <v>1310</v>
      </c>
      <c r="N815" s="14">
        <v>5618.7767555412602</v>
      </c>
      <c r="O815" s="14">
        <v>4839.3144482678699</v>
      </c>
      <c r="P815" s="14">
        <v>4949.0003221889201</v>
      </c>
      <c r="Q815">
        <v>5135.6971753326834</v>
      </c>
      <c r="R815">
        <v>3.7105994077867908</v>
      </c>
      <c r="S815">
        <v>8.2157992841608851E-2</v>
      </c>
      <c r="T815">
        <v>3</v>
      </c>
      <c r="U815">
        <v>99</v>
      </c>
      <c r="V815" s="14">
        <v>6008.0859362433102</v>
      </c>
      <c r="W815" s="14">
        <v>5859.8809703709403</v>
      </c>
      <c r="X815" s="14">
        <v>5999.2385793152898</v>
      </c>
      <c r="Y815">
        <v>5955.7351619765132</v>
      </c>
      <c r="Z815">
        <v>3.7749353774197205</v>
      </c>
      <c r="AA815">
        <v>1.3957966064624317E-2</v>
      </c>
      <c r="AB815">
        <v>83.129949280757984</v>
      </c>
      <c r="AC815">
        <v>3</v>
      </c>
      <c r="AD815">
        <v>91</v>
      </c>
      <c r="AE815">
        <v>1.1596741316023387</v>
      </c>
      <c r="AF815">
        <v>0.21371946503545011</v>
      </c>
    </row>
    <row r="816" spans="1:32" x14ac:dyDescent="0.3">
      <c r="A816" s="14" t="s">
        <v>483</v>
      </c>
      <c r="B816" s="14">
        <v>8</v>
      </c>
      <c r="C816" s="14">
        <v>1</v>
      </c>
      <c r="D816" s="14">
        <v>48.057299999999998</v>
      </c>
      <c r="E816" s="14">
        <v>1.8372048321168E-3</v>
      </c>
      <c r="F816" s="1">
        <f t="shared" si="13"/>
        <v>2.7358424209947509</v>
      </c>
      <c r="G816" s="14">
        <v>3.3671256906195502E-3</v>
      </c>
      <c r="H816" s="14">
        <v>1.3121753720646301</v>
      </c>
      <c r="I816" s="20">
        <v>0.99940460443649703</v>
      </c>
      <c r="J816" s="14" t="s">
        <v>0</v>
      </c>
      <c r="K816" s="14" t="s">
        <v>1</v>
      </c>
      <c r="L816" s="14">
        <v>70652.759300000005</v>
      </c>
      <c r="M816" s="14" t="s">
        <v>484</v>
      </c>
      <c r="N816" s="14">
        <v>311.016226840863</v>
      </c>
      <c r="O816" s="14">
        <v>309.54198476637401</v>
      </c>
      <c r="P816" s="14">
        <v>313.37092130785697</v>
      </c>
      <c r="Q816">
        <v>311.309710971698</v>
      </c>
      <c r="R816">
        <v>2.4931926682432048</v>
      </c>
      <c r="S816">
        <v>6.203680634946869E-3</v>
      </c>
      <c r="T816">
        <v>3</v>
      </c>
      <c r="U816">
        <v>875</v>
      </c>
      <c r="V816" s="14">
        <v>254.19572963413799</v>
      </c>
      <c r="W816" s="14">
        <v>224.18956664517501</v>
      </c>
      <c r="X816" s="14">
        <v>233.35579625896099</v>
      </c>
      <c r="Y816">
        <v>237.24703084609132</v>
      </c>
      <c r="Z816">
        <v>2.3752007859245046</v>
      </c>
      <c r="AA816">
        <v>6.4813833758096309E-2</v>
      </c>
      <c r="AB816">
        <v>15.37688961686051</v>
      </c>
      <c r="AC816">
        <v>3</v>
      </c>
      <c r="AD816">
        <v>976</v>
      </c>
      <c r="AE816">
        <v>0.76209325467415334</v>
      </c>
      <c r="AF816">
        <v>-0.39196054884313464</v>
      </c>
    </row>
    <row r="817" spans="1:32" x14ac:dyDescent="0.3">
      <c r="A817" s="14" t="s">
        <v>1253</v>
      </c>
      <c r="B817" s="14">
        <v>11</v>
      </c>
      <c r="C817" s="14">
        <v>2</v>
      </c>
      <c r="D817" s="14">
        <v>63.070599999999999</v>
      </c>
      <c r="E817" s="14">
        <v>2.79335734800484E-2</v>
      </c>
      <c r="F817" s="1">
        <f t="shared" si="13"/>
        <v>1.5538735024159414</v>
      </c>
      <c r="G817" s="14">
        <v>1.9404587710604999E-2</v>
      </c>
      <c r="H817" s="14">
        <v>1.1892457641454199</v>
      </c>
      <c r="I817" s="20">
        <v>0.71555596478826899</v>
      </c>
      <c r="J817" s="14" t="s">
        <v>1</v>
      </c>
      <c r="K817" s="14" t="s">
        <v>0</v>
      </c>
      <c r="L817" s="14">
        <v>70858.801399999997</v>
      </c>
      <c r="M817" s="14" t="s">
        <v>1254</v>
      </c>
      <c r="N817" s="14">
        <v>639.563932393198</v>
      </c>
      <c r="O817" s="14">
        <v>623.92611634535103</v>
      </c>
      <c r="P817" s="14">
        <v>648.087391150911</v>
      </c>
      <c r="Q817">
        <v>637.19247996315335</v>
      </c>
      <c r="R817">
        <v>2.80427064169002</v>
      </c>
      <c r="S817">
        <v>1.9231181539344899E-2</v>
      </c>
      <c r="T817">
        <v>3</v>
      </c>
      <c r="U817">
        <v>601</v>
      </c>
      <c r="V817" s="14">
        <v>768.37968117036303</v>
      </c>
      <c r="W817" s="14">
        <v>689.06831545511704</v>
      </c>
      <c r="X817" s="14">
        <v>815.88737659900198</v>
      </c>
      <c r="Y817">
        <v>757.77845774149409</v>
      </c>
      <c r="Z817">
        <v>2.8795422549149863</v>
      </c>
      <c r="AA817">
        <v>8.4550736503877011E-2</v>
      </c>
      <c r="AB817">
        <v>64.070726708815371</v>
      </c>
      <c r="AC817">
        <v>3</v>
      </c>
      <c r="AD817">
        <v>548</v>
      </c>
      <c r="AE817">
        <v>1.1892457641454177</v>
      </c>
      <c r="AF817">
        <v>0.25004688671951153</v>
      </c>
    </row>
    <row r="818" spans="1:32" x14ac:dyDescent="0.3">
      <c r="A818" s="14" t="s">
        <v>2179</v>
      </c>
      <c r="B818" s="14">
        <v>17</v>
      </c>
      <c r="C818" s="14">
        <v>9</v>
      </c>
      <c r="D818" s="14">
        <v>131.3535</v>
      </c>
      <c r="E818" s="14">
        <v>0.201080956804539</v>
      </c>
      <c r="F818" s="1">
        <f t="shared" si="13"/>
        <v>0.69662905693340471</v>
      </c>
      <c r="G818" s="14">
        <v>7.9911232249035097E-2</v>
      </c>
      <c r="H818" s="14">
        <v>1.0495917528982299</v>
      </c>
      <c r="I818" s="20">
        <v>0.21960148077552899</v>
      </c>
      <c r="J818" s="14" t="s">
        <v>0</v>
      </c>
      <c r="K818" s="14" t="s">
        <v>1</v>
      </c>
      <c r="L818" s="14">
        <v>71324.403200000001</v>
      </c>
      <c r="M818" s="14" t="s">
        <v>2180</v>
      </c>
      <c r="N818" s="14">
        <v>2062.8139685102201</v>
      </c>
      <c r="O818" s="14">
        <v>2083.6745739506</v>
      </c>
      <c r="P818" s="14">
        <v>2034.18237104223</v>
      </c>
      <c r="Q818">
        <v>2060.22363783435</v>
      </c>
      <c r="R818">
        <v>3.3139143657117538</v>
      </c>
      <c r="S818">
        <v>1.2060619441621767E-2</v>
      </c>
      <c r="T818">
        <v>3</v>
      </c>
      <c r="U818">
        <v>254</v>
      </c>
      <c r="V818" s="14">
        <v>2040.74349144697</v>
      </c>
      <c r="W818" s="14">
        <v>2005.2124033534201</v>
      </c>
      <c r="X818" s="14">
        <v>1842.6869003019899</v>
      </c>
      <c r="Y818">
        <v>1962.8809317007933</v>
      </c>
      <c r="Z818">
        <v>3.2928939561085806</v>
      </c>
      <c r="AA818">
        <v>5.3796565205041648E-2</v>
      </c>
      <c r="AB818">
        <v>105.59625203197463</v>
      </c>
      <c r="AC818">
        <v>3</v>
      </c>
      <c r="AD818">
        <v>267</v>
      </c>
      <c r="AE818">
        <v>0.95275138856484498</v>
      </c>
      <c r="AF818">
        <v>-6.9828289226821535E-2</v>
      </c>
    </row>
    <row r="819" spans="1:32" x14ac:dyDescent="0.3">
      <c r="A819" s="14" t="s">
        <v>1469</v>
      </c>
      <c r="B819" s="14">
        <v>9</v>
      </c>
      <c r="C819" s="14">
        <v>2</v>
      </c>
      <c r="D819" s="14">
        <v>34.034100000000002</v>
      </c>
      <c r="E819" s="14">
        <v>4.7295240924176002E-2</v>
      </c>
      <c r="F819" s="1">
        <f t="shared" si="13"/>
        <v>1.3251825578743146</v>
      </c>
      <c r="G819" s="14">
        <v>2.7980513114530099E-2</v>
      </c>
      <c r="H819" s="14">
        <v>1.12430232658985</v>
      </c>
      <c r="I819" s="20">
        <v>0.57234632366787996</v>
      </c>
      <c r="J819" s="14" t="s">
        <v>1</v>
      </c>
      <c r="K819" s="14" t="s">
        <v>0</v>
      </c>
      <c r="L819" s="14">
        <v>141663.58100000001</v>
      </c>
      <c r="M819" s="14" t="s">
        <v>1470</v>
      </c>
      <c r="N819" s="14">
        <v>5477.5656758470104</v>
      </c>
      <c r="O819" s="14">
        <v>6057.7791463152998</v>
      </c>
      <c r="P819" s="14">
        <v>5904.4069514434104</v>
      </c>
      <c r="Q819">
        <v>5813.2505912019069</v>
      </c>
      <c r="R819">
        <v>3.7644190444479584</v>
      </c>
      <c r="S819">
        <v>5.171908446448454E-2</v>
      </c>
      <c r="T819">
        <v>3</v>
      </c>
      <c r="U819">
        <v>89</v>
      </c>
      <c r="V819" s="14">
        <v>6321.9332682601498</v>
      </c>
      <c r="W819" s="14">
        <v>6375.7191650994801</v>
      </c>
      <c r="X819" s="14">
        <v>6909.9010608546596</v>
      </c>
      <c r="Y819">
        <v>6535.8511647380974</v>
      </c>
      <c r="Z819">
        <v>3.8153021538259306</v>
      </c>
      <c r="AA819">
        <v>4.9733554519431698E-2</v>
      </c>
      <c r="AB819">
        <v>325.05111023239334</v>
      </c>
      <c r="AC819">
        <v>3</v>
      </c>
      <c r="AD819">
        <v>84</v>
      </c>
      <c r="AE819">
        <v>1.1243023265898453</v>
      </c>
      <c r="AF819">
        <v>0.16903003059791297</v>
      </c>
    </row>
    <row r="820" spans="1:32" x14ac:dyDescent="0.3">
      <c r="A820" s="14" t="s">
        <v>2965</v>
      </c>
      <c r="B820" s="14">
        <v>8</v>
      </c>
      <c r="C820" s="14">
        <v>1</v>
      </c>
      <c r="D820" s="14">
        <v>34.869300000000003</v>
      </c>
      <c r="E820" s="14">
        <v>0.69168924008462696</v>
      </c>
      <c r="F820" s="1">
        <f t="shared" si="13"/>
        <v>0.16008898015219719</v>
      </c>
      <c r="G820" s="14">
        <v>0.20183397524597699</v>
      </c>
      <c r="H820" s="14">
        <v>1.1624532103703999</v>
      </c>
      <c r="I820" s="20">
        <v>6.2973851099707004E-2</v>
      </c>
      <c r="J820" s="14" t="s">
        <v>0</v>
      </c>
      <c r="K820" s="14" t="s">
        <v>1</v>
      </c>
      <c r="L820" s="14">
        <v>169826.41649999999</v>
      </c>
      <c r="M820" s="14" t="s">
        <v>2966</v>
      </c>
      <c r="N820" s="14">
        <v>1677.3325107207299</v>
      </c>
      <c r="O820" s="14">
        <v>846.21870618959304</v>
      </c>
      <c r="P820" s="14">
        <v>856.563651798519</v>
      </c>
      <c r="Q820">
        <v>1126.7049562362806</v>
      </c>
      <c r="R820">
        <v>3.0518102047292097</v>
      </c>
      <c r="S820">
        <v>0.42325677157010722</v>
      </c>
      <c r="T820">
        <v>3</v>
      </c>
      <c r="U820">
        <v>413</v>
      </c>
      <c r="V820" s="14">
        <v>912.55455874765596</v>
      </c>
      <c r="W820" s="14">
        <v>1009.47327931923</v>
      </c>
      <c r="X820" s="14">
        <v>985.71488960111299</v>
      </c>
      <c r="Y820">
        <v>969.24757588933301</v>
      </c>
      <c r="Z820">
        <v>2.9864347235000341</v>
      </c>
      <c r="AA820">
        <v>5.2116967770074941E-2</v>
      </c>
      <c r="AB820">
        <v>50.514244673847635</v>
      </c>
      <c r="AC820">
        <v>3</v>
      </c>
      <c r="AD820">
        <v>467</v>
      </c>
      <c r="AE820">
        <v>0.86024967807638952</v>
      </c>
      <c r="AF820">
        <v>-0.21717264781197979</v>
      </c>
    </row>
    <row r="821" spans="1:32" x14ac:dyDescent="0.3">
      <c r="A821" s="14" t="s">
        <v>2807</v>
      </c>
      <c r="B821" s="14">
        <v>158</v>
      </c>
      <c r="C821" s="14">
        <v>98</v>
      </c>
      <c r="D821" s="14">
        <v>1080.2574999999999</v>
      </c>
      <c r="E821" s="14">
        <v>0.543198485928027</v>
      </c>
      <c r="F821" s="1">
        <f t="shared" si="13"/>
        <v>0.26504144924673639</v>
      </c>
      <c r="G821" s="14">
        <v>0.16746797012124501</v>
      </c>
      <c r="H821" s="14">
        <v>1.0277890597924</v>
      </c>
      <c r="I821" s="20">
        <v>8.1573352512001193E-2</v>
      </c>
      <c r="J821" s="14" t="s">
        <v>0</v>
      </c>
      <c r="K821" s="14" t="s">
        <v>1</v>
      </c>
      <c r="L821" s="14">
        <v>533787.30790000001</v>
      </c>
      <c r="M821" s="14" t="s">
        <v>2808</v>
      </c>
      <c r="N821" s="14">
        <v>4758.2078347494898</v>
      </c>
      <c r="O821" s="14">
        <v>4210.5141230845402</v>
      </c>
      <c r="P821" s="14">
        <v>4273.7704969844499</v>
      </c>
      <c r="Q821">
        <v>4414.16415160616</v>
      </c>
      <c r="R821">
        <v>3.6448484794398603</v>
      </c>
      <c r="S821">
        <v>6.7877985889001277E-2</v>
      </c>
      <c r="T821">
        <v>3</v>
      </c>
      <c r="U821">
        <v>115</v>
      </c>
      <c r="V821" s="14">
        <v>4278.5499308540602</v>
      </c>
      <c r="W821" s="14">
        <v>4254.4952494858298</v>
      </c>
      <c r="X821" s="14">
        <v>4351.4006392072297</v>
      </c>
      <c r="Y821">
        <v>4294.8152731823729</v>
      </c>
      <c r="Z821">
        <v>3.6329444888743971</v>
      </c>
      <c r="AA821">
        <v>1.174875726832272E-2</v>
      </c>
      <c r="AB821">
        <v>50.458742156904833</v>
      </c>
      <c r="AC821">
        <v>3</v>
      </c>
      <c r="AD821">
        <v>128</v>
      </c>
      <c r="AE821">
        <v>0.97296229267315304</v>
      </c>
      <c r="AF821">
        <v>-3.9544200700685553E-2</v>
      </c>
    </row>
    <row r="822" spans="1:32" x14ac:dyDescent="0.3">
      <c r="A822" s="14" t="s">
        <v>2063</v>
      </c>
      <c r="B822" s="14">
        <v>7</v>
      </c>
      <c r="C822" s="14">
        <v>1</v>
      </c>
      <c r="D822" s="14">
        <v>26.814</v>
      </c>
      <c r="E822" s="14">
        <v>0.16384240447166101</v>
      </c>
      <c r="F822" s="1">
        <f t="shared" si="13"/>
        <v>0.78557368716232123</v>
      </c>
      <c r="G822" s="14">
        <v>6.88449452795208E-2</v>
      </c>
      <c r="H822" s="14">
        <v>1.83841071227685</v>
      </c>
      <c r="I822" s="20">
        <v>0.25980171261073998</v>
      </c>
      <c r="J822" s="14" t="s">
        <v>1</v>
      </c>
      <c r="K822" s="14" t="s">
        <v>0</v>
      </c>
      <c r="L822" s="14">
        <v>214354.93470000001</v>
      </c>
      <c r="M822" s="14" t="s">
        <v>2064</v>
      </c>
      <c r="N822" s="14">
        <v>31.839883324139599</v>
      </c>
      <c r="O822" s="14">
        <v>33.042111957361499</v>
      </c>
      <c r="P822" s="14">
        <v>45.426225558087999</v>
      </c>
      <c r="Q822">
        <v>36.769406946529699</v>
      </c>
      <c r="R822">
        <v>1.5654866251931294</v>
      </c>
      <c r="S822">
        <v>0.20454735710582347</v>
      </c>
      <c r="T822">
        <v>3</v>
      </c>
      <c r="U822">
        <v>1444</v>
      </c>
      <c r="V822" s="14">
        <v>76.988322233310697</v>
      </c>
      <c r="W822" s="14">
        <v>34.676409188218301</v>
      </c>
      <c r="X822" s="14">
        <v>91.127083422172404</v>
      </c>
      <c r="Y822">
        <v>67.597271614567134</v>
      </c>
      <c r="Z822">
        <v>1.8299291671450262</v>
      </c>
      <c r="AA822">
        <v>0.4345395457460699</v>
      </c>
      <c r="AB822">
        <v>29.373687701067709</v>
      </c>
      <c r="AC822">
        <v>3</v>
      </c>
      <c r="AD822">
        <v>1341</v>
      </c>
      <c r="AE822">
        <v>1.8384107122768532</v>
      </c>
      <c r="AF822">
        <v>0.8784591095934362</v>
      </c>
    </row>
    <row r="823" spans="1:32" x14ac:dyDescent="0.3">
      <c r="A823" s="14" t="s">
        <v>1679</v>
      </c>
      <c r="B823" s="14">
        <v>4</v>
      </c>
      <c r="C823" s="14">
        <v>1</v>
      </c>
      <c r="D823" s="14">
        <v>16.780899999999999</v>
      </c>
      <c r="E823" s="14">
        <v>7.8077714770542303E-2</v>
      </c>
      <c r="F823" s="1">
        <f t="shared" si="13"/>
        <v>1.1074729063693773</v>
      </c>
      <c r="G823" s="14">
        <v>4.0369345083138303E-2</v>
      </c>
      <c r="H823" s="14">
        <v>8.2691620915310899</v>
      </c>
      <c r="I823" s="20">
        <v>0.43541044344714402</v>
      </c>
      <c r="J823" s="14" t="s">
        <v>1</v>
      </c>
      <c r="K823" s="14" t="s">
        <v>0</v>
      </c>
      <c r="L823" s="14">
        <v>207864.80410000001</v>
      </c>
      <c r="M823" s="14" t="s">
        <v>1680</v>
      </c>
      <c r="N823" s="14"/>
      <c r="O823" s="14">
        <v>24.958595510515899</v>
      </c>
      <c r="P823" s="14">
        <v>15.158969171953499</v>
      </c>
      <c r="Q823">
        <v>20.0587823412347</v>
      </c>
      <c r="R823">
        <v>1.3023045658462515</v>
      </c>
      <c r="S823">
        <v>0.3454537827476738</v>
      </c>
      <c r="T823">
        <v>2</v>
      </c>
      <c r="U823">
        <v>1492</v>
      </c>
      <c r="V823" s="14">
        <v>148.791973090743</v>
      </c>
      <c r="W823" s="14">
        <v>102.661866784064</v>
      </c>
      <c r="X823" s="14">
        <v>80.284805202015306</v>
      </c>
      <c r="Y823">
        <v>110.57954835894077</v>
      </c>
      <c r="Z823">
        <v>2.0436748118134211</v>
      </c>
      <c r="AA823">
        <v>0.31590972189263966</v>
      </c>
      <c r="AB823">
        <v>34.933154369086679</v>
      </c>
      <c r="AC823">
        <v>3</v>
      </c>
      <c r="AD823">
        <v>1221</v>
      </c>
      <c r="AE823">
        <v>5.5127747276873906</v>
      </c>
      <c r="AF823">
        <v>2.462778648791895</v>
      </c>
    </row>
    <row r="824" spans="1:32" x14ac:dyDescent="0.3">
      <c r="A824" s="14" t="s">
        <v>1153</v>
      </c>
      <c r="B824" s="14">
        <v>6</v>
      </c>
      <c r="C824" s="14">
        <v>2</v>
      </c>
      <c r="D824" s="14">
        <v>25.581</v>
      </c>
      <c r="E824" s="14">
        <v>2.1254149239594001E-2</v>
      </c>
      <c r="F824" s="1">
        <f t="shared" si="13"/>
        <v>1.6725562742745779</v>
      </c>
      <c r="G824" s="14">
        <v>1.60144022213962E-2</v>
      </c>
      <c r="H824" s="14">
        <v>7.5521128186867204</v>
      </c>
      <c r="I824" s="20">
        <v>0.78318738873715799</v>
      </c>
      <c r="J824" s="14" t="s">
        <v>1</v>
      </c>
      <c r="K824" s="14" t="s">
        <v>0</v>
      </c>
      <c r="L824" s="14">
        <v>215428.9271</v>
      </c>
      <c r="M824" s="14" t="s">
        <v>1154</v>
      </c>
      <c r="N824" s="14">
        <v>38.9304852976909</v>
      </c>
      <c r="O824" s="14">
        <v>4.4919338330332499</v>
      </c>
      <c r="P824" s="14">
        <v>15.387260059046101</v>
      </c>
      <c r="Q824">
        <v>19.603226396590085</v>
      </c>
      <c r="R824">
        <v>1.2923275555871103</v>
      </c>
      <c r="S824">
        <v>0.89791896961257744</v>
      </c>
      <c r="T824">
        <v>3</v>
      </c>
      <c r="U824">
        <v>1495</v>
      </c>
      <c r="V824" s="14">
        <v>160.870702827787</v>
      </c>
      <c r="W824" s="14">
        <v>172.621635277651</v>
      </c>
      <c r="X824" s="14">
        <v>110.64499396648</v>
      </c>
      <c r="Y824">
        <v>148.04577735730598</v>
      </c>
      <c r="Z824">
        <v>2.1703960247170495</v>
      </c>
      <c r="AA824">
        <v>0.22235428213499778</v>
      </c>
      <c r="AB824">
        <v>32.91861254740148</v>
      </c>
      <c r="AC824">
        <v>3</v>
      </c>
      <c r="AD824">
        <v>1129</v>
      </c>
      <c r="AE824">
        <v>7.5521128186867266</v>
      </c>
      <c r="AF824">
        <v>2.9168803168374824</v>
      </c>
    </row>
    <row r="825" spans="1:32" x14ac:dyDescent="0.3">
      <c r="A825" s="14" t="s">
        <v>831</v>
      </c>
      <c r="B825" s="14">
        <v>3</v>
      </c>
      <c r="C825" s="14">
        <v>1</v>
      </c>
      <c r="D825" s="14">
        <v>13.6874</v>
      </c>
      <c r="E825" s="14">
        <v>7.9148518932082908E-3</v>
      </c>
      <c r="F825" s="1">
        <f t="shared" si="13"/>
        <v>2.101557207467978</v>
      </c>
      <c r="G825" s="14">
        <v>8.3198485568806695E-3</v>
      </c>
      <c r="H825" s="14">
        <v>1.1868029925722401</v>
      </c>
      <c r="I825" s="20">
        <v>0.949620563115114</v>
      </c>
      <c r="J825" s="14" t="s">
        <v>1</v>
      </c>
      <c r="K825" s="14" t="s">
        <v>0</v>
      </c>
      <c r="L825" s="14">
        <v>194704.98610000001</v>
      </c>
      <c r="M825" s="14" t="s">
        <v>832</v>
      </c>
      <c r="N825" s="14">
        <v>10178.2241055677</v>
      </c>
      <c r="O825" s="14">
        <v>10320.8081174992</v>
      </c>
      <c r="P825" s="14">
        <v>10987.1454395327</v>
      </c>
      <c r="Q825">
        <v>10495.392554199867</v>
      </c>
      <c r="R825">
        <v>4.0209986869331447</v>
      </c>
      <c r="S825">
        <v>4.1141530142070767E-2</v>
      </c>
      <c r="T825">
        <v>3</v>
      </c>
      <c r="U825">
        <v>50</v>
      </c>
      <c r="V825" s="14">
        <v>13003.8791287243</v>
      </c>
      <c r="W825" s="14">
        <v>12463.797690302301</v>
      </c>
      <c r="X825" s="14">
        <v>11900.213055607799</v>
      </c>
      <c r="Y825">
        <v>12455.9632915448</v>
      </c>
      <c r="Z825">
        <v>4.0953773196706109</v>
      </c>
      <c r="AA825">
        <v>4.4306067026564297E-2</v>
      </c>
      <c r="AB825">
        <v>551.8747444756084</v>
      </c>
      <c r="AC825">
        <v>3</v>
      </c>
      <c r="AD825">
        <v>46</v>
      </c>
      <c r="AE825">
        <v>1.1868029925722392</v>
      </c>
      <c r="AF825">
        <v>0.24708046974989897</v>
      </c>
    </row>
    <row r="826" spans="1:32" x14ac:dyDescent="0.3">
      <c r="A826" s="14" t="s">
        <v>2605</v>
      </c>
      <c r="B826" s="14">
        <v>10</v>
      </c>
      <c r="C826" s="14">
        <v>7</v>
      </c>
      <c r="D826" s="14">
        <v>69.333699999999993</v>
      </c>
      <c r="E826" s="14">
        <v>0.38982777351493803</v>
      </c>
      <c r="F826" s="1">
        <f t="shared" si="13"/>
        <v>0.40912722254371209</v>
      </c>
      <c r="G826" s="14">
        <v>0.12954999111978599</v>
      </c>
      <c r="H826" s="14">
        <v>1.04288352733321</v>
      </c>
      <c r="I826" s="20">
        <v>0.117028245147153</v>
      </c>
      <c r="J826" s="14" t="s">
        <v>1</v>
      </c>
      <c r="K826" s="14" t="s">
        <v>0</v>
      </c>
      <c r="L826" s="14">
        <v>38011.145900000003</v>
      </c>
      <c r="M826" s="14" t="s">
        <v>2606</v>
      </c>
      <c r="N826" s="14">
        <v>3350.7846646766802</v>
      </c>
      <c r="O826" s="14">
        <v>3044.7070305089201</v>
      </c>
      <c r="P826" s="14">
        <v>3465.9117003180099</v>
      </c>
      <c r="Q826">
        <v>3287.1344651678701</v>
      </c>
      <c r="R826">
        <v>3.5168174699124668</v>
      </c>
      <c r="S826">
        <v>6.6226893077170904E-2</v>
      </c>
      <c r="T826">
        <v>3</v>
      </c>
      <c r="U826">
        <v>170</v>
      </c>
      <c r="V826" s="14">
        <v>3292.0123978009901</v>
      </c>
      <c r="W826" s="14">
        <v>3440.3761283629601</v>
      </c>
      <c r="X826" s="14">
        <v>3551.90663139455</v>
      </c>
      <c r="Y826">
        <v>3428.098385852833</v>
      </c>
      <c r="Z826">
        <v>3.5350532776093364</v>
      </c>
      <c r="AA826">
        <v>3.8033156825710214E-2</v>
      </c>
      <c r="AB826">
        <v>130.38140352310484</v>
      </c>
      <c r="AC826">
        <v>3</v>
      </c>
      <c r="AD826">
        <v>156</v>
      </c>
      <c r="AE826">
        <v>1.04288352733321</v>
      </c>
      <c r="AF826">
        <v>6.0578041921194377E-2</v>
      </c>
    </row>
    <row r="827" spans="1:32" x14ac:dyDescent="0.3">
      <c r="A827" s="14" t="s">
        <v>2917</v>
      </c>
      <c r="B827" s="14">
        <v>9</v>
      </c>
      <c r="C827" s="14">
        <v>1</v>
      </c>
      <c r="D827" s="14">
        <v>58.216200000000001</v>
      </c>
      <c r="E827" s="14">
        <v>0.65200053437609395</v>
      </c>
      <c r="F827" s="1">
        <f t="shared" si="13"/>
        <v>0.18575204832253722</v>
      </c>
      <c r="G827" s="14">
        <v>0.19339754060129599</v>
      </c>
      <c r="H827" s="14">
        <v>1.0550220453849599</v>
      </c>
      <c r="I827" s="20">
        <v>6.6906735749915305E-2</v>
      </c>
      <c r="J827" s="14" t="s">
        <v>1</v>
      </c>
      <c r="K827" s="14" t="s">
        <v>0</v>
      </c>
      <c r="L827" s="14">
        <v>38979.350899999998</v>
      </c>
      <c r="M827" s="14" t="s">
        <v>2918</v>
      </c>
      <c r="N827" s="14">
        <v>1970.08474488148</v>
      </c>
      <c r="O827" s="14">
        <v>1929.17654078755</v>
      </c>
      <c r="P827" s="14">
        <v>1669.52382973361</v>
      </c>
      <c r="Q827">
        <v>1856.2617051342133</v>
      </c>
      <c r="R827">
        <v>3.2686392052251509</v>
      </c>
      <c r="S827">
        <v>8.7815266306512582E-2</v>
      </c>
      <c r="T827">
        <v>3</v>
      </c>
      <c r="U827">
        <v>279</v>
      </c>
      <c r="V827" s="14">
        <v>1986.71250477321</v>
      </c>
      <c r="W827" s="14">
        <v>1658.96927373995</v>
      </c>
      <c r="X827" s="14">
        <v>2229.50928424828</v>
      </c>
      <c r="Y827">
        <v>1958.3970209204799</v>
      </c>
      <c r="Z827">
        <v>3.29190073982475</v>
      </c>
      <c r="AA827">
        <v>0.1462022357891623</v>
      </c>
      <c r="AB827">
        <v>286.32202302140905</v>
      </c>
      <c r="AC827">
        <v>3</v>
      </c>
      <c r="AD827">
        <v>269</v>
      </c>
      <c r="AE827">
        <v>1.0550220453849646</v>
      </c>
      <c r="AF827">
        <v>7.7273145316602357E-2</v>
      </c>
    </row>
    <row r="828" spans="1:32" x14ac:dyDescent="0.3">
      <c r="A828" s="14" t="s">
        <v>2041</v>
      </c>
      <c r="B828" s="14">
        <v>12</v>
      </c>
      <c r="C828" s="14">
        <v>2</v>
      </c>
      <c r="D828" s="14">
        <v>76.724199999999996</v>
      </c>
      <c r="E828" s="14">
        <v>0.15391705848796999</v>
      </c>
      <c r="F828" s="1">
        <f t="shared" si="13"/>
        <v>0.81271324503761622</v>
      </c>
      <c r="G828" s="14">
        <v>6.5376010032088996E-2</v>
      </c>
      <c r="H828" s="14">
        <v>1.05888106103545</v>
      </c>
      <c r="I828" s="20">
        <v>0.27284413708847</v>
      </c>
      <c r="J828" s="14" t="s">
        <v>0</v>
      </c>
      <c r="K828" s="14" t="s">
        <v>1</v>
      </c>
      <c r="L828" s="14">
        <v>71125.178199999995</v>
      </c>
      <c r="M828" s="14" t="s">
        <v>2042</v>
      </c>
      <c r="N828" s="14">
        <v>443.23730640205702</v>
      </c>
      <c r="O828" s="14">
        <v>427.95650565276998</v>
      </c>
      <c r="P828" s="14">
        <v>440.60640881104001</v>
      </c>
      <c r="Q828">
        <v>437.26674028862232</v>
      </c>
      <c r="R828">
        <v>2.6407464449678808</v>
      </c>
      <c r="S828">
        <v>1.8683107816495088E-2</v>
      </c>
      <c r="T828">
        <v>3</v>
      </c>
      <c r="U828">
        <v>743</v>
      </c>
      <c r="V828" s="14">
        <v>438.36101307284798</v>
      </c>
      <c r="W828" s="14">
        <v>405.40365322095698</v>
      </c>
      <c r="X828" s="14">
        <v>395.09045080791498</v>
      </c>
      <c r="Y828">
        <v>412.95170570057331</v>
      </c>
      <c r="Z828">
        <v>2.6158992643098102</v>
      </c>
      <c r="AA828">
        <v>5.4730907164828625E-2</v>
      </c>
      <c r="AB828">
        <v>22.601221468255709</v>
      </c>
      <c r="AC828">
        <v>3</v>
      </c>
      <c r="AD828">
        <v>769</v>
      </c>
      <c r="AE828">
        <v>0.9443931304448181</v>
      </c>
      <c r="AF828">
        <v>-8.2540547506786577E-2</v>
      </c>
    </row>
    <row r="829" spans="1:32" x14ac:dyDescent="0.3">
      <c r="A829" s="14" t="s">
        <v>923</v>
      </c>
      <c r="B829" s="14">
        <v>15</v>
      </c>
      <c r="C829" s="14">
        <v>3</v>
      </c>
      <c r="D829" s="14">
        <v>115.7152</v>
      </c>
      <c r="E829" s="14">
        <v>1.06731527644303E-2</v>
      </c>
      <c r="F829" s="1">
        <f t="shared" si="13"/>
        <v>1.971707274488806</v>
      </c>
      <c r="G829" s="14">
        <v>1.0102835662706901E-2</v>
      </c>
      <c r="H829" s="14">
        <v>1.1611914904474201</v>
      </c>
      <c r="I829" s="20">
        <v>0.91394927004413895</v>
      </c>
      <c r="J829" s="14" t="s">
        <v>0</v>
      </c>
      <c r="K829" s="14" t="s">
        <v>1</v>
      </c>
      <c r="L829" s="14">
        <v>58764.283499999998</v>
      </c>
      <c r="M829" s="14" t="s">
        <v>924</v>
      </c>
      <c r="N829" s="14">
        <v>1823.53994247323</v>
      </c>
      <c r="O829" s="14">
        <v>1714.4638317977599</v>
      </c>
      <c r="P829" s="14">
        <v>1780.69448156922</v>
      </c>
      <c r="Q829">
        <v>1772.8994186134034</v>
      </c>
      <c r="R829">
        <v>3.2486840975973896</v>
      </c>
      <c r="S829">
        <v>3.0996834287591254E-2</v>
      </c>
      <c r="T829">
        <v>3</v>
      </c>
      <c r="U829">
        <v>294</v>
      </c>
      <c r="V829" s="14">
        <v>1585.4760406319101</v>
      </c>
      <c r="W829" s="14">
        <v>1549.8063169565701</v>
      </c>
      <c r="X829" s="14">
        <v>1445.0976224532801</v>
      </c>
      <c r="Y829">
        <v>1526.7933266805867</v>
      </c>
      <c r="Z829">
        <v>3.1837802530637189</v>
      </c>
      <c r="AA829">
        <v>4.7788949839654218E-2</v>
      </c>
      <c r="AB829">
        <v>72.963849704257356</v>
      </c>
      <c r="AC829">
        <v>3</v>
      </c>
      <c r="AD829">
        <v>327</v>
      </c>
      <c r="AE829">
        <v>0.86118440259555273</v>
      </c>
      <c r="AF829">
        <v>-0.21560590462260301</v>
      </c>
    </row>
    <row r="830" spans="1:32" x14ac:dyDescent="0.3">
      <c r="A830" s="14" t="s">
        <v>1961</v>
      </c>
      <c r="B830" s="14">
        <v>2</v>
      </c>
      <c r="C830" s="14">
        <v>1</v>
      </c>
      <c r="D830" s="14">
        <v>8.2871000000000006</v>
      </c>
      <c r="E830" s="14">
        <v>0.131758997612827</v>
      </c>
      <c r="F830" s="1">
        <f t="shared" si="13"/>
        <v>0.88021971782186237</v>
      </c>
      <c r="G830" s="14">
        <v>5.8246928672567297E-2</v>
      </c>
      <c r="H830" s="14">
        <v>1.38028682615645</v>
      </c>
      <c r="I830" s="20">
        <v>0.30680970152917902</v>
      </c>
      <c r="J830" s="14" t="s">
        <v>1</v>
      </c>
      <c r="K830" s="14" t="s">
        <v>0</v>
      </c>
      <c r="L830" s="14">
        <v>67036.587299999999</v>
      </c>
      <c r="M830" s="14" t="s">
        <v>1962</v>
      </c>
      <c r="N830" s="14">
        <v>537.00323375624805</v>
      </c>
      <c r="O830" s="14">
        <v>638.24745836524801</v>
      </c>
      <c r="P830" s="14">
        <v>608.13919889809995</v>
      </c>
      <c r="Q830">
        <v>594.463297006532</v>
      </c>
      <c r="R830">
        <v>2.7741250458351168</v>
      </c>
      <c r="S830">
        <v>8.7455597519792788E-2</v>
      </c>
      <c r="T830">
        <v>3</v>
      </c>
      <c r="U830">
        <v>628</v>
      </c>
      <c r="V830" s="14">
        <v>713.93740547965797</v>
      </c>
      <c r="W830" s="14">
        <v>666.89303086116604</v>
      </c>
      <c r="X830" s="14">
        <v>1080.7591361341099</v>
      </c>
      <c r="Y830">
        <v>820.52985749164463</v>
      </c>
      <c r="Z830">
        <v>2.9140943888113435</v>
      </c>
      <c r="AA830">
        <v>0.27615008441254774</v>
      </c>
      <c r="AB830">
        <v>226.58938940933342</v>
      </c>
      <c r="AC830">
        <v>3</v>
      </c>
      <c r="AD830">
        <v>519</v>
      </c>
      <c r="AE830">
        <v>1.3802868261564492</v>
      </c>
      <c r="AF830">
        <v>0.4649680928556526</v>
      </c>
    </row>
    <row r="831" spans="1:32" x14ac:dyDescent="0.3">
      <c r="A831" s="14" t="s">
        <v>999</v>
      </c>
      <c r="B831" s="14">
        <v>2</v>
      </c>
      <c r="C831" s="14">
        <v>2</v>
      </c>
      <c r="D831" s="14">
        <v>8.4029000000000007</v>
      </c>
      <c r="E831" s="14">
        <v>1.3765106655742499E-2</v>
      </c>
      <c r="F831" s="1">
        <f t="shared" si="13"/>
        <v>1.861220419227354</v>
      </c>
      <c r="G831" s="14">
        <v>1.2025475923051801E-2</v>
      </c>
      <c r="H831" s="14">
        <v>1.2956425449967801</v>
      </c>
      <c r="I831" s="20">
        <v>0.87333099284147997</v>
      </c>
      <c r="J831" s="14" t="s">
        <v>1</v>
      </c>
      <c r="K831" s="14" t="s">
        <v>0</v>
      </c>
      <c r="L831" s="14">
        <v>104433.46249999999</v>
      </c>
      <c r="M831" s="14" t="s">
        <v>1000</v>
      </c>
      <c r="N831" s="14">
        <v>699.38596435945101</v>
      </c>
      <c r="O831" s="14">
        <v>605.30377573028102</v>
      </c>
      <c r="P831" s="14">
        <v>637.02219810185795</v>
      </c>
      <c r="Q831">
        <v>647.23731273052999</v>
      </c>
      <c r="R831">
        <v>2.8110635460669329</v>
      </c>
      <c r="S831">
        <v>7.3953875679957662E-2</v>
      </c>
      <c r="T831">
        <v>3</v>
      </c>
      <c r="U831">
        <v>595</v>
      </c>
      <c r="V831" s="14">
        <v>778.68262559133905</v>
      </c>
      <c r="W831" s="14">
        <v>828.22163097335601</v>
      </c>
      <c r="X831" s="14">
        <v>908.86034068449101</v>
      </c>
      <c r="Y831">
        <v>838.58819908306202</v>
      </c>
      <c r="Z831">
        <v>2.9235487465612673</v>
      </c>
      <c r="AA831">
        <v>7.8352031121624949E-2</v>
      </c>
      <c r="AB831">
        <v>65.705088672783489</v>
      </c>
      <c r="AC831">
        <v>3</v>
      </c>
      <c r="AD831">
        <v>510</v>
      </c>
      <c r="AE831">
        <v>1.2956425449967821</v>
      </c>
      <c r="AF831">
        <v>0.37366774778116718</v>
      </c>
    </row>
    <row r="832" spans="1:32" x14ac:dyDescent="0.3">
      <c r="A832" s="14" t="s">
        <v>2887</v>
      </c>
      <c r="B832" s="14">
        <v>8</v>
      </c>
      <c r="C832" s="14">
        <v>5</v>
      </c>
      <c r="D832" s="14">
        <v>72.0428</v>
      </c>
      <c r="E832" s="14">
        <v>0.62886889998517803</v>
      </c>
      <c r="F832" s="1">
        <f t="shared" si="13"/>
        <v>0.20143988229291021</v>
      </c>
      <c r="G832" s="14">
        <v>0.18848333659608399</v>
      </c>
      <c r="H832" s="14">
        <v>1.05843158469427</v>
      </c>
      <c r="I832" s="20">
        <v>6.9514489658530201E-2</v>
      </c>
      <c r="J832" s="14" t="s">
        <v>1</v>
      </c>
      <c r="K832" s="14" t="s">
        <v>0</v>
      </c>
      <c r="L832" s="14">
        <v>62692.391100000001</v>
      </c>
      <c r="M832" s="14" t="s">
        <v>2888</v>
      </c>
      <c r="N832" s="14">
        <v>1482.61435725974</v>
      </c>
      <c r="O832" s="14">
        <v>1230.80788207927</v>
      </c>
      <c r="P832" s="14">
        <v>1199.86345570144</v>
      </c>
      <c r="Q832">
        <v>1304.4285650134834</v>
      </c>
      <c r="R832">
        <v>3.1154203006306216</v>
      </c>
      <c r="S832">
        <v>0.1188927832151821</v>
      </c>
      <c r="T832">
        <v>3</v>
      </c>
      <c r="U832">
        <v>372</v>
      </c>
      <c r="V832" s="14">
        <v>1499.8956658442601</v>
      </c>
      <c r="W832" s="14">
        <v>1475.5510167918101</v>
      </c>
      <c r="X832" s="14">
        <v>1166.4984969269899</v>
      </c>
      <c r="Y832">
        <v>1380.6483931876867</v>
      </c>
      <c r="Z832">
        <v>3.1400830918003946</v>
      </c>
      <c r="AA832">
        <v>0.13461666103043329</v>
      </c>
      <c r="AB832">
        <v>185.8582767479592</v>
      </c>
      <c r="AC832">
        <v>3</v>
      </c>
      <c r="AD832">
        <v>352</v>
      </c>
      <c r="AE832">
        <v>1.0584315846942645</v>
      </c>
      <c r="AF832">
        <v>8.1928018885210091E-2</v>
      </c>
    </row>
    <row r="833" spans="1:32" x14ac:dyDescent="0.3">
      <c r="A833" s="14" t="s">
        <v>473</v>
      </c>
      <c r="B833" s="14">
        <v>8</v>
      </c>
      <c r="C833" s="14">
        <v>1</v>
      </c>
      <c r="D833" s="14">
        <v>54.710599999999999</v>
      </c>
      <c r="E833" s="14">
        <v>1.7217245831666599E-3</v>
      </c>
      <c r="F833" s="1">
        <f t="shared" si="13"/>
        <v>2.7640363195358719</v>
      </c>
      <c r="G833" s="14">
        <v>3.2115649623740698E-3</v>
      </c>
      <c r="H833" s="14">
        <v>1.5476462552093999</v>
      </c>
      <c r="I833" s="20">
        <v>0.99955584450138801</v>
      </c>
      <c r="J833" s="14" t="s">
        <v>0</v>
      </c>
      <c r="K833" s="14" t="s">
        <v>1</v>
      </c>
      <c r="L833" s="14">
        <v>25818.701000000001</v>
      </c>
      <c r="M833" s="14" t="s">
        <v>474</v>
      </c>
      <c r="N833" s="14">
        <v>190.018822563095</v>
      </c>
      <c r="O833" s="14">
        <v>181.04291938401599</v>
      </c>
      <c r="P833" s="14">
        <v>167.87425433262399</v>
      </c>
      <c r="Q833">
        <v>179.645332093245</v>
      </c>
      <c r="R833">
        <v>2.2544159369735461</v>
      </c>
      <c r="S833">
        <v>6.2001282741599092E-2</v>
      </c>
      <c r="T833">
        <v>3</v>
      </c>
      <c r="U833">
        <v>1074</v>
      </c>
      <c r="V833" s="14">
        <v>120.527425457516</v>
      </c>
      <c r="W833" s="14">
        <v>122.06648887490201</v>
      </c>
      <c r="X833" s="14">
        <v>105.635530520156</v>
      </c>
      <c r="Y833">
        <v>116.07648161752468</v>
      </c>
      <c r="Z833">
        <v>2.0647442357731345</v>
      </c>
      <c r="AA833">
        <v>7.8179621218891729E-2</v>
      </c>
      <c r="AB833">
        <v>9.0748153652797274</v>
      </c>
      <c r="AC833">
        <v>3</v>
      </c>
      <c r="AD833">
        <v>1213</v>
      </c>
      <c r="AE833">
        <v>0.64614248678209529</v>
      </c>
      <c r="AF833">
        <v>-0.63007575302272911</v>
      </c>
    </row>
    <row r="834" spans="1:32" x14ac:dyDescent="0.3">
      <c r="A834" s="14" t="s">
        <v>2951</v>
      </c>
      <c r="B834" s="14">
        <v>39</v>
      </c>
      <c r="C834" s="14">
        <v>14</v>
      </c>
      <c r="D834" s="14">
        <v>231.84469999999999</v>
      </c>
      <c r="E834" s="14">
        <v>0.68028130752489901</v>
      </c>
      <c r="F834" s="1">
        <f t="shared" si="13"/>
        <v>0.16731146223114277</v>
      </c>
      <c r="G834" s="14">
        <v>0.199451062232676</v>
      </c>
      <c r="H834" s="14">
        <v>1.01548100554457</v>
      </c>
      <c r="I834" s="20">
        <v>6.4037867094237602E-2</v>
      </c>
      <c r="J834" s="14" t="s">
        <v>0</v>
      </c>
      <c r="K834" s="14" t="s">
        <v>1</v>
      </c>
      <c r="L834" s="14">
        <v>122960.50569999999</v>
      </c>
      <c r="M834" s="14" t="s">
        <v>2952</v>
      </c>
      <c r="N834" s="14">
        <v>12718.6290158586</v>
      </c>
      <c r="O834" s="14">
        <v>13046.299160140499</v>
      </c>
      <c r="P834" s="14">
        <v>13565.827855952701</v>
      </c>
      <c r="Q834">
        <v>13110.2520106506</v>
      </c>
      <c r="R834">
        <v>4.1176110399572856</v>
      </c>
      <c r="S834">
        <v>3.2585552358099026E-2</v>
      </c>
      <c r="T834">
        <v>3</v>
      </c>
      <c r="U834">
        <v>40</v>
      </c>
      <c r="V834" s="14">
        <v>12474.2581881552</v>
      </c>
      <c r="W834" s="14">
        <v>12542.817917250501</v>
      </c>
      <c r="X834" s="14">
        <v>13714.082643211301</v>
      </c>
      <c r="Y834">
        <v>12910.386249539</v>
      </c>
      <c r="Z834">
        <v>4.1109392355688303</v>
      </c>
      <c r="AA834">
        <v>5.3977094921646304E-2</v>
      </c>
      <c r="AB834">
        <v>696.86514406648382</v>
      </c>
      <c r="AC834">
        <v>3</v>
      </c>
      <c r="AD834">
        <v>44</v>
      </c>
      <c r="AE834">
        <v>0.98475500234860236</v>
      </c>
      <c r="AF834">
        <v>-2.2163254441604448E-2</v>
      </c>
    </row>
    <row r="835" spans="1:32" x14ac:dyDescent="0.3">
      <c r="A835" s="14" t="s">
        <v>2747</v>
      </c>
      <c r="B835" s="14">
        <v>3</v>
      </c>
      <c r="C835" s="14">
        <v>1</v>
      </c>
      <c r="D835" s="14">
        <v>18.004200000000001</v>
      </c>
      <c r="E835" s="14">
        <v>0.50051165414494403</v>
      </c>
      <c r="F835" s="1">
        <f t="shared" si="13"/>
        <v>0.30058580575326427</v>
      </c>
      <c r="G835" s="14">
        <v>0.15765472885942999</v>
      </c>
      <c r="H835" s="14">
        <v>1.0583573090616001</v>
      </c>
      <c r="I835" s="20">
        <v>8.9299170893759203E-2</v>
      </c>
      <c r="J835" s="14" t="s">
        <v>0</v>
      </c>
      <c r="K835" s="14" t="s">
        <v>1</v>
      </c>
      <c r="L835" s="14">
        <v>16704.870999999999</v>
      </c>
      <c r="M835" s="14" t="s">
        <v>2748</v>
      </c>
      <c r="N835" s="14">
        <v>418.05811960668802</v>
      </c>
      <c r="O835" s="14">
        <v>336.71646615444001</v>
      </c>
      <c r="P835" s="14">
        <v>357.35880076346399</v>
      </c>
      <c r="Q835">
        <v>370.71112884153064</v>
      </c>
      <c r="R835">
        <v>2.5690356238550804</v>
      </c>
      <c r="S835">
        <v>0.11405844419624647</v>
      </c>
      <c r="T835">
        <v>3</v>
      </c>
      <c r="U835">
        <v>797</v>
      </c>
      <c r="V835" s="14">
        <v>364.78964091244899</v>
      </c>
      <c r="W835" s="14">
        <v>327.95407888642501</v>
      </c>
      <c r="X835" s="14">
        <v>358.06717081676499</v>
      </c>
      <c r="Y835">
        <v>350.27029687187968</v>
      </c>
      <c r="Z835">
        <v>2.5444033104504866</v>
      </c>
      <c r="AA835">
        <v>5.6003966406790111E-2</v>
      </c>
      <c r="AB835">
        <v>19.616525939309149</v>
      </c>
      <c r="AC835">
        <v>3</v>
      </c>
      <c r="AD835">
        <v>825</v>
      </c>
      <c r="AE835">
        <v>0.94486048467568695</v>
      </c>
      <c r="AF835">
        <v>-8.1826773940791936E-2</v>
      </c>
    </row>
    <row r="836" spans="1:32" x14ac:dyDescent="0.3">
      <c r="A836" s="14" t="s">
        <v>495</v>
      </c>
      <c r="B836" s="14">
        <v>69</v>
      </c>
      <c r="C836" s="14">
        <v>45</v>
      </c>
      <c r="D836" s="14">
        <v>454.2192</v>
      </c>
      <c r="E836" s="14">
        <v>2.00888621971917E-3</v>
      </c>
      <c r="F836" s="1">
        <f t="shared" si="13"/>
        <v>2.6970446603385896</v>
      </c>
      <c r="G836" s="14">
        <v>3.5901112670080502E-3</v>
      </c>
      <c r="H836" s="14">
        <v>1.2193639468998501</v>
      </c>
      <c r="I836" s="20">
        <v>0.99912352160906703</v>
      </c>
      <c r="J836" s="14" t="s">
        <v>1</v>
      </c>
      <c r="K836" s="14" t="s">
        <v>0</v>
      </c>
      <c r="L836" s="14">
        <v>74424.717999999993</v>
      </c>
      <c r="M836" s="14" t="s">
        <v>496</v>
      </c>
      <c r="N836" s="14">
        <v>10467.976987559399</v>
      </c>
      <c r="O836" s="14">
        <v>10125.441116428001</v>
      </c>
      <c r="P836" s="14">
        <v>10487.460703885101</v>
      </c>
      <c r="Q836">
        <v>10360.292935957501</v>
      </c>
      <c r="R836">
        <v>4.0153720352037414</v>
      </c>
      <c r="S836">
        <v>1.9653963176684424E-2</v>
      </c>
      <c r="T836">
        <v>3</v>
      </c>
      <c r="U836">
        <v>52</v>
      </c>
      <c r="V836" s="14">
        <v>12941.9923556211</v>
      </c>
      <c r="W836" s="14">
        <v>12005.902283663499</v>
      </c>
      <c r="X836" s="14">
        <v>12951.0084169987</v>
      </c>
      <c r="Y836">
        <v>12632.967685427766</v>
      </c>
      <c r="Z836">
        <v>4.1015053852352841</v>
      </c>
      <c r="AA836">
        <v>4.2988574981221959E-2</v>
      </c>
      <c r="AB836">
        <v>543.07327858036558</v>
      </c>
      <c r="AC836">
        <v>3</v>
      </c>
      <c r="AD836">
        <v>45</v>
      </c>
      <c r="AE836">
        <v>1.2193639468998494</v>
      </c>
      <c r="AF836">
        <v>0.28612879537654906</v>
      </c>
    </row>
    <row r="837" spans="1:32" x14ac:dyDescent="0.3">
      <c r="A837" s="14" t="s">
        <v>1235</v>
      </c>
      <c r="B837" s="14">
        <v>3</v>
      </c>
      <c r="C837" s="14">
        <v>1</v>
      </c>
      <c r="D837" s="14">
        <v>15.3706</v>
      </c>
      <c r="E837" s="14">
        <v>2.6614791393394999E-2</v>
      </c>
      <c r="F837" s="1">
        <f t="shared" si="13"/>
        <v>1.574876933475915</v>
      </c>
      <c r="G837" s="14">
        <v>1.8760804935130899E-2</v>
      </c>
      <c r="H837" s="14">
        <v>2.1897678474341702</v>
      </c>
      <c r="I837" s="20">
        <v>0.72800174131072903</v>
      </c>
      <c r="J837" s="14" t="s">
        <v>1</v>
      </c>
      <c r="K837" s="14" t="s">
        <v>0</v>
      </c>
      <c r="L837" s="14">
        <v>107723.5178</v>
      </c>
      <c r="M837" s="14" t="s">
        <v>1236</v>
      </c>
      <c r="N837" s="14">
        <v>38.929019005360402</v>
      </c>
      <c r="O837" s="14">
        <v>43.028463464725803</v>
      </c>
      <c r="P837" s="14">
        <v>40.7024581926552</v>
      </c>
      <c r="Q837">
        <v>40.886646887580469</v>
      </c>
      <c r="R837">
        <v>1.6115814955400931</v>
      </c>
      <c r="S837">
        <v>5.0283399054352355E-2</v>
      </c>
      <c r="T837">
        <v>3</v>
      </c>
      <c r="U837">
        <v>1430</v>
      </c>
      <c r="V837" s="14">
        <v>106.452044331848</v>
      </c>
      <c r="W837" s="14">
        <v>55.864355284102501</v>
      </c>
      <c r="X837" s="14">
        <v>106.280394615505</v>
      </c>
      <c r="Y837">
        <v>89.532264743818516</v>
      </c>
      <c r="Z837">
        <v>1.9519795702329243</v>
      </c>
      <c r="AA837">
        <v>0.32566350556393947</v>
      </c>
      <c r="AB837">
        <v>29.157391197550645</v>
      </c>
      <c r="AC837">
        <v>3</v>
      </c>
      <c r="AD837">
        <v>1274</v>
      </c>
      <c r="AE837">
        <v>2.1897678474341804</v>
      </c>
      <c r="AF837">
        <v>1.130777927767683</v>
      </c>
    </row>
    <row r="838" spans="1:32" x14ac:dyDescent="0.3">
      <c r="A838" s="14" t="s">
        <v>1779</v>
      </c>
      <c r="B838" s="14">
        <v>4</v>
      </c>
      <c r="C838" s="14">
        <v>1</v>
      </c>
      <c r="D838" s="14">
        <v>17.335799999999999</v>
      </c>
      <c r="E838" s="14">
        <v>9.5429990677038098E-2</v>
      </c>
      <c r="F838" s="1">
        <f t="shared" si="13"/>
        <v>1.0203151186010482</v>
      </c>
      <c r="G838" s="14">
        <v>4.6547224425729498E-2</v>
      </c>
      <c r="H838" s="14">
        <v>1.4830616213174299</v>
      </c>
      <c r="I838" s="20">
        <v>0.38375247434745602</v>
      </c>
      <c r="J838" s="14" t="s">
        <v>0</v>
      </c>
      <c r="K838" s="14" t="s">
        <v>1</v>
      </c>
      <c r="L838" s="14">
        <v>118439.3404</v>
      </c>
      <c r="M838" s="14" t="s">
        <v>1780</v>
      </c>
      <c r="N838" s="14">
        <v>102.864173539387</v>
      </c>
      <c r="O838" s="14">
        <v>172.77232251406099</v>
      </c>
      <c r="P838" s="14">
        <v>153.51619215600601</v>
      </c>
      <c r="Q838">
        <v>143.05089606981801</v>
      </c>
      <c r="R838">
        <v>2.155490582567416</v>
      </c>
      <c r="S838">
        <v>0.25242735281449896</v>
      </c>
      <c r="T838">
        <v>3</v>
      </c>
      <c r="U838">
        <v>1161</v>
      </c>
      <c r="V838" s="14">
        <v>85.913276118466399</v>
      </c>
      <c r="W838" s="14">
        <v>110.08065223622999</v>
      </c>
      <c r="X838" s="14">
        <v>93.375496381834793</v>
      </c>
      <c r="Y838">
        <v>96.456474912177057</v>
      </c>
      <c r="Z838">
        <v>1.9843313861970611</v>
      </c>
      <c r="AA838">
        <v>0.1282937844912943</v>
      </c>
      <c r="AB838">
        <v>12.374766205172779</v>
      </c>
      <c r="AC838">
        <v>3</v>
      </c>
      <c r="AD838">
        <v>1259</v>
      </c>
      <c r="AE838">
        <v>0.67428081586500588</v>
      </c>
      <c r="AF838">
        <v>-0.56857854312102463</v>
      </c>
    </row>
    <row r="839" spans="1:32" x14ac:dyDescent="0.3">
      <c r="A839" s="14" t="s">
        <v>1495</v>
      </c>
      <c r="B839" s="14">
        <v>11</v>
      </c>
      <c r="C839" s="14">
        <v>1</v>
      </c>
      <c r="D839" s="14">
        <v>73.873699999999999</v>
      </c>
      <c r="E839" s="14">
        <v>5.16810782044161E-2</v>
      </c>
      <c r="F839" s="1">
        <f t="shared" si="13"/>
        <v>1.2866684343832571</v>
      </c>
      <c r="G839" s="14">
        <v>3.0038826970276999E-2</v>
      </c>
      <c r="H839" s="14">
        <v>1.03308782092428</v>
      </c>
      <c r="I839" s="20">
        <v>0.54768540433206203</v>
      </c>
      <c r="J839" s="14" t="s">
        <v>1</v>
      </c>
      <c r="K839" s="14" t="s">
        <v>0</v>
      </c>
      <c r="L839" s="14">
        <v>81142.138999999996</v>
      </c>
      <c r="M839" s="14" t="s">
        <v>1496</v>
      </c>
      <c r="N839" s="14">
        <v>343.146370105605</v>
      </c>
      <c r="O839" s="14">
        <v>356.393332617059</v>
      </c>
      <c r="P839" s="14">
        <v>352.579229875745</v>
      </c>
      <c r="Q839">
        <v>350.70631086613639</v>
      </c>
      <c r="R839">
        <v>2.5449435809647052</v>
      </c>
      <c r="S839">
        <v>1.9444165449126367E-2</v>
      </c>
      <c r="T839">
        <v>3</v>
      </c>
      <c r="U839">
        <v>826</v>
      </c>
      <c r="V839" s="14">
        <v>359.88386043372498</v>
      </c>
      <c r="W839" s="14">
        <v>364.692360370058</v>
      </c>
      <c r="X839" s="14">
        <v>362.35503462749</v>
      </c>
      <c r="Y839">
        <v>362.31041847709093</v>
      </c>
      <c r="Z839">
        <v>2.5590808226408153</v>
      </c>
      <c r="AA839">
        <v>6.636741057043284E-3</v>
      </c>
      <c r="AB839">
        <v>2.4045604297014429</v>
      </c>
      <c r="AC839">
        <v>3</v>
      </c>
      <c r="AD839">
        <v>810</v>
      </c>
      <c r="AE839">
        <v>1.0330878209242826</v>
      </c>
      <c r="AF839">
        <v>4.6962900308081854E-2</v>
      </c>
    </row>
    <row r="840" spans="1:32" x14ac:dyDescent="0.3">
      <c r="A840" s="14" t="s">
        <v>2905</v>
      </c>
      <c r="B840" s="14">
        <v>6</v>
      </c>
      <c r="C840" s="14">
        <v>1</v>
      </c>
      <c r="D840" s="14">
        <v>31.370100000000001</v>
      </c>
      <c r="E840" s="14">
        <v>0.64440239514368602</v>
      </c>
      <c r="F840" s="1">
        <f t="shared" si="13"/>
        <v>0.19084285404463663</v>
      </c>
      <c r="G840" s="14">
        <v>0.19187937261409599</v>
      </c>
      <c r="H840" s="14">
        <v>7.6223607772194599</v>
      </c>
      <c r="I840" s="20">
        <v>6.7736396567857099E-2</v>
      </c>
      <c r="J840" s="14" t="s">
        <v>0</v>
      </c>
      <c r="K840" s="14" t="s">
        <v>1</v>
      </c>
      <c r="L840" s="14">
        <v>80163.054000000004</v>
      </c>
      <c r="M840" s="14" t="s">
        <v>2906</v>
      </c>
      <c r="N840" s="14">
        <v>89.478950173856404</v>
      </c>
      <c r="O840" s="14">
        <v>2.5049305916040701</v>
      </c>
      <c r="P840" s="14">
        <v>1.79333143450969</v>
      </c>
      <c r="Q840">
        <v>31.259070733323387</v>
      </c>
      <c r="R840">
        <v>1.4949760632100864</v>
      </c>
      <c r="S840">
        <v>1.6130086017609755</v>
      </c>
      <c r="T840">
        <v>3</v>
      </c>
      <c r="U840">
        <v>1459</v>
      </c>
      <c r="V840" s="14">
        <v>3.5515922099197201</v>
      </c>
      <c r="W840" s="14">
        <v>4.7716306743078896</v>
      </c>
      <c r="X840" s="14">
        <v>3.9796862722422701</v>
      </c>
      <c r="Y840">
        <v>4.1009697188232934</v>
      </c>
      <c r="Z840">
        <v>0.61288656250950335</v>
      </c>
      <c r="AA840">
        <v>0.15093886983913679</v>
      </c>
      <c r="AB840">
        <v>0.61899573460371049</v>
      </c>
      <c r="AC840">
        <v>3</v>
      </c>
      <c r="AD840">
        <v>1519</v>
      </c>
      <c r="AE840">
        <v>0.13119295048177806</v>
      </c>
      <c r="AF840">
        <v>-2.930237894582433</v>
      </c>
    </row>
    <row r="841" spans="1:32" x14ac:dyDescent="0.3">
      <c r="A841" s="14" t="s">
        <v>2027</v>
      </c>
      <c r="B841" s="14">
        <v>2</v>
      </c>
      <c r="C841" s="14">
        <v>1</v>
      </c>
      <c r="D841" s="14">
        <v>9.4579000000000004</v>
      </c>
      <c r="E841" s="14">
        <v>0.147429568426341</v>
      </c>
      <c r="F841" s="1">
        <f t="shared" si="13"/>
        <v>0.83141540578104867</v>
      </c>
      <c r="G841" s="14">
        <v>6.3055755755118001E-2</v>
      </c>
      <c r="H841" s="14">
        <v>1.58115022132935</v>
      </c>
      <c r="I841" s="20">
        <v>0.28203854756351598</v>
      </c>
      <c r="J841" s="14" t="s">
        <v>1</v>
      </c>
      <c r="K841" s="14" t="s">
        <v>0</v>
      </c>
      <c r="L841" s="14">
        <v>19659.9643</v>
      </c>
      <c r="M841" s="14" t="s">
        <v>2028</v>
      </c>
      <c r="N841" s="14">
        <v>43.818698756526402</v>
      </c>
      <c r="O841" s="14">
        <v>48.715711205364698</v>
      </c>
      <c r="P841" s="14">
        <v>97.566543538895601</v>
      </c>
      <c r="Q841">
        <v>63.366984500262241</v>
      </c>
      <c r="R841">
        <v>1.8018630404681986</v>
      </c>
      <c r="S841">
        <v>0.46899381949023744</v>
      </c>
      <c r="T841">
        <v>3</v>
      </c>
      <c r="U841">
        <v>1360</v>
      </c>
      <c r="V841" s="14">
        <v>77.800651445107505</v>
      </c>
      <c r="W841" s="14">
        <v>100.341523560827</v>
      </c>
      <c r="X841" s="14">
        <v>122.43598969675401</v>
      </c>
      <c r="Y841">
        <v>100.19272156756284</v>
      </c>
      <c r="Z841">
        <v>2.0008361736484392</v>
      </c>
      <c r="AA841">
        <v>0.22275112226083049</v>
      </c>
      <c r="AB841">
        <v>22.318041171541537</v>
      </c>
      <c r="AC841">
        <v>3</v>
      </c>
      <c r="AD841">
        <v>1249</v>
      </c>
      <c r="AE841">
        <v>1.5811502213293454</v>
      </c>
      <c r="AF841">
        <v>0.66097444123920623</v>
      </c>
    </row>
    <row r="842" spans="1:32" x14ac:dyDescent="0.3">
      <c r="A842" s="14" t="s">
        <v>3068</v>
      </c>
      <c r="B842" s="14">
        <v>16</v>
      </c>
      <c r="C842" s="14">
        <v>6</v>
      </c>
      <c r="D842" s="14">
        <v>99.714699999999993</v>
      </c>
      <c r="E842" s="14">
        <v>0.81173000299266496</v>
      </c>
      <c r="F842" s="1">
        <f t="shared" si="13"/>
        <v>9.0588401435452701E-2</v>
      </c>
      <c r="G842" s="14">
        <v>0.22880096717748499</v>
      </c>
      <c r="H842" s="14">
        <v>1.00647498269264</v>
      </c>
      <c r="I842" s="20">
        <v>5.4603676942284303E-2</v>
      </c>
      <c r="J842" s="14" t="s">
        <v>0</v>
      </c>
      <c r="K842" s="14" t="s">
        <v>1</v>
      </c>
      <c r="L842" s="14">
        <v>69661.449699999997</v>
      </c>
      <c r="M842" s="14" t="s">
        <v>3069</v>
      </c>
      <c r="N842" s="14">
        <v>889.82584213272798</v>
      </c>
      <c r="O842" s="14">
        <v>847.90050845055998</v>
      </c>
      <c r="P842" s="14">
        <v>898.96943692469199</v>
      </c>
      <c r="Q842">
        <v>878.89859583599321</v>
      </c>
      <c r="R842">
        <v>2.94393877062631</v>
      </c>
      <c r="S842">
        <v>3.0983828445393026E-2</v>
      </c>
      <c r="T842">
        <v>3</v>
      </c>
      <c r="U842">
        <v>487</v>
      </c>
      <c r="V842" s="14">
        <v>903.71525508298703</v>
      </c>
      <c r="W842" s="14">
        <v>864.29155732766901</v>
      </c>
      <c r="X842" s="14">
        <v>851.72624886622702</v>
      </c>
      <c r="Y842">
        <v>873.24435375896098</v>
      </c>
      <c r="Z842">
        <v>2.9411357862487004</v>
      </c>
      <c r="AA842">
        <v>3.1063654704219592E-2</v>
      </c>
      <c r="AB842">
        <v>27.126161077577745</v>
      </c>
      <c r="AC842">
        <v>3</v>
      </c>
      <c r="AD842">
        <v>504</v>
      </c>
      <c r="AE842">
        <v>0.99356667298841905</v>
      </c>
      <c r="AF842">
        <v>-9.3113125535125001E-3</v>
      </c>
    </row>
    <row r="843" spans="1:32" x14ac:dyDescent="0.3">
      <c r="A843" s="14" t="s">
        <v>2133</v>
      </c>
      <c r="B843" s="14">
        <v>3</v>
      </c>
      <c r="C843" s="14">
        <v>1</v>
      </c>
      <c r="D843" s="14">
        <v>14.5199</v>
      </c>
      <c r="E843" s="14">
        <v>0.186639488316931</v>
      </c>
      <c r="F843" s="1">
        <f t="shared" si="13"/>
        <v>0.72899646485638459</v>
      </c>
      <c r="G843" s="14">
        <v>7.58345792464276E-2</v>
      </c>
      <c r="H843" s="14">
        <v>1.32712030869369</v>
      </c>
      <c r="I843" s="20">
        <v>0.233774553256241</v>
      </c>
      <c r="J843" s="14" t="s">
        <v>0</v>
      </c>
      <c r="K843" s="14" t="s">
        <v>1</v>
      </c>
      <c r="L843" s="14">
        <v>54816.115899999997</v>
      </c>
      <c r="M843" s="14" t="s">
        <v>2134</v>
      </c>
      <c r="N843" s="14">
        <v>301.01244428896598</v>
      </c>
      <c r="O843" s="14">
        <v>352.94407328220302</v>
      </c>
      <c r="P843" s="14">
        <v>213.32243125742301</v>
      </c>
      <c r="Q843">
        <v>289.09298294286401</v>
      </c>
      <c r="R843">
        <v>2.4610375503141095</v>
      </c>
      <c r="S843">
        <v>0.24410784606361968</v>
      </c>
      <c r="T843">
        <v>3</v>
      </c>
      <c r="U843">
        <v>912</v>
      </c>
      <c r="V843" s="14">
        <v>213.415505903693</v>
      </c>
      <c r="W843" s="14">
        <v>249.898314551575</v>
      </c>
      <c r="X843" s="14">
        <v>190.19057032771201</v>
      </c>
      <c r="Y843">
        <v>217.83479692765999</v>
      </c>
      <c r="Z843">
        <v>2.3381272551562171</v>
      </c>
      <c r="AA843">
        <v>0.13816981671102929</v>
      </c>
      <c r="AB843">
        <v>30.098193964779067</v>
      </c>
      <c r="AC843">
        <v>3</v>
      </c>
      <c r="AD843">
        <v>1008</v>
      </c>
      <c r="AE843">
        <v>0.7535111876814824</v>
      </c>
      <c r="AF843">
        <v>-0.40829916263590005</v>
      </c>
    </row>
    <row r="844" spans="1:32" x14ac:dyDescent="0.3">
      <c r="A844" s="14" t="s">
        <v>2131</v>
      </c>
      <c r="B844" s="14">
        <v>28</v>
      </c>
      <c r="C844" s="14">
        <v>2</v>
      </c>
      <c r="D844" s="14">
        <v>108.3503</v>
      </c>
      <c r="E844" s="14">
        <v>0.18447065707250099</v>
      </c>
      <c r="F844" s="1">
        <f t="shared" si="13"/>
        <v>0.73407270530419266</v>
      </c>
      <c r="G844" s="14">
        <v>7.5024126249371603E-2</v>
      </c>
      <c r="H844" s="14">
        <v>1.1217958292174901</v>
      </c>
      <c r="I844" s="20">
        <v>0.23604492963145199</v>
      </c>
      <c r="J844" s="14" t="s">
        <v>1</v>
      </c>
      <c r="K844" s="14" t="s">
        <v>0</v>
      </c>
      <c r="L844" s="14">
        <v>444990.4853</v>
      </c>
      <c r="M844" s="14" t="s">
        <v>2132</v>
      </c>
      <c r="N844" s="14">
        <v>333.48482108256098</v>
      </c>
      <c r="O844" s="14">
        <v>329.23166501146801</v>
      </c>
      <c r="P844" s="14">
        <v>316.66977616328398</v>
      </c>
      <c r="Q844">
        <v>326.46208741910436</v>
      </c>
      <c r="R844">
        <v>2.5138327532046376</v>
      </c>
      <c r="S844">
        <v>2.6780935941080521E-2</v>
      </c>
      <c r="T844">
        <v>3</v>
      </c>
      <c r="U844">
        <v>857</v>
      </c>
      <c r="V844" s="14">
        <v>350.21168880023799</v>
      </c>
      <c r="W844" s="14">
        <v>332.78779467601697</v>
      </c>
      <c r="X844" s="14">
        <v>415.67194071690199</v>
      </c>
      <c r="Y844">
        <v>366.22380806438559</v>
      </c>
      <c r="Z844">
        <v>2.563746574195306</v>
      </c>
      <c r="AA844">
        <v>0.1193273888752192</v>
      </c>
      <c r="AB844">
        <v>43.700530760262573</v>
      </c>
      <c r="AC844">
        <v>3</v>
      </c>
      <c r="AD844">
        <v>807</v>
      </c>
      <c r="AE844">
        <v>1.1217958292174861</v>
      </c>
      <c r="AF844">
        <v>0.16581012427207958</v>
      </c>
    </row>
    <row r="845" spans="1:32" x14ac:dyDescent="0.3">
      <c r="A845" s="14" t="s">
        <v>1705</v>
      </c>
      <c r="B845" s="14">
        <v>16</v>
      </c>
      <c r="C845" s="14">
        <v>2</v>
      </c>
      <c r="D845" s="14">
        <v>62.962400000000002</v>
      </c>
      <c r="E845" s="14">
        <v>8.2264210036336702E-2</v>
      </c>
      <c r="F845" s="1">
        <f t="shared" si="13"/>
        <v>1.0847890683648582</v>
      </c>
      <c r="G845" s="14">
        <v>4.1880338210532102E-2</v>
      </c>
      <c r="H845" s="14">
        <v>16.202815521161199</v>
      </c>
      <c r="I845" s="20">
        <v>0.42172618489217101</v>
      </c>
      <c r="J845" s="14" t="s">
        <v>1</v>
      </c>
      <c r="K845" s="14" t="s">
        <v>0</v>
      </c>
      <c r="L845" s="14">
        <v>539129.15040000004</v>
      </c>
      <c r="M845" s="14" t="s">
        <v>1706</v>
      </c>
      <c r="N845" s="14"/>
      <c r="O845" s="14">
        <v>15.8797097887372</v>
      </c>
      <c r="P845" s="14">
        <v>48.536962586004698</v>
      </c>
      <c r="Q845">
        <v>32.208336187370946</v>
      </c>
      <c r="R845">
        <v>1.5079682906903225</v>
      </c>
      <c r="S845">
        <v>0.71696236569108329</v>
      </c>
      <c r="T845">
        <v>2</v>
      </c>
      <c r="U845">
        <v>1456</v>
      </c>
      <c r="V845" s="14">
        <v>773.49232282699302</v>
      </c>
      <c r="W845" s="14">
        <v>170.50476783513</v>
      </c>
      <c r="X845" s="14">
        <v>99.734368312904493</v>
      </c>
      <c r="Y845">
        <v>347.91048632500912</v>
      </c>
      <c r="Z845">
        <v>2.5414675189587217</v>
      </c>
      <c r="AA845">
        <v>1.0642375930404544</v>
      </c>
      <c r="AB845">
        <v>370.25941856006165</v>
      </c>
      <c r="AC845">
        <v>3</v>
      </c>
      <c r="AD845">
        <v>830</v>
      </c>
      <c r="AE845">
        <v>10.801877014107504</v>
      </c>
      <c r="AF845">
        <v>3.4332101224292035</v>
      </c>
    </row>
    <row r="846" spans="1:32" x14ac:dyDescent="0.3">
      <c r="A846" s="14" t="s">
        <v>3007</v>
      </c>
      <c r="B846" s="14">
        <v>15</v>
      </c>
      <c r="C846" s="14">
        <v>1</v>
      </c>
      <c r="D846" s="14">
        <v>63.415599999999998</v>
      </c>
      <c r="E846" s="14">
        <v>0.73563352772955104</v>
      </c>
      <c r="F846" s="1">
        <f t="shared" si="13"/>
        <v>0.13333848528481543</v>
      </c>
      <c r="G846" s="14">
        <v>0.211645639888797</v>
      </c>
      <c r="H846" s="14">
        <v>1.0524010199659899</v>
      </c>
      <c r="I846" s="20">
        <v>5.9338102963683102E-2</v>
      </c>
      <c r="J846" s="14" t="s">
        <v>0</v>
      </c>
      <c r="K846" s="14" t="s">
        <v>1</v>
      </c>
      <c r="L846" s="14">
        <v>307214.3885</v>
      </c>
      <c r="M846" s="14" t="s">
        <v>3008</v>
      </c>
      <c r="N846" s="14">
        <v>265.81514041501902</v>
      </c>
      <c r="O846" s="14">
        <v>184.78485180464699</v>
      </c>
      <c r="P846" s="14">
        <v>209.26018239282701</v>
      </c>
      <c r="Q846">
        <v>219.95339153749765</v>
      </c>
      <c r="R846">
        <v>2.3423306629014906</v>
      </c>
      <c r="S846">
        <v>0.18894922274168507</v>
      </c>
      <c r="T846">
        <v>3</v>
      </c>
      <c r="U846">
        <v>1004</v>
      </c>
      <c r="V846" s="14">
        <v>224.433886678595</v>
      </c>
      <c r="W846" s="14">
        <v>204.20787233274999</v>
      </c>
      <c r="X846" s="14">
        <v>198.36274031327301</v>
      </c>
      <c r="Y846">
        <v>209.00149977487266</v>
      </c>
      <c r="Z846">
        <v>2.320149402578108</v>
      </c>
      <c r="AA846">
        <v>6.5457208835491359E-2</v>
      </c>
      <c r="AB846">
        <v>13.680654817694739</v>
      </c>
      <c r="AC846">
        <v>3</v>
      </c>
      <c r="AD846">
        <v>1022</v>
      </c>
      <c r="AE846">
        <v>0.95020812506654206</v>
      </c>
      <c r="AF846">
        <v>-7.3684551848255495E-2</v>
      </c>
    </row>
    <row r="847" spans="1:32" x14ac:dyDescent="0.3">
      <c r="A847" s="14" t="s">
        <v>871</v>
      </c>
      <c r="B847" s="14">
        <v>3</v>
      </c>
      <c r="C847" s="14">
        <v>1</v>
      </c>
      <c r="D847" s="14">
        <v>10.964499999999999</v>
      </c>
      <c r="E847" s="14">
        <v>8.7183269534587497E-3</v>
      </c>
      <c r="F847" s="1">
        <f t="shared" ref="F847:F910" si="14">-LOG10(E847)</f>
        <v>2.0595668481629756</v>
      </c>
      <c r="G847" s="14">
        <v>8.7510927727813305E-3</v>
      </c>
      <c r="H847" s="14">
        <v>2.1866266478273402</v>
      </c>
      <c r="I847" s="20">
        <v>0.93947422397639202</v>
      </c>
      <c r="J847" s="14" t="s">
        <v>0</v>
      </c>
      <c r="K847" s="14" t="s">
        <v>1</v>
      </c>
      <c r="L847" s="14">
        <v>183956.10019999999</v>
      </c>
      <c r="M847" s="14" t="s">
        <v>872</v>
      </c>
      <c r="N847" s="14">
        <v>227.530029164166</v>
      </c>
      <c r="O847" s="14">
        <v>229.821017248825</v>
      </c>
      <c r="P847" s="14">
        <v>226.408088356928</v>
      </c>
      <c r="Q847">
        <v>227.91971158997299</v>
      </c>
      <c r="R847">
        <v>2.3577818866747231</v>
      </c>
      <c r="S847">
        <v>7.6321365334600039E-3</v>
      </c>
      <c r="T847">
        <v>3</v>
      </c>
      <c r="U847">
        <v>990</v>
      </c>
      <c r="V847" s="14">
        <v>72.391323037361701</v>
      </c>
      <c r="W847" s="14">
        <v>120.28463733199</v>
      </c>
      <c r="X847" s="14">
        <v>120.024488721632</v>
      </c>
      <c r="Y847">
        <v>104.23348303032789</v>
      </c>
      <c r="Z847">
        <v>2.0180072502443966</v>
      </c>
      <c r="AA847">
        <v>0.26456399073307996</v>
      </c>
      <c r="AB847">
        <v>27.576426238512315</v>
      </c>
      <c r="AC847">
        <v>3</v>
      </c>
      <c r="AD847">
        <v>1240</v>
      </c>
      <c r="AE847">
        <v>0.45732544282016147</v>
      </c>
      <c r="AF847">
        <v>-1.1287069106880403</v>
      </c>
    </row>
    <row r="848" spans="1:32" x14ac:dyDescent="0.3">
      <c r="A848" s="14" t="s">
        <v>1543</v>
      </c>
      <c r="B848" s="14">
        <v>6</v>
      </c>
      <c r="C848" s="14">
        <v>3</v>
      </c>
      <c r="D848" s="14">
        <v>33.283200000000001</v>
      </c>
      <c r="E848" s="14">
        <v>5.8151146915056302E-2</v>
      </c>
      <c r="F848" s="1">
        <f t="shared" si="14"/>
        <v>1.2354417152611024</v>
      </c>
      <c r="G848" s="14">
        <v>3.2739079251135401E-2</v>
      </c>
      <c r="H848" s="14">
        <v>1.2879827987838499</v>
      </c>
      <c r="I848" s="20">
        <v>0.51503769551076894</v>
      </c>
      <c r="J848" s="14" t="s">
        <v>1</v>
      </c>
      <c r="K848" s="14" t="s">
        <v>0</v>
      </c>
      <c r="L848" s="14">
        <v>71978.426800000001</v>
      </c>
      <c r="M848" s="14" t="s">
        <v>1544</v>
      </c>
      <c r="N848" s="14">
        <v>409.71308294068899</v>
      </c>
      <c r="O848" s="14">
        <v>374.789039238969</v>
      </c>
      <c r="P848" s="14">
        <v>329.88890461038397</v>
      </c>
      <c r="Q848">
        <v>371.46367559668062</v>
      </c>
      <c r="R848">
        <v>2.5699163517191632</v>
      </c>
      <c r="S848">
        <v>0.10772480437087548</v>
      </c>
      <c r="T848">
        <v>3</v>
      </c>
      <c r="U848">
        <v>795</v>
      </c>
      <c r="V848" s="14">
        <v>520.535353707024</v>
      </c>
      <c r="W848" s="14">
        <v>502.17731337019899</v>
      </c>
      <c r="X848" s="14">
        <v>412.60380654742602</v>
      </c>
      <c r="Y848">
        <v>478.43882454154965</v>
      </c>
      <c r="Z848">
        <v>2.6798264147094639</v>
      </c>
      <c r="AA848">
        <v>0.12070289937888053</v>
      </c>
      <c r="AB848">
        <v>57.748953297588542</v>
      </c>
      <c r="AC848">
        <v>3</v>
      </c>
      <c r="AD848">
        <v>724</v>
      </c>
      <c r="AE848">
        <v>1.2879827987838521</v>
      </c>
      <c r="AF848">
        <v>0.36511332615831826</v>
      </c>
    </row>
    <row r="849" spans="1:32" x14ac:dyDescent="0.3">
      <c r="A849" s="14" t="s">
        <v>1781</v>
      </c>
      <c r="B849" s="14">
        <v>9</v>
      </c>
      <c r="C849" s="14">
        <v>1</v>
      </c>
      <c r="D849" s="14">
        <v>47.148499999999999</v>
      </c>
      <c r="E849" s="14">
        <v>9.5563643338025694E-2</v>
      </c>
      <c r="F849" s="1">
        <f t="shared" si="14"/>
        <v>1.0197073012470044</v>
      </c>
      <c r="G849" s="14">
        <v>4.6559686280315399E-2</v>
      </c>
      <c r="H849" s="14">
        <v>1.2543971280239099</v>
      </c>
      <c r="I849" s="20">
        <v>0.383401488119957</v>
      </c>
      <c r="J849" s="14" t="s">
        <v>1</v>
      </c>
      <c r="K849" s="14" t="s">
        <v>0</v>
      </c>
      <c r="L849" s="14">
        <v>84120.583100000003</v>
      </c>
      <c r="M849" s="14" t="s">
        <v>1782</v>
      </c>
      <c r="N849" s="14">
        <v>71.370832458093602</v>
      </c>
      <c r="O849" s="14">
        <v>78.787498318616102</v>
      </c>
      <c r="P849" s="14">
        <v>82.029539446851402</v>
      </c>
      <c r="Q849">
        <v>77.395956741187035</v>
      </c>
      <c r="R849">
        <v>1.8887182732041141</v>
      </c>
      <c r="S849">
        <v>7.0596825135017291E-2</v>
      </c>
      <c r="T849">
        <v>3</v>
      </c>
      <c r="U849">
        <v>1329</v>
      </c>
      <c r="V849" s="14">
        <v>81.194140138961501</v>
      </c>
      <c r="W849" s="14">
        <v>98.511900680820006</v>
      </c>
      <c r="X849" s="14">
        <v>111.549756750642</v>
      </c>
      <c r="Y849">
        <v>97.085265856807837</v>
      </c>
      <c r="Z849">
        <v>1.9871533242166748</v>
      </c>
      <c r="AA849">
        <v>0.15685193042937201</v>
      </c>
      <c r="AB849">
        <v>15.228011365889108</v>
      </c>
      <c r="AC849">
        <v>3</v>
      </c>
      <c r="AD849">
        <v>1257</v>
      </c>
      <c r="AE849">
        <v>1.2543971280239106</v>
      </c>
      <c r="AF849">
        <v>0.3269941614802957</v>
      </c>
    </row>
    <row r="850" spans="1:32" x14ac:dyDescent="0.3">
      <c r="A850" s="14" t="s">
        <v>2197</v>
      </c>
      <c r="B850" s="14">
        <v>9</v>
      </c>
      <c r="C850" s="14">
        <v>1</v>
      </c>
      <c r="D850" s="14">
        <v>52.708599999999997</v>
      </c>
      <c r="E850" s="14">
        <v>0.20404100273070899</v>
      </c>
      <c r="F850" s="1">
        <f t="shared" si="14"/>
        <v>0.69028255085667267</v>
      </c>
      <c r="G850" s="14">
        <v>8.0475636889293795E-2</v>
      </c>
      <c r="H850" s="14">
        <v>1.08600416950273</v>
      </c>
      <c r="I850" s="20">
        <v>0.216884201454901</v>
      </c>
      <c r="J850" s="14" t="s">
        <v>0</v>
      </c>
      <c r="K850" s="14" t="s">
        <v>1</v>
      </c>
      <c r="L850" s="14">
        <v>85427.096399999995</v>
      </c>
      <c r="M850" s="14" t="s">
        <v>2198</v>
      </c>
      <c r="N850" s="14">
        <v>2766.9098295917302</v>
      </c>
      <c r="O850" s="14">
        <v>2760.5743070540598</v>
      </c>
      <c r="P850" s="14">
        <v>2738.3700480438702</v>
      </c>
      <c r="Q850">
        <v>2755.2847282298862</v>
      </c>
      <c r="R850">
        <v>3.4401664850424778</v>
      </c>
      <c r="S850">
        <v>5.4394178811548533E-3</v>
      </c>
      <c r="T850">
        <v>3</v>
      </c>
      <c r="U850">
        <v>193</v>
      </c>
      <c r="V850" s="14">
        <v>2383.9161955360901</v>
      </c>
      <c r="W850" s="14">
        <v>2831.05636721473</v>
      </c>
      <c r="X850" s="14">
        <v>2396.2819948394399</v>
      </c>
      <c r="Y850">
        <v>2537.0848525300867</v>
      </c>
      <c r="Z850">
        <v>3.4043349923968771</v>
      </c>
      <c r="AA850">
        <v>0.10037577867816942</v>
      </c>
      <c r="AB850">
        <v>254.66186764529607</v>
      </c>
      <c r="AC850">
        <v>3</v>
      </c>
      <c r="AD850">
        <v>213</v>
      </c>
      <c r="AE850">
        <v>0.92080677780260456</v>
      </c>
      <c r="AF850">
        <v>-0.11902964210116992</v>
      </c>
    </row>
    <row r="851" spans="1:32" x14ac:dyDescent="0.3">
      <c r="A851" s="14" t="s">
        <v>3200</v>
      </c>
      <c r="B851" s="14">
        <v>3</v>
      </c>
      <c r="C851" s="14">
        <v>1</v>
      </c>
      <c r="D851" s="14">
        <v>16.1708</v>
      </c>
      <c r="E851" s="14">
        <v>0.95983289769999203</v>
      </c>
      <c r="F851" s="1">
        <f t="shared" si="14"/>
        <v>1.7804368964207035E-2</v>
      </c>
      <c r="G851" s="14">
        <v>0.25925468592297801</v>
      </c>
      <c r="H851" s="14">
        <v>1.0147967146574199</v>
      </c>
      <c r="I851" s="20">
        <v>5.0203968482441901E-2</v>
      </c>
      <c r="J851" s="14" t="s">
        <v>1</v>
      </c>
      <c r="K851" s="14" t="s">
        <v>0</v>
      </c>
      <c r="L851" s="14">
        <v>31357.393</v>
      </c>
      <c r="M851" s="14" t="s">
        <v>3201</v>
      </c>
      <c r="N851" s="14">
        <v>509.33861556750401</v>
      </c>
      <c r="O851" s="14">
        <v>493.07732378016198</v>
      </c>
      <c r="P851" s="14">
        <v>408.071434575512</v>
      </c>
      <c r="Q851">
        <v>470.16245797439268</v>
      </c>
      <c r="R851">
        <v>2.6722479481715564</v>
      </c>
      <c r="S851">
        <v>0.11566986096548021</v>
      </c>
      <c r="T851">
        <v>3</v>
      </c>
      <c r="U851">
        <v>725</v>
      </c>
      <c r="V851" s="14">
        <v>386.307069318674</v>
      </c>
      <c r="W851" s="14">
        <v>476.86742679008898</v>
      </c>
      <c r="X851" s="14">
        <v>568.18345701425005</v>
      </c>
      <c r="Y851">
        <v>477.11931770767097</v>
      </c>
      <c r="Z851">
        <v>2.6786270007215816</v>
      </c>
      <c r="AA851">
        <v>0.19059898041402676</v>
      </c>
      <c r="AB851">
        <v>90.938455490918187</v>
      </c>
      <c r="AC851">
        <v>3</v>
      </c>
      <c r="AD851">
        <v>725</v>
      </c>
      <c r="AE851">
        <v>1.0147967146574199</v>
      </c>
      <c r="AF851">
        <v>2.119075388469065E-2</v>
      </c>
    </row>
    <row r="852" spans="1:32" x14ac:dyDescent="0.3">
      <c r="A852" s="14" t="s">
        <v>291</v>
      </c>
      <c r="B852" s="14">
        <v>1</v>
      </c>
      <c r="C852" s="14">
        <v>1</v>
      </c>
      <c r="D852" s="14">
        <v>7.7253999999999996</v>
      </c>
      <c r="E852" s="14">
        <v>3.7204255223743899E-4</v>
      </c>
      <c r="F852" s="1">
        <f t="shared" si="14"/>
        <v>3.4294073849970306</v>
      </c>
      <c r="G852" s="14">
        <v>1.1527826364372299E-3</v>
      </c>
      <c r="H852" s="14">
        <v>1.4593902616062699</v>
      </c>
      <c r="I852" s="20">
        <v>0.99999999195483702</v>
      </c>
      <c r="J852" s="14" t="s">
        <v>1</v>
      </c>
      <c r="K852" s="14" t="s">
        <v>0</v>
      </c>
      <c r="L852" s="14">
        <v>9954.4271000000008</v>
      </c>
      <c r="M852" s="14" t="s">
        <v>292</v>
      </c>
      <c r="N852" s="14">
        <v>1822.2569423421401</v>
      </c>
      <c r="O852" s="14">
        <v>1670.25554352372</v>
      </c>
      <c r="P852" s="14">
        <v>1694.1029132070701</v>
      </c>
      <c r="Q852">
        <v>1728.8717996909766</v>
      </c>
      <c r="R852">
        <v>3.2377627904104056</v>
      </c>
      <c r="S852">
        <v>4.7284111896901383E-2</v>
      </c>
      <c r="T852">
        <v>3</v>
      </c>
      <c r="U852">
        <v>300</v>
      </c>
      <c r="V852" s="14">
        <v>2611.5855245233502</v>
      </c>
      <c r="W852" s="14">
        <v>2430.8871869190298</v>
      </c>
      <c r="X852" s="14">
        <v>2526.8232926617602</v>
      </c>
      <c r="Y852">
        <v>2523.0986680347137</v>
      </c>
      <c r="Z852">
        <v>3.4019342343246071</v>
      </c>
      <c r="AA852">
        <v>3.5831627067552316E-2</v>
      </c>
      <c r="AB852">
        <v>90.406730527657842</v>
      </c>
      <c r="AC852">
        <v>3</v>
      </c>
      <c r="AD852">
        <v>215</v>
      </c>
      <c r="AE852">
        <v>1.4593902616062679</v>
      </c>
      <c r="AF852">
        <v>0.54536573191681081</v>
      </c>
    </row>
    <row r="853" spans="1:32" x14ac:dyDescent="0.3">
      <c r="A853" s="14" t="s">
        <v>75</v>
      </c>
      <c r="B853" s="14">
        <v>20</v>
      </c>
      <c r="C853" s="14">
        <v>16</v>
      </c>
      <c r="D853" s="14">
        <v>132.96860000000001</v>
      </c>
      <c r="E853" s="18">
        <v>7.5191155799458897E-6</v>
      </c>
      <c r="F853" s="1">
        <f t="shared" si="14"/>
        <v>5.1238332393734778</v>
      </c>
      <c r="G853" s="14">
        <v>1.04222490187397E-4</v>
      </c>
      <c r="H853" s="14">
        <v>3.1987533849386902</v>
      </c>
      <c r="I853" s="20">
        <v>1</v>
      </c>
      <c r="J853" s="14" t="s">
        <v>1</v>
      </c>
      <c r="K853" s="14" t="s">
        <v>0</v>
      </c>
      <c r="L853" s="14">
        <v>15225.3488</v>
      </c>
      <c r="M853" s="14" t="s">
        <v>76</v>
      </c>
      <c r="N853" s="14">
        <v>3657.5292772042599</v>
      </c>
      <c r="O853" s="14">
        <v>3233.7275175351301</v>
      </c>
      <c r="P853" s="14">
        <v>3328.6274954758201</v>
      </c>
      <c r="Q853">
        <v>3406.6280967384032</v>
      </c>
      <c r="R853">
        <v>3.5323247240139128</v>
      </c>
      <c r="S853">
        <v>6.5286669806316061E-2</v>
      </c>
      <c r="T853">
        <v>3</v>
      </c>
      <c r="U853">
        <v>162</v>
      </c>
      <c r="V853" s="14">
        <v>11135.9230574299</v>
      </c>
      <c r="W853" s="14">
        <v>10862.970060330599</v>
      </c>
      <c r="X853" s="14">
        <v>10691.9963492472</v>
      </c>
      <c r="Y853">
        <v>10896.963155669233</v>
      </c>
      <c r="Z853">
        <v>4.0373054824822443</v>
      </c>
      <c r="AA853">
        <v>2.0547658306090757E-2</v>
      </c>
      <c r="AB853">
        <v>223.90707549675187</v>
      </c>
      <c r="AC853">
        <v>3</v>
      </c>
      <c r="AD853">
        <v>51</v>
      </c>
      <c r="AE853">
        <v>3.1987533849386955</v>
      </c>
      <c r="AF853">
        <v>1.6775097689334786</v>
      </c>
    </row>
    <row r="854" spans="1:32" x14ac:dyDescent="0.3">
      <c r="A854" s="14" t="s">
        <v>1799</v>
      </c>
      <c r="B854" s="14">
        <v>2</v>
      </c>
      <c r="C854" s="14">
        <v>1</v>
      </c>
      <c r="D854" s="14">
        <v>8.2860999999999994</v>
      </c>
      <c r="E854" s="14">
        <v>9.89795599962527E-2</v>
      </c>
      <c r="F854" s="1">
        <f t="shared" si="14"/>
        <v>1.0044544811333107</v>
      </c>
      <c r="G854" s="14">
        <v>4.7724687764140801E-2</v>
      </c>
      <c r="H854" s="14">
        <v>1.3991562662818</v>
      </c>
      <c r="I854" s="20">
        <v>0.37463921732515698</v>
      </c>
      <c r="J854" s="14" t="s">
        <v>1</v>
      </c>
      <c r="K854" s="14" t="s">
        <v>0</v>
      </c>
      <c r="L854" s="14">
        <v>90089.926399999997</v>
      </c>
      <c r="M854" s="14" t="s">
        <v>1800</v>
      </c>
      <c r="N854" s="14">
        <v>97.983017133518999</v>
      </c>
      <c r="O854" s="14">
        <v>77.106470670858997</v>
      </c>
      <c r="P854" s="14">
        <v>112.669455436921</v>
      </c>
      <c r="Q854">
        <v>95.91964774709966</v>
      </c>
      <c r="R854">
        <v>1.9819075752015956</v>
      </c>
      <c r="S854">
        <v>0.18631276266476116</v>
      </c>
      <c r="T854">
        <v>3</v>
      </c>
      <c r="U854">
        <v>1274</v>
      </c>
      <c r="V854" s="14">
        <v>112.344320048778</v>
      </c>
      <c r="W854" s="14">
        <v>126.68804040344899</v>
      </c>
      <c r="X854" s="14">
        <v>163.58736816246301</v>
      </c>
      <c r="Y854">
        <v>134.20657620489666</v>
      </c>
      <c r="Z854">
        <v>2.1277737970514847</v>
      </c>
      <c r="AA854">
        <v>0.19697944794038022</v>
      </c>
      <c r="AB854">
        <v>26.435937290809115</v>
      </c>
      <c r="AC854">
        <v>3</v>
      </c>
      <c r="AD854">
        <v>1163</v>
      </c>
      <c r="AE854">
        <v>1.399156266281792</v>
      </c>
      <c r="AF854">
        <v>0.48455710045821976</v>
      </c>
    </row>
    <row r="855" spans="1:32" x14ac:dyDescent="0.3">
      <c r="A855" s="14" t="s">
        <v>1447</v>
      </c>
      <c r="B855" s="14">
        <v>14</v>
      </c>
      <c r="C855" s="14">
        <v>5</v>
      </c>
      <c r="D855" s="14">
        <v>73.2239</v>
      </c>
      <c r="E855" s="14">
        <v>4.5162946924486302E-2</v>
      </c>
      <c r="F855" s="1">
        <f t="shared" si="14"/>
        <v>1.3452177277017436</v>
      </c>
      <c r="G855" s="14">
        <v>2.71069988405854E-2</v>
      </c>
      <c r="H855" s="14">
        <v>1.29474721552327</v>
      </c>
      <c r="I855" s="20">
        <v>0.58518105270834697</v>
      </c>
      <c r="J855" s="14" t="s">
        <v>0</v>
      </c>
      <c r="K855" s="14" t="s">
        <v>1</v>
      </c>
      <c r="L855" s="14">
        <v>96650.589000000007</v>
      </c>
      <c r="M855" s="14" t="s">
        <v>1448</v>
      </c>
      <c r="N855" s="14">
        <v>440.943595566645</v>
      </c>
      <c r="O855" s="14">
        <v>455.666416038411</v>
      </c>
      <c r="P855" s="14">
        <v>513.40854846228206</v>
      </c>
      <c r="Q855">
        <v>470.00618668911267</v>
      </c>
      <c r="R855">
        <v>2.6721035745894608</v>
      </c>
      <c r="S855">
        <v>8.1491736422618283E-2</v>
      </c>
      <c r="T855">
        <v>3</v>
      </c>
      <c r="U855">
        <v>726</v>
      </c>
      <c r="V855" s="14">
        <v>308.859666320305</v>
      </c>
      <c r="W855" s="14">
        <v>397.51682368322997</v>
      </c>
      <c r="X855" s="14">
        <v>382.65350995478201</v>
      </c>
      <c r="Y855">
        <v>363.00999998610564</v>
      </c>
      <c r="Z855">
        <v>2.5599185888900129</v>
      </c>
      <c r="AA855">
        <v>0.13079741550422019</v>
      </c>
      <c r="AB855">
        <v>47.480769800369622</v>
      </c>
      <c r="AC855">
        <v>3</v>
      </c>
      <c r="AD855">
        <v>809</v>
      </c>
      <c r="AE855">
        <v>0.77235153550482927</v>
      </c>
      <c r="AF855">
        <v>-0.37267045581953256</v>
      </c>
    </row>
    <row r="856" spans="1:32" x14ac:dyDescent="0.3">
      <c r="A856" s="14" t="s">
        <v>1547</v>
      </c>
      <c r="B856" s="14">
        <v>3</v>
      </c>
      <c r="C856" s="14">
        <v>1</v>
      </c>
      <c r="D856" s="14">
        <v>17.942299999999999</v>
      </c>
      <c r="E856" s="14">
        <v>5.94702141175966E-2</v>
      </c>
      <c r="F856" s="1">
        <f t="shared" si="14"/>
        <v>1.2257004978564769</v>
      </c>
      <c r="G856" s="14">
        <v>3.33836413622551E-2</v>
      </c>
      <c r="H856" s="14">
        <v>1.85970357513218</v>
      </c>
      <c r="I856" s="20">
        <v>0.50886375059585398</v>
      </c>
      <c r="J856" s="14" t="s">
        <v>1</v>
      </c>
      <c r="K856" s="14" t="s">
        <v>0</v>
      </c>
      <c r="L856" s="14">
        <v>10004.4485</v>
      </c>
      <c r="M856" s="14" t="s">
        <v>1548</v>
      </c>
      <c r="N856" s="14">
        <v>66.328061760598999</v>
      </c>
      <c r="O856" s="14">
        <v>120.843141194503</v>
      </c>
      <c r="P856" s="14">
        <v>84.604844025144601</v>
      </c>
      <c r="Q856">
        <v>90.592015660082197</v>
      </c>
      <c r="R856">
        <v>1.9570899227588201</v>
      </c>
      <c r="S856">
        <v>0.30627773743005521</v>
      </c>
      <c r="T856">
        <v>3</v>
      </c>
      <c r="U856">
        <v>1289</v>
      </c>
      <c r="V856" s="14">
        <v>145.44196722653601</v>
      </c>
      <c r="W856" s="14">
        <v>133.61124368823201</v>
      </c>
      <c r="X856" s="14">
        <v>226.369675289687</v>
      </c>
      <c r="Y856">
        <v>168.47429540148499</v>
      </c>
      <c r="Z856">
        <v>2.2265336487274503</v>
      </c>
      <c r="AA856">
        <v>0.29966951119031093</v>
      </c>
      <c r="AB856">
        <v>50.48660975109506</v>
      </c>
      <c r="AC856">
        <v>3</v>
      </c>
      <c r="AD856">
        <v>1094</v>
      </c>
      <c r="AE856">
        <v>1.8597035751321767</v>
      </c>
      <c r="AF856">
        <v>0.89507268328632406</v>
      </c>
    </row>
    <row r="857" spans="1:32" x14ac:dyDescent="0.3">
      <c r="A857" s="14" t="s">
        <v>1395</v>
      </c>
      <c r="B857" s="14">
        <v>9</v>
      </c>
      <c r="C857" s="14">
        <v>4</v>
      </c>
      <c r="D857" s="14">
        <v>58.777200000000001</v>
      </c>
      <c r="E857" s="14">
        <v>4.03037841202721E-2</v>
      </c>
      <c r="F857" s="1">
        <f t="shared" si="14"/>
        <v>1.3946541760573972</v>
      </c>
      <c r="G857" s="14">
        <v>2.51210268789007E-2</v>
      </c>
      <c r="H857" s="14">
        <v>1.1552060865953699</v>
      </c>
      <c r="I857" s="20">
        <v>0.61676833376127305</v>
      </c>
      <c r="J857" s="14" t="s">
        <v>0</v>
      </c>
      <c r="K857" s="14" t="s">
        <v>1</v>
      </c>
      <c r="L857" s="14">
        <v>29861.1489</v>
      </c>
      <c r="M857" s="14" t="s">
        <v>1396</v>
      </c>
      <c r="N857" s="14">
        <v>532.30278642915596</v>
      </c>
      <c r="O857" s="14">
        <v>534.59543529584801</v>
      </c>
      <c r="P857" s="14">
        <v>527.68797695678597</v>
      </c>
      <c r="Q857">
        <v>531.52873289392994</v>
      </c>
      <c r="R857">
        <v>2.725526746187632</v>
      </c>
      <c r="S857">
        <v>6.6189900331523567E-3</v>
      </c>
      <c r="T857">
        <v>3</v>
      </c>
      <c r="U857">
        <v>674</v>
      </c>
      <c r="V857" s="14">
        <v>423.369257472583</v>
      </c>
      <c r="W857" s="14">
        <v>501.26384270040001</v>
      </c>
      <c r="X857" s="14">
        <v>455.714715844301</v>
      </c>
      <c r="Y857">
        <v>460.115938672428</v>
      </c>
      <c r="Z857">
        <v>2.6628672777281532</v>
      </c>
      <c r="AA857">
        <v>8.5051080105230895E-2</v>
      </c>
      <c r="AB857">
        <v>39.133357557722178</v>
      </c>
      <c r="AC857">
        <v>3</v>
      </c>
      <c r="AD857">
        <v>736</v>
      </c>
      <c r="AE857">
        <v>0.86564640855313302</v>
      </c>
      <c r="AF857">
        <v>-0.20815024868625032</v>
      </c>
    </row>
    <row r="858" spans="1:32" x14ac:dyDescent="0.3">
      <c r="A858" s="14" t="s">
        <v>729</v>
      </c>
      <c r="B858" s="14">
        <v>7</v>
      </c>
      <c r="C858" s="14">
        <v>5</v>
      </c>
      <c r="D858" s="14">
        <v>47.186</v>
      </c>
      <c r="E858" s="14">
        <v>5.2145667020518901E-3</v>
      </c>
      <c r="F858" s="1">
        <f t="shared" si="14"/>
        <v>2.2827817728991788</v>
      </c>
      <c r="G858" s="14">
        <v>6.2661279317529602E-3</v>
      </c>
      <c r="H858" s="14">
        <v>1.2357079457601201</v>
      </c>
      <c r="I858" s="20">
        <v>0.97994241401313997</v>
      </c>
      <c r="J858" s="14" t="s">
        <v>1</v>
      </c>
      <c r="K858" s="14" t="s">
        <v>0</v>
      </c>
      <c r="L858" s="14">
        <v>33239.377500000002</v>
      </c>
      <c r="M858" s="14" t="s">
        <v>730</v>
      </c>
      <c r="N858" s="14">
        <v>510.29112027471399</v>
      </c>
      <c r="O858" s="14">
        <v>511.45486917862399</v>
      </c>
      <c r="P858" s="14">
        <v>524.621583348998</v>
      </c>
      <c r="Q858">
        <v>515.45585760077859</v>
      </c>
      <c r="R858">
        <v>2.71219147927764</v>
      </c>
      <c r="S858">
        <v>1.5440798112553852E-2</v>
      </c>
      <c r="T858">
        <v>3</v>
      </c>
      <c r="U858">
        <v>684</v>
      </c>
      <c r="V858" s="14">
        <v>684.72964172672903</v>
      </c>
      <c r="W858" s="14">
        <v>610.03822940374096</v>
      </c>
      <c r="X858" s="14">
        <v>616.09082564716198</v>
      </c>
      <c r="Y858">
        <v>636.95289892587732</v>
      </c>
      <c r="Z858">
        <v>2.8041073185317558</v>
      </c>
      <c r="AA858">
        <v>6.5132601776573137E-2</v>
      </c>
      <c r="AB858">
        <v>41.486399516173009</v>
      </c>
      <c r="AC858">
        <v>3</v>
      </c>
      <c r="AD858">
        <v>610</v>
      </c>
      <c r="AE858">
        <v>1.2357079457601166</v>
      </c>
      <c r="AF858">
        <v>0.30533780878339722</v>
      </c>
    </row>
    <row r="859" spans="1:32" x14ac:dyDescent="0.3">
      <c r="A859" s="14" t="s">
        <v>2363</v>
      </c>
      <c r="B859" s="14">
        <v>2</v>
      </c>
      <c r="C859" s="14">
        <v>1</v>
      </c>
      <c r="D859" s="14">
        <v>7.4907000000000004</v>
      </c>
      <c r="E859" s="14">
        <v>0.27064860585378803</v>
      </c>
      <c r="F859" s="1">
        <f t="shared" si="14"/>
        <v>0.56759420567458718</v>
      </c>
      <c r="G859" s="14">
        <v>9.9205908668404605E-2</v>
      </c>
      <c r="H859" s="14">
        <v>1.7759618256640599</v>
      </c>
      <c r="I859" s="20">
        <v>0.168364713183277</v>
      </c>
      <c r="J859" s="14" t="s">
        <v>1</v>
      </c>
      <c r="K859" s="14" t="s">
        <v>0</v>
      </c>
      <c r="L859" s="14">
        <v>49191.399400000002</v>
      </c>
      <c r="M859" s="14" t="s">
        <v>2364</v>
      </c>
      <c r="N859" s="14">
        <v>20.712638992633899</v>
      </c>
      <c r="O859" s="14">
        <v>17.475418315212099</v>
      </c>
      <c r="P859" s="14">
        <v>31.864282793047501</v>
      </c>
      <c r="Q859">
        <v>23.350780033631167</v>
      </c>
      <c r="R859">
        <v>1.3683013927669463</v>
      </c>
      <c r="S859">
        <v>0.32326498998602504</v>
      </c>
      <c r="T859">
        <v>3</v>
      </c>
      <c r="U859">
        <v>1482</v>
      </c>
      <c r="V859" s="14">
        <v>20.050121188156702</v>
      </c>
      <c r="W859" s="14">
        <v>38.560849913460302</v>
      </c>
      <c r="X859" s="14">
        <v>65.799310716005905</v>
      </c>
      <c r="Y859">
        <v>41.470093939207636</v>
      </c>
      <c r="Z859">
        <v>1.6177350191410447</v>
      </c>
      <c r="AA859">
        <v>0.55492828557055252</v>
      </c>
      <c r="AB859">
        <v>23.012928132134256</v>
      </c>
      <c r="AC859">
        <v>3</v>
      </c>
      <c r="AD859">
        <v>1414</v>
      </c>
      <c r="AE859">
        <v>1.7759618256640664</v>
      </c>
      <c r="AF859">
        <v>0.82860057126175546</v>
      </c>
    </row>
    <row r="860" spans="1:32" x14ac:dyDescent="0.3">
      <c r="A860" s="14" t="s">
        <v>633</v>
      </c>
      <c r="B860" s="14">
        <v>6</v>
      </c>
      <c r="C860" s="14">
        <v>5</v>
      </c>
      <c r="D860" s="14">
        <v>43.935000000000002</v>
      </c>
      <c r="E860" s="14">
        <v>3.4576653040722101E-3</v>
      </c>
      <c r="F860" s="1">
        <f t="shared" si="14"/>
        <v>2.4612170479705577</v>
      </c>
      <c r="G860" s="14">
        <v>4.7985091478135698E-3</v>
      </c>
      <c r="H860" s="14">
        <v>1.2273608729705501</v>
      </c>
      <c r="I860" s="20">
        <v>0.99363563199268101</v>
      </c>
      <c r="J860" s="14" t="s">
        <v>1</v>
      </c>
      <c r="K860" s="14" t="s">
        <v>0</v>
      </c>
      <c r="L860" s="14">
        <v>29111.0147</v>
      </c>
      <c r="M860" s="14" t="s">
        <v>634</v>
      </c>
      <c r="N860" s="14">
        <v>539.469496327907</v>
      </c>
      <c r="O860" s="14">
        <v>599.47301046505595</v>
      </c>
      <c r="P860" s="14">
        <v>587.914608946832</v>
      </c>
      <c r="Q860">
        <v>575.61903857993161</v>
      </c>
      <c r="R860">
        <v>2.7601351497771951</v>
      </c>
      <c r="S860">
        <v>5.5306330495611365E-2</v>
      </c>
      <c r="T860">
        <v>3</v>
      </c>
      <c r="U860">
        <v>641</v>
      </c>
      <c r="V860" s="14">
        <v>697.77674618465505</v>
      </c>
      <c r="W860" s="14">
        <v>715.94109691170695</v>
      </c>
      <c r="X860" s="14">
        <v>705.75901397344001</v>
      </c>
      <c r="Y860">
        <v>706.49228568993396</v>
      </c>
      <c r="Z860">
        <v>2.849107424074762</v>
      </c>
      <c r="AA860">
        <v>1.2886693052200875E-2</v>
      </c>
      <c r="AB860">
        <v>9.1043492294339874</v>
      </c>
      <c r="AC860">
        <v>3</v>
      </c>
      <c r="AD860">
        <v>573</v>
      </c>
      <c r="AE860">
        <v>1.2273608729705507</v>
      </c>
      <c r="AF860">
        <v>0.29555949765511313</v>
      </c>
    </row>
    <row r="861" spans="1:32" x14ac:dyDescent="0.3">
      <c r="A861" s="14" t="s">
        <v>175</v>
      </c>
      <c r="B861" s="14">
        <v>8</v>
      </c>
      <c r="C861" s="14">
        <v>5</v>
      </c>
      <c r="D861" s="14">
        <v>55.935099999999998</v>
      </c>
      <c r="E861" s="14">
        <v>1.0223276294030201E-4</v>
      </c>
      <c r="F861" s="1">
        <f t="shared" si="14"/>
        <v>3.9904099018141617</v>
      </c>
      <c r="G861" s="14">
        <v>5.4258920238611905E-4</v>
      </c>
      <c r="H861" s="14">
        <v>2.09693389118583</v>
      </c>
      <c r="I861" s="20">
        <v>1</v>
      </c>
      <c r="J861" s="14" t="s">
        <v>0</v>
      </c>
      <c r="K861" s="14" t="s">
        <v>1</v>
      </c>
      <c r="L861" s="14">
        <v>44129.118199999997</v>
      </c>
      <c r="M861" s="14" t="s">
        <v>176</v>
      </c>
      <c r="N861" s="14">
        <v>381.62391547713798</v>
      </c>
      <c r="O861" s="14">
        <v>398.07060806994502</v>
      </c>
      <c r="P861" s="14">
        <v>428.684448115414</v>
      </c>
      <c r="Q861">
        <v>402.79299055416567</v>
      </c>
      <c r="R861">
        <v>2.6050819043092508</v>
      </c>
      <c r="S861">
        <v>5.9293558256355045E-2</v>
      </c>
      <c r="T861">
        <v>3</v>
      </c>
      <c r="U861">
        <v>762</v>
      </c>
      <c r="V861" s="14">
        <v>204.540952131388</v>
      </c>
      <c r="W861" s="14">
        <v>182.38298658987301</v>
      </c>
      <c r="X861" s="14">
        <v>189.335988566743</v>
      </c>
      <c r="Y861">
        <v>192.08664242933469</v>
      </c>
      <c r="Z861">
        <v>2.2834971653774159</v>
      </c>
      <c r="AA861">
        <v>5.8995177970357311E-2</v>
      </c>
      <c r="AB861">
        <v>11.332185655846988</v>
      </c>
      <c r="AC861">
        <v>3</v>
      </c>
      <c r="AD861">
        <v>1056</v>
      </c>
      <c r="AE861">
        <v>0.47688675556409366</v>
      </c>
      <c r="AF861">
        <v>-1.068281379144681</v>
      </c>
    </row>
    <row r="862" spans="1:32" x14ac:dyDescent="0.3">
      <c r="A862" s="14" t="s">
        <v>2507</v>
      </c>
      <c r="B862" s="14">
        <v>18</v>
      </c>
      <c r="C862" s="14">
        <v>6</v>
      </c>
      <c r="D862" s="14">
        <v>71.495099999999994</v>
      </c>
      <c r="E862" s="14">
        <v>0.35282631534257602</v>
      </c>
      <c r="F862" s="1">
        <f t="shared" si="14"/>
        <v>0.45243903073448782</v>
      </c>
      <c r="G862" s="14">
        <v>0.12180256600705</v>
      </c>
      <c r="H862" s="14">
        <v>1.0900380344369001</v>
      </c>
      <c r="I862" s="20">
        <v>0.129788976491055</v>
      </c>
      <c r="J862" s="14" t="s">
        <v>0</v>
      </c>
      <c r="K862" s="14" t="s">
        <v>1</v>
      </c>
      <c r="L862" s="14">
        <v>523483.05229999998</v>
      </c>
      <c r="M862" s="14" t="s">
        <v>2508</v>
      </c>
      <c r="N862" s="14">
        <v>391.03133351873902</v>
      </c>
      <c r="O862" s="14">
        <v>350.400113730942</v>
      </c>
      <c r="P862" s="14">
        <v>303.95112196830001</v>
      </c>
      <c r="Q862">
        <v>348.46085640599364</v>
      </c>
      <c r="R862">
        <v>2.5421539996458975</v>
      </c>
      <c r="S862">
        <v>0.12504269292736508</v>
      </c>
      <c r="T862">
        <v>3</v>
      </c>
      <c r="U862">
        <v>828</v>
      </c>
      <c r="V862" s="14">
        <v>328.48675919059502</v>
      </c>
      <c r="W862" s="14">
        <v>327.838309333768</v>
      </c>
      <c r="X862" s="14">
        <v>302.70804425872302</v>
      </c>
      <c r="Y862">
        <v>319.67770426102868</v>
      </c>
      <c r="Z862">
        <v>2.5047123477072146</v>
      </c>
      <c r="AA862">
        <v>4.5982977640334287E-2</v>
      </c>
      <c r="AB862">
        <v>14.699732727148278</v>
      </c>
      <c r="AC862">
        <v>3</v>
      </c>
      <c r="AD862">
        <v>867</v>
      </c>
      <c r="AE862">
        <v>0.91739918095296891</v>
      </c>
      <c r="AF862">
        <v>-0.12437847549410448</v>
      </c>
    </row>
    <row r="863" spans="1:32" x14ac:dyDescent="0.3">
      <c r="A863" s="14" t="s">
        <v>2045</v>
      </c>
      <c r="B863" s="14">
        <v>7</v>
      </c>
      <c r="C863" s="14">
        <v>2</v>
      </c>
      <c r="D863" s="14">
        <v>35.286900000000003</v>
      </c>
      <c r="E863" s="14">
        <v>0.15589473810636101</v>
      </c>
      <c r="F863" s="1">
        <f t="shared" si="14"/>
        <v>0.8071685432456519</v>
      </c>
      <c r="G863" s="14">
        <v>6.6085679593982594E-2</v>
      </c>
      <c r="H863" s="14">
        <v>1.2053525133640799</v>
      </c>
      <c r="I863" s="20">
        <v>0.27015051665907602</v>
      </c>
      <c r="J863" s="14" t="s">
        <v>1</v>
      </c>
      <c r="K863" s="14" t="s">
        <v>0</v>
      </c>
      <c r="L863" s="14">
        <v>84249.468999999997</v>
      </c>
      <c r="M863" s="14" t="s">
        <v>2046</v>
      </c>
      <c r="N863" s="14">
        <v>179.05473435257801</v>
      </c>
      <c r="O863" s="14">
        <v>203.195182134574</v>
      </c>
      <c r="P863" s="14">
        <v>262.154076222323</v>
      </c>
      <c r="Q863">
        <v>214.80133090315834</v>
      </c>
      <c r="R863">
        <v>2.3320369679125599</v>
      </c>
      <c r="S863">
        <v>0.1990123831851037</v>
      </c>
      <c r="T863">
        <v>3</v>
      </c>
      <c r="U863">
        <v>1010</v>
      </c>
      <c r="V863" s="14">
        <v>262.80205301065303</v>
      </c>
      <c r="W863" s="14">
        <v>248.19180137570399</v>
      </c>
      <c r="X863" s="14">
        <v>265.74011784785802</v>
      </c>
      <c r="Y863">
        <v>258.91132407807169</v>
      </c>
      <c r="Z863">
        <v>2.4131510457113028</v>
      </c>
      <c r="AA863">
        <v>3.6301589355790531E-2</v>
      </c>
      <c r="AB863">
        <v>9.3988925662461593</v>
      </c>
      <c r="AC863">
        <v>3</v>
      </c>
      <c r="AD863">
        <v>940</v>
      </c>
      <c r="AE863">
        <v>1.2053525133640817</v>
      </c>
      <c r="AF863">
        <v>0.26945513393052439</v>
      </c>
    </row>
    <row r="864" spans="1:32" x14ac:dyDescent="0.3">
      <c r="A864" s="14" t="s">
        <v>247</v>
      </c>
      <c r="B864" s="14">
        <v>10</v>
      </c>
      <c r="C864" s="14">
        <v>3</v>
      </c>
      <c r="D864" s="14">
        <v>55.303100000000001</v>
      </c>
      <c r="E864" s="14">
        <v>2.2354264796298201E-4</v>
      </c>
      <c r="F864" s="1">
        <f t="shared" si="14"/>
        <v>3.6506396089612956</v>
      </c>
      <c r="G864" s="14">
        <v>8.2289446455609098E-4</v>
      </c>
      <c r="H864" s="14">
        <v>2.1984416556389399</v>
      </c>
      <c r="I864" s="20">
        <v>0.99999999998736699</v>
      </c>
      <c r="J864" s="14" t="s">
        <v>0</v>
      </c>
      <c r="K864" s="14" t="s">
        <v>1</v>
      </c>
      <c r="L864" s="14">
        <v>61334.5216</v>
      </c>
      <c r="M864" s="14" t="s">
        <v>248</v>
      </c>
      <c r="N864" s="14">
        <v>926.17843011340301</v>
      </c>
      <c r="O864" s="14">
        <v>838.29759662093898</v>
      </c>
      <c r="P864" s="14">
        <v>785.18697887202404</v>
      </c>
      <c r="Q864">
        <v>849.8876685354553</v>
      </c>
      <c r="R864">
        <v>2.9293615278801064</v>
      </c>
      <c r="S864">
        <v>8.378366502509263E-2</v>
      </c>
      <c r="T864">
        <v>3</v>
      </c>
      <c r="U864">
        <v>501</v>
      </c>
      <c r="V864" s="14">
        <v>413.673489511946</v>
      </c>
      <c r="W864" s="14">
        <v>385.19024734289201</v>
      </c>
      <c r="X864" s="14">
        <v>360.89549490214398</v>
      </c>
      <c r="Y864">
        <v>386.58641058566064</v>
      </c>
      <c r="Z864">
        <v>2.5872465834964924</v>
      </c>
      <c r="AA864">
        <v>6.8333190518521783E-2</v>
      </c>
      <c r="AB864">
        <v>26.416682846421434</v>
      </c>
      <c r="AC864">
        <v>3</v>
      </c>
      <c r="AD864">
        <v>792</v>
      </c>
      <c r="AE864">
        <v>0.45486765474763818</v>
      </c>
      <c r="AF864">
        <v>-1.1364812454287558</v>
      </c>
    </row>
    <row r="865" spans="1:32" x14ac:dyDescent="0.3">
      <c r="A865" s="14" t="s">
        <v>179</v>
      </c>
      <c r="B865" s="14">
        <v>9</v>
      </c>
      <c r="C865" s="14">
        <v>6</v>
      </c>
      <c r="D865" s="14">
        <v>46.283299999999997</v>
      </c>
      <c r="E865" s="14">
        <v>1.04563383467982E-4</v>
      </c>
      <c r="F865" s="1">
        <f t="shared" si="14"/>
        <v>3.9806203722742968</v>
      </c>
      <c r="G865" s="14">
        <v>5.4258920238611905E-4</v>
      </c>
      <c r="H865" s="14">
        <v>1.38103986656155</v>
      </c>
      <c r="I865" s="20">
        <v>1</v>
      </c>
      <c r="J865" s="14" t="s">
        <v>0</v>
      </c>
      <c r="K865" s="14" t="s">
        <v>1</v>
      </c>
      <c r="L865" s="14">
        <v>61301.218999999997</v>
      </c>
      <c r="M865" s="14" t="s">
        <v>180</v>
      </c>
      <c r="N865" s="14">
        <v>1023.97445438621</v>
      </c>
      <c r="O865" s="14">
        <v>963.32539025255505</v>
      </c>
      <c r="P865" s="14">
        <v>990.62876918766904</v>
      </c>
      <c r="Q865">
        <v>992.64287127547811</v>
      </c>
      <c r="R865">
        <v>2.9967930280205866</v>
      </c>
      <c r="S865">
        <v>3.0599782097454665E-2</v>
      </c>
      <c r="T865">
        <v>3</v>
      </c>
      <c r="U865">
        <v>446</v>
      </c>
      <c r="V865" s="14">
        <v>734.05434292653001</v>
      </c>
      <c r="W865" s="14">
        <v>706.010843745844</v>
      </c>
      <c r="X865" s="14">
        <v>716.22927370461002</v>
      </c>
      <c r="Y865">
        <v>718.76482012566123</v>
      </c>
      <c r="Z865">
        <v>2.8565868124558653</v>
      </c>
      <c r="AA865">
        <v>1.9745883324492206E-2</v>
      </c>
      <c r="AB865">
        <v>14.192646275950933</v>
      </c>
      <c r="AC865">
        <v>3</v>
      </c>
      <c r="AD865">
        <v>566</v>
      </c>
      <c r="AE865">
        <v>0.72409205860925352</v>
      </c>
      <c r="AF865">
        <v>-0.46575496656228227</v>
      </c>
    </row>
    <row r="866" spans="1:32" x14ac:dyDescent="0.3">
      <c r="A866" s="14" t="s">
        <v>245</v>
      </c>
      <c r="B866" s="14">
        <v>8</v>
      </c>
      <c r="C866" s="14">
        <v>6</v>
      </c>
      <c r="D866" s="14">
        <v>41.488</v>
      </c>
      <c r="E866" s="14">
        <v>2.2021278486206199E-4</v>
      </c>
      <c r="F866" s="1">
        <f t="shared" si="14"/>
        <v>3.6571574708598846</v>
      </c>
      <c r="G866" s="14">
        <v>8.1762498005121702E-4</v>
      </c>
      <c r="H866" s="14">
        <v>1.8761065547595901</v>
      </c>
      <c r="I866" s="20">
        <v>0.99999999999002498</v>
      </c>
      <c r="J866" s="14" t="s">
        <v>0</v>
      </c>
      <c r="K866" s="14" t="s">
        <v>1</v>
      </c>
      <c r="L866" s="14">
        <v>59937.644200000002</v>
      </c>
      <c r="M866" s="14" t="s">
        <v>246</v>
      </c>
      <c r="N866" s="14">
        <v>3759.9980492496902</v>
      </c>
      <c r="O866" s="14">
        <v>3286.6510587940002</v>
      </c>
      <c r="P866" s="14">
        <v>3277.30287453658</v>
      </c>
      <c r="Q866">
        <v>3441.3173275267568</v>
      </c>
      <c r="R866">
        <v>3.5367247212229826</v>
      </c>
      <c r="S866">
        <v>8.0209161728520037E-2</v>
      </c>
      <c r="T866">
        <v>3</v>
      </c>
      <c r="U866">
        <v>159</v>
      </c>
      <c r="V866" s="14">
        <v>1896.0731026503299</v>
      </c>
      <c r="W866" s="14">
        <v>1834.4393050533499</v>
      </c>
      <c r="X866" s="14">
        <v>1772.3477344289399</v>
      </c>
      <c r="Y866">
        <v>1834.2867140442067</v>
      </c>
      <c r="Z866">
        <v>3.2634672204262372</v>
      </c>
      <c r="AA866">
        <v>3.3725820930950619E-2</v>
      </c>
      <c r="AB866">
        <v>61.862825253876736</v>
      </c>
      <c r="AC866">
        <v>3</v>
      </c>
      <c r="AD866">
        <v>291</v>
      </c>
      <c r="AE866">
        <v>0.53301876562557271</v>
      </c>
      <c r="AF866">
        <v>-0.90774176903541459</v>
      </c>
    </row>
    <row r="867" spans="1:32" x14ac:dyDescent="0.3">
      <c r="A867" s="14" t="s">
        <v>1383</v>
      </c>
      <c r="B867" s="14">
        <v>3</v>
      </c>
      <c r="C867" s="14">
        <v>2</v>
      </c>
      <c r="D867" s="14">
        <v>20.7348</v>
      </c>
      <c r="E867" s="14">
        <v>3.9488316020195001E-2</v>
      </c>
      <c r="F867" s="1">
        <f t="shared" si="14"/>
        <v>1.4035313863629948</v>
      </c>
      <c r="G867" s="14">
        <v>2.48065653240339E-2</v>
      </c>
      <c r="H867" s="14">
        <v>1.0943518547458699</v>
      </c>
      <c r="I867" s="20">
        <v>0.62241677558291597</v>
      </c>
      <c r="J867" s="14" t="s">
        <v>0</v>
      </c>
      <c r="K867" s="14" t="s">
        <v>1</v>
      </c>
      <c r="L867" s="14">
        <v>19440.089199999999</v>
      </c>
      <c r="M867" s="14" t="s">
        <v>1384</v>
      </c>
      <c r="N867" s="14">
        <v>1844.21965474218</v>
      </c>
      <c r="O867" s="14">
        <v>1748.42947471145</v>
      </c>
      <c r="P867" s="14">
        <v>1806.17855505329</v>
      </c>
      <c r="Q867">
        <v>1799.6092281689732</v>
      </c>
      <c r="R867">
        <v>3.2551782115065251</v>
      </c>
      <c r="S867">
        <v>2.6801263787855616E-2</v>
      </c>
      <c r="T867">
        <v>3</v>
      </c>
      <c r="U867">
        <v>288</v>
      </c>
      <c r="V867" s="14">
        <v>1587.0658824556001</v>
      </c>
      <c r="W867" s="14">
        <v>1618.1555047250599</v>
      </c>
      <c r="X867" s="14">
        <v>1728.13497448115</v>
      </c>
      <c r="Y867">
        <v>1644.4521205539368</v>
      </c>
      <c r="Z867">
        <v>3.2160212331960332</v>
      </c>
      <c r="AA867">
        <v>4.5072687853580089E-2</v>
      </c>
      <c r="AB867">
        <v>74.119877119885444</v>
      </c>
      <c r="AC867">
        <v>3</v>
      </c>
      <c r="AD867">
        <v>311</v>
      </c>
      <c r="AE867">
        <v>0.91378288953713449</v>
      </c>
      <c r="AF867">
        <v>-0.13007666636051871</v>
      </c>
    </row>
    <row r="868" spans="1:32" x14ac:dyDescent="0.3">
      <c r="A868" s="14" t="s">
        <v>2787</v>
      </c>
      <c r="B868" s="14">
        <v>5</v>
      </c>
      <c r="C868" s="14">
        <v>3</v>
      </c>
      <c r="D868" s="14">
        <v>33.927300000000002</v>
      </c>
      <c r="E868" s="14">
        <v>0.52575339897297602</v>
      </c>
      <c r="F868" s="1">
        <f t="shared" si="14"/>
        <v>0.27921791093753101</v>
      </c>
      <c r="G868" s="14">
        <v>0.16323226800956001</v>
      </c>
      <c r="H868" s="14">
        <v>1.0481815611124701</v>
      </c>
      <c r="I868" s="20">
        <v>8.4572279305404799E-2</v>
      </c>
      <c r="J868" s="14" t="s">
        <v>1</v>
      </c>
      <c r="K868" s="14" t="s">
        <v>0</v>
      </c>
      <c r="L868" s="14">
        <v>21217.205699999999</v>
      </c>
      <c r="M868" s="14" t="s">
        <v>2788</v>
      </c>
      <c r="N868" s="14">
        <v>1849.66087801033</v>
      </c>
      <c r="O868" s="14">
        <v>1852.01166422759</v>
      </c>
      <c r="P868" s="14">
        <v>1518.91645557894</v>
      </c>
      <c r="Q868">
        <v>1740.19633260562</v>
      </c>
      <c r="R868">
        <v>3.2405982490625442</v>
      </c>
      <c r="S868">
        <v>0.11012412558402458</v>
      </c>
      <c r="T868">
        <v>3</v>
      </c>
      <c r="U868">
        <v>299</v>
      </c>
      <c r="V868" s="14">
        <v>1795.6890877696901</v>
      </c>
      <c r="W868" s="14">
        <v>1932.0101329081499</v>
      </c>
      <c r="X868" s="14">
        <v>1744.42590498041</v>
      </c>
      <c r="Y868">
        <v>1824.0417085527499</v>
      </c>
      <c r="Z868">
        <v>3.2610347646871403</v>
      </c>
      <c r="AA868">
        <v>5.3152784376562311E-2</v>
      </c>
      <c r="AB868">
        <v>96.952895628560626</v>
      </c>
      <c r="AC868">
        <v>3</v>
      </c>
      <c r="AD868">
        <v>295</v>
      </c>
      <c r="AE868">
        <v>1.0481815611124679</v>
      </c>
      <c r="AF868">
        <v>6.7888635414949744E-2</v>
      </c>
    </row>
    <row r="869" spans="1:32" x14ac:dyDescent="0.3">
      <c r="A869" s="14" t="s">
        <v>1291</v>
      </c>
      <c r="B869" s="14">
        <v>5</v>
      </c>
      <c r="C869" s="14">
        <v>4</v>
      </c>
      <c r="D869" s="14">
        <v>35.194600000000001</v>
      </c>
      <c r="E869" s="14">
        <v>3.1940442467372501E-2</v>
      </c>
      <c r="F869" s="1">
        <f t="shared" si="14"/>
        <v>1.4956590719230431</v>
      </c>
      <c r="G869" s="14">
        <v>2.1528297263420801E-2</v>
      </c>
      <c r="H869" s="14">
        <v>2.0700076429024601</v>
      </c>
      <c r="I869" s="20">
        <v>0.68021277737906904</v>
      </c>
      <c r="J869" s="14" t="s">
        <v>1</v>
      </c>
      <c r="K869" s="14" t="s">
        <v>0</v>
      </c>
      <c r="L869" s="14">
        <v>26661.5226</v>
      </c>
      <c r="M869" s="14" t="s">
        <v>1292</v>
      </c>
      <c r="N869" s="14">
        <v>379.58179362392298</v>
      </c>
      <c r="O869" s="14">
        <v>172.91667139702901</v>
      </c>
      <c r="P869" s="14">
        <v>211.319690738855</v>
      </c>
      <c r="Q869">
        <v>254.60605191993565</v>
      </c>
      <c r="R869">
        <v>2.4058687225077211</v>
      </c>
      <c r="S869">
        <v>0.43173461253924034</v>
      </c>
      <c r="T869">
        <v>3</v>
      </c>
      <c r="U869">
        <v>950</v>
      </c>
      <c r="V869" s="14">
        <v>472.08737041926702</v>
      </c>
      <c r="W869" s="14">
        <v>566.20873699097399</v>
      </c>
      <c r="X869" s="14">
        <v>542.81331280021698</v>
      </c>
      <c r="Y869">
        <v>527.03647340348596</v>
      </c>
      <c r="Z869">
        <v>2.7218406714739309</v>
      </c>
      <c r="AA869">
        <v>9.2980231646532574E-2</v>
      </c>
      <c r="AB869">
        <v>49.003973383227731</v>
      </c>
      <c r="AC869">
        <v>3</v>
      </c>
      <c r="AD869">
        <v>693</v>
      </c>
      <c r="AE869">
        <v>2.0700076429024543</v>
      </c>
      <c r="AF869">
        <v>1.0496360944671672</v>
      </c>
    </row>
    <row r="870" spans="1:32" x14ac:dyDescent="0.3">
      <c r="A870" s="14" t="s">
        <v>2931</v>
      </c>
      <c r="B870" s="14">
        <v>3</v>
      </c>
      <c r="C870" s="14">
        <v>2</v>
      </c>
      <c r="D870" s="14">
        <v>18.950500000000002</v>
      </c>
      <c r="E870" s="14">
        <v>0.662412268709617</v>
      </c>
      <c r="F870" s="1">
        <f t="shared" si="14"/>
        <v>0.17887163246782656</v>
      </c>
      <c r="G870" s="14">
        <v>0.195543186166586</v>
      </c>
      <c r="H870" s="14">
        <v>1.0813690367134501</v>
      </c>
      <c r="I870" s="20">
        <v>6.5811103318780803E-2</v>
      </c>
      <c r="J870" s="14" t="s">
        <v>0</v>
      </c>
      <c r="K870" s="14" t="s">
        <v>1</v>
      </c>
      <c r="L870" s="14">
        <v>26012.680700000001</v>
      </c>
      <c r="M870" s="14" t="s">
        <v>2932</v>
      </c>
      <c r="N870" s="14">
        <v>272.948600246681</v>
      </c>
      <c r="O870" s="14">
        <v>385.18163359151401</v>
      </c>
      <c r="P870" s="14">
        <v>280.77950099696602</v>
      </c>
      <c r="Q870">
        <v>312.96991161172031</v>
      </c>
      <c r="R870">
        <v>2.4955025872298058</v>
      </c>
      <c r="S870">
        <v>0.20020978554000549</v>
      </c>
      <c r="T870">
        <v>3</v>
      </c>
      <c r="U870">
        <v>870</v>
      </c>
      <c r="V870" s="14">
        <v>219.740443186768</v>
      </c>
      <c r="W870" s="14">
        <v>242.63450508377801</v>
      </c>
      <c r="X870" s="14">
        <v>405.885287558605</v>
      </c>
      <c r="Y870">
        <v>289.420078609717</v>
      </c>
      <c r="Z870">
        <v>2.4615286571455619</v>
      </c>
      <c r="AA870">
        <v>0.35073352931910917</v>
      </c>
      <c r="AB870">
        <v>101.50932562660006</v>
      </c>
      <c r="AC870">
        <v>3</v>
      </c>
      <c r="AD870">
        <v>907</v>
      </c>
      <c r="AE870">
        <v>0.92475368357064325</v>
      </c>
      <c r="AF870">
        <v>-0.11285895284058911</v>
      </c>
    </row>
    <row r="871" spans="1:32" x14ac:dyDescent="0.3">
      <c r="A871" s="14" t="s">
        <v>2111</v>
      </c>
      <c r="B871" s="14">
        <v>6</v>
      </c>
      <c r="C871" s="14">
        <v>5</v>
      </c>
      <c r="D871" s="14">
        <v>41.5961</v>
      </c>
      <c r="E871" s="14">
        <v>0.178573404146013</v>
      </c>
      <c r="F871" s="1">
        <f t="shared" si="14"/>
        <v>0.74818322233839052</v>
      </c>
      <c r="G871" s="14">
        <v>7.3318049214533207E-2</v>
      </c>
      <c r="H871" s="14">
        <v>1.07573861452811</v>
      </c>
      <c r="I871" s="20">
        <v>0.24242338364913499</v>
      </c>
      <c r="J871" s="14" t="s">
        <v>1</v>
      </c>
      <c r="K871" s="14" t="s">
        <v>0</v>
      </c>
      <c r="L871" s="14">
        <v>23241.3243</v>
      </c>
      <c r="M871" s="14" t="s">
        <v>2112</v>
      </c>
      <c r="N871" s="14">
        <v>991.06549498760603</v>
      </c>
      <c r="O871" s="14">
        <v>968.13641691706505</v>
      </c>
      <c r="P871" s="14">
        <v>988.30222886268905</v>
      </c>
      <c r="Q871">
        <v>982.50138025578678</v>
      </c>
      <c r="R871">
        <v>2.9923331691615109</v>
      </c>
      <c r="S871">
        <v>1.2739839721267007E-2</v>
      </c>
      <c r="T871">
        <v>3</v>
      </c>
      <c r="U871">
        <v>450</v>
      </c>
      <c r="V871" s="14">
        <v>1131.46443836611</v>
      </c>
      <c r="W871" s="14">
        <v>1063.96308618237</v>
      </c>
      <c r="X871" s="14">
        <v>975.31649615646199</v>
      </c>
      <c r="Y871">
        <v>1056.9146735683141</v>
      </c>
      <c r="Z871">
        <v>3.0240399274264149</v>
      </c>
      <c r="AA871">
        <v>7.409512797834257E-2</v>
      </c>
      <c r="AB871">
        <v>78.312228000232395</v>
      </c>
      <c r="AC871">
        <v>3</v>
      </c>
      <c r="AD871">
        <v>438</v>
      </c>
      <c r="AE871">
        <v>1.0757386145281083</v>
      </c>
      <c r="AF871">
        <v>0.1053275710779866</v>
      </c>
    </row>
    <row r="872" spans="1:32" x14ac:dyDescent="0.3">
      <c r="A872" s="14" t="s">
        <v>2337</v>
      </c>
      <c r="B872" s="14">
        <v>8</v>
      </c>
      <c r="C872" s="14">
        <v>6</v>
      </c>
      <c r="D872" s="14">
        <v>44.945399999999999</v>
      </c>
      <c r="E872" s="14">
        <v>0.26000257907929902</v>
      </c>
      <c r="F872" s="1">
        <f t="shared" si="14"/>
        <v>0.58502234405090259</v>
      </c>
      <c r="G872" s="14">
        <v>9.6362376924720605E-2</v>
      </c>
      <c r="H872" s="14">
        <v>1.05571173389582</v>
      </c>
      <c r="I872" s="20">
        <v>0.17479092247847999</v>
      </c>
      <c r="J872" s="14" t="s">
        <v>0</v>
      </c>
      <c r="K872" s="14" t="s">
        <v>1</v>
      </c>
      <c r="L872" s="14">
        <v>29840.7909</v>
      </c>
      <c r="M872" s="14" t="s">
        <v>2338</v>
      </c>
      <c r="N872" s="14">
        <v>533.35333199080105</v>
      </c>
      <c r="O872" s="14">
        <v>563.280582422934</v>
      </c>
      <c r="P872" s="14">
        <v>590.86614984939695</v>
      </c>
      <c r="Q872">
        <v>562.50002142104404</v>
      </c>
      <c r="R872">
        <v>2.7501225433221399</v>
      </c>
      <c r="S872">
        <v>5.1136625843303876E-2</v>
      </c>
      <c r="T872">
        <v>3</v>
      </c>
      <c r="U872">
        <v>649</v>
      </c>
      <c r="V872" s="14">
        <v>503.28051813364101</v>
      </c>
      <c r="W872" s="14">
        <v>541.45592043792703</v>
      </c>
      <c r="X872" s="14">
        <v>553.71132901729095</v>
      </c>
      <c r="Y872">
        <v>532.81592252961957</v>
      </c>
      <c r="Z872">
        <v>2.7265771946972048</v>
      </c>
      <c r="AA872">
        <v>4.9364448663512188E-2</v>
      </c>
      <c r="AB872">
        <v>26.302164254815292</v>
      </c>
      <c r="AC872">
        <v>3</v>
      </c>
      <c r="AD872">
        <v>681</v>
      </c>
      <c r="AE872">
        <v>0.94722827064711301</v>
      </c>
      <c r="AF872">
        <v>-7.8215955101089404E-2</v>
      </c>
    </row>
    <row r="873" spans="1:32" x14ac:dyDescent="0.3">
      <c r="A873" s="14" t="s">
        <v>2967</v>
      </c>
      <c r="B873" s="14">
        <v>7</v>
      </c>
      <c r="C873" s="14">
        <v>3</v>
      </c>
      <c r="D873" s="14">
        <v>44.511600000000001</v>
      </c>
      <c r="E873" s="14">
        <v>0.69313271594235804</v>
      </c>
      <c r="F873" s="1">
        <f t="shared" si="14"/>
        <v>0.15918360192059755</v>
      </c>
      <c r="G873" s="14">
        <v>0.20211824305010301</v>
      </c>
      <c r="H873" s="14">
        <v>1.0377573702097</v>
      </c>
      <c r="I873" s="20">
        <v>6.2842886876330398E-2</v>
      </c>
      <c r="J873" s="14" t="s">
        <v>0</v>
      </c>
      <c r="K873" s="14" t="s">
        <v>1</v>
      </c>
      <c r="L873" s="14">
        <v>28661.4025</v>
      </c>
      <c r="M873" s="14" t="s">
        <v>2968</v>
      </c>
      <c r="N873" s="14">
        <v>549.90912848998505</v>
      </c>
      <c r="O873" s="14">
        <v>495.04292027403397</v>
      </c>
      <c r="P873" s="14">
        <v>608.44343633832705</v>
      </c>
      <c r="Q873">
        <v>551.13182836744875</v>
      </c>
      <c r="R873">
        <v>2.7412554926534898</v>
      </c>
      <c r="S873">
        <v>0.10289760405635177</v>
      </c>
      <c r="T873">
        <v>3</v>
      </c>
      <c r="U873">
        <v>660</v>
      </c>
      <c r="V873" s="14">
        <v>603.58110439678899</v>
      </c>
      <c r="W873" s="14">
        <v>484.86227319850201</v>
      </c>
      <c r="X873" s="14">
        <v>504.795593830413</v>
      </c>
      <c r="Y873">
        <v>531.07965714190129</v>
      </c>
      <c r="Z873">
        <v>2.7251596662087749</v>
      </c>
      <c r="AA873">
        <v>0.11970747048237526</v>
      </c>
      <c r="AB873">
        <v>63.574202381104122</v>
      </c>
      <c r="AC873">
        <v>3</v>
      </c>
      <c r="AD873">
        <v>685</v>
      </c>
      <c r="AE873">
        <v>0.96361637961475466</v>
      </c>
      <c r="AF873">
        <v>-5.3469178077128351E-2</v>
      </c>
    </row>
    <row r="874" spans="1:32" x14ac:dyDescent="0.3">
      <c r="A874" s="14" t="s">
        <v>895</v>
      </c>
      <c r="B874" s="14">
        <v>6</v>
      </c>
      <c r="C874" s="14">
        <v>3</v>
      </c>
      <c r="D874" s="14">
        <v>37.437199999999997</v>
      </c>
      <c r="E874" s="14">
        <v>9.7567626861053709E-3</v>
      </c>
      <c r="F874" s="1">
        <f t="shared" si="14"/>
        <v>2.0106942582332032</v>
      </c>
      <c r="G874" s="14">
        <v>9.5287682361129503E-3</v>
      </c>
      <c r="H874" s="14">
        <v>1.24764512559952</v>
      </c>
      <c r="I874" s="20">
        <v>0.92600808098147303</v>
      </c>
      <c r="J874" s="14" t="s">
        <v>0</v>
      </c>
      <c r="K874" s="14" t="s">
        <v>1</v>
      </c>
      <c r="L874" s="14">
        <v>26582.178599999999</v>
      </c>
      <c r="M874" s="14" t="s">
        <v>896</v>
      </c>
      <c r="N874" s="14">
        <v>693.85310863802397</v>
      </c>
      <c r="O874" s="14">
        <v>604.762689672953</v>
      </c>
      <c r="P874" s="14">
        <v>678.42995367429705</v>
      </c>
      <c r="Q874">
        <v>659.01525066175793</v>
      </c>
      <c r="R874">
        <v>2.8188954649758151</v>
      </c>
      <c r="S874">
        <v>7.2248323957856089E-2</v>
      </c>
      <c r="T874">
        <v>3</v>
      </c>
      <c r="U874">
        <v>585</v>
      </c>
      <c r="V874" s="14">
        <v>523.71918526476395</v>
      </c>
      <c r="W874" s="14">
        <v>549.30820521560304</v>
      </c>
      <c r="X874" s="14">
        <v>511.59447948868302</v>
      </c>
      <c r="Y874">
        <v>528.20728998968332</v>
      </c>
      <c r="Z874">
        <v>2.7228043907755719</v>
      </c>
      <c r="AA874">
        <v>3.6450225419112352E-2</v>
      </c>
      <c r="AB874">
        <v>19.253274788142406</v>
      </c>
      <c r="AC874">
        <v>3</v>
      </c>
      <c r="AD874">
        <v>689</v>
      </c>
      <c r="AE874">
        <v>0.80150996423721266</v>
      </c>
      <c r="AF874">
        <v>-0.31920763905369426</v>
      </c>
    </row>
    <row r="875" spans="1:32" x14ac:dyDescent="0.3">
      <c r="A875" s="14" t="s">
        <v>857</v>
      </c>
      <c r="B875" s="14">
        <v>4</v>
      </c>
      <c r="C875" s="14">
        <v>2</v>
      </c>
      <c r="D875" s="14">
        <v>24.026499999999999</v>
      </c>
      <c r="E875" s="14">
        <v>8.4668526889572996E-3</v>
      </c>
      <c r="F875" s="1">
        <f t="shared" si="14"/>
        <v>2.0722779962611213</v>
      </c>
      <c r="G875" s="14">
        <v>8.6345886082513507E-3</v>
      </c>
      <c r="H875" s="14">
        <v>1.3767849398073699</v>
      </c>
      <c r="I875" s="20">
        <v>0.94268204267039701</v>
      </c>
      <c r="J875" s="14" t="s">
        <v>1</v>
      </c>
      <c r="K875" s="14" t="s">
        <v>0</v>
      </c>
      <c r="L875" s="14">
        <v>26717.542799999999</v>
      </c>
      <c r="M875" s="14" t="s">
        <v>858</v>
      </c>
      <c r="N875" s="14">
        <v>474.08995393321402</v>
      </c>
      <c r="O875" s="14">
        <v>505.66730152832201</v>
      </c>
      <c r="P875" s="14">
        <v>569.37722908004696</v>
      </c>
      <c r="Q875">
        <v>516.37816151386096</v>
      </c>
      <c r="R875">
        <v>2.7129678669511321</v>
      </c>
      <c r="S875">
        <v>9.3997415694716688E-2</v>
      </c>
      <c r="T875">
        <v>3</v>
      </c>
      <c r="U875">
        <v>683</v>
      </c>
      <c r="V875" s="14">
        <v>731.37795159085499</v>
      </c>
      <c r="W875" s="14">
        <v>744.79790425685098</v>
      </c>
      <c r="X875" s="14">
        <v>656.64917220539598</v>
      </c>
      <c r="Y875">
        <v>710.94167601770062</v>
      </c>
      <c r="Z875">
        <v>2.8518339736936977</v>
      </c>
      <c r="AA875">
        <v>6.6805846354746692E-2</v>
      </c>
      <c r="AB875">
        <v>47.495060375224611</v>
      </c>
      <c r="AC875">
        <v>3</v>
      </c>
      <c r="AD875">
        <v>571</v>
      </c>
      <c r="AE875">
        <v>1.3767849398073684</v>
      </c>
      <c r="AF875">
        <v>0.46130322141575586</v>
      </c>
    </row>
    <row r="876" spans="1:32" x14ac:dyDescent="0.3">
      <c r="A876" s="14" t="s">
        <v>249</v>
      </c>
      <c r="B876" s="14">
        <v>2</v>
      </c>
      <c r="C876" s="14">
        <v>1</v>
      </c>
      <c r="D876" s="14">
        <v>10.857100000000001</v>
      </c>
      <c r="E876" s="14">
        <v>2.28177093308579E-4</v>
      </c>
      <c r="F876" s="1">
        <f t="shared" si="14"/>
        <v>3.6417279565392691</v>
      </c>
      <c r="G876" s="14">
        <v>8.3283630328414605E-4</v>
      </c>
      <c r="H876" s="14">
        <v>3.5655487503107501</v>
      </c>
      <c r="I876" s="20">
        <v>0.99999999998264499</v>
      </c>
      <c r="J876" s="14" t="s">
        <v>0</v>
      </c>
      <c r="K876" s="14" t="s">
        <v>1</v>
      </c>
      <c r="L876" s="14">
        <v>23007.4061</v>
      </c>
      <c r="M876" s="14" t="s">
        <v>250</v>
      </c>
      <c r="N876" s="14">
        <v>257.18456010984801</v>
      </c>
      <c r="O876" s="14">
        <v>277.88587018211501</v>
      </c>
      <c r="P876" s="14">
        <v>272.87735371610898</v>
      </c>
      <c r="Q876">
        <v>269.31592800269067</v>
      </c>
      <c r="R876">
        <v>2.4302620394089667</v>
      </c>
      <c r="S876">
        <v>4.0103126945676464E-2</v>
      </c>
      <c r="T876">
        <v>3</v>
      </c>
      <c r="U876">
        <v>929</v>
      </c>
      <c r="V876" s="14">
        <v>90.0291207616213</v>
      </c>
      <c r="W876" s="14">
        <v>72.343861121556998</v>
      </c>
      <c r="X876" s="14">
        <v>64.225457960802103</v>
      </c>
      <c r="Y876">
        <v>75.532813281326796</v>
      </c>
      <c r="Z876">
        <v>1.8781356606511284</v>
      </c>
      <c r="AA876">
        <v>0.17468039339093183</v>
      </c>
      <c r="AB876">
        <v>13.194101537905965</v>
      </c>
      <c r="AC876">
        <v>3</v>
      </c>
      <c r="AD876">
        <v>1308</v>
      </c>
      <c r="AE876">
        <v>0.28046173815821307</v>
      </c>
      <c r="AF876">
        <v>-1.8341241295240851</v>
      </c>
    </row>
    <row r="877" spans="1:32" x14ac:dyDescent="0.3">
      <c r="A877" s="14" t="s">
        <v>353</v>
      </c>
      <c r="B877" s="14">
        <v>3</v>
      </c>
      <c r="C877" s="14">
        <v>2</v>
      </c>
      <c r="D877" s="14">
        <v>19.264800000000001</v>
      </c>
      <c r="E877" s="14">
        <v>7.3044074497064003E-4</v>
      </c>
      <c r="F877" s="1">
        <f t="shared" si="14"/>
        <v>3.1364150092656922</v>
      </c>
      <c r="G877" s="14">
        <v>1.8356458557637601E-3</v>
      </c>
      <c r="H877" s="14">
        <v>1.7987972430835599</v>
      </c>
      <c r="I877" s="20">
        <v>0.99999702581086103</v>
      </c>
      <c r="J877" s="14" t="s">
        <v>0</v>
      </c>
      <c r="K877" s="14" t="s">
        <v>1</v>
      </c>
      <c r="L877" s="14">
        <v>16389.159899999999</v>
      </c>
      <c r="M877" s="14" t="s">
        <v>354</v>
      </c>
      <c r="N877" s="14">
        <v>968.85037048017</v>
      </c>
      <c r="O877" s="14">
        <v>977.66107528426505</v>
      </c>
      <c r="P877" s="14">
        <v>1018.39537750713</v>
      </c>
      <c r="Q877">
        <v>988.30227442385501</v>
      </c>
      <c r="R877">
        <v>2.9948897948272126</v>
      </c>
      <c r="S877">
        <v>2.6743947567802594E-2</v>
      </c>
      <c r="T877">
        <v>3</v>
      </c>
      <c r="U877">
        <v>448</v>
      </c>
      <c r="V877" s="14">
        <v>527.82836118388798</v>
      </c>
      <c r="W877" s="14">
        <v>503.57005794983098</v>
      </c>
      <c r="X877" s="14">
        <v>616.87341065239605</v>
      </c>
      <c r="Y877">
        <v>549.42394326203839</v>
      </c>
      <c r="Z877">
        <v>2.7399075815497835</v>
      </c>
      <c r="AA877">
        <v>0.10858453164619501</v>
      </c>
      <c r="AB877">
        <v>59.658941554314062</v>
      </c>
      <c r="AC877">
        <v>3</v>
      </c>
      <c r="AD877">
        <v>666</v>
      </c>
      <c r="AE877">
        <v>0.55592702504133462</v>
      </c>
      <c r="AF877">
        <v>-0.84703257798285381</v>
      </c>
    </row>
    <row r="878" spans="1:32" x14ac:dyDescent="0.3">
      <c r="A878" s="14" t="s">
        <v>1081</v>
      </c>
      <c r="B878" s="14">
        <v>6</v>
      </c>
      <c r="C878" s="14">
        <v>4</v>
      </c>
      <c r="D878" s="14">
        <v>35.871200000000002</v>
      </c>
      <c r="E878" s="14">
        <v>1.77871519316543E-2</v>
      </c>
      <c r="F878" s="1">
        <f t="shared" si="14"/>
        <v>1.7498935853273856</v>
      </c>
      <c r="G878" s="14">
        <v>1.43328353343243E-2</v>
      </c>
      <c r="H878" s="14">
        <v>1.23582193557189</v>
      </c>
      <c r="I878" s="20">
        <v>0.82306891208493105</v>
      </c>
      <c r="J878" s="14" t="s">
        <v>0</v>
      </c>
      <c r="K878" s="14" t="s">
        <v>1</v>
      </c>
      <c r="L878" s="14">
        <v>28651.4185</v>
      </c>
      <c r="M878" s="14" t="s">
        <v>1082</v>
      </c>
      <c r="N878" s="14">
        <v>306.055506978349</v>
      </c>
      <c r="O878" s="14">
        <v>293.05091614751501</v>
      </c>
      <c r="P878" s="14">
        <v>304.942294166924</v>
      </c>
      <c r="Q878">
        <v>301.34957243092936</v>
      </c>
      <c r="R878">
        <v>2.479070579606752</v>
      </c>
      <c r="S878">
        <v>2.3920289256564572E-2</v>
      </c>
      <c r="T878">
        <v>3</v>
      </c>
      <c r="U878">
        <v>889</v>
      </c>
      <c r="V878" s="14">
        <v>251.505941951869</v>
      </c>
      <c r="W878" s="14">
        <v>219.000504310081</v>
      </c>
      <c r="X878" s="14">
        <v>261.02994362615198</v>
      </c>
      <c r="Y878">
        <v>243.84546329603401</v>
      </c>
      <c r="Z878">
        <v>2.3871146800267176</v>
      </c>
      <c r="AA878">
        <v>9.037292960320753E-2</v>
      </c>
      <c r="AB878">
        <v>22.037028888514008</v>
      </c>
      <c r="AC878">
        <v>3</v>
      </c>
      <c r="AD878">
        <v>962</v>
      </c>
      <c r="AE878">
        <v>0.80917806296846317</v>
      </c>
      <c r="AF878">
        <v>-0.30547088630555724</v>
      </c>
    </row>
    <row r="879" spans="1:32" x14ac:dyDescent="0.3">
      <c r="A879" s="14" t="s">
        <v>2199</v>
      </c>
      <c r="B879" s="14">
        <v>4</v>
      </c>
      <c r="C879" s="14">
        <v>2</v>
      </c>
      <c r="D879" s="14">
        <v>16.241700000000002</v>
      </c>
      <c r="E879" s="14">
        <v>0.205230830605384</v>
      </c>
      <c r="F879" s="1">
        <f t="shared" si="14"/>
        <v>0.68775739718583251</v>
      </c>
      <c r="G879" s="14">
        <v>8.0870858318314406E-2</v>
      </c>
      <c r="H879" s="14">
        <v>1.2315376780506699</v>
      </c>
      <c r="I879" s="20">
        <v>0.21580869341138301</v>
      </c>
      <c r="J879" s="14" t="s">
        <v>1</v>
      </c>
      <c r="K879" s="14" t="s">
        <v>0</v>
      </c>
      <c r="L879" s="14">
        <v>30307.655200000001</v>
      </c>
      <c r="M879" s="14" t="s">
        <v>2200</v>
      </c>
      <c r="N879" s="14">
        <v>592.25419963821003</v>
      </c>
      <c r="O879" s="14">
        <v>610.18481908226897</v>
      </c>
      <c r="P879" s="14">
        <v>585.41280674072198</v>
      </c>
      <c r="Q879">
        <v>595.95060848706692</v>
      </c>
      <c r="R879">
        <v>2.7752102675416013</v>
      </c>
      <c r="S879">
        <v>2.1466536110244166E-2</v>
      </c>
      <c r="T879">
        <v>3</v>
      </c>
      <c r="U879">
        <v>624</v>
      </c>
      <c r="V879" s="14">
        <v>563.76643561230605</v>
      </c>
      <c r="W879" s="14">
        <v>780.75281408572505</v>
      </c>
      <c r="X879" s="14">
        <v>857.287636129102</v>
      </c>
      <c r="Y879">
        <v>733.93562860904433</v>
      </c>
      <c r="Z879">
        <v>2.8656579708618128</v>
      </c>
      <c r="AA879">
        <v>0.20745443772873329</v>
      </c>
      <c r="AB879">
        <v>152.25820316217371</v>
      </c>
      <c r="AC879">
        <v>3</v>
      </c>
      <c r="AD879">
        <v>556</v>
      </c>
      <c r="AE879">
        <v>1.2315376780506666</v>
      </c>
      <c r="AF879">
        <v>0.30046076677744782</v>
      </c>
    </row>
    <row r="880" spans="1:32" x14ac:dyDescent="0.3">
      <c r="A880" s="14" t="s">
        <v>877</v>
      </c>
      <c r="B880" s="14">
        <v>1</v>
      </c>
      <c r="C880" s="14">
        <v>1</v>
      </c>
      <c r="D880" s="14">
        <v>5.9912999999999998</v>
      </c>
      <c r="E880" s="14">
        <v>8.9844302499543192E-3</v>
      </c>
      <c r="F880" s="1">
        <f t="shared" si="14"/>
        <v>2.0465094585824368</v>
      </c>
      <c r="G880" s="14">
        <v>8.9572852796235107E-3</v>
      </c>
      <c r="H880" s="14">
        <v>4.9639618904820999</v>
      </c>
      <c r="I880" s="20">
        <v>0.93605358789432302</v>
      </c>
      <c r="J880" s="14" t="s">
        <v>1</v>
      </c>
      <c r="K880" s="14" t="s">
        <v>0</v>
      </c>
      <c r="L880" s="14">
        <v>28135.5749</v>
      </c>
      <c r="M880" s="14" t="s">
        <v>878</v>
      </c>
      <c r="N880" s="14">
        <v>170.49656810758</v>
      </c>
      <c r="O880" s="14">
        <v>50.012131352600598</v>
      </c>
      <c r="P880" s="14">
        <v>99.977276149035603</v>
      </c>
      <c r="Q880">
        <v>106.8286585364054</v>
      </c>
      <c r="R880">
        <v>2.0286877749267753</v>
      </c>
      <c r="S880">
        <v>0.56664305569974571</v>
      </c>
      <c r="T880">
        <v>3</v>
      </c>
      <c r="U880">
        <v>1238</v>
      </c>
      <c r="V880" s="14">
        <v>605.20811607216297</v>
      </c>
      <c r="W880" s="14">
        <v>493.49039006626299</v>
      </c>
      <c r="X880" s="14">
        <v>492.18166321970102</v>
      </c>
      <c r="Y880">
        <v>530.29338978604233</v>
      </c>
      <c r="Z880">
        <v>2.7245162135840757</v>
      </c>
      <c r="AA880">
        <v>0.12234992405851222</v>
      </c>
      <c r="AB880">
        <v>64.881355969053303</v>
      </c>
      <c r="AC880">
        <v>3</v>
      </c>
      <c r="AD880">
        <v>687</v>
      </c>
      <c r="AE880">
        <v>4.9639618904821061</v>
      </c>
      <c r="AF880">
        <v>2.3114920395972938</v>
      </c>
    </row>
    <row r="881" spans="1:32" x14ac:dyDescent="0.3">
      <c r="A881" s="14" t="s">
        <v>1199</v>
      </c>
      <c r="B881" s="14">
        <v>1</v>
      </c>
      <c r="C881" s="14">
        <v>1</v>
      </c>
      <c r="D881" s="14">
        <v>4.6048</v>
      </c>
      <c r="E881" s="14">
        <v>2.2942351419543702E-2</v>
      </c>
      <c r="F881" s="1">
        <f t="shared" si="14"/>
        <v>1.6393620722151538</v>
      </c>
      <c r="G881" s="14">
        <v>1.6662986637683699E-2</v>
      </c>
      <c r="H881" s="14">
        <v>18.695603000056199</v>
      </c>
      <c r="I881" s="20">
        <v>0.76497961483073096</v>
      </c>
      <c r="J881" s="14" t="s">
        <v>1</v>
      </c>
      <c r="K881" s="14" t="s">
        <v>0</v>
      </c>
      <c r="L881" s="14">
        <v>33511.210899999998</v>
      </c>
      <c r="M881" s="14" t="s">
        <v>1200</v>
      </c>
      <c r="N881" s="14"/>
      <c r="O881" s="14">
        <v>14.891171838164601</v>
      </c>
      <c r="P881" s="14"/>
      <c r="Q881">
        <v>14.891171838164601</v>
      </c>
      <c r="R881">
        <v>1.1729288752420075</v>
      </c>
      <c r="S881" t="e">
        <v>#DIV/0!</v>
      </c>
      <c r="T881">
        <v>1</v>
      </c>
      <c r="U881">
        <v>1501</v>
      </c>
      <c r="V881" s="14">
        <v>87.948980300820196</v>
      </c>
      <c r="W881" s="14">
        <v>78.6064430492235</v>
      </c>
      <c r="X881" s="14">
        <v>111.844013541899</v>
      </c>
      <c r="Y881">
        <v>92.799812297314233</v>
      </c>
      <c r="Z881">
        <v>1.9675470977886562</v>
      </c>
      <c r="AA881">
        <v>0.18471510530835947</v>
      </c>
      <c r="AB881">
        <v>17.14152710109439</v>
      </c>
      <c r="AC881">
        <v>3</v>
      </c>
      <c r="AD881">
        <v>1268</v>
      </c>
      <c r="AE881">
        <v>6.231867666685404</v>
      </c>
      <c r="AF881">
        <v>2.6396645981871707</v>
      </c>
    </row>
    <row r="882" spans="1:32" x14ac:dyDescent="0.3">
      <c r="A882" s="14" t="s">
        <v>777</v>
      </c>
      <c r="B882" s="14">
        <v>2</v>
      </c>
      <c r="C882" s="14">
        <v>1</v>
      </c>
      <c r="D882" s="14">
        <v>13.474299999999999</v>
      </c>
      <c r="E882" s="14">
        <v>6.6717290025195596E-3</v>
      </c>
      <c r="F882" s="1">
        <f t="shared" si="14"/>
        <v>2.1757616025232851</v>
      </c>
      <c r="G882" s="14">
        <v>7.4999893959961997E-3</v>
      </c>
      <c r="H882" s="14">
        <v>5.2775684527522797</v>
      </c>
      <c r="I882" s="20">
        <v>0.96451835588875701</v>
      </c>
      <c r="J882" s="14" t="s">
        <v>0</v>
      </c>
      <c r="K882" s="14" t="s">
        <v>1</v>
      </c>
      <c r="L882" s="14">
        <v>38222.699999999997</v>
      </c>
      <c r="M882" s="14" t="s">
        <v>778</v>
      </c>
      <c r="N882" s="14">
        <v>163.75135491678401</v>
      </c>
      <c r="O882" s="14">
        <v>314.71007672989202</v>
      </c>
      <c r="P882" s="14">
        <v>153.63186426447299</v>
      </c>
      <c r="Q882">
        <v>210.69776530371632</v>
      </c>
      <c r="R882">
        <v>2.3236599294314915</v>
      </c>
      <c r="S882">
        <v>0.42819295116703088</v>
      </c>
      <c r="T882">
        <v>3</v>
      </c>
      <c r="U882">
        <v>1017</v>
      </c>
      <c r="V882" s="14">
        <v>25.987323325178998</v>
      </c>
      <c r="W882" s="14">
        <v>37.195159196846603</v>
      </c>
      <c r="X882" s="14">
        <v>56.587313278824503</v>
      </c>
      <c r="Y882">
        <v>39.923265266950033</v>
      </c>
      <c r="Z882">
        <v>1.6012260543945189</v>
      </c>
      <c r="AA882">
        <v>0.38777730291977019</v>
      </c>
      <c r="AB882">
        <v>15.481336128968422</v>
      </c>
      <c r="AC882">
        <v>3</v>
      </c>
      <c r="AD882">
        <v>1420</v>
      </c>
      <c r="AE882">
        <v>0.18948119933498819</v>
      </c>
      <c r="AF882">
        <v>-2.399873386183665</v>
      </c>
    </row>
    <row r="883" spans="1:32" x14ac:dyDescent="0.3">
      <c r="A883" s="14" t="s">
        <v>821</v>
      </c>
      <c r="B883" s="14">
        <v>1</v>
      </c>
      <c r="C883" s="14">
        <v>1</v>
      </c>
      <c r="D883" s="14">
        <v>6.7298999999999998</v>
      </c>
      <c r="E883" s="14">
        <v>7.60039771084897E-3</v>
      </c>
      <c r="F883" s="1">
        <f t="shared" si="14"/>
        <v>2.1191636815207993</v>
      </c>
      <c r="G883" s="14">
        <v>8.1026030844044503E-3</v>
      </c>
      <c r="H883" s="14">
        <v>1.4946126438918399</v>
      </c>
      <c r="I883" s="20">
        <v>0.95349691181089302</v>
      </c>
      <c r="J883" s="14" t="s">
        <v>0</v>
      </c>
      <c r="K883" s="14" t="s">
        <v>1</v>
      </c>
      <c r="L883" s="14">
        <v>19337.644199999999</v>
      </c>
      <c r="M883" s="14" t="s">
        <v>822</v>
      </c>
      <c r="N883" s="14">
        <v>358.469385984383</v>
      </c>
      <c r="O883" s="14">
        <v>338.57291731373101</v>
      </c>
      <c r="P883" s="14">
        <v>382.73752464218398</v>
      </c>
      <c r="Q883">
        <v>359.92660931343266</v>
      </c>
      <c r="R883">
        <v>2.556213955157506</v>
      </c>
      <c r="S883">
        <v>6.1452348361842803E-2</v>
      </c>
      <c r="T883">
        <v>3</v>
      </c>
      <c r="U883">
        <v>814</v>
      </c>
      <c r="V883" s="14">
        <v>227.21892270277399</v>
      </c>
      <c r="W883" s="14">
        <v>276.89563517828998</v>
      </c>
      <c r="X883" s="14">
        <v>218.33338363282701</v>
      </c>
      <c r="Y883">
        <v>240.81598050463035</v>
      </c>
      <c r="Z883">
        <v>2.3816853032448284</v>
      </c>
      <c r="AA883">
        <v>0.1310551303305324</v>
      </c>
      <c r="AB883">
        <v>31.560169710709278</v>
      </c>
      <c r="AC883">
        <v>3</v>
      </c>
      <c r="AD883">
        <v>970</v>
      </c>
      <c r="AE883">
        <v>0.66906967774344817</v>
      </c>
      <c r="AF883">
        <v>-0.57977163215154048</v>
      </c>
    </row>
    <row r="884" spans="1:32" x14ac:dyDescent="0.3">
      <c r="A884" s="14" t="s">
        <v>1011</v>
      </c>
      <c r="B884" s="14">
        <v>2</v>
      </c>
      <c r="C884" s="14">
        <v>2</v>
      </c>
      <c r="D884" s="14">
        <v>13.218999999999999</v>
      </c>
      <c r="E884" s="14">
        <v>1.42424937533705E-2</v>
      </c>
      <c r="F884" s="1">
        <f t="shared" si="14"/>
        <v>1.8464139623488893</v>
      </c>
      <c r="G884" s="14">
        <v>1.22929213681211E-2</v>
      </c>
      <c r="H884" s="14">
        <v>1.1488416139869799</v>
      </c>
      <c r="I884" s="20">
        <v>0.86717083270823203</v>
      </c>
      <c r="J884" s="14" t="s">
        <v>1</v>
      </c>
      <c r="K884" s="14" t="s">
        <v>0</v>
      </c>
      <c r="L884" s="14">
        <v>14685.8375</v>
      </c>
      <c r="M884" s="14" t="s">
        <v>1012</v>
      </c>
      <c r="N884" s="14">
        <v>1148.89078365299</v>
      </c>
      <c r="O884" s="14">
        <v>1121.5327251511601</v>
      </c>
      <c r="P884" s="14">
        <v>1035.0956011215301</v>
      </c>
      <c r="Q884">
        <v>1101.83970330856</v>
      </c>
      <c r="R884">
        <v>3.0421184175355367</v>
      </c>
      <c r="S884">
        <v>5.3908594540479575E-2</v>
      </c>
      <c r="T884">
        <v>3</v>
      </c>
      <c r="U884">
        <v>419</v>
      </c>
      <c r="V884" s="14">
        <v>1290.8699002045701</v>
      </c>
      <c r="W884" s="14">
        <v>1239.67366206005</v>
      </c>
      <c r="X884" s="14">
        <v>1266.9743470471899</v>
      </c>
      <c r="Y884">
        <v>1265.8393031039366</v>
      </c>
      <c r="Z884">
        <v>3.1023785759776246</v>
      </c>
      <c r="AA884">
        <v>2.0237154422600323E-2</v>
      </c>
      <c r="AB884">
        <v>25.616985451111141</v>
      </c>
      <c r="AC884">
        <v>3</v>
      </c>
      <c r="AD884">
        <v>377</v>
      </c>
      <c r="AE884">
        <v>1.1488416139869757</v>
      </c>
      <c r="AF884">
        <v>0.20017991333113519</v>
      </c>
    </row>
    <row r="885" spans="1:32" x14ac:dyDescent="0.3">
      <c r="A885" s="14" t="s">
        <v>1399</v>
      </c>
      <c r="B885" s="14">
        <v>8</v>
      </c>
      <c r="C885" s="14">
        <v>3</v>
      </c>
      <c r="D885" s="14">
        <v>52.715400000000002</v>
      </c>
      <c r="E885" s="14">
        <v>4.0625526123523797E-2</v>
      </c>
      <c r="F885" s="1">
        <f t="shared" si="14"/>
        <v>1.3912010016176568</v>
      </c>
      <c r="G885" s="14">
        <v>2.5248487988070702E-2</v>
      </c>
      <c r="H885" s="14">
        <v>1.04439623196085</v>
      </c>
      <c r="I885" s="20">
        <v>0.61456863514202398</v>
      </c>
      <c r="J885" s="14" t="s">
        <v>1</v>
      </c>
      <c r="K885" s="14" t="s">
        <v>0</v>
      </c>
      <c r="L885" s="14">
        <v>13747.442999999999</v>
      </c>
      <c r="M885" s="14" t="s">
        <v>1400</v>
      </c>
      <c r="N885" s="14">
        <v>6384.7007102140897</v>
      </c>
      <c r="O885" s="14">
        <v>6451.1821575123704</v>
      </c>
      <c r="P885" s="14">
        <v>6547.7815058482802</v>
      </c>
      <c r="Q885">
        <v>6461.221457858247</v>
      </c>
      <c r="R885">
        <v>3.8103146267045469</v>
      </c>
      <c r="S885">
        <v>1.2691501909372443E-2</v>
      </c>
      <c r="T885">
        <v>3</v>
      </c>
      <c r="U885">
        <v>80</v>
      </c>
      <c r="V885" s="14">
        <v>6905.0246533788204</v>
      </c>
      <c r="W885" s="14">
        <v>6725.61798935346</v>
      </c>
      <c r="X885" s="14">
        <v>6613.58339062299</v>
      </c>
      <c r="Y885">
        <v>6748.0753444517568</v>
      </c>
      <c r="Z885">
        <v>3.8291799229830281</v>
      </c>
      <c r="AA885">
        <v>2.1785880250708656E-2</v>
      </c>
      <c r="AB885">
        <v>147.01276137698554</v>
      </c>
      <c r="AC885">
        <v>3</v>
      </c>
      <c r="AD885">
        <v>81</v>
      </c>
      <c r="AE885">
        <v>1.0443962319608522</v>
      </c>
      <c r="AF885">
        <v>6.2669157725860111E-2</v>
      </c>
    </row>
    <row r="886" spans="1:32" x14ac:dyDescent="0.3">
      <c r="A886" s="14" t="s">
        <v>693</v>
      </c>
      <c r="B886" s="14">
        <v>24</v>
      </c>
      <c r="C886" s="14">
        <v>13</v>
      </c>
      <c r="D886" s="14">
        <v>163.09059999999999</v>
      </c>
      <c r="E886" s="14">
        <v>4.3610455324635299E-3</v>
      </c>
      <c r="F886" s="1">
        <f t="shared" si="14"/>
        <v>2.3604093789550009</v>
      </c>
      <c r="G886" s="14">
        <v>5.52435165046373E-3</v>
      </c>
      <c r="H886" s="14">
        <v>1.1245344553060901</v>
      </c>
      <c r="I886" s="20">
        <v>0.98742484512564799</v>
      </c>
      <c r="J886" s="14" t="s">
        <v>0</v>
      </c>
      <c r="K886" s="14" t="s">
        <v>1</v>
      </c>
      <c r="L886" s="14">
        <v>57181.649299999997</v>
      </c>
      <c r="M886" s="14" t="s">
        <v>694</v>
      </c>
      <c r="N886" s="14">
        <v>5240.6456426721797</v>
      </c>
      <c r="O886" s="14">
        <v>5128.42093145736</v>
      </c>
      <c r="P886" s="14">
        <v>5095.7924759636398</v>
      </c>
      <c r="Q886">
        <v>5154.9530166977265</v>
      </c>
      <c r="R886">
        <v>3.712224711388322</v>
      </c>
      <c r="S886">
        <v>1.4740005420253886E-2</v>
      </c>
      <c r="T886">
        <v>3</v>
      </c>
      <c r="U886">
        <v>98</v>
      </c>
      <c r="V886" s="14">
        <v>4494.2959292662599</v>
      </c>
      <c r="W886" s="14">
        <v>4503.9611486945196</v>
      </c>
      <c r="X886" s="14">
        <v>4753.9752143648202</v>
      </c>
      <c r="Y886">
        <v>4584.0774307751999</v>
      </c>
      <c r="Z886">
        <v>3.6612519447958061</v>
      </c>
      <c r="AA886">
        <v>3.2114452673088122E-2</v>
      </c>
      <c r="AB886">
        <v>147.21513770040156</v>
      </c>
      <c r="AC886">
        <v>3</v>
      </c>
      <c r="AD886">
        <v>119</v>
      </c>
      <c r="AE886">
        <v>0.88925687895246219</v>
      </c>
      <c r="AF886">
        <v>-0.16932786541781492</v>
      </c>
    </row>
    <row r="887" spans="1:32" x14ac:dyDescent="0.3">
      <c r="A887" s="14" t="s">
        <v>2669</v>
      </c>
      <c r="B887" s="14">
        <v>13</v>
      </c>
      <c r="C887" s="14">
        <v>9</v>
      </c>
      <c r="D887" s="14">
        <v>80.573800000000006</v>
      </c>
      <c r="E887" s="14">
        <v>0.43071675372476198</v>
      </c>
      <c r="F887" s="1">
        <f t="shared" si="14"/>
        <v>0.36580823502006948</v>
      </c>
      <c r="G887" s="14">
        <v>0.139689351632244</v>
      </c>
      <c r="H887" s="14">
        <v>1.0498448564849301</v>
      </c>
      <c r="I887" s="20">
        <v>0.105227092177947</v>
      </c>
      <c r="J887" s="14" t="s">
        <v>0</v>
      </c>
      <c r="K887" s="14" t="s">
        <v>1</v>
      </c>
      <c r="L887" s="14">
        <v>73274.733600000007</v>
      </c>
      <c r="M887" s="14" t="s">
        <v>2670</v>
      </c>
      <c r="N887" s="14">
        <v>1789.83838284013</v>
      </c>
      <c r="O887" s="14">
        <v>1599.3610058997201</v>
      </c>
      <c r="P887" s="14">
        <v>1749.0272363962099</v>
      </c>
      <c r="Q887">
        <v>1712.7422083786867</v>
      </c>
      <c r="R887">
        <v>3.2336920004997913</v>
      </c>
      <c r="S887">
        <v>5.8554570189239243E-2</v>
      </c>
      <c r="T887">
        <v>3</v>
      </c>
      <c r="U887">
        <v>301</v>
      </c>
      <c r="V887" s="14">
        <v>1678.14800618407</v>
      </c>
      <c r="W887" s="14">
        <v>1725.5587471236099</v>
      </c>
      <c r="X887" s="14">
        <v>1490.5655702618999</v>
      </c>
      <c r="Y887">
        <v>1631.4241078565265</v>
      </c>
      <c r="Z887">
        <v>3.2125668756686441</v>
      </c>
      <c r="AA887">
        <v>7.6172114469558794E-2</v>
      </c>
      <c r="AB887">
        <v>124.26902389204517</v>
      </c>
      <c r="AC887">
        <v>3</v>
      </c>
      <c r="AD887">
        <v>313</v>
      </c>
      <c r="AE887">
        <v>0.95252169291773492</v>
      </c>
      <c r="AF887">
        <v>-7.0176145684591948E-2</v>
      </c>
    </row>
    <row r="888" spans="1:32" x14ac:dyDescent="0.3">
      <c r="A888" s="14" t="s">
        <v>279</v>
      </c>
      <c r="B888" s="14">
        <v>11</v>
      </c>
      <c r="C888" s="14">
        <v>7</v>
      </c>
      <c r="D888" s="14">
        <v>99.382000000000005</v>
      </c>
      <c r="E888" s="14">
        <v>3.4279434587680701E-4</v>
      </c>
      <c r="F888" s="1">
        <f t="shared" si="14"/>
        <v>3.4649663500357524</v>
      </c>
      <c r="G888" s="14">
        <v>1.0971294608784401E-3</v>
      </c>
      <c r="H888" s="14">
        <v>1.3498413169364001</v>
      </c>
      <c r="I888" s="20">
        <v>0.99999999668078898</v>
      </c>
      <c r="J888" s="14" t="s">
        <v>0</v>
      </c>
      <c r="K888" s="14" t="s">
        <v>1</v>
      </c>
      <c r="L888" s="14">
        <v>48520.565900000001</v>
      </c>
      <c r="M888" s="14" t="s">
        <v>280</v>
      </c>
      <c r="N888" s="14">
        <v>4548.1692008215005</v>
      </c>
      <c r="O888" s="14">
        <v>4614.7882386038</v>
      </c>
      <c r="P888" s="14">
        <v>4365.2812956610796</v>
      </c>
      <c r="Q888">
        <v>4509.41291169546</v>
      </c>
      <c r="R888">
        <v>3.6541200040048398</v>
      </c>
      <c r="S888">
        <v>2.8648884948376842E-2</v>
      </c>
      <c r="T888">
        <v>3</v>
      </c>
      <c r="U888">
        <v>110</v>
      </c>
      <c r="V888" s="14">
        <v>3353.35699788188</v>
      </c>
      <c r="W888" s="14">
        <v>3452.26244125839</v>
      </c>
      <c r="X888" s="14">
        <v>3216.4761696903302</v>
      </c>
      <c r="Y888">
        <v>3340.6985362768664</v>
      </c>
      <c r="Z888">
        <v>3.5238372867909158</v>
      </c>
      <c r="AA888">
        <v>3.5442206382181402E-2</v>
      </c>
      <c r="AB888">
        <v>118.40172698337602</v>
      </c>
      <c r="AC888">
        <v>3</v>
      </c>
      <c r="AD888">
        <v>161</v>
      </c>
      <c r="AE888">
        <v>0.74082781987263668</v>
      </c>
      <c r="AF888">
        <v>-0.4327898185912008</v>
      </c>
    </row>
    <row r="889" spans="1:32" x14ac:dyDescent="0.3">
      <c r="A889" s="14" t="s">
        <v>1345</v>
      </c>
      <c r="B889" s="14">
        <v>30</v>
      </c>
      <c r="C889" s="14">
        <v>21</v>
      </c>
      <c r="D889" s="14">
        <v>200.66399999999999</v>
      </c>
      <c r="E889" s="14">
        <v>3.5193249044177997E-2</v>
      </c>
      <c r="F889" s="1">
        <f t="shared" si="14"/>
        <v>1.4535406372050983</v>
      </c>
      <c r="G889" s="14">
        <v>2.2759082245467601E-2</v>
      </c>
      <c r="H889" s="14">
        <v>1.1299964568610199</v>
      </c>
      <c r="I889" s="20">
        <v>0.65401209179266095</v>
      </c>
      <c r="J889" s="14" t="s">
        <v>0</v>
      </c>
      <c r="K889" s="14" t="s">
        <v>1</v>
      </c>
      <c r="L889" s="14">
        <v>57515.609499999999</v>
      </c>
      <c r="M889" s="14" t="s">
        <v>1346</v>
      </c>
      <c r="N889" s="14">
        <v>4188.59945063941</v>
      </c>
      <c r="O889" s="14">
        <v>4224.5587235683197</v>
      </c>
      <c r="P889" s="14">
        <v>3966.10087279565</v>
      </c>
      <c r="Q889">
        <v>4126.41968233446</v>
      </c>
      <c r="R889">
        <v>3.6155733963111318</v>
      </c>
      <c r="S889">
        <v>3.3927594157913951E-2</v>
      </c>
      <c r="T889">
        <v>3</v>
      </c>
      <c r="U889">
        <v>129</v>
      </c>
      <c r="V889" s="14">
        <v>3610.854652299</v>
      </c>
      <c r="W889" s="14">
        <v>3458.7964186754498</v>
      </c>
      <c r="X889" s="14">
        <v>3885.4797808437602</v>
      </c>
      <c r="Y889">
        <v>3651.7102839394033</v>
      </c>
      <c r="Z889">
        <v>3.5624963145694126</v>
      </c>
      <c r="AA889">
        <v>5.9220408346523659E-2</v>
      </c>
      <c r="AB889">
        <v>216.25577417809131</v>
      </c>
      <c r="AC889">
        <v>3</v>
      </c>
      <c r="AD889">
        <v>146</v>
      </c>
      <c r="AE889">
        <v>0.88495852701863398</v>
      </c>
      <c r="AF889">
        <v>-0.17631824903244936</v>
      </c>
    </row>
    <row r="890" spans="1:32" x14ac:dyDescent="0.3">
      <c r="A890" s="14" t="s">
        <v>2815</v>
      </c>
      <c r="B890" s="14">
        <v>7</v>
      </c>
      <c r="C890" s="14">
        <v>1</v>
      </c>
      <c r="D890" s="14">
        <v>21.101199999999999</v>
      </c>
      <c r="E890" s="14">
        <v>0.54970540190261596</v>
      </c>
      <c r="F890" s="1">
        <f t="shared" si="14"/>
        <v>0.25986999524279986</v>
      </c>
      <c r="G890" s="14">
        <v>0.168990184886431</v>
      </c>
      <c r="H890" s="14">
        <v>1.0738354106180099</v>
      </c>
      <c r="I890" s="20">
        <v>8.0506944491791604E-2</v>
      </c>
      <c r="J890" s="14" t="s">
        <v>1</v>
      </c>
      <c r="K890" s="14" t="s">
        <v>0</v>
      </c>
      <c r="L890" s="14">
        <v>260511.5484</v>
      </c>
      <c r="M890" s="14" t="s">
        <v>2816</v>
      </c>
      <c r="N890" s="14">
        <v>697.04276655460899</v>
      </c>
      <c r="O890" s="14">
        <v>651.377780847895</v>
      </c>
      <c r="P890" s="14">
        <v>600.363645632572</v>
      </c>
      <c r="Q890">
        <v>649.59473101169203</v>
      </c>
      <c r="R890">
        <v>2.8126424936009951</v>
      </c>
      <c r="S890">
        <v>7.4452909499453171E-2</v>
      </c>
      <c r="T890">
        <v>3</v>
      </c>
      <c r="U890">
        <v>592</v>
      </c>
      <c r="V890" s="14">
        <v>592.540977644284</v>
      </c>
      <c r="W890" s="14">
        <v>691.25107055840397</v>
      </c>
      <c r="X890" s="14">
        <v>808.88142593101099</v>
      </c>
      <c r="Y890">
        <v>697.55782471123302</v>
      </c>
      <c r="Z890">
        <v>2.843580214686992</v>
      </c>
      <c r="AA890">
        <v>0.15526745360131455</v>
      </c>
      <c r="AB890">
        <v>108.30802718258529</v>
      </c>
      <c r="AC890">
        <v>3</v>
      </c>
      <c r="AD890">
        <v>580</v>
      </c>
      <c r="AE890">
        <v>1.0738354106180052</v>
      </c>
      <c r="AF890">
        <v>0.10277288486736313</v>
      </c>
    </row>
    <row r="891" spans="1:32" x14ac:dyDescent="0.3">
      <c r="A891" s="14" t="s">
        <v>1367</v>
      </c>
      <c r="B891" s="14">
        <v>3</v>
      </c>
      <c r="C891" s="14">
        <v>1</v>
      </c>
      <c r="D891" s="14">
        <v>16.946200000000001</v>
      </c>
      <c r="E891" s="14">
        <v>3.6986162209462999E-2</v>
      </c>
      <c r="F891" s="1">
        <f t="shared" si="14"/>
        <v>1.4319607299909682</v>
      </c>
      <c r="G891" s="14">
        <v>2.3515897907226999E-2</v>
      </c>
      <c r="H891" s="14">
        <v>1.40765444581751</v>
      </c>
      <c r="I891" s="20">
        <v>0.64043154514438405</v>
      </c>
      <c r="J891" s="14" t="s">
        <v>1</v>
      </c>
      <c r="K891" s="14" t="s">
        <v>0</v>
      </c>
      <c r="L891" s="14">
        <v>24965.658200000002</v>
      </c>
      <c r="M891" s="14" t="s">
        <v>1368</v>
      </c>
      <c r="N891" s="14">
        <v>96.719804882335794</v>
      </c>
      <c r="O891" s="14">
        <v>101.21266631939</v>
      </c>
      <c r="P891" s="14">
        <v>82.606210602633695</v>
      </c>
      <c r="Q891">
        <v>93.512893934786504</v>
      </c>
      <c r="R891">
        <v>1.9708714972752022</v>
      </c>
      <c r="S891">
        <v>0.10382447013250141</v>
      </c>
      <c r="T891">
        <v>3</v>
      </c>
      <c r="U891">
        <v>1281</v>
      </c>
      <c r="V891" s="14">
        <v>109.04543140046501</v>
      </c>
      <c r="W891" s="14">
        <v>145.60465270007899</v>
      </c>
      <c r="X891" s="14">
        <v>140.251438565147</v>
      </c>
      <c r="Y891">
        <v>131.63384088856367</v>
      </c>
      <c r="Z891">
        <v>2.1193675535776122</v>
      </c>
      <c r="AA891">
        <v>0.14999487823446586</v>
      </c>
      <c r="AB891">
        <v>19.744401935615162</v>
      </c>
      <c r="AC891">
        <v>3</v>
      </c>
      <c r="AD891">
        <v>1170</v>
      </c>
      <c r="AE891">
        <v>1.407654445817512</v>
      </c>
      <c r="AF891">
        <v>0.49329322141095194</v>
      </c>
    </row>
    <row r="892" spans="1:32" x14ac:dyDescent="0.3">
      <c r="A892" s="14" t="s">
        <v>1569</v>
      </c>
      <c r="B892" s="14">
        <v>4</v>
      </c>
      <c r="C892" s="14">
        <v>1</v>
      </c>
      <c r="D892" s="14">
        <v>13.045999999999999</v>
      </c>
      <c r="E892" s="14">
        <v>6.1246302473708499E-2</v>
      </c>
      <c r="F892" s="1">
        <f t="shared" si="14"/>
        <v>1.2129201251468877</v>
      </c>
      <c r="G892" s="14">
        <v>3.3905479408935901E-2</v>
      </c>
      <c r="H892" s="14">
        <v>1.16495298759298</v>
      </c>
      <c r="I892" s="20">
        <v>0.50078520804258397</v>
      </c>
      <c r="J892" s="14" t="s">
        <v>0</v>
      </c>
      <c r="K892" s="14" t="s">
        <v>1</v>
      </c>
      <c r="L892" s="14">
        <v>71233.769799999995</v>
      </c>
      <c r="M892" s="14" t="s">
        <v>1570</v>
      </c>
      <c r="N892" s="14">
        <v>726.09365013935496</v>
      </c>
      <c r="O892" s="14">
        <v>787.03387910322897</v>
      </c>
      <c r="P892" s="14">
        <v>746.67734032166902</v>
      </c>
      <c r="Q892">
        <v>753.26828985475095</v>
      </c>
      <c r="R892">
        <v>2.8769496854320984</v>
      </c>
      <c r="S892">
        <v>4.1154174291939932E-2</v>
      </c>
      <c r="T892">
        <v>3</v>
      </c>
      <c r="U892">
        <v>539</v>
      </c>
      <c r="V892" s="14">
        <v>577.74077415523595</v>
      </c>
      <c r="W892" s="14">
        <v>689.31676847063295</v>
      </c>
      <c r="X892" s="14">
        <v>672.76740621902002</v>
      </c>
      <c r="Y892">
        <v>646.60831628162953</v>
      </c>
      <c r="Z892">
        <v>2.8106412859420944</v>
      </c>
      <c r="AA892">
        <v>9.3120245707044677E-2</v>
      </c>
      <c r="AB892">
        <v>60.2123252883638</v>
      </c>
      <c r="AC892">
        <v>3</v>
      </c>
      <c r="AD892">
        <v>599</v>
      </c>
      <c r="AE892">
        <v>0.85840373873472342</v>
      </c>
      <c r="AF892">
        <v>-0.22027173519285956</v>
      </c>
    </row>
    <row r="893" spans="1:32" x14ac:dyDescent="0.3">
      <c r="A893" s="14" t="s">
        <v>2541</v>
      </c>
      <c r="B893" s="14">
        <v>13</v>
      </c>
      <c r="C893" s="14">
        <v>2</v>
      </c>
      <c r="D893" s="14">
        <v>63.084000000000003</v>
      </c>
      <c r="E893" s="14">
        <v>0.37346388858151902</v>
      </c>
      <c r="F893" s="1">
        <f t="shared" si="14"/>
        <v>0.42775138514168759</v>
      </c>
      <c r="G893" s="14">
        <v>0.125580714999589</v>
      </c>
      <c r="H893" s="14">
        <v>1.3236309159447199</v>
      </c>
      <c r="I893" s="20">
        <v>0.12239795492623699</v>
      </c>
      <c r="J893" s="14" t="s">
        <v>1</v>
      </c>
      <c r="K893" s="14" t="s">
        <v>0</v>
      </c>
      <c r="L893" s="14">
        <v>146234.0778</v>
      </c>
      <c r="M893" s="14" t="s">
        <v>2542</v>
      </c>
      <c r="N893" s="14">
        <v>155.38204592636001</v>
      </c>
      <c r="O893" s="14">
        <v>357.38812531619197</v>
      </c>
      <c r="P893" s="14">
        <v>361.33080310324101</v>
      </c>
      <c r="Q893">
        <v>291.36699144859767</v>
      </c>
      <c r="R893">
        <v>2.4644403496175014</v>
      </c>
      <c r="S893">
        <v>0.40424248171046218</v>
      </c>
      <c r="T893">
        <v>3</v>
      </c>
      <c r="U893">
        <v>909</v>
      </c>
      <c r="V893" s="14">
        <v>474.58543148528503</v>
      </c>
      <c r="W893" s="14">
        <v>408.49200159895798</v>
      </c>
      <c r="X893" s="14">
        <v>273.90964021725398</v>
      </c>
      <c r="Y893">
        <v>385.6623577671657</v>
      </c>
      <c r="Z893">
        <v>2.5862072520063388</v>
      </c>
      <c r="AA893">
        <v>0.2651729810092624</v>
      </c>
      <c r="AB893">
        <v>102.26723707217998</v>
      </c>
      <c r="AC893">
        <v>3</v>
      </c>
      <c r="AD893">
        <v>793</v>
      </c>
      <c r="AE893">
        <v>1.3236309159447233</v>
      </c>
      <c r="AF893">
        <v>0.40450089407288586</v>
      </c>
    </row>
    <row r="894" spans="1:32" x14ac:dyDescent="0.3">
      <c r="A894" s="14" t="s">
        <v>2455</v>
      </c>
      <c r="B894" s="14">
        <v>2</v>
      </c>
      <c r="C894" s="14">
        <v>1</v>
      </c>
      <c r="D894" s="14">
        <v>6.4006999999999996</v>
      </c>
      <c r="E894" s="14">
        <v>0.32238048793404001</v>
      </c>
      <c r="F894" s="1">
        <f t="shared" si="14"/>
        <v>0.4916312517274169</v>
      </c>
      <c r="G894" s="14">
        <v>0.11371629355827299</v>
      </c>
      <c r="H894" s="14">
        <v>1.6367583841700299</v>
      </c>
      <c r="I894" s="20">
        <v>0.14216032861942501</v>
      </c>
      <c r="J894" s="14" t="s">
        <v>1</v>
      </c>
      <c r="K894" s="14" t="s">
        <v>0</v>
      </c>
      <c r="L894" s="14">
        <v>193528.2389</v>
      </c>
      <c r="M894" s="14" t="s">
        <v>2456</v>
      </c>
      <c r="N894" s="14">
        <v>156.53345908799</v>
      </c>
      <c r="O894" s="14">
        <v>2262.5840616524101</v>
      </c>
      <c r="P894" s="14">
        <v>2152.0600459597499</v>
      </c>
      <c r="Q894">
        <v>1523.7258555667167</v>
      </c>
      <c r="R894">
        <v>3.182906837000699</v>
      </c>
      <c r="S894">
        <v>0.77790388945659383</v>
      </c>
      <c r="T894">
        <v>3</v>
      </c>
      <c r="U894">
        <v>325</v>
      </c>
      <c r="V894" s="14">
        <v>2789.0307546826102</v>
      </c>
      <c r="W894" s="14">
        <v>2152.0381193355702</v>
      </c>
      <c r="X894" s="14">
        <v>2540.8443338082402</v>
      </c>
      <c r="Y894">
        <v>2493.9710692754738</v>
      </c>
      <c r="Z894">
        <v>3.396891411240802</v>
      </c>
      <c r="AA894">
        <v>0.12873957773926908</v>
      </c>
      <c r="AB894">
        <v>321.07278235247787</v>
      </c>
      <c r="AC894">
        <v>3</v>
      </c>
      <c r="AD894">
        <v>221</v>
      </c>
      <c r="AE894">
        <v>1.6367583841700286</v>
      </c>
      <c r="AF894">
        <v>0.71084136904070838</v>
      </c>
    </row>
    <row r="895" spans="1:32" x14ac:dyDescent="0.3">
      <c r="A895" s="14" t="s">
        <v>2513</v>
      </c>
      <c r="B895" s="14">
        <v>2</v>
      </c>
      <c r="C895" s="14">
        <v>1</v>
      </c>
      <c r="D895" s="14">
        <v>9.0914999999999999</v>
      </c>
      <c r="E895" s="14">
        <v>0.354417461422881</v>
      </c>
      <c r="F895" s="1">
        <f t="shared" si="14"/>
        <v>0.45048488945769838</v>
      </c>
      <c r="G895" s="14">
        <v>0.122089622422993</v>
      </c>
      <c r="H895" s="14">
        <v>1.0364082181966201</v>
      </c>
      <c r="I895" s="20">
        <v>0.12919261339583801</v>
      </c>
      <c r="J895" s="14" t="s">
        <v>1</v>
      </c>
      <c r="K895" s="14" t="s">
        <v>0</v>
      </c>
      <c r="L895" s="14">
        <v>77890.635999999999</v>
      </c>
      <c r="M895" s="14" t="s">
        <v>2514</v>
      </c>
      <c r="N895" s="14">
        <v>741.61716814076601</v>
      </c>
      <c r="O895" s="14">
        <v>676.76408992973302</v>
      </c>
      <c r="P895" s="14">
        <v>721.87290908036096</v>
      </c>
      <c r="Q895">
        <v>713.41805571695329</v>
      </c>
      <c r="R895">
        <v>2.8533440965905181</v>
      </c>
      <c r="S895">
        <v>4.6596734662393911E-2</v>
      </c>
      <c r="T895">
        <v>3</v>
      </c>
      <c r="U895">
        <v>553</v>
      </c>
      <c r="V895" s="14">
        <v>743.02471555790498</v>
      </c>
      <c r="W895" s="14">
        <v>764.43259319964204</v>
      </c>
      <c r="X895" s="14">
        <v>710.71969910717701</v>
      </c>
      <c r="Y895">
        <v>739.39233595490805</v>
      </c>
      <c r="Z895">
        <v>2.8688749446550719</v>
      </c>
      <c r="AA895">
        <v>3.6570640736714663E-2</v>
      </c>
      <c r="AB895">
        <v>27.040051481687172</v>
      </c>
      <c r="AC895">
        <v>3</v>
      </c>
      <c r="AD895">
        <v>554</v>
      </c>
      <c r="AE895">
        <v>1.036408218196625</v>
      </c>
      <c r="AF895">
        <v>5.1592360523069036E-2</v>
      </c>
    </row>
    <row r="896" spans="1:32" x14ac:dyDescent="0.3">
      <c r="A896" s="14" t="s">
        <v>775</v>
      </c>
      <c r="B896" s="14">
        <v>5</v>
      </c>
      <c r="C896" s="14">
        <v>1</v>
      </c>
      <c r="D896" s="14">
        <v>17.984999999999999</v>
      </c>
      <c r="E896" s="14">
        <v>6.4993940308175598E-3</v>
      </c>
      <c r="F896" s="1">
        <f t="shared" si="14"/>
        <v>2.187127132794068</v>
      </c>
      <c r="G896" s="14">
        <v>7.3471262587043199E-3</v>
      </c>
      <c r="H896" s="14">
        <v>1.19274525278554</v>
      </c>
      <c r="I896" s="20">
        <v>0.96647819925849499</v>
      </c>
      <c r="J896" s="14" t="s">
        <v>1</v>
      </c>
      <c r="K896" s="14" t="s">
        <v>0</v>
      </c>
      <c r="L896" s="14">
        <v>51307.881600000001</v>
      </c>
      <c r="M896" s="14" t="s">
        <v>776</v>
      </c>
      <c r="N896" s="14">
        <v>18087.1998119934</v>
      </c>
      <c r="O896" s="14">
        <v>17053.629132694401</v>
      </c>
      <c r="P896" s="14">
        <v>17329.168835632099</v>
      </c>
      <c r="Q896">
        <v>17489.999260106633</v>
      </c>
      <c r="R896">
        <v>4.2427897911063717</v>
      </c>
      <c r="S896">
        <v>3.0601832795791706E-2</v>
      </c>
      <c r="T896">
        <v>3</v>
      </c>
      <c r="U896">
        <v>28</v>
      </c>
      <c r="V896" s="14">
        <v>22075.403760398</v>
      </c>
      <c r="W896" s="14">
        <v>20156.2869921934</v>
      </c>
      <c r="X896" s="14">
        <v>20351.650013552899</v>
      </c>
      <c r="Y896">
        <v>20861.113588714765</v>
      </c>
      <c r="Z896">
        <v>4.3193374878165658</v>
      </c>
      <c r="AA896">
        <v>5.0626880689695515E-2</v>
      </c>
      <c r="AB896">
        <v>1056.1331087100482</v>
      </c>
      <c r="AC896">
        <v>3</v>
      </c>
      <c r="AD896">
        <v>27</v>
      </c>
      <c r="AE896">
        <v>1.1927452527855382</v>
      </c>
      <c r="AF896">
        <v>0.2542859443005106</v>
      </c>
    </row>
    <row r="897" spans="1:32" x14ac:dyDescent="0.3">
      <c r="A897" s="14" t="s">
        <v>2867</v>
      </c>
      <c r="B897" s="14">
        <v>2</v>
      </c>
      <c r="C897" s="14">
        <v>1</v>
      </c>
      <c r="D897" s="14">
        <v>9.5721000000000007</v>
      </c>
      <c r="E897" s="14">
        <v>0.60262379166275803</v>
      </c>
      <c r="F897" s="1">
        <f t="shared" si="14"/>
        <v>0.21995372632365984</v>
      </c>
      <c r="G897" s="14">
        <v>0.181882917619762</v>
      </c>
      <c r="H897" s="14">
        <v>1.09774280117955</v>
      </c>
      <c r="I897" s="20">
        <v>7.2783104928918194E-2</v>
      </c>
      <c r="J897" s="14" t="s">
        <v>1</v>
      </c>
      <c r="K897" s="14" t="s">
        <v>0</v>
      </c>
      <c r="L897" s="14">
        <v>30833.284899999999</v>
      </c>
      <c r="M897" s="14" t="s">
        <v>2868</v>
      </c>
      <c r="N897" s="14">
        <v>242.61775916824601</v>
      </c>
      <c r="O897" s="14">
        <v>139.62535853866501</v>
      </c>
      <c r="P897" s="14">
        <v>290.64343061525699</v>
      </c>
      <c r="Q897">
        <v>224.29551610738932</v>
      </c>
      <c r="R897">
        <v>2.3508205916869236</v>
      </c>
      <c r="S897">
        <v>0.34400256698205872</v>
      </c>
      <c r="T897">
        <v>3</v>
      </c>
      <c r="U897">
        <v>996</v>
      </c>
      <c r="V897" s="14">
        <v>270.930567545418</v>
      </c>
      <c r="W897" s="14">
        <v>208.886747301149</v>
      </c>
      <c r="X897" s="14">
        <v>258.83904958464802</v>
      </c>
      <c r="Y897">
        <v>246.21878814373835</v>
      </c>
      <c r="Z897">
        <v>2.3913211894394375</v>
      </c>
      <c r="AA897">
        <v>0.13358409091937845</v>
      </c>
      <c r="AB897">
        <v>32.890912981452324</v>
      </c>
      <c r="AC897">
        <v>3</v>
      </c>
      <c r="AD897">
        <v>957</v>
      </c>
      <c r="AE897">
        <v>1.0977428011795496</v>
      </c>
      <c r="AF897">
        <v>0.13454007353380731</v>
      </c>
    </row>
    <row r="898" spans="1:32" x14ac:dyDescent="0.3">
      <c r="A898" s="14" t="s">
        <v>811</v>
      </c>
      <c r="B898" s="14">
        <v>5</v>
      </c>
      <c r="C898" s="14">
        <v>2</v>
      </c>
      <c r="D898" s="14">
        <v>16.493500000000001</v>
      </c>
      <c r="E898" s="14">
        <v>7.4849923330946302E-3</v>
      </c>
      <c r="F898" s="1">
        <f t="shared" si="14"/>
        <v>2.1258086401701473</v>
      </c>
      <c r="G898" s="14">
        <v>8.0529361176516993E-3</v>
      </c>
      <c r="H898" s="14">
        <v>3.4978431470973299</v>
      </c>
      <c r="I898" s="20">
        <v>0.95490336601653403</v>
      </c>
      <c r="J898" s="14" t="s">
        <v>0</v>
      </c>
      <c r="K898" s="14" t="s">
        <v>1</v>
      </c>
      <c r="L898" s="14">
        <v>192469.31219999999</v>
      </c>
      <c r="M898" s="14" t="s">
        <v>812</v>
      </c>
      <c r="N898" s="14">
        <v>200.73045095813299</v>
      </c>
      <c r="O898" s="14">
        <v>144.09370895111601</v>
      </c>
      <c r="P898" s="14">
        <v>108.985276473822</v>
      </c>
      <c r="Q898">
        <v>151.26981212769036</v>
      </c>
      <c r="R898">
        <v>2.1797522675178587</v>
      </c>
      <c r="S898">
        <v>0.30602039213780724</v>
      </c>
      <c r="T898">
        <v>3</v>
      </c>
      <c r="U898">
        <v>1140</v>
      </c>
      <c r="V898" s="14">
        <v>30.3566785165361</v>
      </c>
      <c r="W898" s="14">
        <v>43.414223721866101</v>
      </c>
      <c r="X898" s="14">
        <v>55.968888054842701</v>
      </c>
      <c r="Y898">
        <v>43.246596764414967</v>
      </c>
      <c r="Z898">
        <v>1.6359519368970508</v>
      </c>
      <c r="AA898">
        <v>0.2961372342660194</v>
      </c>
      <c r="AB898">
        <v>12.806927557231631</v>
      </c>
      <c r="AC898">
        <v>3</v>
      </c>
      <c r="AD898">
        <v>1411</v>
      </c>
      <c r="AE898">
        <v>0.28589046390769302</v>
      </c>
      <c r="AF898">
        <v>-1.8064655962982987</v>
      </c>
    </row>
    <row r="899" spans="1:32" x14ac:dyDescent="0.3">
      <c r="A899" s="14" t="s">
        <v>2233</v>
      </c>
      <c r="B899" s="14">
        <v>3</v>
      </c>
      <c r="C899" s="14">
        <v>1</v>
      </c>
      <c r="D899" s="14">
        <v>16.482199999999999</v>
      </c>
      <c r="E899" s="14">
        <v>0.22228874331350201</v>
      </c>
      <c r="F899" s="1">
        <f t="shared" si="14"/>
        <v>0.65308252938652733</v>
      </c>
      <c r="G899" s="14">
        <v>8.6250992938383494E-2</v>
      </c>
      <c r="H899" s="14">
        <v>1.7060931594283</v>
      </c>
      <c r="I899" s="20">
        <v>0.201365912584588</v>
      </c>
      <c r="J899" s="14" t="s">
        <v>1</v>
      </c>
      <c r="K899" s="14" t="s">
        <v>0</v>
      </c>
      <c r="L899" s="14">
        <v>15170.9411</v>
      </c>
      <c r="M899" s="14" t="s">
        <v>2234</v>
      </c>
      <c r="N899" s="14">
        <v>87.536234422565897</v>
      </c>
      <c r="O899" s="14">
        <v>30.609932488458998</v>
      </c>
      <c r="P899" s="14">
        <v>11.6710131818484</v>
      </c>
      <c r="Q899">
        <v>43.272393364291098</v>
      </c>
      <c r="R899">
        <v>1.6362109163718088</v>
      </c>
      <c r="S899">
        <v>0.91249635211109659</v>
      </c>
      <c r="T899">
        <v>3</v>
      </c>
      <c r="U899">
        <v>1427</v>
      </c>
      <c r="V899" s="14">
        <v>63.598781543347599</v>
      </c>
      <c r="W899" s="14">
        <v>79.884083146835806</v>
      </c>
      <c r="X899" s="14">
        <v>77.997338242539698</v>
      </c>
      <c r="Y899">
        <v>73.826734310907696</v>
      </c>
      <c r="Z899">
        <v>1.8682136580456508</v>
      </c>
      <c r="AA899">
        <v>0.12065766667560643</v>
      </c>
      <c r="AB899">
        <v>8.9077615002340576</v>
      </c>
      <c r="AC899">
        <v>3</v>
      </c>
      <c r="AD899">
        <v>1319</v>
      </c>
      <c r="AE899">
        <v>1.7060931594283022</v>
      </c>
      <c r="AF899">
        <v>0.77069642565723118</v>
      </c>
    </row>
    <row r="900" spans="1:32" x14ac:dyDescent="0.3">
      <c r="A900" s="14" t="s">
        <v>555</v>
      </c>
      <c r="B900" s="14">
        <v>2</v>
      </c>
      <c r="C900" s="14">
        <v>1</v>
      </c>
      <c r="D900" s="14">
        <v>7.5810000000000004</v>
      </c>
      <c r="E900" s="14">
        <v>2.5372238008495298E-3</v>
      </c>
      <c r="F900" s="1">
        <f t="shared" si="14"/>
        <v>2.5956412232839017</v>
      </c>
      <c r="G900" s="14">
        <v>4.0323581381359001E-3</v>
      </c>
      <c r="H900" s="14">
        <v>23.1237073991024</v>
      </c>
      <c r="I900" s="20">
        <v>0.99778809682746294</v>
      </c>
      <c r="J900" s="14" t="s">
        <v>1</v>
      </c>
      <c r="K900" s="14" t="s">
        <v>0</v>
      </c>
      <c r="L900" s="14">
        <v>104104.29829999999</v>
      </c>
      <c r="M900" s="14" t="s">
        <v>556</v>
      </c>
      <c r="N900" s="14">
        <v>13.5890172792241</v>
      </c>
      <c r="O900" s="14">
        <v>3.60664274511258</v>
      </c>
      <c r="P900" s="14">
        <v>18.342380581346401</v>
      </c>
      <c r="Q900">
        <v>11.846013535227693</v>
      </c>
      <c r="R900">
        <v>1.0735722245290797</v>
      </c>
      <c r="S900">
        <v>0.63488926185403249</v>
      </c>
      <c r="T900">
        <v>3</v>
      </c>
      <c r="U900">
        <v>1509</v>
      </c>
      <c r="V900" s="14">
        <v>288.61467866952802</v>
      </c>
      <c r="W900" s="14">
        <v>281.82485928932101</v>
      </c>
      <c r="X900" s="14">
        <v>251.33171454438599</v>
      </c>
      <c r="Y900">
        <v>273.92375083441169</v>
      </c>
      <c r="Z900">
        <v>2.4376296898265526</v>
      </c>
      <c r="AA900">
        <v>7.249327761019389E-2</v>
      </c>
      <c r="AB900">
        <v>19.857630513264589</v>
      </c>
      <c r="AC900">
        <v>3</v>
      </c>
      <c r="AD900">
        <v>924</v>
      </c>
      <c r="AE900">
        <v>23.123707399102393</v>
      </c>
      <c r="AF900">
        <v>4.531300817012518</v>
      </c>
    </row>
    <row r="901" spans="1:32" x14ac:dyDescent="0.3">
      <c r="A901" s="14" t="s">
        <v>2033</v>
      </c>
      <c r="B901" s="14">
        <v>6</v>
      </c>
      <c r="C901" s="14">
        <v>5</v>
      </c>
      <c r="D901" s="14">
        <v>32.171100000000003</v>
      </c>
      <c r="E901" s="14">
        <v>0.14943964427079001</v>
      </c>
      <c r="F901" s="1">
        <f t="shared" si="14"/>
        <v>0.82553417491628933</v>
      </c>
      <c r="G901" s="14">
        <v>6.3725619035562606E-2</v>
      </c>
      <c r="H901" s="14">
        <v>1.12852212771018</v>
      </c>
      <c r="I901" s="20">
        <v>0.27912916394124698</v>
      </c>
      <c r="J901" s="14" t="s">
        <v>0</v>
      </c>
      <c r="K901" s="14" t="s">
        <v>1</v>
      </c>
      <c r="L901" s="14">
        <v>61083.973400000003</v>
      </c>
      <c r="M901" s="14" t="s">
        <v>2034</v>
      </c>
      <c r="N901" s="14">
        <v>570.66020473092397</v>
      </c>
      <c r="O901" s="14">
        <v>481.02735173687603</v>
      </c>
      <c r="P901" s="14">
        <v>493.39984247843699</v>
      </c>
      <c r="Q901">
        <v>515.02913298207898</v>
      </c>
      <c r="R901">
        <v>2.7118317959062561</v>
      </c>
      <c r="S901">
        <v>9.4312077386365253E-2</v>
      </c>
      <c r="T901">
        <v>3</v>
      </c>
      <c r="U901">
        <v>686</v>
      </c>
      <c r="V901" s="14">
        <v>428.24168141480101</v>
      </c>
      <c r="W901" s="14">
        <v>492.36005717837202</v>
      </c>
      <c r="X901" s="14">
        <v>448.52285454288801</v>
      </c>
      <c r="Y901">
        <v>456.37486437868694</v>
      </c>
      <c r="Z901">
        <v>2.6593217168981362</v>
      </c>
      <c r="AA901">
        <v>7.1810327614174149E-2</v>
      </c>
      <c r="AB901">
        <v>32.772428525907806</v>
      </c>
      <c r="AC901">
        <v>3</v>
      </c>
      <c r="AD901">
        <v>740</v>
      </c>
      <c r="AE901">
        <v>0.88611465867226391</v>
      </c>
      <c r="AF901">
        <v>-0.17443470672182904</v>
      </c>
    </row>
    <row r="902" spans="1:32" x14ac:dyDescent="0.3">
      <c r="A902" s="14" t="s">
        <v>307</v>
      </c>
      <c r="B902" s="14">
        <v>2</v>
      </c>
      <c r="C902" s="14">
        <v>2</v>
      </c>
      <c r="D902" s="14">
        <v>6.9142000000000001</v>
      </c>
      <c r="E902" s="14">
        <v>4.55808839159411E-4</v>
      </c>
      <c r="F902" s="1">
        <f t="shared" si="14"/>
        <v>3.3412172571263867</v>
      </c>
      <c r="G902" s="14">
        <v>1.3354727161214101E-3</v>
      </c>
      <c r="H902" s="14">
        <v>2.4617192646144499</v>
      </c>
      <c r="I902" s="20">
        <v>0.99999993982095303</v>
      </c>
      <c r="J902" s="14" t="s">
        <v>1</v>
      </c>
      <c r="K902" s="14" t="s">
        <v>0</v>
      </c>
      <c r="L902" s="14">
        <v>155601.87210000001</v>
      </c>
      <c r="M902" s="14" t="s">
        <v>308</v>
      </c>
      <c r="N902" s="14">
        <v>45.822651230750701</v>
      </c>
      <c r="O902" s="14">
        <v>56.350644544260099</v>
      </c>
      <c r="P902" s="14">
        <v>47.932875531366399</v>
      </c>
      <c r="Q902">
        <v>50.035390435459071</v>
      </c>
      <c r="R902">
        <v>1.6992772930146824</v>
      </c>
      <c r="S902">
        <v>0.1113215422559601</v>
      </c>
      <c r="T902">
        <v>3</v>
      </c>
      <c r="U902">
        <v>1410</v>
      </c>
      <c r="V902" s="14">
        <v>121.009009082985</v>
      </c>
      <c r="W902" s="14">
        <v>136.578794206585</v>
      </c>
      <c r="X902" s="14">
        <v>111.93145035285499</v>
      </c>
      <c r="Y902">
        <v>123.173084547475</v>
      </c>
      <c r="Z902">
        <v>2.0905158173286793</v>
      </c>
      <c r="AA902">
        <v>0.10120201446121682</v>
      </c>
      <c r="AB902">
        <v>12.465364283606247</v>
      </c>
      <c r="AC902">
        <v>3</v>
      </c>
      <c r="AD902">
        <v>1194</v>
      </c>
      <c r="AE902">
        <v>2.4617192646144463</v>
      </c>
      <c r="AF902">
        <v>1.2996662457209387</v>
      </c>
    </row>
    <row r="903" spans="1:32" x14ac:dyDescent="0.3">
      <c r="A903" s="14" t="s">
        <v>189</v>
      </c>
      <c r="B903" s="14">
        <v>2</v>
      </c>
      <c r="C903" s="14">
        <v>1</v>
      </c>
      <c r="D903" s="14">
        <v>9.0868000000000002</v>
      </c>
      <c r="E903" s="14">
        <v>1.13376573992574E-4</v>
      </c>
      <c r="F903" s="1">
        <f t="shared" si="14"/>
        <v>3.9454766706348745</v>
      </c>
      <c r="G903" s="14">
        <v>5.5087818891561197E-4</v>
      </c>
      <c r="H903" s="14">
        <v>4.9559562452004604</v>
      </c>
      <c r="I903" s="20">
        <v>1</v>
      </c>
      <c r="J903" s="14" t="s">
        <v>0</v>
      </c>
      <c r="K903" s="14" t="s">
        <v>1</v>
      </c>
      <c r="L903" s="14">
        <v>32504.966499999999</v>
      </c>
      <c r="M903" s="14" t="s">
        <v>190</v>
      </c>
      <c r="N903" s="14">
        <v>721.59619992400496</v>
      </c>
      <c r="O903" s="14">
        <v>587.01304391279496</v>
      </c>
      <c r="P903" s="14">
        <v>697.21693856729496</v>
      </c>
      <c r="Q903">
        <v>668.6087274680317</v>
      </c>
      <c r="R903">
        <v>2.8251720412162706</v>
      </c>
      <c r="S903">
        <v>0.10724896227157935</v>
      </c>
      <c r="T903">
        <v>3</v>
      </c>
      <c r="U903">
        <v>578</v>
      </c>
      <c r="V903" s="14">
        <v>155.95215892675699</v>
      </c>
      <c r="W903" s="14">
        <v>132.65397514009601</v>
      </c>
      <c r="X903" s="14">
        <v>116.12427176484</v>
      </c>
      <c r="Y903">
        <v>134.91013527723098</v>
      </c>
      <c r="Z903">
        <v>2.1300445777640369</v>
      </c>
      <c r="AA903">
        <v>0.14831775790280169</v>
      </c>
      <c r="AB903">
        <v>20.009568782682571</v>
      </c>
      <c r="AC903">
        <v>3</v>
      </c>
      <c r="AD903">
        <v>1161</v>
      </c>
      <c r="AE903">
        <v>0.20177740692695559</v>
      </c>
      <c r="AF903">
        <v>-2.309163450369764</v>
      </c>
    </row>
    <row r="904" spans="1:32" x14ac:dyDescent="0.3">
      <c r="A904" s="14" t="s">
        <v>1693</v>
      </c>
      <c r="B904" s="14">
        <v>8</v>
      </c>
      <c r="C904" s="14">
        <v>2</v>
      </c>
      <c r="D904" s="14">
        <v>39.432200000000002</v>
      </c>
      <c r="E904" s="14">
        <v>8.0651979619186798E-2</v>
      </c>
      <c r="F904" s="1">
        <f t="shared" si="14"/>
        <v>1.0933849682981096</v>
      </c>
      <c r="G904" s="14">
        <v>4.13528415425563E-2</v>
      </c>
      <c r="H904" s="14">
        <v>5.03355848763458</v>
      </c>
      <c r="I904" s="20">
        <v>0.42689331392185897</v>
      </c>
      <c r="J904" s="14" t="s">
        <v>1</v>
      </c>
      <c r="K904" s="14" t="s">
        <v>0</v>
      </c>
      <c r="L904" s="14">
        <v>562525.04070000001</v>
      </c>
      <c r="M904" s="14" t="s">
        <v>1694</v>
      </c>
      <c r="N904" s="14">
        <v>177.63200322831699</v>
      </c>
      <c r="O904" s="14">
        <v>74.763653879386894</v>
      </c>
      <c r="P904" s="14">
        <v>107.138201644267</v>
      </c>
      <c r="Q904">
        <v>119.84461958399028</v>
      </c>
      <c r="R904">
        <v>2.0786185411862332</v>
      </c>
      <c r="S904">
        <v>0.43888610222763325</v>
      </c>
      <c r="T904">
        <v>3</v>
      </c>
      <c r="U904">
        <v>1213</v>
      </c>
      <c r="V904" s="14">
        <v>153.02245243796699</v>
      </c>
      <c r="W904" s="14">
        <v>849.99605466903199</v>
      </c>
      <c r="X904" s="14">
        <v>806.71619920599903</v>
      </c>
      <c r="Y904">
        <v>603.24490210433271</v>
      </c>
      <c r="Z904">
        <v>2.7804936604650958</v>
      </c>
      <c r="AA904">
        <v>0.647339298913024</v>
      </c>
      <c r="AB904">
        <v>390.50413200107454</v>
      </c>
      <c r="AC904">
        <v>3</v>
      </c>
      <c r="AD904">
        <v>624</v>
      </c>
      <c r="AE904">
        <v>5.0335584876345889</v>
      </c>
      <c r="AF904">
        <v>2.3315786778348735</v>
      </c>
    </row>
    <row r="905" spans="1:32" x14ac:dyDescent="0.3">
      <c r="A905" s="14" t="s">
        <v>2713</v>
      </c>
      <c r="B905" s="14">
        <v>8</v>
      </c>
      <c r="C905" s="14">
        <v>3</v>
      </c>
      <c r="D905" s="14">
        <v>43.8294</v>
      </c>
      <c r="E905" s="14">
        <v>0.47155511348923801</v>
      </c>
      <c r="F905" s="1">
        <f t="shared" si="14"/>
        <v>0.32646754134561817</v>
      </c>
      <c r="G905" s="14">
        <v>0.15044172406092701</v>
      </c>
      <c r="H905" s="14">
        <v>1.0730015943743201</v>
      </c>
      <c r="I905" s="20">
        <v>9.5351954507380904E-2</v>
      </c>
      <c r="J905" s="14" t="s">
        <v>1</v>
      </c>
      <c r="K905" s="14" t="s">
        <v>0</v>
      </c>
      <c r="L905" s="14">
        <v>99204.503700000001</v>
      </c>
      <c r="M905" s="14" t="s">
        <v>2714</v>
      </c>
      <c r="N905" s="14">
        <v>195.410562461419</v>
      </c>
      <c r="O905" s="14">
        <v>200.248641309823</v>
      </c>
      <c r="P905" s="14">
        <v>198.47782756015599</v>
      </c>
      <c r="Q905">
        <v>198.04567711046602</v>
      </c>
      <c r="R905">
        <v>2.2967653671767665</v>
      </c>
      <c r="S905">
        <v>1.2359870261216016E-2</v>
      </c>
      <c r="T905">
        <v>3</v>
      </c>
      <c r="U905">
        <v>1036</v>
      </c>
      <c r="V905" s="14">
        <v>180.29498492181301</v>
      </c>
      <c r="W905" s="14">
        <v>234.702578536597</v>
      </c>
      <c r="X905" s="14">
        <v>222.51241843700399</v>
      </c>
      <c r="Y905">
        <v>212.50332729847136</v>
      </c>
      <c r="Z905">
        <v>2.327365734461873</v>
      </c>
      <c r="AA905">
        <v>0.1343574708073379</v>
      </c>
      <c r="AB905">
        <v>28.551409593966536</v>
      </c>
      <c r="AC905">
        <v>3</v>
      </c>
      <c r="AD905">
        <v>1017</v>
      </c>
      <c r="AE905">
        <v>1.0730015943743179</v>
      </c>
      <c r="AF905">
        <v>0.10165221979826781</v>
      </c>
    </row>
    <row r="906" spans="1:32" x14ac:dyDescent="0.3">
      <c r="A906" s="14" t="s">
        <v>517</v>
      </c>
      <c r="B906" s="14">
        <v>9</v>
      </c>
      <c r="C906" s="14">
        <v>1</v>
      </c>
      <c r="D906" s="14">
        <v>39.286200000000001</v>
      </c>
      <c r="E906" s="14">
        <v>2.1977738759482199E-3</v>
      </c>
      <c r="F906" s="1">
        <f t="shared" si="14"/>
        <v>2.6580169932045017</v>
      </c>
      <c r="G906" s="14">
        <v>3.75622914104043E-3</v>
      </c>
      <c r="H906" s="14">
        <v>3.3008840540683502</v>
      </c>
      <c r="I906" s="20">
        <v>0.99873060317587703</v>
      </c>
      <c r="J906" s="14" t="s">
        <v>0</v>
      </c>
      <c r="K906" s="14" t="s">
        <v>1</v>
      </c>
      <c r="L906" s="14">
        <v>309347.2524</v>
      </c>
      <c r="M906" s="14" t="s">
        <v>518</v>
      </c>
      <c r="N906" s="14">
        <v>123.68370212904701</v>
      </c>
      <c r="O906" s="14">
        <v>132.32357568964099</v>
      </c>
      <c r="P906" s="14">
        <v>88.336532032730901</v>
      </c>
      <c r="Q906">
        <v>114.78126995047296</v>
      </c>
      <c r="R906">
        <v>2.0598710255114061</v>
      </c>
      <c r="S906">
        <v>0.20304432514184922</v>
      </c>
      <c r="T906">
        <v>3</v>
      </c>
      <c r="U906">
        <v>1223</v>
      </c>
      <c r="V906" s="14">
        <v>40.690023085281702</v>
      </c>
      <c r="W906" s="14">
        <v>27.5047003030623</v>
      </c>
      <c r="X906" s="14">
        <v>36.123939191462199</v>
      </c>
      <c r="Y906">
        <v>34.772887526602069</v>
      </c>
      <c r="Z906">
        <v>1.5412407558198942</v>
      </c>
      <c r="AA906">
        <v>0.19255474257552491</v>
      </c>
      <c r="AB906">
        <v>6.6956844062925427</v>
      </c>
      <c r="AC906">
        <v>3</v>
      </c>
      <c r="AD906">
        <v>1437</v>
      </c>
      <c r="AE906">
        <v>0.30294914441708343</v>
      </c>
      <c r="AF906">
        <v>-1.7228524637472435</v>
      </c>
    </row>
    <row r="907" spans="1:32" x14ac:dyDescent="0.3">
      <c r="A907" s="14" t="s">
        <v>3062</v>
      </c>
      <c r="B907" s="14">
        <v>13</v>
      </c>
      <c r="C907" s="14">
        <v>2</v>
      </c>
      <c r="D907" s="14">
        <v>44.484900000000003</v>
      </c>
      <c r="E907" s="14">
        <v>0.79893119366370702</v>
      </c>
      <c r="F907" s="1">
        <f t="shared" si="14"/>
        <v>9.7490621811049519E-2</v>
      </c>
      <c r="G907" s="14">
        <v>0.22563639176067299</v>
      </c>
      <c r="H907" s="14">
        <v>1.0275000061909501</v>
      </c>
      <c r="I907" s="20">
        <v>5.5272149760451299E-2</v>
      </c>
      <c r="J907" s="14" t="s">
        <v>1</v>
      </c>
      <c r="K907" s="14" t="s">
        <v>0</v>
      </c>
      <c r="L907" s="14">
        <v>210069.72070000001</v>
      </c>
      <c r="M907" s="14" t="s">
        <v>3063</v>
      </c>
      <c r="N907" s="14">
        <v>124.853368790517</v>
      </c>
      <c r="O907" s="14">
        <v>105.791890371116</v>
      </c>
      <c r="P907" s="14">
        <v>151.711963723829</v>
      </c>
      <c r="Q907">
        <v>127.45240762848732</v>
      </c>
      <c r="R907">
        <v>2.1053480438844576</v>
      </c>
      <c r="S907">
        <v>0.18100953064158753</v>
      </c>
      <c r="T907">
        <v>3</v>
      </c>
      <c r="U907">
        <v>1190</v>
      </c>
      <c r="V907" s="14">
        <v>133.82876027503801</v>
      </c>
      <c r="W907" s="14">
        <v>114.95615774987</v>
      </c>
      <c r="X907" s="14">
        <v>144.087130857056</v>
      </c>
      <c r="Y907">
        <v>130.95734962732135</v>
      </c>
      <c r="Z907">
        <v>2.1171298770492966</v>
      </c>
      <c r="AA907">
        <v>0.11283242948191756</v>
      </c>
      <c r="AB907">
        <v>14.776235916963559</v>
      </c>
      <c r="AC907">
        <v>3</v>
      </c>
      <c r="AD907">
        <v>1175</v>
      </c>
      <c r="AE907">
        <v>1.0275000061909432</v>
      </c>
      <c r="AF907">
        <v>3.9138402599554784E-2</v>
      </c>
    </row>
    <row r="908" spans="1:32" x14ac:dyDescent="0.3">
      <c r="A908" s="14" t="s">
        <v>2699</v>
      </c>
      <c r="B908" s="14">
        <v>11</v>
      </c>
      <c r="C908" s="14">
        <v>7</v>
      </c>
      <c r="D908" s="14">
        <v>68.325400000000002</v>
      </c>
      <c r="E908" s="14">
        <v>0.45291909472196601</v>
      </c>
      <c r="F908" s="1">
        <f t="shared" si="14"/>
        <v>0.34397936940851276</v>
      </c>
      <c r="G908" s="14">
        <v>0.14510903865010999</v>
      </c>
      <c r="H908" s="14">
        <v>1.1818211092681501</v>
      </c>
      <c r="I908" s="20">
        <v>9.9647909622324796E-2</v>
      </c>
      <c r="J908" s="14" t="s">
        <v>1</v>
      </c>
      <c r="K908" s="14" t="s">
        <v>0</v>
      </c>
      <c r="L908" s="14">
        <v>11854.5344</v>
      </c>
      <c r="M908" s="14" t="s">
        <v>2700</v>
      </c>
      <c r="N908" s="14">
        <v>6446.3108855479404</v>
      </c>
      <c r="O908" s="14">
        <v>5823.4474877245202</v>
      </c>
      <c r="P908" s="14">
        <v>5334.2421347557802</v>
      </c>
      <c r="Q908">
        <v>5868.0001693427466</v>
      </c>
      <c r="R908">
        <v>3.7684901177044114</v>
      </c>
      <c r="S908">
        <v>9.4984906850811249E-2</v>
      </c>
      <c r="T908">
        <v>3</v>
      </c>
      <c r="U908">
        <v>87</v>
      </c>
      <c r="V908" s="14">
        <v>4887.1679424761096</v>
      </c>
      <c r="W908" s="14">
        <v>8374.9921503005298</v>
      </c>
      <c r="X908" s="14">
        <v>7542.61931517843</v>
      </c>
      <c r="Y908">
        <v>6934.9264693183568</v>
      </c>
      <c r="Z908">
        <v>3.841041860630849</v>
      </c>
      <c r="AA908">
        <v>0.26266925777806871</v>
      </c>
      <c r="AB908">
        <v>1821.5919884413354</v>
      </c>
      <c r="AC908">
        <v>3</v>
      </c>
      <c r="AD908">
        <v>78</v>
      </c>
      <c r="AE908">
        <v>1.1818211092681534</v>
      </c>
      <c r="AF908">
        <v>0.24101167316037814</v>
      </c>
    </row>
    <row r="909" spans="1:32" x14ac:dyDescent="0.3">
      <c r="A909" s="14" t="s">
        <v>1671</v>
      </c>
      <c r="B909" s="14">
        <v>2</v>
      </c>
      <c r="C909" s="14">
        <v>1</v>
      </c>
      <c r="D909" s="14">
        <v>11.0618</v>
      </c>
      <c r="E909" s="14">
        <v>7.6693843159226796E-2</v>
      </c>
      <c r="F909" s="1">
        <f t="shared" si="14"/>
        <v>1.1152394990144878</v>
      </c>
      <c r="G909" s="14">
        <v>3.9845160639705397E-2</v>
      </c>
      <c r="H909" s="14">
        <v>2.1119758910042599</v>
      </c>
      <c r="I909" s="20">
        <v>0.44013084286443099</v>
      </c>
      <c r="J909" s="14" t="s">
        <v>0</v>
      </c>
      <c r="K909" s="14" t="s">
        <v>1</v>
      </c>
      <c r="L909" s="14">
        <v>11858.447200000001</v>
      </c>
      <c r="M909" s="14" t="s">
        <v>1672</v>
      </c>
      <c r="N909" s="14">
        <v>125.677221646384</v>
      </c>
      <c r="O909" s="14">
        <v>143.999531013314</v>
      </c>
      <c r="P909" s="14">
        <v>85.375762073624799</v>
      </c>
      <c r="Q909">
        <v>118.35083824444092</v>
      </c>
      <c r="R909">
        <v>2.0731713382570405</v>
      </c>
      <c r="S909">
        <v>0.25340524721876811</v>
      </c>
      <c r="T909">
        <v>3</v>
      </c>
      <c r="U909">
        <v>1215</v>
      </c>
      <c r="V909" s="14">
        <v>30.5909983906379</v>
      </c>
      <c r="W909" s="14">
        <v>48.960098508612099</v>
      </c>
      <c r="X909" s="14">
        <v>88.5628083047025</v>
      </c>
      <c r="Y909">
        <v>56.037968401317499</v>
      </c>
      <c r="Z909">
        <v>1.7484823820011262</v>
      </c>
      <c r="AA909">
        <v>0.52869382905371098</v>
      </c>
      <c r="AB909">
        <v>29.626928086483414</v>
      </c>
      <c r="AC909">
        <v>3</v>
      </c>
      <c r="AD909">
        <v>1371</v>
      </c>
      <c r="AE909">
        <v>0.47349025349171675</v>
      </c>
      <c r="AF909">
        <v>-1.0785933658861757</v>
      </c>
    </row>
    <row r="910" spans="1:32" x14ac:dyDescent="0.3">
      <c r="A910" s="14" t="s">
        <v>689</v>
      </c>
      <c r="B910" s="14">
        <v>9</v>
      </c>
      <c r="C910" s="14">
        <v>5</v>
      </c>
      <c r="D910" s="14">
        <v>37.609400000000001</v>
      </c>
      <c r="E910" s="14">
        <v>4.3375980186073403E-3</v>
      </c>
      <c r="F910" s="1">
        <f t="shared" si="14"/>
        <v>2.3627506981470496</v>
      </c>
      <c r="G910" s="14">
        <v>5.5229518727411102E-3</v>
      </c>
      <c r="H910" s="14">
        <v>1.28495834978879</v>
      </c>
      <c r="I910" s="20">
        <v>0.98760994557648296</v>
      </c>
      <c r="J910" s="14" t="s">
        <v>1</v>
      </c>
      <c r="K910" s="14" t="s">
        <v>0</v>
      </c>
      <c r="L910" s="14">
        <v>11956.659900000001</v>
      </c>
      <c r="M910" s="14" t="s">
        <v>690</v>
      </c>
      <c r="N910" s="14">
        <v>28784.228263953501</v>
      </c>
      <c r="O910" s="14">
        <v>28079.826524829699</v>
      </c>
      <c r="P910" s="14">
        <v>26487.862780700299</v>
      </c>
      <c r="Q910">
        <v>27783.972523161166</v>
      </c>
      <c r="R910">
        <v>4.4437943408092782</v>
      </c>
      <c r="S910">
        <v>4.2341781131220356E-2</v>
      </c>
      <c r="T910">
        <v>3</v>
      </c>
      <c r="U910">
        <v>16</v>
      </c>
      <c r="V910" s="14">
        <v>37591.864411393297</v>
      </c>
      <c r="W910" s="14">
        <v>36155.280700492403</v>
      </c>
      <c r="X910" s="14">
        <v>33356.597339929402</v>
      </c>
      <c r="Y910">
        <v>35701.247483938372</v>
      </c>
      <c r="Z910">
        <v>4.552683391628304</v>
      </c>
      <c r="AA910">
        <v>6.0329249762603739E-2</v>
      </c>
      <c r="AB910">
        <v>2153.8294762950463</v>
      </c>
      <c r="AC910">
        <v>3</v>
      </c>
      <c r="AD910">
        <v>14</v>
      </c>
      <c r="AE910">
        <v>1.2849583497887942</v>
      </c>
      <c r="AF910">
        <v>0.36172159714133767</v>
      </c>
    </row>
    <row r="911" spans="1:32" x14ac:dyDescent="0.3">
      <c r="A911" s="14" t="s">
        <v>1491</v>
      </c>
      <c r="B911" s="14">
        <v>12</v>
      </c>
      <c r="C911" s="14">
        <v>6</v>
      </c>
      <c r="D911" s="14">
        <v>83.735600000000005</v>
      </c>
      <c r="E911" s="14">
        <v>5.07741142813194E-2</v>
      </c>
      <c r="F911" s="1">
        <f t="shared" ref="F911:F974" si="15">-LOG10(E911)</f>
        <v>1.2943576438185878</v>
      </c>
      <c r="G911" s="14">
        <v>2.9591537421560302E-2</v>
      </c>
      <c r="H911" s="14">
        <v>1.1504423435303599</v>
      </c>
      <c r="I911" s="20">
        <v>0.55260449389181399</v>
      </c>
      <c r="J911" s="14" t="s">
        <v>1</v>
      </c>
      <c r="K911" s="14" t="s">
        <v>0</v>
      </c>
      <c r="L911" s="14">
        <v>10236.7832</v>
      </c>
      <c r="M911" s="14" t="s">
        <v>1492</v>
      </c>
      <c r="N911" s="14">
        <v>11778.656461428</v>
      </c>
      <c r="O911" s="14">
        <v>10048.1168630915</v>
      </c>
      <c r="P911" s="14">
        <v>10278.142427769801</v>
      </c>
      <c r="Q911">
        <v>10701.638584096434</v>
      </c>
      <c r="R911">
        <v>4.0294502798859462</v>
      </c>
      <c r="S911">
        <v>8.7817309710037109E-2</v>
      </c>
      <c r="T911">
        <v>3</v>
      </c>
      <c r="U911">
        <v>49</v>
      </c>
      <c r="V911" s="14">
        <v>12618.7600053689</v>
      </c>
      <c r="W911" s="14">
        <v>12297.394139189801</v>
      </c>
      <c r="X911" s="14">
        <v>12018.7003723498</v>
      </c>
      <c r="Y911">
        <v>12311.618172302833</v>
      </c>
      <c r="Z911">
        <v>4.0903151379935556</v>
      </c>
      <c r="AA911">
        <v>2.4390180445187298E-2</v>
      </c>
      <c r="AB911">
        <v>300.28258879471315</v>
      </c>
      <c r="AC911">
        <v>3</v>
      </c>
      <c r="AD911">
        <v>47</v>
      </c>
      <c r="AE911">
        <v>1.1504423435303608</v>
      </c>
      <c r="AF911">
        <v>0.20218868213900085</v>
      </c>
    </row>
    <row r="912" spans="1:32" x14ac:dyDescent="0.3">
      <c r="A912" s="14" t="s">
        <v>199</v>
      </c>
      <c r="B912" s="14">
        <v>5</v>
      </c>
      <c r="C912" s="14">
        <v>2</v>
      </c>
      <c r="D912" s="14">
        <v>29.7121</v>
      </c>
      <c r="E912" s="14">
        <v>1.1974292643535099E-4</v>
      </c>
      <c r="F912" s="1">
        <f t="shared" si="15"/>
        <v>3.9217501322000712</v>
      </c>
      <c r="G912" s="14">
        <v>5.5087818891561197E-4</v>
      </c>
      <c r="H912" s="14">
        <v>1.4357947740946</v>
      </c>
      <c r="I912" s="20">
        <v>1</v>
      </c>
      <c r="J912" s="14" t="s">
        <v>1</v>
      </c>
      <c r="K912" s="14" t="s">
        <v>0</v>
      </c>
      <c r="L912" s="14">
        <v>32051.580099999999</v>
      </c>
      <c r="M912" s="14" t="s">
        <v>200</v>
      </c>
      <c r="N912" s="14">
        <v>236.284633866137</v>
      </c>
      <c r="O912" s="14">
        <v>228.67220915113501</v>
      </c>
      <c r="P912" s="14">
        <v>223.500026685385</v>
      </c>
      <c r="Q912">
        <v>229.48562323421902</v>
      </c>
      <c r="R912">
        <v>2.3607554831385489</v>
      </c>
      <c r="S912">
        <v>2.8023547430973118E-2</v>
      </c>
      <c r="T912">
        <v>3</v>
      </c>
      <c r="U912">
        <v>988</v>
      </c>
      <c r="V912" s="14">
        <v>319.409013711179</v>
      </c>
      <c r="W912" s="14">
        <v>328.85735630565102</v>
      </c>
      <c r="X912" s="14">
        <v>340.21640569177498</v>
      </c>
      <c r="Y912">
        <v>329.49425856953502</v>
      </c>
      <c r="Z912">
        <v>2.5178478514238272</v>
      </c>
      <c r="AA912">
        <v>3.1619085514791534E-2</v>
      </c>
      <c r="AB912">
        <v>10.418307138342961</v>
      </c>
      <c r="AC912">
        <v>3</v>
      </c>
      <c r="AD912">
        <v>850</v>
      </c>
      <c r="AE912">
        <v>1.4357947740946044</v>
      </c>
      <c r="AF912">
        <v>0.52184955169925784</v>
      </c>
    </row>
    <row r="913" spans="1:32" x14ac:dyDescent="0.3">
      <c r="A913" s="14" t="s">
        <v>865</v>
      </c>
      <c r="B913" s="14">
        <v>5</v>
      </c>
      <c r="C913" s="14">
        <v>1</v>
      </c>
      <c r="D913" s="14">
        <v>20.179600000000001</v>
      </c>
      <c r="E913" s="14">
        <v>8.5425802164976802E-3</v>
      </c>
      <c r="F913" s="1">
        <f t="shared" si="15"/>
        <v>2.0684109343999948</v>
      </c>
      <c r="G913" s="14">
        <v>8.6367247331612298E-3</v>
      </c>
      <c r="H913" s="14">
        <v>3.75723721434594</v>
      </c>
      <c r="I913" s="20">
        <v>0.94171880893816495</v>
      </c>
      <c r="J913" s="14" t="s">
        <v>1</v>
      </c>
      <c r="K913" s="14" t="s">
        <v>0</v>
      </c>
      <c r="L913" s="14">
        <v>33488.905599999998</v>
      </c>
      <c r="M913" s="14" t="s">
        <v>866</v>
      </c>
      <c r="N913" s="14">
        <v>209.75275589583501</v>
      </c>
      <c r="O913" s="14">
        <v>561.54453102408797</v>
      </c>
      <c r="P913" s="14">
        <v>309.37141258204798</v>
      </c>
      <c r="Q913">
        <v>360.22289983399031</v>
      </c>
      <c r="R913">
        <v>2.5565713180210352</v>
      </c>
      <c r="S913">
        <v>0.50336898571225031</v>
      </c>
      <c r="T913">
        <v>3</v>
      </c>
      <c r="U913">
        <v>813</v>
      </c>
      <c r="V913" s="14">
        <v>1493.95347781338</v>
      </c>
      <c r="W913" s="14">
        <v>1242.7048036833301</v>
      </c>
      <c r="X913" s="14">
        <v>1323.67037265094</v>
      </c>
      <c r="Y913">
        <v>1353.4428847158833</v>
      </c>
      <c r="Z913">
        <v>3.1314399332678851</v>
      </c>
      <c r="AA913">
        <v>9.4753192787871629E-2</v>
      </c>
      <c r="AB913">
        <v>128.24303458285721</v>
      </c>
      <c r="AC913">
        <v>3</v>
      </c>
      <c r="AD913">
        <v>357</v>
      </c>
      <c r="AE913">
        <v>3.7572372143459538</v>
      </c>
      <c r="AF913">
        <v>1.9096722038575049</v>
      </c>
    </row>
    <row r="914" spans="1:32" x14ac:dyDescent="0.3">
      <c r="A914" s="14" t="s">
        <v>2225</v>
      </c>
      <c r="B914" s="14">
        <v>3</v>
      </c>
      <c r="C914" s="14">
        <v>1</v>
      </c>
      <c r="D914" s="14">
        <v>11.275</v>
      </c>
      <c r="E914" s="14">
        <v>0.21862115448381</v>
      </c>
      <c r="F914" s="1">
        <f t="shared" si="15"/>
        <v>0.66030781662658711</v>
      </c>
      <c r="G914" s="14">
        <v>8.5134711378725497E-2</v>
      </c>
      <c r="H914" s="14">
        <v>1.0591830430448099</v>
      </c>
      <c r="I914" s="20">
        <v>0.20432521239499299</v>
      </c>
      <c r="J914" s="14" t="s">
        <v>1</v>
      </c>
      <c r="K914" s="14" t="s">
        <v>0</v>
      </c>
      <c r="L914" s="14">
        <v>167138.6727</v>
      </c>
      <c r="M914" s="14" t="s">
        <v>2226</v>
      </c>
      <c r="N914" s="14">
        <v>502.78015524068599</v>
      </c>
      <c r="O914" s="14">
        <v>569.65696379703502</v>
      </c>
      <c r="P914" s="14">
        <v>547.81749277060703</v>
      </c>
      <c r="Q914">
        <v>540.08487060277605</v>
      </c>
      <c r="R914">
        <v>2.7324620115604765</v>
      </c>
      <c r="S914">
        <v>6.314262188203601E-2</v>
      </c>
      <c r="T914">
        <v>3</v>
      </c>
      <c r="U914">
        <v>666</v>
      </c>
      <c r="V914" s="14">
        <v>574.27162867017296</v>
      </c>
      <c r="W914" s="14">
        <v>555.27838001693794</v>
      </c>
      <c r="X914" s="14">
        <v>586.59620155542495</v>
      </c>
      <c r="Y914">
        <v>572.04873674751195</v>
      </c>
      <c r="Z914">
        <v>2.7574330308889023</v>
      </c>
      <c r="AA914">
        <v>2.7579468553552595E-2</v>
      </c>
      <c r="AB914">
        <v>15.776800146227494</v>
      </c>
      <c r="AC914">
        <v>3</v>
      </c>
      <c r="AD914">
        <v>654</v>
      </c>
      <c r="AE914">
        <v>1.0591830430448121</v>
      </c>
      <c r="AF914">
        <v>8.2951930665073295E-2</v>
      </c>
    </row>
    <row r="915" spans="1:32" x14ac:dyDescent="0.3">
      <c r="A915" s="14" t="s">
        <v>2327</v>
      </c>
      <c r="B915" s="14">
        <v>14</v>
      </c>
      <c r="C915" s="14">
        <v>2</v>
      </c>
      <c r="D915" s="14">
        <v>52.084299999999999</v>
      </c>
      <c r="E915" s="14">
        <v>0.25591586918278603</v>
      </c>
      <c r="F915" s="1">
        <f t="shared" si="15"/>
        <v>0.59190278294895871</v>
      </c>
      <c r="G915" s="14">
        <v>9.5156153279869801E-2</v>
      </c>
      <c r="H915" s="14">
        <v>16.523600479634499</v>
      </c>
      <c r="I915" s="20">
        <v>0.17737047463620401</v>
      </c>
      <c r="J915" s="14" t="s">
        <v>0</v>
      </c>
      <c r="K915" s="14" t="s">
        <v>1</v>
      </c>
      <c r="L915" s="14">
        <v>161299.93350000001</v>
      </c>
      <c r="M915" s="14" t="s">
        <v>2328</v>
      </c>
      <c r="N915" s="14">
        <v>3.7444170575800899</v>
      </c>
      <c r="O915" s="14">
        <v>336.25840447016299</v>
      </c>
      <c r="P915" s="14">
        <v>311.46606383962802</v>
      </c>
      <c r="Q915">
        <v>217.15629512245701</v>
      </c>
      <c r="R915">
        <v>2.3367724236007055</v>
      </c>
      <c r="S915">
        <v>0.85300477444844913</v>
      </c>
      <c r="T915">
        <v>3</v>
      </c>
      <c r="U915">
        <v>1007</v>
      </c>
      <c r="V915" s="14"/>
      <c r="W915" s="14">
        <v>21.696980270027002</v>
      </c>
      <c r="X915" s="14">
        <v>17.729589391368201</v>
      </c>
      <c r="Y915">
        <v>19.713284830697603</v>
      </c>
      <c r="Z915">
        <v>1.2947589969320714</v>
      </c>
      <c r="AA915">
        <v>0.14230855070631054</v>
      </c>
      <c r="AB915">
        <v>2.8053689939172721</v>
      </c>
      <c r="AC915">
        <v>2</v>
      </c>
      <c r="AD915">
        <v>1482</v>
      </c>
      <c r="AE915">
        <v>9.0779246438980957E-2</v>
      </c>
      <c r="AF915">
        <v>-3.4614936773003886</v>
      </c>
    </row>
    <row r="916" spans="1:32" x14ac:dyDescent="0.3">
      <c r="A916" s="14" t="s">
        <v>855</v>
      </c>
      <c r="B916" s="14">
        <v>7</v>
      </c>
      <c r="C916" s="14">
        <v>1</v>
      </c>
      <c r="D916" s="14">
        <v>25.5579</v>
      </c>
      <c r="E916" s="14">
        <v>8.4567749092324708E-3</v>
      </c>
      <c r="F916" s="1">
        <f t="shared" si="15"/>
        <v>2.0727952287062661</v>
      </c>
      <c r="G916" s="14">
        <v>8.6345886082513507E-3</v>
      </c>
      <c r="H916" s="14">
        <v>6.3972853609820799</v>
      </c>
      <c r="I916" s="20">
        <v>0.94281004188628303</v>
      </c>
      <c r="J916" s="14" t="s">
        <v>1</v>
      </c>
      <c r="K916" s="14" t="s">
        <v>0</v>
      </c>
      <c r="L916" s="14">
        <v>154996.77249999999</v>
      </c>
      <c r="M916" s="14" t="s">
        <v>856</v>
      </c>
      <c r="N916" s="14">
        <v>15.8406153851355</v>
      </c>
      <c r="O916" s="14">
        <v>28.258613665459698</v>
      </c>
      <c r="P916" s="14">
        <v>67.027454925036494</v>
      </c>
      <c r="Q916">
        <v>37.042227991877233</v>
      </c>
      <c r="R916">
        <v>1.5686971004580068</v>
      </c>
      <c r="S916">
        <v>0.72079748246772513</v>
      </c>
      <c r="T916">
        <v>3</v>
      </c>
      <c r="U916">
        <v>1442</v>
      </c>
      <c r="V916" s="14">
        <v>233.15072988053899</v>
      </c>
      <c r="W916" s="14">
        <v>225.25775271614901</v>
      </c>
      <c r="X916" s="14">
        <v>252.500626015102</v>
      </c>
      <c r="Y916">
        <v>236.96970287059671</v>
      </c>
      <c r="Z916">
        <v>2.3746928239965421</v>
      </c>
      <c r="AA916">
        <v>5.9151874051518283E-2</v>
      </c>
      <c r="AB916">
        <v>14.017202018227247</v>
      </c>
      <c r="AC916">
        <v>3</v>
      </c>
      <c r="AD916">
        <v>977</v>
      </c>
      <c r="AE916">
        <v>6.3972853609820763</v>
      </c>
      <c r="AF916">
        <v>2.6774598383817283</v>
      </c>
    </row>
    <row r="917" spans="1:32" x14ac:dyDescent="0.3">
      <c r="A917" s="14" t="s">
        <v>1195</v>
      </c>
      <c r="B917" s="14">
        <v>2</v>
      </c>
      <c r="C917" s="14">
        <v>1</v>
      </c>
      <c r="D917" s="14">
        <v>11.6036</v>
      </c>
      <c r="E917" s="14">
        <v>2.29275243695592E-2</v>
      </c>
      <c r="F917" s="1">
        <f t="shared" si="15"/>
        <v>1.6396428362723774</v>
      </c>
      <c r="G917" s="14">
        <v>1.6662986637683699E-2</v>
      </c>
      <c r="H917" s="14">
        <v>1.3337594981368299</v>
      </c>
      <c r="I917" s="20">
        <v>0.76513612940838605</v>
      </c>
      <c r="J917" s="14" t="s">
        <v>1</v>
      </c>
      <c r="K917" s="14" t="s">
        <v>0</v>
      </c>
      <c r="L917" s="14">
        <v>20422.119600000002</v>
      </c>
      <c r="M917" s="14" t="s">
        <v>1196</v>
      </c>
      <c r="N917" s="14">
        <v>774.60015787910697</v>
      </c>
      <c r="O917" s="14">
        <v>636.68456108053397</v>
      </c>
      <c r="P917" s="14">
        <v>602.14424848148406</v>
      </c>
      <c r="Q917">
        <v>671.1429891470417</v>
      </c>
      <c r="R917">
        <v>2.8268150578468241</v>
      </c>
      <c r="S917">
        <v>0.13595583989822041</v>
      </c>
      <c r="T917">
        <v>3</v>
      </c>
      <c r="U917">
        <v>576</v>
      </c>
      <c r="V917" s="14">
        <v>932.58560279585799</v>
      </c>
      <c r="W917" s="14">
        <v>906.43378153190099</v>
      </c>
      <c r="X917" s="14">
        <v>846.41062482066502</v>
      </c>
      <c r="Y917">
        <v>895.14333638280789</v>
      </c>
      <c r="Z917">
        <v>2.951892583043155</v>
      </c>
      <c r="AA917">
        <v>4.935857342960237E-2</v>
      </c>
      <c r="AB917">
        <v>44.18299809887008</v>
      </c>
      <c r="AC917">
        <v>3</v>
      </c>
      <c r="AD917">
        <v>492</v>
      </c>
      <c r="AE917">
        <v>1.3337594981368264</v>
      </c>
      <c r="AF917">
        <v>0.4154985449886735</v>
      </c>
    </row>
    <row r="918" spans="1:32" x14ac:dyDescent="0.3">
      <c r="A918" s="14" t="s">
        <v>2433</v>
      </c>
      <c r="B918" s="14">
        <v>4</v>
      </c>
      <c r="C918" s="14">
        <v>2</v>
      </c>
      <c r="D918" s="14">
        <v>26.188800000000001</v>
      </c>
      <c r="E918" s="14">
        <v>0.31237939975328799</v>
      </c>
      <c r="F918" s="1">
        <f t="shared" si="15"/>
        <v>0.50531761393834429</v>
      </c>
      <c r="G918" s="14">
        <v>0.11119022969134</v>
      </c>
      <c r="H918" s="14">
        <v>1.0951988011757501</v>
      </c>
      <c r="I918" s="20">
        <v>0.14666474553339001</v>
      </c>
      <c r="J918" s="14" t="s">
        <v>0</v>
      </c>
      <c r="K918" s="14" t="s">
        <v>1</v>
      </c>
      <c r="L918" s="14">
        <v>21575.144100000001</v>
      </c>
      <c r="M918" s="14" t="s">
        <v>2434</v>
      </c>
      <c r="N918" s="14">
        <v>1256.83838940798</v>
      </c>
      <c r="O918" s="14">
        <v>1058.9456007066699</v>
      </c>
      <c r="P918" s="14">
        <v>1253.5064848639599</v>
      </c>
      <c r="Q918">
        <v>1189.7634916595366</v>
      </c>
      <c r="R918">
        <v>3.0754606383037992</v>
      </c>
      <c r="S918">
        <v>9.5232259078330106E-2</v>
      </c>
      <c r="T918">
        <v>3</v>
      </c>
      <c r="U918">
        <v>395</v>
      </c>
      <c r="V918" s="14">
        <v>1086.52050688344</v>
      </c>
      <c r="W918" s="14">
        <v>1188.2797424379301</v>
      </c>
      <c r="X918" s="14">
        <v>984.23406586121598</v>
      </c>
      <c r="Y918">
        <v>1086.3447717275287</v>
      </c>
      <c r="Z918">
        <v>3.0359676785641327</v>
      </c>
      <c r="AA918">
        <v>9.391397138176473E-2</v>
      </c>
      <c r="AB918">
        <v>102.02295180274886</v>
      </c>
      <c r="AC918">
        <v>3</v>
      </c>
      <c r="AD918">
        <v>424</v>
      </c>
      <c r="AE918">
        <v>0.91307623686808992</v>
      </c>
      <c r="AF918">
        <v>-0.13119277250945219</v>
      </c>
    </row>
    <row r="919" spans="1:32" x14ac:dyDescent="0.3">
      <c r="A919" s="14" t="s">
        <v>361</v>
      </c>
      <c r="B919" s="14">
        <v>11</v>
      </c>
      <c r="C919" s="14">
        <v>6</v>
      </c>
      <c r="D919" s="14">
        <v>73.134399999999999</v>
      </c>
      <c r="E919" s="14">
        <v>7.5188731798636599E-4</v>
      </c>
      <c r="F919" s="1">
        <f t="shared" si="15"/>
        <v>3.1238472403173292</v>
      </c>
      <c r="G919" s="14">
        <v>1.8526924167104101E-3</v>
      </c>
      <c r="H919" s="14">
        <v>1.9231755887695601</v>
      </c>
      <c r="I919" s="20">
        <v>0.99999633459452397</v>
      </c>
      <c r="J919" s="14" t="s">
        <v>0</v>
      </c>
      <c r="K919" s="14" t="s">
        <v>1</v>
      </c>
      <c r="L919" s="14">
        <v>83881.781000000003</v>
      </c>
      <c r="M919" s="14" t="s">
        <v>362</v>
      </c>
      <c r="N919" s="14">
        <v>840.59052563717796</v>
      </c>
      <c r="O919" s="14">
        <v>929.06689927262698</v>
      </c>
      <c r="P919" s="14">
        <v>942.75115169802302</v>
      </c>
      <c r="Q919">
        <v>904.13619220260932</v>
      </c>
      <c r="R919">
        <v>2.9562338542221345</v>
      </c>
      <c r="S919">
        <v>6.1335748176757236E-2</v>
      </c>
      <c r="T919">
        <v>3</v>
      </c>
      <c r="U919">
        <v>474</v>
      </c>
      <c r="V919" s="14">
        <v>527.09546294452105</v>
      </c>
      <c r="W919" s="14">
        <v>453.03549040585801</v>
      </c>
      <c r="X919" s="14">
        <v>430.249145298445</v>
      </c>
      <c r="Y919">
        <v>470.12669954960802</v>
      </c>
      <c r="Z919">
        <v>2.672214916446265</v>
      </c>
      <c r="AA919">
        <v>0.10770461237381819</v>
      </c>
      <c r="AB919">
        <v>50.634813941573022</v>
      </c>
      <c r="AC919">
        <v>3</v>
      </c>
      <c r="AD919">
        <v>728</v>
      </c>
      <c r="AE919">
        <v>0.51997332216544712</v>
      </c>
      <c r="AF919">
        <v>-0.94349048887772757</v>
      </c>
    </row>
    <row r="920" spans="1:32" x14ac:dyDescent="0.3">
      <c r="A920" s="14" t="s">
        <v>1807</v>
      </c>
      <c r="B920" s="14">
        <v>6</v>
      </c>
      <c r="C920" s="14">
        <v>2</v>
      </c>
      <c r="D920" s="14">
        <v>32.662199999999999</v>
      </c>
      <c r="E920" s="14">
        <v>9.9951313387914104E-2</v>
      </c>
      <c r="F920" s="1">
        <f t="shared" si="15"/>
        <v>1.0002114947587097</v>
      </c>
      <c r="G920" s="14">
        <v>4.7991649134585097E-2</v>
      </c>
      <c r="H920" s="14">
        <v>23.620966695824698</v>
      </c>
      <c r="I920" s="20">
        <v>0.37221753273397001</v>
      </c>
      <c r="J920" s="14" t="s">
        <v>1</v>
      </c>
      <c r="K920" s="14" t="s">
        <v>0</v>
      </c>
      <c r="L920" s="14">
        <v>113581.9676</v>
      </c>
      <c r="M920" s="14" t="s">
        <v>1808</v>
      </c>
      <c r="N920" s="14">
        <v>128.823600428172</v>
      </c>
      <c r="O920" s="14">
        <v>131.70670428563199</v>
      </c>
      <c r="P920" s="14">
        <v>150.86199165565199</v>
      </c>
      <c r="Q920">
        <v>137.13076545648531</v>
      </c>
      <c r="R920">
        <v>2.137134900223971</v>
      </c>
      <c r="S920">
        <v>8.7352008132135173E-2</v>
      </c>
      <c r="T920">
        <v>3</v>
      </c>
      <c r="U920">
        <v>1170</v>
      </c>
      <c r="V920" s="14">
        <v>159.380730050143</v>
      </c>
      <c r="W920" s="14">
        <v>4994.1253322272396</v>
      </c>
      <c r="X920" s="14">
        <v>4563.9776691843999</v>
      </c>
      <c r="Y920">
        <v>3239.1612438205943</v>
      </c>
      <c r="Z920">
        <v>3.5104325675095702</v>
      </c>
      <c r="AA920">
        <v>0.82608595905521509</v>
      </c>
      <c r="AB920">
        <v>2675.825622636019</v>
      </c>
      <c r="AC920">
        <v>3</v>
      </c>
      <c r="AD920">
        <v>169</v>
      </c>
      <c r="AE920">
        <v>23.620966695824748</v>
      </c>
      <c r="AF920">
        <v>4.5619961035993093</v>
      </c>
    </row>
    <row r="921" spans="1:32" x14ac:dyDescent="0.3">
      <c r="A921" s="14" t="s">
        <v>1943</v>
      </c>
      <c r="B921" s="14">
        <v>7</v>
      </c>
      <c r="C921" s="14">
        <v>3</v>
      </c>
      <c r="D921" s="14">
        <v>38.0792</v>
      </c>
      <c r="E921" s="14">
        <v>0.128053594565921</v>
      </c>
      <c r="F921" s="1">
        <f t="shared" si="15"/>
        <v>0.89260822603402501</v>
      </c>
      <c r="G921" s="14">
        <v>5.7152347336512102E-2</v>
      </c>
      <c r="H921" s="14">
        <v>1.16532813142347</v>
      </c>
      <c r="I921" s="20">
        <v>0.31327281296205201</v>
      </c>
      <c r="J921" s="14" t="s">
        <v>1</v>
      </c>
      <c r="K921" s="14" t="s">
        <v>0</v>
      </c>
      <c r="L921" s="14">
        <v>76151.5674</v>
      </c>
      <c r="M921" s="14" t="s">
        <v>1944</v>
      </c>
      <c r="N921" s="14">
        <v>197.03164199650999</v>
      </c>
      <c r="O921" s="14">
        <v>232.493670700259</v>
      </c>
      <c r="P921" s="14">
        <v>184.878701931601</v>
      </c>
      <c r="Q921">
        <v>204.80133820945665</v>
      </c>
      <c r="R921">
        <v>2.3113327900727576</v>
      </c>
      <c r="S921">
        <v>0.12080047023974054</v>
      </c>
      <c r="T921">
        <v>3</v>
      </c>
      <c r="U921">
        <v>1027</v>
      </c>
      <c r="V921" s="14">
        <v>221.281384528665</v>
      </c>
      <c r="W921" s="14">
        <v>257.82734972907298</v>
      </c>
      <c r="X921" s="14">
        <v>236.873548048217</v>
      </c>
      <c r="Y921">
        <v>238.66076076865167</v>
      </c>
      <c r="Z921">
        <v>2.377781020672046</v>
      </c>
      <c r="AA921">
        <v>7.6838838662979039E-2</v>
      </c>
      <c r="AB921">
        <v>18.338415691886262</v>
      </c>
      <c r="AC921">
        <v>3</v>
      </c>
      <c r="AD921">
        <v>973</v>
      </c>
      <c r="AE921">
        <v>1.1653281314234674</v>
      </c>
      <c r="AF921">
        <v>0.22073624408333023</v>
      </c>
    </row>
    <row r="922" spans="1:32" x14ac:dyDescent="0.3">
      <c r="A922" s="14" t="s">
        <v>817</v>
      </c>
      <c r="B922" s="14">
        <v>7</v>
      </c>
      <c r="C922" s="14">
        <v>5</v>
      </c>
      <c r="D922" s="14">
        <v>34.496600000000001</v>
      </c>
      <c r="E922" s="14">
        <v>7.5253123635089497E-3</v>
      </c>
      <c r="F922" s="1">
        <f t="shared" si="15"/>
        <v>2.1234754685005273</v>
      </c>
      <c r="G922" s="14">
        <v>8.0624695987253497E-3</v>
      </c>
      <c r="H922" s="14">
        <v>1.4699379305395399</v>
      </c>
      <c r="I922" s="20">
        <v>0.95441302896326496</v>
      </c>
      <c r="J922" s="14" t="s">
        <v>1</v>
      </c>
      <c r="K922" s="14" t="s">
        <v>0</v>
      </c>
      <c r="L922" s="14">
        <v>133984.37460000001</v>
      </c>
      <c r="M922" s="14" t="s">
        <v>818</v>
      </c>
      <c r="N922" s="14">
        <v>934.82044273152701</v>
      </c>
      <c r="O922" s="14">
        <v>955.57075745072598</v>
      </c>
      <c r="P922" s="14">
        <v>915.80617183487595</v>
      </c>
      <c r="Q922">
        <v>935.39912400570972</v>
      </c>
      <c r="R922">
        <v>2.9709969588591387</v>
      </c>
      <c r="S922">
        <v>2.1262162126311646E-2</v>
      </c>
      <c r="T922">
        <v>3</v>
      </c>
      <c r="U922">
        <v>460</v>
      </c>
      <c r="V922" s="14">
        <v>1493.8034619929199</v>
      </c>
      <c r="W922" s="14">
        <v>1453.3609006624899</v>
      </c>
      <c r="X922" s="14">
        <v>1177.77159505293</v>
      </c>
      <c r="Y922">
        <v>1374.9786525694465</v>
      </c>
      <c r="Z922">
        <v>3.1382959555166368</v>
      </c>
      <c r="AA922">
        <v>0.12507777150783217</v>
      </c>
      <c r="AB922">
        <v>171.97926573422816</v>
      </c>
      <c r="AC922">
        <v>3</v>
      </c>
      <c r="AD922">
        <v>353</v>
      </c>
      <c r="AE922">
        <v>1.4699379305395346</v>
      </c>
      <c r="AF922">
        <v>0.55575523724301013</v>
      </c>
    </row>
    <row r="923" spans="1:32" x14ac:dyDescent="0.3">
      <c r="A923" s="14" t="s">
        <v>1487</v>
      </c>
      <c r="B923" s="14">
        <v>2</v>
      </c>
      <c r="C923" s="14">
        <v>2</v>
      </c>
      <c r="D923" s="14">
        <v>13.725</v>
      </c>
      <c r="E923" s="14">
        <v>5.0497217008463199E-2</v>
      </c>
      <c r="F923" s="1">
        <f t="shared" si="15"/>
        <v>1.2967325559639544</v>
      </c>
      <c r="G923" s="14">
        <v>2.9510024346765699E-2</v>
      </c>
      <c r="H923" s="14">
        <v>1.1058884829040601</v>
      </c>
      <c r="I923" s="20">
        <v>0.55412443514740894</v>
      </c>
      <c r="J923" s="14" t="s">
        <v>1</v>
      </c>
      <c r="K923" s="14" t="s">
        <v>0</v>
      </c>
      <c r="L923" s="14">
        <v>10031.507799999999</v>
      </c>
      <c r="M923" s="14" t="s">
        <v>1488</v>
      </c>
      <c r="N923" s="14">
        <v>975.07670140984601</v>
      </c>
      <c r="O923" s="14">
        <v>896.77595616768701</v>
      </c>
      <c r="P923" s="14">
        <v>883.67441625767901</v>
      </c>
      <c r="Q923">
        <v>918.50902461173735</v>
      </c>
      <c r="R923">
        <v>2.9630834277292788</v>
      </c>
      <c r="S923">
        <v>5.3810125673950271E-2</v>
      </c>
      <c r="T923">
        <v>3</v>
      </c>
      <c r="U923">
        <v>467</v>
      </c>
      <c r="V923" s="14">
        <v>997.34414774894003</v>
      </c>
      <c r="W923" s="14">
        <v>993.32865862168796</v>
      </c>
      <c r="X923" s="14">
        <v>1056.6328489140601</v>
      </c>
      <c r="Y923">
        <v>1015.7685517615628</v>
      </c>
      <c r="Z923">
        <v>3.0067947629247116</v>
      </c>
      <c r="AA923">
        <v>3.4896164147635106E-2</v>
      </c>
      <c r="AB923">
        <v>35.446426118277081</v>
      </c>
      <c r="AC923">
        <v>3</v>
      </c>
      <c r="AD923">
        <v>450</v>
      </c>
      <c r="AE923">
        <v>1.1058884829040607</v>
      </c>
      <c r="AF923">
        <v>0.14520591245074632</v>
      </c>
    </row>
    <row r="924" spans="1:32" x14ac:dyDescent="0.3">
      <c r="A924" s="14" t="s">
        <v>1161</v>
      </c>
      <c r="B924" s="14">
        <v>7</v>
      </c>
      <c r="C924" s="14">
        <v>4</v>
      </c>
      <c r="D924" s="14">
        <v>28.512799999999999</v>
      </c>
      <c r="E924" s="14">
        <v>2.15962453917844E-2</v>
      </c>
      <c r="F924" s="1">
        <f t="shared" si="15"/>
        <v>1.6656217464122975</v>
      </c>
      <c r="G924" s="14">
        <v>1.6182881966193E-2</v>
      </c>
      <c r="H924" s="14">
        <v>5.5202862772350301</v>
      </c>
      <c r="I924" s="20">
        <v>0.779434241143795</v>
      </c>
      <c r="J924" s="14" t="s">
        <v>0</v>
      </c>
      <c r="K924" s="14" t="s">
        <v>1</v>
      </c>
      <c r="L924" s="14">
        <v>367382.83199999999</v>
      </c>
      <c r="M924" s="14" t="s">
        <v>1162</v>
      </c>
      <c r="N924" s="14">
        <v>343.753113181797</v>
      </c>
      <c r="O924" s="14">
        <v>103.992291002855</v>
      </c>
      <c r="P924" s="14">
        <v>102.731389026784</v>
      </c>
      <c r="Q924">
        <v>183.49226440381199</v>
      </c>
      <c r="R924">
        <v>2.2636177601545793</v>
      </c>
      <c r="S924">
        <v>0.75638827949305332</v>
      </c>
      <c r="T924">
        <v>3</v>
      </c>
      <c r="U924">
        <v>1067</v>
      </c>
      <c r="V924" s="14">
        <v>25.054561307423899</v>
      </c>
      <c r="W924" s="14">
        <v>34.0026347239668</v>
      </c>
      <c r="X924" s="14">
        <v>40.661689107145101</v>
      </c>
      <c r="Y924">
        <v>33.239628379511934</v>
      </c>
      <c r="Z924">
        <v>1.5216561597080567</v>
      </c>
      <c r="AA924">
        <v>0.23560704159797008</v>
      </c>
      <c r="AB924">
        <v>7.8314905063127354</v>
      </c>
      <c r="AC924">
        <v>3</v>
      </c>
      <c r="AD924">
        <v>1441</v>
      </c>
      <c r="AE924">
        <v>0.18115002552021148</v>
      </c>
      <c r="AF924">
        <v>-2.4647430858508961</v>
      </c>
    </row>
    <row r="925" spans="1:32" x14ac:dyDescent="0.3">
      <c r="A925" s="14" t="s">
        <v>2977</v>
      </c>
      <c r="B925" s="14">
        <v>3</v>
      </c>
      <c r="C925" s="14">
        <v>1</v>
      </c>
      <c r="D925" s="14">
        <v>11.344799999999999</v>
      </c>
      <c r="E925" s="14">
        <v>0.70551198622813904</v>
      </c>
      <c r="F925" s="1">
        <f t="shared" si="15"/>
        <v>0.15149560344256072</v>
      </c>
      <c r="G925" s="14">
        <v>0.20496664590493299</v>
      </c>
      <c r="H925" s="14">
        <v>1.0102470934364201</v>
      </c>
      <c r="I925" s="20">
        <v>6.1752785267812103E-2</v>
      </c>
      <c r="J925" s="14" t="s">
        <v>1</v>
      </c>
      <c r="K925" s="14" t="s">
        <v>0</v>
      </c>
      <c r="L925" s="14">
        <v>123816.5453</v>
      </c>
      <c r="M925" s="14" t="s">
        <v>2978</v>
      </c>
      <c r="N925" s="14">
        <v>3253.2457148059798</v>
      </c>
      <c r="O925" s="14">
        <v>3056.16735040802</v>
      </c>
      <c r="P925" s="14">
        <v>3049.2747395607698</v>
      </c>
      <c r="Q925">
        <v>3119.5626015915896</v>
      </c>
      <c r="R925">
        <v>3.4940937052261969</v>
      </c>
      <c r="S925">
        <v>3.7128363806492572E-2</v>
      </c>
      <c r="T925">
        <v>3</v>
      </c>
      <c r="U925">
        <v>177</v>
      </c>
      <c r="V925" s="14">
        <v>3070.3890820341799</v>
      </c>
      <c r="W925" s="14">
        <v>3228.5077042651501</v>
      </c>
      <c r="X925" s="14">
        <v>3155.69036685325</v>
      </c>
      <c r="Y925">
        <v>3151.5290510508603</v>
      </c>
      <c r="Z925">
        <v>3.498521314841907</v>
      </c>
      <c r="AA925">
        <v>2.5112066033183604E-2</v>
      </c>
      <c r="AB925">
        <v>79.141405635485668</v>
      </c>
      <c r="AC925">
        <v>3</v>
      </c>
      <c r="AD925">
        <v>174</v>
      </c>
      <c r="AE925">
        <v>1.0102470934364201</v>
      </c>
      <c r="AF925">
        <v>1.4708200775621186E-2</v>
      </c>
    </row>
    <row r="926" spans="1:32" x14ac:dyDescent="0.3">
      <c r="A926" s="14" t="s">
        <v>1965</v>
      </c>
      <c r="B926" s="14">
        <v>1</v>
      </c>
      <c r="C926" s="14">
        <v>1</v>
      </c>
      <c r="D926" s="14">
        <v>5.0240999999999998</v>
      </c>
      <c r="E926" s="14">
        <v>0.133233885582414</v>
      </c>
      <c r="F926" s="1">
        <f t="shared" si="15"/>
        <v>0.87538530632272016</v>
      </c>
      <c r="G926" s="14">
        <v>5.8755745493038199E-2</v>
      </c>
      <c r="H926" s="14">
        <v>6.5621693640819201</v>
      </c>
      <c r="I926" s="20">
        <v>0.304306569645237</v>
      </c>
      <c r="J926" s="14" t="s">
        <v>0</v>
      </c>
      <c r="K926" s="14" t="s">
        <v>1</v>
      </c>
      <c r="L926" s="14">
        <v>28388.543000000001</v>
      </c>
      <c r="M926" s="14" t="s">
        <v>1966</v>
      </c>
      <c r="N926" s="14">
        <v>271.52387120370798</v>
      </c>
      <c r="O926" s="14">
        <v>260.08582559510103</v>
      </c>
      <c r="P926" s="14">
        <v>104.633830276636</v>
      </c>
      <c r="Q926">
        <v>212.08117569181499</v>
      </c>
      <c r="R926">
        <v>2.3265021222837525</v>
      </c>
      <c r="S926">
        <v>0.43958503863598813</v>
      </c>
      <c r="T926">
        <v>3</v>
      </c>
      <c r="U926">
        <v>1015</v>
      </c>
      <c r="V926" s="14">
        <v>40.959810119226198</v>
      </c>
      <c r="W926" s="14">
        <v>55.996469393754602</v>
      </c>
      <c r="X926" s="14"/>
      <c r="Y926">
        <v>48.4781397564904</v>
      </c>
      <c r="Z926">
        <v>1.6855459463687992</v>
      </c>
      <c r="AA926">
        <v>0.2193261497412784</v>
      </c>
      <c r="AB926">
        <v>10.632523739410635</v>
      </c>
      <c r="AC926">
        <v>2</v>
      </c>
      <c r="AD926">
        <v>1394</v>
      </c>
      <c r="AE926">
        <v>0.22858294517820024</v>
      </c>
      <c r="AF926">
        <v>-2.1292103283634507</v>
      </c>
    </row>
    <row r="927" spans="1:32" x14ac:dyDescent="0.3">
      <c r="A927" s="14" t="s">
        <v>419</v>
      </c>
      <c r="B927" s="14">
        <v>5</v>
      </c>
      <c r="C927" s="14">
        <v>5</v>
      </c>
      <c r="D927" s="14">
        <v>33.978099999999998</v>
      </c>
      <c r="E927" s="14">
        <v>1.1005289471750499E-3</v>
      </c>
      <c r="F927" s="1">
        <f t="shared" si="15"/>
        <v>2.9583985297275763</v>
      </c>
      <c r="G927" s="14">
        <v>2.3241058790791701E-3</v>
      </c>
      <c r="H927" s="14">
        <v>1.40929028619265</v>
      </c>
      <c r="I927" s="20">
        <v>0.99995662456242196</v>
      </c>
      <c r="J927" s="14" t="s">
        <v>1</v>
      </c>
      <c r="K927" s="14" t="s">
        <v>0</v>
      </c>
      <c r="L927" s="14">
        <v>18080.979599999999</v>
      </c>
      <c r="M927" s="14" t="s">
        <v>420</v>
      </c>
      <c r="N927" s="14">
        <v>943.86338786502597</v>
      </c>
      <c r="O927" s="14">
        <v>840.82327549763295</v>
      </c>
      <c r="P927" s="14">
        <v>844.09275031416098</v>
      </c>
      <c r="Q927">
        <v>876.25980455893989</v>
      </c>
      <c r="R927">
        <v>2.9426328903664674</v>
      </c>
      <c r="S927">
        <v>6.6840038087929002E-2</v>
      </c>
      <c r="T927">
        <v>3</v>
      </c>
      <c r="U927">
        <v>490</v>
      </c>
      <c r="V927" s="14">
        <v>1265.14595832642</v>
      </c>
      <c r="W927" s="14">
        <v>1240.3862128016499</v>
      </c>
      <c r="X927" s="14">
        <v>1199.18112110989</v>
      </c>
      <c r="Y927">
        <v>1234.9044307459865</v>
      </c>
      <c r="Z927">
        <v>3.0916333488461625</v>
      </c>
      <c r="AA927">
        <v>2.6983728328645061E-2</v>
      </c>
      <c r="AB927">
        <v>33.322325671089779</v>
      </c>
      <c r="AC927">
        <v>3</v>
      </c>
      <c r="AD927">
        <v>383</v>
      </c>
      <c r="AE927">
        <v>1.4092902861926528</v>
      </c>
      <c r="AF927">
        <v>0.49496880917479619</v>
      </c>
    </row>
    <row r="928" spans="1:32" x14ac:dyDescent="0.3">
      <c r="A928" s="14" t="s">
        <v>1621</v>
      </c>
      <c r="B928" s="14">
        <v>17</v>
      </c>
      <c r="C928" s="14">
        <v>12</v>
      </c>
      <c r="D928" s="14">
        <v>119.9342</v>
      </c>
      <c r="E928" s="14">
        <v>6.9406622229910703E-2</v>
      </c>
      <c r="F928" s="1">
        <f t="shared" si="15"/>
        <v>1.1585990906301411</v>
      </c>
      <c r="G928" s="14">
        <v>3.71804354854674E-2</v>
      </c>
      <c r="H928" s="14">
        <v>1.0880906805133199</v>
      </c>
      <c r="I928" s="20">
        <v>0.46678408329224602</v>
      </c>
      <c r="J928" s="14" t="s">
        <v>1</v>
      </c>
      <c r="K928" s="14" t="s">
        <v>0</v>
      </c>
      <c r="L928" s="14">
        <v>78469.4755</v>
      </c>
      <c r="M928" s="14" t="s">
        <v>1622</v>
      </c>
      <c r="N928" s="14">
        <v>7244.71070782686</v>
      </c>
      <c r="O928" s="14">
        <v>6685.2492035205796</v>
      </c>
      <c r="P928" s="14">
        <v>6643.6329723490298</v>
      </c>
      <c r="Q928">
        <v>6857.8642945654901</v>
      </c>
      <c r="R928">
        <v>3.8361888869170864</v>
      </c>
      <c r="S928">
        <v>4.8945908500005755E-2</v>
      </c>
      <c r="T928">
        <v>3</v>
      </c>
      <c r="U928">
        <v>71</v>
      </c>
      <c r="V928" s="14">
        <v>7292.1509765365399</v>
      </c>
      <c r="W928" s="14">
        <v>7765.1733790046201</v>
      </c>
      <c r="X928" s="14">
        <v>7328.6103258842304</v>
      </c>
      <c r="Y928">
        <v>7461.9782271417971</v>
      </c>
      <c r="Z928">
        <v>3.8728539775048683</v>
      </c>
      <c r="AA928">
        <v>3.5273053264856205E-2</v>
      </c>
      <c r="AB928">
        <v>263.2067554671699</v>
      </c>
      <c r="AC928">
        <v>3</v>
      </c>
      <c r="AD928">
        <v>71</v>
      </c>
      <c r="AE928">
        <v>1.088090680513325</v>
      </c>
      <c r="AF928">
        <v>0.12179879452514215</v>
      </c>
    </row>
    <row r="929" spans="1:32" x14ac:dyDescent="0.3">
      <c r="A929" s="14" t="s">
        <v>649</v>
      </c>
      <c r="B929" s="14">
        <v>1</v>
      </c>
      <c r="C929" s="14">
        <v>1</v>
      </c>
      <c r="D929" s="14">
        <v>7.4459999999999997</v>
      </c>
      <c r="E929" s="14">
        <v>3.5775335614429702E-3</v>
      </c>
      <c r="F929" s="1">
        <f t="shared" si="15"/>
        <v>2.4464162833596275</v>
      </c>
      <c r="G929" s="14">
        <v>4.8242420467944696E-3</v>
      </c>
      <c r="H929" s="14">
        <v>1.71697872462459</v>
      </c>
      <c r="I929" s="20">
        <v>0.99292660802542398</v>
      </c>
      <c r="J929" s="14" t="s">
        <v>1</v>
      </c>
      <c r="K929" s="14" t="s">
        <v>0</v>
      </c>
      <c r="L929" s="14">
        <v>30543.1234</v>
      </c>
      <c r="M929" s="14" t="s">
        <v>650</v>
      </c>
      <c r="N929" s="14">
        <v>533.48500292513597</v>
      </c>
      <c r="O929" s="14">
        <v>407.90353141163502</v>
      </c>
      <c r="P929" s="14">
        <v>431.602096191501</v>
      </c>
      <c r="Q929">
        <v>457.66354350942402</v>
      </c>
      <c r="R929">
        <v>2.660546318843565</v>
      </c>
      <c r="S929">
        <v>0.14579242335911441</v>
      </c>
      <c r="T929">
        <v>3</v>
      </c>
      <c r="U929">
        <v>733</v>
      </c>
      <c r="V929" s="14">
        <v>802.04977910554805</v>
      </c>
      <c r="W929" s="14">
        <v>822.93826577509196</v>
      </c>
      <c r="X929" s="14">
        <v>732.40765684529902</v>
      </c>
      <c r="Y929">
        <v>785.79856724197964</v>
      </c>
      <c r="Z929">
        <v>2.8953112326210286</v>
      </c>
      <c r="AA929">
        <v>6.0324348823895889E-2</v>
      </c>
      <c r="AB929">
        <v>47.402786875622787</v>
      </c>
      <c r="AC929">
        <v>3</v>
      </c>
      <c r="AD929">
        <v>533</v>
      </c>
      <c r="AE929">
        <v>1.7169787246245862</v>
      </c>
      <c r="AF929">
        <v>0.77987216277116644</v>
      </c>
    </row>
    <row r="930" spans="1:32" x14ac:dyDescent="0.3">
      <c r="A930" s="14" t="s">
        <v>1969</v>
      </c>
      <c r="B930" s="14">
        <v>9</v>
      </c>
      <c r="C930" s="14">
        <v>1</v>
      </c>
      <c r="D930" s="14">
        <v>41.242199999999997</v>
      </c>
      <c r="E930" s="14">
        <v>0.13416265587257101</v>
      </c>
      <c r="F930" s="1">
        <f t="shared" si="15"/>
        <v>0.87236835306009874</v>
      </c>
      <c r="G930" s="14">
        <v>5.9082981611653401E-2</v>
      </c>
      <c r="H930" s="14">
        <v>1.3362974461760699</v>
      </c>
      <c r="I930" s="20">
        <v>0.30274990828258103</v>
      </c>
      <c r="J930" s="14" t="s">
        <v>0</v>
      </c>
      <c r="K930" s="14" t="s">
        <v>1</v>
      </c>
      <c r="L930" s="14">
        <v>509694.93239999999</v>
      </c>
      <c r="M930" s="14" t="s">
        <v>1970</v>
      </c>
      <c r="N930" s="14">
        <v>150.390208450237</v>
      </c>
      <c r="O930" s="14">
        <v>179.63734218602701</v>
      </c>
      <c r="P930" s="14">
        <v>147.89905409246199</v>
      </c>
      <c r="Q930">
        <v>159.30886824290866</v>
      </c>
      <c r="R930">
        <v>2.2022399523344567</v>
      </c>
      <c r="S930">
        <v>0.11078468655961905</v>
      </c>
      <c r="T930">
        <v>3</v>
      </c>
      <c r="U930">
        <v>1120</v>
      </c>
      <c r="V930" s="14">
        <v>98.177895202995799</v>
      </c>
      <c r="W930" s="14">
        <v>101.421181766101</v>
      </c>
      <c r="X930" s="14">
        <v>158.050790653083</v>
      </c>
      <c r="Y930">
        <v>119.21662254072662</v>
      </c>
      <c r="Z930">
        <v>2.0763368139143377</v>
      </c>
      <c r="AA930">
        <v>0.28243083084276682</v>
      </c>
      <c r="AB930">
        <v>33.67044975444594</v>
      </c>
      <c r="AC930">
        <v>3</v>
      </c>
      <c r="AD930">
        <v>1203</v>
      </c>
      <c r="AE930">
        <v>0.74833638488316434</v>
      </c>
      <c r="AF930">
        <v>-0.41824117275228573</v>
      </c>
    </row>
    <row r="931" spans="1:32" x14ac:dyDescent="0.3">
      <c r="A931" s="14" t="s">
        <v>219</v>
      </c>
      <c r="B931" s="14">
        <v>6</v>
      </c>
      <c r="C931" s="14">
        <v>1</v>
      </c>
      <c r="D931" s="14">
        <v>22.327999999999999</v>
      </c>
      <c r="E931" s="14">
        <v>1.40903084932753E-4</v>
      </c>
      <c r="F931" s="1">
        <f t="shared" si="15"/>
        <v>3.8510794983412815</v>
      </c>
      <c r="G931" s="14">
        <v>5.8615912695552904E-4</v>
      </c>
      <c r="H931" s="14">
        <v>1.450846668321</v>
      </c>
      <c r="I931" s="20">
        <v>0.999999999999999</v>
      </c>
      <c r="J931" s="14" t="s">
        <v>1</v>
      </c>
      <c r="K931" s="14" t="s">
        <v>0</v>
      </c>
      <c r="L931" s="14">
        <v>546622.25989999995</v>
      </c>
      <c r="M931" s="14" t="s">
        <v>220</v>
      </c>
      <c r="N931" s="14">
        <v>502.413647632655</v>
      </c>
      <c r="O931" s="14">
        <v>487.71322202172598</v>
      </c>
      <c r="P931" s="14">
        <v>525.71807569402301</v>
      </c>
      <c r="Q931">
        <v>505.28164844946804</v>
      </c>
      <c r="R931">
        <v>2.7035335251888317</v>
      </c>
      <c r="S931">
        <v>3.7927486000776875E-2</v>
      </c>
      <c r="T931">
        <v>3</v>
      </c>
      <c r="U931">
        <v>692</v>
      </c>
      <c r="V931" s="14">
        <v>712.21613573127104</v>
      </c>
      <c r="W931" s="14">
        <v>741.91820270011601</v>
      </c>
      <c r="X931" s="14">
        <v>745.12425021857996</v>
      </c>
      <c r="Y931">
        <v>733.08619621665559</v>
      </c>
      <c r="Z931">
        <v>2.865155041954079</v>
      </c>
      <c r="AA931">
        <v>2.4751456627026658E-2</v>
      </c>
      <c r="AB931">
        <v>18.144951189528506</v>
      </c>
      <c r="AC931">
        <v>3</v>
      </c>
      <c r="AD931">
        <v>557</v>
      </c>
      <c r="AE931">
        <v>1.4508466683210042</v>
      </c>
      <c r="AF931">
        <v>0.53689505728078346</v>
      </c>
    </row>
    <row r="932" spans="1:32" x14ac:dyDescent="0.3">
      <c r="A932" s="14" t="s">
        <v>885</v>
      </c>
      <c r="B932" s="14">
        <v>4</v>
      </c>
      <c r="C932" s="14">
        <v>1</v>
      </c>
      <c r="D932" s="14">
        <v>15.686</v>
      </c>
      <c r="E932" s="14">
        <v>9.2867055884895394E-3</v>
      </c>
      <c r="F932" s="1">
        <f t="shared" si="15"/>
        <v>2.0321383224417526</v>
      </c>
      <c r="G932" s="14">
        <v>9.1737056244627097E-3</v>
      </c>
      <c r="H932" s="14">
        <v>1.7520575242256899</v>
      </c>
      <c r="I932" s="20">
        <v>0.93214022634544202</v>
      </c>
      <c r="J932" s="14" t="s">
        <v>0</v>
      </c>
      <c r="K932" s="14" t="s">
        <v>1</v>
      </c>
      <c r="L932" s="14">
        <v>114304.6534</v>
      </c>
      <c r="M932" s="14" t="s">
        <v>886</v>
      </c>
      <c r="N932" s="14">
        <v>552.16652202220303</v>
      </c>
      <c r="O932" s="14">
        <v>796.34407790913303</v>
      </c>
      <c r="P932" s="14">
        <v>672.73612106692099</v>
      </c>
      <c r="Q932">
        <v>673.74890699941898</v>
      </c>
      <c r="R932">
        <v>2.8284980736537841</v>
      </c>
      <c r="S932">
        <v>0.18121280378613627</v>
      </c>
      <c r="T932">
        <v>3</v>
      </c>
      <c r="U932">
        <v>573</v>
      </c>
      <c r="V932" s="14">
        <v>347.73777486741898</v>
      </c>
      <c r="W932" s="14">
        <v>412.46801800986401</v>
      </c>
      <c r="X932" s="14">
        <v>393.43596434272501</v>
      </c>
      <c r="Y932">
        <v>384.54725240666932</v>
      </c>
      <c r="Z932">
        <v>2.5849497126643763</v>
      </c>
      <c r="AA932">
        <v>8.6512053567816702E-2</v>
      </c>
      <c r="AB932">
        <v>33.267972499562504</v>
      </c>
      <c r="AC932">
        <v>3</v>
      </c>
      <c r="AD932">
        <v>795</v>
      </c>
      <c r="AE932">
        <v>0.57075751576247225</v>
      </c>
      <c r="AF932">
        <v>-0.80905014283448284</v>
      </c>
    </row>
    <row r="933" spans="1:32" x14ac:dyDescent="0.3">
      <c r="A933" s="14" t="s">
        <v>2441</v>
      </c>
      <c r="B933" s="14">
        <v>2</v>
      </c>
      <c r="C933" s="14">
        <v>1</v>
      </c>
      <c r="D933" s="14">
        <v>12.021100000000001</v>
      </c>
      <c r="E933" s="14">
        <v>0.31436366655964298</v>
      </c>
      <c r="F933" s="1">
        <f t="shared" si="15"/>
        <v>0.50256765450443275</v>
      </c>
      <c r="G933" s="14">
        <v>0.111527834669656</v>
      </c>
      <c r="H933" s="14">
        <v>1.1087359384045601</v>
      </c>
      <c r="I933" s="20">
        <v>0.145752034428104</v>
      </c>
      <c r="J933" s="14" t="s">
        <v>1</v>
      </c>
      <c r="K933" s="14" t="s">
        <v>0</v>
      </c>
      <c r="L933" s="14">
        <v>32346.063900000001</v>
      </c>
      <c r="M933" s="14" t="s">
        <v>2442</v>
      </c>
      <c r="N933" s="14">
        <v>944.66650556561297</v>
      </c>
      <c r="O933" s="14">
        <v>685.86778633376503</v>
      </c>
      <c r="P933" s="14">
        <v>746.36826967060699</v>
      </c>
      <c r="Q933">
        <v>792.30085385666155</v>
      </c>
      <c r="R933">
        <v>2.89889012396273</v>
      </c>
      <c r="S933">
        <v>0.17086384945681693</v>
      </c>
      <c r="T933">
        <v>3</v>
      </c>
      <c r="U933">
        <v>521</v>
      </c>
      <c r="V933" s="14">
        <v>847.27253488627196</v>
      </c>
      <c r="W933" s="14">
        <v>884.88274767755399</v>
      </c>
      <c r="X933" s="14">
        <v>903.20200953467304</v>
      </c>
      <c r="Y933">
        <v>878.45243069949959</v>
      </c>
      <c r="Z933">
        <v>2.9437182488773437</v>
      </c>
      <c r="AA933">
        <v>3.2459157578656549E-2</v>
      </c>
      <c r="AB933">
        <v>28.513825873428932</v>
      </c>
      <c r="AC933">
        <v>3</v>
      </c>
      <c r="AD933">
        <v>501</v>
      </c>
      <c r="AE933">
        <v>1.1087359384045596</v>
      </c>
      <c r="AF933">
        <v>0.14891580759497405</v>
      </c>
    </row>
    <row r="934" spans="1:32" x14ac:dyDescent="0.3">
      <c r="A934" s="14" t="s">
        <v>1123</v>
      </c>
      <c r="B934" s="14">
        <v>4</v>
      </c>
      <c r="C934" s="14">
        <v>1</v>
      </c>
      <c r="D934" s="14">
        <v>15.3879</v>
      </c>
      <c r="E934" s="14">
        <v>1.9723102623609101E-2</v>
      </c>
      <c r="F934" s="1">
        <f t="shared" si="15"/>
        <v>1.7050247655447042</v>
      </c>
      <c r="G934" s="14">
        <v>1.53056529966769E-2</v>
      </c>
      <c r="H934" s="14">
        <v>1.2382686469776401</v>
      </c>
      <c r="I934" s="20">
        <v>0.80038493896447604</v>
      </c>
      <c r="J934" s="14" t="s">
        <v>1</v>
      </c>
      <c r="K934" s="14" t="s">
        <v>0</v>
      </c>
      <c r="L934" s="14">
        <v>12191.6702</v>
      </c>
      <c r="M934" s="14" t="s">
        <v>1124</v>
      </c>
      <c r="N934" s="14">
        <v>408.37133997309701</v>
      </c>
      <c r="O934" s="14">
        <v>358.83847588907599</v>
      </c>
      <c r="P934" s="14">
        <v>431.65271161341798</v>
      </c>
      <c r="Q934">
        <v>399.62084249186364</v>
      </c>
      <c r="R934">
        <v>2.6016481310633304</v>
      </c>
      <c r="S934">
        <v>9.3056839659258525E-2</v>
      </c>
      <c r="T934">
        <v>3</v>
      </c>
      <c r="U934">
        <v>766</v>
      </c>
      <c r="V934" s="14">
        <v>511.688892725453</v>
      </c>
      <c r="W934" s="14">
        <v>490.57717179959502</v>
      </c>
      <c r="X934" s="14">
        <v>482.24781528435199</v>
      </c>
      <c r="Y934">
        <v>494.83795993646663</v>
      </c>
      <c r="Z934">
        <v>2.6944630077691221</v>
      </c>
      <c r="AA934">
        <v>3.0668560154937536E-2</v>
      </c>
      <c r="AB934">
        <v>15.175967741258097</v>
      </c>
      <c r="AC934">
        <v>3</v>
      </c>
      <c r="AD934">
        <v>715</v>
      </c>
      <c r="AE934">
        <v>1.2382686469776452</v>
      </c>
      <c r="AF934">
        <v>0.30832434655247543</v>
      </c>
    </row>
    <row r="935" spans="1:32" x14ac:dyDescent="0.3">
      <c r="A935" s="14" t="s">
        <v>613</v>
      </c>
      <c r="B935" s="14">
        <v>10</v>
      </c>
      <c r="C935" s="14">
        <v>2</v>
      </c>
      <c r="D935" s="14">
        <v>39.692399999999999</v>
      </c>
      <c r="E935" s="14">
        <v>3.1444235271290699E-3</v>
      </c>
      <c r="F935" s="1">
        <f t="shared" si="15"/>
        <v>2.5024589629165797</v>
      </c>
      <c r="G935" s="14">
        <v>4.5142893668234001E-3</v>
      </c>
      <c r="H935" s="14">
        <v>1.15416229911416</v>
      </c>
      <c r="I935" s="20">
        <v>0.99530937169229705</v>
      </c>
      <c r="J935" s="14" t="s">
        <v>1</v>
      </c>
      <c r="K935" s="14" t="s">
        <v>0</v>
      </c>
      <c r="L935" s="14">
        <v>212925.93780000001</v>
      </c>
      <c r="M935" s="14" t="s">
        <v>614</v>
      </c>
      <c r="N935" s="14">
        <v>633.38764780099802</v>
      </c>
      <c r="O935" s="14">
        <v>612.01519908190198</v>
      </c>
      <c r="P935" s="14">
        <v>607.88036257720705</v>
      </c>
      <c r="Q935">
        <v>617.76106982003569</v>
      </c>
      <c r="R935">
        <v>2.7908205363787433</v>
      </c>
      <c r="S935">
        <v>2.2160705146881985E-2</v>
      </c>
      <c r="T935">
        <v>3</v>
      </c>
      <c r="U935">
        <v>609</v>
      </c>
      <c r="V935" s="14">
        <v>719.78938014554706</v>
      </c>
      <c r="W935" s="14">
        <v>731.64456873001302</v>
      </c>
      <c r="X935" s="14">
        <v>687.55566106458605</v>
      </c>
      <c r="Y935">
        <v>712.9965366467153</v>
      </c>
      <c r="Z935">
        <v>2.8530874202882281</v>
      </c>
      <c r="AA935">
        <v>3.200000578269261E-2</v>
      </c>
      <c r="AB935">
        <v>22.815893295734693</v>
      </c>
      <c r="AC935">
        <v>3</v>
      </c>
      <c r="AD935">
        <v>569</v>
      </c>
      <c r="AE935">
        <v>1.1541622991141596</v>
      </c>
      <c r="AF935">
        <v>0.20684611104000705</v>
      </c>
    </row>
    <row r="936" spans="1:32" x14ac:dyDescent="0.3">
      <c r="A936" s="14" t="s">
        <v>2631</v>
      </c>
      <c r="B936" s="14">
        <v>49</v>
      </c>
      <c r="C936" s="14">
        <v>17</v>
      </c>
      <c r="D936" s="14">
        <v>281.64530000000002</v>
      </c>
      <c r="E936" s="14">
        <v>0.41275689659790599</v>
      </c>
      <c r="F936" s="1">
        <f t="shared" si="15"/>
        <v>0.38430566154332285</v>
      </c>
      <c r="G936" s="14">
        <v>0.135807671651515</v>
      </c>
      <c r="H936" s="14">
        <v>1.04212473382517</v>
      </c>
      <c r="I936" s="20">
        <v>0.11014805674650099</v>
      </c>
      <c r="J936" s="14" t="s">
        <v>0</v>
      </c>
      <c r="K936" s="14" t="s">
        <v>1</v>
      </c>
      <c r="L936" s="14">
        <v>38830.164799999999</v>
      </c>
      <c r="M936" s="14" t="s">
        <v>2632</v>
      </c>
      <c r="N936" s="14">
        <v>4509.9517599931196</v>
      </c>
      <c r="O936" s="14">
        <v>4081.2337531848998</v>
      </c>
      <c r="P936" s="14">
        <v>4200.2371996859802</v>
      </c>
      <c r="Q936">
        <v>4263.8075709546665</v>
      </c>
      <c r="R936">
        <v>3.6297975964035234</v>
      </c>
      <c r="S936">
        <v>5.1905668982895996E-2</v>
      </c>
      <c r="T936">
        <v>3</v>
      </c>
      <c r="U936">
        <v>120</v>
      </c>
      <c r="V936" s="14">
        <v>4335.1927417102197</v>
      </c>
      <c r="W936" s="14">
        <v>4092.1276634302599</v>
      </c>
      <c r="X936" s="14">
        <v>3847.04781363548</v>
      </c>
      <c r="Y936">
        <v>4091.4560729253194</v>
      </c>
      <c r="Z936">
        <v>3.6118778928239696</v>
      </c>
      <c r="AA936">
        <v>5.9654351083690403E-2</v>
      </c>
      <c r="AB936">
        <v>244.07315701778421</v>
      </c>
      <c r="AC936">
        <v>3</v>
      </c>
      <c r="AD936">
        <v>132</v>
      </c>
      <c r="AE936">
        <v>0.95957803086531934</v>
      </c>
      <c r="AF936">
        <v>-5.9527966772972687E-2</v>
      </c>
    </row>
    <row r="937" spans="1:32" x14ac:dyDescent="0.3">
      <c r="A937" s="14" t="s">
        <v>431</v>
      </c>
      <c r="B937" s="14">
        <v>14</v>
      </c>
      <c r="C937" s="14">
        <v>2</v>
      </c>
      <c r="D937" s="14">
        <v>67.604200000000006</v>
      </c>
      <c r="E937" s="14">
        <v>1.2157753666793801E-3</v>
      </c>
      <c r="F937" s="1">
        <f t="shared" si="15"/>
        <v>2.9151466602800813</v>
      </c>
      <c r="G937" s="14">
        <v>2.5053976471696299E-3</v>
      </c>
      <c r="H937" s="14">
        <v>1.2822029295342301</v>
      </c>
      <c r="I937" s="20">
        <v>0.99992351248526701</v>
      </c>
      <c r="J937" s="14" t="s">
        <v>1</v>
      </c>
      <c r="K937" s="14" t="s">
        <v>0</v>
      </c>
      <c r="L937" s="14">
        <v>103008.4132</v>
      </c>
      <c r="M937" s="14" t="s">
        <v>432</v>
      </c>
      <c r="N937" s="14">
        <v>890.33689717886602</v>
      </c>
      <c r="O937" s="14">
        <v>944.39134539134795</v>
      </c>
      <c r="P937" s="14">
        <v>988.099760692166</v>
      </c>
      <c r="Q937">
        <v>940.94266775412655</v>
      </c>
      <c r="R937">
        <v>2.9735631623894663</v>
      </c>
      <c r="S937">
        <v>5.2046304165671645E-2</v>
      </c>
      <c r="T937">
        <v>3</v>
      </c>
      <c r="U937">
        <v>457</v>
      </c>
      <c r="V937" s="14">
        <v>1210.93518191414</v>
      </c>
      <c r="W937" s="14">
        <v>1195.7334360745499</v>
      </c>
      <c r="X937" s="14">
        <v>1212.7697173655999</v>
      </c>
      <c r="Y937">
        <v>1206.4794451180967</v>
      </c>
      <c r="Z937">
        <v>3.0815199271997735</v>
      </c>
      <c r="AA937">
        <v>7.7509918492497335E-3</v>
      </c>
      <c r="AB937">
        <v>9.3514123453977085</v>
      </c>
      <c r="AC937">
        <v>3</v>
      </c>
      <c r="AD937">
        <v>390</v>
      </c>
      <c r="AE937">
        <v>1.2822029295342321</v>
      </c>
      <c r="AF937">
        <v>0.35862461005650653</v>
      </c>
    </row>
    <row r="938" spans="1:32" x14ac:dyDescent="0.3">
      <c r="A938" s="14" t="s">
        <v>1721</v>
      </c>
      <c r="B938" s="14">
        <v>9</v>
      </c>
      <c r="C938" s="14">
        <v>1</v>
      </c>
      <c r="D938" s="14">
        <v>33.0642</v>
      </c>
      <c r="E938" s="14">
        <v>8.5437961272125398E-2</v>
      </c>
      <c r="F938" s="1">
        <f t="shared" si="15"/>
        <v>1.0683491233636204</v>
      </c>
      <c r="G938" s="14">
        <v>4.3065302369074403E-2</v>
      </c>
      <c r="H938" s="14">
        <v>2.8411421633284801</v>
      </c>
      <c r="I938" s="20">
        <v>0.41190919452006702</v>
      </c>
      <c r="J938" s="14" t="s">
        <v>1</v>
      </c>
      <c r="K938" s="14" t="s">
        <v>0</v>
      </c>
      <c r="L938" s="14">
        <v>187012.473</v>
      </c>
      <c r="M938" s="14" t="s">
        <v>1722</v>
      </c>
      <c r="N938" s="14">
        <v>27.320120764394002</v>
      </c>
      <c r="O938" s="14">
        <v>105.85236838150099</v>
      </c>
      <c r="P938" s="14">
        <v>18.9732481076956</v>
      </c>
      <c r="Q938">
        <v>50.715245751196868</v>
      </c>
      <c r="R938">
        <v>1.7051385342901504</v>
      </c>
      <c r="S938">
        <v>0.94512377035641848</v>
      </c>
      <c r="T938">
        <v>3</v>
      </c>
      <c r="U938">
        <v>1406</v>
      </c>
      <c r="V938" s="14">
        <v>210.39331966114599</v>
      </c>
      <c r="W938" s="14">
        <v>114.209504871077</v>
      </c>
      <c r="X938" s="14">
        <v>107.66484454965099</v>
      </c>
      <c r="Y938">
        <v>144.08922302729133</v>
      </c>
      <c r="Z938">
        <v>2.1586314995176243</v>
      </c>
      <c r="AA938">
        <v>0.39915683925228507</v>
      </c>
      <c r="AB938">
        <v>57.514198833891172</v>
      </c>
      <c r="AC938">
        <v>3</v>
      </c>
      <c r="AD938">
        <v>1143</v>
      </c>
      <c r="AE938">
        <v>2.8411421633284868</v>
      </c>
      <c r="AF938">
        <v>1.5064710220229229</v>
      </c>
    </row>
    <row r="939" spans="1:32" x14ac:dyDescent="0.3">
      <c r="A939" s="14" t="s">
        <v>395</v>
      </c>
      <c r="B939" s="14">
        <v>43</v>
      </c>
      <c r="C939" s="14">
        <v>28</v>
      </c>
      <c r="D939" s="14">
        <v>220.49959999999999</v>
      </c>
      <c r="E939" s="14">
        <v>9.5548873570772098E-4</v>
      </c>
      <c r="F939" s="1">
        <f t="shared" si="15"/>
        <v>3.0197744284926054</v>
      </c>
      <c r="G939" s="14">
        <v>2.14467541848298E-3</v>
      </c>
      <c r="H939" s="14">
        <v>1.14125185160429</v>
      </c>
      <c r="I939" s="20">
        <v>0.99998162069866603</v>
      </c>
      <c r="J939" s="14" t="s">
        <v>1</v>
      </c>
      <c r="K939" s="14" t="s">
        <v>0</v>
      </c>
      <c r="L939" s="14">
        <v>50527.2837</v>
      </c>
      <c r="M939" s="14" t="s">
        <v>396</v>
      </c>
      <c r="N939" s="14">
        <v>25229.245633402199</v>
      </c>
      <c r="O939" s="14">
        <v>25177.055278347001</v>
      </c>
      <c r="P939" s="14">
        <v>25247.011932448298</v>
      </c>
      <c r="Q939">
        <v>25217.770948065834</v>
      </c>
      <c r="R939">
        <v>4.4017066957288042</v>
      </c>
      <c r="S939">
        <v>1.4419412761333011E-3</v>
      </c>
      <c r="T939">
        <v>3</v>
      </c>
      <c r="U939">
        <v>18</v>
      </c>
      <c r="V939" s="14">
        <v>29421.789301635101</v>
      </c>
      <c r="W939" s="14">
        <v>28962.110965860102</v>
      </c>
      <c r="X939" s="14">
        <v>27955.583095943799</v>
      </c>
      <c r="Y939">
        <v>28779.827787813003</v>
      </c>
      <c r="Z939">
        <v>4.4590881908852875</v>
      </c>
      <c r="AA939">
        <v>2.6056688659333766E-2</v>
      </c>
      <c r="AB939">
        <v>749.9070123362859</v>
      </c>
      <c r="AC939">
        <v>3</v>
      </c>
      <c r="AD939">
        <v>17</v>
      </c>
      <c r="AE939">
        <v>1.14125185160429</v>
      </c>
      <c r="AF939">
        <v>0.19061720088696488</v>
      </c>
    </row>
    <row r="940" spans="1:32" x14ac:dyDescent="0.3">
      <c r="A940" s="14" t="s">
        <v>1183</v>
      </c>
      <c r="B940" s="14">
        <v>3</v>
      </c>
      <c r="C940" s="14">
        <v>2</v>
      </c>
      <c r="D940" s="14">
        <v>15.2882</v>
      </c>
      <c r="E940" s="14">
        <v>2.2226471145029701E-2</v>
      </c>
      <c r="F940" s="1">
        <f t="shared" si="15"/>
        <v>1.6531294839449864</v>
      </c>
      <c r="G940" s="14">
        <v>1.63638037202542E-2</v>
      </c>
      <c r="H940" s="14">
        <v>1.37234336142587</v>
      </c>
      <c r="I940" s="20">
        <v>0.77260485922190103</v>
      </c>
      <c r="J940" s="14" t="s">
        <v>1</v>
      </c>
      <c r="K940" s="14" t="s">
        <v>0</v>
      </c>
      <c r="L940" s="14">
        <v>61957.893499999998</v>
      </c>
      <c r="M940" s="14" t="s">
        <v>1184</v>
      </c>
      <c r="N940" s="14">
        <v>282.56541536896799</v>
      </c>
      <c r="O940" s="14">
        <v>308.97365024962102</v>
      </c>
      <c r="P940" s="14">
        <v>314.12256329867301</v>
      </c>
      <c r="Q940">
        <v>301.88720963908736</v>
      </c>
      <c r="R940">
        <v>2.4798447132190673</v>
      </c>
      <c r="S940">
        <v>5.60807164277978E-2</v>
      </c>
      <c r="T940">
        <v>3</v>
      </c>
      <c r="U940">
        <v>888</v>
      </c>
      <c r="V940" s="14">
        <v>358.689743361892</v>
      </c>
      <c r="W940" s="14">
        <v>412.116394468463</v>
      </c>
      <c r="X940" s="14">
        <v>472.07258631238699</v>
      </c>
      <c r="Y940">
        <v>414.29290804758074</v>
      </c>
      <c r="Z940">
        <v>2.6173074990183918</v>
      </c>
      <c r="AA940">
        <v>0.13691460129285293</v>
      </c>
      <c r="AB940">
        <v>56.722748323791102</v>
      </c>
      <c r="AC940">
        <v>3</v>
      </c>
      <c r="AD940">
        <v>768</v>
      </c>
      <c r="AE940">
        <v>1.3723433614258675</v>
      </c>
      <c r="AF940">
        <v>0.45664149014825894</v>
      </c>
    </row>
    <row r="941" spans="1:32" x14ac:dyDescent="0.3">
      <c r="A941" s="14" t="s">
        <v>1027</v>
      </c>
      <c r="B941" s="14">
        <v>20</v>
      </c>
      <c r="C941" s="14">
        <v>1</v>
      </c>
      <c r="D941" s="14">
        <v>123.5411</v>
      </c>
      <c r="E941" s="14">
        <v>1.50980128570526E-2</v>
      </c>
      <c r="F941" s="1">
        <f t="shared" si="15"/>
        <v>1.8210802091311382</v>
      </c>
      <c r="G941" s="14">
        <v>1.28257108042957E-2</v>
      </c>
      <c r="H941" s="14">
        <v>1.2285587763433601</v>
      </c>
      <c r="I941" s="20">
        <v>0.85624860913110001</v>
      </c>
      <c r="J941" s="14" t="s">
        <v>1</v>
      </c>
      <c r="K941" s="14" t="s">
        <v>0</v>
      </c>
      <c r="L941" s="14">
        <v>44520.093200000003</v>
      </c>
      <c r="M941" s="14" t="s">
        <v>1028</v>
      </c>
      <c r="N941" s="14">
        <v>24107.276201338798</v>
      </c>
      <c r="O941" s="14">
        <v>26759.595557037101</v>
      </c>
      <c r="P941" s="14">
        <v>28091.553314683399</v>
      </c>
      <c r="Q941">
        <v>26319.475024353102</v>
      </c>
      <c r="R941">
        <v>4.4202772224684992</v>
      </c>
      <c r="S941">
        <v>7.7063620783299494E-2</v>
      </c>
      <c r="T941">
        <v>3</v>
      </c>
      <c r="U941">
        <v>17</v>
      </c>
      <c r="V941" s="14">
        <v>33784.539045181104</v>
      </c>
      <c r="W941" s="14">
        <v>31212.416937563099</v>
      </c>
      <c r="X941" s="14">
        <v>32008.1101070121</v>
      </c>
      <c r="Y941">
        <v>32335.022029918764</v>
      </c>
      <c r="Z941">
        <v>4.5096731611689833</v>
      </c>
      <c r="AA941">
        <v>4.0725341329144203E-2</v>
      </c>
      <c r="AB941">
        <v>1316.8548090538388</v>
      </c>
      <c r="AC941">
        <v>3</v>
      </c>
      <c r="AD941">
        <v>16</v>
      </c>
      <c r="AE941">
        <v>1.2285587763433559</v>
      </c>
      <c r="AF941">
        <v>0.29696688033796798</v>
      </c>
    </row>
    <row r="942" spans="1:32" x14ac:dyDescent="0.3">
      <c r="A942" s="14" t="s">
        <v>899</v>
      </c>
      <c r="B942" s="14">
        <v>8</v>
      </c>
      <c r="C942" s="14">
        <v>2</v>
      </c>
      <c r="D942" s="14">
        <v>31.7378</v>
      </c>
      <c r="E942" s="14">
        <v>1.00202852206612E-2</v>
      </c>
      <c r="F942" s="1">
        <f t="shared" si="15"/>
        <v>1.9991199163932909</v>
      </c>
      <c r="G942" s="14">
        <v>9.7419516322274895E-3</v>
      </c>
      <c r="H942" s="14">
        <v>1.29038003978613</v>
      </c>
      <c r="I942" s="20">
        <v>0.92255125169066798</v>
      </c>
      <c r="J942" s="14" t="s">
        <v>1</v>
      </c>
      <c r="K942" s="14" t="s">
        <v>0</v>
      </c>
      <c r="L942" s="14">
        <v>18417.301599999999</v>
      </c>
      <c r="M942" s="14" t="s">
        <v>900</v>
      </c>
      <c r="N942" s="14">
        <v>504.00400173837301</v>
      </c>
      <c r="O942" s="14">
        <v>589.81690311614898</v>
      </c>
      <c r="P942" s="14">
        <v>600.13278165716997</v>
      </c>
      <c r="Q942">
        <v>564.65122883723063</v>
      </c>
      <c r="R942">
        <v>2.7517802776225073</v>
      </c>
      <c r="S942">
        <v>9.3464243489248255E-2</v>
      </c>
      <c r="T942">
        <v>3</v>
      </c>
      <c r="U942">
        <v>648</v>
      </c>
      <c r="V942" s="14">
        <v>738.08839271345096</v>
      </c>
      <c r="W942" s="14">
        <v>728.94727891349703</v>
      </c>
      <c r="X942" s="14">
        <v>718.80835376986897</v>
      </c>
      <c r="Y942">
        <v>728.61467513227228</v>
      </c>
      <c r="Z942">
        <v>2.8624979141811973</v>
      </c>
      <c r="AA942">
        <v>1.3236518836743276E-2</v>
      </c>
      <c r="AB942">
        <v>9.6443218721159045</v>
      </c>
      <c r="AC942">
        <v>3</v>
      </c>
      <c r="AD942">
        <v>560</v>
      </c>
      <c r="AE942">
        <v>1.2903800397861289</v>
      </c>
      <c r="AF942">
        <v>0.36779602748383994</v>
      </c>
    </row>
    <row r="943" spans="1:32" x14ac:dyDescent="0.3">
      <c r="A943" s="14" t="s">
        <v>2075</v>
      </c>
      <c r="B943" s="14">
        <v>9</v>
      </c>
      <c r="C943" s="14">
        <v>2</v>
      </c>
      <c r="D943" s="14">
        <v>59.768099999999997</v>
      </c>
      <c r="E943" s="14">
        <v>0.168275893204684</v>
      </c>
      <c r="F943" s="1">
        <f t="shared" si="15"/>
        <v>0.77397809553968511</v>
      </c>
      <c r="G943" s="14">
        <v>7.0296362154454797E-2</v>
      </c>
      <c r="H943" s="14">
        <v>1.18012389551524</v>
      </c>
      <c r="I943" s="20">
        <v>0.25433868966708501</v>
      </c>
      <c r="J943" s="14" t="s">
        <v>1</v>
      </c>
      <c r="K943" s="14" t="s">
        <v>0</v>
      </c>
      <c r="L943" s="14">
        <v>41120.069600000003</v>
      </c>
      <c r="M943" s="14" t="s">
        <v>2076</v>
      </c>
      <c r="N943" s="14">
        <v>190.99256409393999</v>
      </c>
      <c r="O943" s="14">
        <v>236.79615616479799</v>
      </c>
      <c r="P943" s="14">
        <v>271.531951728705</v>
      </c>
      <c r="Q943">
        <v>233.10689066248096</v>
      </c>
      <c r="R943">
        <v>2.3675551114976736</v>
      </c>
      <c r="S943">
        <v>0.17329492246842448</v>
      </c>
      <c r="T943">
        <v>3</v>
      </c>
      <c r="U943">
        <v>979</v>
      </c>
      <c r="V943" s="14">
        <v>273.578938811032</v>
      </c>
      <c r="W943" s="14">
        <v>266.02126085776399</v>
      </c>
      <c r="X943" s="14">
        <v>285.68483597135997</v>
      </c>
      <c r="Y943">
        <v>275.09501188005197</v>
      </c>
      <c r="Z943">
        <v>2.4394827156800925</v>
      </c>
      <c r="AA943">
        <v>3.6056879646347621E-2</v>
      </c>
      <c r="AB943">
        <v>9.9190677346696035</v>
      </c>
      <c r="AC943">
        <v>3</v>
      </c>
      <c r="AD943">
        <v>922</v>
      </c>
      <c r="AE943">
        <v>1.1801238955152391</v>
      </c>
      <c r="AF943">
        <v>0.23893832913151439</v>
      </c>
    </row>
    <row r="944" spans="1:32" x14ac:dyDescent="0.3">
      <c r="A944" s="14" t="s">
        <v>2899</v>
      </c>
      <c r="B944" s="14">
        <v>6</v>
      </c>
      <c r="C944" s="14">
        <v>3</v>
      </c>
      <c r="D944" s="14">
        <v>20.597799999999999</v>
      </c>
      <c r="E944" s="14">
        <v>0.64133335313231798</v>
      </c>
      <c r="F944" s="1">
        <f t="shared" si="15"/>
        <v>0.19291617361050398</v>
      </c>
      <c r="G944" s="14">
        <v>0.191419909658645</v>
      </c>
      <c r="H944" s="14">
        <v>1.10326828720048</v>
      </c>
      <c r="I944" s="20">
        <v>6.8078877589348302E-2</v>
      </c>
      <c r="J944" s="14" t="s">
        <v>0</v>
      </c>
      <c r="K944" s="14" t="s">
        <v>1</v>
      </c>
      <c r="L944" s="14">
        <v>244485.3027</v>
      </c>
      <c r="M944" s="14" t="s">
        <v>2900</v>
      </c>
      <c r="N944" s="14">
        <v>314.395660189365</v>
      </c>
      <c r="O944" s="14">
        <v>31.407965539374299</v>
      </c>
      <c r="P944" s="14">
        <v>75.789800396838402</v>
      </c>
      <c r="Q944">
        <v>140.53114204185923</v>
      </c>
      <c r="R944">
        <v>2.1477725756165995</v>
      </c>
      <c r="S944">
        <v>1.0830164283290131</v>
      </c>
      <c r="T944">
        <v>3</v>
      </c>
      <c r="U944">
        <v>1166</v>
      </c>
      <c r="V944" s="14">
        <v>127.31556485522199</v>
      </c>
      <c r="W944" s="14">
        <v>133.10106794525899</v>
      </c>
      <c r="X944" s="14">
        <v>121.714740879587</v>
      </c>
      <c r="Y944">
        <v>127.37712456002266</v>
      </c>
      <c r="Z944">
        <v>2.1050914407985801</v>
      </c>
      <c r="AA944">
        <v>4.4697296802876166E-2</v>
      </c>
      <c r="AB944">
        <v>5.6934131423562606</v>
      </c>
      <c r="AC944">
        <v>3</v>
      </c>
      <c r="AD944">
        <v>1187</v>
      </c>
      <c r="AE944">
        <v>0.90639784683512747</v>
      </c>
      <c r="AF944">
        <v>-0.14178366087365288</v>
      </c>
    </row>
    <row r="945" spans="1:32" x14ac:dyDescent="0.3">
      <c r="A945" s="14" t="s">
        <v>481</v>
      </c>
      <c r="B945" s="14">
        <v>4</v>
      </c>
      <c r="C945" s="14">
        <v>1</v>
      </c>
      <c r="D945" s="14">
        <v>18.2257</v>
      </c>
      <c r="E945" s="14">
        <v>1.80854794213792E-3</v>
      </c>
      <c r="F945" s="1">
        <f t="shared" si="15"/>
        <v>2.7426699741957101</v>
      </c>
      <c r="G945" s="14">
        <v>3.3287699327871701E-3</v>
      </c>
      <c r="H945" s="14">
        <v>13.730295809349601</v>
      </c>
      <c r="I945" s="20">
        <v>0.999444867479234</v>
      </c>
      <c r="J945" s="14" t="s">
        <v>0</v>
      </c>
      <c r="K945" s="14" t="s">
        <v>1</v>
      </c>
      <c r="L945" s="14">
        <v>27836.422399999999</v>
      </c>
      <c r="M945" s="14" t="s">
        <v>482</v>
      </c>
      <c r="N945" s="14">
        <v>291.97424903547</v>
      </c>
      <c r="O945" s="14">
        <v>296.62935570897901</v>
      </c>
      <c r="P945" s="14">
        <v>213.72844346401601</v>
      </c>
      <c r="Q945">
        <v>267.44401606948833</v>
      </c>
      <c r="R945">
        <v>2.4272328852107541</v>
      </c>
      <c r="S945">
        <v>0.17415698292071682</v>
      </c>
      <c r="T945">
        <v>3</v>
      </c>
      <c r="U945">
        <v>934</v>
      </c>
      <c r="V945" s="14">
        <v>28.9964999916387</v>
      </c>
      <c r="W945" s="14">
        <v>20.6308862086319</v>
      </c>
      <c r="X945" s="14">
        <v>8.80777494622982</v>
      </c>
      <c r="Y945">
        <v>19.478387048833472</v>
      </c>
      <c r="Z945">
        <v>1.2895529913108996</v>
      </c>
      <c r="AA945">
        <v>0.52076110795507102</v>
      </c>
      <c r="AB945">
        <v>10.143586420728225</v>
      </c>
      <c r="AC945">
        <v>3</v>
      </c>
      <c r="AD945">
        <v>1484</v>
      </c>
      <c r="AE945">
        <v>7.2831642805470442E-2</v>
      </c>
      <c r="AF945">
        <v>-3.7792908025343994</v>
      </c>
    </row>
    <row r="946" spans="1:32" x14ac:dyDescent="0.3">
      <c r="A946" s="14" t="s">
        <v>703</v>
      </c>
      <c r="B946" s="14">
        <v>7</v>
      </c>
      <c r="C946" s="14">
        <v>1</v>
      </c>
      <c r="D946" s="14">
        <v>37.461500000000001</v>
      </c>
      <c r="E946" s="14">
        <v>4.6234582375596104E-3</v>
      </c>
      <c r="F946" s="1">
        <f t="shared" si="15"/>
        <v>2.3350330608813801</v>
      </c>
      <c r="G946" s="14">
        <v>5.7718821575356702E-3</v>
      </c>
      <c r="H946" s="14">
        <v>4.49821500576682</v>
      </c>
      <c r="I946" s="20">
        <v>0.98527450438990005</v>
      </c>
      <c r="J946" s="14" t="s">
        <v>1</v>
      </c>
      <c r="K946" s="14" t="s">
        <v>0</v>
      </c>
      <c r="L946" s="14">
        <v>89788.881299999994</v>
      </c>
      <c r="M946" s="14" t="s">
        <v>704</v>
      </c>
      <c r="N946" s="14">
        <v>42.053752298690398</v>
      </c>
      <c r="O946" s="14">
        <v>25.788070630456001</v>
      </c>
      <c r="P946" s="14">
        <v>18.7491451691644</v>
      </c>
      <c r="Q946">
        <v>28.863656032770269</v>
      </c>
      <c r="R946">
        <v>1.4603513404197772</v>
      </c>
      <c r="S946">
        <v>0.41411416891579911</v>
      </c>
      <c r="T946">
        <v>3</v>
      </c>
      <c r="U946">
        <v>1469</v>
      </c>
      <c r="V946" s="14">
        <v>101.976840579849</v>
      </c>
      <c r="W946" s="14">
        <v>161.28632820176099</v>
      </c>
      <c r="X946" s="14">
        <v>126.241623282088</v>
      </c>
      <c r="Y946">
        <v>129.83493068789934</v>
      </c>
      <c r="Z946">
        <v>2.1133915504314591</v>
      </c>
      <c r="AA946">
        <v>0.22965756536436155</v>
      </c>
      <c r="AB946">
        <v>29.817574081033595</v>
      </c>
      <c r="AC946">
        <v>3</v>
      </c>
      <c r="AD946">
        <v>1180</v>
      </c>
      <c r="AE946">
        <v>4.4982150057668244</v>
      </c>
      <c r="AF946">
        <v>2.1693526207289495</v>
      </c>
    </row>
    <row r="947" spans="1:32" x14ac:dyDescent="0.3">
      <c r="A947" s="14" t="s">
        <v>2851</v>
      </c>
      <c r="B947" s="14">
        <v>7</v>
      </c>
      <c r="C947" s="14">
        <v>4</v>
      </c>
      <c r="D947" s="14">
        <v>39.5505</v>
      </c>
      <c r="E947" s="14">
        <v>0.583602627955909</v>
      </c>
      <c r="F947" s="1">
        <f t="shared" si="15"/>
        <v>0.23388276115113515</v>
      </c>
      <c r="G947" s="14">
        <v>0.17713502992246899</v>
      </c>
      <c r="H947" s="14">
        <v>1.0572656584490201</v>
      </c>
      <c r="I947" s="20">
        <v>7.5375012466020297E-2</v>
      </c>
      <c r="J947" s="14" t="s">
        <v>1</v>
      </c>
      <c r="K947" s="14" t="s">
        <v>0</v>
      </c>
      <c r="L947" s="14">
        <v>39575.656300000002</v>
      </c>
      <c r="M947" s="14" t="s">
        <v>2852</v>
      </c>
      <c r="N947" s="14">
        <v>43673.088708709904</v>
      </c>
      <c r="O947" s="14">
        <v>41653.213942022601</v>
      </c>
      <c r="P947" s="14">
        <v>42345.283009261198</v>
      </c>
      <c r="Q947">
        <v>42557.195219997906</v>
      </c>
      <c r="R947">
        <v>4.6289729975619656</v>
      </c>
      <c r="S947">
        <v>2.4119923806890403E-2</v>
      </c>
      <c r="T947">
        <v>3</v>
      </c>
      <c r="U947">
        <v>10</v>
      </c>
      <c r="V947" s="14">
        <v>51221.974755057701</v>
      </c>
      <c r="W947" s="14">
        <v>45128.438250217798</v>
      </c>
      <c r="X947" s="14">
        <v>38632.370072768397</v>
      </c>
      <c r="Y947">
        <v>44994.261026014632</v>
      </c>
      <c r="Z947">
        <v>4.6531571234713711</v>
      </c>
      <c r="AA947">
        <v>0.13992617346356054</v>
      </c>
      <c r="AB947">
        <v>6295.8747731908443</v>
      </c>
      <c r="AC947">
        <v>3</v>
      </c>
      <c r="AD947">
        <v>8</v>
      </c>
      <c r="AE947">
        <v>1.0572656584490214</v>
      </c>
      <c r="AF947">
        <v>8.033792730874828E-2</v>
      </c>
    </row>
    <row r="948" spans="1:32" x14ac:dyDescent="0.3">
      <c r="A948" s="14" t="s">
        <v>351</v>
      </c>
      <c r="B948" s="14">
        <v>73</v>
      </c>
      <c r="C948" s="14">
        <v>25</v>
      </c>
      <c r="D948" s="14">
        <v>446.14909999999998</v>
      </c>
      <c r="E948" s="14">
        <v>7.1953520151068996E-4</v>
      </c>
      <c r="F948" s="1">
        <f t="shared" si="15"/>
        <v>3.1429479544057894</v>
      </c>
      <c r="G948" s="14">
        <v>1.8337281525977499E-3</v>
      </c>
      <c r="H948" s="14">
        <v>1.2101798994811399</v>
      </c>
      <c r="I948" s="20">
        <v>0.99999733535389301</v>
      </c>
      <c r="J948" s="14" t="s">
        <v>0</v>
      </c>
      <c r="K948" s="14" t="s">
        <v>1</v>
      </c>
      <c r="L948" s="14">
        <v>58507.282599999999</v>
      </c>
      <c r="M948" s="14" t="s">
        <v>352</v>
      </c>
      <c r="N948" s="14">
        <v>27788.8992855014</v>
      </c>
      <c r="O948" s="14">
        <v>27468.871921873098</v>
      </c>
      <c r="P948" s="14">
        <v>28244.1701459668</v>
      </c>
      <c r="Q948">
        <v>27833.980451113766</v>
      </c>
      <c r="R948">
        <v>4.4445753178806173</v>
      </c>
      <c r="S948">
        <v>1.3997643959888371E-2</v>
      </c>
      <c r="T948">
        <v>3</v>
      </c>
      <c r="U948">
        <v>15</v>
      </c>
      <c r="V948" s="14">
        <v>23558.582145426099</v>
      </c>
      <c r="W948" s="14">
        <v>22162.1056685152</v>
      </c>
      <c r="X948" s="14">
        <v>23278.922400327101</v>
      </c>
      <c r="Y948">
        <v>22999.870071422803</v>
      </c>
      <c r="Z948">
        <v>4.361725382651354</v>
      </c>
      <c r="AA948">
        <v>3.2125270441317105E-2</v>
      </c>
      <c r="AB948">
        <v>738.87704615961286</v>
      </c>
      <c r="AC948">
        <v>3</v>
      </c>
      <c r="AD948">
        <v>21</v>
      </c>
      <c r="AE948">
        <v>0.82632342549132143</v>
      </c>
      <c r="AF948">
        <v>-0.27522152749768752</v>
      </c>
    </row>
    <row r="949" spans="1:32" x14ac:dyDescent="0.3">
      <c r="A949" s="14" t="s">
        <v>551</v>
      </c>
      <c r="B949" s="14">
        <v>15</v>
      </c>
      <c r="C949" s="14">
        <v>6</v>
      </c>
      <c r="D949" s="14">
        <v>88.695800000000006</v>
      </c>
      <c r="E949" s="14">
        <v>2.5112598438190598E-3</v>
      </c>
      <c r="F949" s="1">
        <f t="shared" si="15"/>
        <v>2.6001083478612474</v>
      </c>
      <c r="G949" s="14">
        <v>4.0207677122098698E-3</v>
      </c>
      <c r="H949" s="14">
        <v>1.2034776702146801</v>
      </c>
      <c r="I949" s="20">
        <v>0.99787126712325602</v>
      </c>
      <c r="J949" s="14" t="s">
        <v>0</v>
      </c>
      <c r="K949" s="14" t="s">
        <v>1</v>
      </c>
      <c r="L949" s="14">
        <v>51210.127399999998</v>
      </c>
      <c r="M949" s="14" t="s">
        <v>552</v>
      </c>
      <c r="N949" s="14">
        <v>1516.1716961212001</v>
      </c>
      <c r="O949" s="14">
        <v>1534.3556810503101</v>
      </c>
      <c r="P949" s="14">
        <v>1507.14872678199</v>
      </c>
      <c r="Q949">
        <v>1519.2253679845001</v>
      </c>
      <c r="R949">
        <v>3.1816222036271329</v>
      </c>
      <c r="S949">
        <v>9.1218515580289341E-3</v>
      </c>
      <c r="T949">
        <v>3</v>
      </c>
      <c r="U949">
        <v>328</v>
      </c>
      <c r="V949" s="14">
        <v>1273.0553317931799</v>
      </c>
      <c r="W949" s="14">
        <v>1314.9868378705601</v>
      </c>
      <c r="X949" s="14">
        <v>1199.0460470544899</v>
      </c>
      <c r="Y949">
        <v>1262.3627389060766</v>
      </c>
      <c r="Z949">
        <v>3.1011841670073728</v>
      </c>
      <c r="AA949">
        <v>4.6504324820655717E-2</v>
      </c>
      <c r="AB949">
        <v>58.705326851580793</v>
      </c>
      <c r="AC949">
        <v>3</v>
      </c>
      <c r="AD949">
        <v>379</v>
      </c>
      <c r="AE949">
        <v>0.83092526330099825</v>
      </c>
      <c r="AF949">
        <v>-0.26720937374475934</v>
      </c>
    </row>
    <row r="950" spans="1:32" x14ac:dyDescent="0.3">
      <c r="A950" s="14" t="s">
        <v>1467</v>
      </c>
      <c r="B950" s="14">
        <v>13</v>
      </c>
      <c r="C950" s="14">
        <v>4</v>
      </c>
      <c r="D950" s="14">
        <v>77.1417</v>
      </c>
      <c r="E950" s="14">
        <v>4.7117586614191603E-2</v>
      </c>
      <c r="F950" s="1">
        <f t="shared" si="15"/>
        <v>1.3268169624268429</v>
      </c>
      <c r="G950" s="14">
        <v>2.7913753456413701E-2</v>
      </c>
      <c r="H950" s="14">
        <v>1.1462384162854</v>
      </c>
      <c r="I950" s="20">
        <v>0.57339350392146304</v>
      </c>
      <c r="J950" s="14" t="s">
        <v>0</v>
      </c>
      <c r="K950" s="14" t="s">
        <v>1</v>
      </c>
      <c r="L950" s="14">
        <v>51119.559600000001</v>
      </c>
      <c r="M950" s="14" t="s">
        <v>1468</v>
      </c>
      <c r="N950" s="14">
        <v>1472.6440046687101</v>
      </c>
      <c r="O950" s="14">
        <v>1367.66439004686</v>
      </c>
      <c r="P950" s="14">
        <v>1599.7222893681301</v>
      </c>
      <c r="Q950">
        <v>1480.0102280279</v>
      </c>
      <c r="R950">
        <v>3.1702647167197742</v>
      </c>
      <c r="S950">
        <v>7.8515800010440256E-2</v>
      </c>
      <c r="T950">
        <v>3</v>
      </c>
      <c r="U950">
        <v>333</v>
      </c>
      <c r="V950" s="14">
        <v>1268.2303753752501</v>
      </c>
      <c r="W950" s="14">
        <v>1277.11521437294</v>
      </c>
      <c r="X950" s="14">
        <v>1328.2208699002799</v>
      </c>
      <c r="Y950">
        <v>1291.1888198828233</v>
      </c>
      <c r="Z950">
        <v>3.1109897569348277</v>
      </c>
      <c r="AA950">
        <v>2.5075275353862746E-2</v>
      </c>
      <c r="AB950">
        <v>32.376915192390882</v>
      </c>
      <c r="AC950">
        <v>3</v>
      </c>
      <c r="AD950">
        <v>372</v>
      </c>
      <c r="AE950">
        <v>0.87241884916114432</v>
      </c>
      <c r="AF950">
        <v>-0.19690715423293276</v>
      </c>
    </row>
    <row r="951" spans="1:32" x14ac:dyDescent="0.3">
      <c r="A951" s="14" t="s">
        <v>579</v>
      </c>
      <c r="B951" s="14">
        <v>7</v>
      </c>
      <c r="C951" s="14">
        <v>1</v>
      </c>
      <c r="D951" s="14">
        <v>28.6919</v>
      </c>
      <c r="E951" s="14">
        <v>2.7832677602066501E-3</v>
      </c>
      <c r="F951" s="1">
        <f t="shared" si="15"/>
        <v>2.555445010990268</v>
      </c>
      <c r="G951" s="14">
        <v>4.23582652023254E-3</v>
      </c>
      <c r="H951" s="14">
        <v>3.0454349515028998</v>
      </c>
      <c r="I951" s="20">
        <v>0.99690711483471095</v>
      </c>
      <c r="J951" s="14" t="s">
        <v>0</v>
      </c>
      <c r="K951" s="14" t="s">
        <v>1</v>
      </c>
      <c r="L951" s="14">
        <v>72612.6342</v>
      </c>
      <c r="M951" s="14" t="s">
        <v>580</v>
      </c>
      <c r="N951" s="14">
        <v>115.47892238792301</v>
      </c>
      <c r="O951" s="14">
        <v>123.84107708393</v>
      </c>
      <c r="P951" s="14">
        <v>103.13767604996001</v>
      </c>
      <c r="Q951">
        <v>114.15255850727101</v>
      </c>
      <c r="R951">
        <v>2.0574856498003018</v>
      </c>
      <c r="S951">
        <v>9.1239616745352622E-2</v>
      </c>
      <c r="T951">
        <v>3</v>
      </c>
      <c r="U951">
        <v>1225</v>
      </c>
      <c r="V951" s="14">
        <v>39.3789884868225</v>
      </c>
      <c r="W951" s="14">
        <v>26.638011593210098</v>
      </c>
      <c r="X951" s="14">
        <v>46.432512378873497</v>
      </c>
      <c r="Y951">
        <v>37.483170819635369</v>
      </c>
      <c r="Z951">
        <v>1.5738363221096516</v>
      </c>
      <c r="AA951">
        <v>0.26765358671504053</v>
      </c>
      <c r="AB951">
        <v>10.032505111327952</v>
      </c>
      <c r="AC951">
        <v>3</v>
      </c>
      <c r="AD951">
        <v>1428</v>
      </c>
      <c r="AE951">
        <v>0.32836032157131073</v>
      </c>
      <c r="AF951">
        <v>-1.6066482897289545</v>
      </c>
    </row>
    <row r="952" spans="1:32" x14ac:dyDescent="0.3">
      <c r="A952" s="14" t="s">
        <v>2643</v>
      </c>
      <c r="B952" s="14">
        <v>5</v>
      </c>
      <c r="C952" s="14">
        <v>1</v>
      </c>
      <c r="D952" s="14">
        <v>22.357900000000001</v>
      </c>
      <c r="E952" s="14">
        <v>0.41853398583545198</v>
      </c>
      <c r="F952" s="1">
        <f t="shared" si="15"/>
        <v>0.37826927061811033</v>
      </c>
      <c r="G952" s="14">
        <v>0.137080155429572</v>
      </c>
      <c r="H952" s="14">
        <v>1.2710555242000501</v>
      </c>
      <c r="I952" s="20">
        <v>0.108522750112916</v>
      </c>
      <c r="J952" s="14" t="s">
        <v>1</v>
      </c>
      <c r="K952" s="14" t="s">
        <v>0</v>
      </c>
      <c r="L952" s="14">
        <v>111664.29369999999</v>
      </c>
      <c r="M952" s="14" t="s">
        <v>2644</v>
      </c>
      <c r="N952" s="14">
        <v>63.3472490996188</v>
      </c>
      <c r="O952" s="14">
        <v>145.55980377479199</v>
      </c>
      <c r="P952" s="14">
        <v>65.348206243164796</v>
      </c>
      <c r="Q952">
        <v>91.418419705858526</v>
      </c>
      <c r="R952">
        <v>1.9610337096359052</v>
      </c>
      <c r="S952">
        <v>0.51300916048114165</v>
      </c>
      <c r="T952">
        <v>3</v>
      </c>
      <c r="U952">
        <v>1286</v>
      </c>
      <c r="V952" s="14">
        <v>104.46152132446799</v>
      </c>
      <c r="W952" s="14">
        <v>156.16294604124599</v>
      </c>
      <c r="X952" s="14">
        <v>87.9691947765956</v>
      </c>
      <c r="Y952">
        <v>116.19788738076987</v>
      </c>
      <c r="Z952">
        <v>2.0651982321230333</v>
      </c>
      <c r="AA952">
        <v>0.30619781895204723</v>
      </c>
      <c r="AB952">
        <v>35.579539682827345</v>
      </c>
      <c r="AC952">
        <v>3</v>
      </c>
      <c r="AD952">
        <v>1212</v>
      </c>
      <c r="AE952">
        <v>1.2710555242000465</v>
      </c>
      <c r="AF952">
        <v>0.34602705374051729</v>
      </c>
    </row>
    <row r="953" spans="1:32" x14ac:dyDescent="0.3">
      <c r="A953" s="14" t="s">
        <v>845</v>
      </c>
      <c r="B953" s="14">
        <v>4</v>
      </c>
      <c r="C953" s="14">
        <v>2</v>
      </c>
      <c r="D953" s="14">
        <v>20.8066</v>
      </c>
      <c r="E953" s="14">
        <v>8.2775031968249594E-3</v>
      </c>
      <c r="F953" s="1">
        <f t="shared" si="15"/>
        <v>2.0821006428485402</v>
      </c>
      <c r="G953" s="14">
        <v>8.56989770852154E-3</v>
      </c>
      <c r="H953" s="14">
        <v>1.29219986410263</v>
      </c>
      <c r="I953" s="20">
        <v>0.94507928020031395</v>
      </c>
      <c r="J953" s="14" t="s">
        <v>1</v>
      </c>
      <c r="K953" s="14" t="s">
        <v>0</v>
      </c>
      <c r="L953" s="14">
        <v>32303.509600000001</v>
      </c>
      <c r="M953" s="14" t="s">
        <v>846</v>
      </c>
      <c r="N953" s="14">
        <v>743.31266587487596</v>
      </c>
      <c r="O953" s="14">
        <v>768.51464780523997</v>
      </c>
      <c r="P953" s="14">
        <v>779.91595015372104</v>
      </c>
      <c r="Q953">
        <v>763.91442127794562</v>
      </c>
      <c r="R953">
        <v>2.8830447087740021</v>
      </c>
      <c r="S953">
        <v>2.4518759617394463E-2</v>
      </c>
      <c r="T953">
        <v>3</v>
      </c>
      <c r="U953">
        <v>535</v>
      </c>
      <c r="V953" s="14">
        <v>1088.3738333912299</v>
      </c>
      <c r="W953" s="14">
        <v>929.58852760879302</v>
      </c>
      <c r="X953" s="14">
        <v>943.42797308418596</v>
      </c>
      <c r="Y953">
        <v>987.13011136140301</v>
      </c>
      <c r="Z953">
        <v>2.9943743998045109</v>
      </c>
      <c r="AA953">
        <v>8.9098959148076279E-2</v>
      </c>
      <c r="AB953">
        <v>87.952265466025636</v>
      </c>
      <c r="AC953">
        <v>3</v>
      </c>
      <c r="AD953">
        <v>461</v>
      </c>
      <c r="AE953">
        <v>1.2921998641026331</v>
      </c>
      <c r="AF953">
        <v>0.36982922842937582</v>
      </c>
    </row>
    <row r="954" spans="1:32" x14ac:dyDescent="0.3">
      <c r="A954" s="14" t="s">
        <v>3035</v>
      </c>
      <c r="B954" s="14">
        <v>13</v>
      </c>
      <c r="C954" s="14">
        <v>1</v>
      </c>
      <c r="D954" s="14">
        <v>55.803400000000003</v>
      </c>
      <c r="E954" s="14">
        <v>0.75931043977934098</v>
      </c>
      <c r="F954" s="1">
        <f t="shared" si="15"/>
        <v>0.11958062895470375</v>
      </c>
      <c r="G954" s="14">
        <v>0.21643351781683701</v>
      </c>
      <c r="H954" s="14">
        <v>1.1444395984552</v>
      </c>
      <c r="I954" s="20">
        <v>5.7663799485825298E-2</v>
      </c>
      <c r="J954" s="14" t="s">
        <v>0</v>
      </c>
      <c r="K954" s="14" t="s">
        <v>1</v>
      </c>
      <c r="L954" s="14">
        <v>194327.81570000001</v>
      </c>
      <c r="M954" s="14" t="s">
        <v>3036</v>
      </c>
      <c r="N954" s="14">
        <v>38.3758369128863</v>
      </c>
      <c r="O954" s="14">
        <v>73.675742738777203</v>
      </c>
      <c r="P954" s="14">
        <v>88.349312745154805</v>
      </c>
      <c r="Q954">
        <v>66.800297465606107</v>
      </c>
      <c r="R954">
        <v>1.8247783964184145</v>
      </c>
      <c r="S954">
        <v>0.38452515729694081</v>
      </c>
      <c r="T954">
        <v>3</v>
      </c>
      <c r="U954">
        <v>1350</v>
      </c>
      <c r="V954" s="14">
        <v>51.833958835336702</v>
      </c>
      <c r="W954" s="14">
        <v>74.085143655298793</v>
      </c>
      <c r="X954" s="14">
        <v>49.189214861652403</v>
      </c>
      <c r="Y954">
        <v>58.369439117429295</v>
      </c>
      <c r="Z954">
        <v>1.7661855201154402</v>
      </c>
      <c r="AA954">
        <v>0.23427138841861145</v>
      </c>
      <c r="AB954">
        <v>13.674289543255771</v>
      </c>
      <c r="AC954">
        <v>3</v>
      </c>
      <c r="AD954">
        <v>1364</v>
      </c>
      <c r="AE954">
        <v>0.87379010770846255</v>
      </c>
      <c r="AF954">
        <v>-0.19464132195111067</v>
      </c>
    </row>
    <row r="955" spans="1:32" x14ac:dyDescent="0.3">
      <c r="A955" s="14" t="s">
        <v>1347</v>
      </c>
      <c r="B955" s="14">
        <v>10</v>
      </c>
      <c r="C955" s="14">
        <v>6</v>
      </c>
      <c r="D955" s="14">
        <v>67.165800000000004</v>
      </c>
      <c r="E955" s="14">
        <v>3.5890706593395397E-2</v>
      </c>
      <c r="F955" s="1">
        <f t="shared" si="15"/>
        <v>1.4450179914691612</v>
      </c>
      <c r="G955" s="14">
        <v>2.3151854599906398E-2</v>
      </c>
      <c r="H955" s="14">
        <v>1.21725442740267</v>
      </c>
      <c r="I955" s="20">
        <v>0.64865968747793801</v>
      </c>
      <c r="J955" s="14" t="s">
        <v>0</v>
      </c>
      <c r="K955" s="14" t="s">
        <v>1</v>
      </c>
      <c r="L955" s="14">
        <v>52221.358200000002</v>
      </c>
      <c r="M955" s="14" t="s">
        <v>1348</v>
      </c>
      <c r="N955" s="14">
        <v>556.82231695105099</v>
      </c>
      <c r="O955" s="14">
        <v>484.54669371607201</v>
      </c>
      <c r="P955" s="14">
        <v>536.98217701605904</v>
      </c>
      <c r="Q955">
        <v>526.11706256106061</v>
      </c>
      <c r="R955">
        <v>2.7210823866782734</v>
      </c>
      <c r="S955">
        <v>7.0977986407700616E-2</v>
      </c>
      <c r="T955">
        <v>3</v>
      </c>
      <c r="U955">
        <v>679</v>
      </c>
      <c r="V955" s="14">
        <v>415.96532519065602</v>
      </c>
      <c r="W955" s="14">
        <v>474.080198442447</v>
      </c>
      <c r="X955" s="14">
        <v>406.60302588255701</v>
      </c>
      <c r="Y955">
        <v>432.21618317188671</v>
      </c>
      <c r="Z955">
        <v>2.6357010238398444</v>
      </c>
      <c r="AA955">
        <v>8.4578642221035866E-2</v>
      </c>
      <c r="AB955">
        <v>36.55625791863671</v>
      </c>
      <c r="AC955">
        <v>3</v>
      </c>
      <c r="AD955">
        <v>754</v>
      </c>
      <c r="AE955">
        <v>0.82152093883426214</v>
      </c>
      <c r="AF955">
        <v>-0.28363074799274895</v>
      </c>
    </row>
    <row r="956" spans="1:32" x14ac:dyDescent="0.3">
      <c r="A956" s="14" t="s">
        <v>1207</v>
      </c>
      <c r="B956" s="14">
        <v>4</v>
      </c>
      <c r="C956" s="14">
        <v>2</v>
      </c>
      <c r="D956" s="14">
        <v>18.555700000000002</v>
      </c>
      <c r="E956" s="14">
        <v>2.38719610431272E-2</v>
      </c>
      <c r="F956" s="1">
        <f t="shared" si="15"/>
        <v>1.6221119029360065</v>
      </c>
      <c r="G956" s="14">
        <v>1.7221991778317399E-2</v>
      </c>
      <c r="H956" s="14">
        <v>5.70264085130718</v>
      </c>
      <c r="I956" s="20">
        <v>0.75528504109793104</v>
      </c>
      <c r="J956" s="14" t="s">
        <v>1</v>
      </c>
      <c r="K956" s="14" t="s">
        <v>0</v>
      </c>
      <c r="L956" s="14">
        <v>54178.253599999996</v>
      </c>
      <c r="M956" s="14" t="s">
        <v>1208</v>
      </c>
      <c r="N956" s="14">
        <v>50.945058353312199</v>
      </c>
      <c r="O956" s="14">
        <v>7.6903940677722096</v>
      </c>
      <c r="P956" s="14">
        <v>10.5817525128209</v>
      </c>
      <c r="Q956">
        <v>23.072401644635104</v>
      </c>
      <c r="R956">
        <v>1.3630928033085117</v>
      </c>
      <c r="S956">
        <v>1.0480782246111751</v>
      </c>
      <c r="T956">
        <v>3</v>
      </c>
      <c r="U956">
        <v>1484</v>
      </c>
      <c r="V956" s="14">
        <v>153.64531533345701</v>
      </c>
      <c r="W956" s="14">
        <v>128.181235857725</v>
      </c>
      <c r="X956" s="14">
        <v>112.894309278207</v>
      </c>
      <c r="Y956">
        <v>131.57362015646302</v>
      </c>
      <c r="Z956">
        <v>2.1191688241646998</v>
      </c>
      <c r="AA956">
        <v>0.15646158321776754</v>
      </c>
      <c r="AB956">
        <v>20.586216919373378</v>
      </c>
      <c r="AC956">
        <v>3</v>
      </c>
      <c r="AD956">
        <v>1171</v>
      </c>
      <c r="AE956">
        <v>5.7026408513071765</v>
      </c>
      <c r="AF956">
        <v>2.5116301755528143</v>
      </c>
    </row>
    <row r="957" spans="1:32" x14ac:dyDescent="0.3">
      <c r="A957" s="14" t="s">
        <v>1257</v>
      </c>
      <c r="B957" s="14">
        <v>29</v>
      </c>
      <c r="C957" s="14">
        <v>17</v>
      </c>
      <c r="D957" s="14">
        <v>210.30860000000001</v>
      </c>
      <c r="E957" s="14">
        <v>2.86430814101503E-2</v>
      </c>
      <c r="F957" s="1">
        <f t="shared" si="15"/>
        <v>1.5429802626407683</v>
      </c>
      <c r="G957" s="14">
        <v>1.9833481904945702E-2</v>
      </c>
      <c r="H957" s="14">
        <v>1.09248103653215</v>
      </c>
      <c r="I957" s="20">
        <v>0.70903254189251397</v>
      </c>
      <c r="J957" s="14" t="s">
        <v>0</v>
      </c>
      <c r="K957" s="14" t="s">
        <v>1</v>
      </c>
      <c r="L957" s="14">
        <v>189879.6047</v>
      </c>
      <c r="M957" s="14" t="s">
        <v>1258</v>
      </c>
      <c r="N957" s="14">
        <v>2225.7285410692102</v>
      </c>
      <c r="O957" s="14">
        <v>2145.3592084991701</v>
      </c>
      <c r="P957" s="14">
        <v>2102.3918703989302</v>
      </c>
      <c r="Q957">
        <v>2157.8265399891034</v>
      </c>
      <c r="R957">
        <v>3.3340165303592424</v>
      </c>
      <c r="S957">
        <v>2.9013631582446093E-2</v>
      </c>
      <c r="T957">
        <v>3</v>
      </c>
      <c r="U957">
        <v>248</v>
      </c>
      <c r="V957" s="14">
        <v>1973.05463738564</v>
      </c>
      <c r="W957" s="14">
        <v>2046.5026465101801</v>
      </c>
      <c r="X957" s="14">
        <v>1905.92737304246</v>
      </c>
      <c r="Y957">
        <v>1975.16155231276</v>
      </c>
      <c r="Z957">
        <v>3.295602623207329</v>
      </c>
      <c r="AA957">
        <v>3.5597754617547606E-2</v>
      </c>
      <c r="AB957">
        <v>70.311316269244045</v>
      </c>
      <c r="AC957">
        <v>3</v>
      </c>
      <c r="AD957">
        <v>265</v>
      </c>
      <c r="AE957">
        <v>0.91534769626233914</v>
      </c>
      <c r="AF957">
        <v>-0.12760823740233676</v>
      </c>
    </row>
    <row r="958" spans="1:32" x14ac:dyDescent="0.3">
      <c r="A958" s="14" t="s">
        <v>167</v>
      </c>
      <c r="B958" s="14">
        <v>13</v>
      </c>
      <c r="C958" s="14">
        <v>2</v>
      </c>
      <c r="D958" s="14">
        <v>58.866399999999999</v>
      </c>
      <c r="E958" s="18">
        <v>8.7478072709812297E-5</v>
      </c>
      <c r="F958" s="1">
        <f t="shared" si="15"/>
        <v>4.0581007937724189</v>
      </c>
      <c r="G958" s="14">
        <v>4.8930324131332898E-4</v>
      </c>
      <c r="H958" s="14">
        <v>1.9648597652561099</v>
      </c>
      <c r="I958" s="20">
        <v>1</v>
      </c>
      <c r="J958" s="14" t="s">
        <v>1</v>
      </c>
      <c r="K958" s="14" t="s">
        <v>0</v>
      </c>
      <c r="L958" s="14">
        <v>181148.4136</v>
      </c>
      <c r="M958" s="14" t="s">
        <v>168</v>
      </c>
      <c r="N958" s="14">
        <v>172.821073661524</v>
      </c>
      <c r="O958" s="14">
        <v>162.41044284580499</v>
      </c>
      <c r="P958" s="14">
        <v>151.987515525578</v>
      </c>
      <c r="Q958">
        <v>162.40634401096898</v>
      </c>
      <c r="R958">
        <v>2.2106029898998871</v>
      </c>
      <c r="S958">
        <v>6.4140226394598196E-2</v>
      </c>
      <c r="T958">
        <v>3</v>
      </c>
      <c r="U958">
        <v>1113</v>
      </c>
      <c r="V958" s="14">
        <v>307.99756638477197</v>
      </c>
      <c r="W958" s="14">
        <v>319.416290061231</v>
      </c>
      <c r="X958" s="14">
        <v>329.90321646248401</v>
      </c>
      <c r="Y958">
        <v>319.10569096949564</v>
      </c>
      <c r="Z958">
        <v>2.5039345495229042</v>
      </c>
      <c r="AA958">
        <v>3.4333851847529802E-2</v>
      </c>
      <c r="AB958">
        <v>10.956127517450291</v>
      </c>
      <c r="AC958">
        <v>3</v>
      </c>
      <c r="AD958">
        <v>868</v>
      </c>
      <c r="AE958">
        <v>1.9648597652561106</v>
      </c>
      <c r="AF958">
        <v>0.97442634902882708</v>
      </c>
    </row>
    <row r="959" spans="1:32" x14ac:dyDescent="0.3">
      <c r="A959" s="14" t="s">
        <v>1759</v>
      </c>
      <c r="B959" s="14">
        <v>4</v>
      </c>
      <c r="C959" s="14">
        <v>2</v>
      </c>
      <c r="D959" s="14">
        <v>12.130599999999999</v>
      </c>
      <c r="E959" s="14">
        <v>9.2178355739274201E-2</v>
      </c>
      <c r="F959" s="1">
        <f t="shared" si="15"/>
        <v>1.0353710430082974</v>
      </c>
      <c r="G959" s="14">
        <v>4.5476216451989598E-2</v>
      </c>
      <c r="H959" s="14">
        <v>1.12998658672844</v>
      </c>
      <c r="I959" s="20">
        <v>0.39248998195808299</v>
      </c>
      <c r="J959" s="14" t="s">
        <v>0</v>
      </c>
      <c r="K959" s="14" t="s">
        <v>1</v>
      </c>
      <c r="L959" s="14">
        <v>149253.76439999999</v>
      </c>
      <c r="M959" s="14" t="s">
        <v>1760</v>
      </c>
      <c r="N959" s="14">
        <v>268.97138993274001</v>
      </c>
      <c r="O959" s="14">
        <v>255.468534131865</v>
      </c>
      <c r="P959" s="14">
        <v>265.46596457347601</v>
      </c>
      <c r="Q959">
        <v>263.30196287936036</v>
      </c>
      <c r="R959">
        <v>2.4204540967228447</v>
      </c>
      <c r="S959">
        <v>2.6610921795074766E-2</v>
      </c>
      <c r="T959">
        <v>3</v>
      </c>
      <c r="U959">
        <v>938</v>
      </c>
      <c r="V959" s="14">
        <v>225.35754821831199</v>
      </c>
      <c r="W959" s="14">
        <v>215.410917369727</v>
      </c>
      <c r="X959" s="14">
        <v>258.27159198028602</v>
      </c>
      <c r="Y959">
        <v>233.01335252277499</v>
      </c>
      <c r="Z959">
        <v>2.3673808084114594</v>
      </c>
      <c r="AA959">
        <v>9.6271384061925938E-2</v>
      </c>
      <c r="AB959">
        <v>22.43251795227701</v>
      </c>
      <c r="AC959">
        <v>3</v>
      </c>
      <c r="AD959">
        <v>983</v>
      </c>
      <c r="AE959">
        <v>0.88496625689621999</v>
      </c>
      <c r="AF959">
        <v>-0.17630564752964942</v>
      </c>
    </row>
    <row r="960" spans="1:32" x14ac:dyDescent="0.3">
      <c r="A960" s="14" t="s">
        <v>1723</v>
      </c>
      <c r="B960" s="14">
        <v>7</v>
      </c>
      <c r="C960" s="14">
        <v>1</v>
      </c>
      <c r="D960" s="14">
        <v>63.749400000000001</v>
      </c>
      <c r="E960" s="14">
        <v>8.5491710003621393E-2</v>
      </c>
      <c r="F960" s="1">
        <f t="shared" si="15"/>
        <v>1.0680759960815851</v>
      </c>
      <c r="G960" s="14">
        <v>4.3065302369074403E-2</v>
      </c>
      <c r="H960" s="14">
        <v>1.06739391223452</v>
      </c>
      <c r="I960" s="20">
        <v>0.411746841507802</v>
      </c>
      <c r="J960" s="14" t="s">
        <v>0</v>
      </c>
      <c r="K960" s="14" t="s">
        <v>1</v>
      </c>
      <c r="L960" s="14">
        <v>21849.3243</v>
      </c>
      <c r="M960" s="14" t="s">
        <v>1724</v>
      </c>
      <c r="N960" s="14">
        <v>1261.31572416926</v>
      </c>
      <c r="O960" s="14">
        <v>1327.61389621545</v>
      </c>
      <c r="P960" s="14">
        <v>1348.65568581246</v>
      </c>
      <c r="Q960">
        <v>1312.5284353990567</v>
      </c>
      <c r="R960">
        <v>3.1181087209946639</v>
      </c>
      <c r="S960">
        <v>3.4728614832896271E-2</v>
      </c>
      <c r="T960">
        <v>3</v>
      </c>
      <c r="U960">
        <v>369</v>
      </c>
      <c r="V960" s="14">
        <v>1203.65844842049</v>
      </c>
      <c r="W960" s="14">
        <v>1205.03793532547</v>
      </c>
      <c r="X960" s="14">
        <v>1280.2747271666999</v>
      </c>
      <c r="Y960">
        <v>1229.6570369708866</v>
      </c>
      <c r="Z960">
        <v>3.0897839994715364</v>
      </c>
      <c r="AA960">
        <v>3.5653544314981536E-2</v>
      </c>
      <c r="AB960">
        <v>43.841631659870394</v>
      </c>
      <c r="AC960">
        <v>3</v>
      </c>
      <c r="AD960">
        <v>387</v>
      </c>
      <c r="AE960">
        <v>0.93686125481694871</v>
      </c>
      <c r="AF960">
        <v>-9.4092688207537495E-2</v>
      </c>
    </row>
    <row r="961" spans="1:32" x14ac:dyDescent="0.3">
      <c r="A961" s="14" t="s">
        <v>1791</v>
      </c>
      <c r="B961" s="14">
        <v>6</v>
      </c>
      <c r="C961" s="14">
        <v>1</v>
      </c>
      <c r="D961" s="14">
        <v>50.559899999999999</v>
      </c>
      <c r="E961" s="14">
        <v>9.6627912529160503E-2</v>
      </c>
      <c r="F961" s="1">
        <f t="shared" si="15"/>
        <v>1.014897402504102</v>
      </c>
      <c r="G961" s="14">
        <v>4.6813428414614097E-2</v>
      </c>
      <c r="H961" s="14">
        <v>1.21382031149348</v>
      </c>
      <c r="I961" s="20">
        <v>0.38062886367198701</v>
      </c>
      <c r="J961" s="14" t="s">
        <v>0</v>
      </c>
      <c r="K961" s="14" t="s">
        <v>1</v>
      </c>
      <c r="L961" s="14">
        <v>21828.018499999998</v>
      </c>
      <c r="M961" s="14" t="s">
        <v>1792</v>
      </c>
      <c r="N961" s="14">
        <v>233.81181560004899</v>
      </c>
      <c r="O961" s="14">
        <v>283.71202949169702</v>
      </c>
      <c r="P961" s="14">
        <v>305.93852975564101</v>
      </c>
      <c r="Q961">
        <v>274.48745828246234</v>
      </c>
      <c r="R961">
        <v>2.4385225057145106</v>
      </c>
      <c r="S961">
        <v>0.1345693031921644</v>
      </c>
      <c r="T961">
        <v>3</v>
      </c>
      <c r="U961">
        <v>922</v>
      </c>
      <c r="V961" s="14">
        <v>214.848450860828</v>
      </c>
      <c r="W961" s="14">
        <v>222.122193231148</v>
      </c>
      <c r="X961" s="14">
        <v>241.43485551133799</v>
      </c>
      <c r="Y961">
        <v>226.13516653443799</v>
      </c>
      <c r="Z961">
        <v>2.3543681052213459</v>
      </c>
      <c r="AA961">
        <v>6.0760055325211074E-2</v>
      </c>
      <c r="AB961">
        <v>13.739985229608271</v>
      </c>
      <c r="AC961">
        <v>3</v>
      </c>
      <c r="AD961">
        <v>996</v>
      </c>
      <c r="AE961">
        <v>0.8238451692817701</v>
      </c>
      <c r="AF961">
        <v>-0.2795548673066473</v>
      </c>
    </row>
    <row r="962" spans="1:32" x14ac:dyDescent="0.3">
      <c r="A962" s="14" t="s">
        <v>2957</v>
      </c>
      <c r="B962" s="14">
        <v>8</v>
      </c>
      <c r="C962" s="14">
        <v>3</v>
      </c>
      <c r="D962" s="14">
        <v>32.8934</v>
      </c>
      <c r="E962" s="14">
        <v>0.68699517666631704</v>
      </c>
      <c r="F962" s="1">
        <f t="shared" si="15"/>
        <v>0.16304631207371942</v>
      </c>
      <c r="G962" s="14">
        <v>0.201008993774239</v>
      </c>
      <c r="H962" s="14">
        <v>1.0316587796143899</v>
      </c>
      <c r="I962" s="20">
        <v>6.3405396869768496E-2</v>
      </c>
      <c r="J962" s="14" t="s">
        <v>1</v>
      </c>
      <c r="K962" s="14" t="s">
        <v>0</v>
      </c>
      <c r="L962" s="14">
        <v>22769.082600000002</v>
      </c>
      <c r="M962" s="14" t="s">
        <v>2958</v>
      </c>
      <c r="N962" s="14">
        <v>594.05743202602901</v>
      </c>
      <c r="O962" s="14">
        <v>503.81592173384399</v>
      </c>
      <c r="P962" s="14">
        <v>579.77723568566398</v>
      </c>
      <c r="Q962">
        <v>559.21686314851229</v>
      </c>
      <c r="R962">
        <v>2.7475802590572322</v>
      </c>
      <c r="S962">
        <v>8.6740949897152461E-2</v>
      </c>
      <c r="T962">
        <v>3</v>
      </c>
      <c r="U962">
        <v>654</v>
      </c>
      <c r="V962" s="14">
        <v>632.12943919758595</v>
      </c>
      <c r="W962" s="14">
        <v>566.76959080736299</v>
      </c>
      <c r="X962" s="14">
        <v>531.86392972179101</v>
      </c>
      <c r="Y962">
        <v>576.92098657558006</v>
      </c>
      <c r="Z962">
        <v>2.7611163375162819</v>
      </c>
      <c r="AA962">
        <v>8.822309091295609E-2</v>
      </c>
      <c r="AB962">
        <v>50.897752648249721</v>
      </c>
      <c r="AC962">
        <v>3</v>
      </c>
      <c r="AD962">
        <v>650</v>
      </c>
      <c r="AE962">
        <v>1.0316587796143875</v>
      </c>
      <c r="AF962">
        <v>4.4965879327716382E-2</v>
      </c>
    </row>
    <row r="963" spans="1:32" x14ac:dyDescent="0.3">
      <c r="A963" s="14" t="s">
        <v>3033</v>
      </c>
      <c r="B963" s="14">
        <v>5</v>
      </c>
      <c r="C963" s="14">
        <v>3</v>
      </c>
      <c r="D963" s="14">
        <v>30.181999999999999</v>
      </c>
      <c r="E963" s="14">
        <v>0.75924623821361703</v>
      </c>
      <c r="F963" s="1">
        <f t="shared" si="15"/>
        <v>0.11961735117409028</v>
      </c>
      <c r="G963" s="14">
        <v>0.21643351781683701</v>
      </c>
      <c r="H963" s="14">
        <v>1.0240854265146999</v>
      </c>
      <c r="I963" s="20">
        <v>5.7668084399456497E-2</v>
      </c>
      <c r="J963" s="14" t="s">
        <v>1</v>
      </c>
      <c r="K963" s="14" t="s">
        <v>0</v>
      </c>
      <c r="L963" s="14">
        <v>24602.5782</v>
      </c>
      <c r="M963" s="14" t="s">
        <v>3034</v>
      </c>
      <c r="N963" s="14">
        <v>628.59767182845405</v>
      </c>
      <c r="O963" s="14">
        <v>702.34116511931802</v>
      </c>
      <c r="P963" s="14">
        <v>715.09783743790001</v>
      </c>
      <c r="Q963">
        <v>682.01222479522403</v>
      </c>
      <c r="R963">
        <v>2.8337921592804167</v>
      </c>
      <c r="S963">
        <v>6.846802186789315E-2</v>
      </c>
      <c r="T963">
        <v>3</v>
      </c>
      <c r="U963">
        <v>567</v>
      </c>
      <c r="V963" s="14">
        <v>680.68350790575403</v>
      </c>
      <c r="W963" s="14">
        <v>772.96062281012098</v>
      </c>
      <c r="X963" s="14">
        <v>641.67220963709497</v>
      </c>
      <c r="Y963">
        <v>698.43878011765662</v>
      </c>
      <c r="Z963">
        <v>2.844128345135557</v>
      </c>
      <c r="AA963">
        <v>9.6531092490102874E-2</v>
      </c>
      <c r="AB963">
        <v>67.421058482212132</v>
      </c>
      <c r="AC963">
        <v>3</v>
      </c>
      <c r="AD963">
        <v>578</v>
      </c>
      <c r="AE963">
        <v>1.0240854265147001</v>
      </c>
      <c r="AF963">
        <v>3.4336066186167871E-2</v>
      </c>
    </row>
    <row r="964" spans="1:32" x14ac:dyDescent="0.3">
      <c r="A964" s="14" t="s">
        <v>1463</v>
      </c>
      <c r="B964" s="14">
        <v>3</v>
      </c>
      <c r="C964" s="14">
        <v>1</v>
      </c>
      <c r="D964" s="14">
        <v>29.126300000000001</v>
      </c>
      <c r="E964" s="14">
        <v>4.6489585851333101E-2</v>
      </c>
      <c r="F964" s="1">
        <f t="shared" si="15"/>
        <v>1.3326443226764928</v>
      </c>
      <c r="G964" s="14">
        <v>2.76176856693186E-2</v>
      </c>
      <c r="H964" s="14">
        <v>1.43225040139155</v>
      </c>
      <c r="I964" s="20">
        <v>0.57712706403565295</v>
      </c>
      <c r="J964" s="14" t="s">
        <v>0</v>
      </c>
      <c r="K964" s="14" t="s">
        <v>1</v>
      </c>
      <c r="L964" s="14">
        <v>23002.270700000001</v>
      </c>
      <c r="M964" s="14" t="s">
        <v>1464</v>
      </c>
      <c r="N964" s="14">
        <v>500.72910044628799</v>
      </c>
      <c r="O964" s="14">
        <v>441.50670109713002</v>
      </c>
      <c r="P964" s="14">
        <v>440.76866705762598</v>
      </c>
      <c r="Q964">
        <v>461.00148953368131</v>
      </c>
      <c r="R964">
        <v>2.663702328633061</v>
      </c>
      <c r="S964">
        <v>7.4635548861643919E-2</v>
      </c>
      <c r="T964">
        <v>3</v>
      </c>
      <c r="U964">
        <v>732</v>
      </c>
      <c r="V964" s="14">
        <v>248.572384003298</v>
      </c>
      <c r="W964" s="14">
        <v>345.548683484896</v>
      </c>
      <c r="X964" s="14">
        <v>371.49532700354098</v>
      </c>
      <c r="Y964">
        <v>321.87213149724499</v>
      </c>
      <c r="Z964">
        <v>2.5076833759993433</v>
      </c>
      <c r="AA964">
        <v>0.20129597451033654</v>
      </c>
      <c r="AB964">
        <v>64.791564377457121</v>
      </c>
      <c r="AC964">
        <v>3</v>
      </c>
      <c r="AD964">
        <v>861</v>
      </c>
      <c r="AE964">
        <v>0.69820193384370532</v>
      </c>
      <c r="AF964">
        <v>-0.51828374208884742</v>
      </c>
    </row>
    <row r="965" spans="1:32" x14ac:dyDescent="0.3">
      <c r="A965" s="14" t="s">
        <v>2719</v>
      </c>
      <c r="B965" s="14">
        <v>8</v>
      </c>
      <c r="C965" s="14">
        <v>4</v>
      </c>
      <c r="D965" s="14">
        <v>54.494</v>
      </c>
      <c r="E965" s="14">
        <v>0.483125349929099</v>
      </c>
      <c r="F965" s="1">
        <f t="shared" si="15"/>
        <v>0.31594017417672698</v>
      </c>
      <c r="G965" s="14">
        <v>0.15379125495936199</v>
      </c>
      <c r="H965" s="14">
        <v>1.0779938772341899</v>
      </c>
      <c r="I965" s="20">
        <v>9.28470906153471E-2</v>
      </c>
      <c r="J965" s="14" t="s">
        <v>0</v>
      </c>
      <c r="K965" s="14" t="s">
        <v>1</v>
      </c>
      <c r="L965" s="14">
        <v>24125.091100000001</v>
      </c>
      <c r="M965" s="14" t="s">
        <v>2720</v>
      </c>
      <c r="N965" s="14">
        <v>152.26711194881199</v>
      </c>
      <c r="O965" s="14">
        <v>178.37465780338999</v>
      </c>
      <c r="P965" s="14">
        <v>170.87564150457999</v>
      </c>
      <c r="Q965">
        <v>167.17247041892733</v>
      </c>
      <c r="R965">
        <v>2.2231647603665512</v>
      </c>
      <c r="S965">
        <v>8.0407693637838631E-2</v>
      </c>
      <c r="T965">
        <v>3</v>
      </c>
      <c r="U965">
        <v>1099</v>
      </c>
      <c r="V965" s="14">
        <v>163.43767961981899</v>
      </c>
      <c r="W965" s="14">
        <v>174.07807964560399</v>
      </c>
      <c r="X965" s="14">
        <v>127.716392649509</v>
      </c>
      <c r="Y965">
        <v>155.07738397164397</v>
      </c>
      <c r="Z965">
        <v>2.1905484662050316</v>
      </c>
      <c r="AA965">
        <v>0.15660072229913197</v>
      </c>
      <c r="AB965">
        <v>24.285230342219275</v>
      </c>
      <c r="AC965">
        <v>3</v>
      </c>
      <c r="AD965">
        <v>1112</v>
      </c>
      <c r="AE965">
        <v>0.92764905359732031</v>
      </c>
      <c r="AF965">
        <v>-0.10834898392626295</v>
      </c>
    </row>
    <row r="966" spans="1:32" x14ac:dyDescent="0.3">
      <c r="A966" s="14" t="s">
        <v>3146</v>
      </c>
      <c r="B966" s="14">
        <v>6</v>
      </c>
      <c r="C966" s="14">
        <v>1</v>
      </c>
      <c r="D966" s="14">
        <v>54.037700000000001</v>
      </c>
      <c r="E966" s="14">
        <v>0.89465637491420802</v>
      </c>
      <c r="F966" s="1">
        <f t="shared" si="15"/>
        <v>4.834373913590876E-2</v>
      </c>
      <c r="G966" s="14">
        <v>0.245852639849931</v>
      </c>
      <c r="H966" s="14">
        <v>1.0131334902743401</v>
      </c>
      <c r="I966" s="20">
        <v>5.1413491752828097E-2</v>
      </c>
      <c r="J966" s="14" t="s">
        <v>0</v>
      </c>
      <c r="K966" s="14" t="s">
        <v>1</v>
      </c>
      <c r="L966" s="14">
        <v>22905.8995</v>
      </c>
      <c r="M966" s="14" t="s">
        <v>3147</v>
      </c>
      <c r="N966" s="14">
        <v>2841.9661953404602</v>
      </c>
      <c r="O966" s="14">
        <v>2342.9302749964099</v>
      </c>
      <c r="P966" s="14">
        <v>2357.2937190560601</v>
      </c>
      <c r="Q966">
        <v>2514.0633964643098</v>
      </c>
      <c r="R966">
        <v>3.4003762249758243</v>
      </c>
      <c r="S966">
        <v>0.11298957432609681</v>
      </c>
      <c r="T966">
        <v>3</v>
      </c>
      <c r="U966">
        <v>215</v>
      </c>
      <c r="V966" s="14">
        <v>2425.5547128044</v>
      </c>
      <c r="W966" s="14">
        <v>2517.9515718932998</v>
      </c>
      <c r="X966" s="14">
        <v>2500.9127003569201</v>
      </c>
      <c r="Y966">
        <v>2481.4729950182068</v>
      </c>
      <c r="Z966">
        <v>3.3947095532877678</v>
      </c>
      <c r="AA966">
        <v>1.981497747576547E-2</v>
      </c>
      <c r="AB966">
        <v>49.170331503006047</v>
      </c>
      <c r="AC966">
        <v>3</v>
      </c>
      <c r="AD966">
        <v>223</v>
      </c>
      <c r="AE966">
        <v>0.98703676228215365</v>
      </c>
      <c r="AF966">
        <v>-1.8824275885058351E-2</v>
      </c>
    </row>
    <row r="967" spans="1:32" x14ac:dyDescent="0.3">
      <c r="A967" s="14" t="s">
        <v>2763</v>
      </c>
      <c r="B967" s="14">
        <v>7</v>
      </c>
      <c r="C967" s="14">
        <v>2</v>
      </c>
      <c r="D967" s="14">
        <v>61.820999999999998</v>
      </c>
      <c r="E967" s="14">
        <v>0.50918254809105301</v>
      </c>
      <c r="F967" s="1">
        <f t="shared" si="15"/>
        <v>0.2931264899312655</v>
      </c>
      <c r="G967" s="14">
        <v>0.15945336953956299</v>
      </c>
      <c r="H967" s="14">
        <v>1.23568236196794</v>
      </c>
      <c r="I967" s="20">
        <v>8.7621058474928099E-2</v>
      </c>
      <c r="J967" s="14" t="s">
        <v>0</v>
      </c>
      <c r="K967" s="14" t="s">
        <v>1</v>
      </c>
      <c r="L967" s="14">
        <v>22342.276600000001</v>
      </c>
      <c r="M967" s="14" t="s">
        <v>2764</v>
      </c>
      <c r="N967" s="14">
        <v>534.34771628866702</v>
      </c>
      <c r="O967" s="14">
        <v>1063.1623281565701</v>
      </c>
      <c r="P967" s="14">
        <v>1042.2816918414601</v>
      </c>
      <c r="Q967">
        <v>879.93057876223247</v>
      </c>
      <c r="R967">
        <v>2.944448410275446</v>
      </c>
      <c r="S967">
        <v>0.34032864846896033</v>
      </c>
      <c r="T967">
        <v>3</v>
      </c>
      <c r="U967">
        <v>485</v>
      </c>
      <c r="V967" s="14">
        <v>764.22293596876102</v>
      </c>
      <c r="W967" s="14">
        <v>717.11390860524398</v>
      </c>
      <c r="X967" s="14">
        <v>654.96599306024098</v>
      </c>
      <c r="Y967">
        <v>712.10094587808192</v>
      </c>
      <c r="Z967">
        <v>2.8525415626401243</v>
      </c>
      <c r="AA967">
        <v>7.6956371222860809E-2</v>
      </c>
      <c r="AB967">
        <v>54.800704739143988</v>
      </c>
      <c r="AC967">
        <v>3</v>
      </c>
      <c r="AD967">
        <v>570</v>
      </c>
      <c r="AE967">
        <v>0.80926946177932513</v>
      </c>
      <c r="AF967">
        <v>-0.3053079392723077</v>
      </c>
    </row>
    <row r="968" spans="1:32" x14ac:dyDescent="0.3">
      <c r="A968" s="14" t="s">
        <v>1301</v>
      </c>
      <c r="B968" s="14">
        <v>7</v>
      </c>
      <c r="C968" s="14">
        <v>3</v>
      </c>
      <c r="D968" s="14">
        <v>43.590800000000002</v>
      </c>
      <c r="E968" s="14">
        <v>3.2710902955875497E-2</v>
      </c>
      <c r="F968" s="1">
        <f t="shared" si="15"/>
        <v>1.4853074673901019</v>
      </c>
      <c r="G968" s="14">
        <v>2.1876421218272501E-2</v>
      </c>
      <c r="H968" s="14">
        <v>1.1745523495583099</v>
      </c>
      <c r="I968" s="20">
        <v>0.67381581787114597</v>
      </c>
      <c r="J968" s="14" t="s">
        <v>0</v>
      </c>
      <c r="K968" s="14" t="s">
        <v>1</v>
      </c>
      <c r="L968" s="14">
        <v>23716.6734</v>
      </c>
      <c r="M968" s="14" t="s">
        <v>1302</v>
      </c>
      <c r="N968" s="14">
        <v>979.06826653181804</v>
      </c>
      <c r="O968" s="14">
        <v>841.54959821372097</v>
      </c>
      <c r="P968" s="14">
        <v>958.71614778522803</v>
      </c>
      <c r="Q968">
        <v>926.44467084358894</v>
      </c>
      <c r="R968">
        <v>2.966819487481319</v>
      </c>
      <c r="S968">
        <v>8.0115071811589125E-2</v>
      </c>
      <c r="T968">
        <v>3</v>
      </c>
      <c r="U968">
        <v>465</v>
      </c>
      <c r="V968" s="14">
        <v>788.80960870835804</v>
      </c>
      <c r="W968" s="14">
        <v>768.71149871605598</v>
      </c>
      <c r="X968" s="14">
        <v>808.77104939255196</v>
      </c>
      <c r="Y968">
        <v>788.76405227232192</v>
      </c>
      <c r="Z968">
        <v>2.8969471095199748</v>
      </c>
      <c r="AA968">
        <v>2.5393923742088983E-2</v>
      </c>
      <c r="AB968">
        <v>20.029814193904432</v>
      </c>
      <c r="AC968">
        <v>3</v>
      </c>
      <c r="AD968">
        <v>531</v>
      </c>
      <c r="AE968">
        <v>0.8513881908933647</v>
      </c>
      <c r="AF968">
        <v>-0.2321110154063773</v>
      </c>
    </row>
    <row r="969" spans="1:32" x14ac:dyDescent="0.3">
      <c r="A969" s="14" t="s">
        <v>2709</v>
      </c>
      <c r="B969" s="14">
        <v>3</v>
      </c>
      <c r="C969" s="14">
        <v>1</v>
      </c>
      <c r="D969" s="14">
        <v>12.367900000000001</v>
      </c>
      <c r="E969" s="14">
        <v>0.46072143405073201</v>
      </c>
      <c r="F969" s="1">
        <f t="shared" si="15"/>
        <v>0.33656158268237302</v>
      </c>
      <c r="G969" s="14">
        <v>0.14720350019486</v>
      </c>
      <c r="H969" s="14">
        <v>1.49440746706532</v>
      </c>
      <c r="I969" s="20">
        <v>9.7808564478355495E-2</v>
      </c>
      <c r="J969" s="14" t="s">
        <v>0</v>
      </c>
      <c r="K969" s="14" t="s">
        <v>1</v>
      </c>
      <c r="L969" s="14">
        <v>24082.5749</v>
      </c>
      <c r="M969" s="14" t="s">
        <v>2710</v>
      </c>
      <c r="N969" s="14">
        <v>32.934950769258897</v>
      </c>
      <c r="O969" s="14">
        <v>70.181752899900005</v>
      </c>
      <c r="P969" s="14">
        <v>109.656181122744</v>
      </c>
      <c r="Q969">
        <v>70.924294930634304</v>
      </c>
      <c r="R969">
        <v>1.8507950271008555</v>
      </c>
      <c r="S969">
        <v>0.54094305517614105</v>
      </c>
      <c r="T969">
        <v>3</v>
      </c>
      <c r="U969">
        <v>1340</v>
      </c>
      <c r="V969" s="14">
        <v>38.073400317560299</v>
      </c>
      <c r="W969" s="14">
        <v>40.746428288839802</v>
      </c>
      <c r="X969" s="14">
        <v>63.559602359467199</v>
      </c>
      <c r="Y969">
        <v>47.459810321955764</v>
      </c>
      <c r="Z969">
        <v>1.6763259981819405</v>
      </c>
      <c r="AA969">
        <v>0.29512843099149427</v>
      </c>
      <c r="AB969">
        <v>14.006739355472728</v>
      </c>
      <c r="AC969">
        <v>3</v>
      </c>
      <c r="AD969">
        <v>1399</v>
      </c>
      <c r="AE969">
        <v>0.66916153862893701</v>
      </c>
      <c r="AF969">
        <v>-0.5795735688534599</v>
      </c>
    </row>
    <row r="970" spans="1:32" x14ac:dyDescent="0.3">
      <c r="A970" s="14" t="s">
        <v>2809</v>
      </c>
      <c r="B970" s="14">
        <v>3</v>
      </c>
      <c r="C970" s="14">
        <v>1</v>
      </c>
      <c r="D970" s="14">
        <v>21.664899999999999</v>
      </c>
      <c r="E970" s="14">
        <v>0.54407848561202998</v>
      </c>
      <c r="F970" s="1">
        <f t="shared" si="15"/>
        <v>0.26433844697538589</v>
      </c>
      <c r="G970" s="14">
        <v>0.167619288650003</v>
      </c>
      <c r="H970" s="14">
        <v>1.1294903593085499</v>
      </c>
      <c r="I970" s="20">
        <v>8.1427515919619803E-2</v>
      </c>
      <c r="J970" s="14" t="s">
        <v>0</v>
      </c>
      <c r="K970" s="14" t="s">
        <v>1</v>
      </c>
      <c r="L970" s="14">
        <v>24986.060399999998</v>
      </c>
      <c r="M970" s="14" t="s">
        <v>2810</v>
      </c>
      <c r="N970" s="14">
        <v>175.82900092913701</v>
      </c>
      <c r="O970" s="14">
        <v>162.53523063546501</v>
      </c>
      <c r="P970" s="14">
        <v>236.90554532855501</v>
      </c>
      <c r="Q970">
        <v>191.75659229771904</v>
      </c>
      <c r="R970">
        <v>2.2827503032562682</v>
      </c>
      <c r="S970">
        <v>0.20683038545866936</v>
      </c>
      <c r="T970">
        <v>3</v>
      </c>
      <c r="U970">
        <v>1051</v>
      </c>
      <c r="V970" s="14">
        <v>195.75170573427201</v>
      </c>
      <c r="W970" s="14">
        <v>118.16136001316799</v>
      </c>
      <c r="X970" s="14">
        <v>195.404939627413</v>
      </c>
      <c r="Y970">
        <v>169.77266845828433</v>
      </c>
      <c r="Z970">
        <v>2.2298677748763507</v>
      </c>
      <c r="AA970">
        <v>0.26327583188678011</v>
      </c>
      <c r="AB970">
        <v>44.697040519993323</v>
      </c>
      <c r="AC970">
        <v>3</v>
      </c>
      <c r="AD970">
        <v>1093</v>
      </c>
      <c r="AE970">
        <v>0.88535505571926976</v>
      </c>
      <c r="AF970">
        <v>-0.17567195675392586</v>
      </c>
    </row>
    <row r="971" spans="1:32" x14ac:dyDescent="0.3">
      <c r="A971" s="14" t="s">
        <v>225</v>
      </c>
      <c r="B971" s="14">
        <v>7</v>
      </c>
      <c r="C971" s="14">
        <v>4</v>
      </c>
      <c r="D971" s="14">
        <v>35.285600000000002</v>
      </c>
      <c r="E971" s="14">
        <v>1.74751446110011E-4</v>
      </c>
      <c r="F971" s="1">
        <f t="shared" si="15"/>
        <v>3.7575792216767048</v>
      </c>
      <c r="G971" s="14">
        <v>7.0454384976676799E-4</v>
      </c>
      <c r="H971" s="14">
        <v>1.7114090573643399</v>
      </c>
      <c r="I971" s="20">
        <v>0.99999999999983702</v>
      </c>
      <c r="J971" s="14" t="s">
        <v>0</v>
      </c>
      <c r="K971" s="14" t="s">
        <v>1</v>
      </c>
      <c r="L971" s="14">
        <v>23886.8321</v>
      </c>
      <c r="M971" s="14" t="s">
        <v>226</v>
      </c>
      <c r="N971" s="14">
        <v>1300.6084037493499</v>
      </c>
      <c r="O971" s="14">
        <v>1379.6742810271601</v>
      </c>
      <c r="P971" s="14">
        <v>1239.17734074651</v>
      </c>
      <c r="Q971">
        <v>1306.48667517434</v>
      </c>
      <c r="R971">
        <v>3.1161049847271283</v>
      </c>
      <c r="S971">
        <v>5.3909991059797227E-2</v>
      </c>
      <c r="T971">
        <v>3</v>
      </c>
      <c r="U971">
        <v>370</v>
      </c>
      <c r="V971" s="14">
        <v>773.09110075017702</v>
      </c>
      <c r="W971" s="14">
        <v>727.02671296984704</v>
      </c>
      <c r="X971" s="14">
        <v>790.07692882691697</v>
      </c>
      <c r="Y971">
        <v>763.39824751564709</v>
      </c>
      <c r="Z971">
        <v>2.8827511586322605</v>
      </c>
      <c r="AA971">
        <v>4.2734640298657124E-2</v>
      </c>
      <c r="AB971">
        <v>32.623549512206395</v>
      </c>
      <c r="AC971">
        <v>3</v>
      </c>
      <c r="AD971">
        <v>545</v>
      </c>
      <c r="AE971">
        <v>0.58431384109889817</v>
      </c>
      <c r="AF971">
        <v>-0.77518463095400114</v>
      </c>
    </row>
    <row r="972" spans="1:32" x14ac:dyDescent="0.3">
      <c r="A972" s="14" t="s">
        <v>1803</v>
      </c>
      <c r="B972" s="14">
        <v>4</v>
      </c>
      <c r="C972" s="14">
        <v>1</v>
      </c>
      <c r="D972" s="14">
        <v>25.336600000000001</v>
      </c>
      <c r="E972" s="14">
        <v>9.9173700707896995E-2</v>
      </c>
      <c r="F972" s="1">
        <f t="shared" si="15"/>
        <v>1.0036034805849643</v>
      </c>
      <c r="G972" s="14">
        <v>4.7724687764140801E-2</v>
      </c>
      <c r="H972" s="14">
        <v>1.27045150052407</v>
      </c>
      <c r="I972" s="20">
        <v>0.37415295224254802</v>
      </c>
      <c r="J972" s="14" t="s">
        <v>0</v>
      </c>
      <c r="K972" s="14" t="s">
        <v>1</v>
      </c>
      <c r="L972" s="14">
        <v>23934.957399999999</v>
      </c>
      <c r="M972" s="14" t="s">
        <v>1804</v>
      </c>
      <c r="N972" s="14">
        <v>202.095953366776</v>
      </c>
      <c r="O972" s="14">
        <v>206.841256685481</v>
      </c>
      <c r="P972" s="14">
        <v>181.698568473476</v>
      </c>
      <c r="Q972">
        <v>196.878592841911</v>
      </c>
      <c r="R972">
        <v>2.2941984966558535</v>
      </c>
      <c r="S972">
        <v>6.7852374326778112E-2</v>
      </c>
      <c r="T972">
        <v>3</v>
      </c>
      <c r="U972">
        <v>1039</v>
      </c>
      <c r="V972" s="14">
        <v>181.674805957437</v>
      </c>
      <c r="W972" s="14">
        <v>158.40025257270099</v>
      </c>
      <c r="X972" s="14">
        <v>124.827205178546</v>
      </c>
      <c r="Y972">
        <v>154.96742123622801</v>
      </c>
      <c r="Z972">
        <v>2.1902404061414127</v>
      </c>
      <c r="AA972">
        <v>0.18441844058665288</v>
      </c>
      <c r="AB972">
        <v>28.578850166120127</v>
      </c>
      <c r="AC972">
        <v>3</v>
      </c>
      <c r="AD972">
        <v>1114</v>
      </c>
      <c r="AE972">
        <v>0.78712174340185015</v>
      </c>
      <c r="AF972">
        <v>-0.34534130157076498</v>
      </c>
    </row>
    <row r="973" spans="1:32" x14ac:dyDescent="0.3">
      <c r="A973" s="14" t="s">
        <v>961</v>
      </c>
      <c r="B973" s="14">
        <v>4</v>
      </c>
      <c r="C973" s="14">
        <v>2</v>
      </c>
      <c r="D973" s="14">
        <v>28.170300000000001</v>
      </c>
      <c r="E973" s="14">
        <v>1.19191725630009E-2</v>
      </c>
      <c r="F973" s="1">
        <f t="shared" si="15"/>
        <v>1.9237538925652244</v>
      </c>
      <c r="G973" s="14">
        <v>1.08302224593979E-2</v>
      </c>
      <c r="H973" s="14">
        <v>1.30714211397216</v>
      </c>
      <c r="I973" s="20">
        <v>0.89748930272234895</v>
      </c>
      <c r="J973" s="14" t="s">
        <v>0</v>
      </c>
      <c r="K973" s="14" t="s">
        <v>1</v>
      </c>
      <c r="L973" s="14">
        <v>23710.706200000001</v>
      </c>
      <c r="M973" s="14" t="s">
        <v>962</v>
      </c>
      <c r="N973" s="14">
        <v>1013.48052730135</v>
      </c>
      <c r="O973" s="14">
        <v>942.11138006538999</v>
      </c>
      <c r="P973" s="14">
        <v>981.40891259836303</v>
      </c>
      <c r="Q973">
        <v>979.000273321701</v>
      </c>
      <c r="R973">
        <v>2.990782813051442</v>
      </c>
      <c r="S973">
        <v>3.6512235516150189E-2</v>
      </c>
      <c r="T973">
        <v>3</v>
      </c>
      <c r="U973">
        <v>451</v>
      </c>
      <c r="V973" s="14">
        <v>668.12831404950396</v>
      </c>
      <c r="W973" s="14">
        <v>765.32671485609103</v>
      </c>
      <c r="X973" s="14">
        <v>813.43212175020403</v>
      </c>
      <c r="Y973">
        <v>748.96238355193293</v>
      </c>
      <c r="Z973">
        <v>2.8744600059156631</v>
      </c>
      <c r="AA973">
        <v>9.8831707194018389E-2</v>
      </c>
      <c r="AB973">
        <v>74.021230990538726</v>
      </c>
      <c r="AC973">
        <v>3</v>
      </c>
      <c r="AD973">
        <v>551</v>
      </c>
      <c r="AE973">
        <v>0.76502775735775785</v>
      </c>
      <c r="AF973">
        <v>-0.3864160011005085</v>
      </c>
    </row>
    <row r="974" spans="1:32" x14ac:dyDescent="0.3">
      <c r="A974" s="14" t="s">
        <v>223</v>
      </c>
      <c r="B974" s="14">
        <v>8</v>
      </c>
      <c r="C974" s="14">
        <v>1</v>
      </c>
      <c r="D974" s="14">
        <v>66.134100000000004</v>
      </c>
      <c r="E974" s="14">
        <v>1.7448451491019999E-4</v>
      </c>
      <c r="F974" s="1">
        <f t="shared" si="15"/>
        <v>3.7582431096071565</v>
      </c>
      <c r="G974" s="14">
        <v>7.0454384976676799E-4</v>
      </c>
      <c r="H974" s="14">
        <v>2.80383310970327</v>
      </c>
      <c r="I974" s="20">
        <v>0.99999999999984202</v>
      </c>
      <c r="J974" s="14" t="s">
        <v>0</v>
      </c>
      <c r="K974" s="14" t="s">
        <v>1</v>
      </c>
      <c r="L974" s="14">
        <v>13246.2359</v>
      </c>
      <c r="M974" s="14" t="s">
        <v>224</v>
      </c>
      <c r="N974" s="14">
        <v>95.058199214759</v>
      </c>
      <c r="O974" s="14">
        <v>94.821473833229206</v>
      </c>
      <c r="P974" s="14">
        <v>77.4956652667762</v>
      </c>
      <c r="Q974">
        <v>89.125112771588135</v>
      </c>
      <c r="R974">
        <v>1.950000092380791</v>
      </c>
      <c r="S974">
        <v>0.11301071218238735</v>
      </c>
      <c r="T974">
        <v>3</v>
      </c>
      <c r="U974">
        <v>1293</v>
      </c>
      <c r="V974" s="14">
        <v>29.771608920005999</v>
      </c>
      <c r="W974" s="14">
        <v>32.019917404148899</v>
      </c>
      <c r="X974" s="14">
        <v>33.569120281184802</v>
      </c>
      <c r="Y974">
        <v>31.7868822017799</v>
      </c>
      <c r="Z974">
        <v>1.502247932477033</v>
      </c>
      <c r="AA974">
        <v>6.0070400854463225E-2</v>
      </c>
      <c r="AB974">
        <v>1.9094507557745213</v>
      </c>
      <c r="AC974">
        <v>3</v>
      </c>
      <c r="AD974">
        <v>1448</v>
      </c>
      <c r="AE974">
        <v>0.35665460848553476</v>
      </c>
      <c r="AF974">
        <v>-1.4874004795307929</v>
      </c>
    </row>
    <row r="975" spans="1:32" x14ac:dyDescent="0.3">
      <c r="A975" s="14" t="s">
        <v>549</v>
      </c>
      <c r="B975" s="14">
        <v>15</v>
      </c>
      <c r="C975" s="14">
        <v>6</v>
      </c>
      <c r="D975" s="14">
        <v>82.330299999999994</v>
      </c>
      <c r="E975" s="14">
        <v>2.50283873832258E-3</v>
      </c>
      <c r="F975" s="1">
        <f t="shared" ref="F975:F1038" si="16">-LOG10(E975)</f>
        <v>2.6015671317392917</v>
      </c>
      <c r="G975" s="14">
        <v>4.0207677122098698E-3</v>
      </c>
      <c r="H975" s="14">
        <v>1.13402308164596</v>
      </c>
      <c r="I975" s="20">
        <v>0.99789784316043595</v>
      </c>
      <c r="J975" s="14" t="s">
        <v>0</v>
      </c>
      <c r="K975" s="14" t="s">
        <v>1</v>
      </c>
      <c r="L975" s="14">
        <v>23774.917099999999</v>
      </c>
      <c r="M975" s="14" t="s">
        <v>550</v>
      </c>
      <c r="N975" s="14">
        <v>2828.7326264539302</v>
      </c>
      <c r="O975" s="14">
        <v>2864.5416164306698</v>
      </c>
      <c r="P975" s="14">
        <v>2739.1539423091299</v>
      </c>
      <c r="Q975">
        <v>2810.8093950645766</v>
      </c>
      <c r="R975">
        <v>3.4488313964867423</v>
      </c>
      <c r="S975">
        <v>2.2977991584319436E-2</v>
      </c>
      <c r="T975">
        <v>3</v>
      </c>
      <c r="U975">
        <v>188</v>
      </c>
      <c r="V975" s="14">
        <v>2522.22456102978</v>
      </c>
      <c r="W975" s="14">
        <v>2497.48373703275</v>
      </c>
      <c r="X975" s="14">
        <v>2416.14404186922</v>
      </c>
      <c r="Y975">
        <v>2478.6174466439165</v>
      </c>
      <c r="Z975">
        <v>3.3942095023095211</v>
      </c>
      <c r="AA975">
        <v>2.2391412684836045E-2</v>
      </c>
      <c r="AB975">
        <v>55.499746135638524</v>
      </c>
      <c r="AC975">
        <v>3</v>
      </c>
      <c r="AD975">
        <v>224</v>
      </c>
      <c r="AE975">
        <v>0.8818162665159911</v>
      </c>
      <c r="AF975">
        <v>-0.18145000486327473</v>
      </c>
    </row>
    <row r="976" spans="1:32" x14ac:dyDescent="0.3">
      <c r="A976" s="14" t="s">
        <v>1825</v>
      </c>
      <c r="B976" s="14">
        <v>5</v>
      </c>
      <c r="C976" s="14">
        <v>1</v>
      </c>
      <c r="D976" s="14">
        <v>44.5702</v>
      </c>
      <c r="E976" s="14">
        <v>0.106599688813741</v>
      </c>
      <c r="F976" s="1">
        <f t="shared" si="16"/>
        <v>0.97224406310187039</v>
      </c>
      <c r="G976" s="14">
        <v>5.0636369529615401E-2</v>
      </c>
      <c r="H976" s="14">
        <v>2.3407182181539299</v>
      </c>
      <c r="I976" s="20">
        <v>0.35643220791577401</v>
      </c>
      <c r="J976" s="14" t="s">
        <v>0</v>
      </c>
      <c r="K976" s="14" t="s">
        <v>1</v>
      </c>
      <c r="L976" s="14">
        <v>23839.3325</v>
      </c>
      <c r="M976" s="14" t="s">
        <v>1826</v>
      </c>
      <c r="N976" s="14">
        <v>225.128643366842</v>
      </c>
      <c r="O976" s="14">
        <v>196.19105586535699</v>
      </c>
      <c r="P976" s="14">
        <v>114.418371852292</v>
      </c>
      <c r="Q976">
        <v>178.57935702816368</v>
      </c>
      <c r="R976">
        <v>2.2518312549618056</v>
      </c>
      <c r="S976">
        <v>0.32152619687057687</v>
      </c>
      <c r="T976">
        <v>3</v>
      </c>
      <c r="U976">
        <v>1075</v>
      </c>
      <c r="V976" s="14">
        <v>69.835390892707807</v>
      </c>
      <c r="W976" s="14">
        <v>30.042388677619901</v>
      </c>
      <c r="X976" s="14">
        <v>128.99986444912901</v>
      </c>
      <c r="Y976">
        <v>76.292548006485575</v>
      </c>
      <c r="Z976">
        <v>1.8824821196361965</v>
      </c>
      <c r="AA976">
        <v>0.65266847794091398</v>
      </c>
      <c r="AB976">
        <v>49.793741185627049</v>
      </c>
      <c r="AC976">
        <v>3</v>
      </c>
      <c r="AD976">
        <v>1305</v>
      </c>
      <c r="AE976">
        <v>0.42721930057376961</v>
      </c>
      <c r="AF976">
        <v>-1.2269512694604954</v>
      </c>
    </row>
    <row r="977" spans="1:32" x14ac:dyDescent="0.3">
      <c r="A977" s="14" t="s">
        <v>1339</v>
      </c>
      <c r="B977" s="14">
        <v>3</v>
      </c>
      <c r="C977" s="14">
        <v>1</v>
      </c>
      <c r="D977" s="14">
        <v>7.1543999999999999</v>
      </c>
      <c r="E977" s="14">
        <v>3.4820383483725799E-2</v>
      </c>
      <c r="F977" s="1">
        <f t="shared" si="16"/>
        <v>1.4581664502218779</v>
      </c>
      <c r="G977" s="14">
        <v>2.2619845435402498E-2</v>
      </c>
      <c r="H977" s="14">
        <v>1.3326337765573</v>
      </c>
      <c r="I977" s="20">
        <v>0.65691071732470196</v>
      </c>
      <c r="J977" s="14" t="s">
        <v>1</v>
      </c>
      <c r="K977" s="14" t="s">
        <v>0</v>
      </c>
      <c r="L977" s="14">
        <v>21329.383600000001</v>
      </c>
      <c r="M977" s="14" t="s">
        <v>1340</v>
      </c>
      <c r="N977" s="14">
        <v>97.112329908422893</v>
      </c>
      <c r="O977" s="14">
        <v>131.84981700725501</v>
      </c>
      <c r="P977" s="14">
        <v>112.33847997355601</v>
      </c>
      <c r="Q977">
        <v>113.76687562974463</v>
      </c>
      <c r="R977">
        <v>2.0560158312568522</v>
      </c>
      <c r="S977">
        <v>0.15305631934625172</v>
      </c>
      <c r="T977">
        <v>3</v>
      </c>
      <c r="U977">
        <v>1226</v>
      </c>
      <c r="V977" s="14">
        <v>154.833051646591</v>
      </c>
      <c r="W977" s="14">
        <v>142.46021774679301</v>
      </c>
      <c r="X977" s="14">
        <v>157.53547395939199</v>
      </c>
      <c r="Y977">
        <v>151.609581117592</v>
      </c>
      <c r="Z977">
        <v>2.1807266478330916</v>
      </c>
      <c r="AA977">
        <v>5.3017538014718792E-2</v>
      </c>
      <c r="AB977">
        <v>8.0379667302975264</v>
      </c>
      <c r="AC977">
        <v>3</v>
      </c>
      <c r="AD977">
        <v>1121</v>
      </c>
      <c r="AE977">
        <v>1.3326337765573066</v>
      </c>
      <c r="AF977">
        <v>0.41428036532095391</v>
      </c>
    </row>
    <row r="978" spans="1:32" x14ac:dyDescent="0.3">
      <c r="A978" s="14" t="s">
        <v>2273</v>
      </c>
      <c r="B978" s="14">
        <v>4</v>
      </c>
      <c r="C978" s="14">
        <v>2</v>
      </c>
      <c r="D978" s="14">
        <v>23.618200000000002</v>
      </c>
      <c r="E978" s="14">
        <v>0.232056165815096</v>
      </c>
      <c r="F978" s="1">
        <f t="shared" si="16"/>
        <v>0.63440688773235676</v>
      </c>
      <c r="G978" s="14">
        <v>8.8393435465623504E-2</v>
      </c>
      <c r="H978" s="14">
        <v>1.08138500108597</v>
      </c>
      <c r="I978" s="20">
        <v>0.19383948904189</v>
      </c>
      <c r="J978" s="14" t="s">
        <v>1</v>
      </c>
      <c r="K978" s="14" t="s">
        <v>0</v>
      </c>
      <c r="L978" s="14">
        <v>21052.936600000001</v>
      </c>
      <c r="M978" s="14" t="s">
        <v>2274</v>
      </c>
      <c r="N978" s="14">
        <v>2787.1359423455701</v>
      </c>
      <c r="O978" s="14">
        <v>2683.7313308625298</v>
      </c>
      <c r="P978" s="14">
        <v>2757.8170278041098</v>
      </c>
      <c r="Q978">
        <v>2742.8947670040702</v>
      </c>
      <c r="R978">
        <v>3.4382091459252981</v>
      </c>
      <c r="S978">
        <v>1.9429438760665371E-2</v>
      </c>
      <c r="T978">
        <v>3</v>
      </c>
      <c r="U978">
        <v>194</v>
      </c>
      <c r="V978" s="14">
        <v>3247.8500959144098</v>
      </c>
      <c r="W978" s="14">
        <v>2942.3622405583801</v>
      </c>
      <c r="X978" s="14">
        <v>2708.1634453134402</v>
      </c>
      <c r="Y978">
        <v>2966.1252605954105</v>
      </c>
      <c r="Z978">
        <v>3.4721894875004229</v>
      </c>
      <c r="AA978">
        <v>9.1239208893850551E-2</v>
      </c>
      <c r="AB978">
        <v>270.62692225679154</v>
      </c>
      <c r="AC978">
        <v>3</v>
      </c>
      <c r="AD978">
        <v>184</v>
      </c>
      <c r="AE978">
        <v>1.0813850010859747</v>
      </c>
      <c r="AF978">
        <v>0.11288025135227538</v>
      </c>
    </row>
    <row r="979" spans="1:32" x14ac:dyDescent="0.3">
      <c r="A979" s="14" t="s">
        <v>357</v>
      </c>
      <c r="B979" s="14">
        <v>19</v>
      </c>
      <c r="C979" s="14">
        <v>9</v>
      </c>
      <c r="D979" s="14">
        <v>136.32159999999999</v>
      </c>
      <c r="E979" s="14">
        <v>7.3307385957344096E-4</v>
      </c>
      <c r="F979" s="1">
        <f t="shared" si="16"/>
        <v>3.1348522665741441</v>
      </c>
      <c r="G979" s="14">
        <v>1.8356458557637601E-3</v>
      </c>
      <c r="H979" s="14">
        <v>1.14304532794743</v>
      </c>
      <c r="I979" s="20">
        <v>0.99999694698161201</v>
      </c>
      <c r="J979" s="14" t="s">
        <v>1</v>
      </c>
      <c r="K979" s="14" t="s">
        <v>0</v>
      </c>
      <c r="L979" s="14">
        <v>35532.992899999997</v>
      </c>
      <c r="M979" s="14" t="s">
        <v>358</v>
      </c>
      <c r="N979" s="14">
        <v>2065.4598075423801</v>
      </c>
      <c r="O979" s="14">
        <v>1987.32941071101</v>
      </c>
      <c r="P979" s="14">
        <v>2037.4799337698</v>
      </c>
      <c r="Q979">
        <v>2030.0897173410633</v>
      </c>
      <c r="R979">
        <v>3.3075152314527028</v>
      </c>
      <c r="S979">
        <v>1.9499629599604874E-2</v>
      </c>
      <c r="T979">
        <v>3</v>
      </c>
      <c r="U979">
        <v>258</v>
      </c>
      <c r="V979" s="14">
        <v>2321.5711634679201</v>
      </c>
      <c r="W979" s="14">
        <v>2284.51489483252</v>
      </c>
      <c r="X979" s="14">
        <v>2355.3676418620298</v>
      </c>
      <c r="Y979">
        <v>2320.4845667208233</v>
      </c>
      <c r="Z979">
        <v>3.3655786843214037</v>
      </c>
      <c r="AA979">
        <v>1.5272184889179944E-2</v>
      </c>
      <c r="AB979">
        <v>35.438869335449027</v>
      </c>
      <c r="AC979">
        <v>3</v>
      </c>
      <c r="AD979">
        <v>237</v>
      </c>
      <c r="AE979">
        <v>1.1430453279474311</v>
      </c>
      <c r="AF979">
        <v>0.19288261537070606</v>
      </c>
    </row>
    <row r="980" spans="1:32" x14ac:dyDescent="0.3">
      <c r="A980" s="14" t="s">
        <v>2745</v>
      </c>
      <c r="B980" s="14">
        <v>2</v>
      </c>
      <c r="C980" s="14">
        <v>1</v>
      </c>
      <c r="D980" s="14">
        <v>11.6364</v>
      </c>
      <c r="E980" s="14">
        <v>0.49707112512162299</v>
      </c>
      <c r="F980" s="1">
        <f t="shared" si="16"/>
        <v>0.30358146430933725</v>
      </c>
      <c r="G980" s="14">
        <v>0.156724700282873</v>
      </c>
      <c r="H980" s="14">
        <v>5.6832639148500297</v>
      </c>
      <c r="I980" s="20">
        <v>8.9981499761314296E-2</v>
      </c>
      <c r="J980" s="14" t="s">
        <v>0</v>
      </c>
      <c r="K980" s="14" t="s">
        <v>1</v>
      </c>
      <c r="L980" s="14">
        <v>25878.259900000001</v>
      </c>
      <c r="M980" s="14" t="s">
        <v>2746</v>
      </c>
      <c r="N980" s="14">
        <v>7.8436705642570796</v>
      </c>
      <c r="O980" s="14">
        <v>435.28191493025003</v>
      </c>
      <c r="P980" s="14">
        <v>151.17832677090499</v>
      </c>
      <c r="Q980">
        <v>198.1013040884707</v>
      </c>
      <c r="R980">
        <v>2.2968873344813163</v>
      </c>
      <c r="S980">
        <v>1.0981660516835523</v>
      </c>
      <c r="T980">
        <v>3</v>
      </c>
      <c r="U980">
        <v>1035</v>
      </c>
      <c r="V980" s="14">
        <v>43.446157459239998</v>
      </c>
      <c r="W980" s="14">
        <v>44.681385673378898</v>
      </c>
      <c r="X980" s="14">
        <v>16.443337468672802</v>
      </c>
      <c r="Y980">
        <v>34.856960200430564</v>
      </c>
      <c r="Z980">
        <v>1.5422895105495935</v>
      </c>
      <c r="AA980">
        <v>0.45783168069294711</v>
      </c>
      <c r="AB980">
        <v>15.958620672410291</v>
      </c>
      <c r="AC980">
        <v>3</v>
      </c>
      <c r="AD980">
        <v>1435</v>
      </c>
      <c r="AE980">
        <v>0.17595522836570365</v>
      </c>
      <c r="AF980">
        <v>-2.5067197116596573</v>
      </c>
    </row>
    <row r="981" spans="1:32" x14ac:dyDescent="0.3">
      <c r="A981" s="14" t="s">
        <v>803</v>
      </c>
      <c r="B981" s="14">
        <v>9</v>
      </c>
      <c r="C981" s="14">
        <v>6</v>
      </c>
      <c r="D981" s="14">
        <v>45.800899999999999</v>
      </c>
      <c r="E981" s="14">
        <v>7.3500682478751002E-3</v>
      </c>
      <c r="F981" s="1">
        <f t="shared" si="16"/>
        <v>2.1337086283256079</v>
      </c>
      <c r="G981" s="14">
        <v>8.0142684867247696E-3</v>
      </c>
      <c r="H981" s="14">
        <v>1.2901222300350501</v>
      </c>
      <c r="I981" s="20">
        <v>0.95653571471963295</v>
      </c>
      <c r="J981" s="14" t="s">
        <v>1</v>
      </c>
      <c r="K981" s="14" t="s">
        <v>0</v>
      </c>
      <c r="L981" s="14">
        <v>38890.044099999999</v>
      </c>
      <c r="M981" s="14" t="s">
        <v>804</v>
      </c>
      <c r="N981" s="14">
        <v>491.57869083148603</v>
      </c>
      <c r="O981" s="14">
        <v>574.13326335841998</v>
      </c>
      <c r="P981" s="14">
        <v>550.06328742055905</v>
      </c>
      <c r="Q981">
        <v>538.59174720348835</v>
      </c>
      <c r="R981">
        <v>2.7312596944682785</v>
      </c>
      <c r="S981">
        <v>7.8827786588324039E-2</v>
      </c>
      <c r="T981">
        <v>3</v>
      </c>
      <c r="U981">
        <v>668</v>
      </c>
      <c r="V981" s="14">
        <v>665.49060341338702</v>
      </c>
      <c r="W981" s="14">
        <v>707.47955292451002</v>
      </c>
      <c r="X981" s="14">
        <v>711.57740160402398</v>
      </c>
      <c r="Y981">
        <v>694.84918598064041</v>
      </c>
      <c r="Z981">
        <v>2.8418905530737346</v>
      </c>
      <c r="AA981">
        <v>3.6709695657215734E-2</v>
      </c>
      <c r="AB981">
        <v>25.507702145013404</v>
      </c>
      <c r="AC981">
        <v>3</v>
      </c>
      <c r="AD981">
        <v>581</v>
      </c>
      <c r="AE981">
        <v>1.2901222300350539</v>
      </c>
      <c r="AF981">
        <v>0.36750775736297542</v>
      </c>
    </row>
    <row r="982" spans="1:32" x14ac:dyDescent="0.3">
      <c r="A982" s="14" t="s">
        <v>621</v>
      </c>
      <c r="B982" s="14">
        <v>7</v>
      </c>
      <c r="C982" s="14">
        <v>5</v>
      </c>
      <c r="D982" s="14">
        <v>39.207999999999998</v>
      </c>
      <c r="E982" s="14">
        <v>3.2828025233899698E-3</v>
      </c>
      <c r="F982" s="1">
        <f t="shared" si="16"/>
        <v>2.4837552414197677</v>
      </c>
      <c r="G982" s="14">
        <v>4.6509405324791503E-3</v>
      </c>
      <c r="H982" s="14">
        <v>1.1790648909677901</v>
      </c>
      <c r="I982" s="20">
        <v>0.99460237555932396</v>
      </c>
      <c r="J982" s="14" t="s">
        <v>1</v>
      </c>
      <c r="K982" s="14" t="s">
        <v>0</v>
      </c>
      <c r="L982" s="14">
        <v>37493.037400000001</v>
      </c>
      <c r="M982" s="14" t="s">
        <v>622</v>
      </c>
      <c r="N982" s="14">
        <v>972.77928412871495</v>
      </c>
      <c r="O982" s="14">
        <v>894.58946146266203</v>
      </c>
      <c r="P982" s="14">
        <v>933.69653300336904</v>
      </c>
      <c r="Q982">
        <v>933.68842619824864</v>
      </c>
      <c r="R982">
        <v>2.9702019754188407</v>
      </c>
      <c r="S982">
        <v>4.1871475394209517E-2</v>
      </c>
      <c r="T982">
        <v>3</v>
      </c>
      <c r="U982">
        <v>461</v>
      </c>
      <c r="V982" s="14">
        <v>1098.89422702158</v>
      </c>
      <c r="W982" s="14">
        <v>1082.2170128781099</v>
      </c>
      <c r="X982" s="14">
        <v>1121.5264874002701</v>
      </c>
      <c r="Y982">
        <v>1100.8792424333201</v>
      </c>
      <c r="Z982">
        <v>3.0417396829852734</v>
      </c>
      <c r="AA982">
        <v>1.7921831431702027E-2</v>
      </c>
      <c r="AB982">
        <v>19.729772209549793</v>
      </c>
      <c r="AC982">
        <v>3</v>
      </c>
      <c r="AD982">
        <v>421</v>
      </c>
      <c r="AE982">
        <v>1.1790648909677843</v>
      </c>
      <c r="AF982">
        <v>0.23764312060876874</v>
      </c>
    </row>
    <row r="983" spans="1:32" x14ac:dyDescent="0.3">
      <c r="A983" s="14" t="s">
        <v>657</v>
      </c>
      <c r="B983" s="14">
        <v>8</v>
      </c>
      <c r="C983" s="14">
        <v>5</v>
      </c>
      <c r="D983" s="14">
        <v>60.335700000000003</v>
      </c>
      <c r="E983" s="14">
        <v>3.6311241227472398E-3</v>
      </c>
      <c r="F983" s="1">
        <f t="shared" si="16"/>
        <v>2.4399589053413453</v>
      </c>
      <c r="G983" s="14">
        <v>4.8568516076857799E-3</v>
      </c>
      <c r="H983" s="14">
        <v>1.2987833620862099</v>
      </c>
      <c r="I983" s="20">
        <v>0.992597662854797</v>
      </c>
      <c r="J983" s="14" t="s">
        <v>1</v>
      </c>
      <c r="K983" s="14" t="s">
        <v>0</v>
      </c>
      <c r="L983" s="14">
        <v>130330.7537</v>
      </c>
      <c r="M983" s="14" t="s">
        <v>658</v>
      </c>
      <c r="N983" s="14">
        <v>4478.0840105932102</v>
      </c>
      <c r="O983" s="14">
        <v>4355.79182581235</v>
      </c>
      <c r="P983" s="14">
        <v>4033.6930816365798</v>
      </c>
      <c r="Q983">
        <v>4289.1896393473808</v>
      </c>
      <c r="R983">
        <v>3.6323752482678451</v>
      </c>
      <c r="S983">
        <v>5.35205583006437E-2</v>
      </c>
      <c r="T983">
        <v>3</v>
      </c>
      <c r="U983">
        <v>119</v>
      </c>
      <c r="V983" s="14">
        <v>5640.5787149990902</v>
      </c>
      <c r="W983" s="14">
        <v>5808.5613594516399</v>
      </c>
      <c r="X983" s="14">
        <v>5263.0443468000703</v>
      </c>
      <c r="Y983">
        <v>5570.7281404169335</v>
      </c>
      <c r="Z983">
        <v>3.7459119647782986</v>
      </c>
      <c r="AA983">
        <v>5.0152507925225874E-2</v>
      </c>
      <c r="AB983">
        <v>279.38598721153903</v>
      </c>
      <c r="AC983">
        <v>3</v>
      </c>
      <c r="AD983">
        <v>95</v>
      </c>
      <c r="AE983">
        <v>1.2987833620862108</v>
      </c>
      <c r="AF983">
        <v>0.37716080837733756</v>
      </c>
    </row>
    <row r="984" spans="1:32" x14ac:dyDescent="0.3">
      <c r="A984" s="14" t="s">
        <v>2853</v>
      </c>
      <c r="B984" s="14">
        <v>2</v>
      </c>
      <c r="C984" s="14">
        <v>1</v>
      </c>
      <c r="D984" s="14">
        <v>7.9446000000000003</v>
      </c>
      <c r="E984" s="14">
        <v>0.58910085462564998</v>
      </c>
      <c r="F984" s="1">
        <f t="shared" si="16"/>
        <v>0.2298103472199825</v>
      </c>
      <c r="G984" s="14">
        <v>0.178677933101964</v>
      </c>
      <c r="H984" s="14">
        <v>1.34220994927133</v>
      </c>
      <c r="I984" s="20">
        <v>7.4605599869608699E-2</v>
      </c>
      <c r="J984" s="14" t="s">
        <v>0</v>
      </c>
      <c r="K984" s="14" t="s">
        <v>1</v>
      </c>
      <c r="L984" s="14">
        <v>129792.5373</v>
      </c>
      <c r="M984" s="14" t="s">
        <v>2854</v>
      </c>
      <c r="N984" s="14">
        <v>139.77311392911099</v>
      </c>
      <c r="O984" s="14">
        <v>46.545005554642003</v>
      </c>
      <c r="P984" s="14">
        <v>68.723071795235199</v>
      </c>
      <c r="Q984">
        <v>85.013730426329388</v>
      </c>
      <c r="R984">
        <v>1.9294890735592585</v>
      </c>
      <c r="S984">
        <v>0.57287511545539627</v>
      </c>
      <c r="T984">
        <v>3</v>
      </c>
      <c r="U984">
        <v>1306</v>
      </c>
      <c r="V984" s="14">
        <v>66.245760687948902</v>
      </c>
      <c r="W984" s="14">
        <v>54.781686067589</v>
      </c>
      <c r="X984" s="14">
        <v>68.988423278392304</v>
      </c>
      <c r="Y984">
        <v>63.338623344643402</v>
      </c>
      <c r="Z984">
        <v>1.8016686198138825</v>
      </c>
      <c r="AA984">
        <v>0.11898491481469001</v>
      </c>
      <c r="AB984">
        <v>7.5363407031421312</v>
      </c>
      <c r="AC984">
        <v>3</v>
      </c>
      <c r="AD984">
        <v>1352</v>
      </c>
      <c r="AE984">
        <v>0.7450399250451778</v>
      </c>
      <c r="AF984">
        <v>-0.42461035639801514</v>
      </c>
    </row>
    <row r="985" spans="1:32" x14ac:dyDescent="0.3">
      <c r="A985" s="14" t="s">
        <v>2533</v>
      </c>
      <c r="B985" s="14">
        <v>3</v>
      </c>
      <c r="C985" s="14">
        <v>1</v>
      </c>
      <c r="D985" s="14">
        <v>10.013500000000001</v>
      </c>
      <c r="E985" s="14">
        <v>0.36757263723615802</v>
      </c>
      <c r="F985" s="1">
        <f t="shared" si="16"/>
        <v>0.4346568257398154</v>
      </c>
      <c r="G985" s="14">
        <v>0.125580714999589</v>
      </c>
      <c r="H985" s="14">
        <v>1.3197390826998601</v>
      </c>
      <c r="I985" s="20">
        <v>0.124433984215656</v>
      </c>
      <c r="J985" s="14" t="s">
        <v>1</v>
      </c>
      <c r="K985" s="14" t="s">
        <v>0</v>
      </c>
      <c r="L985" s="14">
        <v>296716.40879999998</v>
      </c>
      <c r="M985" s="14" t="s">
        <v>2534</v>
      </c>
      <c r="N985" s="14">
        <v>158.44180448443501</v>
      </c>
      <c r="O985" s="14">
        <v>82.009476263145501</v>
      </c>
      <c r="P985" s="14">
        <v>281.36424973343998</v>
      </c>
      <c r="Q985">
        <v>173.93851016034014</v>
      </c>
      <c r="R985">
        <v>2.2403957458817123</v>
      </c>
      <c r="S985">
        <v>0.57823191732284385</v>
      </c>
      <c r="T985">
        <v>3</v>
      </c>
      <c r="U985">
        <v>1085</v>
      </c>
      <c r="V985" s="14">
        <v>255.66567604239501</v>
      </c>
      <c r="W985" s="14">
        <v>175.54485154993401</v>
      </c>
      <c r="X985" s="14">
        <v>257.44982194323302</v>
      </c>
      <c r="Y985">
        <v>229.55344984518737</v>
      </c>
      <c r="Z985">
        <v>2.360883823947912</v>
      </c>
      <c r="AA985">
        <v>0.20379273071144186</v>
      </c>
      <c r="AB985">
        <v>46.781324388182746</v>
      </c>
      <c r="AC985">
        <v>3</v>
      </c>
      <c r="AD985">
        <v>989</v>
      </c>
      <c r="AE985">
        <v>1.3197390826998587</v>
      </c>
      <c r="AF985">
        <v>0.40025273162709069</v>
      </c>
    </row>
    <row r="986" spans="1:32" x14ac:dyDescent="0.3">
      <c r="A986" s="14" t="s">
        <v>447</v>
      </c>
      <c r="B986" s="14">
        <v>14</v>
      </c>
      <c r="C986" s="14">
        <v>1</v>
      </c>
      <c r="D986" s="14">
        <v>44.145600000000002</v>
      </c>
      <c r="E986" s="14">
        <v>1.42836845610383E-3</v>
      </c>
      <c r="F986" s="1">
        <f t="shared" si="16"/>
        <v>2.8451597492740683</v>
      </c>
      <c r="G986" s="14">
        <v>2.8154638798819202E-3</v>
      </c>
      <c r="H986" s="14">
        <v>1.4994280136179401</v>
      </c>
      <c r="I986" s="20">
        <v>0.99981999079474204</v>
      </c>
      <c r="J986" s="14" t="s">
        <v>1</v>
      </c>
      <c r="K986" s="14" t="s">
        <v>0</v>
      </c>
      <c r="L986" s="14">
        <v>308264.04580000002</v>
      </c>
      <c r="M986" s="14" t="s">
        <v>448</v>
      </c>
      <c r="N986" s="14">
        <v>559.19906406767097</v>
      </c>
      <c r="O986" s="14">
        <v>627.45733536246496</v>
      </c>
      <c r="P986" s="14">
        <v>599.12903595153102</v>
      </c>
      <c r="Q986">
        <v>595.26181179388902</v>
      </c>
      <c r="R986">
        <v>2.7747080218778613</v>
      </c>
      <c r="S986">
        <v>5.7610057713729131E-2</v>
      </c>
      <c r="T986">
        <v>3</v>
      </c>
      <c r="U986">
        <v>626</v>
      </c>
      <c r="V986" s="14">
        <v>963.00903210874901</v>
      </c>
      <c r="W986" s="14">
        <v>847.94604465279895</v>
      </c>
      <c r="X986" s="14">
        <v>866.70163136063695</v>
      </c>
      <c r="Y986">
        <v>892.55223604072819</v>
      </c>
      <c r="Z986">
        <v>2.9506336423308923</v>
      </c>
      <c r="AA986">
        <v>6.9165485053419531E-2</v>
      </c>
      <c r="AB986">
        <v>61.733808341271164</v>
      </c>
      <c r="AC986">
        <v>3</v>
      </c>
      <c r="AD986">
        <v>494</v>
      </c>
      <c r="AE986">
        <v>1.4994280136179419</v>
      </c>
      <c r="AF986">
        <v>0.58441226119341438</v>
      </c>
    </row>
    <row r="987" spans="1:32" x14ac:dyDescent="0.3">
      <c r="A987" s="14" t="s">
        <v>1527</v>
      </c>
      <c r="B987" s="14">
        <v>24</v>
      </c>
      <c r="C987" s="14">
        <v>1</v>
      </c>
      <c r="D987" s="14">
        <v>85.061899999999994</v>
      </c>
      <c r="E987" s="14">
        <v>5.49353093978125E-2</v>
      </c>
      <c r="F987" s="1">
        <f t="shared" si="16"/>
        <v>1.2601484251777877</v>
      </c>
      <c r="G987" s="14">
        <v>3.12554176804027E-2</v>
      </c>
      <c r="H987" s="14">
        <v>8.0244379760719209</v>
      </c>
      <c r="I987" s="20">
        <v>0.53075127898392704</v>
      </c>
      <c r="J987" s="14" t="s">
        <v>1</v>
      </c>
      <c r="K987" s="14" t="s">
        <v>0</v>
      </c>
      <c r="L987" s="14">
        <v>371072.60489999998</v>
      </c>
      <c r="M987" s="14" t="s">
        <v>1528</v>
      </c>
      <c r="N987" s="14"/>
      <c r="O987" s="14">
        <v>25.5330743258633</v>
      </c>
      <c r="P987" s="14"/>
      <c r="Q987">
        <v>25.5330743258633</v>
      </c>
      <c r="R987">
        <v>1.4071031094526727</v>
      </c>
      <c r="S987" t="e">
        <v>#DIV/0!</v>
      </c>
      <c r="T987">
        <v>1</v>
      </c>
      <c r="U987">
        <v>1475</v>
      </c>
      <c r="V987" s="14">
        <v>68.865036928134501</v>
      </c>
      <c r="W987" s="14">
        <v>44.742167073683</v>
      </c>
      <c r="X987" s="14">
        <v>91.2813672645065</v>
      </c>
      <c r="Y987">
        <v>68.296190422107998</v>
      </c>
      <c r="Z987">
        <v>1.8343964793067211</v>
      </c>
      <c r="AA987">
        <v>0.34079227707887422</v>
      </c>
      <c r="AB987">
        <v>23.274814249762585</v>
      </c>
      <c r="AC987">
        <v>3</v>
      </c>
      <c r="AD987">
        <v>1339</v>
      </c>
      <c r="AE987">
        <v>2.6748126586906347</v>
      </c>
      <c r="AF987">
        <v>1.4194378500772602</v>
      </c>
    </row>
    <row r="988" spans="1:32" x14ac:dyDescent="0.3">
      <c r="A988" s="14" t="s">
        <v>2205</v>
      </c>
      <c r="B988" s="14">
        <v>2</v>
      </c>
      <c r="C988" s="14">
        <v>1</v>
      </c>
      <c r="D988" s="14">
        <v>6.2640000000000002</v>
      </c>
      <c r="E988" s="14">
        <v>0.211024999192827</v>
      </c>
      <c r="F988" s="1">
        <f t="shared" si="16"/>
        <v>0.67566609271946143</v>
      </c>
      <c r="G988" s="14">
        <v>8.2852352378351299E-2</v>
      </c>
      <c r="H988" s="14">
        <v>1.90605267873176</v>
      </c>
      <c r="I988" s="20">
        <v>0.210703385298187</v>
      </c>
      <c r="J988" s="14" t="s">
        <v>1</v>
      </c>
      <c r="K988" s="14" t="s">
        <v>0</v>
      </c>
      <c r="L988" s="14">
        <v>154178.8659</v>
      </c>
      <c r="M988" s="14" t="s">
        <v>2206</v>
      </c>
      <c r="N988" s="14">
        <v>46.843026519655901</v>
      </c>
      <c r="O988" s="14">
        <v>25.543552291406201</v>
      </c>
      <c r="P988" s="14">
        <v>81.716949181092602</v>
      </c>
      <c r="Q988">
        <v>51.367842664051558</v>
      </c>
      <c r="R988">
        <v>1.7106913266982129</v>
      </c>
      <c r="S988">
        <v>0.5520718396915083</v>
      </c>
      <c r="T988">
        <v>3</v>
      </c>
      <c r="U988">
        <v>1403</v>
      </c>
      <c r="V988" s="14">
        <v>127.229772901495</v>
      </c>
      <c r="W988" s="14">
        <v>117.138874104313</v>
      </c>
      <c r="X988" s="14">
        <v>49.360795325653001</v>
      </c>
      <c r="Y988">
        <v>97.909814110486991</v>
      </c>
      <c r="Z988">
        <v>1.990826226025896</v>
      </c>
      <c r="AA988">
        <v>0.43250346342673396</v>
      </c>
      <c r="AB988">
        <v>42.346333706253333</v>
      </c>
      <c r="AC988">
        <v>3</v>
      </c>
      <c r="AD988">
        <v>1254</v>
      </c>
      <c r="AE988">
        <v>1.9060526787317587</v>
      </c>
      <c r="AF988">
        <v>0.93058799243507373</v>
      </c>
    </row>
    <row r="989" spans="1:32" x14ac:dyDescent="0.3">
      <c r="A989" s="14" t="s">
        <v>2985</v>
      </c>
      <c r="B989" s="14">
        <v>1</v>
      </c>
      <c r="C989" s="14">
        <v>1</v>
      </c>
      <c r="D989" s="14">
        <v>4.9580000000000002</v>
      </c>
      <c r="E989" s="14">
        <v>0.71534465467072295</v>
      </c>
      <c r="F989" s="1">
        <f t="shared" si="16"/>
        <v>0.14548466371305505</v>
      </c>
      <c r="G989" s="14">
        <v>0.20733190519872299</v>
      </c>
      <c r="H989" s="14">
        <v>1.05999275546162</v>
      </c>
      <c r="I989" s="20">
        <v>6.0928219848136698E-2</v>
      </c>
      <c r="J989" s="14" t="s">
        <v>1</v>
      </c>
      <c r="K989" s="14" t="s">
        <v>0</v>
      </c>
      <c r="L989" s="14">
        <v>27391.059099999999</v>
      </c>
      <c r="M989" s="14" t="s">
        <v>2986</v>
      </c>
      <c r="N989" s="14">
        <v>260.81617979812501</v>
      </c>
      <c r="O989" s="14">
        <v>307.36986243765199</v>
      </c>
      <c r="P989" s="14">
        <v>220.158255309569</v>
      </c>
      <c r="Q989">
        <v>262.78143251511534</v>
      </c>
      <c r="R989">
        <v>2.4195946757998281</v>
      </c>
      <c r="S989">
        <v>0.16606578594832613</v>
      </c>
      <c r="T989">
        <v>3</v>
      </c>
      <c r="U989">
        <v>939</v>
      </c>
      <c r="V989" s="14">
        <v>308.912659228606</v>
      </c>
      <c r="W989" s="14">
        <v>304.38984077180697</v>
      </c>
      <c r="X989" s="14">
        <v>222.33674420713001</v>
      </c>
      <c r="Y989">
        <v>278.54641473584763</v>
      </c>
      <c r="Z989">
        <v>2.4448975728817723</v>
      </c>
      <c r="AA989">
        <v>0.17494930546276571</v>
      </c>
      <c r="AB989">
        <v>48.73150179718003</v>
      </c>
      <c r="AC989">
        <v>3</v>
      </c>
      <c r="AD989">
        <v>918</v>
      </c>
      <c r="AE989">
        <v>1.0599927554616153</v>
      </c>
      <c r="AF989">
        <v>8.4054404698552729E-2</v>
      </c>
    </row>
    <row r="990" spans="1:32" x14ac:dyDescent="0.3">
      <c r="A990" s="14" t="s">
        <v>1905</v>
      </c>
      <c r="B990" s="14">
        <v>1</v>
      </c>
      <c r="C990" s="14">
        <v>1</v>
      </c>
      <c r="D990" s="14">
        <v>3.9104999999999999</v>
      </c>
      <c r="E990" s="14">
        <v>0.11963656397629301</v>
      </c>
      <c r="F990" s="1">
        <f t="shared" si="16"/>
        <v>0.9221360686227027</v>
      </c>
      <c r="G990" s="14">
        <v>5.4465390487393101E-2</v>
      </c>
      <c r="H990" s="14">
        <v>1.18106393218142</v>
      </c>
      <c r="I990" s="20">
        <v>0.328955394236357</v>
      </c>
      <c r="J990" s="14" t="s">
        <v>1</v>
      </c>
      <c r="K990" s="14" t="s">
        <v>0</v>
      </c>
      <c r="L990" s="14">
        <v>165265.51240000001</v>
      </c>
      <c r="M990" s="14" t="s">
        <v>1906</v>
      </c>
      <c r="N990" s="14">
        <v>309.59995154595498</v>
      </c>
      <c r="O990" s="14">
        <v>396.51382104068699</v>
      </c>
      <c r="P990" s="14">
        <v>406.39272385441399</v>
      </c>
      <c r="Q990">
        <v>370.83549881368532</v>
      </c>
      <c r="R990">
        <v>2.5691813009874775</v>
      </c>
      <c r="S990">
        <v>0.14362453859557836</v>
      </c>
      <c r="T990">
        <v>3</v>
      </c>
      <c r="U990">
        <v>796</v>
      </c>
      <c r="V990" s="14">
        <v>426.32753633500101</v>
      </c>
      <c r="W990" s="14">
        <v>445.56185861345898</v>
      </c>
      <c r="X990" s="14">
        <v>442.05190231558697</v>
      </c>
      <c r="Y990">
        <v>437.98043242134901</v>
      </c>
      <c r="Z990">
        <v>2.6414547080354618</v>
      </c>
      <c r="AA990">
        <v>2.3387267340653072E-2</v>
      </c>
      <c r="AB990">
        <v>10.243165463012925</v>
      </c>
      <c r="AC990">
        <v>3</v>
      </c>
      <c r="AD990">
        <v>751</v>
      </c>
      <c r="AE990">
        <v>1.1810639321814187</v>
      </c>
      <c r="AF990">
        <v>0.2400870613859287</v>
      </c>
    </row>
    <row r="991" spans="1:32" x14ac:dyDescent="0.3">
      <c r="A991" s="14" t="s">
        <v>2011</v>
      </c>
      <c r="B991" s="14">
        <v>5</v>
      </c>
      <c r="C991" s="14">
        <v>1</v>
      </c>
      <c r="D991" s="14">
        <v>18.006399999999999</v>
      </c>
      <c r="E991" s="14">
        <v>0.14351526915540699</v>
      </c>
      <c r="F991" s="1">
        <f t="shared" si="16"/>
        <v>0.8431018901693027</v>
      </c>
      <c r="G991" s="14">
        <v>6.18731509195257E-2</v>
      </c>
      <c r="H991" s="14">
        <v>2.6042910891922899</v>
      </c>
      <c r="I991" s="20">
        <v>0.28786849350239002</v>
      </c>
      <c r="J991" s="14" t="s">
        <v>0</v>
      </c>
      <c r="K991" s="14" t="s">
        <v>1</v>
      </c>
      <c r="L991" s="14">
        <v>295575.2758</v>
      </c>
      <c r="M991" s="14" t="s">
        <v>2012</v>
      </c>
      <c r="N991" s="14">
        <v>83.365206258399795</v>
      </c>
      <c r="O991" s="14">
        <v>138.890189400938</v>
      </c>
      <c r="P991" s="14">
        <v>74.826484133762804</v>
      </c>
      <c r="Q991">
        <v>99.027293264366861</v>
      </c>
      <c r="R991">
        <v>1.9957549085418989</v>
      </c>
      <c r="S991">
        <v>0.35126956602367743</v>
      </c>
      <c r="T991">
        <v>3</v>
      </c>
      <c r="U991">
        <v>1266</v>
      </c>
      <c r="V991" s="14">
        <v>70.699203073105906</v>
      </c>
      <c r="W991" s="14">
        <v>36.302474091461796</v>
      </c>
      <c r="X991" s="14">
        <v>7.0723144203129404</v>
      </c>
      <c r="Y991">
        <v>38.024663861626877</v>
      </c>
      <c r="Z991">
        <v>1.5800653835748493</v>
      </c>
      <c r="AA991">
        <v>0.83757179687681516</v>
      </c>
      <c r="AB991">
        <v>31.848386036219718</v>
      </c>
      <c r="AC991">
        <v>3</v>
      </c>
      <c r="AD991">
        <v>1426</v>
      </c>
      <c r="AE991">
        <v>0.38398165402860052</v>
      </c>
      <c r="AF991">
        <v>-1.3808907117384233</v>
      </c>
    </row>
    <row r="992" spans="1:32" x14ac:dyDescent="0.3">
      <c r="A992" s="14" t="s">
        <v>2295</v>
      </c>
      <c r="B992" s="14">
        <v>2</v>
      </c>
      <c r="C992" s="14">
        <v>1</v>
      </c>
      <c r="D992" s="14">
        <v>6.8639999999999999</v>
      </c>
      <c r="E992" s="14">
        <v>0.24107971918437099</v>
      </c>
      <c r="F992" s="1">
        <f t="shared" si="16"/>
        <v>0.61783932308080236</v>
      </c>
      <c r="G992" s="14">
        <v>9.1000681371477002E-2</v>
      </c>
      <c r="H992" s="14">
        <v>1.22331388289536</v>
      </c>
      <c r="I992" s="20">
        <v>0.18731085296398201</v>
      </c>
      <c r="J992" s="14" t="s">
        <v>1</v>
      </c>
      <c r="K992" s="14" t="s">
        <v>0</v>
      </c>
      <c r="L992" s="14">
        <v>204547.86619999999</v>
      </c>
      <c r="M992" s="14" t="s">
        <v>2296</v>
      </c>
      <c r="N992" s="14">
        <v>128.91543057286501</v>
      </c>
      <c r="O992" s="14">
        <v>170.65523496857199</v>
      </c>
      <c r="P992" s="14">
        <v>140.13143279121499</v>
      </c>
      <c r="Q992">
        <v>146.567366110884</v>
      </c>
      <c r="R992">
        <v>2.1660372834315824</v>
      </c>
      <c r="S992">
        <v>0.14738178348933612</v>
      </c>
      <c r="T992">
        <v>3</v>
      </c>
      <c r="U992">
        <v>1150</v>
      </c>
      <c r="V992" s="14">
        <v>213.67006756405601</v>
      </c>
      <c r="W992" s="14">
        <v>180.67343565068401</v>
      </c>
      <c r="X992" s="14">
        <v>143.550178013813</v>
      </c>
      <c r="Y992">
        <v>179.29789374285102</v>
      </c>
      <c r="Z992">
        <v>2.2535751878263768</v>
      </c>
      <c r="AA992">
        <v>0.19565303423152053</v>
      </c>
      <c r="AB992">
        <v>35.08017694210956</v>
      </c>
      <c r="AC992">
        <v>3</v>
      </c>
      <c r="AD992">
        <v>1072</v>
      </c>
      <c r="AE992">
        <v>1.223313882895358</v>
      </c>
      <c r="AF992">
        <v>0.29079462397663053</v>
      </c>
    </row>
    <row r="993" spans="1:32" x14ac:dyDescent="0.3">
      <c r="A993" s="14" t="s">
        <v>2203</v>
      </c>
      <c r="B993" s="14">
        <v>4</v>
      </c>
      <c r="C993" s="14">
        <v>1</v>
      </c>
      <c r="D993" s="14">
        <v>13.389799999999999</v>
      </c>
      <c r="E993" s="14">
        <v>0.20958849863287801</v>
      </c>
      <c r="F993" s="1">
        <f t="shared" si="16"/>
        <v>0.67863255335493811</v>
      </c>
      <c r="G993" s="14">
        <v>8.2437144318999095E-2</v>
      </c>
      <c r="H993" s="14">
        <v>1.12298769318196</v>
      </c>
      <c r="I993" s="20">
        <v>0.21194907847244501</v>
      </c>
      <c r="J993" s="14" t="s">
        <v>1</v>
      </c>
      <c r="K993" s="14" t="s">
        <v>0</v>
      </c>
      <c r="L993" s="14">
        <v>213222.4492</v>
      </c>
      <c r="M993" s="14" t="s">
        <v>2204</v>
      </c>
      <c r="N993" s="14">
        <v>216.776455796996</v>
      </c>
      <c r="O993" s="14">
        <v>256.88844487300702</v>
      </c>
      <c r="P993" s="14">
        <v>217.09577680878201</v>
      </c>
      <c r="Q993">
        <v>230.25355915959503</v>
      </c>
      <c r="R993">
        <v>2.3622063520564032</v>
      </c>
      <c r="S993">
        <v>0.10018103649512884</v>
      </c>
      <c r="T993">
        <v>3</v>
      </c>
      <c r="U993">
        <v>984</v>
      </c>
      <c r="V993" s="14">
        <v>233.94652698396899</v>
      </c>
      <c r="W993" s="14">
        <v>281.69037503558297</v>
      </c>
      <c r="X993" s="14">
        <v>260.078837723155</v>
      </c>
      <c r="Y993">
        <v>258.571913247569</v>
      </c>
      <c r="Z993">
        <v>2.4125813489122936</v>
      </c>
      <c r="AA993">
        <v>9.2460039685634765E-2</v>
      </c>
      <c r="AB993">
        <v>23.907569360460741</v>
      </c>
      <c r="AC993">
        <v>3</v>
      </c>
      <c r="AD993">
        <v>943</v>
      </c>
      <c r="AE993">
        <v>1.1229876931819576</v>
      </c>
      <c r="AF993">
        <v>0.16734211733544468</v>
      </c>
    </row>
    <row r="994" spans="1:32" x14ac:dyDescent="0.3">
      <c r="A994" s="14" t="s">
        <v>1141</v>
      </c>
      <c r="B994" s="14">
        <v>30</v>
      </c>
      <c r="C994" s="14">
        <v>3</v>
      </c>
      <c r="D994" s="14">
        <v>109.42529999999999</v>
      </c>
      <c r="E994" s="14">
        <v>2.08969279247904E-2</v>
      </c>
      <c r="F994" s="1">
        <f t="shared" si="16"/>
        <v>1.6799175551988301</v>
      </c>
      <c r="G994" s="14">
        <v>1.59577976011335E-2</v>
      </c>
      <c r="H994" s="14">
        <v>2.4853140709010102</v>
      </c>
      <c r="I994" s="20">
        <v>0.78714124600669599</v>
      </c>
      <c r="J994" s="14" t="s">
        <v>0</v>
      </c>
      <c r="K994" s="14" t="s">
        <v>1</v>
      </c>
      <c r="L994" s="14">
        <v>291070.70789999998</v>
      </c>
      <c r="M994" s="14" t="s">
        <v>1142</v>
      </c>
      <c r="N994" s="14">
        <v>132.41348121910301</v>
      </c>
      <c r="O994" s="14">
        <v>74.909894923753995</v>
      </c>
      <c r="P994" s="14">
        <v>98.419129840321602</v>
      </c>
      <c r="Q994">
        <v>101.91416866105953</v>
      </c>
      <c r="R994">
        <v>2.0082345661806831</v>
      </c>
      <c r="S994">
        <v>0.28367669146178826</v>
      </c>
      <c r="T994">
        <v>3</v>
      </c>
      <c r="U994">
        <v>1257</v>
      </c>
      <c r="V994" s="14">
        <v>27.504885203974599</v>
      </c>
      <c r="W994" s="14">
        <v>45.796293484057799</v>
      </c>
      <c r="X994" s="14">
        <v>49.718486940117401</v>
      </c>
      <c r="Y994">
        <v>41.006555209383265</v>
      </c>
      <c r="Z994">
        <v>1.6128532875417392</v>
      </c>
      <c r="AA994">
        <v>0.28912706028022134</v>
      </c>
      <c r="AB994">
        <v>11.856104759907579</v>
      </c>
      <c r="AC994">
        <v>3</v>
      </c>
      <c r="AD994">
        <v>1415</v>
      </c>
      <c r="AE994">
        <v>0.40236363351753945</v>
      </c>
      <c r="AF994">
        <v>-1.3134281777031962</v>
      </c>
    </row>
    <row r="995" spans="1:32" x14ac:dyDescent="0.3">
      <c r="A995" s="14" t="s">
        <v>2015</v>
      </c>
      <c r="B995" s="14">
        <v>6</v>
      </c>
      <c r="C995" s="14">
        <v>1</v>
      </c>
      <c r="D995" s="14">
        <v>22.581399999999999</v>
      </c>
      <c r="E995" s="14">
        <v>0.14421254587677601</v>
      </c>
      <c r="F995" s="1">
        <f t="shared" si="16"/>
        <v>0.84099695620435067</v>
      </c>
      <c r="G995" s="14">
        <v>6.2049541673437403E-2</v>
      </c>
      <c r="H995" s="14">
        <v>1.83350983653856</v>
      </c>
      <c r="I995" s="20">
        <v>0.28681364515095398</v>
      </c>
      <c r="J995" s="14" t="s">
        <v>0</v>
      </c>
      <c r="K995" s="14" t="s">
        <v>1</v>
      </c>
      <c r="L995" s="14">
        <v>228084.72099999999</v>
      </c>
      <c r="M995" s="14" t="s">
        <v>2016</v>
      </c>
      <c r="N995" s="14">
        <v>273.00627558234999</v>
      </c>
      <c r="O995" s="14">
        <v>339.71395427716698</v>
      </c>
      <c r="P995" s="14">
        <v>168.40364296381699</v>
      </c>
      <c r="Q995">
        <v>260.37462427444467</v>
      </c>
      <c r="R995">
        <v>2.415598656261023</v>
      </c>
      <c r="S995">
        <v>0.33164092412295665</v>
      </c>
      <c r="T995">
        <v>3</v>
      </c>
      <c r="U995">
        <v>943</v>
      </c>
      <c r="V995" s="14">
        <v>75.589236059886602</v>
      </c>
      <c r="W995" s="14">
        <v>195.471880371097</v>
      </c>
      <c r="X995" s="14">
        <v>154.96543508073299</v>
      </c>
      <c r="Y995">
        <v>142.00885050390551</v>
      </c>
      <c r="Z995">
        <v>2.1523154120255095</v>
      </c>
      <c r="AA995">
        <v>0.42942755308052744</v>
      </c>
      <c r="AB995">
        <v>60.98251318767057</v>
      </c>
      <c r="AC995">
        <v>3</v>
      </c>
      <c r="AD995">
        <v>1148</v>
      </c>
      <c r="AE995">
        <v>0.54540203715943847</v>
      </c>
      <c r="AF995">
        <v>-0.87460800593904398</v>
      </c>
    </row>
    <row r="996" spans="1:32" x14ac:dyDescent="0.3">
      <c r="A996" s="14" t="s">
        <v>873</v>
      </c>
      <c r="B996" s="14">
        <v>1</v>
      </c>
      <c r="C996" s="14">
        <v>1</v>
      </c>
      <c r="D996" s="14">
        <v>2.8237999999999999</v>
      </c>
      <c r="E996" s="14">
        <v>8.7377600976344897E-3</v>
      </c>
      <c r="F996" s="1">
        <f t="shared" si="16"/>
        <v>2.0585998833737391</v>
      </c>
      <c r="G996" s="14">
        <v>8.7510927727813305E-3</v>
      </c>
      <c r="H996" s="14">
        <v>1.3900675227844901</v>
      </c>
      <c r="I996" s="20">
        <v>0.93922528454207199</v>
      </c>
      <c r="J996" s="14" t="s">
        <v>1</v>
      </c>
      <c r="K996" s="14" t="s">
        <v>0</v>
      </c>
      <c r="L996" s="14">
        <v>418579.85190000001</v>
      </c>
      <c r="M996" s="14" t="s">
        <v>874</v>
      </c>
      <c r="N996" s="14">
        <v>1439.9693214855599</v>
      </c>
      <c r="O996" s="14">
        <v>1220.9179520390201</v>
      </c>
      <c r="P996" s="14">
        <v>1137.6575268245001</v>
      </c>
      <c r="Q996">
        <v>1266.18160011636</v>
      </c>
      <c r="R996">
        <v>3.1024959981556042</v>
      </c>
      <c r="S996">
        <v>0.12332829942165227</v>
      </c>
      <c r="T996">
        <v>3</v>
      </c>
      <c r="U996">
        <v>379</v>
      </c>
      <c r="V996" s="14">
        <v>1765.21984516711</v>
      </c>
      <c r="W996" s="14">
        <v>1761.42425812223</v>
      </c>
      <c r="X996" s="14">
        <v>1753.5896575177901</v>
      </c>
      <c r="Y996">
        <v>1760.0779202690435</v>
      </c>
      <c r="Z996">
        <v>3.245531894856077</v>
      </c>
      <c r="AA996">
        <v>3.3696425486542275E-3</v>
      </c>
      <c r="AB996">
        <v>5.9308334490854122</v>
      </c>
      <c r="AC996">
        <v>3</v>
      </c>
      <c r="AD996">
        <v>299</v>
      </c>
      <c r="AE996">
        <v>1.3900675227844848</v>
      </c>
      <c r="AF996">
        <v>0.47515496382670674</v>
      </c>
    </row>
    <row r="997" spans="1:32" x14ac:dyDescent="0.3">
      <c r="A997" s="14" t="s">
        <v>3001</v>
      </c>
      <c r="B997" s="14">
        <v>5</v>
      </c>
      <c r="C997" s="14">
        <v>2</v>
      </c>
      <c r="D997" s="14">
        <v>22.558700000000002</v>
      </c>
      <c r="E997" s="14">
        <v>0.73372427506948001</v>
      </c>
      <c r="F997" s="1">
        <f t="shared" si="16"/>
        <v>0.13446711217188989</v>
      </c>
      <c r="G997" s="14">
        <v>0.21151833067737399</v>
      </c>
      <c r="H997" s="14">
        <v>1.02618808321759</v>
      </c>
      <c r="I997" s="20">
        <v>5.9481498682500897E-2</v>
      </c>
      <c r="J997" s="14" t="s">
        <v>0</v>
      </c>
      <c r="K997" s="14" t="s">
        <v>1</v>
      </c>
      <c r="L997" s="14">
        <v>179340.91639999999</v>
      </c>
      <c r="M997" s="14" t="s">
        <v>3002</v>
      </c>
      <c r="N997" s="14">
        <v>3361.6879461900298</v>
      </c>
      <c r="O997" s="14">
        <v>3623.1144980026102</v>
      </c>
      <c r="P997" s="14">
        <v>3041.1180330914199</v>
      </c>
      <c r="Q997">
        <v>3341.9734924280201</v>
      </c>
      <c r="R997">
        <v>3.5240030008721854</v>
      </c>
      <c r="S997">
        <v>8.722350909956865E-2</v>
      </c>
      <c r="T997">
        <v>3</v>
      </c>
      <c r="U997">
        <v>168</v>
      </c>
      <c r="V997" s="14">
        <v>3339.5954549930202</v>
      </c>
      <c r="W997" s="14">
        <v>3474.08059452521</v>
      </c>
      <c r="X997" s="14">
        <v>2956.38524942804</v>
      </c>
      <c r="Y997">
        <v>3256.6870996487564</v>
      </c>
      <c r="Z997">
        <v>3.5127760338415461</v>
      </c>
      <c r="AA997">
        <v>8.2483028273693068E-2</v>
      </c>
      <c r="AB997">
        <v>268.62141411889985</v>
      </c>
      <c r="AC997">
        <v>3</v>
      </c>
      <c r="AD997">
        <v>167</v>
      </c>
      <c r="AE997">
        <v>0.97448023062645506</v>
      </c>
      <c r="AF997">
        <v>-3.7295177199454882E-2</v>
      </c>
    </row>
    <row r="998" spans="1:32" x14ac:dyDescent="0.3">
      <c r="A998" s="14" t="s">
        <v>1033</v>
      </c>
      <c r="B998" s="14">
        <v>4</v>
      </c>
      <c r="C998" s="14">
        <v>1</v>
      </c>
      <c r="D998" s="14">
        <v>17.508099999999999</v>
      </c>
      <c r="E998" s="14">
        <v>1.5242743850921199E-2</v>
      </c>
      <c r="F998" s="1">
        <f t="shared" si="16"/>
        <v>1.8169368484784307</v>
      </c>
      <c r="G998" s="14">
        <v>1.28724907094874E-2</v>
      </c>
      <c r="H998" s="14">
        <v>1.4273936377856</v>
      </c>
      <c r="I998" s="20">
        <v>0.85441694260168499</v>
      </c>
      <c r="J998" s="14" t="s">
        <v>1</v>
      </c>
      <c r="K998" s="14" t="s">
        <v>0</v>
      </c>
      <c r="L998" s="14">
        <v>93659.315100000007</v>
      </c>
      <c r="M998" s="14" t="s">
        <v>1034</v>
      </c>
      <c r="N998" s="14">
        <v>544.05320120477802</v>
      </c>
      <c r="O998" s="14">
        <v>507.05565546947201</v>
      </c>
      <c r="P998" s="14">
        <v>609.39613767175501</v>
      </c>
      <c r="Q998">
        <v>553.50166478200174</v>
      </c>
      <c r="R998">
        <v>2.7431189314560238</v>
      </c>
      <c r="S998">
        <v>9.3622753606497119E-2</v>
      </c>
      <c r="T998">
        <v>3</v>
      </c>
      <c r="U998">
        <v>656</v>
      </c>
      <c r="V998" s="14">
        <v>686.54811398931201</v>
      </c>
      <c r="W998" s="14">
        <v>827.54222324247098</v>
      </c>
      <c r="X998" s="14">
        <v>856.10392720892003</v>
      </c>
      <c r="Y998">
        <v>790.06475481356767</v>
      </c>
      <c r="Z998">
        <v>2.8976626881330887</v>
      </c>
      <c r="AA998">
        <v>0.11489992122665289</v>
      </c>
      <c r="AB998">
        <v>90.778378092033762</v>
      </c>
      <c r="AC998">
        <v>3</v>
      </c>
      <c r="AD998">
        <v>530</v>
      </c>
      <c r="AE998">
        <v>1.4273936377856009</v>
      </c>
      <c r="AF998">
        <v>0.51338324719497896</v>
      </c>
    </row>
    <row r="999" spans="1:32" x14ac:dyDescent="0.3">
      <c r="A999" s="14" t="s">
        <v>2165</v>
      </c>
      <c r="B999" s="14">
        <v>3</v>
      </c>
      <c r="C999" s="14">
        <v>2</v>
      </c>
      <c r="D999" s="14">
        <v>12.3857</v>
      </c>
      <c r="E999" s="14">
        <v>0.197760440593199</v>
      </c>
      <c r="F999" s="1">
        <f t="shared" si="16"/>
        <v>0.70386057901956534</v>
      </c>
      <c r="G999" s="14">
        <v>7.9123127803652105E-2</v>
      </c>
      <c r="H999" s="14">
        <v>1.3133323226092</v>
      </c>
      <c r="I999" s="20">
        <v>0.222722401027141</v>
      </c>
      <c r="J999" s="14" t="s">
        <v>0</v>
      </c>
      <c r="K999" s="14" t="s">
        <v>1</v>
      </c>
      <c r="L999" s="14">
        <v>125708.73759999999</v>
      </c>
      <c r="M999" s="14" t="s">
        <v>2166</v>
      </c>
      <c r="N999" s="14">
        <v>77.485563648241595</v>
      </c>
      <c r="O999" s="14">
        <v>121.318611261096</v>
      </c>
      <c r="P999" s="14">
        <v>109.659328063655</v>
      </c>
      <c r="Q999">
        <v>102.82116765766419</v>
      </c>
      <c r="R999">
        <v>2.012082531493677</v>
      </c>
      <c r="S999">
        <v>0.2207961548106403</v>
      </c>
      <c r="T999">
        <v>3</v>
      </c>
      <c r="U999">
        <v>1252</v>
      </c>
      <c r="V999" s="14">
        <v>63.013024427161703</v>
      </c>
      <c r="W999" s="14">
        <v>89.638990596520202</v>
      </c>
      <c r="X999" s="14">
        <v>82.218853272750394</v>
      </c>
      <c r="Y999">
        <v>78.290289432144107</v>
      </c>
      <c r="Z999">
        <v>1.89370789861524</v>
      </c>
      <c r="AA999">
        <v>0.17551144261393717</v>
      </c>
      <c r="AB999">
        <v>13.740841640898292</v>
      </c>
      <c r="AC999">
        <v>3</v>
      </c>
      <c r="AD999">
        <v>1302</v>
      </c>
      <c r="AE999">
        <v>0.76142190577728208</v>
      </c>
      <c r="AF999">
        <v>-0.39323201868085694</v>
      </c>
    </row>
    <row r="1000" spans="1:32" x14ac:dyDescent="0.3">
      <c r="A1000" s="14" t="s">
        <v>1673</v>
      </c>
      <c r="B1000" s="14">
        <v>1</v>
      </c>
      <c r="C1000" s="14">
        <v>1</v>
      </c>
      <c r="D1000" s="14">
        <v>3.7688999999999999</v>
      </c>
      <c r="E1000" s="14">
        <v>7.7279103925691497E-2</v>
      </c>
      <c r="F1000" s="1">
        <f t="shared" si="16"/>
        <v>1.1119379223376946</v>
      </c>
      <c r="G1000" s="14">
        <v>4.0100851722146703E-2</v>
      </c>
      <c r="H1000" s="14">
        <v>1.5846072873010799</v>
      </c>
      <c r="I1000" s="20">
        <v>0.43812208204933001</v>
      </c>
      <c r="J1000" s="14" t="s">
        <v>0</v>
      </c>
      <c r="K1000" s="14" t="s">
        <v>1</v>
      </c>
      <c r="L1000" s="14">
        <v>72123.015199999994</v>
      </c>
      <c r="M1000" s="14" t="s">
        <v>1674</v>
      </c>
      <c r="N1000" s="14">
        <v>122.94718268827</v>
      </c>
      <c r="O1000" s="14">
        <v>66.379898043863193</v>
      </c>
      <c r="P1000" s="14">
        <v>85.753577179673698</v>
      </c>
      <c r="Q1000">
        <v>91.693552637268965</v>
      </c>
      <c r="R1000">
        <v>1.9623387996558832</v>
      </c>
      <c r="S1000">
        <v>0.31351868142326766</v>
      </c>
      <c r="T1000">
        <v>3</v>
      </c>
      <c r="U1000">
        <v>1285</v>
      </c>
      <c r="V1000" s="14">
        <v>54.333611104828599</v>
      </c>
      <c r="W1000" s="14">
        <v>59.536925110528898</v>
      </c>
      <c r="X1000" s="14">
        <v>59.724940794171502</v>
      </c>
      <c r="Y1000">
        <v>57.865159003176338</v>
      </c>
      <c r="Z1000">
        <v>1.7624171508247688</v>
      </c>
      <c r="AA1000">
        <v>5.2879049995686711E-2</v>
      </c>
      <c r="AB1000">
        <v>3.0598546359373224</v>
      </c>
      <c r="AC1000">
        <v>3</v>
      </c>
      <c r="AD1000">
        <v>1365</v>
      </c>
      <c r="AE1000">
        <v>0.63107118591080713</v>
      </c>
      <c r="AF1000">
        <v>-0.66412534202828344</v>
      </c>
    </row>
    <row r="1001" spans="1:32" x14ac:dyDescent="0.3">
      <c r="A1001" s="14" t="s">
        <v>1379</v>
      </c>
      <c r="B1001" s="14">
        <v>5</v>
      </c>
      <c r="C1001" s="14">
        <v>1</v>
      </c>
      <c r="D1001" s="14">
        <v>18.8306</v>
      </c>
      <c r="E1001" s="14">
        <v>3.8093870322507002E-2</v>
      </c>
      <c r="F1001" s="1">
        <f t="shared" si="16"/>
        <v>1.4191449009458341</v>
      </c>
      <c r="G1001" s="14">
        <v>2.4021714829839402E-2</v>
      </c>
      <c r="H1001" s="14">
        <v>2.9959611874006802</v>
      </c>
      <c r="I1001" s="20">
        <v>0.63232600253183802</v>
      </c>
      <c r="J1001" s="14" t="s">
        <v>0</v>
      </c>
      <c r="K1001" s="14" t="s">
        <v>1</v>
      </c>
      <c r="L1001" s="14">
        <v>204100.5919</v>
      </c>
      <c r="M1001" s="14" t="s">
        <v>1380</v>
      </c>
      <c r="N1001" s="14">
        <v>58.929771090227803</v>
      </c>
      <c r="O1001" s="14">
        <v>37.515901872226003</v>
      </c>
      <c r="P1001" s="14">
        <v>104.006099994281</v>
      </c>
      <c r="Q1001">
        <v>66.817257652244948</v>
      </c>
      <c r="R1001">
        <v>1.8248886471336347</v>
      </c>
      <c r="S1001">
        <v>0.50794650628697413</v>
      </c>
      <c r="T1001">
        <v>3</v>
      </c>
      <c r="U1001">
        <v>1349</v>
      </c>
      <c r="V1001" s="14">
        <v>16.805030134132299</v>
      </c>
      <c r="W1001" s="14">
        <v>30.0400364708232</v>
      </c>
      <c r="X1001" s="14">
        <v>20.062266440519601</v>
      </c>
      <c r="Y1001">
        <v>22.302444348491701</v>
      </c>
      <c r="Z1001">
        <v>1.3483524643434872</v>
      </c>
      <c r="AA1001">
        <v>0.30920484846827723</v>
      </c>
      <c r="AB1001">
        <v>6.8960239252475617</v>
      </c>
      <c r="AC1001">
        <v>3</v>
      </c>
      <c r="AD1001">
        <v>1471</v>
      </c>
      <c r="AE1001">
        <v>0.33378269525167165</v>
      </c>
      <c r="AF1001">
        <v>-1.583018933840971</v>
      </c>
    </row>
    <row r="1002" spans="1:32" x14ac:dyDescent="0.3">
      <c r="A1002" s="14" t="s">
        <v>1785</v>
      </c>
      <c r="B1002" s="14">
        <v>3</v>
      </c>
      <c r="C1002" s="14">
        <v>1</v>
      </c>
      <c r="D1002" s="14">
        <v>12.0664</v>
      </c>
      <c r="E1002" s="14">
        <v>9.6167284179789397E-2</v>
      </c>
      <c r="F1002" s="1">
        <f t="shared" si="16"/>
        <v>1.0169726485102621</v>
      </c>
      <c r="G1002" s="14">
        <v>4.6734851574917899E-2</v>
      </c>
      <c r="H1002" s="14">
        <v>1.1007307995209299</v>
      </c>
      <c r="I1002" s="20">
        <v>0.381824058562518</v>
      </c>
      <c r="J1002" s="14" t="s">
        <v>1</v>
      </c>
      <c r="K1002" s="14" t="s">
        <v>0</v>
      </c>
      <c r="L1002" s="14">
        <v>74317.973199999993</v>
      </c>
      <c r="M1002" s="14" t="s">
        <v>1786</v>
      </c>
      <c r="N1002" s="14">
        <v>567.97484975173904</v>
      </c>
      <c r="O1002" s="14">
        <v>487.64606602159603</v>
      </c>
      <c r="P1002" s="14">
        <v>542.02372621164898</v>
      </c>
      <c r="Q1002">
        <v>532.54821399499463</v>
      </c>
      <c r="R1002">
        <v>2.7263589325316087</v>
      </c>
      <c r="S1002">
        <v>7.6977281683822799E-2</v>
      </c>
      <c r="T1002">
        <v>3</v>
      </c>
      <c r="U1002">
        <v>672</v>
      </c>
      <c r="V1002" s="14">
        <v>586.89190271252096</v>
      </c>
      <c r="W1002" s="14">
        <v>582.58645996366295</v>
      </c>
      <c r="X1002" s="14">
        <v>589.09830144627699</v>
      </c>
      <c r="Y1002">
        <v>586.19222137415363</v>
      </c>
      <c r="Z1002">
        <v>2.7680400511602539</v>
      </c>
      <c r="AA1002">
        <v>5.6497253945493892E-3</v>
      </c>
      <c r="AB1002">
        <v>3.3118250791848731</v>
      </c>
      <c r="AC1002">
        <v>3</v>
      </c>
      <c r="AD1002">
        <v>640</v>
      </c>
      <c r="AE1002">
        <v>1.1007307995209297</v>
      </c>
      <c r="AF1002">
        <v>0.13846167899883002</v>
      </c>
    </row>
    <row r="1003" spans="1:32" x14ac:dyDescent="0.3">
      <c r="A1003" s="14" t="s">
        <v>1545</v>
      </c>
      <c r="B1003" s="14">
        <v>1</v>
      </c>
      <c r="C1003" s="14">
        <v>1</v>
      </c>
      <c r="D1003" s="14">
        <v>3.9243999999999999</v>
      </c>
      <c r="E1003" s="14">
        <v>5.8330544277018601E-2</v>
      </c>
      <c r="F1003" s="1">
        <f t="shared" si="16"/>
        <v>1.2341039711886543</v>
      </c>
      <c r="G1003" s="14">
        <v>3.2797207748143403E-2</v>
      </c>
      <c r="H1003" s="14">
        <v>6.3877945672461198</v>
      </c>
      <c r="I1003" s="20">
        <v>0.51418904930732101</v>
      </c>
      <c r="J1003" s="14" t="s">
        <v>0</v>
      </c>
      <c r="K1003" s="14" t="s">
        <v>1</v>
      </c>
      <c r="L1003" s="14">
        <v>193291.87729999999</v>
      </c>
      <c r="M1003" s="14" t="s">
        <v>1546</v>
      </c>
      <c r="N1003" s="14">
        <v>46.216454532385903</v>
      </c>
      <c r="O1003" s="14">
        <v>35.439889272172699</v>
      </c>
      <c r="P1003" s="14">
        <v>33.624424436804098</v>
      </c>
      <c r="Q1003">
        <v>38.426922747120898</v>
      </c>
      <c r="R1003">
        <v>1.5846356072732315</v>
      </c>
      <c r="S1003">
        <v>0.17713441954107897</v>
      </c>
      <c r="T1003">
        <v>3</v>
      </c>
      <c r="U1003">
        <v>1436</v>
      </c>
      <c r="V1003" s="14">
        <v>15.2049787989629</v>
      </c>
      <c r="W1003" s="14">
        <v>2.8420587235762498</v>
      </c>
      <c r="X1003" s="14"/>
      <c r="Y1003">
        <v>9.0235187612695746</v>
      </c>
      <c r="Z1003">
        <v>0.95537592563548412</v>
      </c>
      <c r="AA1003">
        <v>0.9687910948991314</v>
      </c>
      <c r="AB1003">
        <v>8.7419046205732052</v>
      </c>
      <c r="AC1003">
        <v>2</v>
      </c>
      <c r="AD1003">
        <v>1505</v>
      </c>
      <c r="AE1003">
        <v>0.23482283035389956</v>
      </c>
      <c r="AF1003">
        <v>-2.0903554154123105</v>
      </c>
    </row>
    <row r="1004" spans="1:32" x14ac:dyDescent="0.3">
      <c r="A1004" s="14" t="s">
        <v>3138</v>
      </c>
      <c r="B1004" s="14">
        <v>28</v>
      </c>
      <c r="C1004" s="14">
        <v>3</v>
      </c>
      <c r="D1004" s="14">
        <v>114.6036</v>
      </c>
      <c r="E1004" s="14">
        <v>0.88182716983547604</v>
      </c>
      <c r="F1004" s="1">
        <f t="shared" si="16"/>
        <v>5.4616524325935598E-2</v>
      </c>
      <c r="G1004" s="14">
        <v>0.24299319381959</v>
      </c>
      <c r="H1004" s="14">
        <v>1.0066282228155099</v>
      </c>
      <c r="I1004" s="20">
        <v>5.17827877852979E-2</v>
      </c>
      <c r="J1004" s="14" t="s">
        <v>0</v>
      </c>
      <c r="K1004" s="14" t="s">
        <v>1</v>
      </c>
      <c r="L1004" s="14">
        <v>360918.17129999999</v>
      </c>
      <c r="M1004" s="14" t="s">
        <v>3139</v>
      </c>
      <c r="N1004" s="14">
        <v>4776.02604800892</v>
      </c>
      <c r="O1004" s="14">
        <v>5291.8604283224904</v>
      </c>
      <c r="P1004" s="14">
        <v>5283.3694924430802</v>
      </c>
      <c r="Q1004">
        <v>5117.0853229248305</v>
      </c>
      <c r="R1004">
        <v>3.7090226585133523</v>
      </c>
      <c r="S1004">
        <v>5.7727492771956247E-2</v>
      </c>
      <c r="T1004">
        <v>3</v>
      </c>
      <c r="U1004">
        <v>100</v>
      </c>
      <c r="V1004" s="14">
        <v>5166.8476357363497</v>
      </c>
      <c r="W1004" s="14">
        <v>5018.2221500375199</v>
      </c>
      <c r="X1004" s="14">
        <v>5065.1046290041504</v>
      </c>
      <c r="Y1004">
        <v>5083.391471592674</v>
      </c>
      <c r="Z1004">
        <v>3.706153555975765</v>
      </c>
      <c r="AA1004">
        <v>1.4947011794555971E-2</v>
      </c>
      <c r="AB1004">
        <v>75.981512282240928</v>
      </c>
      <c r="AC1004">
        <v>3</v>
      </c>
      <c r="AD1004">
        <v>109</v>
      </c>
      <c r="AE1004">
        <v>0.99341542123966431</v>
      </c>
      <c r="AF1004">
        <v>-9.5309523267239384E-3</v>
      </c>
    </row>
    <row r="1005" spans="1:32" x14ac:dyDescent="0.3">
      <c r="A1005" s="14" t="s">
        <v>989</v>
      </c>
      <c r="B1005" s="14">
        <v>6</v>
      </c>
      <c r="C1005" s="14">
        <v>1</v>
      </c>
      <c r="D1005" s="14">
        <v>22.0837</v>
      </c>
      <c r="E1005" s="14">
        <v>1.3332592410203299E-2</v>
      </c>
      <c r="F1005" s="1">
        <f t="shared" si="16"/>
        <v>1.8750853974742792</v>
      </c>
      <c r="G1005" s="14">
        <v>1.1747114551906201E-2</v>
      </c>
      <c r="H1005" s="14">
        <v>45.324015941545497</v>
      </c>
      <c r="I1005" s="20">
        <v>0.87894802722667797</v>
      </c>
      <c r="J1005" s="14" t="s">
        <v>0</v>
      </c>
      <c r="K1005" s="14" t="s">
        <v>1</v>
      </c>
      <c r="L1005" s="14">
        <v>181148.4136</v>
      </c>
      <c r="M1005" s="14" t="s">
        <v>990</v>
      </c>
      <c r="N1005" s="14">
        <v>392.86457943456202</v>
      </c>
      <c r="O1005" s="14">
        <v>400.06562715028599</v>
      </c>
      <c r="P1005" s="14">
        <v>271.57877585839998</v>
      </c>
      <c r="Q1005">
        <v>354.83632748108266</v>
      </c>
      <c r="R1005">
        <v>2.5500280756944891</v>
      </c>
      <c r="S1005">
        <v>0.20345435514226992</v>
      </c>
      <c r="T1005">
        <v>3</v>
      </c>
      <c r="U1005">
        <v>820</v>
      </c>
      <c r="V1005" s="14">
        <v>15.8630778888256</v>
      </c>
      <c r="W1005" s="14"/>
      <c r="X1005" s="14">
        <v>7.6235651265715001</v>
      </c>
      <c r="Y1005">
        <v>11.74332150769855</v>
      </c>
      <c r="Z1005">
        <v>1.069790951123188</v>
      </c>
      <c r="AA1005">
        <v>0.49613010629433046</v>
      </c>
      <c r="AB1005">
        <v>5.8262153478629788</v>
      </c>
      <c r="AC1005">
        <v>2</v>
      </c>
      <c r="AD1005">
        <v>1500</v>
      </c>
      <c r="AE1005">
        <v>3.3095037340348472E-2</v>
      </c>
      <c r="AF1005">
        <v>-4.9172412912086898</v>
      </c>
    </row>
    <row r="1006" spans="1:32" x14ac:dyDescent="0.3">
      <c r="A1006" s="14" t="s">
        <v>1019</v>
      </c>
      <c r="B1006" s="14">
        <v>7</v>
      </c>
      <c r="C1006" s="14">
        <v>1</v>
      </c>
      <c r="D1006" s="14">
        <v>26.259899999999998</v>
      </c>
      <c r="E1006" s="14">
        <v>1.4880177161146899E-2</v>
      </c>
      <c r="F1006" s="1">
        <f t="shared" si="16"/>
        <v>1.8273918981147041</v>
      </c>
      <c r="G1006" s="14">
        <v>1.2734027268640801E-2</v>
      </c>
      <c r="H1006" s="14">
        <v>1.14193892731721</v>
      </c>
      <c r="I1006" s="20">
        <v>0.85901448955056803</v>
      </c>
      <c r="J1006" s="14" t="s">
        <v>0</v>
      </c>
      <c r="K1006" s="14" t="s">
        <v>1</v>
      </c>
      <c r="L1006" s="14">
        <v>113561.9993</v>
      </c>
      <c r="M1006" s="14" t="s">
        <v>1020</v>
      </c>
      <c r="N1006" s="14">
        <v>3695.2445419978799</v>
      </c>
      <c r="O1006" s="14">
        <v>3962.6304569661702</v>
      </c>
      <c r="P1006" s="14">
        <v>3686.2914712044699</v>
      </c>
      <c r="Q1006">
        <v>3781.3888233895068</v>
      </c>
      <c r="R1006">
        <v>3.5776513362280316</v>
      </c>
      <c r="S1006">
        <v>4.1525399589163327E-2</v>
      </c>
      <c r="T1006">
        <v>3</v>
      </c>
      <c r="U1006">
        <v>147</v>
      </c>
      <c r="V1006" s="14">
        <v>3449.45292210871</v>
      </c>
      <c r="W1006" s="14">
        <v>3199.2498149156499</v>
      </c>
      <c r="X1006" s="14">
        <v>3285.4243855352802</v>
      </c>
      <c r="Y1006">
        <v>3311.3757075198796</v>
      </c>
      <c r="Z1006">
        <v>3.5200084584463807</v>
      </c>
      <c r="AA1006">
        <v>3.8384136132007765E-2</v>
      </c>
      <c r="AB1006">
        <v>127.10429594166659</v>
      </c>
      <c r="AC1006">
        <v>3</v>
      </c>
      <c r="AD1006">
        <v>163</v>
      </c>
      <c r="AE1006">
        <v>0.87570357405131283</v>
      </c>
      <c r="AF1006">
        <v>-0.19148549517302491</v>
      </c>
    </row>
    <row r="1007" spans="1:32" x14ac:dyDescent="0.3">
      <c r="A1007" s="14" t="s">
        <v>3168</v>
      </c>
      <c r="B1007" s="14">
        <v>5</v>
      </c>
      <c r="C1007" s="14">
        <v>1</v>
      </c>
      <c r="D1007" s="14">
        <v>20.699300000000001</v>
      </c>
      <c r="E1007" s="14">
        <v>0.92603508550129798</v>
      </c>
      <c r="F1007" s="1">
        <f t="shared" si="16"/>
        <v>3.3372558511426599E-2</v>
      </c>
      <c r="G1007" s="14">
        <v>0.252749353994838</v>
      </c>
      <c r="H1007" s="14">
        <v>1.10800621809623</v>
      </c>
      <c r="I1007" s="20">
        <v>5.06937404412676E-2</v>
      </c>
      <c r="J1007" s="14" t="s">
        <v>1</v>
      </c>
      <c r="K1007" s="14" t="s">
        <v>0</v>
      </c>
      <c r="L1007" s="14">
        <v>161423.9112</v>
      </c>
      <c r="M1007" s="14" t="s">
        <v>3169</v>
      </c>
      <c r="N1007" s="14">
        <v>13.564994759548499</v>
      </c>
      <c r="O1007" s="14">
        <v>123.557327321404</v>
      </c>
      <c r="P1007" s="14">
        <v>98.526437211036907</v>
      </c>
      <c r="Q1007">
        <v>78.549586430663126</v>
      </c>
      <c r="R1007">
        <v>1.8951439027896939</v>
      </c>
      <c r="S1007">
        <v>0.73397123825180488</v>
      </c>
      <c r="T1007">
        <v>3</v>
      </c>
      <c r="U1007">
        <v>1327</v>
      </c>
      <c r="V1007" s="14">
        <v>190.262412401483</v>
      </c>
      <c r="W1007" s="14">
        <v>45.994507789661</v>
      </c>
      <c r="X1007" s="14">
        <v>24.843370391041098</v>
      </c>
      <c r="Y1007">
        <v>87.033430194061694</v>
      </c>
      <c r="Z1007">
        <v>1.9396861004359871</v>
      </c>
      <c r="AA1007">
        <v>1.0343413251129607</v>
      </c>
      <c r="AB1007">
        <v>90.022273516052138</v>
      </c>
      <c r="AC1007">
        <v>3</v>
      </c>
      <c r="AD1007">
        <v>1281</v>
      </c>
      <c r="AE1007">
        <v>1.1080062180962262</v>
      </c>
      <c r="AF1007">
        <v>0.14796597776924689</v>
      </c>
    </row>
    <row r="1008" spans="1:32" x14ac:dyDescent="0.3">
      <c r="A1008" s="14" t="s">
        <v>2157</v>
      </c>
      <c r="B1008" s="14">
        <v>5</v>
      </c>
      <c r="C1008" s="14">
        <v>1</v>
      </c>
      <c r="D1008" s="14">
        <v>17.959900000000001</v>
      </c>
      <c r="E1008" s="14">
        <v>0.193364690934762</v>
      </c>
      <c r="F1008" s="1">
        <f t="shared" si="16"/>
        <v>0.71362282669654498</v>
      </c>
      <c r="G1008" s="14">
        <v>7.7687652692407599E-2</v>
      </c>
      <c r="H1008" s="14">
        <v>1.2809497069539999</v>
      </c>
      <c r="I1008" s="20">
        <v>0.22697720369011901</v>
      </c>
      <c r="J1008" s="14" t="s">
        <v>1</v>
      </c>
      <c r="K1008" s="14" t="s">
        <v>0</v>
      </c>
      <c r="L1008" s="14">
        <v>148917.97899999999</v>
      </c>
      <c r="M1008" s="14" t="s">
        <v>2158</v>
      </c>
      <c r="N1008" s="14">
        <v>306.91463031883501</v>
      </c>
      <c r="O1008" s="14">
        <v>205.310632964387</v>
      </c>
      <c r="P1008" s="14">
        <v>264.32601755483699</v>
      </c>
      <c r="Q1008">
        <v>258.8504269460197</v>
      </c>
      <c r="R1008">
        <v>2.4130488856406389</v>
      </c>
      <c r="S1008">
        <v>0.19711319424114476</v>
      </c>
      <c r="T1008">
        <v>3</v>
      </c>
      <c r="U1008">
        <v>944</v>
      </c>
      <c r="V1008" s="14">
        <v>406.12828639510099</v>
      </c>
      <c r="W1008" s="14">
        <v>288.57628089554902</v>
      </c>
      <c r="X1008" s="14">
        <v>300.018568333617</v>
      </c>
      <c r="Y1008">
        <v>331.57437854142228</v>
      </c>
      <c r="Z1008">
        <v>2.5205809643149637</v>
      </c>
      <c r="AA1008">
        <v>0.19548723144251892</v>
      </c>
      <c r="AB1008">
        <v>64.818557278336399</v>
      </c>
      <c r="AC1008">
        <v>3</v>
      </c>
      <c r="AD1008">
        <v>847</v>
      </c>
      <c r="AE1008">
        <v>1.2809497069540021</v>
      </c>
      <c r="AF1008">
        <v>0.35721383324987815</v>
      </c>
    </row>
    <row r="1009" spans="1:32" x14ac:dyDescent="0.3">
      <c r="A1009" s="14" t="s">
        <v>597</v>
      </c>
      <c r="B1009" s="14">
        <v>41</v>
      </c>
      <c r="C1009" s="14">
        <v>1</v>
      </c>
      <c r="D1009" s="14">
        <v>152.97929999999999</v>
      </c>
      <c r="E1009" s="14">
        <v>2.9538834306699299E-3</v>
      </c>
      <c r="F1009" s="1">
        <f t="shared" si="16"/>
        <v>2.5296066472826046</v>
      </c>
      <c r="G1009" s="14">
        <v>4.3424250110727404E-3</v>
      </c>
      <c r="H1009" s="14">
        <v>6.5176662550074198</v>
      </c>
      <c r="I1009" s="20">
        <v>0.99619729103148502</v>
      </c>
      <c r="J1009" s="14" t="s">
        <v>0</v>
      </c>
      <c r="K1009" s="14" t="s">
        <v>1</v>
      </c>
      <c r="L1009" s="14">
        <v>377445.3848</v>
      </c>
      <c r="M1009" s="14" t="s">
        <v>598</v>
      </c>
      <c r="N1009" s="14">
        <v>221.558366356167</v>
      </c>
      <c r="O1009" s="14">
        <v>254.427734465317</v>
      </c>
      <c r="P1009" s="14">
        <v>426.19124391671198</v>
      </c>
      <c r="Q1009">
        <v>300.72578157939864</v>
      </c>
      <c r="R1009">
        <v>2.4781706622797541</v>
      </c>
      <c r="S1009">
        <v>0.36542312223156159</v>
      </c>
      <c r="T1009">
        <v>3</v>
      </c>
      <c r="U1009">
        <v>891</v>
      </c>
      <c r="V1009" s="14">
        <v>42.063122058951002</v>
      </c>
      <c r="W1009" s="14">
        <v>31.3446356436699</v>
      </c>
      <c r="X1009" s="14">
        <v>65.012546351006705</v>
      </c>
      <c r="Y1009">
        <v>46.140101351209204</v>
      </c>
      <c r="Z1009">
        <v>1.6640785441560879</v>
      </c>
      <c r="AA1009">
        <v>0.37278295657381744</v>
      </c>
      <c r="AB1009">
        <v>17.200243398319355</v>
      </c>
      <c r="AC1009">
        <v>3</v>
      </c>
      <c r="AD1009">
        <v>1404</v>
      </c>
      <c r="AE1009">
        <v>0.15342915099890475</v>
      </c>
      <c r="AF1009">
        <v>-2.7043554790213684</v>
      </c>
    </row>
    <row r="1010" spans="1:32" x14ac:dyDescent="0.3">
      <c r="A1010" s="14" t="s">
        <v>2189</v>
      </c>
      <c r="B1010" s="14">
        <v>17</v>
      </c>
      <c r="C1010" s="14">
        <v>3</v>
      </c>
      <c r="D1010" s="14">
        <v>63.735399999999998</v>
      </c>
      <c r="E1010" s="14">
        <v>0.202268774539448</v>
      </c>
      <c r="F1010" s="1">
        <f t="shared" si="16"/>
        <v>0.69407115673443143</v>
      </c>
      <c r="G1010" s="14">
        <v>8.0069950409995094E-2</v>
      </c>
      <c r="H1010" s="14">
        <v>1.3576809806162</v>
      </c>
      <c r="I1010" s="20">
        <v>0.21850386545702799</v>
      </c>
      <c r="J1010" s="14" t="s">
        <v>0</v>
      </c>
      <c r="K1010" s="14" t="s">
        <v>1</v>
      </c>
      <c r="L1010" s="14">
        <v>419487.84620000003</v>
      </c>
      <c r="M1010" s="14" t="s">
        <v>2190</v>
      </c>
      <c r="N1010" s="14">
        <v>106.19760036146999</v>
      </c>
      <c r="O1010" s="14">
        <v>110.223005385158</v>
      </c>
      <c r="P1010" s="14">
        <v>70.545110126893107</v>
      </c>
      <c r="Q1010">
        <v>95.655238624507035</v>
      </c>
      <c r="R1010">
        <v>1.9807087594486903</v>
      </c>
      <c r="S1010">
        <v>0.22830901610147153</v>
      </c>
      <c r="T1010">
        <v>3</v>
      </c>
      <c r="U1010">
        <v>1275</v>
      </c>
      <c r="V1010" s="14">
        <v>79.7585987203001</v>
      </c>
      <c r="W1010" s="14">
        <v>52.250508990325002</v>
      </c>
      <c r="X1010" s="14">
        <v>79.355505899325095</v>
      </c>
      <c r="Y1010">
        <v>70.454871203316728</v>
      </c>
      <c r="Z1010">
        <v>1.8479110253174205</v>
      </c>
      <c r="AA1010">
        <v>0.22378478741678823</v>
      </c>
      <c r="AB1010">
        <v>15.766728374711429</v>
      </c>
      <c r="AC1010">
        <v>3</v>
      </c>
      <c r="AD1010">
        <v>1330</v>
      </c>
      <c r="AE1010">
        <v>0.73655005430372811</v>
      </c>
      <c r="AF1010">
        <v>-0.44114452394804721</v>
      </c>
    </row>
    <row r="1011" spans="1:32" x14ac:dyDescent="0.3">
      <c r="A1011" s="14" t="s">
        <v>2003</v>
      </c>
      <c r="B1011" s="14">
        <v>4</v>
      </c>
      <c r="C1011" s="14">
        <v>1</v>
      </c>
      <c r="D1011" s="14">
        <v>15.7098</v>
      </c>
      <c r="E1011" s="14">
        <v>0.14128617970478499</v>
      </c>
      <c r="F1011" s="1">
        <f t="shared" si="16"/>
        <v>0.84990031777985919</v>
      </c>
      <c r="G1011" s="14">
        <v>6.1157005598403598E-2</v>
      </c>
      <c r="H1011" s="14">
        <v>1.46442120324105</v>
      </c>
      <c r="I1011" s="20">
        <v>0.29128966129439099</v>
      </c>
      <c r="J1011" s="14" t="s">
        <v>1</v>
      </c>
      <c r="K1011" s="14" t="s">
        <v>0</v>
      </c>
      <c r="L1011" s="14">
        <v>97701.444000000003</v>
      </c>
      <c r="M1011" s="14" t="s">
        <v>2004</v>
      </c>
      <c r="N1011" s="14">
        <v>409.552668702689</v>
      </c>
      <c r="O1011" s="14">
        <v>434.87641635088102</v>
      </c>
      <c r="P1011" s="14">
        <v>450.62892669129002</v>
      </c>
      <c r="Q1011">
        <v>431.68600391495335</v>
      </c>
      <c r="R1011">
        <v>2.6351679682276368</v>
      </c>
      <c r="S1011">
        <v>4.8005138177891468E-2</v>
      </c>
      <c r="T1011">
        <v>3</v>
      </c>
      <c r="U1011">
        <v>745</v>
      </c>
      <c r="V1011" s="14">
        <v>807.39095292187994</v>
      </c>
      <c r="W1011" s="14">
        <v>662.29344371939703</v>
      </c>
      <c r="X1011" s="14">
        <v>426.82601518509301</v>
      </c>
      <c r="Y1011">
        <v>632.17013727545668</v>
      </c>
      <c r="Z1011">
        <v>2.8008339765987813</v>
      </c>
      <c r="AA1011">
        <v>0.30381446643648463</v>
      </c>
      <c r="AB1011">
        <v>192.06243295342213</v>
      </c>
      <c r="AC1011">
        <v>3</v>
      </c>
      <c r="AD1011">
        <v>614</v>
      </c>
      <c r="AE1011">
        <v>1.4644212032410502</v>
      </c>
      <c r="AF1011">
        <v>0.55033056757595045</v>
      </c>
    </row>
    <row r="1012" spans="1:32" x14ac:dyDescent="0.3">
      <c r="A1012" s="14" t="s">
        <v>2391</v>
      </c>
      <c r="B1012" s="14">
        <v>2</v>
      </c>
      <c r="C1012" s="14">
        <v>1</v>
      </c>
      <c r="D1012" s="14">
        <v>7.3693999999999997</v>
      </c>
      <c r="E1012" s="14">
        <v>0.28521001911550597</v>
      </c>
      <c r="F1012" s="1">
        <f t="shared" si="16"/>
        <v>0.54483522226284509</v>
      </c>
      <c r="G1012" s="14">
        <v>0.103312420030823</v>
      </c>
      <c r="H1012" s="14">
        <v>2.6398756002158499</v>
      </c>
      <c r="I1012" s="20">
        <v>0.16020561309374601</v>
      </c>
      <c r="J1012" s="14" t="s">
        <v>1</v>
      </c>
      <c r="K1012" s="14" t="s">
        <v>0</v>
      </c>
      <c r="L1012" s="14">
        <v>105089.783</v>
      </c>
      <c r="M1012" s="14" t="s">
        <v>2392</v>
      </c>
      <c r="N1012" s="14">
        <v>13.934530126362899</v>
      </c>
      <c r="O1012" s="14">
        <v>14.637383669045001</v>
      </c>
      <c r="P1012" s="14">
        <v>8.6965625869470795</v>
      </c>
      <c r="Q1012">
        <v>12.422825460784994</v>
      </c>
      <c r="R1012">
        <v>1.094220383479269</v>
      </c>
      <c r="S1012">
        <v>0.26130265082145027</v>
      </c>
      <c r="T1012">
        <v>3</v>
      </c>
      <c r="U1012">
        <v>1505</v>
      </c>
      <c r="V1012" s="14">
        <v>45.223607792685598</v>
      </c>
      <c r="W1012" s="14">
        <v>45.172782791829597</v>
      </c>
      <c r="X1012" s="14">
        <v>7.9877508744842904</v>
      </c>
      <c r="Y1012">
        <v>32.794713819666491</v>
      </c>
      <c r="Z1012">
        <v>1.5158038454200342</v>
      </c>
      <c r="AA1012">
        <v>0.65508957478487129</v>
      </c>
      <c r="AB1012">
        <v>21.483475131316865</v>
      </c>
      <c r="AC1012">
        <v>3</v>
      </c>
      <c r="AD1012">
        <v>1443</v>
      </c>
      <c r="AE1012">
        <v>2.6398756002158468</v>
      </c>
      <c r="AF1012">
        <v>1.4004699465609047</v>
      </c>
    </row>
    <row r="1013" spans="1:32" x14ac:dyDescent="0.3">
      <c r="A1013" s="14" t="s">
        <v>2735</v>
      </c>
      <c r="B1013" s="14">
        <v>20</v>
      </c>
      <c r="C1013" s="14">
        <v>2</v>
      </c>
      <c r="D1013" s="14">
        <v>76.750399999999999</v>
      </c>
      <c r="E1013" s="14">
        <v>0.49125414838620302</v>
      </c>
      <c r="F1013" s="1">
        <f t="shared" si="16"/>
        <v>0.30869376920963676</v>
      </c>
      <c r="G1013" s="14">
        <v>0.15545966131601199</v>
      </c>
      <c r="H1013" s="14">
        <v>1.2210582978573701</v>
      </c>
      <c r="I1013" s="20">
        <v>9.1157017186134198E-2</v>
      </c>
      <c r="J1013" s="14" t="s">
        <v>0</v>
      </c>
      <c r="K1013" s="14" t="s">
        <v>1</v>
      </c>
      <c r="L1013" s="14">
        <v>262053.03820000001</v>
      </c>
      <c r="M1013" s="14" t="s">
        <v>2736</v>
      </c>
      <c r="N1013" s="14">
        <v>75.790736491143903</v>
      </c>
      <c r="O1013" s="14">
        <v>45.261760166927402</v>
      </c>
      <c r="P1013" s="14">
        <v>39.451311190998503</v>
      </c>
      <c r="Q1013">
        <v>53.501269283023269</v>
      </c>
      <c r="R1013">
        <v>1.728364085499247</v>
      </c>
      <c r="S1013">
        <v>0.36486321732234572</v>
      </c>
      <c r="T1013">
        <v>3</v>
      </c>
      <c r="U1013">
        <v>1396</v>
      </c>
      <c r="V1013" s="14">
        <v>48.418589885126501</v>
      </c>
      <c r="W1013" s="14">
        <v>35.657230367293401</v>
      </c>
      <c r="X1013" s="14">
        <v>47.370653786298298</v>
      </c>
      <c r="Y1013">
        <v>43.815491346239405</v>
      </c>
      <c r="Z1013">
        <v>1.6416276862281127</v>
      </c>
      <c r="AA1013">
        <v>0.16169312363624327</v>
      </c>
      <c r="AB1013">
        <v>7.0846636594302348</v>
      </c>
      <c r="AC1013">
        <v>3</v>
      </c>
      <c r="AD1013">
        <v>1410</v>
      </c>
      <c r="AE1013">
        <v>0.81896171686047636</v>
      </c>
      <c r="AF1013">
        <v>-0.28813208158814863</v>
      </c>
    </row>
    <row r="1014" spans="1:32" x14ac:dyDescent="0.3">
      <c r="A1014" s="14" t="s">
        <v>897</v>
      </c>
      <c r="B1014" s="14">
        <v>2</v>
      </c>
      <c r="C1014" s="14">
        <v>1</v>
      </c>
      <c r="D1014" s="14">
        <v>11.462300000000001</v>
      </c>
      <c r="E1014" s="14">
        <v>9.9682352964952595E-3</v>
      </c>
      <c r="F1014" s="1">
        <f t="shared" si="16"/>
        <v>2.0013817192038221</v>
      </c>
      <c r="G1014" s="14">
        <v>9.7132736250232395E-3</v>
      </c>
      <c r="H1014" s="14">
        <v>3.0577078034058802</v>
      </c>
      <c r="I1014" s="20">
        <v>0.92323491373411903</v>
      </c>
      <c r="J1014" s="14" t="s">
        <v>1</v>
      </c>
      <c r="K1014" s="14" t="s">
        <v>0</v>
      </c>
      <c r="L1014" s="14">
        <v>25704.159199999998</v>
      </c>
      <c r="M1014" s="14" t="s">
        <v>898</v>
      </c>
      <c r="N1014" s="14">
        <v>24.688857963243802</v>
      </c>
      <c r="O1014" s="14">
        <v>32.145510292384799</v>
      </c>
      <c r="P1014" s="14">
        <v>49.748291138143202</v>
      </c>
      <c r="Q1014">
        <v>35.527553131257271</v>
      </c>
      <c r="R1014">
        <v>1.5505652976051143</v>
      </c>
      <c r="S1014">
        <v>0.36218357447801042</v>
      </c>
      <c r="T1014">
        <v>3</v>
      </c>
      <c r="U1014">
        <v>1445</v>
      </c>
      <c r="V1014" s="14">
        <v>88.981850740227998</v>
      </c>
      <c r="W1014" s="14">
        <v>140.14089465081099</v>
      </c>
      <c r="X1014" s="14">
        <v>96.775883945047894</v>
      </c>
      <c r="Y1014">
        <v>108.63287644536229</v>
      </c>
      <c r="Z1014">
        <v>2.0359612791943134</v>
      </c>
      <c r="AA1014">
        <v>0.25373184333888549</v>
      </c>
      <c r="AB1014">
        <v>27.563619987687165</v>
      </c>
      <c r="AC1014">
        <v>3</v>
      </c>
      <c r="AD1014">
        <v>1227</v>
      </c>
      <c r="AE1014">
        <v>3.057707803405878</v>
      </c>
      <c r="AF1014">
        <v>1.612450548386589</v>
      </c>
    </row>
    <row r="1015" spans="1:32" x14ac:dyDescent="0.3">
      <c r="A1015" s="14" t="s">
        <v>1409</v>
      </c>
      <c r="B1015" s="14">
        <v>4</v>
      </c>
      <c r="C1015" s="14">
        <v>1</v>
      </c>
      <c r="D1015" s="14">
        <v>15.9129</v>
      </c>
      <c r="E1015" s="14">
        <v>4.1971250692645998E-2</v>
      </c>
      <c r="F1015" s="1">
        <f t="shared" si="16"/>
        <v>1.3770480891439605</v>
      </c>
      <c r="G1015" s="14">
        <v>2.5865089244120301E-2</v>
      </c>
      <c r="H1015" s="14">
        <v>1.2453484675775199</v>
      </c>
      <c r="I1015" s="20">
        <v>0.60554039489327605</v>
      </c>
      <c r="J1015" s="14" t="s">
        <v>1</v>
      </c>
      <c r="K1015" s="14" t="s">
        <v>0</v>
      </c>
      <c r="L1015" s="14">
        <v>107652.4782</v>
      </c>
      <c r="M1015" s="14" t="s">
        <v>1410</v>
      </c>
      <c r="N1015" s="14">
        <v>186.25185379330799</v>
      </c>
      <c r="O1015" s="14">
        <v>199.828221726934</v>
      </c>
      <c r="P1015" s="14">
        <v>174.680966150903</v>
      </c>
      <c r="Q1015">
        <v>186.920347223715</v>
      </c>
      <c r="R1015">
        <v>2.2716565790995653</v>
      </c>
      <c r="S1015">
        <v>6.7338569169899332E-2</v>
      </c>
      <c r="T1015">
        <v>3</v>
      </c>
      <c r="U1015">
        <v>1059</v>
      </c>
      <c r="V1015" s="14">
        <v>221.12950277780999</v>
      </c>
      <c r="W1015" s="14">
        <v>214.804732227589</v>
      </c>
      <c r="X1015" s="14">
        <v>262.40866891693298</v>
      </c>
      <c r="Y1015">
        <v>232.78096797411067</v>
      </c>
      <c r="Z1015">
        <v>2.3669474697849591</v>
      </c>
      <c r="AA1015">
        <v>0.11105928908742151</v>
      </c>
      <c r="AB1015">
        <v>25.852488816286563</v>
      </c>
      <c r="AC1015">
        <v>3</v>
      </c>
      <c r="AD1015">
        <v>984</v>
      </c>
      <c r="AE1015">
        <v>1.2453484675775159</v>
      </c>
      <c r="AF1015">
        <v>0.31654948695465096</v>
      </c>
    </row>
    <row r="1016" spans="1:32" x14ac:dyDescent="0.3">
      <c r="A1016" s="14" t="s">
        <v>1813</v>
      </c>
      <c r="B1016" s="14">
        <v>8</v>
      </c>
      <c r="C1016" s="14">
        <v>2</v>
      </c>
      <c r="D1016" s="14">
        <v>35.698300000000003</v>
      </c>
      <c r="E1016" s="14">
        <v>0.102983200042221</v>
      </c>
      <c r="F1016" s="1">
        <f t="shared" si="16"/>
        <v>0.98723361727586612</v>
      </c>
      <c r="G1016" s="14">
        <v>4.9268152510466998E-2</v>
      </c>
      <c r="H1016" s="14">
        <v>1.8578290156011401</v>
      </c>
      <c r="I1016" s="20">
        <v>0.36485394347981798</v>
      </c>
      <c r="J1016" s="14" t="s">
        <v>0</v>
      </c>
      <c r="K1016" s="14" t="s">
        <v>1</v>
      </c>
      <c r="L1016" s="14">
        <v>253185.7176</v>
      </c>
      <c r="M1016" s="14" t="s">
        <v>1814</v>
      </c>
      <c r="N1016" s="14">
        <v>58.089197181636102</v>
      </c>
      <c r="O1016" s="14">
        <v>108.32328327488</v>
      </c>
      <c r="P1016" s="14">
        <v>89.045424203170995</v>
      </c>
      <c r="Q1016">
        <v>85.152634886562367</v>
      </c>
      <c r="R1016">
        <v>1.9301980909244558</v>
      </c>
      <c r="S1016">
        <v>0.29761006298551917</v>
      </c>
      <c r="T1016">
        <v>3</v>
      </c>
      <c r="U1016">
        <v>1305</v>
      </c>
      <c r="V1016" s="14">
        <v>63.022440589937403</v>
      </c>
      <c r="W1016" s="14">
        <v>27.4025775931736</v>
      </c>
      <c r="X1016" s="14">
        <v>47.078434779716503</v>
      </c>
      <c r="Y1016">
        <v>45.834484320942501</v>
      </c>
      <c r="Z1016">
        <v>1.6611923495111511</v>
      </c>
      <c r="AA1016">
        <v>0.38928077457035998</v>
      </c>
      <c r="AB1016">
        <v>17.842483558489516</v>
      </c>
      <c r="AC1016">
        <v>3</v>
      </c>
      <c r="AD1016">
        <v>1406</v>
      </c>
      <c r="AE1016">
        <v>0.5382626665869088</v>
      </c>
      <c r="AF1016">
        <v>-0.89361773008686218</v>
      </c>
    </row>
    <row r="1017" spans="1:32" x14ac:dyDescent="0.3">
      <c r="A1017" s="14" t="s">
        <v>2627</v>
      </c>
      <c r="B1017" s="14">
        <v>21</v>
      </c>
      <c r="C1017" s="14">
        <v>2</v>
      </c>
      <c r="D1017" s="14">
        <v>76.163799999999995</v>
      </c>
      <c r="E1017" s="14">
        <v>0.40701736278732598</v>
      </c>
      <c r="F1017" s="1">
        <f t="shared" si="16"/>
        <v>0.39038706398881201</v>
      </c>
      <c r="G1017" s="14">
        <v>0.13409078744276001</v>
      </c>
      <c r="H1017" s="14">
        <v>2.2322638824753001</v>
      </c>
      <c r="I1017" s="20">
        <v>0.111804459807363</v>
      </c>
      <c r="J1017" s="14" t="s">
        <v>0</v>
      </c>
      <c r="K1017" s="14" t="s">
        <v>1</v>
      </c>
      <c r="L1017" s="14">
        <v>272693.94079999998</v>
      </c>
      <c r="M1017" s="14" t="s">
        <v>2628</v>
      </c>
      <c r="N1017" s="14">
        <v>18.047582018218701</v>
      </c>
      <c r="O1017" s="14">
        <v>118.794390287883</v>
      </c>
      <c r="P1017" s="14">
        <v>85.260210812512895</v>
      </c>
      <c r="Q1017">
        <v>74.034061039538201</v>
      </c>
      <c r="R1017">
        <v>1.8694315726793651</v>
      </c>
      <c r="S1017">
        <v>0.69296506834716798</v>
      </c>
      <c r="T1017">
        <v>3</v>
      </c>
      <c r="U1017">
        <v>1333</v>
      </c>
      <c r="V1017" s="14">
        <v>32.298417800854899</v>
      </c>
      <c r="W1017" s="14">
        <v>32.267547982098499</v>
      </c>
      <c r="X1017" s="14">
        <v>34.9304176250563</v>
      </c>
      <c r="Y1017">
        <v>33.165461136003238</v>
      </c>
      <c r="Z1017">
        <v>1.5206860401517879</v>
      </c>
      <c r="AA1017">
        <v>4.6089366266589583E-2</v>
      </c>
      <c r="AB1017">
        <v>1.5285750856975955</v>
      </c>
      <c r="AC1017">
        <v>3</v>
      </c>
      <c r="AD1017">
        <v>1442</v>
      </c>
      <c r="AE1017">
        <v>0.44797571104860889</v>
      </c>
      <c r="AF1017">
        <v>-1.1585075824698139</v>
      </c>
    </row>
    <row r="1018" spans="1:32" x14ac:dyDescent="0.3">
      <c r="A1018" s="14" t="s">
        <v>2271</v>
      </c>
      <c r="B1018" s="14">
        <v>2</v>
      </c>
      <c r="C1018" s="14">
        <v>1</v>
      </c>
      <c r="D1018" s="14">
        <v>5.6014999999999997</v>
      </c>
      <c r="E1018" s="14">
        <v>0.23182223139532601</v>
      </c>
      <c r="F1018" s="1">
        <f t="shared" si="16"/>
        <v>0.63484491820265665</v>
      </c>
      <c r="G1018" s="14">
        <v>8.8393435465623504E-2</v>
      </c>
      <c r="H1018" s="14">
        <v>1.1562647535544199</v>
      </c>
      <c r="I1018" s="20">
        <v>0.19401399178253401</v>
      </c>
      <c r="J1018" s="14" t="s">
        <v>0</v>
      </c>
      <c r="K1018" s="14" t="s">
        <v>1</v>
      </c>
      <c r="L1018" s="14">
        <v>104892.68030000001</v>
      </c>
      <c r="M1018" s="14" t="s">
        <v>2272</v>
      </c>
      <c r="N1018" s="14">
        <v>3418.2538132397499</v>
      </c>
      <c r="O1018" s="14">
        <v>3119.6519530334299</v>
      </c>
      <c r="P1018" s="14">
        <v>2870.5031044606699</v>
      </c>
      <c r="Q1018">
        <v>3136.1362902446162</v>
      </c>
      <c r="R1018">
        <v>3.4963949279967803</v>
      </c>
      <c r="S1018">
        <v>8.7447465206170333E-2</v>
      </c>
      <c r="T1018">
        <v>3</v>
      </c>
      <c r="U1018">
        <v>176</v>
      </c>
      <c r="V1018" s="14">
        <v>2263.74632860671</v>
      </c>
      <c r="W1018" s="14">
        <v>3143.8170399478799</v>
      </c>
      <c r="X1018" s="14">
        <v>2729.3350725782898</v>
      </c>
      <c r="Y1018">
        <v>2712.2994803776269</v>
      </c>
      <c r="Z1018">
        <v>3.4333376407609175</v>
      </c>
      <c r="AA1018">
        <v>0.16232816795576899</v>
      </c>
      <c r="AB1018">
        <v>440.28260559708434</v>
      </c>
      <c r="AC1018">
        <v>3</v>
      </c>
      <c r="AD1018">
        <v>201</v>
      </c>
      <c r="AE1018">
        <v>0.86485382947629152</v>
      </c>
      <c r="AF1018">
        <v>-0.20947177405619447</v>
      </c>
    </row>
    <row r="1019" spans="1:32" x14ac:dyDescent="0.3">
      <c r="A1019" s="14" t="s">
        <v>331</v>
      </c>
      <c r="B1019" s="14">
        <v>4</v>
      </c>
      <c r="C1019" s="14">
        <v>2</v>
      </c>
      <c r="D1019" s="14">
        <v>13.549799999999999</v>
      </c>
      <c r="E1019" s="14">
        <v>5.8876934911467104E-4</v>
      </c>
      <c r="F1019" s="1">
        <f t="shared" si="16"/>
        <v>3.2300548071230906</v>
      </c>
      <c r="G1019" s="14">
        <v>1.58865762426978E-3</v>
      </c>
      <c r="H1019" s="14">
        <v>1.3148607109902199</v>
      </c>
      <c r="I1019" s="20">
        <v>0.99999943546006398</v>
      </c>
      <c r="J1019" s="14" t="s">
        <v>1</v>
      </c>
      <c r="K1019" s="14" t="s">
        <v>0</v>
      </c>
      <c r="L1019" s="14">
        <v>485826.38270000002</v>
      </c>
      <c r="M1019" s="14" t="s">
        <v>332</v>
      </c>
      <c r="N1019" s="14">
        <v>338.34343270637299</v>
      </c>
      <c r="O1019" s="14">
        <v>340.55387481109398</v>
      </c>
      <c r="P1019" s="14">
        <v>330.57610052007999</v>
      </c>
      <c r="Q1019">
        <v>336.49113601251565</v>
      </c>
      <c r="R1019">
        <v>2.5269736283473501</v>
      </c>
      <c r="S1019">
        <v>1.5573793359082313E-2</v>
      </c>
      <c r="T1019">
        <v>3</v>
      </c>
      <c r="U1019">
        <v>849</v>
      </c>
      <c r="V1019" s="14">
        <v>440.93819072601502</v>
      </c>
      <c r="W1019" s="14">
        <v>423.17314612934501</v>
      </c>
      <c r="X1019" s="14">
        <v>463.20558616261098</v>
      </c>
      <c r="Y1019">
        <v>442.43897433932369</v>
      </c>
      <c r="Z1019">
        <v>2.6458533768747694</v>
      </c>
      <c r="AA1019">
        <v>4.533590881860531E-2</v>
      </c>
      <c r="AB1019">
        <v>20.058372998444835</v>
      </c>
      <c r="AC1019">
        <v>3</v>
      </c>
      <c r="AD1019">
        <v>749</v>
      </c>
      <c r="AE1019">
        <v>1.3148607109902215</v>
      </c>
      <c r="AF1019">
        <v>0.39490997654637933</v>
      </c>
    </row>
    <row r="1020" spans="1:32" x14ac:dyDescent="0.3">
      <c r="A1020" s="14" t="s">
        <v>2979</v>
      </c>
      <c r="B1020" s="14">
        <v>2</v>
      </c>
      <c r="C1020" s="14">
        <v>1</v>
      </c>
      <c r="D1020" s="14">
        <v>9.6340000000000003</v>
      </c>
      <c r="E1020" s="14">
        <v>0.70575625145082599</v>
      </c>
      <c r="F1020" s="1">
        <f t="shared" si="16"/>
        <v>0.15134526626843484</v>
      </c>
      <c r="G1020" s="14">
        <v>0.20496664590493299</v>
      </c>
      <c r="H1020" s="14">
        <v>1.10926784443874</v>
      </c>
      <c r="I1020" s="20">
        <v>6.17318635286127E-2</v>
      </c>
      <c r="J1020" s="14" t="s">
        <v>0</v>
      </c>
      <c r="K1020" s="14" t="s">
        <v>1</v>
      </c>
      <c r="L1020" s="14">
        <v>26593.9205</v>
      </c>
      <c r="M1020" s="14" t="s">
        <v>2980</v>
      </c>
      <c r="N1020" s="14">
        <v>93.435164267877994</v>
      </c>
      <c r="O1020" s="14">
        <v>172.84233654928499</v>
      </c>
      <c r="P1020" s="14">
        <v>135.082971913313</v>
      </c>
      <c r="Q1020">
        <v>133.78682424349199</v>
      </c>
      <c r="R1020">
        <v>2.1264133448211515</v>
      </c>
      <c r="S1020">
        <v>0.29688611541992627</v>
      </c>
      <c r="T1020">
        <v>3</v>
      </c>
      <c r="U1020">
        <v>1181</v>
      </c>
      <c r="V1020" s="14">
        <v>104.24475383638</v>
      </c>
      <c r="W1020" s="14">
        <v>109.01253327910599</v>
      </c>
      <c r="X1020" s="14">
        <v>148.56738376330799</v>
      </c>
      <c r="Y1020">
        <v>120.60822362626466</v>
      </c>
      <c r="Z1020">
        <v>2.0813769210192681</v>
      </c>
      <c r="AA1020">
        <v>0.20173094687574325</v>
      </c>
      <c r="AB1020">
        <v>24.330411153127759</v>
      </c>
      <c r="AC1020">
        <v>3</v>
      </c>
      <c r="AD1020">
        <v>1200</v>
      </c>
      <c r="AE1020">
        <v>0.90149552699418078</v>
      </c>
      <c r="AF1020">
        <v>-0.14960776152073024</v>
      </c>
    </row>
    <row r="1021" spans="1:32" x14ac:dyDescent="0.3">
      <c r="A1021" s="14" t="s">
        <v>3222</v>
      </c>
      <c r="B1021" s="14">
        <v>4</v>
      </c>
      <c r="C1021" s="14">
        <v>1</v>
      </c>
      <c r="D1021" s="14">
        <v>16.961600000000001</v>
      </c>
      <c r="E1021" s="14">
        <v>0.99315863149002603</v>
      </c>
      <c r="F1021" s="1">
        <f t="shared" si="16"/>
        <v>2.9813786158388359E-3</v>
      </c>
      <c r="G1021" s="14">
        <v>0.26634716473810199</v>
      </c>
      <c r="H1021" s="14">
        <v>1.0079029217273801</v>
      </c>
      <c r="I1021" s="20">
        <v>5.0005906202464603E-2</v>
      </c>
      <c r="J1021" s="14" t="s">
        <v>1</v>
      </c>
      <c r="K1021" s="14" t="s">
        <v>0</v>
      </c>
      <c r="L1021" s="14">
        <v>35926.8842</v>
      </c>
      <c r="M1021" s="14" t="s">
        <v>3223</v>
      </c>
      <c r="N1021" s="14">
        <v>395.87001441444397</v>
      </c>
      <c r="O1021" s="14">
        <v>465.28287537321501</v>
      </c>
      <c r="P1021" s="14">
        <v>379.765771128653</v>
      </c>
      <c r="Q1021">
        <v>413.63955363877068</v>
      </c>
      <c r="R1021">
        <v>2.6166220608057236</v>
      </c>
      <c r="S1021">
        <v>0.10986254550525566</v>
      </c>
      <c r="T1021">
        <v>3</v>
      </c>
      <c r="U1021">
        <v>755</v>
      </c>
      <c r="V1021" s="14">
        <v>383.70943622610002</v>
      </c>
      <c r="W1021" s="14">
        <v>362.55340384006797</v>
      </c>
      <c r="X1021" s="14">
        <v>504.46270389740999</v>
      </c>
      <c r="Y1021">
        <v>416.90851465452602</v>
      </c>
      <c r="Z1021">
        <v>2.6200407649505104</v>
      </c>
      <c r="AA1021">
        <v>0.18363369568969085</v>
      </c>
      <c r="AB1021">
        <v>76.55845131051025</v>
      </c>
      <c r="AC1021">
        <v>3</v>
      </c>
      <c r="AD1021">
        <v>764</v>
      </c>
      <c r="AE1021">
        <v>1.0079029217273794</v>
      </c>
      <c r="AF1021">
        <v>1.1356689346674288E-2</v>
      </c>
    </row>
    <row r="1022" spans="1:32" x14ac:dyDescent="0.3">
      <c r="A1022" s="14" t="s">
        <v>2849</v>
      </c>
      <c r="B1022" s="14">
        <v>3</v>
      </c>
      <c r="C1022" s="14">
        <v>1</v>
      </c>
      <c r="D1022" s="14">
        <v>13.705500000000001</v>
      </c>
      <c r="E1022" s="14">
        <v>0.58254802540169903</v>
      </c>
      <c r="F1022" s="1">
        <f t="shared" si="16"/>
        <v>0.23466826548273229</v>
      </c>
      <c r="G1022" s="14">
        <v>0.176939630212474</v>
      </c>
      <c r="H1022" s="14">
        <v>1.4062244503262999</v>
      </c>
      <c r="I1022" s="20">
        <v>7.5524516908872005E-2</v>
      </c>
      <c r="J1022" s="14" t="s">
        <v>0</v>
      </c>
      <c r="K1022" s="14" t="s">
        <v>1</v>
      </c>
      <c r="L1022" s="14">
        <v>69353.536200000002</v>
      </c>
      <c r="M1022" s="14" t="s">
        <v>2850</v>
      </c>
      <c r="N1022" s="14">
        <v>27.244328084017301</v>
      </c>
      <c r="O1022" s="14">
        <v>91.033868551021499</v>
      </c>
      <c r="P1022" s="14">
        <v>83.823611348428102</v>
      </c>
      <c r="Q1022">
        <v>67.367269327822299</v>
      </c>
      <c r="R1022">
        <v>1.8284489439699656</v>
      </c>
      <c r="S1022">
        <v>0.51856051418701188</v>
      </c>
      <c r="T1022">
        <v>3</v>
      </c>
      <c r="U1022">
        <v>1347</v>
      </c>
      <c r="V1022" s="14">
        <v>35.979530158342897</v>
      </c>
      <c r="W1022" s="14">
        <v>35.228087164561103</v>
      </c>
      <c r="X1022" s="14">
        <v>72.511835099198294</v>
      </c>
      <c r="Y1022">
        <v>47.906484140700762</v>
      </c>
      <c r="Z1022">
        <v>1.6803942991336256</v>
      </c>
      <c r="AA1022">
        <v>0.44487028253584338</v>
      </c>
      <c r="AB1022">
        <v>21.312171134972449</v>
      </c>
      <c r="AC1022">
        <v>3</v>
      </c>
      <c r="AD1022">
        <v>1398</v>
      </c>
      <c r="AE1022">
        <v>0.7111240312796181</v>
      </c>
      <c r="AF1022">
        <v>-0.49182688426040799</v>
      </c>
    </row>
    <row r="1023" spans="1:32" x14ac:dyDescent="0.3">
      <c r="A1023" s="14" t="s">
        <v>951</v>
      </c>
      <c r="B1023" s="14">
        <v>9</v>
      </c>
      <c r="C1023" s="14">
        <v>1</v>
      </c>
      <c r="D1023" s="14">
        <v>30.403099999999998</v>
      </c>
      <c r="E1023" s="14">
        <v>1.16059043875035E-2</v>
      </c>
      <c r="F1023" s="1">
        <f t="shared" si="16"/>
        <v>1.9353210115890547</v>
      </c>
      <c r="G1023" s="14">
        <v>1.0650990881127999E-2</v>
      </c>
      <c r="H1023" s="14">
        <v>3.2989476599748602</v>
      </c>
      <c r="I1023" s="20">
        <v>0.90162450858404197</v>
      </c>
      <c r="J1023" s="14" t="s">
        <v>1</v>
      </c>
      <c r="K1023" s="14" t="s">
        <v>0</v>
      </c>
      <c r="L1023" s="14">
        <v>385972.75919999997</v>
      </c>
      <c r="M1023" s="14" t="s">
        <v>952</v>
      </c>
      <c r="N1023" s="14">
        <v>36.926172743488003</v>
      </c>
      <c r="O1023" s="14">
        <v>43.976744482903399</v>
      </c>
      <c r="P1023" s="14">
        <v>49.727573045597801</v>
      </c>
      <c r="Q1023">
        <v>43.543496757329734</v>
      </c>
      <c r="R1023">
        <v>1.6389233020921861</v>
      </c>
      <c r="S1023">
        <v>0.14724788434468788</v>
      </c>
      <c r="T1023">
        <v>3</v>
      </c>
      <c r="U1023">
        <v>1426</v>
      </c>
      <c r="V1023" s="14">
        <v>84.356662122072606</v>
      </c>
      <c r="W1023" s="14">
        <v>156.38989611269201</v>
      </c>
      <c r="X1023" s="14">
        <v>190.196591969384</v>
      </c>
      <c r="Y1023">
        <v>143.64771673471623</v>
      </c>
      <c r="Z1023">
        <v>2.1572987273179129</v>
      </c>
      <c r="AA1023">
        <v>0.37632520170339245</v>
      </c>
      <c r="AB1023">
        <v>54.058255974423865</v>
      </c>
      <c r="AC1023">
        <v>3</v>
      </c>
      <c r="AD1023">
        <v>1145</v>
      </c>
      <c r="AE1023">
        <v>3.2989476599748691</v>
      </c>
      <c r="AF1023">
        <v>1.7220058887565246</v>
      </c>
    </row>
    <row r="1024" spans="1:32" x14ac:dyDescent="0.3">
      <c r="A1024" s="14" t="s">
        <v>2891</v>
      </c>
      <c r="B1024" s="14">
        <v>9</v>
      </c>
      <c r="C1024" s="14">
        <v>1</v>
      </c>
      <c r="D1024" s="14">
        <v>29.2773</v>
      </c>
      <c r="E1024" s="14">
        <v>0.63701240368842005</v>
      </c>
      <c r="F1024" s="1">
        <f t="shared" si="16"/>
        <v>0.19585211114818135</v>
      </c>
      <c r="G1024" s="14">
        <v>0.190643295812437</v>
      </c>
      <c r="H1024" s="14">
        <v>1.2193796421348699</v>
      </c>
      <c r="I1024" s="20">
        <v>6.8568364454666506E-2</v>
      </c>
      <c r="J1024" s="14" t="s">
        <v>0</v>
      </c>
      <c r="K1024" s="14" t="s">
        <v>1</v>
      </c>
      <c r="L1024" s="14">
        <v>349980.152</v>
      </c>
      <c r="M1024" s="14" t="s">
        <v>2892</v>
      </c>
      <c r="N1024" s="14">
        <v>19.2054767946533</v>
      </c>
      <c r="O1024" s="14">
        <v>34.8084729672847</v>
      </c>
      <c r="P1024" s="14">
        <v>49.744859588893</v>
      </c>
      <c r="Q1024">
        <v>34.586269783610334</v>
      </c>
      <c r="R1024">
        <v>1.5389037247853239</v>
      </c>
      <c r="S1024">
        <v>0.44153081554743884</v>
      </c>
      <c r="T1024">
        <v>3</v>
      </c>
      <c r="U1024">
        <v>1447</v>
      </c>
      <c r="V1024" s="14">
        <v>27.805062385033601</v>
      </c>
      <c r="W1024" s="14">
        <v>15.648345917445299</v>
      </c>
      <c r="X1024" s="14">
        <v>41.638064250869398</v>
      </c>
      <c r="Y1024">
        <v>28.363824184449431</v>
      </c>
      <c r="Z1024">
        <v>1.4527647846999578</v>
      </c>
      <c r="AA1024">
        <v>0.45846659175779986</v>
      </c>
      <c r="AB1024">
        <v>13.003865803061988</v>
      </c>
      <c r="AC1024">
        <v>3</v>
      </c>
      <c r="AD1024">
        <v>1453</v>
      </c>
      <c r="AE1024">
        <v>0.82008913831726427</v>
      </c>
      <c r="AF1024">
        <v>-0.28614736513339656</v>
      </c>
    </row>
    <row r="1025" spans="1:32" x14ac:dyDescent="0.3">
      <c r="A1025" s="14" t="s">
        <v>771</v>
      </c>
      <c r="B1025" s="14">
        <v>5</v>
      </c>
      <c r="C1025" s="14">
        <v>2</v>
      </c>
      <c r="D1025" s="14">
        <v>18.5932</v>
      </c>
      <c r="E1025" s="14">
        <v>6.4328334397173396E-3</v>
      </c>
      <c r="F1025" s="1">
        <f t="shared" si="16"/>
        <v>2.1915976932985481</v>
      </c>
      <c r="G1025" s="14">
        <v>7.3102580612060203E-3</v>
      </c>
      <c r="H1025" s="14">
        <v>1.1210118744840101</v>
      </c>
      <c r="I1025" s="20">
        <v>0.96722681702998003</v>
      </c>
      <c r="J1025" s="14" t="s">
        <v>1</v>
      </c>
      <c r="K1025" s="14" t="s">
        <v>0</v>
      </c>
      <c r="L1025" s="14">
        <v>177931.21849999999</v>
      </c>
      <c r="M1025" s="14" t="s">
        <v>772</v>
      </c>
      <c r="N1025" s="14">
        <v>6310.9841768513097</v>
      </c>
      <c r="O1025" s="14">
        <v>6633.5697563568101</v>
      </c>
      <c r="P1025" s="14">
        <v>6586.05030288735</v>
      </c>
      <c r="Q1025">
        <v>6510.2014120318236</v>
      </c>
      <c r="R1025">
        <v>3.8135944249400651</v>
      </c>
      <c r="S1025">
        <v>2.6751176566181572E-2</v>
      </c>
      <c r="T1025">
        <v>3</v>
      </c>
      <c r="U1025">
        <v>79</v>
      </c>
      <c r="V1025" s="14">
        <v>7485.2688676152902</v>
      </c>
      <c r="W1025" s="14">
        <v>7311.4414889607697</v>
      </c>
      <c r="X1025" s="14">
        <v>7097.3289079347196</v>
      </c>
      <c r="Y1025">
        <v>7298.0130881702598</v>
      </c>
      <c r="Z1025">
        <v>3.8632046378879092</v>
      </c>
      <c r="AA1025">
        <v>2.6626189784929429E-2</v>
      </c>
      <c r="AB1025">
        <v>194.31828153852024</v>
      </c>
      <c r="AC1025">
        <v>3</v>
      </c>
      <c r="AD1025">
        <v>75</v>
      </c>
      <c r="AE1025">
        <v>1.1210118744840125</v>
      </c>
      <c r="AF1025">
        <v>0.16480156018478928</v>
      </c>
    </row>
    <row r="1026" spans="1:32" x14ac:dyDescent="0.3">
      <c r="A1026" s="14" t="s">
        <v>1485</v>
      </c>
      <c r="B1026" s="14">
        <v>7</v>
      </c>
      <c r="C1026" s="14">
        <v>1</v>
      </c>
      <c r="D1026" s="14">
        <v>27.391500000000001</v>
      </c>
      <c r="E1026" s="14">
        <v>5.0256414242571698E-2</v>
      </c>
      <c r="F1026" s="1">
        <f t="shared" si="16"/>
        <v>1.2988085012233159</v>
      </c>
      <c r="G1026" s="14">
        <v>2.9409205772364101E-2</v>
      </c>
      <c r="H1026" s="14">
        <v>8.4503927867652404</v>
      </c>
      <c r="I1026" s="20">
        <v>0.55545324761314696</v>
      </c>
      <c r="J1026" s="14" t="s">
        <v>1</v>
      </c>
      <c r="K1026" s="14" t="s">
        <v>0</v>
      </c>
      <c r="L1026" s="14">
        <v>321009.22279999999</v>
      </c>
      <c r="M1026" s="14" t="s">
        <v>1486</v>
      </c>
      <c r="N1026" s="14"/>
      <c r="O1026" s="14"/>
      <c r="P1026" s="14">
        <v>25.427707739702001</v>
      </c>
      <c r="Q1026">
        <v>25.427707739702001</v>
      </c>
      <c r="R1026">
        <v>1.4053072111049614</v>
      </c>
      <c r="S1026" t="e">
        <v>#DIV/0!</v>
      </c>
      <c r="T1026">
        <v>1</v>
      </c>
      <c r="U1026">
        <v>1476</v>
      </c>
      <c r="V1026" s="14">
        <v>59.529315371720102</v>
      </c>
      <c r="W1026" s="14">
        <v>86.698893900118406</v>
      </c>
      <c r="X1026" s="14">
        <v>68.645908795714305</v>
      </c>
      <c r="Y1026">
        <v>71.624706022517614</v>
      </c>
      <c r="Z1026">
        <v>1.8550628524545332</v>
      </c>
      <c r="AA1026">
        <v>0.19305573558057934</v>
      </c>
      <c r="AB1026">
        <v>13.827560306919889</v>
      </c>
      <c r="AC1026">
        <v>3</v>
      </c>
      <c r="AD1026">
        <v>1325</v>
      </c>
      <c r="AE1026">
        <v>2.8167975955884184</v>
      </c>
      <c r="AF1026">
        <v>1.4940559008332268</v>
      </c>
    </row>
    <row r="1027" spans="1:32" x14ac:dyDescent="0.3">
      <c r="A1027" s="14" t="s">
        <v>1095</v>
      </c>
      <c r="B1027" s="14">
        <v>15</v>
      </c>
      <c r="C1027" s="14">
        <v>1</v>
      </c>
      <c r="D1027" s="14">
        <v>60.180100000000003</v>
      </c>
      <c r="E1027" s="14">
        <v>1.8441815190404599E-2</v>
      </c>
      <c r="F1027" s="1">
        <f t="shared" si="16"/>
        <v>1.7341963344549314</v>
      </c>
      <c r="G1027" s="14">
        <v>1.46816887238313E-2</v>
      </c>
      <c r="H1027" s="14">
        <v>25.974966123712299</v>
      </c>
      <c r="I1027" s="20">
        <v>0.81528155742608099</v>
      </c>
      <c r="J1027" s="14" t="s">
        <v>1</v>
      </c>
      <c r="K1027" s="14" t="s">
        <v>0</v>
      </c>
      <c r="L1027" s="14">
        <v>247323.8792</v>
      </c>
      <c r="M1027" s="14" t="s">
        <v>1096</v>
      </c>
      <c r="N1027" s="14"/>
      <c r="O1027" s="14">
        <v>13.6979239401686</v>
      </c>
      <c r="P1027" s="14"/>
      <c r="Q1027">
        <v>13.6979239401686</v>
      </c>
      <c r="R1027">
        <v>1.136654750393606</v>
      </c>
      <c r="S1027" t="e">
        <v>#DIV/0!</v>
      </c>
      <c r="T1027">
        <v>1</v>
      </c>
      <c r="U1027">
        <v>1503</v>
      </c>
      <c r="V1027" s="14">
        <v>89.923001264944901</v>
      </c>
      <c r="W1027" s="14">
        <v>93.181740148704705</v>
      </c>
      <c r="X1027" s="14">
        <v>172.69836889741799</v>
      </c>
      <c r="Y1027">
        <v>118.60103677035586</v>
      </c>
      <c r="Z1027">
        <v>2.0740884855010644</v>
      </c>
      <c r="AA1027">
        <v>0.39525783476831733</v>
      </c>
      <c r="AB1027">
        <v>46.877988995128447</v>
      </c>
      <c r="AC1027">
        <v>3</v>
      </c>
      <c r="AD1027">
        <v>1207</v>
      </c>
      <c r="AE1027">
        <v>8.6583220412374455</v>
      </c>
      <c r="AF1027">
        <v>3.1140874617486642</v>
      </c>
    </row>
    <row r="1028" spans="1:32" x14ac:dyDescent="0.3">
      <c r="A1028" s="14" t="s">
        <v>2149</v>
      </c>
      <c r="B1028" s="14">
        <v>8</v>
      </c>
      <c r="C1028" s="14">
        <v>1</v>
      </c>
      <c r="D1028" s="14">
        <v>27.212700000000002</v>
      </c>
      <c r="E1028" s="14">
        <v>0.19224601348109799</v>
      </c>
      <c r="F1028" s="1">
        <f t="shared" si="16"/>
        <v>0.71614265720201564</v>
      </c>
      <c r="G1028" s="14">
        <v>7.7527486088596595E-2</v>
      </c>
      <c r="H1028" s="14">
        <v>3.7083916418296199</v>
      </c>
      <c r="I1028" s="20">
        <v>0.22808321918951999</v>
      </c>
      <c r="J1028" s="14" t="s">
        <v>1</v>
      </c>
      <c r="K1028" s="14" t="s">
        <v>0</v>
      </c>
      <c r="L1028" s="14">
        <v>228271.02220000001</v>
      </c>
      <c r="M1028" s="14" t="s">
        <v>2150</v>
      </c>
      <c r="N1028" s="14"/>
      <c r="O1028" s="14">
        <v>48.591103880820299</v>
      </c>
      <c r="P1028" s="14">
        <v>70.521155839816998</v>
      </c>
      <c r="Q1028">
        <v>59.556129860318649</v>
      </c>
      <c r="R1028">
        <v>1.7749264682118082</v>
      </c>
      <c r="S1028">
        <v>0.26037434749956639</v>
      </c>
      <c r="T1028">
        <v>2</v>
      </c>
      <c r="U1028">
        <v>1375</v>
      </c>
      <c r="V1028" s="14">
        <v>152.835776198319</v>
      </c>
      <c r="W1028" s="14">
        <v>170.30347380634299</v>
      </c>
      <c r="X1028" s="14">
        <v>118.57565838278801</v>
      </c>
      <c r="Y1028">
        <v>147.23830279581668</v>
      </c>
      <c r="Z1028">
        <v>2.1680208027255961</v>
      </c>
      <c r="AA1028">
        <v>0.17871887789609106</v>
      </c>
      <c r="AB1028">
        <v>26.314264258993244</v>
      </c>
      <c r="AC1028">
        <v>3</v>
      </c>
      <c r="AD1028">
        <v>1133</v>
      </c>
      <c r="AE1028">
        <v>2.4722610945530787</v>
      </c>
      <c r="AF1028">
        <v>1.3058311137624024</v>
      </c>
    </row>
    <row r="1029" spans="1:32" x14ac:dyDescent="0.3">
      <c r="A1029" s="14" t="s">
        <v>1917</v>
      </c>
      <c r="B1029" s="14">
        <v>2</v>
      </c>
      <c r="C1029" s="14">
        <v>1</v>
      </c>
      <c r="D1029" s="14">
        <v>7.9221000000000004</v>
      </c>
      <c r="E1029" s="14">
        <v>0.12210787543268301</v>
      </c>
      <c r="F1029" s="1">
        <f t="shared" si="16"/>
        <v>0.9132563250259732</v>
      </c>
      <c r="G1029" s="14">
        <v>5.5242883366885001E-2</v>
      </c>
      <c r="H1029" s="14">
        <v>1.0970118869268599</v>
      </c>
      <c r="I1029" s="20">
        <v>0.32419858960554399</v>
      </c>
      <c r="J1029" s="14" t="s">
        <v>1</v>
      </c>
      <c r="K1029" s="14" t="s">
        <v>0</v>
      </c>
      <c r="L1029" s="14">
        <v>75569.252800000002</v>
      </c>
      <c r="M1029" s="14" t="s">
        <v>1918</v>
      </c>
      <c r="N1029" s="14">
        <v>828.169009366762</v>
      </c>
      <c r="O1029" s="14">
        <v>954.12308209977596</v>
      </c>
      <c r="P1029" s="14">
        <v>908.06819420780596</v>
      </c>
      <c r="Q1029">
        <v>896.7867618914479</v>
      </c>
      <c r="R1029">
        <v>2.9526891887038555</v>
      </c>
      <c r="S1029">
        <v>7.1065244692507579E-2</v>
      </c>
      <c r="T1029">
        <v>3</v>
      </c>
      <c r="U1029">
        <v>478</v>
      </c>
      <c r="V1029" s="14">
        <v>940.55849770500799</v>
      </c>
      <c r="W1029" s="14">
        <v>989.52036101305396</v>
      </c>
      <c r="X1029" s="14">
        <v>1021.27835478264</v>
      </c>
      <c r="Y1029">
        <v>983.78573783356717</v>
      </c>
      <c r="Z1029">
        <v>2.9929005222026994</v>
      </c>
      <c r="AA1029">
        <v>4.1334545609004847E-2</v>
      </c>
      <c r="AB1029">
        <v>40.664336449970065</v>
      </c>
      <c r="AC1029">
        <v>3</v>
      </c>
      <c r="AD1029">
        <v>462</v>
      </c>
      <c r="AE1029">
        <v>1.0970118869268612</v>
      </c>
      <c r="AF1029">
        <v>0.1335791584826935</v>
      </c>
    </row>
    <row r="1030" spans="1:32" x14ac:dyDescent="0.3">
      <c r="A1030" s="14" t="s">
        <v>1147</v>
      </c>
      <c r="B1030" s="14">
        <v>15</v>
      </c>
      <c r="C1030" s="14">
        <v>2</v>
      </c>
      <c r="D1030" s="14">
        <v>60.607799999999997</v>
      </c>
      <c r="E1030" s="14">
        <v>2.1012711794255699E-2</v>
      </c>
      <c r="F1030" s="1">
        <f t="shared" si="16"/>
        <v>1.6775178961288917</v>
      </c>
      <c r="G1030" s="14">
        <v>1.5961314560183501E-2</v>
      </c>
      <c r="H1030" s="14">
        <v>1.33012707787864</v>
      </c>
      <c r="I1030" s="20">
        <v>0.78585580886322703</v>
      </c>
      <c r="J1030" s="14" t="s">
        <v>1</v>
      </c>
      <c r="K1030" s="14" t="s">
        <v>0</v>
      </c>
      <c r="L1030" s="14">
        <v>252850.80549999999</v>
      </c>
      <c r="M1030" s="14" t="s">
        <v>1148</v>
      </c>
      <c r="N1030" s="14">
        <v>274.24917048504102</v>
      </c>
      <c r="O1030" s="14">
        <v>251.941383843685</v>
      </c>
      <c r="P1030" s="14">
        <v>320.93495480562899</v>
      </c>
      <c r="Q1030">
        <v>282.37516971145163</v>
      </c>
      <c r="R1030">
        <v>2.4508265049455944</v>
      </c>
      <c r="S1030">
        <v>0.12468261114726245</v>
      </c>
      <c r="T1030">
        <v>3</v>
      </c>
      <c r="U1030">
        <v>915</v>
      </c>
      <c r="V1030" s="14">
        <v>362.48506852841098</v>
      </c>
      <c r="W1030" s="14">
        <v>363.22042737885403</v>
      </c>
      <c r="X1030" s="14">
        <v>401.07908215406798</v>
      </c>
      <c r="Y1030">
        <v>375.59485935377762</v>
      </c>
      <c r="Z1030">
        <v>2.5747196395856444</v>
      </c>
      <c r="AA1030">
        <v>5.876823469203557E-2</v>
      </c>
      <c r="AB1030">
        <v>22.073046843624894</v>
      </c>
      <c r="AC1030">
        <v>3</v>
      </c>
      <c r="AD1030">
        <v>799</v>
      </c>
      <c r="AE1030">
        <v>1.3301270778786378</v>
      </c>
      <c r="AF1030">
        <v>0.41156408472444478</v>
      </c>
    </row>
    <row r="1031" spans="1:32" x14ac:dyDescent="0.3">
      <c r="A1031" s="14" t="s">
        <v>1559</v>
      </c>
      <c r="B1031" s="14">
        <v>20</v>
      </c>
      <c r="C1031" s="14">
        <v>5</v>
      </c>
      <c r="D1031" s="14">
        <v>70.968199999999996</v>
      </c>
      <c r="E1031" s="14">
        <v>5.99161071029665E-2</v>
      </c>
      <c r="F1031" s="1">
        <f t="shared" si="16"/>
        <v>1.2224564115739833</v>
      </c>
      <c r="G1031" s="14">
        <v>3.33836413622551E-2</v>
      </c>
      <c r="H1031" s="14">
        <v>1.1049862363684899</v>
      </c>
      <c r="I1031" s="20">
        <v>0.506810732292717</v>
      </c>
      <c r="J1031" s="14" t="s">
        <v>1</v>
      </c>
      <c r="K1031" s="14" t="s">
        <v>0</v>
      </c>
      <c r="L1031" s="14">
        <v>396690.93979999999</v>
      </c>
      <c r="M1031" s="14" t="s">
        <v>1560</v>
      </c>
      <c r="N1031" s="14">
        <v>2069.0338945001599</v>
      </c>
      <c r="O1031" s="14">
        <v>1819.6109042488799</v>
      </c>
      <c r="P1031" s="14">
        <v>1990.4449346485701</v>
      </c>
      <c r="Q1031">
        <v>1959.6965777992034</v>
      </c>
      <c r="R1031">
        <v>3.2921888342195493</v>
      </c>
      <c r="S1031">
        <v>6.5072703948879429E-2</v>
      </c>
      <c r="T1031">
        <v>3</v>
      </c>
      <c r="U1031">
        <v>267</v>
      </c>
      <c r="V1031" s="14">
        <v>2200.5125524845198</v>
      </c>
      <c r="W1031" s="14">
        <v>2146.41439411286</v>
      </c>
      <c r="X1031" s="14">
        <v>2149.3862911822798</v>
      </c>
      <c r="Y1031">
        <v>2165.4377459265529</v>
      </c>
      <c r="Z1031">
        <v>3.3355457027325861</v>
      </c>
      <c r="AA1031">
        <v>1.4044272310545742E-2</v>
      </c>
      <c r="AB1031">
        <v>30.411997375326873</v>
      </c>
      <c r="AC1031">
        <v>3</v>
      </c>
      <c r="AD1031">
        <v>245</v>
      </c>
      <c r="AE1031">
        <v>1.1049862363684908</v>
      </c>
      <c r="AF1031">
        <v>0.14402839961979338</v>
      </c>
    </row>
    <row r="1032" spans="1:32" x14ac:dyDescent="0.3">
      <c r="A1032" s="14" t="s">
        <v>979</v>
      </c>
      <c r="B1032" s="14">
        <v>18</v>
      </c>
      <c r="C1032" s="14">
        <v>1</v>
      </c>
      <c r="D1032" s="14">
        <v>60.703499999999998</v>
      </c>
      <c r="E1032" s="14">
        <v>1.2936746715983501E-2</v>
      </c>
      <c r="F1032" s="1">
        <f t="shared" si="16"/>
        <v>1.8881749246669171</v>
      </c>
      <c r="G1032" s="14">
        <v>1.1523239456215599E-2</v>
      </c>
      <c r="H1032" s="14">
        <v>1.40266545561034</v>
      </c>
      <c r="I1032" s="20">
        <v>0.88411536673861901</v>
      </c>
      <c r="J1032" s="14" t="s">
        <v>1</v>
      </c>
      <c r="K1032" s="14" t="s">
        <v>0</v>
      </c>
      <c r="L1032" s="14">
        <v>586664.402</v>
      </c>
      <c r="M1032" s="14" t="s">
        <v>980</v>
      </c>
      <c r="N1032" s="14">
        <v>166.95304611925701</v>
      </c>
      <c r="O1032" s="14">
        <v>210.71539313919001</v>
      </c>
      <c r="P1032" s="14">
        <v>207.25091864780501</v>
      </c>
      <c r="Q1032">
        <v>194.97311930208403</v>
      </c>
      <c r="R1032">
        <v>2.2899747398574561</v>
      </c>
      <c r="S1032">
        <v>0.12477537756946262</v>
      </c>
      <c r="T1032">
        <v>3</v>
      </c>
      <c r="U1032">
        <v>1044</v>
      </c>
      <c r="V1032" s="14">
        <v>283.260003374929</v>
      </c>
      <c r="W1032" s="14">
        <v>279.027560524526</v>
      </c>
      <c r="X1032" s="14">
        <v>258.15861375342399</v>
      </c>
      <c r="Y1032">
        <v>273.48205921762633</v>
      </c>
      <c r="Z1032">
        <v>2.4369288413153387</v>
      </c>
      <c r="AA1032">
        <v>4.9137295395264409E-2</v>
      </c>
      <c r="AB1032">
        <v>13.438168729081699</v>
      </c>
      <c r="AC1032">
        <v>3</v>
      </c>
      <c r="AD1032">
        <v>925</v>
      </c>
      <c r="AE1032">
        <v>1.4026654556103373</v>
      </c>
      <c r="AF1032">
        <v>0.48817095829186696</v>
      </c>
    </row>
    <row r="1033" spans="1:32" x14ac:dyDescent="0.3">
      <c r="A1033" s="14" t="s">
        <v>1119</v>
      </c>
      <c r="B1033" s="14">
        <v>2</v>
      </c>
      <c r="C1033" s="14">
        <v>1</v>
      </c>
      <c r="D1033" s="14">
        <v>8.6452000000000009</v>
      </c>
      <c r="E1033" s="14">
        <v>1.9642152089343799E-2</v>
      </c>
      <c r="F1033" s="1">
        <f t="shared" si="16"/>
        <v>1.7068109305346684</v>
      </c>
      <c r="G1033" s="14">
        <v>1.52979610132573E-2</v>
      </c>
      <c r="H1033" s="14">
        <v>2.4563120792011901</v>
      </c>
      <c r="I1033" s="20">
        <v>0.801312501284418</v>
      </c>
      <c r="J1033" s="14" t="s">
        <v>1</v>
      </c>
      <c r="K1033" s="14" t="s">
        <v>0</v>
      </c>
      <c r="L1033" s="14">
        <v>79345.082399999999</v>
      </c>
      <c r="M1033" s="14" t="s">
        <v>1120</v>
      </c>
      <c r="N1033" s="14">
        <v>60.707286810477903</v>
      </c>
      <c r="O1033" s="14">
        <v>76.784251554689405</v>
      </c>
      <c r="P1033" s="14">
        <v>41.727866263883499</v>
      </c>
      <c r="Q1033">
        <v>59.739801543016938</v>
      </c>
      <c r="R1033">
        <v>1.7762637755343331</v>
      </c>
      <c r="S1033">
        <v>0.2937439737337747</v>
      </c>
      <c r="T1033">
        <v>3</v>
      </c>
      <c r="U1033">
        <v>1373</v>
      </c>
      <c r="V1033" s="14">
        <v>103.893700580382</v>
      </c>
      <c r="W1033" s="14">
        <v>174.04145766297199</v>
      </c>
      <c r="X1033" s="14">
        <v>162.28363017422899</v>
      </c>
      <c r="Y1033">
        <v>146.73959613919433</v>
      </c>
      <c r="Z1033">
        <v>2.1665473194630245</v>
      </c>
      <c r="AA1033">
        <v>0.25602133192996601</v>
      </c>
      <c r="AB1033">
        <v>37.568466850421828</v>
      </c>
      <c r="AC1033">
        <v>3</v>
      </c>
      <c r="AD1033">
        <v>1134</v>
      </c>
      <c r="AE1033">
        <v>2.4563120792011888</v>
      </c>
      <c r="AF1033">
        <v>1.2964938695489259</v>
      </c>
    </row>
    <row r="1034" spans="1:32" x14ac:dyDescent="0.3">
      <c r="A1034" s="14" t="s">
        <v>2909</v>
      </c>
      <c r="B1034" s="14">
        <v>4</v>
      </c>
      <c r="C1034" s="14">
        <v>1</v>
      </c>
      <c r="D1034" s="14">
        <v>14.537100000000001</v>
      </c>
      <c r="E1034" s="14">
        <v>0.64786030794715299</v>
      </c>
      <c r="F1034" s="1">
        <f t="shared" si="16"/>
        <v>0.18851862688840104</v>
      </c>
      <c r="G1034" s="14">
        <v>0.19270031424578299</v>
      </c>
      <c r="H1034" s="14">
        <v>1.18947016066588</v>
      </c>
      <c r="I1034" s="20">
        <v>6.7355619642452999E-2</v>
      </c>
      <c r="J1034" s="14" t="s">
        <v>1</v>
      </c>
      <c r="K1034" s="14" t="s">
        <v>0</v>
      </c>
      <c r="L1034" s="14">
        <v>91895.244300000006</v>
      </c>
      <c r="M1034" s="14" t="s">
        <v>2910</v>
      </c>
      <c r="N1034" s="14">
        <v>56.757497333236401</v>
      </c>
      <c r="O1034" s="14">
        <v>131.61694278721299</v>
      </c>
      <c r="P1034" s="14">
        <v>85.177264456121904</v>
      </c>
      <c r="Q1034">
        <v>91.183901525523765</v>
      </c>
      <c r="R1034">
        <v>1.9599181706116739</v>
      </c>
      <c r="S1034">
        <v>0.41443135916191937</v>
      </c>
      <c r="T1034">
        <v>3</v>
      </c>
      <c r="U1034">
        <v>1287</v>
      </c>
      <c r="V1034" s="14">
        <v>61.726418866350599</v>
      </c>
      <c r="W1034" s="14">
        <v>138.31823082236801</v>
      </c>
      <c r="X1034" s="14">
        <v>125.336940304401</v>
      </c>
      <c r="Y1034">
        <v>108.46052999770654</v>
      </c>
      <c r="Z1034">
        <v>2.0352717223059362</v>
      </c>
      <c r="AA1034">
        <v>0.3779262007596037</v>
      </c>
      <c r="AB1034">
        <v>40.990076034406265</v>
      </c>
      <c r="AC1034">
        <v>3</v>
      </c>
      <c r="AD1034">
        <v>1229</v>
      </c>
      <c r="AE1034">
        <v>1.1894701606658802</v>
      </c>
      <c r="AF1034">
        <v>0.25031908042271711</v>
      </c>
    </row>
    <row r="1035" spans="1:32" x14ac:dyDescent="0.3">
      <c r="A1035" s="14" t="s">
        <v>1191</v>
      </c>
      <c r="B1035" s="14">
        <v>1</v>
      </c>
      <c r="C1035" s="14">
        <v>1</v>
      </c>
      <c r="D1035" s="14">
        <v>4.0514000000000001</v>
      </c>
      <c r="E1035" s="14">
        <v>2.2793180771172698E-2</v>
      </c>
      <c r="F1035" s="1">
        <f t="shared" si="16"/>
        <v>1.6421950651233561</v>
      </c>
      <c r="G1035" s="14">
        <v>1.6662986637683699E-2</v>
      </c>
      <c r="H1035" s="14">
        <v>1.68695536668463</v>
      </c>
      <c r="I1035" s="20">
        <v>0.76655698454162302</v>
      </c>
      <c r="J1035" s="14" t="s">
        <v>0</v>
      </c>
      <c r="K1035" s="14" t="s">
        <v>1</v>
      </c>
      <c r="L1035" s="14">
        <v>103837.9528</v>
      </c>
      <c r="M1035" s="14" t="s">
        <v>1192</v>
      </c>
      <c r="N1035" s="14">
        <v>170.27116486075801</v>
      </c>
      <c r="O1035" s="14">
        <v>156.145486529995</v>
      </c>
      <c r="P1035" s="14">
        <v>193.346760713549</v>
      </c>
      <c r="Q1035">
        <v>173.254470701434</v>
      </c>
      <c r="R1035">
        <v>2.2386844500712155</v>
      </c>
      <c r="S1035">
        <v>0.10839092030120846</v>
      </c>
      <c r="T1035">
        <v>3</v>
      </c>
      <c r="U1035">
        <v>1087</v>
      </c>
      <c r="V1035" s="14">
        <v>98.591778678288506</v>
      </c>
      <c r="W1035" s="14">
        <v>80.619407749711897</v>
      </c>
      <c r="X1035" s="14">
        <v>128.89620181060499</v>
      </c>
      <c r="Y1035">
        <v>102.70246274620179</v>
      </c>
      <c r="Z1035">
        <v>2.0115808578549412</v>
      </c>
      <c r="AA1035">
        <v>0.23757461478229358</v>
      </c>
      <c r="AB1035">
        <v>24.399498024121748</v>
      </c>
      <c r="AC1035">
        <v>3</v>
      </c>
      <c r="AD1035">
        <v>1242</v>
      </c>
      <c r="AE1035">
        <v>0.592783911032154</v>
      </c>
      <c r="AF1035">
        <v>-0.75442180343308451</v>
      </c>
    </row>
    <row r="1036" spans="1:32" x14ac:dyDescent="0.3">
      <c r="A1036" s="14" t="s">
        <v>2229</v>
      </c>
      <c r="B1036" s="14">
        <v>4</v>
      </c>
      <c r="C1036" s="14">
        <v>1</v>
      </c>
      <c r="D1036" s="14">
        <v>19.037700000000001</v>
      </c>
      <c r="E1036" s="14">
        <v>0.22093938061754201</v>
      </c>
      <c r="F1036" s="1">
        <f t="shared" si="16"/>
        <v>0.6557268678289413</v>
      </c>
      <c r="G1036" s="14">
        <v>8.5882164880408896E-2</v>
      </c>
      <c r="H1036" s="14">
        <v>1.2856886587512499</v>
      </c>
      <c r="I1036" s="20">
        <v>0.20244589949949299</v>
      </c>
      <c r="J1036" s="14" t="s">
        <v>0</v>
      </c>
      <c r="K1036" s="14" t="s">
        <v>1</v>
      </c>
      <c r="L1036" s="14">
        <v>116720.5839</v>
      </c>
      <c r="M1036" s="14" t="s">
        <v>2230</v>
      </c>
      <c r="N1036" s="14">
        <v>116.94167613937501</v>
      </c>
      <c r="O1036" s="14">
        <v>127.745960312158</v>
      </c>
      <c r="P1036" s="14">
        <v>134.58245328588399</v>
      </c>
      <c r="Q1036">
        <v>126.42336324580567</v>
      </c>
      <c r="R1036">
        <v>2.1018273396989562</v>
      </c>
      <c r="S1036">
        <v>7.0354462822273617E-2</v>
      </c>
      <c r="T1036">
        <v>3</v>
      </c>
      <c r="U1036">
        <v>1196</v>
      </c>
      <c r="V1036" s="14">
        <v>70.542106935726196</v>
      </c>
      <c r="W1036" s="14">
        <v>87.661379011992395</v>
      </c>
      <c r="X1036" s="14">
        <v>136.790241465099</v>
      </c>
      <c r="Y1036">
        <v>98.331242470939216</v>
      </c>
      <c r="Z1036">
        <v>1.9926915267535421</v>
      </c>
      <c r="AA1036">
        <v>0.34972386246968357</v>
      </c>
      <c r="AB1036">
        <v>34.388781918379856</v>
      </c>
      <c r="AC1036">
        <v>3</v>
      </c>
      <c r="AD1036">
        <v>1253</v>
      </c>
      <c r="AE1036">
        <v>0.77779328081751165</v>
      </c>
      <c r="AF1036">
        <v>-0.36254132318174359</v>
      </c>
    </row>
    <row r="1037" spans="1:32" x14ac:dyDescent="0.3">
      <c r="A1037" s="14" t="s">
        <v>411</v>
      </c>
      <c r="B1037" s="14">
        <v>10</v>
      </c>
      <c r="C1037" s="14">
        <v>1</v>
      </c>
      <c r="D1037" s="14">
        <v>35.8934</v>
      </c>
      <c r="E1037" s="14">
        <v>1.05977238625143E-3</v>
      </c>
      <c r="F1037" s="1">
        <f t="shared" si="16"/>
        <v>2.9747874007821227</v>
      </c>
      <c r="G1037" s="14">
        <v>2.29366049441061E-3</v>
      </c>
      <c r="H1037" s="14">
        <v>190.166497042651</v>
      </c>
      <c r="I1037" s="20">
        <v>0.99996529377612597</v>
      </c>
      <c r="J1037" s="14" t="s">
        <v>1</v>
      </c>
      <c r="K1037" s="14" t="s">
        <v>0</v>
      </c>
      <c r="L1037" s="14">
        <v>442049.38299999997</v>
      </c>
      <c r="M1037" s="14" t="s">
        <v>412</v>
      </c>
      <c r="N1037" s="14"/>
      <c r="O1037" s="14">
        <v>3.1699189588875698</v>
      </c>
      <c r="P1037" s="14"/>
      <c r="Q1037">
        <v>3.1699189588875698</v>
      </c>
      <c r="R1037">
        <v>0.50104815932884517</v>
      </c>
      <c r="S1037" t="e">
        <v>#DIV/0!</v>
      </c>
      <c r="T1037">
        <v>1</v>
      </c>
      <c r="U1037">
        <v>1518</v>
      </c>
      <c r="V1037" s="14">
        <v>233.47692992801299</v>
      </c>
      <c r="W1037" s="14">
        <v>163.582812437999</v>
      </c>
      <c r="X1037" s="14">
        <v>205.75264195472499</v>
      </c>
      <c r="Y1037">
        <v>200.93746144024567</v>
      </c>
      <c r="Z1037">
        <v>2.3030609112635254</v>
      </c>
      <c r="AA1037">
        <v>0.17515388362137443</v>
      </c>
      <c r="AB1037">
        <v>35.194976736279202</v>
      </c>
      <c r="AC1037">
        <v>3</v>
      </c>
      <c r="AD1037">
        <v>1041</v>
      </c>
      <c r="AE1037">
        <v>63.388832347550398</v>
      </c>
      <c r="AF1037">
        <v>5.986156787997106</v>
      </c>
    </row>
    <row r="1038" spans="1:32" x14ac:dyDescent="0.3">
      <c r="A1038" s="14" t="s">
        <v>567</v>
      </c>
      <c r="B1038" s="14">
        <v>17</v>
      </c>
      <c r="C1038" s="14">
        <v>1</v>
      </c>
      <c r="D1038" s="14">
        <v>58.7348</v>
      </c>
      <c r="E1038" s="14">
        <v>2.6460324752511899E-3</v>
      </c>
      <c r="F1038" s="1">
        <f t="shared" si="16"/>
        <v>2.5774048299384495</v>
      </c>
      <c r="G1038" s="14">
        <v>4.10226822405049E-3</v>
      </c>
      <c r="H1038" s="14">
        <v>1.3315126133961099</v>
      </c>
      <c r="I1038" s="20">
        <v>0.99741925570148304</v>
      </c>
      <c r="J1038" s="14" t="s">
        <v>1</v>
      </c>
      <c r="K1038" s="14" t="s">
        <v>0</v>
      </c>
      <c r="L1038" s="14">
        <v>384125.08769999997</v>
      </c>
      <c r="M1038" s="14" t="s">
        <v>568</v>
      </c>
      <c r="N1038" s="14">
        <v>5104.9312170441399</v>
      </c>
      <c r="O1038" s="14">
        <v>5256.1228104092897</v>
      </c>
      <c r="P1038" s="14">
        <v>5164.3679222567198</v>
      </c>
      <c r="Q1038">
        <v>5175.1406499033828</v>
      </c>
      <c r="R1038">
        <v>3.7139221575389745</v>
      </c>
      <c r="S1038">
        <v>1.4718306506035938E-2</v>
      </c>
      <c r="T1038">
        <v>3</v>
      </c>
      <c r="U1038">
        <v>97</v>
      </c>
      <c r="V1038" s="14">
        <v>7379.8115230805597</v>
      </c>
      <c r="W1038" s="14">
        <v>6908.7453225030504</v>
      </c>
      <c r="X1038" s="14">
        <v>6383.7383087523203</v>
      </c>
      <c r="Y1038">
        <v>6890.7650514453098</v>
      </c>
      <c r="Z1038">
        <v>3.8382674423975871</v>
      </c>
      <c r="AA1038">
        <v>7.2311269861450284E-2</v>
      </c>
      <c r="AB1038">
        <v>498.27997118691218</v>
      </c>
      <c r="AC1038">
        <v>3</v>
      </c>
      <c r="AD1038">
        <v>80</v>
      </c>
      <c r="AE1038">
        <v>1.3315126133961126</v>
      </c>
      <c r="AF1038">
        <v>0.41306609523859766</v>
      </c>
    </row>
    <row r="1039" spans="1:32" x14ac:dyDescent="0.3">
      <c r="A1039" s="14" t="s">
        <v>937</v>
      </c>
      <c r="B1039" s="14">
        <v>3</v>
      </c>
      <c r="C1039" s="14">
        <v>1</v>
      </c>
      <c r="D1039" s="14">
        <v>11.4696</v>
      </c>
      <c r="E1039" s="14">
        <v>1.09590759933274E-2</v>
      </c>
      <c r="F1039" s="1">
        <f t="shared" ref="F1039:F1102" si="17">-LOG10(E1039)</f>
        <v>1.9602260615374123</v>
      </c>
      <c r="G1039" s="14">
        <v>1.0216486713423499E-2</v>
      </c>
      <c r="H1039" s="14">
        <v>1.2968276340609199</v>
      </c>
      <c r="I1039" s="20">
        <v>0.91017229059873905</v>
      </c>
      <c r="J1039" s="14" t="s">
        <v>0</v>
      </c>
      <c r="K1039" s="14" t="s">
        <v>1</v>
      </c>
      <c r="L1039" s="14">
        <v>107794.95140000001</v>
      </c>
      <c r="M1039" s="14" t="s">
        <v>938</v>
      </c>
      <c r="N1039" s="14">
        <v>142.15629744020899</v>
      </c>
      <c r="O1039" s="14">
        <v>169.52610737344699</v>
      </c>
      <c r="P1039" s="14">
        <v>149.84613479778201</v>
      </c>
      <c r="Q1039">
        <v>153.84284653714599</v>
      </c>
      <c r="R1039">
        <v>2.1870773070074514</v>
      </c>
      <c r="S1039">
        <v>9.1754924118264219E-2</v>
      </c>
      <c r="T1039">
        <v>3</v>
      </c>
      <c r="U1039">
        <v>1133</v>
      </c>
      <c r="V1039" s="14">
        <v>124.40295880082201</v>
      </c>
      <c r="W1039" s="14">
        <v>116.136035639818</v>
      </c>
      <c r="X1039" s="14">
        <v>115.351431927124</v>
      </c>
      <c r="Y1039">
        <v>118.630142122588</v>
      </c>
      <c r="Z1039">
        <v>2.0741950507003835</v>
      </c>
      <c r="AA1039">
        <v>4.2272344004053636E-2</v>
      </c>
      <c r="AB1039">
        <v>5.0147741770558136</v>
      </c>
      <c r="AC1039">
        <v>3</v>
      </c>
      <c r="AD1039">
        <v>1206</v>
      </c>
      <c r="AE1039">
        <v>0.77111250079440163</v>
      </c>
      <c r="AF1039">
        <v>-0.37498673864072635</v>
      </c>
    </row>
    <row r="1040" spans="1:32" x14ac:dyDescent="0.3">
      <c r="A1040" s="14" t="s">
        <v>1529</v>
      </c>
      <c r="B1040" s="14">
        <v>10</v>
      </c>
      <c r="C1040" s="14">
        <v>1</v>
      </c>
      <c r="D1040" s="14">
        <v>36.672600000000003</v>
      </c>
      <c r="E1040" s="14">
        <v>5.5643773736440999E-2</v>
      </c>
      <c r="F1040" s="1">
        <f t="shared" si="17"/>
        <v>1.254583424019027</v>
      </c>
      <c r="G1040" s="14">
        <v>3.15643981982918E-2</v>
      </c>
      <c r="H1040" s="14">
        <v>8.6707728984665096</v>
      </c>
      <c r="I1040" s="20">
        <v>0.52720580871448897</v>
      </c>
      <c r="J1040" s="14" t="s">
        <v>1</v>
      </c>
      <c r="K1040" s="14" t="s">
        <v>0</v>
      </c>
      <c r="L1040" s="14">
        <v>399764.2108</v>
      </c>
      <c r="M1040" s="14" t="s">
        <v>1530</v>
      </c>
      <c r="N1040" s="14">
        <v>360.21844920659203</v>
      </c>
      <c r="O1040" s="14">
        <v>2.7888967006802199</v>
      </c>
      <c r="P1040" s="14">
        <v>12.654851678142499</v>
      </c>
      <c r="Q1040">
        <v>125.22073252847157</v>
      </c>
      <c r="R1040">
        <v>2.097676240034807</v>
      </c>
      <c r="S1040">
        <v>1.6257193583520801</v>
      </c>
      <c r="T1040">
        <v>3</v>
      </c>
      <c r="U1040">
        <v>1199</v>
      </c>
      <c r="V1040" s="14">
        <v>1157.6235805824101</v>
      </c>
      <c r="W1040" s="14">
        <v>1170.67572839903</v>
      </c>
      <c r="X1040" s="14">
        <v>928.98229282053296</v>
      </c>
      <c r="Y1040">
        <v>1085.7605339339909</v>
      </c>
      <c r="Z1040">
        <v>3.0357340515338871</v>
      </c>
      <c r="AA1040">
        <v>0.12519398623915165</v>
      </c>
      <c r="AB1040">
        <v>135.93068934434601</v>
      </c>
      <c r="AC1040">
        <v>3</v>
      </c>
      <c r="AD1040">
        <v>425</v>
      </c>
      <c r="AE1040">
        <v>8.6707728984664776</v>
      </c>
      <c r="AF1040">
        <v>3.1161605986473475</v>
      </c>
    </row>
    <row r="1041" spans="1:32" x14ac:dyDescent="0.3">
      <c r="A1041" s="14" t="s">
        <v>2993</v>
      </c>
      <c r="B1041" s="14">
        <v>4</v>
      </c>
      <c r="C1041" s="14">
        <v>1</v>
      </c>
      <c r="D1041" s="14">
        <v>13.7841</v>
      </c>
      <c r="E1041" s="14">
        <v>0.72295616677365004</v>
      </c>
      <c r="F1041" s="1">
        <f t="shared" si="17"/>
        <v>0.14088803341835118</v>
      </c>
      <c r="G1041" s="14">
        <v>0.208975469585296</v>
      </c>
      <c r="H1041" s="14">
        <v>1.0567620542420699</v>
      </c>
      <c r="I1041" s="20">
        <v>6.03143637803744E-2</v>
      </c>
      <c r="J1041" s="14" t="s">
        <v>1</v>
      </c>
      <c r="K1041" s="14" t="s">
        <v>0</v>
      </c>
      <c r="L1041" s="14">
        <v>123816.5453</v>
      </c>
      <c r="M1041" s="14" t="s">
        <v>2994</v>
      </c>
      <c r="N1041" s="14">
        <v>216.43948448062201</v>
      </c>
      <c r="O1041" s="14">
        <v>195.03591025757001</v>
      </c>
      <c r="P1041" s="14">
        <v>169.127160268224</v>
      </c>
      <c r="Q1041">
        <v>193.53418500213866</v>
      </c>
      <c r="R1041">
        <v>2.2867576879415905</v>
      </c>
      <c r="S1041">
        <v>0.12241705240798589</v>
      </c>
      <c r="T1041">
        <v>3</v>
      </c>
      <c r="U1041">
        <v>1047</v>
      </c>
      <c r="V1041" s="14">
        <v>163.09475890525201</v>
      </c>
      <c r="W1041" s="14">
        <v>224.892503806467</v>
      </c>
      <c r="X1041" s="14">
        <v>225.57148601505401</v>
      </c>
      <c r="Y1041">
        <v>204.51958290892435</v>
      </c>
      <c r="Z1041">
        <v>2.3107348983683202</v>
      </c>
      <c r="AA1041">
        <v>0.17541868470946462</v>
      </c>
      <c r="AB1041">
        <v>35.876556231211808</v>
      </c>
      <c r="AC1041">
        <v>3</v>
      </c>
      <c r="AD1041">
        <v>1031</v>
      </c>
      <c r="AE1041">
        <v>1.0567620542420673</v>
      </c>
      <c r="AF1041">
        <v>7.9650568953580553E-2</v>
      </c>
    </row>
    <row r="1042" spans="1:32" x14ac:dyDescent="0.3">
      <c r="A1042" s="14" t="s">
        <v>981</v>
      </c>
      <c r="B1042" s="14">
        <v>3</v>
      </c>
      <c r="C1042" s="14">
        <v>1</v>
      </c>
      <c r="D1042" s="14">
        <v>16.438800000000001</v>
      </c>
      <c r="E1042" s="14">
        <v>1.29494205904187E-2</v>
      </c>
      <c r="F1042" s="1">
        <f t="shared" si="17"/>
        <v>1.8877496632439963</v>
      </c>
      <c r="G1042" s="14">
        <v>1.1523239456215599E-2</v>
      </c>
      <c r="H1042" s="14">
        <v>3.5765896299699902</v>
      </c>
      <c r="I1042" s="20">
        <v>0.88394956529511104</v>
      </c>
      <c r="J1042" s="14" t="s">
        <v>0</v>
      </c>
      <c r="K1042" s="14" t="s">
        <v>1</v>
      </c>
      <c r="L1042" s="14">
        <v>358115.78210000001</v>
      </c>
      <c r="M1042" s="14" t="s">
        <v>982</v>
      </c>
      <c r="N1042" s="14">
        <v>95.5654257257697</v>
      </c>
      <c r="O1042" s="14">
        <v>126.002328863125</v>
      </c>
      <c r="P1042" s="14">
        <v>138.024721087958</v>
      </c>
      <c r="Q1042">
        <v>119.8641585589509</v>
      </c>
      <c r="R1042">
        <v>2.0786893410050129</v>
      </c>
      <c r="S1042">
        <v>0.18258217387997308</v>
      </c>
      <c r="T1042">
        <v>3</v>
      </c>
      <c r="U1042">
        <v>1212</v>
      </c>
      <c r="V1042" s="14">
        <v>36.133421590217402</v>
      </c>
      <c r="W1042" s="14">
        <v>46.877061127713702</v>
      </c>
      <c r="X1042" s="14">
        <v>17.5301196099546</v>
      </c>
      <c r="Y1042">
        <v>33.513534109295229</v>
      </c>
      <c r="Z1042">
        <v>1.5252202279915057</v>
      </c>
      <c r="AA1042">
        <v>0.44304036528171636</v>
      </c>
      <c r="AB1042">
        <v>14.847848393663419</v>
      </c>
      <c r="AC1042">
        <v>3</v>
      </c>
      <c r="AD1042">
        <v>1440</v>
      </c>
      <c r="AE1042">
        <v>0.27959595689159067</v>
      </c>
      <c r="AF1042">
        <v>-1.8385845961719589</v>
      </c>
    </row>
    <row r="1043" spans="1:32" x14ac:dyDescent="0.3">
      <c r="A1043" s="14" t="s">
        <v>2975</v>
      </c>
      <c r="B1043" s="14">
        <v>2</v>
      </c>
      <c r="C1043" s="14">
        <v>1</v>
      </c>
      <c r="D1043" s="14">
        <v>8.7673000000000005</v>
      </c>
      <c r="E1043" s="14">
        <v>0.699340008073849</v>
      </c>
      <c r="F1043" s="1">
        <f t="shared" si="17"/>
        <v>0.15531162578708935</v>
      </c>
      <c r="G1043" s="14">
        <v>0.20337751068554799</v>
      </c>
      <c r="H1043" s="14">
        <v>1.0397527759217999</v>
      </c>
      <c r="I1043" s="20">
        <v>6.2288933826602097E-2</v>
      </c>
      <c r="J1043" s="14" t="s">
        <v>0</v>
      </c>
      <c r="K1043" s="14" t="s">
        <v>1</v>
      </c>
      <c r="L1043" s="14">
        <v>86954.888800000001</v>
      </c>
      <c r="M1043" s="14" t="s">
        <v>2976</v>
      </c>
      <c r="N1043" s="14">
        <v>298.70091009513499</v>
      </c>
      <c r="O1043" s="14">
        <v>275.84562228762798</v>
      </c>
      <c r="P1043" s="14">
        <v>263.61123440517798</v>
      </c>
      <c r="Q1043">
        <v>279.385922262647</v>
      </c>
      <c r="R1043">
        <v>2.4462045190377153</v>
      </c>
      <c r="S1043">
        <v>6.3749513632322063E-2</v>
      </c>
      <c r="T1043">
        <v>3</v>
      </c>
      <c r="U1043">
        <v>917</v>
      </c>
      <c r="V1043" s="14">
        <v>262.13207896868403</v>
      </c>
      <c r="W1043" s="14">
        <v>216.33530541279899</v>
      </c>
      <c r="X1043" s="14">
        <v>327.64517063898199</v>
      </c>
      <c r="Y1043">
        <v>268.70418500682166</v>
      </c>
      <c r="Z1043">
        <v>2.4292744305240337</v>
      </c>
      <c r="AA1043">
        <v>0.20820369788422022</v>
      </c>
      <c r="AB1043">
        <v>55.945204955385911</v>
      </c>
      <c r="AC1043">
        <v>3</v>
      </c>
      <c r="AD1043">
        <v>930</v>
      </c>
      <c r="AE1043">
        <v>0.96176708844412151</v>
      </c>
      <c r="AF1043">
        <v>-5.6240536682528132E-2</v>
      </c>
    </row>
    <row r="1044" spans="1:32" x14ac:dyDescent="0.3">
      <c r="A1044" s="14" t="s">
        <v>2105</v>
      </c>
      <c r="B1044" s="14">
        <v>7</v>
      </c>
      <c r="C1044" s="14">
        <v>1</v>
      </c>
      <c r="D1044" s="14">
        <v>32.350900000000003</v>
      </c>
      <c r="E1044" s="14">
        <v>0.177876617204973</v>
      </c>
      <c r="F1044" s="1">
        <f t="shared" si="17"/>
        <v>0.74988113840447945</v>
      </c>
      <c r="G1044" s="14">
        <v>7.3241425550069905E-2</v>
      </c>
      <c r="H1044" s="14">
        <v>1.4582863357357101</v>
      </c>
      <c r="I1044" s="20">
        <v>0.243197573632041</v>
      </c>
      <c r="J1044" s="14" t="s">
        <v>1</v>
      </c>
      <c r="K1044" s="14" t="s">
        <v>0</v>
      </c>
      <c r="L1044" s="14">
        <v>322609.39480000001</v>
      </c>
      <c r="M1044" s="14" t="s">
        <v>2106</v>
      </c>
      <c r="N1044" s="14">
        <v>110.997736461749</v>
      </c>
      <c r="O1044" s="14">
        <v>57.510818578737599</v>
      </c>
      <c r="P1044" s="14">
        <v>63.884796858808897</v>
      </c>
      <c r="Q1044">
        <v>77.464450633098508</v>
      </c>
      <c r="R1044">
        <v>1.8891024452690766</v>
      </c>
      <c r="S1044">
        <v>0.37714109456950828</v>
      </c>
      <c r="T1044">
        <v>3</v>
      </c>
      <c r="U1044">
        <v>1328</v>
      </c>
      <c r="V1044" s="14">
        <v>110.935699103338</v>
      </c>
      <c r="W1044" s="14">
        <v>140.704825242732</v>
      </c>
      <c r="X1044" s="14">
        <v>87.255525244493896</v>
      </c>
      <c r="Y1044">
        <v>112.96534986352128</v>
      </c>
      <c r="Z1044">
        <v>2.05294525170692</v>
      </c>
      <c r="AA1044">
        <v>0.23708501926937761</v>
      </c>
      <c r="AB1044">
        <v>26.782392149164927</v>
      </c>
      <c r="AC1044">
        <v>3</v>
      </c>
      <c r="AD1044">
        <v>1217</v>
      </c>
      <c r="AE1044">
        <v>1.4582863357357134</v>
      </c>
      <c r="AF1044">
        <v>0.54427402185106444</v>
      </c>
    </row>
    <row r="1045" spans="1:32" x14ac:dyDescent="0.3">
      <c r="A1045" s="14" t="s">
        <v>3224</v>
      </c>
      <c r="B1045" s="14">
        <v>4</v>
      </c>
      <c r="C1045" s="14">
        <v>1</v>
      </c>
      <c r="D1045" s="14">
        <v>13.5306</v>
      </c>
      <c r="E1045" s="14">
        <v>0.99317094847803999</v>
      </c>
      <c r="F1045" s="1">
        <f t="shared" si="17"/>
        <v>2.9759926013705963E-3</v>
      </c>
      <c r="G1045" s="14">
        <v>0.26634716473810199</v>
      </c>
      <c r="H1045" s="14">
        <v>1.0005772181911601</v>
      </c>
      <c r="I1045" s="20">
        <v>5.0005884931681899E-2</v>
      </c>
      <c r="J1045" s="14" t="s">
        <v>0</v>
      </c>
      <c r="K1045" s="14" t="s">
        <v>1</v>
      </c>
      <c r="L1045" s="14">
        <v>293683.85379999998</v>
      </c>
      <c r="M1045" s="14" t="s">
        <v>3225</v>
      </c>
      <c r="N1045" s="14">
        <v>8648.6187970329502</v>
      </c>
      <c r="O1045" s="14">
        <v>7973.7496898974896</v>
      </c>
      <c r="P1045" s="14">
        <v>8203.3846022666294</v>
      </c>
      <c r="Q1045">
        <v>8275.251029732357</v>
      </c>
      <c r="R1045">
        <v>3.9177811769702902</v>
      </c>
      <c r="S1045">
        <v>4.146415740644635E-2</v>
      </c>
      <c r="T1045">
        <v>3</v>
      </c>
      <c r="U1045">
        <v>59</v>
      </c>
      <c r="V1045" s="14">
        <v>8318.7135045340801</v>
      </c>
      <c r="W1045" s="14">
        <v>8023.2856100859299</v>
      </c>
      <c r="X1045" s="14">
        <v>8469.43236497828</v>
      </c>
      <c r="Y1045">
        <v>8270.4771598660973</v>
      </c>
      <c r="Z1045">
        <v>3.9175305666164859</v>
      </c>
      <c r="AA1045">
        <v>2.7441110179618051E-2</v>
      </c>
      <c r="AB1045">
        <v>226.95107498190015</v>
      </c>
      <c r="AC1045">
        <v>3</v>
      </c>
      <c r="AD1045">
        <v>65</v>
      </c>
      <c r="AE1045">
        <v>0.9994231147974717</v>
      </c>
      <c r="AF1045">
        <v>-8.3250957517192934E-4</v>
      </c>
    </row>
    <row r="1046" spans="1:32" x14ac:dyDescent="0.3">
      <c r="A1046" s="14" t="s">
        <v>2765</v>
      </c>
      <c r="B1046" s="14">
        <v>2</v>
      </c>
      <c r="C1046" s="14">
        <v>1</v>
      </c>
      <c r="D1046" s="14">
        <v>5.2949999999999999</v>
      </c>
      <c r="E1046" s="14">
        <v>0.50942766182629495</v>
      </c>
      <c r="F1046" s="1">
        <f t="shared" si="17"/>
        <v>0.29291747662338274</v>
      </c>
      <c r="G1046" s="14">
        <v>0.15945336953956299</v>
      </c>
      <c r="H1046" s="14">
        <v>2.2556873200019201</v>
      </c>
      <c r="I1046" s="20">
        <v>8.7574468034702799E-2</v>
      </c>
      <c r="J1046" s="14" t="s">
        <v>0</v>
      </c>
      <c r="K1046" s="14" t="s">
        <v>1</v>
      </c>
      <c r="L1046" s="14">
        <v>122287.54029999999</v>
      </c>
      <c r="M1046" s="14" t="s">
        <v>2766</v>
      </c>
      <c r="N1046" s="14">
        <v>992.85335092721596</v>
      </c>
      <c r="O1046" s="14">
        <v>818.62072804481295</v>
      </c>
      <c r="P1046" s="14"/>
      <c r="Q1046">
        <v>905.73703948601451</v>
      </c>
      <c r="R1046">
        <v>2.9570021282765686</v>
      </c>
      <c r="S1046">
        <v>0.1360229998035406</v>
      </c>
      <c r="T1046">
        <v>2</v>
      </c>
      <c r="U1046">
        <v>471</v>
      </c>
      <c r="V1046" s="14">
        <v>803.06967322513594</v>
      </c>
      <c r="W1046" s="14"/>
      <c r="X1046" s="14"/>
      <c r="Y1046">
        <v>803.06967322513594</v>
      </c>
      <c r="Z1046">
        <v>2.9047532257077884</v>
      </c>
      <c r="AA1046" t="e">
        <v>#DIV/0!</v>
      </c>
      <c r="AB1046" t="e">
        <v>#DIV/0!</v>
      </c>
      <c r="AC1046">
        <v>1</v>
      </c>
      <c r="AD1046">
        <v>525</v>
      </c>
      <c r="AE1046">
        <v>0.88664771143825583</v>
      </c>
      <c r="AF1046">
        <v>-0.17356709737026318</v>
      </c>
    </row>
    <row r="1047" spans="1:32" x14ac:dyDescent="0.3">
      <c r="A1047" s="14" t="s">
        <v>2521</v>
      </c>
      <c r="B1047" s="14">
        <v>2</v>
      </c>
      <c r="C1047" s="14">
        <v>1</v>
      </c>
      <c r="D1047" s="14">
        <v>6.2816999999999998</v>
      </c>
      <c r="E1047" s="14">
        <v>0.36031688248350702</v>
      </c>
      <c r="F1047" s="1">
        <f t="shared" si="17"/>
        <v>0.44331538873045068</v>
      </c>
      <c r="G1047" s="14">
        <v>0.12375327086879299</v>
      </c>
      <c r="H1047" s="14">
        <v>1.4122655407303</v>
      </c>
      <c r="I1047" s="20">
        <v>0.127021306115044</v>
      </c>
      <c r="J1047" s="14" t="s">
        <v>0</v>
      </c>
      <c r="K1047" s="14" t="s">
        <v>1</v>
      </c>
      <c r="L1047" s="14">
        <v>116188.1038</v>
      </c>
      <c r="M1047" s="14" t="s">
        <v>2522</v>
      </c>
      <c r="N1047" s="14">
        <v>193.48312637164</v>
      </c>
      <c r="O1047" s="14">
        <v>137.75830649972099</v>
      </c>
      <c r="P1047" s="14">
        <v>167.70598473092301</v>
      </c>
      <c r="Q1047">
        <v>166.315805867428</v>
      </c>
      <c r="R1047">
        <v>2.2209335244739705</v>
      </c>
      <c r="S1047">
        <v>0.16768345302614832</v>
      </c>
      <c r="T1047">
        <v>3</v>
      </c>
      <c r="U1047">
        <v>1103</v>
      </c>
      <c r="V1047" s="14">
        <v>156.30446498459401</v>
      </c>
      <c r="W1047" s="14">
        <v>164.59275007150401</v>
      </c>
      <c r="X1047" s="14">
        <v>32.398537911343901</v>
      </c>
      <c r="Y1047">
        <v>117.76525098914732</v>
      </c>
      <c r="Z1047">
        <v>2.0710171620135394</v>
      </c>
      <c r="AA1047">
        <v>0.62875764032247505</v>
      </c>
      <c r="AB1047">
        <v>74.045801323920287</v>
      </c>
      <c r="AC1047">
        <v>3</v>
      </c>
      <c r="AD1047">
        <v>1209</v>
      </c>
      <c r="AE1047">
        <v>0.70808213551885257</v>
      </c>
      <c r="AF1047">
        <v>-0.49801137634062281</v>
      </c>
    </row>
    <row r="1048" spans="1:32" x14ac:dyDescent="0.3">
      <c r="A1048" s="14" t="s">
        <v>2503</v>
      </c>
      <c r="B1048" s="14">
        <v>2</v>
      </c>
      <c r="C1048" s="14">
        <v>1</v>
      </c>
      <c r="D1048" s="14">
        <v>6.6123000000000003</v>
      </c>
      <c r="E1048" s="14">
        <v>0.35124893275748698</v>
      </c>
      <c r="F1048" s="1">
        <f t="shared" si="17"/>
        <v>0.4543849866548022</v>
      </c>
      <c r="G1048" s="14">
        <v>0.121510910061053</v>
      </c>
      <c r="H1048" s="14">
        <v>1.51699155300968</v>
      </c>
      <c r="I1048" s="20">
        <v>0.130384775735117</v>
      </c>
      <c r="J1048" s="14" t="s">
        <v>1</v>
      </c>
      <c r="K1048" s="14" t="s">
        <v>0</v>
      </c>
      <c r="L1048" s="14">
        <v>74970.935200000007</v>
      </c>
      <c r="M1048" s="14" t="s">
        <v>2504</v>
      </c>
      <c r="N1048" s="14">
        <v>66.4644207785703</v>
      </c>
      <c r="O1048" s="14">
        <v>10.166714914586199</v>
      </c>
      <c r="P1048" s="14">
        <v>124.04650638091699</v>
      </c>
      <c r="Q1048">
        <v>66.892547358024501</v>
      </c>
      <c r="R1048">
        <v>1.825377734784573</v>
      </c>
      <c r="S1048">
        <v>0.85123238855497307</v>
      </c>
      <c r="T1048">
        <v>3</v>
      </c>
      <c r="U1048">
        <v>1348</v>
      </c>
      <c r="V1048" s="14">
        <v>69.894426295152101</v>
      </c>
      <c r="W1048" s="14">
        <v>116.253465338613</v>
      </c>
      <c r="X1048" s="14">
        <v>118.278396270505</v>
      </c>
      <c r="Y1048">
        <v>101.47542930142338</v>
      </c>
      <c r="Z1048">
        <v>2.0063608973171858</v>
      </c>
      <c r="AA1048">
        <v>0.2697075029748307</v>
      </c>
      <c r="AB1048">
        <v>27.36868465018587</v>
      </c>
      <c r="AC1048">
        <v>3</v>
      </c>
      <c r="AD1048">
        <v>1246</v>
      </c>
      <c r="AE1048">
        <v>1.5169915530096834</v>
      </c>
      <c r="AF1048">
        <v>0.60121305231865196</v>
      </c>
    </row>
    <row r="1049" spans="1:32" x14ac:dyDescent="0.3">
      <c r="A1049" s="14" t="s">
        <v>1727</v>
      </c>
      <c r="B1049" s="14">
        <v>3</v>
      </c>
      <c r="C1049" s="14">
        <v>2</v>
      </c>
      <c r="D1049" s="14">
        <v>17.407399999999999</v>
      </c>
      <c r="E1049" s="14">
        <v>8.6476751198908297E-2</v>
      </c>
      <c r="F1049" s="1">
        <f t="shared" si="17"/>
        <v>1.0631006345368226</v>
      </c>
      <c r="G1049" s="14">
        <v>4.3413751644967101E-2</v>
      </c>
      <c r="H1049" s="14">
        <v>4.1879692287313102</v>
      </c>
      <c r="I1049" s="20">
        <v>0.40879371387076102</v>
      </c>
      <c r="J1049" s="14" t="s">
        <v>1</v>
      </c>
      <c r="K1049" s="14" t="s">
        <v>0</v>
      </c>
      <c r="L1049" s="14">
        <v>77729.116200000004</v>
      </c>
      <c r="M1049" s="14" t="s">
        <v>1728</v>
      </c>
      <c r="N1049" s="14">
        <v>140.64326544660599</v>
      </c>
      <c r="O1049" s="14">
        <v>123.923511077935</v>
      </c>
      <c r="P1049" s="14">
        <v>144.86935138204299</v>
      </c>
      <c r="Q1049">
        <v>136.47870930219469</v>
      </c>
      <c r="R1049">
        <v>2.135064906660602</v>
      </c>
      <c r="S1049">
        <v>8.1159460210453727E-2</v>
      </c>
      <c r="T1049">
        <v>3</v>
      </c>
      <c r="U1049">
        <v>1171</v>
      </c>
      <c r="V1049" s="14">
        <v>1194.3462326051199</v>
      </c>
      <c r="W1049" s="14">
        <v>267.69803768967103</v>
      </c>
      <c r="X1049" s="14">
        <v>252.66163450888399</v>
      </c>
      <c r="Y1049">
        <v>571.5686349345583</v>
      </c>
      <c r="Z1049">
        <v>2.7570683886833369</v>
      </c>
      <c r="AA1049">
        <v>0.94370751882398252</v>
      </c>
      <c r="AB1049">
        <v>539.39361831170265</v>
      </c>
      <c r="AC1049">
        <v>3</v>
      </c>
      <c r="AD1049">
        <v>655</v>
      </c>
      <c r="AE1049">
        <v>4.1879692287313199</v>
      </c>
      <c r="AF1049">
        <v>2.0662508420490897</v>
      </c>
    </row>
    <row r="1050" spans="1:32" x14ac:dyDescent="0.3">
      <c r="A1050" s="14" t="s">
        <v>2067</v>
      </c>
      <c r="B1050" s="14">
        <v>1</v>
      </c>
      <c r="C1050" s="14">
        <v>1</v>
      </c>
      <c r="D1050" s="14">
        <v>4.2717999999999998</v>
      </c>
      <c r="E1050" s="14">
        <v>0.16533677936668001</v>
      </c>
      <c r="F1050" s="1">
        <f t="shared" si="17"/>
        <v>0.78163052634839381</v>
      </c>
      <c r="G1050" s="14">
        <v>6.9337573888306595E-2</v>
      </c>
      <c r="H1050" s="14">
        <v>2.1971743461642399</v>
      </c>
      <c r="I1050" s="20">
        <v>0.25793658251806201</v>
      </c>
      <c r="J1050" s="14" t="s">
        <v>0</v>
      </c>
      <c r="K1050" s="14" t="s">
        <v>1</v>
      </c>
      <c r="L1050" s="14">
        <v>80930.2641</v>
      </c>
      <c r="M1050" s="14" t="s">
        <v>2068</v>
      </c>
      <c r="N1050" s="14">
        <v>297.18639887377401</v>
      </c>
      <c r="O1050" s="14">
        <v>271.12785372712699</v>
      </c>
      <c r="P1050" s="14">
        <v>324.22950124569599</v>
      </c>
      <c r="Q1050">
        <v>297.51458461553233</v>
      </c>
      <c r="R1050">
        <v>2.4735082603596683</v>
      </c>
      <c r="S1050">
        <v>8.9247204375977357E-2</v>
      </c>
      <c r="T1050">
        <v>3</v>
      </c>
      <c r="U1050">
        <v>897</v>
      </c>
      <c r="V1050" s="14">
        <v>399.70541897951</v>
      </c>
      <c r="W1050" s="14">
        <v>6.5180358886813101</v>
      </c>
      <c r="X1050" s="14"/>
      <c r="Y1050">
        <v>203.11172743409566</v>
      </c>
      <c r="Z1050">
        <v>2.3077349997852856</v>
      </c>
      <c r="AA1050">
        <v>1.3688301919973069</v>
      </c>
      <c r="AB1050">
        <v>278.02546486051784</v>
      </c>
      <c r="AC1050">
        <v>2</v>
      </c>
      <c r="AD1050">
        <v>1034</v>
      </c>
      <c r="AE1050">
        <v>0.68269502719192687</v>
      </c>
      <c r="AF1050">
        <v>-0.55068685168312581</v>
      </c>
    </row>
    <row r="1051" spans="1:32" x14ac:dyDescent="0.3">
      <c r="A1051" s="14" t="s">
        <v>1627</v>
      </c>
      <c r="B1051" s="14">
        <v>1</v>
      </c>
      <c r="C1051" s="14">
        <v>1</v>
      </c>
      <c r="D1051" s="14">
        <v>4.1692999999999998</v>
      </c>
      <c r="E1051" s="14">
        <v>7.0422893639898496E-2</v>
      </c>
      <c r="F1051" s="1">
        <f t="shared" si="17"/>
        <v>1.1522861339658945</v>
      </c>
      <c r="G1051" s="14">
        <v>3.7584600898577999E-2</v>
      </c>
      <c r="H1051" s="14">
        <v>8.9522630639471803</v>
      </c>
      <c r="I1051" s="20">
        <v>0.46287379416006502</v>
      </c>
      <c r="J1051" s="14" t="s">
        <v>1</v>
      </c>
      <c r="K1051" s="14" t="s">
        <v>0</v>
      </c>
      <c r="L1051" s="14">
        <v>45817.087500000001</v>
      </c>
      <c r="M1051" s="14" t="s">
        <v>1628</v>
      </c>
      <c r="N1051" s="14">
        <v>19.775177093631001</v>
      </c>
      <c r="O1051" s="14"/>
      <c r="P1051" s="14">
        <v>15.6015471879881</v>
      </c>
      <c r="Q1051">
        <v>17.688362140809552</v>
      </c>
      <c r="R1051">
        <v>1.2476876211437729</v>
      </c>
      <c r="S1051">
        <v>0.16684427789016149</v>
      </c>
      <c r="T1051">
        <v>2</v>
      </c>
      <c r="U1051">
        <v>1498</v>
      </c>
      <c r="V1051" s="14">
        <v>73.442761858099601</v>
      </c>
      <c r="W1051" s="14">
        <v>105.219559916987</v>
      </c>
      <c r="X1051" s="14">
        <v>138.039420334695</v>
      </c>
      <c r="Y1051">
        <v>105.56724736992719</v>
      </c>
      <c r="Z1051">
        <v>2.023529197621571</v>
      </c>
      <c r="AA1051">
        <v>0.30596357835314403</v>
      </c>
      <c r="AB1051">
        <v>32.299732762194452</v>
      </c>
      <c r="AC1051">
        <v>3</v>
      </c>
      <c r="AD1051">
        <v>1238</v>
      </c>
      <c r="AE1051">
        <v>5.968175375964778</v>
      </c>
      <c r="AF1051">
        <v>2.5772899300832997</v>
      </c>
    </row>
    <row r="1052" spans="1:32" x14ac:dyDescent="0.3">
      <c r="A1052" s="14" t="s">
        <v>2981</v>
      </c>
      <c r="B1052" s="14">
        <v>33</v>
      </c>
      <c r="C1052" s="14">
        <v>4</v>
      </c>
      <c r="D1052" s="14">
        <v>135.94759999999999</v>
      </c>
      <c r="E1052" s="14">
        <v>0.71298601471322198</v>
      </c>
      <c r="F1052" s="1">
        <f t="shared" si="17"/>
        <v>0.14691898879111279</v>
      </c>
      <c r="G1052" s="14">
        <v>0.20692679056577101</v>
      </c>
      <c r="H1052" s="14">
        <v>1.1098815199968399</v>
      </c>
      <c r="I1052" s="20">
        <v>6.1122741286341202E-2</v>
      </c>
      <c r="J1052" s="14" t="s">
        <v>0</v>
      </c>
      <c r="K1052" s="14" t="s">
        <v>1</v>
      </c>
      <c r="L1052" s="14">
        <v>232915.96979999999</v>
      </c>
      <c r="M1052" s="14" t="s">
        <v>2982</v>
      </c>
      <c r="N1052" s="14">
        <v>1765.7712579797501</v>
      </c>
      <c r="O1052" s="14">
        <v>1732.49835988265</v>
      </c>
      <c r="P1052" s="14">
        <v>690.07032637796203</v>
      </c>
      <c r="Q1052">
        <v>1396.1133147467874</v>
      </c>
      <c r="R1052">
        <v>3.1449206689834628</v>
      </c>
      <c r="S1052">
        <v>0.43812879597931387</v>
      </c>
      <c r="T1052">
        <v>3</v>
      </c>
      <c r="U1052">
        <v>354</v>
      </c>
      <c r="V1052" s="14">
        <v>2385.3802496503499</v>
      </c>
      <c r="W1052" s="14">
        <v>746.319772722778</v>
      </c>
      <c r="X1052" s="14">
        <v>641.98200474294401</v>
      </c>
      <c r="Y1052">
        <v>1257.8940090386907</v>
      </c>
      <c r="Z1052">
        <v>3.0996440487174484</v>
      </c>
      <c r="AA1052">
        <v>0.77735037179745659</v>
      </c>
      <c r="AB1052">
        <v>977.82437560801941</v>
      </c>
      <c r="AC1052">
        <v>3</v>
      </c>
      <c r="AD1052">
        <v>380</v>
      </c>
      <c r="AE1052">
        <v>0.90099707219455494</v>
      </c>
      <c r="AF1052">
        <v>-0.15040567690322007</v>
      </c>
    </row>
    <row r="1053" spans="1:32" x14ac:dyDescent="0.3">
      <c r="A1053" s="14" t="s">
        <v>461</v>
      </c>
      <c r="B1053" s="14">
        <v>7</v>
      </c>
      <c r="C1053" s="14">
        <v>1</v>
      </c>
      <c r="D1053" s="14">
        <v>28.218800000000002</v>
      </c>
      <c r="E1053" s="14">
        <v>1.6367614031545001E-3</v>
      </c>
      <c r="F1053" s="1">
        <f t="shared" si="17"/>
        <v>2.7860146247088071</v>
      </c>
      <c r="G1053" s="14">
        <v>3.1470740985159E-3</v>
      </c>
      <c r="H1053" s="14">
        <v>1.72374076370573</v>
      </c>
      <c r="I1053" s="20">
        <v>0.999649119167489</v>
      </c>
      <c r="J1053" s="14" t="s">
        <v>0</v>
      </c>
      <c r="K1053" s="14" t="s">
        <v>1</v>
      </c>
      <c r="L1053" s="14">
        <v>101727.17140000001</v>
      </c>
      <c r="M1053" s="14" t="s">
        <v>462</v>
      </c>
      <c r="N1053" s="14">
        <v>302.30377044093802</v>
      </c>
      <c r="O1053" s="14">
        <v>300.84712439779702</v>
      </c>
      <c r="P1053" s="14">
        <v>313.69615855913997</v>
      </c>
      <c r="Q1053">
        <v>305.61568446595834</v>
      </c>
      <c r="R1053">
        <v>2.4851756388507193</v>
      </c>
      <c r="S1053">
        <v>2.3021379813459048E-2</v>
      </c>
      <c r="T1053">
        <v>3</v>
      </c>
      <c r="U1053">
        <v>883</v>
      </c>
      <c r="V1053" s="14">
        <v>152.94227024440099</v>
      </c>
      <c r="W1053" s="14">
        <v>189.513876074672</v>
      </c>
      <c r="X1053" s="14">
        <v>189.437670142527</v>
      </c>
      <c r="Y1053">
        <v>177.29793882053332</v>
      </c>
      <c r="Z1053">
        <v>2.2487036867341841</v>
      </c>
      <c r="AA1053">
        <v>0.11896732849291371</v>
      </c>
      <c r="AB1053">
        <v>21.092662128778905</v>
      </c>
      <c r="AC1053">
        <v>3</v>
      </c>
      <c r="AD1053">
        <v>1076</v>
      </c>
      <c r="AE1053">
        <v>0.58013363787381811</v>
      </c>
      <c r="AF1053">
        <v>-0.78554282138877796</v>
      </c>
    </row>
    <row r="1054" spans="1:32" x14ac:dyDescent="0.3">
      <c r="A1054" s="14" t="s">
        <v>2277</v>
      </c>
      <c r="B1054" s="14">
        <v>4</v>
      </c>
      <c r="C1054" s="14">
        <v>1</v>
      </c>
      <c r="D1054" s="14">
        <v>14.867900000000001</v>
      </c>
      <c r="E1054" s="14">
        <v>0.23235079651174501</v>
      </c>
      <c r="F1054" s="1">
        <f t="shared" si="17"/>
        <v>0.63385583439637716</v>
      </c>
      <c r="G1054" s="14">
        <v>8.8403070657899194E-2</v>
      </c>
      <c r="H1054" s="14">
        <v>45.497293510619699</v>
      </c>
      <c r="I1054" s="20">
        <v>0.19362009858662599</v>
      </c>
      <c r="J1054" s="14" t="s">
        <v>0</v>
      </c>
      <c r="K1054" s="14" t="s">
        <v>1</v>
      </c>
      <c r="L1054" s="14">
        <v>76889.009699999995</v>
      </c>
      <c r="M1054" s="14" t="s">
        <v>2278</v>
      </c>
      <c r="N1054" s="14"/>
      <c r="O1054" s="14">
        <v>71.378006445256403</v>
      </c>
      <c r="P1054" s="14">
        <v>182.824834230931</v>
      </c>
      <c r="Q1054">
        <v>127.1014203380937</v>
      </c>
      <c r="R1054">
        <v>2.1041504037526702</v>
      </c>
      <c r="S1054">
        <v>0.62001516158794046</v>
      </c>
      <c r="T1054">
        <v>2</v>
      </c>
      <c r="U1054">
        <v>1192</v>
      </c>
      <c r="V1054" s="14">
        <v>5.5872079647298696</v>
      </c>
      <c r="W1054" s="14"/>
      <c r="X1054" s="14"/>
      <c r="Y1054">
        <v>5.5872079647298696</v>
      </c>
      <c r="Z1054">
        <v>0.74719483678950105</v>
      </c>
      <c r="AA1054" t="e">
        <v>#DIV/0!</v>
      </c>
      <c r="AB1054" t="e">
        <v>#DIV/0!</v>
      </c>
      <c r="AC1054">
        <v>1</v>
      </c>
      <c r="AD1054">
        <v>1513</v>
      </c>
      <c r="AE1054">
        <v>4.3958658761386958E-2</v>
      </c>
      <c r="AF1054">
        <v>-4.5077088214087615</v>
      </c>
    </row>
    <row r="1055" spans="1:32" x14ac:dyDescent="0.3">
      <c r="A1055" s="14" t="s">
        <v>911</v>
      </c>
      <c r="B1055" s="14">
        <v>1</v>
      </c>
      <c r="C1055" s="14">
        <v>1</v>
      </c>
      <c r="D1055" s="14">
        <v>2.9045999999999998</v>
      </c>
      <c r="E1055" s="14">
        <v>1.0373214781619801E-2</v>
      </c>
      <c r="F1055" s="1">
        <f t="shared" si="17"/>
        <v>1.984086629767938</v>
      </c>
      <c r="G1055" s="14">
        <v>9.9503106768416092E-3</v>
      </c>
      <c r="H1055" s="14">
        <v>4.6476057388776004</v>
      </c>
      <c r="I1055" s="20">
        <v>0.917906324471921</v>
      </c>
      <c r="J1055" s="14" t="s">
        <v>0</v>
      </c>
      <c r="K1055" s="14" t="s">
        <v>1</v>
      </c>
      <c r="L1055" s="14">
        <v>106028.33960000001</v>
      </c>
      <c r="M1055" s="14" t="s">
        <v>912</v>
      </c>
      <c r="N1055" s="14">
        <v>199.56253174901701</v>
      </c>
      <c r="O1055" s="14">
        <v>465.436804048704</v>
      </c>
      <c r="P1055" s="14">
        <v>467.44974038321999</v>
      </c>
      <c r="Q1055">
        <v>377.48302539364698</v>
      </c>
      <c r="R1055">
        <v>2.576897427107935</v>
      </c>
      <c r="S1055">
        <v>0.40819571756550704</v>
      </c>
      <c r="T1055">
        <v>3</v>
      </c>
      <c r="U1055">
        <v>790</v>
      </c>
      <c r="V1055" s="14">
        <v>68.843690793848907</v>
      </c>
      <c r="W1055" s="14">
        <v>65.091957717628802</v>
      </c>
      <c r="X1055" s="14">
        <v>109.727248000572</v>
      </c>
      <c r="Y1055">
        <v>81.220965504016576</v>
      </c>
      <c r="Z1055">
        <v>1.9096681478057589</v>
      </c>
      <c r="AA1055">
        <v>0.30482685604184434</v>
      </c>
      <c r="AB1055">
        <v>24.758331559272467</v>
      </c>
      <c r="AC1055">
        <v>3</v>
      </c>
      <c r="AD1055">
        <v>1294</v>
      </c>
      <c r="AE1055">
        <v>0.21516455056308215</v>
      </c>
      <c r="AF1055">
        <v>-2.2164876886453464</v>
      </c>
    </row>
    <row r="1056" spans="1:32" x14ac:dyDescent="0.3">
      <c r="A1056" s="14" t="s">
        <v>1909</v>
      </c>
      <c r="B1056" s="14">
        <v>10</v>
      </c>
      <c r="C1056" s="14">
        <v>1</v>
      </c>
      <c r="D1056" s="14">
        <v>39.493099999999998</v>
      </c>
      <c r="E1056" s="14">
        <v>0.119883481685483</v>
      </c>
      <c r="F1056" s="1">
        <f t="shared" si="17"/>
        <v>0.92124065265635846</v>
      </c>
      <c r="G1056" s="14">
        <v>5.4465390487393101E-2</v>
      </c>
      <c r="H1056" s="14">
        <v>1.13768325122266</v>
      </c>
      <c r="I1056" s="20">
        <v>0.32847415895077597</v>
      </c>
      <c r="J1056" s="14" t="s">
        <v>1</v>
      </c>
      <c r="K1056" s="14" t="s">
        <v>0</v>
      </c>
      <c r="L1056" s="14">
        <v>236711.405</v>
      </c>
      <c r="M1056" s="14" t="s">
        <v>1910</v>
      </c>
      <c r="N1056" s="14">
        <v>13517.305766118399</v>
      </c>
      <c r="O1056" s="14">
        <v>12990.6200235423</v>
      </c>
      <c r="P1056" s="14">
        <v>12770.616084601599</v>
      </c>
      <c r="Q1056">
        <v>13092.847291420767</v>
      </c>
      <c r="R1056">
        <v>4.1170341025083923</v>
      </c>
      <c r="S1056">
        <v>2.930592749398013E-2</v>
      </c>
      <c r="T1056">
        <v>3</v>
      </c>
      <c r="U1056">
        <v>41</v>
      </c>
      <c r="V1056" s="14">
        <v>16728.419072954301</v>
      </c>
      <c r="W1056" s="14">
        <v>13662.0552633803</v>
      </c>
      <c r="X1056" s="14">
        <v>14296.0648864616</v>
      </c>
      <c r="Y1056">
        <v>14895.5130742654</v>
      </c>
      <c r="Z1056">
        <v>4.1730554670330786</v>
      </c>
      <c r="AA1056">
        <v>0.10866949264056777</v>
      </c>
      <c r="AB1056">
        <v>1618.6878484013648</v>
      </c>
      <c r="AC1056">
        <v>3</v>
      </c>
      <c r="AD1056">
        <v>39</v>
      </c>
      <c r="AE1056">
        <v>1.1376832512226618</v>
      </c>
      <c r="AF1056">
        <v>0.18609894472848032</v>
      </c>
    </row>
    <row r="1057" spans="1:32" x14ac:dyDescent="0.3">
      <c r="A1057" s="14" t="s">
        <v>1445</v>
      </c>
      <c r="B1057" s="14">
        <v>3</v>
      </c>
      <c r="C1057" s="14">
        <v>1</v>
      </c>
      <c r="D1057" s="14">
        <v>12.551399999999999</v>
      </c>
      <c r="E1057" s="14">
        <v>4.5127598392767101E-2</v>
      </c>
      <c r="F1057" s="1">
        <f t="shared" si="17"/>
        <v>1.3455577782131103</v>
      </c>
      <c r="G1057" s="14">
        <v>2.71069988405854E-2</v>
      </c>
      <c r="H1057" s="14">
        <v>1.8193276230283599</v>
      </c>
      <c r="I1057" s="20">
        <v>0.58539881967214003</v>
      </c>
      <c r="J1057" s="14" t="s">
        <v>1</v>
      </c>
      <c r="K1057" s="14" t="s">
        <v>0</v>
      </c>
      <c r="L1057" s="14">
        <v>171721.8217</v>
      </c>
      <c r="M1057" s="14" t="s">
        <v>1446</v>
      </c>
      <c r="N1057" s="14">
        <v>55.0415793612801</v>
      </c>
      <c r="O1057" s="14">
        <v>113.754432171708</v>
      </c>
      <c r="P1057" s="14">
        <v>76.6663520422359</v>
      </c>
      <c r="Q1057">
        <v>81.820787858407996</v>
      </c>
      <c r="R1057">
        <v>1.9128636570361237</v>
      </c>
      <c r="S1057">
        <v>0.36291352089998402</v>
      </c>
      <c r="T1057">
        <v>3</v>
      </c>
      <c r="U1057">
        <v>1316</v>
      </c>
      <c r="V1057" s="14">
        <v>169.66246555299699</v>
      </c>
      <c r="W1057" s="14">
        <v>133.55749155616601</v>
      </c>
      <c r="X1057" s="14">
        <v>143.35650135707399</v>
      </c>
      <c r="Y1057">
        <v>148.85881948874567</v>
      </c>
      <c r="Z1057">
        <v>2.1727745705368382</v>
      </c>
      <c r="AA1057">
        <v>0.12542625212533165</v>
      </c>
      <c r="AB1057">
        <v>18.670803824274646</v>
      </c>
      <c r="AC1057">
        <v>3</v>
      </c>
      <c r="AD1057">
        <v>1127</v>
      </c>
      <c r="AE1057">
        <v>1.8193276230283666</v>
      </c>
      <c r="AF1057">
        <v>0.86340536572586291</v>
      </c>
    </row>
    <row r="1058" spans="1:32" x14ac:dyDescent="0.3">
      <c r="A1058" s="14" t="s">
        <v>381</v>
      </c>
      <c r="B1058" s="14">
        <v>6</v>
      </c>
      <c r="C1058" s="14">
        <v>1</v>
      </c>
      <c r="D1058" s="14">
        <v>24.832999999999998</v>
      </c>
      <c r="E1058" s="14">
        <v>8.5049318165453204E-4</v>
      </c>
      <c r="F1058" s="1">
        <f t="shared" si="17"/>
        <v>3.0703291637465115</v>
      </c>
      <c r="G1058" s="14">
        <v>1.9810295987938002E-3</v>
      </c>
      <c r="H1058" s="14">
        <v>1.2963869095598699</v>
      </c>
      <c r="I1058" s="20">
        <v>0.99999138374008101</v>
      </c>
      <c r="J1058" s="14" t="s">
        <v>1</v>
      </c>
      <c r="K1058" s="14" t="s">
        <v>0</v>
      </c>
      <c r="L1058" s="14">
        <v>202291.995</v>
      </c>
      <c r="M1058" s="14" t="s">
        <v>382</v>
      </c>
      <c r="N1058" s="14">
        <v>33126.646791478997</v>
      </c>
      <c r="O1058" s="14">
        <v>31283.2583699815</v>
      </c>
      <c r="P1058" s="14">
        <v>34286.838231704103</v>
      </c>
      <c r="Q1058">
        <v>32898.914464388195</v>
      </c>
      <c r="R1058">
        <v>4.5171815681656611</v>
      </c>
      <c r="S1058">
        <v>4.6040565389221293E-2</v>
      </c>
      <c r="T1058">
        <v>3</v>
      </c>
      <c r="U1058">
        <v>13</v>
      </c>
      <c r="V1058" s="14">
        <v>43098.5804682003</v>
      </c>
      <c r="W1058" s="14">
        <v>41704.862562033202</v>
      </c>
      <c r="X1058" s="14">
        <v>43145.723120854796</v>
      </c>
      <c r="Y1058">
        <v>42649.722050362761</v>
      </c>
      <c r="Z1058">
        <v>4.6299162052013836</v>
      </c>
      <c r="AA1058">
        <v>1.9193835515529632E-2</v>
      </c>
      <c r="AB1058">
        <v>818.61174981772012</v>
      </c>
      <c r="AC1058">
        <v>3</v>
      </c>
      <c r="AD1058">
        <v>9</v>
      </c>
      <c r="AE1058">
        <v>1.2963869095598712</v>
      </c>
      <c r="AF1058">
        <v>0.37449635803589654</v>
      </c>
    </row>
    <row r="1059" spans="1:32" x14ac:dyDescent="0.3">
      <c r="A1059" s="14" t="s">
        <v>591</v>
      </c>
      <c r="B1059" s="14">
        <v>8</v>
      </c>
      <c r="C1059" s="14">
        <v>1</v>
      </c>
      <c r="D1059" s="14">
        <v>33.049100000000003</v>
      </c>
      <c r="E1059" s="14">
        <v>2.8837676344485299E-3</v>
      </c>
      <c r="F1059" s="1">
        <f t="shared" si="17"/>
        <v>2.5400397367204306</v>
      </c>
      <c r="G1059" s="14">
        <v>4.2901713422966101E-3</v>
      </c>
      <c r="H1059" s="14">
        <v>3.4517894378164602</v>
      </c>
      <c r="I1059" s="20">
        <v>0.99649879313386702</v>
      </c>
      <c r="J1059" s="14" t="s">
        <v>0</v>
      </c>
      <c r="K1059" s="14" t="s">
        <v>1</v>
      </c>
      <c r="L1059" s="14">
        <v>293588.76579999999</v>
      </c>
      <c r="M1059" s="14" t="s">
        <v>592</v>
      </c>
      <c r="N1059" s="14">
        <v>88.804283623980496</v>
      </c>
      <c r="O1059" s="14">
        <v>114.38505862042901</v>
      </c>
      <c r="P1059" s="14">
        <v>167.22175634967701</v>
      </c>
      <c r="Q1059">
        <v>123.47036619802884</v>
      </c>
      <c r="R1059">
        <v>2.0915627362112832</v>
      </c>
      <c r="S1059">
        <v>0.32388662598410461</v>
      </c>
      <c r="T1059">
        <v>3</v>
      </c>
      <c r="U1059">
        <v>1204</v>
      </c>
      <c r="V1059" s="14">
        <v>34.209010068906302</v>
      </c>
      <c r="W1059" s="14">
        <v>36.828294351590898</v>
      </c>
      <c r="X1059" s="14">
        <v>36.272572171628198</v>
      </c>
      <c r="Y1059">
        <v>35.769958864041804</v>
      </c>
      <c r="Z1059">
        <v>1.5535184407044651</v>
      </c>
      <c r="AA1059">
        <v>3.8582165594348058E-2</v>
      </c>
      <c r="AB1059">
        <v>1.3800824761954791</v>
      </c>
      <c r="AC1059">
        <v>3</v>
      </c>
      <c r="AD1059">
        <v>1433</v>
      </c>
      <c r="AE1059">
        <v>0.28970480906059592</v>
      </c>
      <c r="AF1059">
        <v>-1.7873444615379768</v>
      </c>
    </row>
    <row r="1060" spans="1:32" x14ac:dyDescent="0.3">
      <c r="A1060" s="14" t="s">
        <v>2915</v>
      </c>
      <c r="B1060" s="14">
        <v>3</v>
      </c>
      <c r="C1060" s="14">
        <v>1</v>
      </c>
      <c r="D1060" s="14">
        <v>10.7639</v>
      </c>
      <c r="E1060" s="14">
        <v>0.65166706704948096</v>
      </c>
      <c r="F1060" s="1">
        <f t="shared" si="17"/>
        <v>0.18597422615811932</v>
      </c>
      <c r="G1060" s="14">
        <v>0.19339754060129599</v>
      </c>
      <c r="H1060" s="14">
        <v>1.11514394878874</v>
      </c>
      <c r="I1060" s="20">
        <v>6.6942608922435906E-2</v>
      </c>
      <c r="J1060" s="14" t="s">
        <v>0</v>
      </c>
      <c r="K1060" s="14" t="s">
        <v>1</v>
      </c>
      <c r="L1060" s="14">
        <v>96053.824099999998</v>
      </c>
      <c r="M1060" s="14" t="s">
        <v>2916</v>
      </c>
      <c r="N1060" s="14">
        <v>144.12813525394799</v>
      </c>
      <c r="O1060" s="14">
        <v>177.70845060973201</v>
      </c>
      <c r="P1060" s="14">
        <v>249.008550502031</v>
      </c>
      <c r="Q1060">
        <v>190.28171212190367</v>
      </c>
      <c r="R1060">
        <v>2.2793970504720069</v>
      </c>
      <c r="S1060">
        <v>0.28147086425092888</v>
      </c>
      <c r="T1060">
        <v>3</v>
      </c>
      <c r="U1060">
        <v>1055</v>
      </c>
      <c r="V1060" s="14">
        <v>133.767688481562</v>
      </c>
      <c r="W1060" s="14">
        <v>172.23684699626099</v>
      </c>
      <c r="X1060" s="14">
        <v>205.898109006559</v>
      </c>
      <c r="Y1060">
        <v>170.63421482812734</v>
      </c>
      <c r="Z1060">
        <v>2.2320661183977015</v>
      </c>
      <c r="AA1060">
        <v>0.2115162338382385</v>
      </c>
      <c r="AB1060">
        <v>36.091906484390407</v>
      </c>
      <c r="AC1060">
        <v>3</v>
      </c>
      <c r="AD1060">
        <v>1091</v>
      </c>
      <c r="AE1060">
        <v>0.8967452148991113</v>
      </c>
      <c r="AF1060">
        <v>-0.1572299530148395</v>
      </c>
    </row>
    <row r="1061" spans="1:32" x14ac:dyDescent="0.3">
      <c r="A1061" s="14" t="s">
        <v>3134</v>
      </c>
      <c r="B1061" s="14">
        <v>7</v>
      </c>
      <c r="C1061" s="14">
        <v>1</v>
      </c>
      <c r="D1061" s="14">
        <v>25.473800000000001</v>
      </c>
      <c r="E1061" s="14">
        <v>0.87888224306589702</v>
      </c>
      <c r="F1061" s="1">
        <f t="shared" si="17"/>
        <v>5.6069309923505367E-2</v>
      </c>
      <c r="G1061" s="14">
        <v>0.24249199061035301</v>
      </c>
      <c r="H1061" s="14">
        <v>1.2187150481634701</v>
      </c>
      <c r="I1061" s="20">
        <v>5.1873799404809302E-2</v>
      </c>
      <c r="J1061" s="14" t="s">
        <v>1</v>
      </c>
      <c r="K1061" s="14" t="s">
        <v>0</v>
      </c>
      <c r="L1061" s="14">
        <v>234986.16</v>
      </c>
      <c r="M1061" s="14" t="s">
        <v>3135</v>
      </c>
      <c r="N1061" s="14">
        <v>19.5781683298421</v>
      </c>
      <c r="O1061" s="14">
        <v>11.7826589752851</v>
      </c>
      <c r="P1061" s="14">
        <v>32.421709527789602</v>
      </c>
      <c r="Q1061">
        <v>21.260845610972268</v>
      </c>
      <c r="R1061">
        <v>1.327580533793852</v>
      </c>
      <c r="S1061">
        <v>0.49019251633575167</v>
      </c>
      <c r="T1061">
        <v>3</v>
      </c>
      <c r="U1061">
        <v>1488</v>
      </c>
      <c r="V1061" s="14">
        <v>4.2407220430977803</v>
      </c>
      <c r="W1061" s="14">
        <v>49.333312988255798</v>
      </c>
      <c r="X1061" s="14">
        <v>24.1587024169628</v>
      </c>
      <c r="Y1061">
        <v>25.91091248277213</v>
      </c>
      <c r="Z1061">
        <v>1.413482707437961</v>
      </c>
      <c r="AA1061">
        <v>0.87211530607513599</v>
      </c>
      <c r="AB1061">
        <v>22.597303370598876</v>
      </c>
      <c r="AC1061">
        <v>3</v>
      </c>
      <c r="AD1061">
        <v>1459</v>
      </c>
      <c r="AE1061">
        <v>1.2187150481634683</v>
      </c>
      <c r="AF1061">
        <v>0.28536084404025802</v>
      </c>
    </row>
    <row r="1062" spans="1:32" x14ac:dyDescent="0.3">
      <c r="A1062" s="14" t="s">
        <v>1565</v>
      </c>
      <c r="B1062" s="14">
        <v>4</v>
      </c>
      <c r="C1062" s="14">
        <v>1</v>
      </c>
      <c r="D1062" s="14">
        <v>16.021000000000001</v>
      </c>
      <c r="E1062" s="14">
        <v>6.0865241645907897E-2</v>
      </c>
      <c r="F1062" s="1">
        <f t="shared" si="17"/>
        <v>1.215630649416731</v>
      </c>
      <c r="G1062" s="14">
        <v>3.3778321296079203E-2</v>
      </c>
      <c r="H1062" s="14">
        <v>8.3435413589435203</v>
      </c>
      <c r="I1062" s="20">
        <v>0.50249637331221997</v>
      </c>
      <c r="J1062" s="14" t="s">
        <v>0</v>
      </c>
      <c r="K1062" s="14" t="s">
        <v>1</v>
      </c>
      <c r="L1062" s="14">
        <v>91619.088300000003</v>
      </c>
      <c r="M1062" s="14" t="s">
        <v>1566</v>
      </c>
      <c r="N1062" s="14">
        <v>105.244523519171</v>
      </c>
      <c r="O1062" s="14">
        <v>64.325938633994198</v>
      </c>
      <c r="P1062" s="14">
        <v>76.833433845240194</v>
      </c>
      <c r="Q1062">
        <v>82.134631999468454</v>
      </c>
      <c r="R1062">
        <v>1.91452631564461</v>
      </c>
      <c r="S1062">
        <v>0.25528894052052703</v>
      </c>
      <c r="T1062">
        <v>3</v>
      </c>
      <c r="U1062">
        <v>1313</v>
      </c>
      <c r="V1062" s="14">
        <v>22.823712387032</v>
      </c>
      <c r="W1062" s="14">
        <v>6.7085791661563601</v>
      </c>
      <c r="X1062" s="14"/>
      <c r="Y1062">
        <v>14.766145776594179</v>
      </c>
      <c r="Z1062">
        <v>1.1692671516157658</v>
      </c>
      <c r="AA1062">
        <v>0.77170577567154874</v>
      </c>
      <c r="AB1062">
        <v>11.395119980205774</v>
      </c>
      <c r="AC1062">
        <v>2</v>
      </c>
      <c r="AD1062">
        <v>1491</v>
      </c>
      <c r="AE1062">
        <v>0.17977977641258247</v>
      </c>
      <c r="AF1062">
        <v>-2.4756973549596863</v>
      </c>
    </row>
    <row r="1063" spans="1:32" x14ac:dyDescent="0.3">
      <c r="A1063" s="14" t="s">
        <v>2143</v>
      </c>
      <c r="B1063" s="14">
        <v>7</v>
      </c>
      <c r="C1063" s="14">
        <v>1</v>
      </c>
      <c r="D1063" s="14">
        <v>24.717199999999998</v>
      </c>
      <c r="E1063" s="14">
        <v>0.19113505733045399</v>
      </c>
      <c r="F1063" s="1">
        <f t="shared" si="17"/>
        <v>0.71865964884868239</v>
      </c>
      <c r="G1063" s="14">
        <v>7.72965935435799E-2</v>
      </c>
      <c r="H1063" s="14">
        <v>1.9910270892000901</v>
      </c>
      <c r="I1063" s="20">
        <v>0.22919116606569501</v>
      </c>
      <c r="J1063" s="14" t="s">
        <v>1</v>
      </c>
      <c r="K1063" s="14" t="s">
        <v>0</v>
      </c>
      <c r="L1063" s="14">
        <v>505457.50670000003</v>
      </c>
      <c r="M1063" s="14" t="s">
        <v>2144</v>
      </c>
      <c r="N1063" s="14">
        <v>35.046163000755499</v>
      </c>
      <c r="O1063" s="14">
        <v>49.027490030116702</v>
      </c>
      <c r="P1063" s="14">
        <v>28.808366497130901</v>
      </c>
      <c r="Q1063">
        <v>37.627339842667702</v>
      </c>
      <c r="R1063">
        <v>1.5755035158886248</v>
      </c>
      <c r="S1063">
        <v>0.27516555495604711</v>
      </c>
      <c r="T1063">
        <v>3</v>
      </c>
      <c r="U1063">
        <v>1437</v>
      </c>
      <c r="V1063" s="14">
        <v>64.912389446309604</v>
      </c>
      <c r="W1063" s="14">
        <v>122.74735104715</v>
      </c>
      <c r="X1063" s="14">
        <v>37.091418270408099</v>
      </c>
      <c r="Y1063">
        <v>74.917052921289226</v>
      </c>
      <c r="Z1063">
        <v>1.8745806848111044</v>
      </c>
      <c r="AA1063">
        <v>0.58325293511364462</v>
      </c>
      <c r="AB1063">
        <v>43.695591006406183</v>
      </c>
      <c r="AC1063">
        <v>3</v>
      </c>
      <c r="AD1063">
        <v>1313</v>
      </c>
      <c r="AE1063">
        <v>1.9910270892000894</v>
      </c>
      <c r="AF1063">
        <v>0.99351284998295875</v>
      </c>
    </row>
    <row r="1064" spans="1:32" x14ac:dyDescent="0.3">
      <c r="A1064" s="14" t="s">
        <v>1049</v>
      </c>
      <c r="B1064" s="14">
        <v>8</v>
      </c>
      <c r="C1064" s="14">
        <v>1</v>
      </c>
      <c r="D1064" s="14">
        <v>26.028300000000002</v>
      </c>
      <c r="E1064" s="14">
        <v>1.5908140088044299E-2</v>
      </c>
      <c r="F1064" s="1">
        <f t="shared" si="17"/>
        <v>1.7983805932457291</v>
      </c>
      <c r="G1064" s="14">
        <v>1.32269361970758E-2</v>
      </c>
      <c r="H1064" s="14">
        <v>1.14978786933567</v>
      </c>
      <c r="I1064" s="20">
        <v>0.84605987533422999</v>
      </c>
      <c r="J1064" s="14" t="s">
        <v>1</v>
      </c>
      <c r="K1064" s="14" t="s">
        <v>0</v>
      </c>
      <c r="L1064" s="14">
        <v>227031.55129999999</v>
      </c>
      <c r="M1064" s="14" t="s">
        <v>1050</v>
      </c>
      <c r="N1064" s="14">
        <v>4215.9341629041301</v>
      </c>
      <c r="O1064" s="14">
        <v>4421.1780740767399</v>
      </c>
      <c r="P1064" s="14">
        <v>4675.8501479085398</v>
      </c>
      <c r="Q1064">
        <v>4437.654128296469</v>
      </c>
      <c r="R1064">
        <v>3.6471534502110314</v>
      </c>
      <c r="S1064">
        <v>5.1919378987125682E-2</v>
      </c>
      <c r="T1064">
        <v>3</v>
      </c>
      <c r="U1064">
        <v>113</v>
      </c>
      <c r="V1064" s="14">
        <v>4929.7268756897602</v>
      </c>
      <c r="W1064" s="14">
        <v>5138.2776531895497</v>
      </c>
      <c r="X1064" s="14">
        <v>5239.0781261886405</v>
      </c>
      <c r="Y1064">
        <v>5102.3608850226501</v>
      </c>
      <c r="Z1064">
        <v>3.707771172586416</v>
      </c>
      <c r="AA1064">
        <v>3.0921406815240329E-2</v>
      </c>
      <c r="AB1064">
        <v>157.77217664395505</v>
      </c>
      <c r="AC1064">
        <v>3</v>
      </c>
      <c r="AD1064">
        <v>108</v>
      </c>
      <c r="AE1064">
        <v>1.1497878693356729</v>
      </c>
      <c r="AF1064">
        <v>0.20136771500687289</v>
      </c>
    </row>
    <row r="1065" spans="1:32" x14ac:dyDescent="0.3">
      <c r="A1065" s="14" t="s">
        <v>2819</v>
      </c>
      <c r="B1065" s="14">
        <v>11</v>
      </c>
      <c r="C1065" s="14">
        <v>1</v>
      </c>
      <c r="D1065" s="14">
        <v>38.187199999999997</v>
      </c>
      <c r="E1065" s="14">
        <v>0.55717560332330895</v>
      </c>
      <c r="F1065" s="1">
        <f t="shared" si="17"/>
        <v>0.25400790799471074</v>
      </c>
      <c r="G1065" s="14">
        <v>0.170940994102593</v>
      </c>
      <c r="H1065" s="14">
        <v>5.2658383982711099</v>
      </c>
      <c r="I1065" s="20">
        <v>7.9316104077433294E-2</v>
      </c>
      <c r="J1065" s="14" t="s">
        <v>1</v>
      </c>
      <c r="K1065" s="14" t="s">
        <v>0</v>
      </c>
      <c r="L1065" s="14">
        <v>343177.69469999999</v>
      </c>
      <c r="M1065" s="14" t="s">
        <v>2820</v>
      </c>
      <c r="N1065" s="14"/>
      <c r="O1065" s="14">
        <v>245.76065850779901</v>
      </c>
      <c r="P1065" s="14">
        <v>136.953224453102</v>
      </c>
      <c r="Q1065">
        <v>191.3569414804505</v>
      </c>
      <c r="R1065">
        <v>2.2818442208953864</v>
      </c>
      <c r="S1065">
        <v>0.40206785219466207</v>
      </c>
      <c r="T1065">
        <v>2</v>
      </c>
      <c r="U1065">
        <v>1052</v>
      </c>
      <c r="V1065" s="14">
        <v>3.2208094805418401</v>
      </c>
      <c r="W1065" s="14">
        <v>855.71963638632599</v>
      </c>
      <c r="X1065" s="14">
        <v>1156.3690145800799</v>
      </c>
      <c r="Y1065">
        <v>671.7698201489826</v>
      </c>
      <c r="Z1065">
        <v>2.8272204888816836</v>
      </c>
      <c r="AA1065">
        <v>0.89044950420390989</v>
      </c>
      <c r="AB1065">
        <v>598.17710329081126</v>
      </c>
      <c r="AC1065">
        <v>3</v>
      </c>
      <c r="AD1065">
        <v>587</v>
      </c>
      <c r="AE1065">
        <v>3.5105589321807398</v>
      </c>
      <c r="AF1065">
        <v>1.8117007469085005</v>
      </c>
    </row>
    <row r="1066" spans="1:32" x14ac:dyDescent="0.3">
      <c r="A1066" s="14" t="s">
        <v>677</v>
      </c>
      <c r="B1066" s="14">
        <v>2</v>
      </c>
      <c r="C1066" s="14">
        <v>1</v>
      </c>
      <c r="D1066" s="14">
        <v>6.9602000000000004</v>
      </c>
      <c r="E1066" s="14">
        <v>3.9966733706040501E-3</v>
      </c>
      <c r="F1066" s="1">
        <f t="shared" si="17"/>
        <v>2.3983013431436069</v>
      </c>
      <c r="G1066" s="14">
        <v>5.1847782283602397E-3</v>
      </c>
      <c r="H1066" s="14">
        <v>1.56127930338904</v>
      </c>
      <c r="I1066" s="20">
        <v>0.99016347132034099</v>
      </c>
      <c r="J1066" s="14" t="s">
        <v>1</v>
      </c>
      <c r="K1066" s="14" t="s">
        <v>0</v>
      </c>
      <c r="L1066" s="14">
        <v>69619.913</v>
      </c>
      <c r="M1066" s="14" t="s">
        <v>678</v>
      </c>
      <c r="N1066" s="14">
        <v>904.025334318761</v>
      </c>
      <c r="O1066" s="14">
        <v>804.50474393384104</v>
      </c>
      <c r="P1066" s="14">
        <v>721.97877293111901</v>
      </c>
      <c r="Q1066">
        <v>810.16961706124039</v>
      </c>
      <c r="R1066">
        <v>2.9085759522639285</v>
      </c>
      <c r="S1066">
        <v>0.11251396168454175</v>
      </c>
      <c r="T1066">
        <v>3</v>
      </c>
      <c r="U1066">
        <v>514</v>
      </c>
      <c r="V1066" s="14">
        <v>1319.8971983015099</v>
      </c>
      <c r="W1066" s="14">
        <v>1170.65619907634</v>
      </c>
      <c r="X1066" s="14">
        <v>1304.1497686791599</v>
      </c>
      <c r="Y1066">
        <v>1264.9010553523367</v>
      </c>
      <c r="Z1066">
        <v>3.1020565549228092</v>
      </c>
      <c r="AA1066">
        <v>6.4825108410050764E-2</v>
      </c>
      <c r="AB1066">
        <v>81.997348041202855</v>
      </c>
      <c r="AC1066">
        <v>3</v>
      </c>
      <c r="AD1066">
        <v>378</v>
      </c>
      <c r="AE1066">
        <v>1.5612793033890375</v>
      </c>
      <c r="AF1066">
        <v>0.64272864978827449</v>
      </c>
    </row>
    <row r="1067" spans="1:32" x14ac:dyDescent="0.3">
      <c r="A1067" s="14" t="s">
        <v>463</v>
      </c>
      <c r="B1067" s="14">
        <v>14</v>
      </c>
      <c r="C1067" s="14">
        <v>1</v>
      </c>
      <c r="D1067" s="14">
        <v>50.140900000000002</v>
      </c>
      <c r="E1067" s="14">
        <v>1.67752956473277E-3</v>
      </c>
      <c r="F1067" s="1">
        <f t="shared" si="17"/>
        <v>2.7753298170980725</v>
      </c>
      <c r="G1067" s="14">
        <v>3.2111254781759498E-3</v>
      </c>
      <c r="H1067" s="14">
        <v>1.45398205895729</v>
      </c>
      <c r="I1067" s="20">
        <v>0.99960619485359703</v>
      </c>
      <c r="J1067" s="14" t="s">
        <v>1</v>
      </c>
      <c r="K1067" s="14" t="s">
        <v>0</v>
      </c>
      <c r="L1067" s="14">
        <v>215578.7046</v>
      </c>
      <c r="M1067" s="14" t="s">
        <v>464</v>
      </c>
      <c r="N1067" s="14">
        <v>205.326121453985</v>
      </c>
      <c r="O1067" s="14">
        <v>234.70440781350899</v>
      </c>
      <c r="P1067" s="14">
        <v>206.146319860848</v>
      </c>
      <c r="Q1067">
        <v>215.39228304278063</v>
      </c>
      <c r="R1067">
        <v>2.3332301395748996</v>
      </c>
      <c r="S1067">
        <v>7.7671388996944646E-2</v>
      </c>
      <c r="T1067">
        <v>3</v>
      </c>
      <c r="U1067">
        <v>1008</v>
      </c>
      <c r="V1067" s="14">
        <v>300.162815499467</v>
      </c>
      <c r="W1067" s="14">
        <v>326.01759072672502</v>
      </c>
      <c r="X1067" s="14">
        <v>313.34913931996499</v>
      </c>
      <c r="Y1067">
        <v>313.1765151820523</v>
      </c>
      <c r="Z1067">
        <v>2.4957891872644096</v>
      </c>
      <c r="AA1067">
        <v>4.128103920786886E-2</v>
      </c>
      <c r="AB1067">
        <v>12.928252002214037</v>
      </c>
      <c r="AC1067">
        <v>3</v>
      </c>
      <c r="AD1067">
        <v>877</v>
      </c>
      <c r="AE1067">
        <v>1.4539820589572841</v>
      </c>
      <c r="AF1067">
        <v>0.54000946759791646</v>
      </c>
    </row>
    <row r="1068" spans="1:32" x14ac:dyDescent="0.3">
      <c r="A1068" s="14" t="s">
        <v>781</v>
      </c>
      <c r="B1068" s="14">
        <v>4</v>
      </c>
      <c r="C1068" s="14">
        <v>2</v>
      </c>
      <c r="D1068" s="14">
        <v>14.888</v>
      </c>
      <c r="E1068" s="14">
        <v>6.6868604840959502E-3</v>
      </c>
      <c r="F1068" s="1">
        <f t="shared" si="17"/>
        <v>2.174777737906628</v>
      </c>
      <c r="G1068" s="14">
        <v>7.4999893959961997E-3</v>
      </c>
      <c r="H1068" s="14">
        <v>1.9372903772694099</v>
      </c>
      <c r="I1068" s="20">
        <v>0.96434483861055698</v>
      </c>
      <c r="J1068" s="14" t="s">
        <v>0</v>
      </c>
      <c r="K1068" s="14" t="s">
        <v>1</v>
      </c>
      <c r="L1068" s="14">
        <v>260511.5484</v>
      </c>
      <c r="M1068" s="14" t="s">
        <v>782</v>
      </c>
      <c r="N1068" s="14">
        <v>167.943317690599</v>
      </c>
      <c r="O1068" s="14">
        <v>217.85514607603</v>
      </c>
      <c r="P1068" s="14">
        <v>236.71611008351201</v>
      </c>
      <c r="Q1068">
        <v>207.50485795004701</v>
      </c>
      <c r="R1068">
        <v>2.3170282685478814</v>
      </c>
      <c r="S1068">
        <v>0.17125133313796648</v>
      </c>
      <c r="T1068">
        <v>3</v>
      </c>
      <c r="U1068">
        <v>1022</v>
      </c>
      <c r="V1068" s="14">
        <v>105.928903000193</v>
      </c>
      <c r="W1068" s="14">
        <v>121.422840392973</v>
      </c>
      <c r="X1068" s="14">
        <v>93.980866913590603</v>
      </c>
      <c r="Y1068">
        <v>107.11087010225219</v>
      </c>
      <c r="Z1068">
        <v>2.0298335472639026</v>
      </c>
      <c r="AA1068">
        <v>0.12845676237694048</v>
      </c>
      <c r="AB1068">
        <v>13.75911558871235</v>
      </c>
      <c r="AC1068">
        <v>3</v>
      </c>
      <c r="AD1068">
        <v>1233</v>
      </c>
      <c r="AE1068">
        <v>0.51618487952719239</v>
      </c>
      <c r="AF1068">
        <v>-0.95404021333659483</v>
      </c>
    </row>
    <row r="1069" spans="1:32" x14ac:dyDescent="0.3">
      <c r="A1069" s="14" t="s">
        <v>53</v>
      </c>
      <c r="B1069" s="14">
        <v>4</v>
      </c>
      <c r="C1069" s="14">
        <v>4</v>
      </c>
      <c r="D1069" s="14">
        <v>13.8804</v>
      </c>
      <c r="E1069" s="18">
        <v>1.6506836639784701E-6</v>
      </c>
      <c r="F1069" s="1">
        <f t="shared" si="17"/>
        <v>5.782336146695858</v>
      </c>
      <c r="G1069" s="18">
        <v>3.5547042158903901E-5</v>
      </c>
      <c r="H1069" s="14">
        <v>1.22698553886249</v>
      </c>
      <c r="I1069" s="20">
        <v>1</v>
      </c>
      <c r="J1069" s="14" t="s">
        <v>1</v>
      </c>
      <c r="K1069" s="14" t="s">
        <v>0</v>
      </c>
      <c r="L1069" s="14">
        <v>216335.64679999999</v>
      </c>
      <c r="M1069" s="14" t="s">
        <v>54</v>
      </c>
      <c r="N1069" s="14">
        <v>50605.0907073013</v>
      </c>
      <c r="O1069" s="14">
        <v>50026.557449992099</v>
      </c>
      <c r="P1069" s="14">
        <v>50441.364524873199</v>
      </c>
      <c r="Q1069">
        <v>50357.670894055533</v>
      </c>
      <c r="R1069">
        <v>4.7020656352314747</v>
      </c>
      <c r="S1069">
        <v>5.9218201759293505E-3</v>
      </c>
      <c r="T1069">
        <v>3</v>
      </c>
      <c r="U1069">
        <v>7</v>
      </c>
      <c r="V1069" s="14">
        <v>62181.9634992024</v>
      </c>
      <c r="W1069" s="14">
        <v>61631.926890196701</v>
      </c>
      <c r="X1069" s="14">
        <v>61550.511484009301</v>
      </c>
      <c r="Y1069">
        <v>61788.133957802806</v>
      </c>
      <c r="Z1069">
        <v>4.790905079434248</v>
      </c>
      <c r="AA1069">
        <v>5.5591113136367444E-3</v>
      </c>
      <c r="AB1069">
        <v>343.4871145333243</v>
      </c>
      <c r="AC1069">
        <v>3</v>
      </c>
      <c r="AD1069">
        <v>6</v>
      </c>
      <c r="AE1069">
        <v>1.2269855388624931</v>
      </c>
      <c r="AF1069">
        <v>0.29511824563137123</v>
      </c>
    </row>
    <row r="1070" spans="1:32" x14ac:dyDescent="0.3">
      <c r="A1070" s="14" t="s">
        <v>1677</v>
      </c>
      <c r="B1070" s="14">
        <v>4</v>
      </c>
      <c r="C1070" s="14">
        <v>1</v>
      </c>
      <c r="D1070" s="14">
        <v>13.7873</v>
      </c>
      <c r="E1070" s="14">
        <v>7.7646347533779095E-2</v>
      </c>
      <c r="F1070" s="1">
        <f t="shared" si="17"/>
        <v>1.109878968566882</v>
      </c>
      <c r="G1070" s="14">
        <v>4.0194563504369202E-2</v>
      </c>
      <c r="H1070" s="14">
        <v>1.6983706758299999</v>
      </c>
      <c r="I1070" s="20">
        <v>0.43687094640554403</v>
      </c>
      <c r="J1070" s="14" t="s">
        <v>0</v>
      </c>
      <c r="K1070" s="14" t="s">
        <v>1</v>
      </c>
      <c r="L1070" s="14">
        <v>102363.5021</v>
      </c>
      <c r="M1070" s="14" t="s">
        <v>1678</v>
      </c>
      <c r="N1070" s="14">
        <v>116.759225719325</v>
      </c>
      <c r="O1070" s="14">
        <v>81.119987944341801</v>
      </c>
      <c r="P1070" s="14">
        <v>115.433153111187</v>
      </c>
      <c r="Q1070">
        <v>104.43745559161793</v>
      </c>
      <c r="R1070">
        <v>2.0188562825689385</v>
      </c>
      <c r="S1070">
        <v>0.19345934265098191</v>
      </c>
      <c r="T1070">
        <v>3</v>
      </c>
      <c r="U1070">
        <v>1248</v>
      </c>
      <c r="V1070" s="14">
        <v>74.677972402753198</v>
      </c>
      <c r="W1070" s="14">
        <v>70.197853026842594</v>
      </c>
      <c r="X1070" s="14">
        <v>39.602375491847603</v>
      </c>
      <c r="Y1070">
        <v>61.492733640481134</v>
      </c>
      <c r="Z1070">
        <v>1.7888237999008469</v>
      </c>
      <c r="AA1070">
        <v>0.31043492140018097</v>
      </c>
      <c r="AB1070">
        <v>19.089491934365025</v>
      </c>
      <c r="AC1070">
        <v>3</v>
      </c>
      <c r="AD1070">
        <v>1355</v>
      </c>
      <c r="AE1070">
        <v>0.58879961496703193</v>
      </c>
      <c r="AF1070">
        <v>-0.76415136691182395</v>
      </c>
    </row>
    <row r="1071" spans="1:32" x14ac:dyDescent="0.3">
      <c r="A1071" s="14" t="s">
        <v>583</v>
      </c>
      <c r="B1071" s="14">
        <v>4</v>
      </c>
      <c r="C1071" s="14">
        <v>1</v>
      </c>
      <c r="D1071" s="14">
        <v>11.703099999999999</v>
      </c>
      <c r="E1071" s="14">
        <v>2.8181819094348398E-3</v>
      </c>
      <c r="F1071" s="1">
        <f t="shared" si="17"/>
        <v>2.5500309772614518</v>
      </c>
      <c r="G1071" s="14">
        <v>4.25065605765222E-3</v>
      </c>
      <c r="H1071" s="14">
        <v>10.5943681709643</v>
      </c>
      <c r="I1071" s="20">
        <v>0.99676844907916196</v>
      </c>
      <c r="J1071" s="14" t="s">
        <v>1</v>
      </c>
      <c r="K1071" s="14" t="s">
        <v>0</v>
      </c>
      <c r="L1071" s="14">
        <v>539803.81270000001</v>
      </c>
      <c r="M1071" s="14" t="s">
        <v>584</v>
      </c>
      <c r="N1071" s="14">
        <v>22.148720962358599</v>
      </c>
      <c r="O1071" s="14">
        <v>8.9467905176612792</v>
      </c>
      <c r="P1071" s="14">
        <v>29.422738940796702</v>
      </c>
      <c r="Q1071">
        <v>20.172750140272196</v>
      </c>
      <c r="R1071">
        <v>1.3047651093841592</v>
      </c>
      <c r="S1071">
        <v>0.51455566985157741</v>
      </c>
      <c r="T1071">
        <v>3</v>
      </c>
      <c r="U1071">
        <v>1490</v>
      </c>
      <c r="V1071" s="14">
        <v>172.13173278157501</v>
      </c>
      <c r="W1071" s="14">
        <v>255.738324109188</v>
      </c>
      <c r="X1071" s="14">
        <v>213.282569129986</v>
      </c>
      <c r="Y1071">
        <v>213.71754200691635</v>
      </c>
      <c r="Z1071">
        <v>2.3298401706626022</v>
      </c>
      <c r="AA1071">
        <v>0.19560861726173423</v>
      </c>
      <c r="AB1071">
        <v>41.804992876549505</v>
      </c>
      <c r="AC1071">
        <v>3</v>
      </c>
      <c r="AD1071">
        <v>1015</v>
      </c>
      <c r="AE1071">
        <v>10.594368170964348</v>
      </c>
      <c r="AF1071">
        <v>3.4052256454292449</v>
      </c>
    </row>
    <row r="1072" spans="1:32" x14ac:dyDescent="0.3">
      <c r="A1072" s="14" t="s">
        <v>921</v>
      </c>
      <c r="B1072" s="14">
        <v>43</v>
      </c>
      <c r="C1072" s="14">
        <v>5</v>
      </c>
      <c r="D1072" s="14">
        <v>160.9641</v>
      </c>
      <c r="E1072" s="14">
        <v>1.06485039836878E-2</v>
      </c>
      <c r="F1072" s="1">
        <f t="shared" si="17"/>
        <v>1.972711402297199</v>
      </c>
      <c r="G1072" s="14">
        <v>1.01018835179928E-2</v>
      </c>
      <c r="H1072" s="14">
        <v>1.5281374192183099</v>
      </c>
      <c r="I1072" s="20">
        <v>0.914274697222898</v>
      </c>
      <c r="J1072" s="14" t="s">
        <v>1</v>
      </c>
      <c r="K1072" s="14" t="s">
        <v>0</v>
      </c>
      <c r="L1072" s="14">
        <v>594173.45449999999</v>
      </c>
      <c r="M1072" s="14" t="s">
        <v>922</v>
      </c>
      <c r="N1072" s="14">
        <v>202.72826689772401</v>
      </c>
      <c r="O1072" s="14">
        <v>155.97505270066901</v>
      </c>
      <c r="P1072" s="14">
        <v>192.831836808264</v>
      </c>
      <c r="Q1072">
        <v>183.84505213555235</v>
      </c>
      <c r="R1072">
        <v>2.2644519460942338</v>
      </c>
      <c r="S1072">
        <v>0.13401573986256379</v>
      </c>
      <c r="T1072">
        <v>3</v>
      </c>
      <c r="U1072">
        <v>1064</v>
      </c>
      <c r="V1072" s="14">
        <v>308.74841739432702</v>
      </c>
      <c r="W1072" s="14">
        <v>272.67774827676698</v>
      </c>
      <c r="X1072" s="14">
        <v>261.395344848344</v>
      </c>
      <c r="Y1072">
        <v>280.94050350647927</v>
      </c>
      <c r="Z1072">
        <v>2.4486143564364777</v>
      </c>
      <c r="AA1072">
        <v>8.8040889465397829E-2</v>
      </c>
      <c r="AB1072">
        <v>24.734251815567152</v>
      </c>
      <c r="AC1072">
        <v>3</v>
      </c>
      <c r="AD1072">
        <v>916</v>
      </c>
      <c r="AE1072">
        <v>1.5281374192183135</v>
      </c>
      <c r="AF1072">
        <v>0.61177428493807606</v>
      </c>
    </row>
    <row r="1073" spans="1:32" x14ac:dyDescent="0.3">
      <c r="A1073" s="14" t="s">
        <v>1617</v>
      </c>
      <c r="B1073" s="14">
        <v>8</v>
      </c>
      <c r="C1073" s="14">
        <v>1</v>
      </c>
      <c r="D1073" s="14">
        <v>26.9072</v>
      </c>
      <c r="E1073" s="14">
        <v>6.8631881630296904E-2</v>
      </c>
      <c r="F1073" s="1">
        <f t="shared" si="17"/>
        <v>1.1634740942107014</v>
      </c>
      <c r="G1073" s="14">
        <v>3.68570989969405E-2</v>
      </c>
      <c r="H1073" s="14">
        <v>3.0120720314013698</v>
      </c>
      <c r="I1073" s="20">
        <v>0.46981011187135202</v>
      </c>
      <c r="J1073" s="14" t="s">
        <v>0</v>
      </c>
      <c r="K1073" s="14" t="s">
        <v>1</v>
      </c>
      <c r="L1073" s="14">
        <v>428803.27140000003</v>
      </c>
      <c r="M1073" s="14" t="s">
        <v>1618</v>
      </c>
      <c r="N1073" s="14">
        <v>38.901009292419097</v>
      </c>
      <c r="O1073" s="14">
        <v>112.671628920186</v>
      </c>
      <c r="P1073" s="14">
        <v>62.561252175522498</v>
      </c>
      <c r="Q1073">
        <v>71.377963462709189</v>
      </c>
      <c r="R1073">
        <v>1.8535641526204119</v>
      </c>
      <c r="S1073">
        <v>0.52771635128400585</v>
      </c>
      <c r="T1073">
        <v>3</v>
      </c>
      <c r="U1073">
        <v>1339</v>
      </c>
      <c r="V1073" s="14">
        <v>14.776345494625399</v>
      </c>
      <c r="W1073" s="14">
        <v>41.227088127992197</v>
      </c>
      <c r="X1073" s="14">
        <v>15.0884553347995</v>
      </c>
      <c r="Y1073">
        <v>23.697296319139031</v>
      </c>
      <c r="Z1073">
        <v>1.3746987991468349</v>
      </c>
      <c r="AA1073">
        <v>0.64066579088216968</v>
      </c>
      <c r="AB1073">
        <v>15.182047088070336</v>
      </c>
      <c r="AC1073">
        <v>3</v>
      </c>
      <c r="AD1073">
        <v>1467</v>
      </c>
      <c r="AE1073">
        <v>0.33199737243161165</v>
      </c>
      <c r="AF1073">
        <v>-1.5907562713720431</v>
      </c>
    </row>
    <row r="1074" spans="1:32" x14ac:dyDescent="0.3">
      <c r="A1074" s="14" t="s">
        <v>695</v>
      </c>
      <c r="B1074" s="14">
        <v>4</v>
      </c>
      <c r="C1074" s="14">
        <v>1</v>
      </c>
      <c r="D1074" s="14">
        <v>13.5176</v>
      </c>
      <c r="E1074" s="14">
        <v>4.3787798568136697E-3</v>
      </c>
      <c r="F1074" s="1">
        <f t="shared" si="17"/>
        <v>2.3586468884169935</v>
      </c>
      <c r="G1074" s="14">
        <v>5.5305502702141804E-3</v>
      </c>
      <c r="H1074" s="14">
        <v>1.3722418993177901</v>
      </c>
      <c r="I1074" s="20">
        <v>0.98728406196901897</v>
      </c>
      <c r="J1074" s="14" t="s">
        <v>0</v>
      </c>
      <c r="K1074" s="14" t="s">
        <v>1</v>
      </c>
      <c r="L1074" s="14">
        <v>167680.89069999999</v>
      </c>
      <c r="M1074" s="14" t="s">
        <v>696</v>
      </c>
      <c r="N1074" s="14">
        <v>7147.4341435756096</v>
      </c>
      <c r="O1074" s="14">
        <v>6796.7183561272795</v>
      </c>
      <c r="P1074" s="14">
        <v>6820.5445278198204</v>
      </c>
      <c r="Q1074">
        <v>6921.5656758409032</v>
      </c>
      <c r="R1074">
        <v>3.8402043440907918</v>
      </c>
      <c r="S1074">
        <v>2.8312996678414092E-2</v>
      </c>
      <c r="T1074">
        <v>3</v>
      </c>
      <c r="U1074">
        <v>70</v>
      </c>
      <c r="V1074" s="14">
        <v>4557.4483626751698</v>
      </c>
      <c r="W1074" s="14">
        <v>5123.8605795480598</v>
      </c>
      <c r="X1074" s="14">
        <v>5450.6419462068297</v>
      </c>
      <c r="Y1074">
        <v>5043.9836294766865</v>
      </c>
      <c r="Z1074">
        <v>3.7027736683769601</v>
      </c>
      <c r="AA1074">
        <v>8.9596344141649825E-2</v>
      </c>
      <c r="AB1074">
        <v>451.92249311144116</v>
      </c>
      <c r="AC1074">
        <v>3</v>
      </c>
      <c r="AD1074">
        <v>111</v>
      </c>
      <c r="AE1074">
        <v>0.72873448952196662</v>
      </c>
      <c r="AF1074">
        <v>-0.45653482275313073</v>
      </c>
    </row>
    <row r="1075" spans="1:32" x14ac:dyDescent="0.3">
      <c r="A1075" s="14" t="s">
        <v>287</v>
      </c>
      <c r="B1075" s="14">
        <v>4</v>
      </c>
      <c r="C1075" s="14">
        <v>1</v>
      </c>
      <c r="D1075" s="14">
        <v>18.223099999999999</v>
      </c>
      <c r="E1075" s="14">
        <v>3.4898666508409399E-4</v>
      </c>
      <c r="F1075" s="1">
        <f t="shared" si="17"/>
        <v>3.4571911672844786</v>
      </c>
      <c r="G1075" s="14">
        <v>1.0971294608784401E-3</v>
      </c>
      <c r="H1075" s="14">
        <v>684.07379331044297</v>
      </c>
      <c r="I1075" s="20">
        <v>0.99999999595531097</v>
      </c>
      <c r="J1075" s="14" t="s">
        <v>1</v>
      </c>
      <c r="K1075" s="14" t="s">
        <v>0</v>
      </c>
      <c r="L1075" s="14">
        <v>116941.9939</v>
      </c>
      <c r="M1075" s="14" t="s">
        <v>288</v>
      </c>
      <c r="N1075" s="14"/>
      <c r="O1075" s="14">
        <v>3.8340684886151202</v>
      </c>
      <c r="P1075" s="14">
        <v>1.0344854688102101</v>
      </c>
      <c r="Q1075">
        <v>2.4342769787126652</v>
      </c>
      <c r="R1075">
        <v>0.38636999192312338</v>
      </c>
      <c r="S1075">
        <v>0.81322058052968627</v>
      </c>
      <c r="T1075">
        <v>2</v>
      </c>
      <c r="U1075">
        <v>1522</v>
      </c>
      <c r="V1075" s="14">
        <v>1134.3454565055099</v>
      </c>
      <c r="W1075" s="14">
        <v>1109.23044582688</v>
      </c>
      <c r="X1075" s="14">
        <v>1086.8742712601199</v>
      </c>
      <c r="Y1075">
        <v>1110.1500578641699</v>
      </c>
      <c r="Z1075">
        <v>3.0453816859017406</v>
      </c>
      <c r="AA1075">
        <v>2.139255836880681E-2</v>
      </c>
      <c r="AB1075">
        <v>23.748949910993513</v>
      </c>
      <c r="AC1075">
        <v>3</v>
      </c>
      <c r="AD1075">
        <v>418</v>
      </c>
      <c r="AE1075">
        <v>456.04919554029459</v>
      </c>
      <c r="AF1075">
        <v>8.8330456508616066</v>
      </c>
    </row>
    <row r="1076" spans="1:32" x14ac:dyDescent="0.3">
      <c r="A1076" s="14" t="s">
        <v>599</v>
      </c>
      <c r="B1076" s="14">
        <v>4</v>
      </c>
      <c r="C1076" s="14">
        <v>1</v>
      </c>
      <c r="D1076" s="14">
        <v>17.151199999999999</v>
      </c>
      <c r="E1076" s="14">
        <v>2.9541349864856698E-3</v>
      </c>
      <c r="F1076" s="1">
        <f t="shared" si="17"/>
        <v>2.5295696638830893</v>
      </c>
      <c r="G1076" s="14">
        <v>4.3424250110727404E-3</v>
      </c>
      <c r="H1076" s="14">
        <v>2.0398841692978702</v>
      </c>
      <c r="I1076" s="20">
        <v>0.99619618478046501</v>
      </c>
      <c r="J1076" s="14" t="s">
        <v>1</v>
      </c>
      <c r="K1076" s="14" t="s">
        <v>0</v>
      </c>
      <c r="L1076" s="14">
        <v>203109.6839</v>
      </c>
      <c r="M1076" s="14" t="s">
        <v>600</v>
      </c>
      <c r="N1076" s="14">
        <v>302.98443103321699</v>
      </c>
      <c r="O1076" s="14">
        <v>341.88480236083802</v>
      </c>
      <c r="P1076" s="14">
        <v>388.75865921506198</v>
      </c>
      <c r="Q1076">
        <v>344.54263086970565</v>
      </c>
      <c r="R1076">
        <v>2.5372429655934789</v>
      </c>
      <c r="S1076">
        <v>0.12465463803326077</v>
      </c>
      <c r="T1076">
        <v>3</v>
      </c>
      <c r="U1076">
        <v>833</v>
      </c>
      <c r="V1076" s="14">
        <v>817.14811055874304</v>
      </c>
      <c r="W1076" s="14">
        <v>675.42734360568102</v>
      </c>
      <c r="X1076" s="14">
        <v>615.90572091363003</v>
      </c>
      <c r="Y1076">
        <v>702.82705835935133</v>
      </c>
      <c r="Z1076">
        <v>2.8468484731845898</v>
      </c>
      <c r="AA1076">
        <v>0.14709344224559245</v>
      </c>
      <c r="AB1076">
        <v>103.38125131742088</v>
      </c>
      <c r="AC1076">
        <v>3</v>
      </c>
      <c r="AD1076">
        <v>575</v>
      </c>
      <c r="AE1076">
        <v>2.0398841692978675</v>
      </c>
      <c r="AF1076">
        <v>1.0284872339987732</v>
      </c>
    </row>
    <row r="1077" spans="1:32" x14ac:dyDescent="0.3">
      <c r="A1077" s="14" t="s">
        <v>413</v>
      </c>
      <c r="B1077" s="14">
        <v>2</v>
      </c>
      <c r="C1077" s="14">
        <v>1</v>
      </c>
      <c r="D1077" s="14">
        <v>5.9781000000000004</v>
      </c>
      <c r="E1077" s="14">
        <v>1.07387346572618E-3</v>
      </c>
      <c r="F1077" s="1">
        <f t="shared" si="17"/>
        <v>2.9690468884449572</v>
      </c>
      <c r="G1077" s="14">
        <v>2.31255849879149E-3</v>
      </c>
      <c r="H1077" s="14">
        <v>3.8439086938577902</v>
      </c>
      <c r="I1077" s="20">
        <v>0.99996245525650496</v>
      </c>
      <c r="J1077" s="14" t="s">
        <v>1</v>
      </c>
      <c r="K1077" s="14" t="s">
        <v>0</v>
      </c>
      <c r="L1077" s="14">
        <v>77890.635999999999</v>
      </c>
      <c r="M1077" s="14" t="s">
        <v>414</v>
      </c>
      <c r="N1077" s="14">
        <v>34.004830335976401</v>
      </c>
      <c r="O1077" s="14">
        <v>36.238034469911803</v>
      </c>
      <c r="P1077" s="14">
        <v>28.2520646530702</v>
      </c>
      <c r="Q1077">
        <v>32.831643152986139</v>
      </c>
      <c r="R1077">
        <v>1.5162926187761609</v>
      </c>
      <c r="S1077">
        <v>0.12549536373415129</v>
      </c>
      <c r="T1077">
        <v>3</v>
      </c>
      <c r="U1077">
        <v>1453</v>
      </c>
      <c r="V1077" s="14">
        <v>118.306319099134</v>
      </c>
      <c r="W1077" s="14">
        <v>160.46646101797</v>
      </c>
      <c r="X1077" s="14">
        <v>99.832735531096503</v>
      </c>
      <c r="Y1077">
        <v>126.20183854940016</v>
      </c>
      <c r="Z1077">
        <v>2.1010656818973623</v>
      </c>
      <c r="AA1077">
        <v>0.24625944102602501</v>
      </c>
      <c r="AB1077">
        <v>31.078394217631939</v>
      </c>
      <c r="AC1077">
        <v>3</v>
      </c>
      <c r="AD1077">
        <v>1190</v>
      </c>
      <c r="AE1077">
        <v>3.8439086938577951</v>
      </c>
      <c r="AF1077">
        <v>1.9425740675156609</v>
      </c>
    </row>
    <row r="1078" spans="1:32" x14ac:dyDescent="0.3">
      <c r="A1078" s="14" t="s">
        <v>1809</v>
      </c>
      <c r="B1078" s="14">
        <v>4</v>
      </c>
      <c r="C1078" s="14">
        <v>1</v>
      </c>
      <c r="D1078" s="14">
        <v>12.969099999999999</v>
      </c>
      <c r="E1078" s="14">
        <v>0.10087865858412901</v>
      </c>
      <c r="F1078" s="1">
        <f t="shared" si="17"/>
        <v>0.9962007013495664</v>
      </c>
      <c r="G1078" s="14">
        <v>4.8382975514673403E-2</v>
      </c>
      <c r="H1078" s="14">
        <v>3.2345964671540699</v>
      </c>
      <c r="I1078" s="20">
        <v>0.36993478465434698</v>
      </c>
      <c r="J1078" s="14" t="s">
        <v>1</v>
      </c>
      <c r="K1078" s="14" t="s">
        <v>0</v>
      </c>
      <c r="L1078" s="14">
        <v>116729.79919999999</v>
      </c>
      <c r="M1078" s="14" t="s">
        <v>1810</v>
      </c>
      <c r="N1078" s="14">
        <v>32.445594636739798</v>
      </c>
      <c r="O1078" s="14">
        <v>193.215022267303</v>
      </c>
      <c r="P1078" s="14">
        <v>273.91123779361197</v>
      </c>
      <c r="Q1078">
        <v>166.52395156588491</v>
      </c>
      <c r="R1078">
        <v>2.2214767080212301</v>
      </c>
      <c r="S1078">
        <v>0.73818621472583623</v>
      </c>
      <c r="T1078">
        <v>3</v>
      </c>
      <c r="U1078">
        <v>1101</v>
      </c>
      <c r="V1078" s="14">
        <v>362.84861657361802</v>
      </c>
      <c r="W1078" s="14">
        <v>532.51639266631605</v>
      </c>
      <c r="X1078" s="14">
        <v>720.54834705470398</v>
      </c>
      <c r="Y1078">
        <v>538.63778543154604</v>
      </c>
      <c r="Z1078">
        <v>2.7312968158946944</v>
      </c>
      <c r="AA1078">
        <v>0.33218689881794122</v>
      </c>
      <c r="AB1078">
        <v>178.92841552866892</v>
      </c>
      <c r="AC1078">
        <v>3</v>
      </c>
      <c r="AD1078">
        <v>675</v>
      </c>
      <c r="AE1078">
        <v>3.2345964671540655</v>
      </c>
      <c r="AF1078">
        <v>1.6935857396833673</v>
      </c>
    </row>
    <row r="1079" spans="1:32" x14ac:dyDescent="0.3">
      <c r="A1079" s="14" t="s">
        <v>2895</v>
      </c>
      <c r="B1079" s="14">
        <v>4</v>
      </c>
      <c r="C1079" s="14">
        <v>1</v>
      </c>
      <c r="D1079" s="14">
        <v>16.4634</v>
      </c>
      <c r="E1079" s="14">
        <v>0.638118802987376</v>
      </c>
      <c r="F1079" s="1">
        <f t="shared" si="17"/>
        <v>0.19509845814622134</v>
      </c>
      <c r="G1079" s="14">
        <v>0.19072480198397301</v>
      </c>
      <c r="H1079" s="14">
        <v>1.0620551450756199</v>
      </c>
      <c r="I1079" s="20">
        <v>6.8442210212336693E-2</v>
      </c>
      <c r="J1079" s="14" t="s">
        <v>1</v>
      </c>
      <c r="K1079" s="14" t="s">
        <v>0</v>
      </c>
      <c r="L1079" s="14">
        <v>81020.430099999998</v>
      </c>
      <c r="M1079" s="14" t="s">
        <v>2896</v>
      </c>
      <c r="N1079" s="14">
        <v>98.114352049471606</v>
      </c>
      <c r="O1079" s="14">
        <v>131.668412349341</v>
      </c>
      <c r="P1079" s="14">
        <v>178.77030360030699</v>
      </c>
      <c r="Q1079">
        <v>136.18435599970653</v>
      </c>
      <c r="R1079">
        <v>2.134127221429782</v>
      </c>
      <c r="S1079">
        <v>0.29751705449360516</v>
      </c>
      <c r="T1079">
        <v>3</v>
      </c>
      <c r="U1079">
        <v>1172</v>
      </c>
      <c r="V1079" s="14">
        <v>148.387334705527</v>
      </c>
      <c r="W1079" s="14">
        <v>136.43017487270299</v>
      </c>
      <c r="X1079" s="14">
        <v>149.08837832666299</v>
      </c>
      <c r="Y1079">
        <v>144.63529596829767</v>
      </c>
      <c r="Z1079">
        <v>2.1602742886274697</v>
      </c>
      <c r="AA1079">
        <v>4.9189123561136576E-2</v>
      </c>
      <c r="AB1079">
        <v>7.1144834446861527</v>
      </c>
      <c r="AC1079">
        <v>3</v>
      </c>
      <c r="AD1079">
        <v>1141</v>
      </c>
      <c r="AE1079">
        <v>1.0620551450756162</v>
      </c>
      <c r="AF1079">
        <v>8.685867712290736E-2</v>
      </c>
    </row>
    <row r="1080" spans="1:32" x14ac:dyDescent="0.3">
      <c r="A1080" s="14" t="s">
        <v>3230</v>
      </c>
      <c r="B1080" s="14">
        <v>10</v>
      </c>
      <c r="C1080" s="14">
        <v>1</v>
      </c>
      <c r="D1080" s="14">
        <v>40.115400000000001</v>
      </c>
      <c r="E1080" s="14">
        <v>0.99807198101841099</v>
      </c>
      <c r="F1080" s="1">
        <f t="shared" si="17"/>
        <v>8.3813623587605194E-4</v>
      </c>
      <c r="G1080" s="14">
        <v>0.26716245849470399</v>
      </c>
      <c r="H1080" s="14">
        <v>1.00229829788682</v>
      </c>
      <c r="I1080" s="20">
        <v>5.0000465063908699E-2</v>
      </c>
      <c r="J1080" s="14" t="s">
        <v>0</v>
      </c>
      <c r="K1080" s="14" t="s">
        <v>1</v>
      </c>
      <c r="L1080" s="14">
        <v>289753.06290000002</v>
      </c>
      <c r="M1080" s="14" t="s">
        <v>3231</v>
      </c>
      <c r="N1080" s="14">
        <v>1490.8793847531199</v>
      </c>
      <c r="O1080" s="14">
        <v>1574.99290763359</v>
      </c>
      <c r="P1080" s="14">
        <v>1783.7702240743799</v>
      </c>
      <c r="Q1080">
        <v>1616.5475054870301</v>
      </c>
      <c r="R1080">
        <v>3.2085884717485196</v>
      </c>
      <c r="S1080">
        <v>9.3286681377513905E-2</v>
      </c>
      <c r="T1080">
        <v>3</v>
      </c>
      <c r="U1080">
        <v>313</v>
      </c>
      <c r="V1080" s="14">
        <v>1677.81129673996</v>
      </c>
      <c r="W1080" s="14">
        <v>1576.4060621143401</v>
      </c>
      <c r="X1080" s="14">
        <v>1584.3047923713</v>
      </c>
      <c r="Y1080">
        <v>1612.8407170752</v>
      </c>
      <c r="Z1080">
        <v>3.2075914789134132</v>
      </c>
      <c r="AA1080">
        <v>3.4972211485831677E-2</v>
      </c>
      <c r="AB1080">
        <v>56.40460665051431</v>
      </c>
      <c r="AC1080">
        <v>3</v>
      </c>
      <c r="AD1080">
        <v>319</v>
      </c>
      <c r="AE1080">
        <v>0.99770697217418713</v>
      </c>
      <c r="AF1080">
        <v>-3.3119385093410866E-3</v>
      </c>
    </row>
    <row r="1081" spans="1:32" x14ac:dyDescent="0.3">
      <c r="A1081" s="14" t="s">
        <v>2619</v>
      </c>
      <c r="B1081" s="14">
        <v>2</v>
      </c>
      <c r="C1081" s="14">
        <v>1</v>
      </c>
      <c r="D1081" s="14">
        <v>8.4733999999999998</v>
      </c>
      <c r="E1081" s="14">
        <v>0.40141162826349502</v>
      </c>
      <c r="F1081" s="1">
        <f t="shared" si="17"/>
        <v>0.39641005083826242</v>
      </c>
      <c r="G1081" s="14">
        <v>0.132682958022658</v>
      </c>
      <c r="H1081" s="14">
        <v>1.2082621992689799</v>
      </c>
      <c r="I1081" s="20">
        <v>0.113463697782652</v>
      </c>
      <c r="J1081" s="14" t="s">
        <v>1</v>
      </c>
      <c r="K1081" s="14" t="s">
        <v>0</v>
      </c>
      <c r="L1081" s="14">
        <v>70083.155899999998</v>
      </c>
      <c r="M1081" s="14" t="s">
        <v>2620</v>
      </c>
      <c r="N1081" s="14">
        <v>104.290272559418</v>
      </c>
      <c r="O1081" s="14">
        <v>140.95186615725399</v>
      </c>
      <c r="P1081" s="14">
        <v>82.928642863261501</v>
      </c>
      <c r="Q1081">
        <v>109.39026052664451</v>
      </c>
      <c r="R1081">
        <v>2.0389786566607784</v>
      </c>
      <c r="S1081">
        <v>0.26826781234935204</v>
      </c>
      <c r="T1081">
        <v>3</v>
      </c>
      <c r="U1081">
        <v>1234</v>
      </c>
      <c r="V1081" s="14">
        <v>116.63331298980501</v>
      </c>
      <c r="W1081" s="14">
        <v>109.659115563074</v>
      </c>
      <c r="X1081" s="14">
        <v>170.22392173471201</v>
      </c>
      <c r="Y1081">
        <v>132.17211676253035</v>
      </c>
      <c r="Z1081">
        <v>2.1211398453659283</v>
      </c>
      <c r="AA1081">
        <v>0.25071713587929134</v>
      </c>
      <c r="AB1081">
        <v>33.13781455780488</v>
      </c>
      <c r="AC1081">
        <v>3</v>
      </c>
      <c r="AD1081">
        <v>1169</v>
      </c>
      <c r="AE1081">
        <v>1.2082621992689815</v>
      </c>
      <c r="AF1081">
        <v>0.27293356106898004</v>
      </c>
    </row>
    <row r="1082" spans="1:32" x14ac:dyDescent="0.3">
      <c r="A1082" s="14" t="s">
        <v>1203</v>
      </c>
      <c r="B1082" s="14">
        <v>3</v>
      </c>
      <c r="C1082" s="14">
        <v>2</v>
      </c>
      <c r="D1082" s="14">
        <v>12.890599999999999</v>
      </c>
      <c r="E1082" s="14">
        <v>2.3387620718376301E-2</v>
      </c>
      <c r="F1082" s="1">
        <f t="shared" si="17"/>
        <v>1.6310139578162786</v>
      </c>
      <c r="G1082" s="14">
        <v>1.6907353227522001E-2</v>
      </c>
      <c r="H1082" s="14">
        <v>1.1915317340740399</v>
      </c>
      <c r="I1082" s="20">
        <v>0.76030706422906902</v>
      </c>
      <c r="J1082" s="14" t="s">
        <v>1</v>
      </c>
      <c r="K1082" s="14" t="s">
        <v>0</v>
      </c>
      <c r="L1082" s="14">
        <v>195938.94760000001</v>
      </c>
      <c r="M1082" s="14" t="s">
        <v>1204</v>
      </c>
      <c r="N1082" s="14">
        <v>1228.91698640768</v>
      </c>
      <c r="O1082" s="14">
        <v>1147.67054488702</v>
      </c>
      <c r="P1082" s="14">
        <v>1271.6106540762401</v>
      </c>
      <c r="Q1082">
        <v>1216.0660617903134</v>
      </c>
      <c r="R1082">
        <v>3.0849571682687027</v>
      </c>
      <c r="S1082">
        <v>5.1774716206573861E-2</v>
      </c>
      <c r="T1082">
        <v>3</v>
      </c>
      <c r="U1082">
        <v>392</v>
      </c>
      <c r="V1082" s="14">
        <v>1485.7943258671701</v>
      </c>
      <c r="W1082" s="14">
        <v>1341.02751703798</v>
      </c>
      <c r="X1082" s="14">
        <v>1520.12206715564</v>
      </c>
      <c r="Y1082">
        <v>1448.9813033535968</v>
      </c>
      <c r="Z1082">
        <v>3.1610627816735559</v>
      </c>
      <c r="AA1082">
        <v>6.5600027764333796E-2</v>
      </c>
      <c r="AB1082">
        <v>95.053213729996529</v>
      </c>
      <c r="AC1082">
        <v>3</v>
      </c>
      <c r="AD1082">
        <v>337</v>
      </c>
      <c r="AE1082">
        <v>1.1915317340740368</v>
      </c>
      <c r="AF1082">
        <v>0.25281737534821802</v>
      </c>
    </row>
    <row r="1083" spans="1:32" x14ac:dyDescent="0.3">
      <c r="A1083" s="14" t="s">
        <v>2757</v>
      </c>
      <c r="B1083" s="14">
        <v>1</v>
      </c>
      <c r="C1083" s="14">
        <v>1</v>
      </c>
      <c r="D1083" s="14">
        <v>3.9316</v>
      </c>
      <c r="E1083" s="14">
        <v>0.50616488528484305</v>
      </c>
      <c r="F1083" s="1">
        <f t="shared" si="17"/>
        <v>0.2957079869059267</v>
      </c>
      <c r="G1083" s="14">
        <v>0.15889400557618</v>
      </c>
      <c r="H1083" s="14">
        <v>1.0332482856771099</v>
      </c>
      <c r="I1083" s="20">
        <v>8.8198430715722295E-2</v>
      </c>
      <c r="J1083" s="14" t="s">
        <v>0</v>
      </c>
      <c r="K1083" s="14" t="s">
        <v>1</v>
      </c>
      <c r="L1083" s="14">
        <v>95129.984500000006</v>
      </c>
      <c r="M1083" s="14" t="s">
        <v>2758</v>
      </c>
      <c r="N1083" s="14">
        <v>109.037684286218</v>
      </c>
      <c r="O1083" s="14">
        <v>60.4772093184163</v>
      </c>
      <c r="P1083" s="14"/>
      <c r="Q1083">
        <v>84.757446802317148</v>
      </c>
      <c r="R1083">
        <v>1.9281778657314681</v>
      </c>
      <c r="S1083">
        <v>0.40512594990571904</v>
      </c>
      <c r="T1083">
        <v>2</v>
      </c>
      <c r="U1083">
        <v>1307</v>
      </c>
      <c r="V1083" s="14">
        <v>60.316645567767303</v>
      </c>
      <c r="W1083" s="14">
        <v>33.574801305132198</v>
      </c>
      <c r="X1083" s="14">
        <v>70.168727196052998</v>
      </c>
      <c r="Y1083">
        <v>54.686724689650838</v>
      </c>
      <c r="Z1083">
        <v>1.7378819132849121</v>
      </c>
      <c r="AA1083">
        <v>0.34625294098812226</v>
      </c>
      <c r="AB1083">
        <v>18.935439256799359</v>
      </c>
      <c r="AC1083">
        <v>3</v>
      </c>
      <c r="AD1083">
        <v>1375</v>
      </c>
      <c r="AE1083">
        <v>0.64521439416643422</v>
      </c>
      <c r="AF1083">
        <v>-0.63214947077556327</v>
      </c>
    </row>
    <row r="1084" spans="1:32" x14ac:dyDescent="0.3">
      <c r="A1084" s="14" t="s">
        <v>2775</v>
      </c>
      <c r="B1084" s="14">
        <v>2</v>
      </c>
      <c r="C1084" s="14">
        <v>1</v>
      </c>
      <c r="D1084" s="14">
        <v>7.1155999999999997</v>
      </c>
      <c r="E1084" s="14">
        <v>0.51915568190906203</v>
      </c>
      <c r="F1084" s="1">
        <f t="shared" si="17"/>
        <v>0.28470238848010765</v>
      </c>
      <c r="G1084" s="14">
        <v>0.16185874926340399</v>
      </c>
      <c r="H1084" s="14">
        <v>1.0430293837936799</v>
      </c>
      <c r="I1084" s="20">
        <v>8.5761959470986304E-2</v>
      </c>
      <c r="J1084" s="14" t="s">
        <v>1</v>
      </c>
      <c r="K1084" s="14" t="s">
        <v>0</v>
      </c>
      <c r="L1084" s="14">
        <v>74181.888999999996</v>
      </c>
      <c r="M1084" s="14" t="s">
        <v>2776</v>
      </c>
      <c r="N1084" s="14">
        <v>137.99735717007499</v>
      </c>
      <c r="O1084" s="14">
        <v>129.762774891834</v>
      </c>
      <c r="P1084" s="14">
        <v>159.24407615631199</v>
      </c>
      <c r="Q1084">
        <v>142.3347360727403</v>
      </c>
      <c r="R1084">
        <v>2.1533109003918867</v>
      </c>
      <c r="S1084">
        <v>0.10687285716718235</v>
      </c>
      <c r="T1084">
        <v>3</v>
      </c>
      <c r="U1084">
        <v>1162</v>
      </c>
      <c r="V1084" s="14">
        <v>151.74616676047</v>
      </c>
      <c r="W1084" s="14">
        <v>151.44785435785801</v>
      </c>
      <c r="X1084" s="14">
        <v>142.18391505683201</v>
      </c>
      <c r="Y1084">
        <v>148.45931205838667</v>
      </c>
      <c r="Z1084">
        <v>2.1716074437558093</v>
      </c>
      <c r="AA1084">
        <v>3.6620805976334048E-2</v>
      </c>
      <c r="AB1084">
        <v>5.4366996622702084</v>
      </c>
      <c r="AC1084">
        <v>3</v>
      </c>
      <c r="AD1084">
        <v>1128</v>
      </c>
      <c r="AE1084">
        <v>1.0430293837936819</v>
      </c>
      <c r="AF1084">
        <v>6.0779801439940301E-2</v>
      </c>
    </row>
    <row r="1085" spans="1:32" x14ac:dyDescent="0.3">
      <c r="A1085" s="14" t="s">
        <v>1025</v>
      </c>
      <c r="B1085" s="14">
        <v>5</v>
      </c>
      <c r="C1085" s="14">
        <v>1</v>
      </c>
      <c r="D1085" s="14">
        <v>17.001200000000001</v>
      </c>
      <c r="E1085" s="14">
        <v>1.5087484624809499E-2</v>
      </c>
      <c r="F1085" s="1">
        <f t="shared" si="17"/>
        <v>1.8213831594704879</v>
      </c>
      <c r="G1085" s="14">
        <v>1.28257108042957E-2</v>
      </c>
      <c r="H1085" s="14">
        <v>2.58945255317898</v>
      </c>
      <c r="I1085" s="20">
        <v>0.85638203923618905</v>
      </c>
      <c r="J1085" s="14" t="s">
        <v>0</v>
      </c>
      <c r="K1085" s="14" t="s">
        <v>1</v>
      </c>
      <c r="L1085" s="14">
        <v>200569.44930000001</v>
      </c>
      <c r="M1085" s="14" t="s">
        <v>1026</v>
      </c>
      <c r="N1085" s="14">
        <v>96.130860632468597</v>
      </c>
      <c r="O1085" s="14">
        <v>102.997548278068</v>
      </c>
      <c r="P1085" s="14">
        <v>53.018760297626301</v>
      </c>
      <c r="Q1085">
        <v>84.049056402720964</v>
      </c>
      <c r="R1085">
        <v>1.9245328420896866</v>
      </c>
      <c r="S1085">
        <v>0.32232916162076258</v>
      </c>
      <c r="T1085">
        <v>3</v>
      </c>
      <c r="U1085">
        <v>1311</v>
      </c>
      <c r="V1085" s="14">
        <v>32.961738880686397</v>
      </c>
      <c r="W1085" s="14">
        <v>36.4520025203323</v>
      </c>
      <c r="X1085" s="14">
        <v>27.960960019407</v>
      </c>
      <c r="Y1085">
        <v>32.458233806808565</v>
      </c>
      <c r="Z1085">
        <v>1.5113248842879383</v>
      </c>
      <c r="AA1085">
        <v>0.13148760056864009</v>
      </c>
      <c r="AB1085">
        <v>4.2678552819531745</v>
      </c>
      <c r="AC1085">
        <v>3</v>
      </c>
      <c r="AD1085">
        <v>1445</v>
      </c>
      <c r="AE1085">
        <v>0.38618201317198581</v>
      </c>
      <c r="AF1085">
        <v>-1.372647124052659</v>
      </c>
    </row>
    <row r="1086" spans="1:32" x14ac:dyDescent="0.3">
      <c r="A1086" s="14" t="s">
        <v>3094</v>
      </c>
      <c r="B1086" s="14">
        <v>15</v>
      </c>
      <c r="C1086" s="14">
        <v>1</v>
      </c>
      <c r="D1086" s="14">
        <v>50.364400000000003</v>
      </c>
      <c r="E1086" s="14">
        <v>0.83504190961908198</v>
      </c>
      <c r="F1086" s="1">
        <f t="shared" si="17"/>
        <v>7.8291727319327639E-2</v>
      </c>
      <c r="G1086" s="14">
        <v>0.233386239080555</v>
      </c>
      <c r="H1086" s="14">
        <v>1.0971843494235201</v>
      </c>
      <c r="I1086" s="20">
        <v>5.3510799217505498E-2</v>
      </c>
      <c r="J1086" s="14" t="s">
        <v>0</v>
      </c>
      <c r="K1086" s="14" t="s">
        <v>1</v>
      </c>
      <c r="L1086" s="14">
        <v>227787.2475</v>
      </c>
      <c r="M1086" s="14" t="s">
        <v>3095</v>
      </c>
      <c r="N1086" s="14">
        <v>41.732245905583099</v>
      </c>
      <c r="O1086" s="14">
        <v>17.4524849222372</v>
      </c>
      <c r="P1086" s="14">
        <v>104.764152579811</v>
      </c>
      <c r="Q1086">
        <v>54.649627802543762</v>
      </c>
      <c r="R1086">
        <v>1.7375872084842237</v>
      </c>
      <c r="S1086">
        <v>0.82464147909574692</v>
      </c>
      <c r="T1086">
        <v>3</v>
      </c>
      <c r="U1086">
        <v>1393</v>
      </c>
      <c r="V1086" s="14">
        <v>36.242237299110698</v>
      </c>
      <c r="W1086" s="14">
        <v>43.9524643048995</v>
      </c>
      <c r="X1086" s="14">
        <v>69.232223318654505</v>
      </c>
      <c r="Y1086">
        <v>49.808974974221563</v>
      </c>
      <c r="Z1086">
        <v>1.6973076044181916</v>
      </c>
      <c r="AA1086">
        <v>0.34646644703539453</v>
      </c>
      <c r="AB1086">
        <v>17.257138589793428</v>
      </c>
      <c r="AC1086">
        <v>3</v>
      </c>
      <c r="AD1086">
        <v>1390</v>
      </c>
      <c r="AE1086">
        <v>0.91142386466359648</v>
      </c>
      <c r="AF1086">
        <v>-0.13380594839789053</v>
      </c>
    </row>
    <row r="1087" spans="1:32" x14ac:dyDescent="0.3">
      <c r="A1087" s="14" t="s">
        <v>1717</v>
      </c>
      <c r="B1087" s="14">
        <v>3</v>
      </c>
      <c r="C1087" s="14">
        <v>1</v>
      </c>
      <c r="D1087" s="14">
        <v>12.9275</v>
      </c>
      <c r="E1087" s="14">
        <v>8.4376022914729898E-2</v>
      </c>
      <c r="F1087" s="1">
        <f t="shared" si="17"/>
        <v>1.0737809490524175</v>
      </c>
      <c r="G1087" s="14">
        <v>4.2652949432425397E-2</v>
      </c>
      <c r="H1087" s="14">
        <v>5.5533919965379699</v>
      </c>
      <c r="I1087" s="20">
        <v>0.41514309114694897</v>
      </c>
      <c r="J1087" s="14" t="s">
        <v>0</v>
      </c>
      <c r="K1087" s="14" t="s">
        <v>1</v>
      </c>
      <c r="L1087" s="14">
        <v>269479.47080000001</v>
      </c>
      <c r="M1087" s="14" t="s">
        <v>1718</v>
      </c>
      <c r="N1087" s="14">
        <v>44.160029842484001</v>
      </c>
      <c r="O1087" s="14">
        <v>65.967299252934396</v>
      </c>
      <c r="P1087" s="14">
        <v>36.575326633215603</v>
      </c>
      <c r="Q1087">
        <v>48.900885242877997</v>
      </c>
      <c r="R1087">
        <v>1.6893167211403313</v>
      </c>
      <c r="S1087">
        <v>0.31203378926182745</v>
      </c>
      <c r="T1087">
        <v>3</v>
      </c>
      <c r="U1087">
        <v>1413</v>
      </c>
      <c r="V1087" s="14">
        <v>21.482661183062302</v>
      </c>
      <c r="W1087" s="14">
        <v>4.9341046098241899</v>
      </c>
      <c r="X1087" s="14"/>
      <c r="Y1087">
        <v>13.208382896443245</v>
      </c>
      <c r="Z1087">
        <v>1.1208496501549599</v>
      </c>
      <c r="AA1087">
        <v>0.88592196815682045</v>
      </c>
      <c r="AB1087">
        <v>11.701596571785885</v>
      </c>
      <c r="AC1087">
        <v>2</v>
      </c>
      <c r="AD1087">
        <v>1495</v>
      </c>
      <c r="AE1087">
        <v>0.27010518993348764</v>
      </c>
      <c r="AF1087">
        <v>-1.8884067341246342</v>
      </c>
    </row>
    <row r="1088" spans="1:32" x14ac:dyDescent="0.3">
      <c r="A1088" s="14" t="s">
        <v>2711</v>
      </c>
      <c r="B1088" s="14">
        <v>10</v>
      </c>
      <c r="C1088" s="14">
        <v>4</v>
      </c>
      <c r="D1088" s="14">
        <v>34.712000000000003</v>
      </c>
      <c r="E1088" s="14">
        <v>0.47006001861254498</v>
      </c>
      <c r="F1088" s="1">
        <f t="shared" si="17"/>
        <v>0.32784668655769977</v>
      </c>
      <c r="G1088" s="14">
        <v>0.15007590653678099</v>
      </c>
      <c r="H1088" s="14">
        <v>1.0417692065112301</v>
      </c>
      <c r="I1088" s="20">
        <v>9.5684440007925101E-2</v>
      </c>
      <c r="J1088" s="14" t="s">
        <v>1</v>
      </c>
      <c r="K1088" s="14" t="s">
        <v>0</v>
      </c>
      <c r="L1088" s="14">
        <v>257131.09909999999</v>
      </c>
      <c r="M1088" s="14" t="s">
        <v>2712</v>
      </c>
      <c r="N1088" s="14">
        <v>1056.88829448873</v>
      </c>
      <c r="O1088" s="14">
        <v>949.44000094651994</v>
      </c>
      <c r="P1088" s="14">
        <v>972.89608899391703</v>
      </c>
      <c r="Q1088">
        <v>993.07479480972233</v>
      </c>
      <c r="R1088">
        <v>2.9969819592203124</v>
      </c>
      <c r="S1088">
        <v>5.6888825605859533E-2</v>
      </c>
      <c r="T1088">
        <v>3</v>
      </c>
      <c r="U1088">
        <v>445</v>
      </c>
      <c r="V1088" s="14">
        <v>963.09929907569904</v>
      </c>
      <c r="W1088" s="14">
        <v>1038.30571604294</v>
      </c>
      <c r="X1088" s="14">
        <v>1102.25920786706</v>
      </c>
      <c r="Y1088">
        <v>1034.554740995233</v>
      </c>
      <c r="Z1088">
        <v>3.0147534752658305</v>
      </c>
      <c r="AA1088">
        <v>6.7329199110409563E-2</v>
      </c>
      <c r="AB1088">
        <v>69.655742147086244</v>
      </c>
      <c r="AC1088">
        <v>3</v>
      </c>
      <c r="AD1088">
        <v>443</v>
      </c>
      <c r="AE1088">
        <v>1.0417692065112361</v>
      </c>
      <c r="AF1088">
        <v>5.9035698440348998E-2</v>
      </c>
    </row>
    <row r="1089" spans="1:32" x14ac:dyDescent="0.3">
      <c r="A1089" s="14" t="s">
        <v>1703</v>
      </c>
      <c r="B1089" s="14">
        <v>8</v>
      </c>
      <c r="C1089" s="14">
        <v>1</v>
      </c>
      <c r="D1089" s="14">
        <v>25.9754</v>
      </c>
      <c r="E1089" s="14">
        <v>8.1828941282059003E-2</v>
      </c>
      <c r="F1089" s="1">
        <f t="shared" si="17"/>
        <v>1.0870930677696944</v>
      </c>
      <c r="G1089" s="14">
        <v>4.17080451411245E-2</v>
      </c>
      <c r="H1089" s="14">
        <v>9.7792523791418997</v>
      </c>
      <c r="I1089" s="20">
        <v>0.42310889839605498</v>
      </c>
      <c r="J1089" s="14" t="s">
        <v>1</v>
      </c>
      <c r="K1089" s="14" t="s">
        <v>0</v>
      </c>
      <c r="L1089" s="14">
        <v>204122.4111</v>
      </c>
      <c r="M1089" s="14" t="s">
        <v>1704</v>
      </c>
      <c r="N1089" s="14">
        <v>30.3111221177152</v>
      </c>
      <c r="O1089" s="14"/>
      <c r="P1089" s="14">
        <v>44.842680685357699</v>
      </c>
      <c r="Q1089">
        <v>37.576901401536446</v>
      </c>
      <c r="R1089">
        <v>1.5749209652350671</v>
      </c>
      <c r="S1089">
        <v>0.27344893328456771</v>
      </c>
      <c r="T1089">
        <v>2</v>
      </c>
      <c r="U1089">
        <v>1438</v>
      </c>
      <c r="V1089" s="14">
        <v>251.14365114764999</v>
      </c>
      <c r="W1089" s="14">
        <v>228.40978901417401</v>
      </c>
      <c r="X1089" s="14">
        <v>255.39456470168699</v>
      </c>
      <c r="Y1089">
        <v>244.98266828783699</v>
      </c>
      <c r="Z1089">
        <v>2.3891353605555299</v>
      </c>
      <c r="AA1089">
        <v>5.9224841318417397E-2</v>
      </c>
      <c r="AB1089">
        <v>14.509059655109631</v>
      </c>
      <c r="AC1089">
        <v>3</v>
      </c>
      <c r="AD1089">
        <v>960</v>
      </c>
      <c r="AE1089">
        <v>6.5195015860945924</v>
      </c>
      <c r="AF1089">
        <v>2.7047616750767713</v>
      </c>
    </row>
    <row r="1090" spans="1:32" x14ac:dyDescent="0.3">
      <c r="A1090" s="14" t="s">
        <v>2591</v>
      </c>
      <c r="B1090" s="14">
        <v>11</v>
      </c>
      <c r="C1090" s="14">
        <v>2</v>
      </c>
      <c r="D1090" s="14">
        <v>42.0792</v>
      </c>
      <c r="E1090" s="14">
        <v>0.38074720059774603</v>
      </c>
      <c r="F1090" s="1">
        <f t="shared" si="17"/>
        <v>0.41936328108297932</v>
      </c>
      <c r="G1090" s="14">
        <v>0.12721942056260699</v>
      </c>
      <c r="H1090" s="14">
        <v>1.1982056561619201</v>
      </c>
      <c r="I1090" s="20">
        <v>0.119957541747862</v>
      </c>
      <c r="J1090" s="14" t="s">
        <v>1</v>
      </c>
      <c r="K1090" s="14" t="s">
        <v>0</v>
      </c>
      <c r="L1090" s="14">
        <v>310431.47379999998</v>
      </c>
      <c r="M1090" s="14" t="s">
        <v>2592</v>
      </c>
      <c r="N1090" s="14">
        <v>130.743455190681</v>
      </c>
      <c r="O1090" s="14">
        <v>147.24203013655901</v>
      </c>
      <c r="P1090" s="14">
        <v>81.787584608646696</v>
      </c>
      <c r="Q1090">
        <v>119.92435664529556</v>
      </c>
      <c r="R1090">
        <v>2.0789073972972218</v>
      </c>
      <c r="S1090">
        <v>0.28386263848442211</v>
      </c>
      <c r="T1090">
        <v>3</v>
      </c>
      <c r="U1090">
        <v>1211</v>
      </c>
      <c r="V1090" s="14">
        <v>167.398578041447</v>
      </c>
      <c r="W1090" s="14">
        <v>144.60974698037501</v>
      </c>
      <c r="X1090" s="14">
        <v>119.073802310094</v>
      </c>
      <c r="Y1090">
        <v>143.69404244397199</v>
      </c>
      <c r="Z1090">
        <v>2.1574387626551492</v>
      </c>
      <c r="AA1090">
        <v>0.1682421740836936</v>
      </c>
      <c r="AB1090">
        <v>24.175398103648394</v>
      </c>
      <c r="AC1090">
        <v>3</v>
      </c>
      <c r="AD1090">
        <v>1144</v>
      </c>
      <c r="AE1090">
        <v>1.1982056561619159</v>
      </c>
      <c r="AF1090">
        <v>0.26087554891236309</v>
      </c>
    </row>
    <row r="1091" spans="1:32" x14ac:dyDescent="0.3">
      <c r="A1091" s="14" t="s">
        <v>1601</v>
      </c>
      <c r="B1091" s="14">
        <v>4</v>
      </c>
      <c r="C1091" s="14">
        <v>1</v>
      </c>
      <c r="D1091" s="14">
        <v>12.9781</v>
      </c>
      <c r="E1091" s="14">
        <v>6.5465013938578301E-2</v>
      </c>
      <c r="F1091" s="1">
        <f t="shared" si="17"/>
        <v>1.1839907353178538</v>
      </c>
      <c r="G1091" s="14">
        <v>3.5510629724045298E-2</v>
      </c>
      <c r="H1091" s="14">
        <v>1.6135835302252299</v>
      </c>
      <c r="I1091" s="20">
        <v>0.48260325059847098</v>
      </c>
      <c r="J1091" s="14" t="s">
        <v>0</v>
      </c>
      <c r="K1091" s="14" t="s">
        <v>1</v>
      </c>
      <c r="L1091" s="14">
        <v>234313.0177</v>
      </c>
      <c r="M1091" s="14" t="s">
        <v>1602</v>
      </c>
      <c r="N1091" s="14">
        <v>201.09737701950601</v>
      </c>
      <c r="O1091" s="14">
        <v>304.97834837647002</v>
      </c>
      <c r="P1091" s="14">
        <v>295.25969866671898</v>
      </c>
      <c r="Q1091">
        <v>267.11180802089831</v>
      </c>
      <c r="R1091">
        <v>2.4266930869916772</v>
      </c>
      <c r="S1091">
        <v>0.21480262662832528</v>
      </c>
      <c r="T1091">
        <v>3</v>
      </c>
      <c r="U1091">
        <v>935</v>
      </c>
      <c r="V1091" s="14">
        <v>161.62818514947</v>
      </c>
      <c r="W1091" s="14">
        <v>128.85263643964399</v>
      </c>
      <c r="X1091" s="14">
        <v>206.13767324074001</v>
      </c>
      <c r="Y1091">
        <v>165.53949827661799</v>
      </c>
      <c r="Z1091">
        <v>2.218901634588657</v>
      </c>
      <c r="AA1091">
        <v>0.23432893806736205</v>
      </c>
      <c r="AB1091">
        <v>38.790694839363802</v>
      </c>
      <c r="AC1091">
        <v>3</v>
      </c>
      <c r="AD1091">
        <v>1097</v>
      </c>
      <c r="AE1091">
        <v>0.61973860123647739</v>
      </c>
      <c r="AF1091">
        <v>-0.69026826361504234</v>
      </c>
    </row>
    <row r="1092" spans="1:32" x14ac:dyDescent="0.3">
      <c r="A1092" s="14" t="s">
        <v>3228</v>
      </c>
      <c r="B1092" s="14">
        <v>11</v>
      </c>
      <c r="C1092" s="14">
        <v>2</v>
      </c>
      <c r="D1092" s="14">
        <v>39.7956</v>
      </c>
      <c r="E1092" s="14">
        <v>0.996588200037268</v>
      </c>
      <c r="F1092" s="1">
        <f t="shared" si="17"/>
        <v>1.4842593373880911E-3</v>
      </c>
      <c r="G1092" s="14">
        <v>0.26693118096370599</v>
      </c>
      <c r="H1092" s="14">
        <v>1.00084475937503</v>
      </c>
      <c r="I1092" s="20">
        <v>5.00014655147802E-2</v>
      </c>
      <c r="J1092" s="14" t="s">
        <v>1</v>
      </c>
      <c r="K1092" s="14" t="s">
        <v>0</v>
      </c>
      <c r="L1092" s="14">
        <v>397859.38160000002</v>
      </c>
      <c r="M1092" s="14" t="s">
        <v>3229</v>
      </c>
      <c r="N1092" s="14">
        <v>237.95978763663399</v>
      </c>
      <c r="O1092" s="14">
        <v>233.62400502639201</v>
      </c>
      <c r="P1092" s="14">
        <v>264.78576922126001</v>
      </c>
      <c r="Q1092">
        <v>245.45652062809532</v>
      </c>
      <c r="R1092">
        <v>2.3899745737558526</v>
      </c>
      <c r="S1092">
        <v>6.876743250080268E-2</v>
      </c>
      <c r="T1092">
        <v>3</v>
      </c>
      <c r="U1092">
        <v>961</v>
      </c>
      <c r="V1092" s="14">
        <v>241.92029108930299</v>
      </c>
      <c r="W1092" s="14">
        <v>266.93442853743301</v>
      </c>
      <c r="X1092" s="14">
        <v>228.136897348438</v>
      </c>
      <c r="Y1092">
        <v>245.66387232505801</v>
      </c>
      <c r="Z1092">
        <v>2.3903412932179111</v>
      </c>
      <c r="AA1092">
        <v>8.005985495011482E-2</v>
      </c>
      <c r="AB1092">
        <v>19.667813984827671</v>
      </c>
      <c r="AC1092">
        <v>3</v>
      </c>
      <c r="AD1092">
        <v>958</v>
      </c>
      <c r="AE1092">
        <v>1.0008447593750294</v>
      </c>
      <c r="AF1092">
        <v>1.2182156839539281E-3</v>
      </c>
    </row>
    <row r="1093" spans="1:32" x14ac:dyDescent="0.3">
      <c r="A1093" s="14" t="s">
        <v>697</v>
      </c>
      <c r="B1093" s="14">
        <v>2</v>
      </c>
      <c r="C1093" s="14">
        <v>1</v>
      </c>
      <c r="D1093" s="14">
        <v>12.1778</v>
      </c>
      <c r="E1093" s="14">
        <v>4.4090010342790996E-3</v>
      </c>
      <c r="F1093" s="1">
        <f t="shared" si="17"/>
        <v>2.3556597992953257</v>
      </c>
      <c r="G1093" s="14">
        <v>5.5524378527095899E-3</v>
      </c>
      <c r="H1093" s="14">
        <v>2.7156748835356801</v>
      </c>
      <c r="I1093" s="20">
        <v>0.98704260643536601</v>
      </c>
      <c r="J1093" s="14" t="s">
        <v>0</v>
      </c>
      <c r="K1093" s="14" t="s">
        <v>1</v>
      </c>
      <c r="L1093" s="14">
        <v>102527.2133</v>
      </c>
      <c r="M1093" s="14" t="s">
        <v>698</v>
      </c>
      <c r="N1093" s="14">
        <v>221.380069771986</v>
      </c>
      <c r="O1093" s="14">
        <v>214.80602322458299</v>
      </c>
      <c r="P1093" s="14">
        <v>189.01532642337801</v>
      </c>
      <c r="Q1093">
        <v>208.40047313998232</v>
      </c>
      <c r="R1093">
        <v>2.3188987006248487</v>
      </c>
      <c r="S1093">
        <v>8.2086165054741964E-2</v>
      </c>
      <c r="T1093">
        <v>3</v>
      </c>
      <c r="U1093">
        <v>1021</v>
      </c>
      <c r="V1093" s="14">
        <v>53.552378579601999</v>
      </c>
      <c r="W1093" s="14">
        <v>82.882047675232499</v>
      </c>
      <c r="X1093" s="14">
        <v>93.785112619408295</v>
      </c>
      <c r="Y1093">
        <v>76.739846291414267</v>
      </c>
      <c r="Z1093">
        <v>1.8850209249788279</v>
      </c>
      <c r="AA1093">
        <v>0.27114685260561522</v>
      </c>
      <c r="AB1093">
        <v>20.807767791355673</v>
      </c>
      <c r="AC1093">
        <v>3</v>
      </c>
      <c r="AD1093">
        <v>1304</v>
      </c>
      <c r="AE1093">
        <v>0.36823259148681592</v>
      </c>
      <c r="AF1093">
        <v>-1.4413107726657526</v>
      </c>
    </row>
    <row r="1094" spans="1:32" x14ac:dyDescent="0.3">
      <c r="A1094" s="14" t="s">
        <v>1827</v>
      </c>
      <c r="B1094" s="14">
        <v>6</v>
      </c>
      <c r="C1094" s="14">
        <v>1</v>
      </c>
      <c r="D1094" s="14">
        <v>23.344899999999999</v>
      </c>
      <c r="E1094" s="14">
        <v>0.10663511361106701</v>
      </c>
      <c r="F1094" s="1">
        <f t="shared" si="17"/>
        <v>0.97209976401027931</v>
      </c>
      <c r="G1094" s="14">
        <v>5.0636369529615401E-2</v>
      </c>
      <c r="H1094" s="14">
        <v>3.5230109170475501</v>
      </c>
      <c r="I1094" s="20">
        <v>0.35635157570998099</v>
      </c>
      <c r="J1094" s="14" t="s">
        <v>0</v>
      </c>
      <c r="K1094" s="14" t="s">
        <v>1</v>
      </c>
      <c r="L1094" s="14">
        <v>83762.731499999994</v>
      </c>
      <c r="M1094" s="14" t="s">
        <v>1828</v>
      </c>
      <c r="N1094" s="14">
        <v>224.594646802726</v>
      </c>
      <c r="O1094" s="14">
        <v>186.680305321791</v>
      </c>
      <c r="P1094" s="14">
        <v>219.51473379265201</v>
      </c>
      <c r="Q1094">
        <v>210.26322863905634</v>
      </c>
      <c r="R1094">
        <v>2.322763328818179</v>
      </c>
      <c r="S1094">
        <v>9.7880859059585407E-2</v>
      </c>
      <c r="T1094">
        <v>3</v>
      </c>
      <c r="U1094">
        <v>1018</v>
      </c>
      <c r="V1094" s="14">
        <v>70.434943536409094</v>
      </c>
      <c r="W1094" s="14">
        <v>101.575275522458</v>
      </c>
      <c r="X1094" s="14">
        <v>7.0382428306008604</v>
      </c>
      <c r="Y1094">
        <v>59.682820629822658</v>
      </c>
      <c r="Z1094">
        <v>1.7758493398503437</v>
      </c>
      <c r="AA1094">
        <v>0.80721641413731038</v>
      </c>
      <c r="AB1094">
        <v>48.176952454405736</v>
      </c>
      <c r="AC1094">
        <v>3</v>
      </c>
      <c r="AD1094">
        <v>1356</v>
      </c>
      <c r="AE1094">
        <v>0.28384811274954708</v>
      </c>
      <c r="AF1094">
        <v>-1.8168089454391689</v>
      </c>
    </row>
    <row r="1095" spans="1:32" x14ac:dyDescent="0.3">
      <c r="A1095" s="14" t="s">
        <v>2309</v>
      </c>
      <c r="B1095" s="14">
        <v>8</v>
      </c>
      <c r="C1095" s="14">
        <v>1</v>
      </c>
      <c r="D1095" s="14">
        <v>32.356200000000001</v>
      </c>
      <c r="E1095" s="14">
        <v>0.24436556515435701</v>
      </c>
      <c r="F1095" s="1">
        <f t="shared" si="17"/>
        <v>0.6119599928528997</v>
      </c>
      <c r="G1095" s="14">
        <v>9.1678548922736802E-2</v>
      </c>
      <c r="H1095" s="14">
        <v>1.04709804546402</v>
      </c>
      <c r="I1095" s="20">
        <v>0.18502757050617499</v>
      </c>
      <c r="J1095" s="14" t="s">
        <v>1</v>
      </c>
      <c r="K1095" s="14" t="s">
        <v>0</v>
      </c>
      <c r="L1095" s="14">
        <v>195921.76259999999</v>
      </c>
      <c r="M1095" s="14" t="s">
        <v>2310</v>
      </c>
      <c r="N1095" s="14">
        <v>2661.31767748334</v>
      </c>
      <c r="O1095" s="14">
        <v>2388.30482479071</v>
      </c>
      <c r="P1095" s="14">
        <v>2627.84078401533</v>
      </c>
      <c r="Q1095">
        <v>2559.1544287631264</v>
      </c>
      <c r="R1095">
        <v>3.4080964935996048</v>
      </c>
      <c r="S1095">
        <v>5.8184797297097218E-2</v>
      </c>
      <c r="T1095">
        <v>3</v>
      </c>
      <c r="U1095">
        <v>209</v>
      </c>
      <c r="V1095" s="14">
        <v>2679.10586617126</v>
      </c>
      <c r="W1095" s="14">
        <v>2655.36771137806</v>
      </c>
      <c r="X1095" s="14">
        <v>2704.5832236460401</v>
      </c>
      <c r="Y1095">
        <v>2679.6856003984535</v>
      </c>
      <c r="Z1095">
        <v>3.4280838425281224</v>
      </c>
      <c r="AA1095">
        <v>9.1849869748970442E-3</v>
      </c>
      <c r="AB1095">
        <v>24.612877336478959</v>
      </c>
      <c r="AC1095">
        <v>3</v>
      </c>
      <c r="AD1095">
        <v>204</v>
      </c>
      <c r="AE1095">
        <v>1.0470980454640173</v>
      </c>
      <c r="AF1095">
        <v>6.639653594795876E-2</v>
      </c>
    </row>
    <row r="1096" spans="1:32" x14ac:dyDescent="0.3">
      <c r="A1096" s="14" t="s">
        <v>2013</v>
      </c>
      <c r="B1096" s="14">
        <v>3</v>
      </c>
      <c r="C1096" s="14">
        <v>1</v>
      </c>
      <c r="D1096" s="14">
        <v>12.427899999999999</v>
      </c>
      <c r="E1096" s="14">
        <v>0.14412844428585</v>
      </c>
      <c r="F1096" s="1">
        <f t="shared" si="17"/>
        <v>0.84125030109210741</v>
      </c>
      <c r="G1096" s="14">
        <v>6.2049541673437403E-2</v>
      </c>
      <c r="H1096" s="14">
        <v>1.1917780954683099</v>
      </c>
      <c r="I1096" s="20">
        <v>0.28694049343800399</v>
      </c>
      <c r="J1096" s="14" t="s">
        <v>0</v>
      </c>
      <c r="K1096" s="14" t="s">
        <v>1</v>
      </c>
      <c r="L1096" s="14">
        <v>79541.839200000002</v>
      </c>
      <c r="M1096" s="14" t="s">
        <v>2014</v>
      </c>
      <c r="N1096" s="14">
        <v>265.74168996467398</v>
      </c>
      <c r="O1096" s="14">
        <v>206.414013022055</v>
      </c>
      <c r="P1096" s="14">
        <v>249.40730049593901</v>
      </c>
      <c r="Q1096">
        <v>240.52100116088934</v>
      </c>
      <c r="R1096">
        <v>2.3811530029139605</v>
      </c>
      <c r="S1096">
        <v>0.1274144406091966</v>
      </c>
      <c r="T1096">
        <v>3</v>
      </c>
      <c r="U1096">
        <v>969</v>
      </c>
      <c r="V1096" s="14">
        <v>214.09842701296901</v>
      </c>
      <c r="W1096" s="14">
        <v>179.14624100164201</v>
      </c>
      <c r="X1096" s="14">
        <v>212.20613379688601</v>
      </c>
      <c r="Y1096">
        <v>201.81693393716569</v>
      </c>
      <c r="Z1096">
        <v>2.3049576039569795</v>
      </c>
      <c r="AA1096">
        <v>9.7396091206599394E-2</v>
      </c>
      <c r="AB1096">
        <v>19.656180504780433</v>
      </c>
      <c r="AC1096">
        <v>3</v>
      </c>
      <c r="AD1096">
        <v>1038</v>
      </c>
      <c r="AE1096">
        <v>0.83908237934768226</v>
      </c>
      <c r="AF1096">
        <v>-0.25311563649634639</v>
      </c>
    </row>
    <row r="1097" spans="1:32" x14ac:dyDescent="0.3">
      <c r="A1097" s="14" t="s">
        <v>2587</v>
      </c>
      <c r="B1097" s="14">
        <v>6</v>
      </c>
      <c r="C1097" s="14">
        <v>1</v>
      </c>
      <c r="D1097" s="14">
        <v>25.9069</v>
      </c>
      <c r="E1097" s="14">
        <v>0.37843114142536399</v>
      </c>
      <c r="F1097" s="1">
        <f t="shared" si="17"/>
        <v>0.42201313233180537</v>
      </c>
      <c r="G1097" s="14">
        <v>0.12664205011773699</v>
      </c>
      <c r="H1097" s="14">
        <v>1.04838276364621</v>
      </c>
      <c r="I1097" s="20">
        <v>0.12072459616577499</v>
      </c>
      <c r="J1097" s="14" t="s">
        <v>1</v>
      </c>
      <c r="K1097" s="14" t="s">
        <v>0</v>
      </c>
      <c r="L1097" s="14">
        <v>98300.744000000006</v>
      </c>
      <c r="M1097" s="14" t="s">
        <v>2588</v>
      </c>
      <c r="N1097" s="14">
        <v>695.94103751182001</v>
      </c>
      <c r="O1097" s="14">
        <v>721.70273595566198</v>
      </c>
      <c r="P1097" s="14">
        <v>726.17785770336002</v>
      </c>
      <c r="Q1097">
        <v>714.60721039028067</v>
      </c>
      <c r="R1097">
        <v>2.8540673939219952</v>
      </c>
      <c r="S1097">
        <v>2.2837025719996368E-2</v>
      </c>
      <c r="T1097">
        <v>3</v>
      </c>
      <c r="U1097">
        <v>552</v>
      </c>
      <c r="V1097" s="14">
        <v>706.89687090621703</v>
      </c>
      <c r="W1097" s="14">
        <v>815.46531020913005</v>
      </c>
      <c r="X1097" s="14">
        <v>725.18346533607303</v>
      </c>
      <c r="Y1097">
        <v>749.18188215047337</v>
      </c>
      <c r="Z1097">
        <v>2.8745872660640961</v>
      </c>
      <c r="AA1097">
        <v>7.7586972150609557E-2</v>
      </c>
      <c r="AB1097">
        <v>58.126753826150029</v>
      </c>
      <c r="AC1097">
        <v>3</v>
      </c>
      <c r="AD1097">
        <v>550</v>
      </c>
      <c r="AE1097">
        <v>1.0483827636462133</v>
      </c>
      <c r="AF1097">
        <v>6.8165539772342534E-2</v>
      </c>
    </row>
    <row r="1098" spans="1:32" x14ac:dyDescent="0.3">
      <c r="A1098" s="14" t="s">
        <v>147</v>
      </c>
      <c r="B1098" s="14">
        <v>17</v>
      </c>
      <c r="C1098" s="14">
        <v>3</v>
      </c>
      <c r="D1098" s="14">
        <v>64.815700000000007</v>
      </c>
      <c r="E1098" s="18">
        <v>6.5144525017601901E-5</v>
      </c>
      <c r="F1098" s="1">
        <f t="shared" si="17"/>
        <v>4.1861220781027209</v>
      </c>
      <c r="G1098" s="14">
        <v>4.1876727006684401E-4</v>
      </c>
      <c r="H1098" s="14">
        <v>1.6273945589363601</v>
      </c>
      <c r="I1098" s="20">
        <v>1</v>
      </c>
      <c r="J1098" s="14" t="s">
        <v>0</v>
      </c>
      <c r="K1098" s="14" t="s">
        <v>1</v>
      </c>
      <c r="L1098" s="14">
        <v>434443.18959999998</v>
      </c>
      <c r="M1098" s="14" t="s">
        <v>148</v>
      </c>
      <c r="N1098" s="14">
        <v>145.86909629899799</v>
      </c>
      <c r="O1098" s="14">
        <v>151.84456018268199</v>
      </c>
      <c r="P1098" s="14">
        <v>138.525824783025</v>
      </c>
      <c r="Q1098">
        <v>145.41316042156834</v>
      </c>
      <c r="R1098">
        <v>2.1626037135369263</v>
      </c>
      <c r="S1098">
        <v>4.587661348556437E-2</v>
      </c>
      <c r="T1098">
        <v>3</v>
      </c>
      <c r="U1098">
        <v>1153</v>
      </c>
      <c r="V1098" s="14">
        <v>88.188507481483498</v>
      </c>
      <c r="W1098" s="14">
        <v>88.9556621737146</v>
      </c>
      <c r="X1098" s="14">
        <v>90.915889209583298</v>
      </c>
      <c r="Y1098">
        <v>89.353352954927118</v>
      </c>
      <c r="Z1098">
        <v>1.9511108539037942</v>
      </c>
      <c r="AA1098">
        <v>1.5740990790527237E-2</v>
      </c>
      <c r="AB1098">
        <v>1.4065103059662374</v>
      </c>
      <c r="AC1098">
        <v>3</v>
      </c>
      <c r="AD1098">
        <v>1275</v>
      </c>
      <c r="AE1098">
        <v>0.61447913445992219</v>
      </c>
      <c r="AF1098">
        <v>-0.70256407228337026</v>
      </c>
    </row>
    <row r="1099" spans="1:32" x14ac:dyDescent="0.3">
      <c r="A1099" s="14" t="s">
        <v>1229</v>
      </c>
      <c r="B1099" s="14">
        <v>12</v>
      </c>
      <c r="C1099" s="14">
        <v>2</v>
      </c>
      <c r="D1099" s="14">
        <v>43.3414</v>
      </c>
      <c r="E1099" s="14">
        <v>2.61160400660807E-2</v>
      </c>
      <c r="F1099" s="1">
        <f t="shared" si="17"/>
        <v>1.5830926737915592</v>
      </c>
      <c r="G1099" s="14">
        <v>1.85000694415445E-2</v>
      </c>
      <c r="H1099" s="14">
        <v>1.43911468239677</v>
      </c>
      <c r="I1099" s="20">
        <v>0.73282001792186002</v>
      </c>
      <c r="J1099" s="14" t="s">
        <v>0</v>
      </c>
      <c r="K1099" s="14" t="s">
        <v>1</v>
      </c>
      <c r="L1099" s="14">
        <v>287382.1813</v>
      </c>
      <c r="M1099" s="14" t="s">
        <v>1230</v>
      </c>
      <c r="N1099" s="14">
        <v>584.37008592382199</v>
      </c>
      <c r="O1099" s="14">
        <v>473.65631196010901</v>
      </c>
      <c r="P1099" s="14">
        <v>442.55017835278602</v>
      </c>
      <c r="Q1099">
        <v>500.19219207890563</v>
      </c>
      <c r="R1099">
        <v>2.6991369081791454</v>
      </c>
      <c r="S1099">
        <v>0.14902438958064396</v>
      </c>
      <c r="T1099">
        <v>3</v>
      </c>
      <c r="U1099">
        <v>697</v>
      </c>
      <c r="V1099" s="14">
        <v>305.33738537801401</v>
      </c>
      <c r="W1099" s="14">
        <v>369.345775363521</v>
      </c>
      <c r="X1099" s="14">
        <v>368.02496710383502</v>
      </c>
      <c r="Y1099">
        <v>347.56937594845664</v>
      </c>
      <c r="Z1099">
        <v>2.5410415041330694</v>
      </c>
      <c r="AA1099">
        <v>0.10524499878474086</v>
      </c>
      <c r="AB1099">
        <v>36.579938549308459</v>
      </c>
      <c r="AC1099">
        <v>3</v>
      </c>
      <c r="AD1099">
        <v>832</v>
      </c>
      <c r="AE1099">
        <v>0.69487165424131081</v>
      </c>
      <c r="AF1099">
        <v>-0.52518156437322905</v>
      </c>
    </row>
    <row r="1100" spans="1:32" x14ac:dyDescent="0.3">
      <c r="A1100" s="14" t="s">
        <v>2933</v>
      </c>
      <c r="B1100" s="14">
        <v>8</v>
      </c>
      <c r="C1100" s="14">
        <v>2</v>
      </c>
      <c r="D1100" s="14">
        <v>32.007399999999997</v>
      </c>
      <c r="E1100" s="14">
        <v>0.66678582403094699</v>
      </c>
      <c r="F1100" s="1">
        <f t="shared" si="17"/>
        <v>0.17601364191328758</v>
      </c>
      <c r="G1100" s="14">
        <v>0.196699435670557</v>
      </c>
      <c r="H1100" s="14">
        <v>1.11041319647763</v>
      </c>
      <c r="I1100" s="20">
        <v>6.5364768378019203E-2</v>
      </c>
      <c r="J1100" s="14" t="s">
        <v>1</v>
      </c>
      <c r="K1100" s="14" t="s">
        <v>0</v>
      </c>
      <c r="L1100" s="14">
        <v>224533.5007</v>
      </c>
      <c r="M1100" s="14" t="s">
        <v>2934</v>
      </c>
      <c r="N1100" s="14">
        <v>90.701510114119401</v>
      </c>
      <c r="O1100" s="14">
        <v>163.08523865325299</v>
      </c>
      <c r="P1100" s="14">
        <v>108.71060214923099</v>
      </c>
      <c r="Q1100">
        <v>120.83245030553446</v>
      </c>
      <c r="R1100">
        <v>2.0821835824314743</v>
      </c>
      <c r="S1100">
        <v>0.31186674515581003</v>
      </c>
      <c r="T1100">
        <v>3</v>
      </c>
      <c r="U1100">
        <v>1209</v>
      </c>
      <c r="V1100" s="14">
        <v>95.502788438846494</v>
      </c>
      <c r="W1100" s="14">
        <v>142.532646065953</v>
      </c>
      <c r="X1100" s="14">
        <v>164.48640764118099</v>
      </c>
      <c r="Y1100">
        <v>134.17394738199349</v>
      </c>
      <c r="Z1100">
        <v>2.1276681968565208</v>
      </c>
      <c r="AA1100">
        <v>0.26266826393516968</v>
      </c>
      <c r="AB1100">
        <v>35.243237824157035</v>
      </c>
      <c r="AC1100">
        <v>3</v>
      </c>
      <c r="AD1100">
        <v>1165</v>
      </c>
      <c r="AE1100">
        <v>1.1104131964776347</v>
      </c>
      <c r="AF1100">
        <v>0.15109661854368078</v>
      </c>
    </row>
    <row r="1101" spans="1:32" x14ac:dyDescent="0.3">
      <c r="A1101" s="14" t="s">
        <v>701</v>
      </c>
      <c r="B1101" s="14">
        <v>4</v>
      </c>
      <c r="C1101" s="14">
        <v>1</v>
      </c>
      <c r="D1101" s="14">
        <v>13.2524</v>
      </c>
      <c r="E1101" s="14">
        <v>4.5755104224743902E-3</v>
      </c>
      <c r="F1101" s="1">
        <f t="shared" si="17"/>
        <v>2.3395604510403372</v>
      </c>
      <c r="G1101" s="14">
        <v>5.7286292747542496E-3</v>
      </c>
      <c r="H1101" s="14">
        <v>3.1081850011357899</v>
      </c>
      <c r="I1101" s="20">
        <v>0.98567798193823097</v>
      </c>
      <c r="J1101" s="14" t="s">
        <v>1</v>
      </c>
      <c r="K1101" s="14" t="s">
        <v>0</v>
      </c>
      <c r="L1101" s="14">
        <v>139397.38620000001</v>
      </c>
      <c r="M1101" s="14" t="s">
        <v>702</v>
      </c>
      <c r="N1101" s="14">
        <v>46.873033079562703</v>
      </c>
      <c r="O1101" s="14">
        <v>46.748376330114702</v>
      </c>
      <c r="P1101" s="14">
        <v>65.302248381021101</v>
      </c>
      <c r="Q1101">
        <v>52.974552596899493</v>
      </c>
      <c r="R1101">
        <v>1.7240672975108502</v>
      </c>
      <c r="S1101">
        <v>0.20153600426288978</v>
      </c>
      <c r="T1101">
        <v>3</v>
      </c>
      <c r="U1101">
        <v>1398</v>
      </c>
      <c r="V1101" s="14">
        <v>219.81584281842001</v>
      </c>
      <c r="W1101" s="14">
        <v>144.13180307763699</v>
      </c>
      <c r="X1101" s="14">
        <v>130.01648357463</v>
      </c>
      <c r="Y1101">
        <v>164.65470982356234</v>
      </c>
      <c r="Z1101">
        <v>2.2165741578911047</v>
      </c>
      <c r="AA1101">
        <v>0.29327722355667823</v>
      </c>
      <c r="AB1101">
        <v>48.289476142584874</v>
      </c>
      <c r="AC1101">
        <v>3</v>
      </c>
      <c r="AD1101">
        <v>1099</v>
      </c>
      <c r="AE1101">
        <v>3.1081850011357961</v>
      </c>
      <c r="AF1101">
        <v>1.6360723764219354</v>
      </c>
    </row>
    <row r="1102" spans="1:32" x14ac:dyDescent="0.3">
      <c r="A1102" s="14" t="s">
        <v>441</v>
      </c>
      <c r="B1102" s="14">
        <v>13</v>
      </c>
      <c r="C1102" s="14">
        <v>2</v>
      </c>
      <c r="D1102" s="14">
        <v>44.008400000000002</v>
      </c>
      <c r="E1102" s="14">
        <v>1.3859038153407599E-3</v>
      </c>
      <c r="F1102" s="1">
        <f t="shared" si="17"/>
        <v>2.8582669096349385</v>
      </c>
      <c r="G1102" s="14">
        <v>2.7892595495837402E-3</v>
      </c>
      <c r="H1102" s="14">
        <v>2.9566307379047698</v>
      </c>
      <c r="I1102" s="20">
        <v>0.99984578835382698</v>
      </c>
      <c r="J1102" s="14" t="s">
        <v>0</v>
      </c>
      <c r="K1102" s="14" t="s">
        <v>1</v>
      </c>
      <c r="L1102" s="14">
        <v>314260.80160000001</v>
      </c>
      <c r="M1102" s="14" t="s">
        <v>442</v>
      </c>
      <c r="N1102" s="14">
        <v>193.40142742607401</v>
      </c>
      <c r="O1102" s="14">
        <v>143.193072490661</v>
      </c>
      <c r="P1102" s="14">
        <v>131.079364291281</v>
      </c>
      <c r="Q1102">
        <v>155.89128806933866</v>
      </c>
      <c r="R1102">
        <v>2.1928218454702275</v>
      </c>
      <c r="S1102">
        <v>0.21197186351574041</v>
      </c>
      <c r="T1102">
        <v>3</v>
      </c>
      <c r="U1102">
        <v>1126</v>
      </c>
      <c r="V1102" s="14">
        <v>58.492551811326202</v>
      </c>
      <c r="W1102" s="14">
        <v>53.376350685225802</v>
      </c>
      <c r="X1102" s="14">
        <v>46.309072930787202</v>
      </c>
      <c r="Y1102">
        <v>52.725991809113076</v>
      </c>
      <c r="Z1102">
        <v>1.7220247578410861</v>
      </c>
      <c r="AA1102">
        <v>0.11602856828901706</v>
      </c>
      <c r="AB1102">
        <v>6.1177213412298306</v>
      </c>
      <c r="AC1102">
        <v>3</v>
      </c>
      <c r="AD1102">
        <v>1380</v>
      </c>
      <c r="AE1102">
        <v>0.33822282477813104</v>
      </c>
      <c r="AF1102">
        <v>-1.5639540723863914</v>
      </c>
    </row>
    <row r="1103" spans="1:32" x14ac:dyDescent="0.3">
      <c r="A1103" s="14" t="s">
        <v>3118</v>
      </c>
      <c r="B1103" s="14">
        <v>9</v>
      </c>
      <c r="C1103" s="14">
        <v>2</v>
      </c>
      <c r="D1103" s="14">
        <v>30.882000000000001</v>
      </c>
      <c r="E1103" s="14">
        <v>0.855220296408572</v>
      </c>
      <c r="F1103" s="1">
        <f t="shared" ref="F1103:F1166" si="18">-LOG10(E1103)</f>
        <v>6.7922000837575242E-2</v>
      </c>
      <c r="G1103" s="14">
        <v>0.23717895708404199</v>
      </c>
      <c r="H1103" s="14">
        <v>1.0753832025032499</v>
      </c>
      <c r="I1103" s="20">
        <v>5.2690912321003397E-2</v>
      </c>
      <c r="J1103" s="14" t="s">
        <v>0</v>
      </c>
      <c r="K1103" s="14" t="s">
        <v>1</v>
      </c>
      <c r="L1103" s="14">
        <v>224745.6263</v>
      </c>
      <c r="M1103" s="14" t="s">
        <v>3119</v>
      </c>
      <c r="N1103" s="14">
        <v>67.805383124506506</v>
      </c>
      <c r="O1103" s="14">
        <v>108.455300185927</v>
      </c>
      <c r="P1103" s="14">
        <v>139.30371239949699</v>
      </c>
      <c r="Q1103">
        <v>105.18813190331018</v>
      </c>
      <c r="R1103">
        <v>2.0219667422924137</v>
      </c>
      <c r="S1103">
        <v>0.34092212597649596</v>
      </c>
      <c r="T1103">
        <v>3</v>
      </c>
      <c r="U1103">
        <v>1246</v>
      </c>
      <c r="V1103" s="14">
        <v>73.401085175546498</v>
      </c>
      <c r="W1103" s="14">
        <v>101.676830489586</v>
      </c>
      <c r="X1103" s="14">
        <v>118.365756297909</v>
      </c>
      <c r="Y1103">
        <v>97.814557321013822</v>
      </c>
      <c r="Z1103">
        <v>1.9904034937826318</v>
      </c>
      <c r="AA1103">
        <v>0.23237633496181304</v>
      </c>
      <c r="AB1103">
        <v>22.729788336169371</v>
      </c>
      <c r="AC1103">
        <v>3</v>
      </c>
      <c r="AD1103">
        <v>1255</v>
      </c>
      <c r="AE1103">
        <v>0.92990107867801841</v>
      </c>
      <c r="AF1103">
        <v>-0.10485084199055678</v>
      </c>
    </row>
    <row r="1104" spans="1:32" x14ac:dyDescent="0.3">
      <c r="A1104" s="14" t="s">
        <v>2625</v>
      </c>
      <c r="B1104" s="14">
        <v>2</v>
      </c>
      <c r="C1104" s="14">
        <v>1</v>
      </c>
      <c r="D1104" s="14">
        <v>12.625299999999999</v>
      </c>
      <c r="E1104" s="14">
        <v>0.40454148079139401</v>
      </c>
      <c r="F1104" s="1">
        <f t="shared" si="18"/>
        <v>0.39303694016994656</v>
      </c>
      <c r="G1104" s="14">
        <v>0.13341034108745201</v>
      </c>
      <c r="H1104" s="14">
        <v>1.0362371412873499</v>
      </c>
      <c r="I1104" s="20">
        <v>0.11253216223613099</v>
      </c>
      <c r="J1104" s="14" t="s">
        <v>1</v>
      </c>
      <c r="K1104" s="14" t="s">
        <v>0</v>
      </c>
      <c r="L1104" s="14">
        <v>136242.34349999999</v>
      </c>
      <c r="M1104" s="14" t="s">
        <v>2626</v>
      </c>
      <c r="N1104" s="14">
        <v>1010.24454604066</v>
      </c>
      <c r="O1104" s="14">
        <v>1043.18498760687</v>
      </c>
      <c r="P1104" s="14">
        <v>1074.9529005126101</v>
      </c>
      <c r="Q1104">
        <v>1042.7941447200467</v>
      </c>
      <c r="R1104">
        <v>3.0181985839434402</v>
      </c>
      <c r="S1104">
        <v>3.102812562736957E-2</v>
      </c>
      <c r="T1104">
        <v>3</v>
      </c>
      <c r="U1104">
        <v>436</v>
      </c>
      <c r="V1104" s="14">
        <v>1017.2382402411801</v>
      </c>
      <c r="W1104" s="14">
        <v>1085.0822460424899</v>
      </c>
      <c r="X1104" s="14">
        <v>1139.4255841439799</v>
      </c>
      <c r="Y1104">
        <v>1080.5820234758833</v>
      </c>
      <c r="Z1104">
        <v>3.0336577383557155</v>
      </c>
      <c r="AA1104">
        <v>5.6652668228683006E-2</v>
      </c>
      <c r="AB1104">
        <v>61.217854869858165</v>
      </c>
      <c r="AC1104">
        <v>3</v>
      </c>
      <c r="AD1104">
        <v>429</v>
      </c>
      <c r="AE1104">
        <v>1.0362371412873452</v>
      </c>
      <c r="AF1104">
        <v>5.1354199365339227E-2</v>
      </c>
    </row>
    <row r="1105" spans="1:32" x14ac:dyDescent="0.3">
      <c r="A1105" s="14" t="s">
        <v>3212</v>
      </c>
      <c r="B1105" s="14">
        <v>14</v>
      </c>
      <c r="C1105" s="14">
        <v>2</v>
      </c>
      <c r="D1105" s="14">
        <v>48.295299999999997</v>
      </c>
      <c r="E1105" s="14">
        <v>0.97441175117959999</v>
      </c>
      <c r="F1105" s="1">
        <f t="shared" si="18"/>
        <v>1.1257487188947543E-2</v>
      </c>
      <c r="G1105" s="14">
        <v>0.26229628634469598</v>
      </c>
      <c r="H1105" s="14">
        <v>1.00568335628648</v>
      </c>
      <c r="I1105" s="20">
        <v>5.0082710872476698E-2</v>
      </c>
      <c r="J1105" s="14" t="s">
        <v>0</v>
      </c>
      <c r="K1105" s="14" t="s">
        <v>1</v>
      </c>
      <c r="L1105" s="14">
        <v>222929.75539999999</v>
      </c>
      <c r="M1105" s="14" t="s">
        <v>3213</v>
      </c>
      <c r="N1105" s="14">
        <v>4825.9367957504801</v>
      </c>
      <c r="O1105" s="14">
        <v>4412.9216134370799</v>
      </c>
      <c r="P1105" s="14">
        <v>3917.4441809295299</v>
      </c>
      <c r="Q1105">
        <v>4385.4341967056962</v>
      </c>
      <c r="R1105">
        <v>3.642012598819055</v>
      </c>
      <c r="S1105">
        <v>0.10372282544093048</v>
      </c>
      <c r="T1105">
        <v>3</v>
      </c>
      <c r="U1105">
        <v>117</v>
      </c>
      <c r="V1105" s="14">
        <v>4408.9849063688698</v>
      </c>
      <c r="W1105" s="14">
        <v>4342.7204527731901</v>
      </c>
      <c r="X1105" s="14">
        <v>4330.2478300776402</v>
      </c>
      <c r="Y1105">
        <v>4360.6510630732328</v>
      </c>
      <c r="Z1105">
        <v>3.6395513360554959</v>
      </c>
      <c r="AA1105">
        <v>9.7050526961328844E-3</v>
      </c>
      <c r="AB1105">
        <v>42.320348356573604</v>
      </c>
      <c r="AC1105">
        <v>3</v>
      </c>
      <c r="AD1105">
        <v>124</v>
      </c>
      <c r="AE1105">
        <v>0.99434876171415809</v>
      </c>
      <c r="AF1105">
        <v>-8.1761379231676794E-3</v>
      </c>
    </row>
    <row r="1106" spans="1:32" x14ac:dyDescent="0.3">
      <c r="A1106" s="14" t="s">
        <v>3144</v>
      </c>
      <c r="B1106" s="14">
        <v>2</v>
      </c>
      <c r="C1106" s="14">
        <v>1</v>
      </c>
      <c r="D1106" s="14">
        <v>6.6828000000000003</v>
      </c>
      <c r="E1106" s="14">
        <v>0.89174234704345101</v>
      </c>
      <c r="F1106" s="1">
        <f t="shared" si="18"/>
        <v>4.9760609100414313E-2</v>
      </c>
      <c r="G1106" s="14">
        <v>0.24525464689676599</v>
      </c>
      <c r="H1106" s="14">
        <v>1.07393783976683</v>
      </c>
      <c r="I1106" s="20">
        <v>5.1493510036822801E-2</v>
      </c>
      <c r="J1106" s="14" t="s">
        <v>0</v>
      </c>
      <c r="K1106" s="14" t="s">
        <v>1</v>
      </c>
      <c r="L1106" s="14">
        <v>173017.16819999999</v>
      </c>
      <c r="M1106" s="14" t="s">
        <v>3145</v>
      </c>
      <c r="N1106" s="14">
        <v>23.680978369122698</v>
      </c>
      <c r="O1106" s="14">
        <v>85.152465763867198</v>
      </c>
      <c r="P1106" s="14">
        <v>68.456921062177102</v>
      </c>
      <c r="Q1106">
        <v>59.096788398389002</v>
      </c>
      <c r="R1106">
        <v>1.7715638798870663</v>
      </c>
      <c r="S1106">
        <v>0.53787544081999894</v>
      </c>
      <c r="T1106">
        <v>3</v>
      </c>
      <c r="U1106">
        <v>1377</v>
      </c>
      <c r="V1106" s="14">
        <v>62.479286163824497</v>
      </c>
      <c r="W1106" s="14">
        <v>52.3562843084894</v>
      </c>
      <c r="X1106" s="14">
        <v>50.248812096475298</v>
      </c>
      <c r="Y1106">
        <v>55.028127522929729</v>
      </c>
      <c r="Z1106">
        <v>1.7405847350482144</v>
      </c>
      <c r="AA1106">
        <v>0.11881855243592768</v>
      </c>
      <c r="AB1106">
        <v>6.5383624555341413</v>
      </c>
      <c r="AC1106">
        <v>3</v>
      </c>
      <c r="AD1106">
        <v>1373</v>
      </c>
      <c r="AE1106">
        <v>0.93115258907081</v>
      </c>
      <c r="AF1106">
        <v>-0.10291049159576707</v>
      </c>
    </row>
    <row r="1107" spans="1:32" x14ac:dyDescent="0.3">
      <c r="A1107" s="14" t="s">
        <v>1757</v>
      </c>
      <c r="B1107" s="14">
        <v>9</v>
      </c>
      <c r="C1107" s="14">
        <v>2</v>
      </c>
      <c r="D1107" s="14">
        <v>31.254799999999999</v>
      </c>
      <c r="E1107" s="14">
        <v>9.2080868828585197E-2</v>
      </c>
      <c r="F1107" s="1">
        <f t="shared" si="18"/>
        <v>1.0358305915754831</v>
      </c>
      <c r="G1107" s="14">
        <v>4.5476216451989598E-2</v>
      </c>
      <c r="H1107" s="14">
        <v>1.05320046817613</v>
      </c>
      <c r="I1107" s="20">
        <v>0.392757971806176</v>
      </c>
      <c r="J1107" s="14" t="s">
        <v>1</v>
      </c>
      <c r="K1107" s="14" t="s">
        <v>0</v>
      </c>
      <c r="L1107" s="14">
        <v>210878.96950000001</v>
      </c>
      <c r="M1107" s="14" t="s">
        <v>1758</v>
      </c>
      <c r="N1107" s="14">
        <v>788.07945287930397</v>
      </c>
      <c r="O1107" s="14">
        <v>777.11742940267698</v>
      </c>
      <c r="P1107" s="14">
        <v>817.205534664428</v>
      </c>
      <c r="Q1107">
        <v>794.13413898213628</v>
      </c>
      <c r="R1107">
        <v>2.89989386628026</v>
      </c>
      <c r="S1107">
        <v>2.6089488656565563E-2</v>
      </c>
      <c r="T1107">
        <v>3</v>
      </c>
      <c r="U1107">
        <v>519</v>
      </c>
      <c r="V1107" s="14">
        <v>819.48941725046097</v>
      </c>
      <c r="W1107" s="14">
        <v>866.76077597605797</v>
      </c>
      <c r="X1107" s="14">
        <v>822.89714768538101</v>
      </c>
      <c r="Y1107">
        <v>836.38244697063328</v>
      </c>
      <c r="Z1107">
        <v>2.9224049097699916</v>
      </c>
      <c r="AA1107">
        <v>3.1520893894463158E-2</v>
      </c>
      <c r="AB1107">
        <v>26.363522366152793</v>
      </c>
      <c r="AC1107">
        <v>3</v>
      </c>
      <c r="AD1107">
        <v>511</v>
      </c>
      <c r="AE1107">
        <v>1.0532004681761293</v>
      </c>
      <c r="AF1107">
        <v>7.4780067813770626E-2</v>
      </c>
    </row>
    <row r="1108" spans="1:32" x14ac:dyDescent="0.3">
      <c r="A1108" s="14" t="s">
        <v>1429</v>
      </c>
      <c r="B1108" s="14">
        <v>6</v>
      </c>
      <c r="C1108" s="14">
        <v>1</v>
      </c>
      <c r="D1108" s="14">
        <v>22.540500000000002</v>
      </c>
      <c r="E1108" s="14">
        <v>4.4050187389264903E-2</v>
      </c>
      <c r="F1108" s="1">
        <f t="shared" si="18"/>
        <v>1.3560522397615675</v>
      </c>
      <c r="G1108" s="14">
        <v>2.6796872765426701E-2</v>
      </c>
      <c r="H1108" s="14">
        <v>2.1662922959681699</v>
      </c>
      <c r="I1108" s="20">
        <v>0.59211728445878198</v>
      </c>
      <c r="J1108" s="14" t="s">
        <v>0</v>
      </c>
      <c r="K1108" s="14" t="s">
        <v>1</v>
      </c>
      <c r="L1108" s="14">
        <v>159201.47159999999</v>
      </c>
      <c r="M1108" s="14" t="s">
        <v>1430</v>
      </c>
      <c r="N1108" s="14">
        <v>553.70369349689997</v>
      </c>
      <c r="O1108" s="14">
        <v>461.543761227142</v>
      </c>
      <c r="P1108" s="14">
        <v>454.42354650475801</v>
      </c>
      <c r="Q1108">
        <v>489.89033374293331</v>
      </c>
      <c r="R1108">
        <v>2.6900988702717608</v>
      </c>
      <c r="S1108">
        <v>0.1130427346756967</v>
      </c>
      <c r="T1108">
        <v>3</v>
      </c>
      <c r="U1108">
        <v>705</v>
      </c>
      <c r="V1108" s="14">
        <v>305.35480744268398</v>
      </c>
      <c r="W1108" s="14">
        <v>252.364327760913</v>
      </c>
      <c r="X1108" s="14">
        <v>120.70778066740699</v>
      </c>
      <c r="Y1108">
        <v>226.14230529033466</v>
      </c>
      <c r="Z1108">
        <v>2.3543818150454556</v>
      </c>
      <c r="AA1108">
        <v>0.42042277355679308</v>
      </c>
      <c r="AB1108">
        <v>95.075375208689536</v>
      </c>
      <c r="AC1108">
        <v>3</v>
      </c>
      <c r="AD1108">
        <v>995</v>
      </c>
      <c r="AE1108">
        <v>0.46161822292456445</v>
      </c>
      <c r="AF1108">
        <v>-1.1152279176891144</v>
      </c>
    </row>
    <row r="1109" spans="1:32" x14ac:dyDescent="0.3">
      <c r="A1109" s="14" t="s">
        <v>2039</v>
      </c>
      <c r="B1109" s="14">
        <v>10</v>
      </c>
      <c r="C1109" s="14">
        <v>1</v>
      </c>
      <c r="D1109" s="14">
        <v>38.844000000000001</v>
      </c>
      <c r="E1109" s="14">
        <v>0.15352168163538399</v>
      </c>
      <c r="F1109" s="1">
        <f t="shared" si="18"/>
        <v>0.81383028110108979</v>
      </c>
      <c r="G1109" s="14">
        <v>6.5272445631430004E-2</v>
      </c>
      <c r="H1109" s="14">
        <v>1.5384290832004199</v>
      </c>
      <c r="I1109" s="20">
        <v>0.273388587359642</v>
      </c>
      <c r="J1109" s="14" t="s">
        <v>1</v>
      </c>
      <c r="K1109" s="14" t="s">
        <v>0</v>
      </c>
      <c r="L1109" s="14">
        <v>162040.69270000001</v>
      </c>
      <c r="M1109" s="14" t="s">
        <v>2040</v>
      </c>
      <c r="N1109" s="14">
        <v>55.048870001175601</v>
      </c>
      <c r="O1109" s="14">
        <v>131.32520742667799</v>
      </c>
      <c r="P1109" s="14">
        <v>117.070509113379</v>
      </c>
      <c r="Q1109">
        <v>101.1481955137442</v>
      </c>
      <c r="R1109">
        <v>2.0049581393518658</v>
      </c>
      <c r="S1109">
        <v>0.40094049397159759</v>
      </c>
      <c r="T1109">
        <v>3</v>
      </c>
      <c r="U1109">
        <v>1261</v>
      </c>
      <c r="V1109" s="14">
        <v>176.62253797202899</v>
      </c>
      <c r="W1109" s="14">
        <v>143.02978523916201</v>
      </c>
      <c r="X1109" s="14">
        <v>147.17565386356799</v>
      </c>
      <c r="Y1109">
        <v>155.60932569158635</v>
      </c>
      <c r="Z1109">
        <v>2.1920356207708425</v>
      </c>
      <c r="AA1109">
        <v>0.11770283809505533</v>
      </c>
      <c r="AB1109">
        <v>18.315659267957521</v>
      </c>
      <c r="AC1109">
        <v>3</v>
      </c>
      <c r="AD1109">
        <v>1108</v>
      </c>
      <c r="AE1109">
        <v>1.5384290832004202</v>
      </c>
      <c r="AF1109">
        <v>0.62145794144646571</v>
      </c>
    </row>
    <row r="1110" spans="1:32" x14ac:dyDescent="0.3">
      <c r="A1110" s="14" t="s">
        <v>1535</v>
      </c>
      <c r="B1110" s="14">
        <v>5</v>
      </c>
      <c r="C1110" s="14">
        <v>1</v>
      </c>
      <c r="D1110" s="14">
        <v>26.8127</v>
      </c>
      <c r="E1110" s="14">
        <v>5.5842492330511397E-2</v>
      </c>
      <c r="F1110" s="1">
        <f t="shared" si="18"/>
        <v>1.2530352067668229</v>
      </c>
      <c r="G1110" s="14">
        <v>3.1604559974770199E-2</v>
      </c>
      <c r="H1110" s="14">
        <v>1.3577753280470399</v>
      </c>
      <c r="I1110" s="20">
        <v>0.52622002194246997</v>
      </c>
      <c r="J1110" s="14" t="s">
        <v>1</v>
      </c>
      <c r="K1110" s="14" t="s">
        <v>0</v>
      </c>
      <c r="L1110" s="14">
        <v>156476.02480000001</v>
      </c>
      <c r="M1110" s="14" t="s">
        <v>1536</v>
      </c>
      <c r="N1110" s="14">
        <v>101.925776752093</v>
      </c>
      <c r="O1110" s="14">
        <v>103.419992064973</v>
      </c>
      <c r="P1110" s="14">
        <v>98.518201688258003</v>
      </c>
      <c r="Q1110">
        <v>101.28799016844134</v>
      </c>
      <c r="R1110">
        <v>2.0055579536249977</v>
      </c>
      <c r="S1110">
        <v>2.4804151337880113E-2</v>
      </c>
      <c r="T1110">
        <v>3</v>
      </c>
      <c r="U1110">
        <v>1260</v>
      </c>
      <c r="V1110" s="14">
        <v>141.88757116116801</v>
      </c>
      <c r="W1110" s="14">
        <v>110.49750187156999</v>
      </c>
      <c r="X1110" s="14">
        <v>160.193929201804</v>
      </c>
      <c r="Y1110">
        <v>137.52633407818067</v>
      </c>
      <c r="Z1110">
        <v>2.1383858665284179</v>
      </c>
      <c r="AA1110">
        <v>0.18275498540518312</v>
      </c>
      <c r="AB1110">
        <v>25.133623177286246</v>
      </c>
      <c r="AC1110">
        <v>3</v>
      </c>
      <c r="AD1110">
        <v>1155</v>
      </c>
      <c r="AE1110">
        <v>1.3577753280470386</v>
      </c>
      <c r="AF1110">
        <v>0.44124477565912334</v>
      </c>
    </row>
    <row r="1111" spans="1:32" x14ac:dyDescent="0.3">
      <c r="A1111" s="14" t="s">
        <v>2633</v>
      </c>
      <c r="B1111" s="14">
        <v>2</v>
      </c>
      <c r="C1111" s="14">
        <v>1</v>
      </c>
      <c r="D1111" s="14">
        <v>9.9946999999999999</v>
      </c>
      <c r="E1111" s="14">
        <v>0.41322840550275702</v>
      </c>
      <c r="F1111" s="1">
        <f t="shared" si="18"/>
        <v>0.38380983253216006</v>
      </c>
      <c r="G1111" s="14">
        <v>0.13585902184541601</v>
      </c>
      <c r="H1111" s="14">
        <v>1.55042582701834</v>
      </c>
      <c r="I1111" s="20">
        <v>0.11001384625603</v>
      </c>
      <c r="J1111" s="14" t="s">
        <v>0</v>
      </c>
      <c r="K1111" s="14" t="s">
        <v>1</v>
      </c>
      <c r="L1111" s="14">
        <v>65925.289799999999</v>
      </c>
      <c r="M1111" s="14" t="s">
        <v>2634</v>
      </c>
      <c r="N1111" s="14">
        <v>170.45998158391799</v>
      </c>
      <c r="O1111" s="14">
        <v>52.104320738014003</v>
      </c>
      <c r="P1111" s="14">
        <v>84.004280369740101</v>
      </c>
      <c r="Q1111">
        <v>102.18952756389069</v>
      </c>
      <c r="R1111">
        <v>2.0094063913539451</v>
      </c>
      <c r="S1111">
        <v>0.59925509323436033</v>
      </c>
      <c r="T1111">
        <v>3</v>
      </c>
      <c r="U1111">
        <v>1255</v>
      </c>
      <c r="V1111" s="14">
        <v>73.482625822867206</v>
      </c>
      <c r="W1111" s="14">
        <v>73.696561470791096</v>
      </c>
      <c r="X1111" s="14">
        <v>50.552672785866797</v>
      </c>
      <c r="Y1111">
        <v>65.910620026508369</v>
      </c>
      <c r="Z1111">
        <v>1.8189553971025407</v>
      </c>
      <c r="AA1111">
        <v>0.2018005989131795</v>
      </c>
      <c r="AB1111">
        <v>13.300802596088392</v>
      </c>
      <c r="AC1111">
        <v>3</v>
      </c>
      <c r="AD1111">
        <v>1345</v>
      </c>
      <c r="AE1111">
        <v>0.64498409570687065</v>
      </c>
      <c r="AF1111">
        <v>-0.63266450850297229</v>
      </c>
    </row>
    <row r="1112" spans="1:32" x14ac:dyDescent="0.3">
      <c r="A1112" s="14" t="s">
        <v>3156</v>
      </c>
      <c r="B1112" s="14">
        <v>1</v>
      </c>
      <c r="C1112" s="14">
        <v>1</v>
      </c>
      <c r="D1112" s="14">
        <v>4.1092000000000004</v>
      </c>
      <c r="E1112" s="14">
        <v>0.91342014359062296</v>
      </c>
      <c r="F1112" s="1">
        <f t="shared" si="18"/>
        <v>3.9329415157537705E-2</v>
      </c>
      <c r="G1112" s="14">
        <v>0.25025781865749502</v>
      </c>
      <c r="H1112" s="14">
        <v>1.1170851416610199</v>
      </c>
      <c r="I1112" s="20">
        <v>5.0952080116427399E-2</v>
      </c>
      <c r="J1112" s="14" t="s">
        <v>1</v>
      </c>
      <c r="K1112" s="14" t="s">
        <v>0</v>
      </c>
      <c r="L1112" s="14">
        <v>88961.947400000005</v>
      </c>
      <c r="M1112" s="14" t="s">
        <v>3157</v>
      </c>
      <c r="N1112" s="14">
        <v>10.2867885434824</v>
      </c>
      <c r="O1112" s="14">
        <v>77.640534649145096</v>
      </c>
      <c r="P1112" s="14">
        <v>50.900372153846099</v>
      </c>
      <c r="Q1112">
        <v>46.275898448824535</v>
      </c>
      <c r="R1112">
        <v>1.6653548593553351</v>
      </c>
      <c r="S1112">
        <v>0.73286902334570914</v>
      </c>
      <c r="T1112">
        <v>3</v>
      </c>
      <c r="U1112">
        <v>1421</v>
      </c>
      <c r="V1112" s="14">
        <v>64.903425268851805</v>
      </c>
      <c r="W1112" s="14">
        <v>10.7198689052776</v>
      </c>
      <c r="X1112" s="14">
        <v>79.459061548458607</v>
      </c>
      <c r="Y1112">
        <v>51.694118574196004</v>
      </c>
      <c r="Z1112">
        <v>1.713441134659297</v>
      </c>
      <c r="AA1112">
        <v>0.70072542441190522</v>
      </c>
      <c r="AB1112">
        <v>36.223383177502846</v>
      </c>
      <c r="AC1112">
        <v>3</v>
      </c>
      <c r="AD1112">
        <v>1383</v>
      </c>
      <c r="AE1112">
        <v>1.1170851416610172</v>
      </c>
      <c r="AF1112">
        <v>0.15973914891071936</v>
      </c>
    </row>
    <row r="1113" spans="1:32" x14ac:dyDescent="0.3">
      <c r="A1113" s="14" t="s">
        <v>1843</v>
      </c>
      <c r="B1113" s="14">
        <v>2</v>
      </c>
      <c r="C1113" s="14">
        <v>1</v>
      </c>
      <c r="D1113" s="14">
        <v>8.1859000000000002</v>
      </c>
      <c r="E1113" s="14">
        <v>0.110401385473855</v>
      </c>
      <c r="F1113" s="1">
        <f t="shared" si="18"/>
        <v>0.95702547642679714</v>
      </c>
      <c r="G1113" s="14">
        <v>5.19664489701257E-2</v>
      </c>
      <c r="H1113" s="14">
        <v>1.3016217986988801</v>
      </c>
      <c r="I1113" s="20">
        <v>0.34797536353022801</v>
      </c>
      <c r="J1113" s="14" t="s">
        <v>0</v>
      </c>
      <c r="K1113" s="14" t="s">
        <v>1</v>
      </c>
      <c r="L1113" s="14">
        <v>100477.97930000001</v>
      </c>
      <c r="M1113" s="14" t="s">
        <v>1844</v>
      </c>
      <c r="N1113" s="14">
        <v>251.16748091230301</v>
      </c>
      <c r="O1113" s="14">
        <v>360.66228695760498</v>
      </c>
      <c r="P1113" s="14">
        <v>308.01791004952798</v>
      </c>
      <c r="Q1113">
        <v>306.61589263981199</v>
      </c>
      <c r="R1113">
        <v>2.4865946616302099</v>
      </c>
      <c r="S1113">
        <v>0.17859760924359372</v>
      </c>
      <c r="T1113">
        <v>3</v>
      </c>
      <c r="U1113">
        <v>880</v>
      </c>
      <c r="V1113" s="14">
        <v>250.918203481918</v>
      </c>
      <c r="W1113" s="14">
        <v>203.81368450202999</v>
      </c>
      <c r="X1113" s="14">
        <v>251.961622249925</v>
      </c>
      <c r="Y1113">
        <v>235.56450341129099</v>
      </c>
      <c r="Z1113">
        <v>2.3721098483644685</v>
      </c>
      <c r="AA1113">
        <v>0.1167491884367997</v>
      </c>
      <c r="AB1113">
        <v>27.501964597785957</v>
      </c>
      <c r="AC1113">
        <v>3</v>
      </c>
      <c r="AD1113">
        <v>981</v>
      </c>
      <c r="AE1113">
        <v>0.7682723207306591</v>
      </c>
      <c r="AF1113">
        <v>-0.38031031762540002</v>
      </c>
    </row>
    <row r="1114" spans="1:32" x14ac:dyDescent="0.3">
      <c r="A1114" s="14" t="s">
        <v>2637</v>
      </c>
      <c r="B1114" s="14">
        <v>13</v>
      </c>
      <c r="C1114" s="14">
        <v>2</v>
      </c>
      <c r="D1114" s="14">
        <v>42.411900000000003</v>
      </c>
      <c r="E1114" s="14">
        <v>0.41622098273644098</v>
      </c>
      <c r="F1114" s="1">
        <f t="shared" si="18"/>
        <v>0.38067602970596065</v>
      </c>
      <c r="G1114" s="14">
        <v>0.136563536121101</v>
      </c>
      <c r="H1114" s="14">
        <v>1.0954114332234499</v>
      </c>
      <c r="I1114" s="20">
        <v>0.109168521860859</v>
      </c>
      <c r="J1114" s="14" t="s">
        <v>1</v>
      </c>
      <c r="K1114" s="14" t="s">
        <v>0</v>
      </c>
      <c r="L1114" s="14">
        <v>526829.65930000006</v>
      </c>
      <c r="M1114" s="14" t="s">
        <v>2638</v>
      </c>
      <c r="N1114" s="14">
        <v>278.16908754335702</v>
      </c>
      <c r="O1114" s="14">
        <v>348.79793137741899</v>
      </c>
      <c r="P1114" s="14">
        <v>344.95357531189001</v>
      </c>
      <c r="Q1114">
        <v>323.97353141088865</v>
      </c>
      <c r="R1114">
        <v>2.5105095298616784</v>
      </c>
      <c r="S1114">
        <v>0.12258518738400714</v>
      </c>
      <c r="T1114">
        <v>3</v>
      </c>
      <c r="U1114">
        <v>859</v>
      </c>
      <c r="V1114" s="14">
        <v>310.990520308805</v>
      </c>
      <c r="W1114" s="14">
        <v>358.82439639818398</v>
      </c>
      <c r="X1114" s="14">
        <v>394.83801440080202</v>
      </c>
      <c r="Y1114">
        <v>354.88431036926363</v>
      </c>
      <c r="Z1114">
        <v>2.5500867993738727</v>
      </c>
      <c r="AA1114">
        <v>0.11852420165584571</v>
      </c>
      <c r="AB1114">
        <v>42.06237956670234</v>
      </c>
      <c r="AC1114">
        <v>3</v>
      </c>
      <c r="AD1114">
        <v>818</v>
      </c>
      <c r="AE1114">
        <v>1.095411433223449</v>
      </c>
      <c r="AF1114">
        <v>0.1314728435114875</v>
      </c>
    </row>
    <row r="1115" spans="1:32" x14ac:dyDescent="0.3">
      <c r="A1115" s="14" t="s">
        <v>849</v>
      </c>
      <c r="B1115" s="14">
        <v>7</v>
      </c>
      <c r="C1115" s="14">
        <v>2</v>
      </c>
      <c r="D1115" s="14">
        <v>34.155000000000001</v>
      </c>
      <c r="E1115" s="14">
        <v>8.3985985914435402E-3</v>
      </c>
      <c r="F1115" s="1">
        <f t="shared" si="18"/>
        <v>2.07579317522125</v>
      </c>
      <c r="G1115" s="14">
        <v>8.6345886082513507E-3</v>
      </c>
      <c r="H1115" s="14">
        <v>1.23262423455168</v>
      </c>
      <c r="I1115" s="20">
        <v>0.94354806381717504</v>
      </c>
      <c r="J1115" s="14" t="s">
        <v>0</v>
      </c>
      <c r="K1115" s="14" t="s">
        <v>1</v>
      </c>
      <c r="L1115" s="14">
        <v>74910.015100000004</v>
      </c>
      <c r="M1115" s="14" t="s">
        <v>850</v>
      </c>
      <c r="N1115" s="14">
        <v>502.05457318425101</v>
      </c>
      <c r="O1115" s="14">
        <v>481.52861937676101</v>
      </c>
      <c r="P1115" s="14">
        <v>524.56305419027399</v>
      </c>
      <c r="Q1115">
        <v>502.71541558376202</v>
      </c>
      <c r="R1115">
        <v>2.7013222029132029</v>
      </c>
      <c r="S1115">
        <v>4.281712153743529E-2</v>
      </c>
      <c r="T1115">
        <v>3</v>
      </c>
      <c r="U1115">
        <v>694</v>
      </c>
      <c r="V1115" s="14">
        <v>414.30956080881901</v>
      </c>
      <c r="W1115" s="14">
        <v>428.81179980079202</v>
      </c>
      <c r="X1115" s="14">
        <v>380.403379920757</v>
      </c>
      <c r="Y1115">
        <v>407.84158017678936</v>
      </c>
      <c r="Z1115">
        <v>2.610491500796658</v>
      </c>
      <c r="AA1115">
        <v>6.0915588560322746E-2</v>
      </c>
      <c r="AB1115">
        <v>24.843909895841183</v>
      </c>
      <c r="AC1115">
        <v>3</v>
      </c>
      <c r="AD1115">
        <v>776</v>
      </c>
      <c r="AE1115">
        <v>0.81127725057564926</v>
      </c>
      <c r="AF1115">
        <v>-0.30173306123929589</v>
      </c>
    </row>
    <row r="1116" spans="1:32" x14ac:dyDescent="0.3">
      <c r="A1116" s="14" t="s">
        <v>1343</v>
      </c>
      <c r="B1116" s="14">
        <v>4</v>
      </c>
      <c r="C1116" s="14">
        <v>1</v>
      </c>
      <c r="D1116" s="14">
        <v>17.931999999999999</v>
      </c>
      <c r="E1116" s="14">
        <v>3.51403132857738E-2</v>
      </c>
      <c r="F1116" s="1">
        <f t="shared" si="18"/>
        <v>1.4541943709660421</v>
      </c>
      <c r="G1116" s="14">
        <v>2.2759021985683501E-2</v>
      </c>
      <c r="H1116" s="14">
        <v>11.9048083940854</v>
      </c>
      <c r="I1116" s="20">
        <v>0.654422017982219</v>
      </c>
      <c r="J1116" s="14" t="s">
        <v>0</v>
      </c>
      <c r="K1116" s="14" t="s">
        <v>1</v>
      </c>
      <c r="L1116" s="14">
        <v>88276.707200000004</v>
      </c>
      <c r="M1116" s="14" t="s">
        <v>1344</v>
      </c>
      <c r="N1116" s="14">
        <v>79.257879608397104</v>
      </c>
      <c r="O1116" s="14">
        <v>60.056425627623298</v>
      </c>
      <c r="P1116" s="14">
        <v>39.889365574258598</v>
      </c>
      <c r="Q1116">
        <v>59.734556936759667</v>
      </c>
      <c r="R1116">
        <v>1.7762256467912667</v>
      </c>
      <c r="S1116">
        <v>0.32956184118044179</v>
      </c>
      <c r="T1116">
        <v>3</v>
      </c>
      <c r="U1116">
        <v>1374</v>
      </c>
      <c r="V1116" s="14"/>
      <c r="W1116" s="14">
        <v>15.053049564351801</v>
      </c>
      <c r="X1116" s="14"/>
      <c r="Y1116">
        <v>15.053049564351801</v>
      </c>
      <c r="Z1116">
        <v>1.1776244916113625</v>
      </c>
      <c r="AA1116" t="e">
        <v>#DIV/0!</v>
      </c>
      <c r="AB1116" t="e">
        <v>#DIV/0!</v>
      </c>
      <c r="AC1116">
        <v>1</v>
      </c>
      <c r="AD1116">
        <v>1489</v>
      </c>
      <c r="AE1116">
        <v>0.25199901591784302</v>
      </c>
      <c r="AF1116">
        <v>-1.988509995024154</v>
      </c>
    </row>
    <row r="1117" spans="1:32" x14ac:dyDescent="0.3">
      <c r="A1117" s="14" t="s">
        <v>1337</v>
      </c>
      <c r="B1117" s="14">
        <v>1</v>
      </c>
      <c r="C1117" s="14">
        <v>1</v>
      </c>
      <c r="D1117" s="14">
        <v>3.7570000000000001</v>
      </c>
      <c r="E1117" s="14">
        <v>3.46108032913914E-2</v>
      </c>
      <c r="F1117" s="1">
        <f t="shared" si="18"/>
        <v>1.4607883209321029</v>
      </c>
      <c r="G1117" s="14">
        <v>2.2517662278129801E-2</v>
      </c>
      <c r="H1117" s="14">
        <v>16.211239640262502</v>
      </c>
      <c r="I1117" s="20">
        <v>0.65855152040253395</v>
      </c>
      <c r="J1117" s="14" t="s">
        <v>0</v>
      </c>
      <c r="K1117" s="14" t="s">
        <v>1</v>
      </c>
      <c r="L1117" s="14">
        <v>78954.092000000004</v>
      </c>
      <c r="M1117" s="14" t="s">
        <v>1338</v>
      </c>
      <c r="N1117" s="14">
        <v>141.0017292531</v>
      </c>
      <c r="O1117" s="14">
        <v>223.75551101604401</v>
      </c>
      <c r="P1117" s="14">
        <v>223.767821742286</v>
      </c>
      <c r="Q1117">
        <v>196.17502067047667</v>
      </c>
      <c r="R1117">
        <v>2.2926437070418051</v>
      </c>
      <c r="S1117">
        <v>0.24356552741027843</v>
      </c>
      <c r="T1117">
        <v>3</v>
      </c>
      <c r="U1117">
        <v>1041</v>
      </c>
      <c r="V1117" s="14"/>
      <c r="W1117" s="14"/>
      <c r="X1117" s="14">
        <v>36.303519969549903</v>
      </c>
      <c r="Y1117">
        <v>36.303519969549903</v>
      </c>
      <c r="Z1117">
        <v>1.5599487360344175</v>
      </c>
      <c r="AA1117" t="e">
        <v>#DIV/0!</v>
      </c>
      <c r="AB1117" t="e">
        <v>#DIV/0!</v>
      </c>
      <c r="AC1117">
        <v>1</v>
      </c>
      <c r="AD1117">
        <v>1430</v>
      </c>
      <c r="AE1117">
        <v>0.18505679186612872</v>
      </c>
      <c r="AF1117">
        <v>-2.433960009172123</v>
      </c>
    </row>
    <row r="1118" spans="1:32" x14ac:dyDescent="0.3">
      <c r="A1118" s="14" t="s">
        <v>2493</v>
      </c>
      <c r="B1118" s="14">
        <v>3</v>
      </c>
      <c r="C1118" s="14">
        <v>3</v>
      </c>
      <c r="D1118" s="14">
        <v>12.0387</v>
      </c>
      <c r="E1118" s="14">
        <v>0.346460834998228</v>
      </c>
      <c r="F1118" s="1">
        <f t="shared" si="18"/>
        <v>0.4603458522657391</v>
      </c>
      <c r="G1118" s="14">
        <v>0.120337801853644</v>
      </c>
      <c r="H1118" s="14">
        <v>1.2060392369103701</v>
      </c>
      <c r="I1118" s="20">
        <v>0.13222184091716599</v>
      </c>
      <c r="J1118" s="14" t="s">
        <v>0</v>
      </c>
      <c r="K1118" s="14" t="s">
        <v>1</v>
      </c>
      <c r="L1118" s="14">
        <v>98956.176000000007</v>
      </c>
      <c r="M1118" s="14" t="s">
        <v>2494</v>
      </c>
      <c r="N1118" s="14">
        <v>101.85882790987399</v>
      </c>
      <c r="O1118" s="14">
        <v>89.526271472310199</v>
      </c>
      <c r="P1118" s="14">
        <v>75.869383921151893</v>
      </c>
      <c r="Q1118">
        <v>89.084827767778691</v>
      </c>
      <c r="R1118">
        <v>1.949803744689939</v>
      </c>
      <c r="S1118">
        <v>0.14593219418369141</v>
      </c>
      <c r="T1118">
        <v>3</v>
      </c>
      <c r="U1118">
        <v>1294</v>
      </c>
      <c r="V1118" s="14">
        <v>77.311012319313406</v>
      </c>
      <c r="W1118" s="14">
        <v>93.249522941843594</v>
      </c>
      <c r="X1118" s="14">
        <v>51.036304314302598</v>
      </c>
      <c r="Y1118">
        <v>73.865613191819861</v>
      </c>
      <c r="Z1118">
        <v>1.8684423074525869</v>
      </c>
      <c r="AA1118">
        <v>0.28858453177180404</v>
      </c>
      <c r="AB1118">
        <v>21.316473396998525</v>
      </c>
      <c r="AC1118">
        <v>3</v>
      </c>
      <c r="AD1118">
        <v>1318</v>
      </c>
      <c r="AE1118">
        <v>0.82916041982332367</v>
      </c>
      <c r="AF1118">
        <v>-0.27027684419917453</v>
      </c>
    </row>
    <row r="1119" spans="1:32" x14ac:dyDescent="0.3">
      <c r="A1119" s="14" t="s">
        <v>2073</v>
      </c>
      <c r="B1119" s="14">
        <v>2</v>
      </c>
      <c r="C1119" s="14">
        <v>1</v>
      </c>
      <c r="D1119" s="14">
        <v>8.5959000000000003</v>
      </c>
      <c r="E1119" s="14">
        <v>0.16744771920233101</v>
      </c>
      <c r="F1119" s="1">
        <f t="shared" si="18"/>
        <v>0.77612076358895754</v>
      </c>
      <c r="G1119" s="14">
        <v>7.0018309862769093E-2</v>
      </c>
      <c r="H1119" s="14">
        <v>1.2818667131768</v>
      </c>
      <c r="I1119" s="20">
        <v>0.25534319766566299</v>
      </c>
      <c r="J1119" s="14" t="s">
        <v>0</v>
      </c>
      <c r="K1119" s="14" t="s">
        <v>1</v>
      </c>
      <c r="L1119" s="14">
        <v>97410.202300000004</v>
      </c>
      <c r="M1119" s="14" t="s">
        <v>2074</v>
      </c>
      <c r="N1119" s="14">
        <v>174.29811633770299</v>
      </c>
      <c r="O1119" s="14">
        <v>193.480541662994</v>
      </c>
      <c r="P1119" s="14">
        <v>228.96611670727199</v>
      </c>
      <c r="Q1119">
        <v>198.91492490265634</v>
      </c>
      <c r="R1119">
        <v>2.2986673701515374</v>
      </c>
      <c r="S1119">
        <v>0.13943751589338754</v>
      </c>
      <c r="T1119">
        <v>3</v>
      </c>
      <c r="U1119">
        <v>1034</v>
      </c>
      <c r="V1119" s="14">
        <v>153.98436746407901</v>
      </c>
      <c r="W1119" s="14">
        <v>120.84527828088</v>
      </c>
      <c r="X1119" s="14">
        <v>190.698297662729</v>
      </c>
      <c r="Y1119">
        <v>155.175981135896</v>
      </c>
      <c r="Z1119">
        <v>2.1908244999930466</v>
      </c>
      <c r="AA1119">
        <v>0.22517500322811429</v>
      </c>
      <c r="AB1119">
        <v>34.941752053201185</v>
      </c>
      <c r="AC1119">
        <v>3</v>
      </c>
      <c r="AD1119">
        <v>1110</v>
      </c>
      <c r="AE1119">
        <v>0.78011230787149322</v>
      </c>
      <c r="AF1119">
        <v>-0.35824626021278067</v>
      </c>
    </row>
    <row r="1120" spans="1:32" x14ac:dyDescent="0.3">
      <c r="A1120" s="14" t="s">
        <v>1249</v>
      </c>
      <c r="B1120" s="14">
        <v>2</v>
      </c>
      <c r="C1120" s="14">
        <v>1</v>
      </c>
      <c r="D1120" s="14">
        <v>11.7834</v>
      </c>
      <c r="E1120" s="14">
        <v>2.7773732772591101E-2</v>
      </c>
      <c r="F1120" s="1">
        <f t="shared" si="18"/>
        <v>1.5563657474159398</v>
      </c>
      <c r="G1120" s="14">
        <v>1.9327949417853998E-2</v>
      </c>
      <c r="H1120" s="14">
        <v>27.770060389042701</v>
      </c>
      <c r="I1120" s="20">
        <v>0.71704204054934795</v>
      </c>
      <c r="J1120" s="14" t="s">
        <v>0</v>
      </c>
      <c r="K1120" s="14" t="s">
        <v>1</v>
      </c>
      <c r="L1120" s="14">
        <v>94093.470799999996</v>
      </c>
      <c r="M1120" s="14" t="s">
        <v>1250</v>
      </c>
      <c r="N1120" s="14">
        <v>402.26479679714203</v>
      </c>
      <c r="O1120" s="14">
        <v>345.05941924622101</v>
      </c>
      <c r="P1120" s="14">
        <v>346.36954760699501</v>
      </c>
      <c r="Q1120">
        <v>364.5645878834527</v>
      </c>
      <c r="R1120">
        <v>2.5617744810119878</v>
      </c>
      <c r="S1120">
        <v>8.957510014231268E-2</v>
      </c>
      <c r="T1120">
        <v>3</v>
      </c>
      <c r="U1120">
        <v>805</v>
      </c>
      <c r="V1120" s="14">
        <v>17.9188107295378</v>
      </c>
      <c r="W1120" s="14">
        <v>21.465106637883601</v>
      </c>
      <c r="X1120" s="14"/>
      <c r="Y1120">
        <v>19.691958683710702</v>
      </c>
      <c r="Z1120">
        <v>1.2942889158953921</v>
      </c>
      <c r="AA1120">
        <v>0.12734182135775718</v>
      </c>
      <c r="AB1120">
        <v>2.5076098848854231</v>
      </c>
      <c r="AC1120">
        <v>2</v>
      </c>
      <c r="AD1120">
        <v>1483</v>
      </c>
      <c r="AE1120">
        <v>5.4015006772972711E-2</v>
      </c>
      <c r="AF1120">
        <v>-4.2104959086250044</v>
      </c>
    </row>
    <row r="1121" spans="1:32" x14ac:dyDescent="0.3">
      <c r="A1121" s="14" t="s">
        <v>479</v>
      </c>
      <c r="B1121" s="14">
        <v>10</v>
      </c>
      <c r="C1121" s="14">
        <v>1</v>
      </c>
      <c r="D1121" s="14">
        <v>36.727699999999999</v>
      </c>
      <c r="E1121" s="14">
        <v>1.79653547723002E-3</v>
      </c>
      <c r="F1121" s="1">
        <f t="shared" si="18"/>
        <v>2.7455642021091515</v>
      </c>
      <c r="G1121" s="14">
        <v>3.3208517523612099E-3</v>
      </c>
      <c r="H1121" s="14">
        <v>1.3545135822135299</v>
      </c>
      <c r="I1121" s="20">
        <v>0.99946120021347395</v>
      </c>
      <c r="J1121" s="14" t="s">
        <v>0</v>
      </c>
      <c r="K1121" s="14" t="s">
        <v>1</v>
      </c>
      <c r="L1121" s="14">
        <v>143893.7157</v>
      </c>
      <c r="M1121" s="14" t="s">
        <v>480</v>
      </c>
      <c r="N1121" s="14">
        <v>430.79738377940799</v>
      </c>
      <c r="O1121" s="14">
        <v>470.03954822025401</v>
      </c>
      <c r="P1121" s="14">
        <v>455.78165703495199</v>
      </c>
      <c r="Q1121">
        <v>452.20619634487139</v>
      </c>
      <c r="R1121">
        <v>2.6553365089601337</v>
      </c>
      <c r="S1121">
        <v>4.3926658458909439E-2</v>
      </c>
      <c r="T1121">
        <v>3</v>
      </c>
      <c r="U1121">
        <v>735</v>
      </c>
      <c r="V1121" s="14">
        <v>326.692473153847</v>
      </c>
      <c r="W1121" s="14">
        <v>355.30428771067699</v>
      </c>
      <c r="X1121" s="14">
        <v>319.55730758390399</v>
      </c>
      <c r="Y1121">
        <v>333.85135614947603</v>
      </c>
      <c r="Z1121">
        <v>2.5235531447361566</v>
      </c>
      <c r="AA1121">
        <v>5.6666580665679818E-2</v>
      </c>
      <c r="AB1121">
        <v>18.918214803590885</v>
      </c>
      <c r="AC1121">
        <v>3</v>
      </c>
      <c r="AD1121">
        <v>844</v>
      </c>
      <c r="AE1121">
        <v>0.73827240503990577</v>
      </c>
      <c r="AF1121">
        <v>-0.43777486005440414</v>
      </c>
    </row>
    <row r="1122" spans="1:32" x14ac:dyDescent="0.3">
      <c r="A1122" s="14" t="s">
        <v>3120</v>
      </c>
      <c r="B1122" s="14">
        <v>3</v>
      </c>
      <c r="C1122" s="14">
        <v>1</v>
      </c>
      <c r="D1122" s="14">
        <v>10.8287</v>
      </c>
      <c r="E1122" s="14">
        <v>0.85688313569033203</v>
      </c>
      <c r="F1122" s="1">
        <f t="shared" si="18"/>
        <v>6.7078404431087008E-2</v>
      </c>
      <c r="G1122" s="14">
        <v>0.23739075900512999</v>
      </c>
      <c r="H1122" s="14">
        <v>1.85396143787725</v>
      </c>
      <c r="I1122" s="20">
        <v>5.26284501482377E-2</v>
      </c>
      <c r="J1122" s="14" t="s">
        <v>0</v>
      </c>
      <c r="K1122" s="14" t="s">
        <v>1</v>
      </c>
      <c r="L1122" s="14">
        <v>106057.3547</v>
      </c>
      <c r="M1122" s="14" t="s">
        <v>3121</v>
      </c>
      <c r="N1122" s="14"/>
      <c r="O1122" s="14">
        <v>57.831543049533003</v>
      </c>
      <c r="P1122" s="14">
        <v>67.999323717537095</v>
      </c>
      <c r="Q1122">
        <v>62.915433383535046</v>
      </c>
      <c r="R1122">
        <v>1.79875719252236</v>
      </c>
      <c r="S1122">
        <v>0.11427572335287643</v>
      </c>
      <c r="T1122">
        <v>2</v>
      </c>
      <c r="U1122">
        <v>1362</v>
      </c>
      <c r="V1122" s="14">
        <v>36.492985096950399</v>
      </c>
      <c r="W1122" s="14">
        <v>31.3783655127713</v>
      </c>
      <c r="X1122" s="14"/>
      <c r="Y1122">
        <v>33.935675304860851</v>
      </c>
      <c r="Z1122">
        <v>1.530656495880707</v>
      </c>
      <c r="AA1122">
        <v>0.10657168772016545</v>
      </c>
      <c r="AB1122">
        <v>3.6165821911625611</v>
      </c>
      <c r="AC1122">
        <v>2</v>
      </c>
      <c r="AD1122">
        <v>1438</v>
      </c>
      <c r="AE1122">
        <v>0.53938554468801947</v>
      </c>
      <c r="AF1122">
        <v>-0.89061123643278139</v>
      </c>
    </row>
    <row r="1123" spans="1:32" x14ac:dyDescent="0.3">
      <c r="A1123" s="14" t="s">
        <v>1115</v>
      </c>
      <c r="B1123" s="14">
        <v>3</v>
      </c>
      <c r="C1123" s="14">
        <v>1</v>
      </c>
      <c r="D1123" s="14">
        <v>10.9678</v>
      </c>
      <c r="E1123" s="14">
        <v>1.9521712756209599E-2</v>
      </c>
      <c r="F1123" s="1">
        <f t="shared" si="18"/>
        <v>1.7094820817544225</v>
      </c>
      <c r="G1123" s="14">
        <v>1.5259346366297499E-2</v>
      </c>
      <c r="H1123" s="14">
        <v>3.65927957452439</v>
      </c>
      <c r="I1123" s="20">
        <v>0.80269594161728097</v>
      </c>
      <c r="J1123" s="14" t="s">
        <v>1</v>
      </c>
      <c r="K1123" s="14" t="s">
        <v>0</v>
      </c>
      <c r="L1123" s="14">
        <v>166420.3014</v>
      </c>
      <c r="M1123" s="14" t="s">
        <v>1116</v>
      </c>
      <c r="N1123" s="14">
        <v>12.946811174315901</v>
      </c>
      <c r="O1123" s="14">
        <v>21.907003009695501</v>
      </c>
      <c r="P1123" s="14">
        <v>29.965950047824101</v>
      </c>
      <c r="Q1123">
        <v>21.606588077278502</v>
      </c>
      <c r="R1123">
        <v>1.3345861923252009</v>
      </c>
      <c r="S1123">
        <v>0.39402545090432628</v>
      </c>
      <c r="T1123">
        <v>3</v>
      </c>
      <c r="U1123">
        <v>1486</v>
      </c>
      <c r="V1123" s="14">
        <v>47.757878312223703</v>
      </c>
      <c r="W1123" s="14">
        <v>79.980794299288803</v>
      </c>
      <c r="X1123" s="14">
        <v>109.45496666753</v>
      </c>
      <c r="Y1123">
        <v>79.064546426347491</v>
      </c>
      <c r="Z1123">
        <v>1.89798178383828</v>
      </c>
      <c r="AA1123">
        <v>0.39029816914458915</v>
      </c>
      <c r="AB1123">
        <v>30.858747714450793</v>
      </c>
      <c r="AC1123">
        <v>3</v>
      </c>
      <c r="AD1123">
        <v>1300</v>
      </c>
      <c r="AE1123">
        <v>3.6592795745243927</v>
      </c>
      <c r="AF1123">
        <v>1.8715596439829809</v>
      </c>
    </row>
    <row r="1124" spans="1:32" x14ac:dyDescent="0.3">
      <c r="A1124" s="14" t="s">
        <v>145</v>
      </c>
      <c r="B1124" s="14">
        <v>7</v>
      </c>
      <c r="C1124" s="14">
        <v>3</v>
      </c>
      <c r="D1124" s="14">
        <v>30.052099999999999</v>
      </c>
      <c r="E1124" s="18">
        <v>5.4620595249410501E-5</v>
      </c>
      <c r="F1124" s="1">
        <f t="shared" si="18"/>
        <v>4.262643571275639</v>
      </c>
      <c r="G1124" s="14">
        <v>3.5643644609204098E-4</v>
      </c>
      <c r="H1124" s="14">
        <v>1.2828318623944099</v>
      </c>
      <c r="I1124" s="20">
        <v>1</v>
      </c>
      <c r="J1124" s="14" t="s">
        <v>1</v>
      </c>
      <c r="K1124" s="14" t="s">
        <v>0</v>
      </c>
      <c r="L1124" s="14">
        <v>168693.67069999999</v>
      </c>
      <c r="M1124" s="14" t="s">
        <v>146</v>
      </c>
      <c r="N1124" s="14">
        <v>190.67392664900899</v>
      </c>
      <c r="O1124" s="14">
        <v>189.72420330969399</v>
      </c>
      <c r="P1124" s="14">
        <v>196.69786576291199</v>
      </c>
      <c r="Q1124">
        <v>192.36533190720499</v>
      </c>
      <c r="R1124">
        <v>2.2841268061735787</v>
      </c>
      <c r="S1124">
        <v>1.9660580645004578E-2</v>
      </c>
      <c r="T1124">
        <v>3</v>
      </c>
      <c r="U1124">
        <v>1049</v>
      </c>
      <c r="V1124" s="14">
        <v>250.30397776250601</v>
      </c>
      <c r="W1124" s="14">
        <v>246.396852582224</v>
      </c>
      <c r="X1124" s="14">
        <v>243.616300627187</v>
      </c>
      <c r="Y1124">
        <v>246.772376990639</v>
      </c>
      <c r="Z1124">
        <v>2.3922965443727824</v>
      </c>
      <c r="AA1124">
        <v>1.3614230796370032E-2</v>
      </c>
      <c r="AB1124">
        <v>3.3596160945193931</v>
      </c>
      <c r="AC1124">
        <v>3</v>
      </c>
      <c r="AD1124">
        <v>956</v>
      </c>
      <c r="AE1124">
        <v>1.2828318623944122</v>
      </c>
      <c r="AF1124">
        <v>0.35933209234054625</v>
      </c>
    </row>
    <row r="1125" spans="1:32" x14ac:dyDescent="0.3">
      <c r="A1125" s="14" t="s">
        <v>2427</v>
      </c>
      <c r="B1125" s="14">
        <v>24</v>
      </c>
      <c r="C1125" s="14">
        <v>1</v>
      </c>
      <c r="D1125" s="14">
        <v>93.824200000000005</v>
      </c>
      <c r="E1125" s="14">
        <v>0.30752274932117102</v>
      </c>
      <c r="F1125" s="1">
        <f t="shared" si="18"/>
        <v>0.51212275130578588</v>
      </c>
      <c r="G1125" s="14">
        <v>0.109733590654878</v>
      </c>
      <c r="H1125" s="14">
        <v>1.5212714154054501</v>
      </c>
      <c r="I1125" s="20">
        <v>0.14893991354424399</v>
      </c>
      <c r="J1125" s="14" t="s">
        <v>1</v>
      </c>
      <c r="K1125" s="14" t="s">
        <v>0</v>
      </c>
      <c r="L1125" s="14">
        <v>295153.92859999998</v>
      </c>
      <c r="M1125" s="14" t="s">
        <v>2428</v>
      </c>
      <c r="N1125" s="14">
        <v>31.817088415054101</v>
      </c>
      <c r="O1125" s="14">
        <v>173.27030142497</v>
      </c>
      <c r="P1125" s="14">
        <v>160.23596977646</v>
      </c>
      <c r="Q1125">
        <v>121.77445320549471</v>
      </c>
      <c r="R1125">
        <v>2.0855561881689191</v>
      </c>
      <c r="S1125">
        <v>0.64198591986462861</v>
      </c>
      <c r="T1125">
        <v>3</v>
      </c>
      <c r="U1125">
        <v>1206</v>
      </c>
      <c r="V1125" s="14">
        <v>178.79989009820301</v>
      </c>
      <c r="W1125" s="14">
        <v>163.69613651602899</v>
      </c>
      <c r="X1125" s="14">
        <v>213.259957750209</v>
      </c>
      <c r="Y1125">
        <v>185.25199478814702</v>
      </c>
      <c r="Z1125">
        <v>2.2677628931470233</v>
      </c>
      <c r="AA1125">
        <v>0.13713235172261909</v>
      </c>
      <c r="AB1125">
        <v>25.404041706604975</v>
      </c>
      <c r="AC1125">
        <v>3</v>
      </c>
      <c r="AD1125">
        <v>1066</v>
      </c>
      <c r="AE1125">
        <v>1.5212714154054445</v>
      </c>
      <c r="AF1125">
        <v>0.60527757234361623</v>
      </c>
    </row>
    <row r="1126" spans="1:32" x14ac:dyDescent="0.3">
      <c r="A1126" s="14" t="s">
        <v>2589</v>
      </c>
      <c r="B1126" s="14">
        <v>13</v>
      </c>
      <c r="C1126" s="14">
        <v>1</v>
      </c>
      <c r="D1126" s="14">
        <v>55.801900000000003</v>
      </c>
      <c r="E1126" s="14">
        <v>0.37997784251077099</v>
      </c>
      <c r="F1126" s="1">
        <f t="shared" si="18"/>
        <v>0.42024172747757638</v>
      </c>
      <c r="G1126" s="14">
        <v>0.12706092747713199</v>
      </c>
      <c r="H1126" s="14">
        <v>1.08454929538273</v>
      </c>
      <c r="I1126" s="20">
        <v>0.120211428424192</v>
      </c>
      <c r="J1126" s="14" t="s">
        <v>0</v>
      </c>
      <c r="K1126" s="14" t="s">
        <v>1</v>
      </c>
      <c r="L1126" s="14">
        <v>342296.90830000001</v>
      </c>
      <c r="M1126" s="14" t="s">
        <v>2590</v>
      </c>
      <c r="N1126" s="14">
        <v>502.11648751241103</v>
      </c>
      <c r="O1126" s="14">
        <v>581.25678949960195</v>
      </c>
      <c r="P1126" s="14">
        <v>498.40441275108401</v>
      </c>
      <c r="Q1126">
        <v>527.25922992103233</v>
      </c>
      <c r="R1126">
        <v>2.7220241910074221</v>
      </c>
      <c r="S1126">
        <v>8.8761038824101302E-2</v>
      </c>
      <c r="T1126">
        <v>3</v>
      </c>
      <c r="U1126">
        <v>677</v>
      </c>
      <c r="V1126" s="14">
        <v>497.03876195493001</v>
      </c>
      <c r="W1126" s="14">
        <v>425.54276642026599</v>
      </c>
      <c r="X1126" s="14">
        <v>535.88393418812598</v>
      </c>
      <c r="Y1126">
        <v>486.15515418777403</v>
      </c>
      <c r="Z1126">
        <v>2.6867748944763372</v>
      </c>
      <c r="AA1126">
        <v>0.11512770989852282</v>
      </c>
      <c r="AB1126">
        <v>55.969929557001677</v>
      </c>
      <c r="AC1126">
        <v>3</v>
      </c>
      <c r="AD1126">
        <v>720</v>
      </c>
      <c r="AE1126">
        <v>0.9220419986968944</v>
      </c>
      <c r="AF1126">
        <v>-0.11709562847162579</v>
      </c>
    </row>
    <row r="1127" spans="1:32" x14ac:dyDescent="0.3">
      <c r="A1127" s="14" t="s">
        <v>893</v>
      </c>
      <c r="B1127" s="14">
        <v>2</v>
      </c>
      <c r="C1127" s="14">
        <v>1</v>
      </c>
      <c r="D1127" s="14">
        <v>7.9031000000000002</v>
      </c>
      <c r="E1127" s="14">
        <v>9.7039714789708392E-3</v>
      </c>
      <c r="F1127" s="1">
        <f t="shared" si="18"/>
        <v>2.0130504885783944</v>
      </c>
      <c r="G1127" s="14">
        <v>9.4987497604584002E-3</v>
      </c>
      <c r="H1127" s="14">
        <v>436.74706989929098</v>
      </c>
      <c r="I1127" s="20">
        <v>0.92669913026251205</v>
      </c>
      <c r="J1127" s="14" t="s">
        <v>0</v>
      </c>
      <c r="K1127" s="14" t="s">
        <v>1</v>
      </c>
      <c r="L1127" s="14">
        <v>239759.82889999999</v>
      </c>
      <c r="M1127" s="14" t="s">
        <v>894</v>
      </c>
      <c r="N1127" s="14">
        <v>1011.40707758857</v>
      </c>
      <c r="O1127" s="14">
        <v>8386.0342490136209</v>
      </c>
      <c r="P1127" s="14">
        <v>8367.5313809053005</v>
      </c>
      <c r="Q1127">
        <v>5921.6575691691642</v>
      </c>
      <c r="R1127">
        <v>3.772443289895552</v>
      </c>
      <c r="S1127">
        <v>0.71811172439164084</v>
      </c>
      <c r="T1127">
        <v>3</v>
      </c>
      <c r="U1127">
        <v>86</v>
      </c>
      <c r="V1127" s="14">
        <v>40.675654015501202</v>
      </c>
      <c r="W1127" s="14"/>
      <c r="X1127" s="14"/>
      <c r="Y1127">
        <v>40.675654015501202</v>
      </c>
      <c r="Z1127">
        <v>1.6093345445969669</v>
      </c>
      <c r="AA1127" t="e">
        <v>#DIV/0!</v>
      </c>
      <c r="AB1127" t="e">
        <v>#DIV/0!</v>
      </c>
      <c r="AC1127">
        <v>1</v>
      </c>
      <c r="AD1127">
        <v>1417</v>
      </c>
      <c r="AE1127">
        <v>6.86896422840745E-3</v>
      </c>
      <c r="AF1127">
        <v>-7.185691713303922</v>
      </c>
    </row>
    <row r="1128" spans="1:32" x14ac:dyDescent="0.3">
      <c r="A1128" s="14" t="s">
        <v>2721</v>
      </c>
      <c r="B1128" s="14">
        <v>2</v>
      </c>
      <c r="C1128" s="14">
        <v>1</v>
      </c>
      <c r="D1128" s="14">
        <v>7.8758999999999997</v>
      </c>
      <c r="E1128" s="14">
        <v>0.48642749382747802</v>
      </c>
      <c r="F1128" s="1">
        <f t="shared" si="18"/>
        <v>0.31298188587326159</v>
      </c>
      <c r="G1128" s="14">
        <v>0.15472805325790501</v>
      </c>
      <c r="H1128" s="14">
        <v>1.14828068803533</v>
      </c>
      <c r="I1128" s="20">
        <v>9.2153760939931897E-2</v>
      </c>
      <c r="J1128" s="14" t="s">
        <v>0</v>
      </c>
      <c r="K1128" s="14" t="s">
        <v>1</v>
      </c>
      <c r="L1128" s="14">
        <v>72878.318599999999</v>
      </c>
      <c r="M1128" s="14" t="s">
        <v>2722</v>
      </c>
      <c r="N1128" s="14">
        <v>108.949516248873</v>
      </c>
      <c r="O1128" s="14">
        <v>21.161985265043601</v>
      </c>
      <c r="P1128" s="14"/>
      <c r="Q1128">
        <v>65.055750756958304</v>
      </c>
      <c r="R1128">
        <v>1.813285693082437</v>
      </c>
      <c r="S1128">
        <v>0.95418403046636724</v>
      </c>
      <c r="T1128">
        <v>2</v>
      </c>
      <c r="U1128">
        <v>1353</v>
      </c>
      <c r="V1128" s="14">
        <v>32.587518513185103</v>
      </c>
      <c r="W1128" s="14">
        <v>26.0663678508465</v>
      </c>
      <c r="X1128" s="14">
        <v>54.655954051844503</v>
      </c>
      <c r="Y1128">
        <v>37.769946805292037</v>
      </c>
      <c r="Z1128">
        <v>1.5771463731731856</v>
      </c>
      <c r="AA1128">
        <v>0.39668574638586657</v>
      </c>
      <c r="AB1128">
        <v>14.982799539411747</v>
      </c>
      <c r="AC1128">
        <v>3</v>
      </c>
      <c r="AD1128">
        <v>1427</v>
      </c>
      <c r="AE1128">
        <v>0.58057814053052337</v>
      </c>
      <c r="AF1128">
        <v>-0.78443784111413728</v>
      </c>
    </row>
    <row r="1129" spans="1:32" x14ac:dyDescent="0.3">
      <c r="A1129" s="14" t="s">
        <v>931</v>
      </c>
      <c r="B1129" s="14">
        <v>5</v>
      </c>
      <c r="C1129" s="14">
        <v>1</v>
      </c>
      <c r="D1129" s="14">
        <v>19.320599999999999</v>
      </c>
      <c r="E1129" s="14">
        <v>1.0850480926788199E-2</v>
      </c>
      <c r="F1129" s="1">
        <f t="shared" si="18"/>
        <v>1.9645510121176175</v>
      </c>
      <c r="G1129" s="14">
        <v>1.0181362816854901E-2</v>
      </c>
      <c r="H1129" s="14">
        <v>1.34553752424585</v>
      </c>
      <c r="I1129" s="20">
        <v>0.91160717665353497</v>
      </c>
      <c r="J1129" s="14" t="s">
        <v>0</v>
      </c>
      <c r="K1129" s="14" t="s">
        <v>1</v>
      </c>
      <c r="L1129" s="14">
        <v>62443.464</v>
      </c>
      <c r="M1129" s="14" t="s">
        <v>932</v>
      </c>
      <c r="N1129" s="14">
        <v>1034.5321945516901</v>
      </c>
      <c r="O1129" s="14">
        <v>1122.3246136268499</v>
      </c>
      <c r="P1129" s="14">
        <v>1172.20939169391</v>
      </c>
      <c r="Q1129">
        <v>1109.6887332908166</v>
      </c>
      <c r="R1129">
        <v>3.0452011766501172</v>
      </c>
      <c r="S1129">
        <v>6.281306787008592E-2</v>
      </c>
      <c r="T1129">
        <v>3</v>
      </c>
      <c r="U1129">
        <v>415</v>
      </c>
      <c r="V1129" s="14">
        <v>800.71911758756198</v>
      </c>
      <c r="W1129" s="14">
        <v>758.99119269658001</v>
      </c>
      <c r="X1129" s="14">
        <v>914.44305956583003</v>
      </c>
      <c r="Y1129">
        <v>824.71778994999067</v>
      </c>
      <c r="Z1129">
        <v>2.916305362810717</v>
      </c>
      <c r="AA1129">
        <v>9.7556586628788911E-2</v>
      </c>
      <c r="AB1129">
        <v>80.456652519559597</v>
      </c>
      <c r="AC1129">
        <v>3</v>
      </c>
      <c r="AD1129">
        <v>517</v>
      </c>
      <c r="AE1129">
        <v>0.74319740771293974</v>
      </c>
      <c r="AF1129">
        <v>-0.42818262530647466</v>
      </c>
    </row>
    <row r="1130" spans="1:32" x14ac:dyDescent="0.3">
      <c r="A1130" s="14" t="s">
        <v>1725</v>
      </c>
      <c r="B1130" s="14">
        <v>7</v>
      </c>
      <c r="C1130" s="14">
        <v>1</v>
      </c>
      <c r="D1130" s="14">
        <v>26.668399999999998</v>
      </c>
      <c r="E1130" s="14">
        <v>8.6215072775072801E-2</v>
      </c>
      <c r="F1130" s="1">
        <f t="shared" si="18"/>
        <v>1.0644168008714014</v>
      </c>
      <c r="G1130" s="14">
        <v>4.3378951048778397E-2</v>
      </c>
      <c r="H1130" s="14">
        <v>1.2289657028624601</v>
      </c>
      <c r="I1130" s="20">
        <v>0.40957412201080501</v>
      </c>
      <c r="J1130" s="14" t="s">
        <v>1</v>
      </c>
      <c r="K1130" s="14" t="s">
        <v>0</v>
      </c>
      <c r="L1130" s="14">
        <v>187012.473</v>
      </c>
      <c r="M1130" s="14" t="s">
        <v>1726</v>
      </c>
      <c r="N1130" s="14">
        <v>465.08606456625301</v>
      </c>
      <c r="O1130" s="14">
        <v>515.25319709619703</v>
      </c>
      <c r="P1130" s="14">
        <v>465.791839681336</v>
      </c>
      <c r="Q1130">
        <v>482.04370044792876</v>
      </c>
      <c r="R1130">
        <v>2.6830864116892363</v>
      </c>
      <c r="S1130">
        <v>5.9667686966063914E-2</v>
      </c>
      <c r="T1130">
        <v>3</v>
      </c>
      <c r="U1130">
        <v>713</v>
      </c>
      <c r="V1130" s="14">
        <v>663.79924095250203</v>
      </c>
      <c r="W1130" s="14">
        <v>610.12712150571099</v>
      </c>
      <c r="X1130" s="14">
        <v>503.31916293601199</v>
      </c>
      <c r="Y1130">
        <v>592.41517513140832</v>
      </c>
      <c r="Z1130">
        <v>2.7726261747502887</v>
      </c>
      <c r="AA1130">
        <v>0.13789824785674981</v>
      </c>
      <c r="AB1130">
        <v>81.693014654370785</v>
      </c>
      <c r="AC1130">
        <v>3</v>
      </c>
      <c r="AD1130">
        <v>635</v>
      </c>
      <c r="AE1130">
        <v>1.2289657028624568</v>
      </c>
      <c r="AF1130">
        <v>0.29744465452206748</v>
      </c>
    </row>
    <row r="1131" spans="1:32" x14ac:dyDescent="0.3">
      <c r="A1131" s="14" t="s">
        <v>197</v>
      </c>
      <c r="B1131" s="14">
        <v>1</v>
      </c>
      <c r="C1131" s="14">
        <v>1</v>
      </c>
      <c r="D1131" s="14">
        <v>4.7801</v>
      </c>
      <c r="E1131" s="14">
        <v>1.1935066540269499E-4</v>
      </c>
      <c r="F1131" s="1">
        <f t="shared" si="18"/>
        <v>3.9231751553760108</v>
      </c>
      <c r="G1131" s="14">
        <v>5.5087818891561197E-4</v>
      </c>
      <c r="H1131" s="14">
        <v>1.30978302943767</v>
      </c>
      <c r="I1131" s="20">
        <v>1</v>
      </c>
      <c r="J1131" s="14" t="s">
        <v>1</v>
      </c>
      <c r="K1131" s="14" t="s">
        <v>0</v>
      </c>
      <c r="L1131" s="14">
        <v>67193.239799999996</v>
      </c>
      <c r="M1131" s="14" t="s">
        <v>198</v>
      </c>
      <c r="N1131" s="14">
        <v>3516.72789563989</v>
      </c>
      <c r="O1131" s="14">
        <v>3591.3669242984001</v>
      </c>
      <c r="P1131" s="14">
        <v>3549.8816459168602</v>
      </c>
      <c r="Q1131">
        <v>3552.6588219517166</v>
      </c>
      <c r="R1131">
        <v>3.5505535022097634</v>
      </c>
      <c r="S1131">
        <v>1.0526463691200893E-2</v>
      </c>
      <c r="T1131">
        <v>3</v>
      </c>
      <c r="U1131">
        <v>154</v>
      </c>
      <c r="V1131" s="14">
        <v>4693.2634246867501</v>
      </c>
      <c r="W1131" s="14">
        <v>4500.7384558846297</v>
      </c>
      <c r="X1131" s="14">
        <v>4765.6348225517604</v>
      </c>
      <c r="Y1131">
        <v>4653.2122343743804</v>
      </c>
      <c r="Z1131">
        <v>3.6677528612836716</v>
      </c>
      <c r="AA1131">
        <v>2.9423663800463771E-2</v>
      </c>
      <c r="AB1131">
        <v>136.9145523764366</v>
      </c>
      <c r="AC1131">
        <v>3</v>
      </c>
      <c r="AD1131">
        <v>117</v>
      </c>
      <c r="AE1131">
        <v>1.3097830294376691</v>
      </c>
      <c r="AF1131">
        <v>0.38932784361040756</v>
      </c>
    </row>
    <row r="1132" spans="1:32" x14ac:dyDescent="0.3">
      <c r="A1132" s="14" t="s">
        <v>1665</v>
      </c>
      <c r="B1132" s="14">
        <v>1</v>
      </c>
      <c r="C1132" s="14">
        <v>1</v>
      </c>
      <c r="D1132" s="14">
        <v>4.1041999999999996</v>
      </c>
      <c r="E1132" s="14">
        <v>7.6385375734751501E-2</v>
      </c>
      <c r="F1132" s="1">
        <f t="shared" si="18"/>
        <v>1.1169897807652078</v>
      </c>
      <c r="G1132" s="14">
        <v>3.9784778882821503E-2</v>
      </c>
      <c r="H1132" s="14">
        <v>1.8459628770310701</v>
      </c>
      <c r="I1132" s="20">
        <v>0.44119701434789899</v>
      </c>
      <c r="J1132" s="14" t="s">
        <v>1</v>
      </c>
      <c r="K1132" s="14" t="s">
        <v>0</v>
      </c>
      <c r="L1132" s="14">
        <v>87533.460099999997</v>
      </c>
      <c r="M1132" s="14" t="s">
        <v>1666</v>
      </c>
      <c r="N1132" s="14">
        <v>77.830658375987696</v>
      </c>
      <c r="O1132" s="14">
        <v>65.436054080802407</v>
      </c>
      <c r="P1132" s="14">
        <v>143.286960737855</v>
      </c>
      <c r="Q1132">
        <v>95.517891064881709</v>
      </c>
      <c r="R1132">
        <v>1.9800847251232803</v>
      </c>
      <c r="S1132">
        <v>0.43793727245880953</v>
      </c>
      <c r="T1132">
        <v>3</v>
      </c>
      <c r="U1132">
        <v>1276</v>
      </c>
      <c r="V1132" s="14">
        <v>205.04131035855499</v>
      </c>
      <c r="W1132" s="14">
        <v>131.46055808679901</v>
      </c>
      <c r="X1132" s="14">
        <v>192.465574548853</v>
      </c>
      <c r="Y1132">
        <v>176.32248099806898</v>
      </c>
      <c r="Z1132">
        <v>2.246307688084749</v>
      </c>
      <c r="AA1132">
        <v>0.22321090601819615</v>
      </c>
      <c r="AB1132">
        <v>39.357100734955154</v>
      </c>
      <c r="AC1132">
        <v>3</v>
      </c>
      <c r="AD1132">
        <v>1077</v>
      </c>
      <c r="AE1132">
        <v>1.8459628770310659</v>
      </c>
      <c r="AF1132">
        <v>0.88437354016586112</v>
      </c>
    </row>
    <row r="1133" spans="1:32" x14ac:dyDescent="0.3">
      <c r="A1133" s="14" t="s">
        <v>2943</v>
      </c>
      <c r="B1133" s="14">
        <v>11</v>
      </c>
      <c r="C1133" s="14">
        <v>1</v>
      </c>
      <c r="D1133" s="14">
        <v>43.6828</v>
      </c>
      <c r="E1133" s="14">
        <v>0.67485601489374303</v>
      </c>
      <c r="F1133" s="1">
        <f t="shared" si="18"/>
        <v>0.17078887695779829</v>
      </c>
      <c r="G1133" s="14">
        <v>0.198269486366105</v>
      </c>
      <c r="H1133" s="14">
        <v>1.0182641390170599</v>
      </c>
      <c r="I1133" s="20">
        <v>6.4562263109448903E-2</v>
      </c>
      <c r="J1133" s="14" t="s">
        <v>1</v>
      </c>
      <c r="K1133" s="14" t="s">
        <v>0</v>
      </c>
      <c r="L1133" s="14">
        <v>282049.9191</v>
      </c>
      <c r="M1133" s="14" t="s">
        <v>2944</v>
      </c>
      <c r="N1133" s="14">
        <v>314.12860158557498</v>
      </c>
      <c r="O1133" s="14">
        <v>321.052616817</v>
      </c>
      <c r="P1133" s="14">
        <v>322.08415488856298</v>
      </c>
      <c r="Q1133">
        <v>319.08845776371271</v>
      </c>
      <c r="R1133">
        <v>2.5039110949481675</v>
      </c>
      <c r="S1133">
        <v>1.3558047050597677E-2</v>
      </c>
      <c r="T1133">
        <v>3</v>
      </c>
      <c r="U1133">
        <v>863</v>
      </c>
      <c r="V1133" s="14">
        <v>318.54442497775699</v>
      </c>
      <c r="W1133" s="14">
        <v>348.08938743982799</v>
      </c>
      <c r="X1133" s="14">
        <v>308.11518872755801</v>
      </c>
      <c r="Y1133">
        <v>324.91633371504764</v>
      </c>
      <c r="Z1133">
        <v>2.5117715441058648</v>
      </c>
      <c r="AA1133">
        <v>6.3816044972598532E-2</v>
      </c>
      <c r="AB1133">
        <v>20.734875364691312</v>
      </c>
      <c r="AC1133">
        <v>3</v>
      </c>
      <c r="AD1133">
        <v>857</v>
      </c>
      <c r="AE1133">
        <v>1.0182641390170575</v>
      </c>
      <c r="AF1133">
        <v>2.6111846895388081E-2</v>
      </c>
    </row>
    <row r="1134" spans="1:32" x14ac:dyDescent="0.3">
      <c r="A1134" s="14" t="s">
        <v>3178</v>
      </c>
      <c r="B1134" s="14">
        <v>4</v>
      </c>
      <c r="C1134" s="14">
        <v>1</v>
      </c>
      <c r="D1134" s="14">
        <v>20.100999999999999</v>
      </c>
      <c r="E1134" s="14">
        <v>0.93197799309618201</v>
      </c>
      <c r="F1134" s="1">
        <f t="shared" si="18"/>
        <v>3.0594342570623725E-2</v>
      </c>
      <c r="G1134" s="14">
        <v>0.25356794687518103</v>
      </c>
      <c r="H1134" s="14">
        <v>1.0939471868831101</v>
      </c>
      <c r="I1134" s="20">
        <v>5.05863477852566E-2</v>
      </c>
      <c r="J1134" s="14" t="s">
        <v>0</v>
      </c>
      <c r="K1134" s="14" t="s">
        <v>1</v>
      </c>
      <c r="L1134" s="14">
        <v>23959.813699999999</v>
      </c>
      <c r="M1134" s="14" t="s">
        <v>3179</v>
      </c>
      <c r="N1134" s="14">
        <v>192.256573206718</v>
      </c>
      <c r="O1134" s="14">
        <v>410.77202636369401</v>
      </c>
      <c r="P1134" s="14">
        <v>465.68058610293099</v>
      </c>
      <c r="Q1134">
        <v>356.23639522444768</v>
      </c>
      <c r="R1134">
        <v>2.5517382874958039</v>
      </c>
      <c r="S1134">
        <v>0.40602295397185495</v>
      </c>
      <c r="T1134">
        <v>3</v>
      </c>
      <c r="U1134">
        <v>819</v>
      </c>
      <c r="V1134" s="14">
        <v>349.101501698422</v>
      </c>
      <c r="W1134" s="14">
        <v>346.76253877173298</v>
      </c>
      <c r="X1134" s="14">
        <v>281.06537485045499</v>
      </c>
      <c r="Y1134">
        <v>325.64313844020336</v>
      </c>
      <c r="Z1134">
        <v>2.5127419316765329</v>
      </c>
      <c r="AA1134">
        <v>0.11860586246125039</v>
      </c>
      <c r="AB1134">
        <v>38.623185289288678</v>
      </c>
      <c r="AC1134">
        <v>3</v>
      </c>
      <c r="AD1134">
        <v>856</v>
      </c>
      <c r="AE1134">
        <v>0.91412091185975264</v>
      </c>
      <c r="AF1134">
        <v>-0.12954308999426015</v>
      </c>
    </row>
    <row r="1135" spans="1:32" x14ac:dyDescent="0.3">
      <c r="A1135" s="14" t="s">
        <v>2257</v>
      </c>
      <c r="B1135" s="14">
        <v>6</v>
      </c>
      <c r="C1135" s="14">
        <v>1</v>
      </c>
      <c r="D1135" s="14">
        <v>22.3428</v>
      </c>
      <c r="E1135" s="14">
        <v>0.22961048052344299</v>
      </c>
      <c r="F1135" s="1">
        <f t="shared" si="18"/>
        <v>0.63900829253879421</v>
      </c>
      <c r="G1135" s="14">
        <v>8.8059261059608401E-2</v>
      </c>
      <c r="H1135" s="14">
        <v>1.2408694419252999</v>
      </c>
      <c r="I1135" s="20">
        <v>0.195677460396012</v>
      </c>
      <c r="J1135" s="14" t="s">
        <v>0</v>
      </c>
      <c r="K1135" s="14" t="s">
        <v>1</v>
      </c>
      <c r="L1135" s="14">
        <v>122605.0962</v>
      </c>
      <c r="M1135" s="14" t="s">
        <v>2258</v>
      </c>
      <c r="N1135" s="14">
        <v>275.85008573216902</v>
      </c>
      <c r="O1135" s="14">
        <v>240.24148356206101</v>
      </c>
      <c r="P1135" s="14">
        <v>246.13747256127601</v>
      </c>
      <c r="Q1135">
        <v>254.07634728516868</v>
      </c>
      <c r="R1135">
        <v>2.4049642371808098</v>
      </c>
      <c r="S1135">
        <v>7.511781669582987E-2</v>
      </c>
      <c r="T1135">
        <v>3</v>
      </c>
      <c r="U1135">
        <v>951</v>
      </c>
      <c r="V1135" s="14">
        <v>196.09015653437001</v>
      </c>
      <c r="W1135" s="14">
        <v>267.16023839069197</v>
      </c>
      <c r="X1135" s="14">
        <v>151.01974188550699</v>
      </c>
      <c r="Y1135">
        <v>204.75671227018964</v>
      </c>
      <c r="Z1135">
        <v>2.3112381475710295</v>
      </c>
      <c r="AA1135">
        <v>0.28596509008982296</v>
      </c>
      <c r="AB1135">
        <v>58.553271670840736</v>
      </c>
      <c r="AC1135">
        <v>3</v>
      </c>
      <c r="AD1135">
        <v>1030</v>
      </c>
      <c r="AE1135">
        <v>0.80588655519506514</v>
      </c>
      <c r="AF1135">
        <v>-0.31135133029865925</v>
      </c>
    </row>
    <row r="1136" spans="1:32" x14ac:dyDescent="0.3">
      <c r="A1136" s="14" t="s">
        <v>2785</v>
      </c>
      <c r="B1136" s="14">
        <v>5</v>
      </c>
      <c r="C1136" s="14">
        <v>2</v>
      </c>
      <c r="D1136" s="14">
        <v>18.731200000000001</v>
      </c>
      <c r="E1136" s="14">
        <v>0.52532534407157405</v>
      </c>
      <c r="F1136" s="1">
        <f t="shared" si="18"/>
        <v>0.27957164636056814</v>
      </c>
      <c r="G1136" s="14">
        <v>0.16323226800956001</v>
      </c>
      <c r="H1136" s="14">
        <v>1.03067542495567</v>
      </c>
      <c r="I1136" s="20">
        <v>8.4648516840747506E-2</v>
      </c>
      <c r="J1136" s="14" t="s">
        <v>0</v>
      </c>
      <c r="K1136" s="14" t="s">
        <v>1</v>
      </c>
      <c r="L1136" s="14">
        <v>256500.4522</v>
      </c>
      <c r="M1136" s="14" t="s">
        <v>2786</v>
      </c>
      <c r="N1136" s="14">
        <v>257.64405312750603</v>
      </c>
      <c r="O1136" s="14">
        <v>268.83870075762297</v>
      </c>
      <c r="P1136" s="14">
        <v>240.3298528176</v>
      </c>
      <c r="Q1136">
        <v>255.60420223424299</v>
      </c>
      <c r="R1136">
        <v>2.4075679895182147</v>
      </c>
      <c r="S1136">
        <v>5.619419603024331E-2</v>
      </c>
      <c r="T1136">
        <v>3</v>
      </c>
      <c r="U1136">
        <v>948</v>
      </c>
      <c r="V1136" s="14">
        <v>237.563901862271</v>
      </c>
      <c r="W1136" s="14">
        <v>245.08039026923501</v>
      </c>
      <c r="X1136" s="14">
        <v>261.34609333413101</v>
      </c>
      <c r="Y1136">
        <v>247.99679515521234</v>
      </c>
      <c r="Z1136">
        <v>2.3944460685060549</v>
      </c>
      <c r="AA1136">
        <v>4.9018236062195658E-2</v>
      </c>
      <c r="AB1136">
        <v>12.156365447586179</v>
      </c>
      <c r="AC1136">
        <v>3</v>
      </c>
      <c r="AD1136">
        <v>954</v>
      </c>
      <c r="AE1136">
        <v>0.97023755082062768</v>
      </c>
      <c r="AF1136">
        <v>-4.3590078069185585E-2</v>
      </c>
    </row>
    <row r="1137" spans="1:32" x14ac:dyDescent="0.3">
      <c r="A1137" s="14" t="s">
        <v>2207</v>
      </c>
      <c r="B1137" s="14">
        <v>10</v>
      </c>
      <c r="C1137" s="14">
        <v>1</v>
      </c>
      <c r="D1137" s="14">
        <v>39.840200000000003</v>
      </c>
      <c r="E1137" s="14">
        <v>0.21102886325675099</v>
      </c>
      <c r="F1137" s="1">
        <f t="shared" si="18"/>
        <v>0.67565814045654304</v>
      </c>
      <c r="G1137" s="14">
        <v>8.2852352378351299E-2</v>
      </c>
      <c r="H1137" s="14">
        <v>1.1932069084089301</v>
      </c>
      <c r="I1137" s="20">
        <v>0.21070005191452401</v>
      </c>
      <c r="J1137" s="14" t="s">
        <v>1</v>
      </c>
      <c r="K1137" s="14" t="s">
        <v>0</v>
      </c>
      <c r="L1137" s="14">
        <v>244997.93799999999</v>
      </c>
      <c r="M1137" s="14" t="s">
        <v>2208</v>
      </c>
      <c r="N1137" s="14">
        <v>387.08163733588998</v>
      </c>
      <c r="O1137" s="14">
        <v>345.69349667353998</v>
      </c>
      <c r="P1137" s="14">
        <v>295.65784044397202</v>
      </c>
      <c r="Q1137">
        <v>342.81099148446737</v>
      </c>
      <c r="R1137">
        <v>2.5350547381768451</v>
      </c>
      <c r="S1137">
        <v>0.13354300422414539</v>
      </c>
      <c r="T1137">
        <v>3</v>
      </c>
      <c r="U1137">
        <v>838</v>
      </c>
      <c r="V1137" s="14">
        <v>416.18959280889101</v>
      </c>
      <c r="W1137" s="14">
        <v>466.188222580277</v>
      </c>
      <c r="X1137" s="14">
        <v>344.75551456417799</v>
      </c>
      <c r="Y1137">
        <v>409.044443317782</v>
      </c>
      <c r="Z1137">
        <v>2.6117704973449061</v>
      </c>
      <c r="AA1137">
        <v>0.14920348648959766</v>
      </c>
      <c r="AB1137">
        <v>61.030857072209685</v>
      </c>
      <c r="AC1137">
        <v>3</v>
      </c>
      <c r="AD1137">
        <v>773</v>
      </c>
      <c r="AE1137">
        <v>1.1932069084089318</v>
      </c>
      <c r="AF1137">
        <v>0.25484423570099418</v>
      </c>
    </row>
    <row r="1138" spans="1:32" x14ac:dyDescent="0.3">
      <c r="A1138" s="14" t="s">
        <v>3096</v>
      </c>
      <c r="B1138" s="14">
        <v>1</v>
      </c>
      <c r="C1138" s="14">
        <v>1</v>
      </c>
      <c r="D1138" s="14">
        <v>4.1646999999999998</v>
      </c>
      <c r="E1138" s="14">
        <v>0.83670943306911205</v>
      </c>
      <c r="F1138" s="1">
        <f t="shared" si="18"/>
        <v>7.7425334747083921E-2</v>
      </c>
      <c r="G1138" s="14">
        <v>0.23370064077452701</v>
      </c>
      <c r="H1138" s="14">
        <v>1.0902064263432301</v>
      </c>
      <c r="I1138" s="20">
        <v>5.3438666136442402E-2</v>
      </c>
      <c r="J1138" s="14" t="s">
        <v>0</v>
      </c>
      <c r="K1138" s="14" t="s">
        <v>1</v>
      </c>
      <c r="L1138" s="14">
        <v>65142.756000000001</v>
      </c>
      <c r="M1138" s="14" t="s">
        <v>3097</v>
      </c>
      <c r="N1138" s="14">
        <v>134.135426491347</v>
      </c>
      <c r="O1138" s="14">
        <v>99.663061804493594</v>
      </c>
      <c r="P1138" s="14">
        <v>202.05362008693299</v>
      </c>
      <c r="Q1138">
        <v>145.28403612759121</v>
      </c>
      <c r="R1138">
        <v>2.1622178964550436</v>
      </c>
      <c r="S1138">
        <v>0.35859237022133533</v>
      </c>
      <c r="T1138">
        <v>3</v>
      </c>
      <c r="U1138">
        <v>1154</v>
      </c>
      <c r="V1138" s="14">
        <v>142.451689029292</v>
      </c>
      <c r="W1138" s="14">
        <v>135.54159484859099</v>
      </c>
      <c r="X1138" s="14">
        <v>121.79532298688</v>
      </c>
      <c r="Y1138">
        <v>133.262868954921</v>
      </c>
      <c r="Z1138">
        <v>2.1247091587586144</v>
      </c>
      <c r="AA1138">
        <v>7.8904407646910452E-2</v>
      </c>
      <c r="AB1138">
        <v>10.515027736215893</v>
      </c>
      <c r="AC1138">
        <v>3</v>
      </c>
      <c r="AD1138">
        <v>1167</v>
      </c>
      <c r="AE1138">
        <v>0.91725748063529167</v>
      </c>
      <c r="AF1138">
        <v>-0.12460132955752895</v>
      </c>
    </row>
    <row r="1139" spans="1:32" x14ac:dyDescent="0.3">
      <c r="A1139" s="14" t="s">
        <v>3045</v>
      </c>
      <c r="B1139" s="14">
        <v>4</v>
      </c>
      <c r="C1139" s="14">
        <v>1</v>
      </c>
      <c r="D1139" s="14">
        <v>17.997199999999999</v>
      </c>
      <c r="E1139" s="14">
        <v>0.76468166378435298</v>
      </c>
      <c r="F1139" s="1">
        <f t="shared" si="18"/>
        <v>0.11651932358477146</v>
      </c>
      <c r="G1139" s="14">
        <v>0.21724564880004199</v>
      </c>
      <c r="H1139" s="14">
        <v>1.07886824680791</v>
      </c>
      <c r="I1139" s="20">
        <v>5.7310122121093397E-2</v>
      </c>
      <c r="J1139" s="14" t="s">
        <v>0</v>
      </c>
      <c r="K1139" s="14" t="s">
        <v>1</v>
      </c>
      <c r="L1139" s="14">
        <v>261908.5276</v>
      </c>
      <c r="M1139" s="14" t="s">
        <v>3046</v>
      </c>
      <c r="N1139" s="14">
        <v>333.49374802312099</v>
      </c>
      <c r="O1139" s="14">
        <v>85.6738655709173</v>
      </c>
      <c r="P1139" s="14">
        <v>83.495043445356799</v>
      </c>
      <c r="Q1139">
        <v>167.5542190131317</v>
      </c>
      <c r="R1139">
        <v>2.2241553678385744</v>
      </c>
      <c r="S1139">
        <v>0.85770431607094444</v>
      </c>
      <c r="T1139">
        <v>3</v>
      </c>
      <c r="U1139">
        <v>1097</v>
      </c>
      <c r="V1139" s="14">
        <v>154.29731819277299</v>
      </c>
      <c r="W1139" s="14">
        <v>170.150232899278</v>
      </c>
      <c r="X1139" s="14">
        <v>141.469078233766</v>
      </c>
      <c r="Y1139">
        <v>155.30554310860566</v>
      </c>
      <c r="Z1139">
        <v>2.1911869566848918</v>
      </c>
      <c r="AA1139">
        <v>9.2508831012178286E-2</v>
      </c>
      <c r="AB1139">
        <v>14.367134242688572</v>
      </c>
      <c r="AC1139">
        <v>3</v>
      </c>
      <c r="AD1139">
        <v>1109</v>
      </c>
      <c r="AE1139">
        <v>0.92689723973130111</v>
      </c>
      <c r="AF1139">
        <v>-0.10951869125521557</v>
      </c>
    </row>
    <row r="1140" spans="1:32" x14ac:dyDescent="0.3">
      <c r="A1140" s="14" t="s">
        <v>1217</v>
      </c>
      <c r="B1140" s="14">
        <v>1</v>
      </c>
      <c r="C1140" s="14">
        <v>1</v>
      </c>
      <c r="D1140" s="14">
        <v>4.6609999999999996</v>
      </c>
      <c r="E1140" s="14">
        <v>2.48522955751267E-2</v>
      </c>
      <c r="F1140" s="1">
        <f t="shared" si="18"/>
        <v>1.6046334898455328</v>
      </c>
      <c r="G1140" s="14">
        <v>1.7780322359816501E-2</v>
      </c>
      <c r="H1140" s="14">
        <v>1.6435618368067</v>
      </c>
      <c r="I1140" s="20">
        <v>0.74531049445042596</v>
      </c>
      <c r="J1140" s="14" t="s">
        <v>0</v>
      </c>
      <c r="K1140" s="14" t="s">
        <v>1</v>
      </c>
      <c r="L1140" s="14">
        <v>72722.164999999994</v>
      </c>
      <c r="M1140" s="14" t="s">
        <v>1218</v>
      </c>
      <c r="N1140" s="14">
        <v>230.64310711257201</v>
      </c>
      <c r="O1140" s="14">
        <v>192.04885843183001</v>
      </c>
      <c r="P1140" s="14">
        <v>240.32456459291501</v>
      </c>
      <c r="Q1140">
        <v>221.00551004577233</v>
      </c>
      <c r="R1140">
        <v>2.344403101525125</v>
      </c>
      <c r="S1140">
        <v>0.11556333278770567</v>
      </c>
      <c r="T1140">
        <v>3</v>
      </c>
      <c r="U1140">
        <v>999</v>
      </c>
      <c r="V1140" s="14">
        <v>143.01203784115501</v>
      </c>
      <c r="W1140" s="14">
        <v>157.22160498262599</v>
      </c>
      <c r="X1140" s="14">
        <v>103.16859936109699</v>
      </c>
      <c r="Y1140">
        <v>134.46741406162599</v>
      </c>
      <c r="Z1140">
        <v>2.1286170530534991</v>
      </c>
      <c r="AA1140">
        <v>0.20838683174017117</v>
      </c>
      <c r="AB1140">
        <v>28.021238388595982</v>
      </c>
      <c r="AC1140">
        <v>3</v>
      </c>
      <c r="AD1140">
        <v>1162</v>
      </c>
      <c r="AE1140">
        <v>0.60843466768668586</v>
      </c>
      <c r="AF1140">
        <v>-0.7168257369026203</v>
      </c>
    </row>
    <row r="1141" spans="1:32" x14ac:dyDescent="0.3">
      <c r="A1141" s="14" t="s">
        <v>2805</v>
      </c>
      <c r="B1141" s="14">
        <v>3</v>
      </c>
      <c r="C1141" s="14">
        <v>2</v>
      </c>
      <c r="D1141" s="14">
        <v>11.358599999999999</v>
      </c>
      <c r="E1141" s="14">
        <v>0.54183196906534503</v>
      </c>
      <c r="F1141" s="1">
        <f t="shared" si="18"/>
        <v>0.26613537438761858</v>
      </c>
      <c r="G1141" s="14">
        <v>0.16716633422288399</v>
      </c>
      <c r="H1141" s="14">
        <v>1.59645040552686</v>
      </c>
      <c r="I1141" s="20">
        <v>8.1800828659052999E-2</v>
      </c>
      <c r="J1141" s="14" t="s">
        <v>0</v>
      </c>
      <c r="K1141" s="14" t="s">
        <v>1</v>
      </c>
      <c r="L1141" s="14">
        <v>141663.58100000001</v>
      </c>
      <c r="M1141" s="14" t="s">
        <v>2806</v>
      </c>
      <c r="N1141" s="14">
        <v>74.632009229476907</v>
      </c>
      <c r="O1141" s="14">
        <v>22.006385921471701</v>
      </c>
      <c r="P1141" s="14">
        <v>98.132124739934298</v>
      </c>
      <c r="Q1141">
        <v>64.923506630294298</v>
      </c>
      <c r="R1141">
        <v>1.8124019687798667</v>
      </c>
      <c r="S1141">
        <v>0.60040536878316986</v>
      </c>
      <c r="T1141">
        <v>3</v>
      </c>
      <c r="U1141">
        <v>1355</v>
      </c>
      <c r="V1141" s="14">
        <v>45.885782864434901</v>
      </c>
      <c r="W1141" s="14">
        <v>23.495391845688999</v>
      </c>
      <c r="X1141" s="14">
        <v>52.621061761860197</v>
      </c>
      <c r="Y1141">
        <v>40.667412157328037</v>
      </c>
      <c r="Z1141">
        <v>1.6092465372545861</v>
      </c>
      <c r="AA1141">
        <v>0.37494249704072108</v>
      </c>
      <c r="AB1141">
        <v>15.247941062452753</v>
      </c>
      <c r="AC1141">
        <v>3</v>
      </c>
      <c r="AD1141">
        <v>1418</v>
      </c>
      <c r="AE1141">
        <v>0.62638964325984203</v>
      </c>
      <c r="AF1141">
        <v>-0.67486773561279489</v>
      </c>
    </row>
    <row r="1142" spans="1:32" x14ac:dyDescent="0.3">
      <c r="A1142" s="14" t="s">
        <v>1595</v>
      </c>
      <c r="B1142" s="14">
        <v>2</v>
      </c>
      <c r="C1142" s="14">
        <v>1</v>
      </c>
      <c r="D1142" s="14">
        <v>7.7225999999999999</v>
      </c>
      <c r="E1142" s="14">
        <v>6.50855136641076E-2</v>
      </c>
      <c r="F1142" s="1">
        <f t="shared" si="18"/>
        <v>1.1865156632879166</v>
      </c>
      <c r="G1142" s="14">
        <v>3.5400795232786601E-2</v>
      </c>
      <c r="H1142" s="14">
        <v>10.9108146828789</v>
      </c>
      <c r="I1142" s="20">
        <v>0.484183811246646</v>
      </c>
      <c r="J1142" s="14" t="s">
        <v>0</v>
      </c>
      <c r="K1142" s="14" t="s">
        <v>1</v>
      </c>
      <c r="L1142" s="14">
        <v>88696.937999999995</v>
      </c>
      <c r="M1142" s="14" t="s">
        <v>1596</v>
      </c>
      <c r="N1142" s="14">
        <v>217.38240976569</v>
      </c>
      <c r="O1142" s="14">
        <v>102.224738760799</v>
      </c>
      <c r="P1142" s="14">
        <v>154.453491731631</v>
      </c>
      <c r="Q1142">
        <v>158.02021341937333</v>
      </c>
      <c r="R1142">
        <v>2.19871264401143</v>
      </c>
      <c r="S1142">
        <v>0.36490033434644931</v>
      </c>
      <c r="T1142">
        <v>3</v>
      </c>
      <c r="U1142">
        <v>1122</v>
      </c>
      <c r="V1142" s="14">
        <v>27.123223900937099</v>
      </c>
      <c r="W1142" s="14"/>
      <c r="X1142" s="14">
        <v>16.325469348523999</v>
      </c>
      <c r="Y1142">
        <v>21.724346624730551</v>
      </c>
      <c r="Z1142">
        <v>1.3369467235998207</v>
      </c>
      <c r="AA1142">
        <v>0.35145662134241101</v>
      </c>
      <c r="AB1142">
        <v>7.6351654655992096</v>
      </c>
      <c r="AC1142">
        <v>2</v>
      </c>
      <c r="AD1142">
        <v>1473</v>
      </c>
      <c r="AE1142">
        <v>0.13747827670043597</v>
      </c>
      <c r="AF1142">
        <v>-2.8627244222317918</v>
      </c>
    </row>
    <row r="1143" spans="1:32" x14ac:dyDescent="0.3">
      <c r="A1143" s="14" t="s">
        <v>1735</v>
      </c>
      <c r="B1143" s="14">
        <v>17</v>
      </c>
      <c r="C1143" s="14">
        <v>2</v>
      </c>
      <c r="D1143" s="14">
        <v>57.9955</v>
      </c>
      <c r="E1143" s="14">
        <v>8.8827371004887204E-2</v>
      </c>
      <c r="F1143" s="1">
        <f t="shared" si="18"/>
        <v>1.0514531913748433</v>
      </c>
      <c r="G1143" s="14">
        <v>4.4433780857275E-2</v>
      </c>
      <c r="H1143" s="14">
        <v>1.9372399692629001</v>
      </c>
      <c r="I1143" s="20">
        <v>0.40191303467415601</v>
      </c>
      <c r="J1143" s="14" t="s">
        <v>0</v>
      </c>
      <c r="K1143" s="14" t="s">
        <v>1</v>
      </c>
      <c r="L1143" s="14">
        <v>562525.04070000001</v>
      </c>
      <c r="M1143" s="14" t="s">
        <v>1736</v>
      </c>
      <c r="N1143" s="14">
        <v>321.63082369195598</v>
      </c>
      <c r="O1143" s="14">
        <v>718.19268892466903</v>
      </c>
      <c r="P1143" s="14">
        <v>713.02582618252302</v>
      </c>
      <c r="Q1143">
        <v>584.28311293304932</v>
      </c>
      <c r="R1143">
        <v>2.7666233344260043</v>
      </c>
      <c r="S1143">
        <v>0.38932876901164054</v>
      </c>
      <c r="T1143">
        <v>3</v>
      </c>
      <c r="U1143">
        <v>635</v>
      </c>
      <c r="V1143" s="14">
        <v>309.62550457226098</v>
      </c>
      <c r="W1143" s="14">
        <v>292.75407742184001</v>
      </c>
      <c r="X1143" s="14">
        <v>302.43828600915498</v>
      </c>
      <c r="Y1143">
        <v>301.60595600108536</v>
      </c>
      <c r="Z1143">
        <v>2.4794399135666532</v>
      </c>
      <c r="AA1143">
        <v>2.8071242754546925E-2</v>
      </c>
      <c r="AB1143">
        <v>8.4664540071236658</v>
      </c>
      <c r="AC1143">
        <v>3</v>
      </c>
      <c r="AD1143">
        <v>888</v>
      </c>
      <c r="AE1143">
        <v>0.51619831093021029</v>
      </c>
      <c r="AF1143">
        <v>-0.95400267413854056</v>
      </c>
    </row>
    <row r="1144" spans="1:32" x14ac:dyDescent="0.3">
      <c r="A1144" s="14" t="s">
        <v>1663</v>
      </c>
      <c r="B1144" s="14">
        <v>2</v>
      </c>
      <c r="C1144" s="14">
        <v>1</v>
      </c>
      <c r="D1144" s="14">
        <v>7.6582999999999997</v>
      </c>
      <c r="E1144" s="14">
        <v>7.6024302509413194E-2</v>
      </c>
      <c r="F1144" s="1">
        <f t="shared" si="18"/>
        <v>1.1190475556324009</v>
      </c>
      <c r="G1144" s="14">
        <v>3.96888127335066E-2</v>
      </c>
      <c r="H1144" s="14">
        <v>1.60814350246525</v>
      </c>
      <c r="I1144" s="20">
        <v>0.44245159694872799</v>
      </c>
      <c r="J1144" s="14" t="s">
        <v>1</v>
      </c>
      <c r="K1144" s="14" t="s">
        <v>0</v>
      </c>
      <c r="L1144" s="14">
        <v>213452.60070000001</v>
      </c>
      <c r="M1144" s="14" t="s">
        <v>1664</v>
      </c>
      <c r="N1144" s="14">
        <v>384.967203647921</v>
      </c>
      <c r="O1144" s="14">
        <v>386.54129788340498</v>
      </c>
      <c r="P1144" s="14">
        <v>200.76171418231201</v>
      </c>
      <c r="Q1144">
        <v>324.09007190454599</v>
      </c>
      <c r="R1144">
        <v>2.5106657271657711</v>
      </c>
      <c r="S1144">
        <v>0.329563907938204</v>
      </c>
      <c r="T1144">
        <v>3</v>
      </c>
      <c r="U1144">
        <v>858</v>
      </c>
      <c r="V1144" s="14">
        <v>511.414617414107</v>
      </c>
      <c r="W1144" s="14">
        <v>526.05936389807005</v>
      </c>
      <c r="X1144" s="14">
        <v>526.076048728199</v>
      </c>
      <c r="Y1144">
        <v>521.18334334679196</v>
      </c>
      <c r="Z1144">
        <v>2.7169905275160477</v>
      </c>
      <c r="AA1144">
        <v>1.6232231980468664E-2</v>
      </c>
      <c r="AB1144">
        <v>8.4599689335613775</v>
      </c>
      <c r="AC1144">
        <v>3</v>
      </c>
      <c r="AD1144">
        <v>697</v>
      </c>
      <c r="AE1144">
        <v>1.608143502465252</v>
      </c>
      <c r="AF1144">
        <v>0.68539615095561002</v>
      </c>
    </row>
    <row r="1145" spans="1:32" x14ac:dyDescent="0.3">
      <c r="A1145" s="14" t="s">
        <v>3029</v>
      </c>
      <c r="B1145" s="14">
        <v>9</v>
      </c>
      <c r="C1145" s="14">
        <v>1</v>
      </c>
      <c r="D1145" s="14">
        <v>35.733899999999998</v>
      </c>
      <c r="E1145" s="14">
        <v>0.75745894915073098</v>
      </c>
      <c r="F1145" s="1">
        <f t="shared" si="18"/>
        <v>0.12064089898461315</v>
      </c>
      <c r="G1145" s="14">
        <v>0.21633529049464101</v>
      </c>
      <c r="H1145" s="14">
        <v>1.0767059966811401</v>
      </c>
      <c r="I1145" s="20">
        <v>5.77879185208987E-2</v>
      </c>
      <c r="J1145" s="14" t="s">
        <v>0</v>
      </c>
      <c r="K1145" s="14" t="s">
        <v>1</v>
      </c>
      <c r="L1145" s="14">
        <v>224988.55850000001</v>
      </c>
      <c r="M1145" s="14" t="s">
        <v>3030</v>
      </c>
      <c r="N1145" s="14">
        <v>66.497320785779706</v>
      </c>
      <c r="O1145" s="14">
        <v>109.111978230033</v>
      </c>
      <c r="P1145" s="14">
        <v>66.803228431549897</v>
      </c>
      <c r="Q1145">
        <v>80.804175815787531</v>
      </c>
      <c r="R1145">
        <v>1.9074338049193023</v>
      </c>
      <c r="S1145">
        <v>0.30339710680487325</v>
      </c>
      <c r="T1145">
        <v>3</v>
      </c>
      <c r="U1145">
        <v>1320</v>
      </c>
      <c r="V1145" s="14">
        <v>104.385765356403</v>
      </c>
      <c r="W1145" s="14">
        <v>65.783152410425998</v>
      </c>
      <c r="X1145" s="14">
        <v>54.973812184132498</v>
      </c>
      <c r="Y1145">
        <v>75.047576650320494</v>
      </c>
      <c r="Z1145">
        <v>1.8753366730698213</v>
      </c>
      <c r="AA1145">
        <v>0.34612834828563371</v>
      </c>
      <c r="AB1145">
        <v>25.976093748814925</v>
      </c>
      <c r="AC1145">
        <v>3</v>
      </c>
      <c r="AD1145">
        <v>1312</v>
      </c>
      <c r="AE1145">
        <v>0.92875864264007113</v>
      </c>
      <c r="AF1145">
        <v>-0.10662436405609467</v>
      </c>
    </row>
    <row r="1146" spans="1:32" x14ac:dyDescent="0.3">
      <c r="A1146" s="14" t="s">
        <v>1001</v>
      </c>
      <c r="B1146" s="14">
        <v>24</v>
      </c>
      <c r="C1146" s="14">
        <v>3</v>
      </c>
      <c r="D1146" s="14">
        <v>87.824799999999996</v>
      </c>
      <c r="E1146" s="14">
        <v>1.38550355847175E-2</v>
      </c>
      <c r="F1146" s="1">
        <f t="shared" si="18"/>
        <v>1.8583923544557945</v>
      </c>
      <c r="G1146" s="14">
        <v>1.20698625930344E-2</v>
      </c>
      <c r="H1146" s="14">
        <v>1.21787706392981</v>
      </c>
      <c r="I1146" s="20">
        <v>0.87216724499951404</v>
      </c>
      <c r="J1146" s="14" t="s">
        <v>0</v>
      </c>
      <c r="K1146" s="14" t="s">
        <v>1</v>
      </c>
      <c r="L1146" s="14">
        <v>569701.10239999997</v>
      </c>
      <c r="M1146" s="14" t="s">
        <v>1002</v>
      </c>
      <c r="N1146" s="14">
        <v>998.76641877741395</v>
      </c>
      <c r="O1146" s="14">
        <v>942.73014809707695</v>
      </c>
      <c r="P1146" s="14">
        <v>952.87241420745897</v>
      </c>
      <c r="Q1146">
        <v>964.78966036064992</v>
      </c>
      <c r="R1146">
        <v>2.9844326404922032</v>
      </c>
      <c r="S1146">
        <v>3.0948221722760599E-2</v>
      </c>
      <c r="T1146">
        <v>3</v>
      </c>
      <c r="U1146">
        <v>454</v>
      </c>
      <c r="V1146" s="14">
        <v>863.30701201832596</v>
      </c>
      <c r="W1146" s="14">
        <v>753.11482403689001</v>
      </c>
      <c r="X1146" s="14">
        <v>760.14725027151906</v>
      </c>
      <c r="Y1146">
        <v>792.18969544224501</v>
      </c>
      <c r="Z1146">
        <v>2.8988291889371487</v>
      </c>
      <c r="AA1146">
        <v>7.787237567237984E-2</v>
      </c>
      <c r="AB1146">
        <v>61.68969356726668</v>
      </c>
      <c r="AC1146">
        <v>3</v>
      </c>
      <c r="AD1146">
        <v>529</v>
      </c>
      <c r="AE1146">
        <v>0.8211009383600929</v>
      </c>
      <c r="AF1146">
        <v>-0.28436851074006436</v>
      </c>
    </row>
    <row r="1147" spans="1:32" x14ac:dyDescent="0.3">
      <c r="A1147" s="14" t="s">
        <v>1625</v>
      </c>
      <c r="B1147" s="14">
        <v>8</v>
      </c>
      <c r="C1147" s="14">
        <v>1</v>
      </c>
      <c r="D1147" s="14">
        <v>29.627800000000001</v>
      </c>
      <c r="E1147" s="14">
        <v>7.0125332644201593E-2</v>
      </c>
      <c r="F1147" s="1">
        <f t="shared" si="18"/>
        <v>1.1541250656259989</v>
      </c>
      <c r="G1147" s="14">
        <v>3.7472226993240501E-2</v>
      </c>
      <c r="H1147" s="14">
        <v>2.9542635522755698</v>
      </c>
      <c r="I1147" s="20">
        <v>0.46401185777297699</v>
      </c>
      <c r="J1147" s="14" t="s">
        <v>1</v>
      </c>
      <c r="K1147" s="14" t="s">
        <v>0</v>
      </c>
      <c r="L1147" s="14">
        <v>323945.2721</v>
      </c>
      <c r="M1147" s="14" t="s">
        <v>1626</v>
      </c>
      <c r="N1147" s="14">
        <v>132.44516617170601</v>
      </c>
      <c r="O1147" s="14">
        <v>23.598200576389502</v>
      </c>
      <c r="P1147" s="14">
        <v>96.869516653410997</v>
      </c>
      <c r="Q1147">
        <v>84.304294467168845</v>
      </c>
      <c r="R1147">
        <v>1.9258496981821576</v>
      </c>
      <c r="S1147">
        <v>0.65833790360410038</v>
      </c>
      <c r="T1147">
        <v>3</v>
      </c>
      <c r="U1147">
        <v>1308</v>
      </c>
      <c r="V1147" s="14">
        <v>229.613311162195</v>
      </c>
      <c r="W1147" s="14">
        <v>243.99306337071701</v>
      </c>
      <c r="X1147" s="14">
        <v>273.56493880108201</v>
      </c>
      <c r="Y1147">
        <v>249.05710444466467</v>
      </c>
      <c r="Z1147">
        <v>2.3962989346534576</v>
      </c>
      <c r="AA1147">
        <v>8.9975931390668618E-2</v>
      </c>
      <c r="AB1147">
        <v>22.409144941871737</v>
      </c>
      <c r="AC1147">
        <v>3</v>
      </c>
      <c r="AD1147">
        <v>953</v>
      </c>
      <c r="AE1147">
        <v>2.9542635522755791</v>
      </c>
      <c r="AF1147">
        <v>1.5627985358523204</v>
      </c>
    </row>
    <row r="1148" spans="1:32" x14ac:dyDescent="0.3">
      <c r="A1148" s="14" t="s">
        <v>3084</v>
      </c>
      <c r="B1148" s="14">
        <v>3</v>
      </c>
      <c r="C1148" s="14">
        <v>1</v>
      </c>
      <c r="D1148" s="14">
        <v>11.3011</v>
      </c>
      <c r="E1148" s="14">
        <v>0.82564522962695197</v>
      </c>
      <c r="F1148" s="1">
        <f t="shared" si="18"/>
        <v>8.3206524002518517E-2</v>
      </c>
      <c r="G1148" s="14">
        <v>0.23130893749773501</v>
      </c>
      <c r="H1148" s="14">
        <v>1.0500516888140901</v>
      </c>
      <c r="I1148" s="20">
        <v>5.3932244421673797E-2</v>
      </c>
      <c r="J1148" s="14" t="s">
        <v>1</v>
      </c>
      <c r="K1148" s="14" t="s">
        <v>0</v>
      </c>
      <c r="L1148" s="14">
        <v>146431.6318</v>
      </c>
      <c r="M1148" s="14" t="s">
        <v>3085</v>
      </c>
      <c r="N1148" s="14">
        <v>285.06635574922001</v>
      </c>
      <c r="O1148" s="14">
        <v>305.83256185662202</v>
      </c>
      <c r="P1148" s="14">
        <v>257.88975918519498</v>
      </c>
      <c r="Q1148">
        <v>282.92955893034565</v>
      </c>
      <c r="R1148">
        <v>2.451678322535578</v>
      </c>
      <c r="S1148">
        <v>8.4977768452678987E-2</v>
      </c>
      <c r="T1148">
        <v>3</v>
      </c>
      <c r="U1148">
        <v>914</v>
      </c>
      <c r="V1148" s="14">
        <v>233.07888607464599</v>
      </c>
      <c r="W1148" s="14">
        <v>288.37957025254502</v>
      </c>
      <c r="X1148" s="14">
        <v>369.813527183514</v>
      </c>
      <c r="Y1148">
        <v>297.09066117023502</v>
      </c>
      <c r="Z1148">
        <v>2.4728890002857264</v>
      </c>
      <c r="AA1148">
        <v>0.23151951526164483</v>
      </c>
      <c r="AB1148">
        <v>68.782285862894383</v>
      </c>
      <c r="AC1148">
        <v>3</v>
      </c>
      <c r="AD1148">
        <v>895</v>
      </c>
      <c r="AE1148">
        <v>1.0500516888140898</v>
      </c>
      <c r="AF1148">
        <v>7.0460346329819346E-2</v>
      </c>
    </row>
    <row r="1149" spans="1:32" x14ac:dyDescent="0.3">
      <c r="A1149" s="14" t="s">
        <v>967</v>
      </c>
      <c r="B1149" s="14">
        <v>2</v>
      </c>
      <c r="C1149" s="14">
        <v>1</v>
      </c>
      <c r="D1149" s="14">
        <v>7.8513000000000002</v>
      </c>
      <c r="E1149" s="14">
        <v>1.2169430675059999E-2</v>
      </c>
      <c r="F1149" s="1">
        <f t="shared" si="18"/>
        <v>1.9147297389813931</v>
      </c>
      <c r="G1149" s="14">
        <v>1.09880719268992E-2</v>
      </c>
      <c r="H1149" s="14">
        <v>2.0386859280434999</v>
      </c>
      <c r="I1149" s="20">
        <v>0.89419053753782896</v>
      </c>
      <c r="J1149" s="14" t="s">
        <v>1</v>
      </c>
      <c r="K1149" s="14" t="s">
        <v>0</v>
      </c>
      <c r="L1149" s="14">
        <v>101388.53049999999</v>
      </c>
      <c r="M1149" s="14" t="s">
        <v>968</v>
      </c>
      <c r="N1149" s="14">
        <v>62.855396773396798</v>
      </c>
      <c r="O1149" s="14">
        <v>88.966371072092301</v>
      </c>
      <c r="P1149" s="14">
        <v>112.483176768447</v>
      </c>
      <c r="Q1149">
        <v>88.101648204645358</v>
      </c>
      <c r="R1149">
        <v>1.9449840332643389</v>
      </c>
      <c r="S1149">
        <v>0.28177892514016861</v>
      </c>
      <c r="T1149">
        <v>3</v>
      </c>
      <c r="U1149">
        <v>1297</v>
      </c>
      <c r="V1149" s="14">
        <v>179.14370429850001</v>
      </c>
      <c r="W1149" s="14">
        <v>185.78281808910901</v>
      </c>
      <c r="X1149" s="14">
        <v>173.90824890913899</v>
      </c>
      <c r="Y1149">
        <v>179.6115904322493</v>
      </c>
      <c r="Z1149">
        <v>2.2543343584913793</v>
      </c>
      <c r="AA1149">
        <v>3.3133136780341264E-2</v>
      </c>
      <c r="AB1149">
        <v>5.9510953931263506</v>
      </c>
      <c r="AC1149">
        <v>3</v>
      </c>
      <c r="AD1149">
        <v>1070</v>
      </c>
      <c r="AE1149">
        <v>2.038685928043499</v>
      </c>
      <c r="AF1149">
        <v>1.0276395365342483</v>
      </c>
    </row>
    <row r="1150" spans="1:32" x14ac:dyDescent="0.3">
      <c r="A1150" s="14" t="s">
        <v>1107</v>
      </c>
      <c r="B1150" s="14">
        <v>10</v>
      </c>
      <c r="C1150" s="14">
        <v>1</v>
      </c>
      <c r="D1150" s="14">
        <v>33.866300000000003</v>
      </c>
      <c r="E1150" s="14">
        <v>1.9033861214589502E-2</v>
      </c>
      <c r="F1150" s="1">
        <f t="shared" si="18"/>
        <v>1.7204731016714909</v>
      </c>
      <c r="G1150" s="14">
        <v>1.49868093853073E-2</v>
      </c>
      <c r="H1150" s="14">
        <v>1.49416993445013</v>
      </c>
      <c r="I1150" s="20">
        <v>0.80834126320302302</v>
      </c>
      <c r="J1150" s="14" t="s">
        <v>1</v>
      </c>
      <c r="K1150" s="14" t="s">
        <v>0</v>
      </c>
      <c r="L1150" s="14">
        <v>99814.168699999995</v>
      </c>
      <c r="M1150" s="14" t="s">
        <v>1108</v>
      </c>
      <c r="N1150" s="14">
        <v>266.14986848931898</v>
      </c>
      <c r="O1150" s="14">
        <v>276.28671601923901</v>
      </c>
      <c r="P1150" s="14">
        <v>356.54948963635701</v>
      </c>
      <c r="Q1150">
        <v>299.66202471497166</v>
      </c>
      <c r="R1150">
        <v>2.4766317095732302</v>
      </c>
      <c r="S1150">
        <v>0.16527292759655385</v>
      </c>
      <c r="T1150">
        <v>3</v>
      </c>
      <c r="U1150">
        <v>892</v>
      </c>
      <c r="V1150" s="14">
        <v>401.383838808191</v>
      </c>
      <c r="W1150" s="14">
        <v>459.61300528722802</v>
      </c>
      <c r="X1150" s="14">
        <v>482.24111938126902</v>
      </c>
      <c r="Y1150">
        <v>447.74598782556268</v>
      </c>
      <c r="Z1150">
        <v>2.6510317029006885</v>
      </c>
      <c r="AA1150">
        <v>9.3165414041937789E-2</v>
      </c>
      <c r="AB1150">
        <v>41.714440341384986</v>
      </c>
      <c r="AC1150">
        <v>3</v>
      </c>
      <c r="AD1150">
        <v>746</v>
      </c>
      <c r="AE1150">
        <v>1.4941699344501307</v>
      </c>
      <c r="AF1150">
        <v>0.57934423758265097</v>
      </c>
    </row>
    <row r="1151" spans="1:32" x14ac:dyDescent="0.3">
      <c r="A1151" s="14" t="s">
        <v>2661</v>
      </c>
      <c r="B1151" s="14">
        <v>6</v>
      </c>
      <c r="C1151" s="14">
        <v>1</v>
      </c>
      <c r="D1151" s="14">
        <v>21.312000000000001</v>
      </c>
      <c r="E1151" s="14">
        <v>0.42752383886963902</v>
      </c>
      <c r="F1151" s="1">
        <f t="shared" si="18"/>
        <v>0.36903966385770837</v>
      </c>
      <c r="G1151" s="14">
        <v>0.13907272446794899</v>
      </c>
      <c r="H1151" s="14">
        <v>1.1416326236027701</v>
      </c>
      <c r="I1151" s="20">
        <v>0.10607402054849301</v>
      </c>
      <c r="J1151" s="14" t="s">
        <v>0</v>
      </c>
      <c r="K1151" s="14" t="s">
        <v>1</v>
      </c>
      <c r="L1151" s="14">
        <v>107446.7096</v>
      </c>
      <c r="M1151" s="14" t="s">
        <v>2662</v>
      </c>
      <c r="N1151" s="14">
        <v>55.284979160154798</v>
      </c>
      <c r="O1151" s="14">
        <v>80.604594094226599</v>
      </c>
      <c r="P1151" s="14">
        <v>58.886682416027199</v>
      </c>
      <c r="Q1151">
        <v>64.925418556802867</v>
      </c>
      <c r="R1151">
        <v>1.812414758090696</v>
      </c>
      <c r="S1151">
        <v>0.21097226152026452</v>
      </c>
      <c r="T1151">
        <v>3</v>
      </c>
      <c r="U1151">
        <v>1354</v>
      </c>
      <c r="V1151" s="14">
        <v>52.943155360376899</v>
      </c>
      <c r="W1151" s="14">
        <v>66.330560583728399</v>
      </c>
      <c r="X1151" s="14">
        <v>51.338310765269398</v>
      </c>
      <c r="Y1151">
        <v>56.870675569791565</v>
      </c>
      <c r="Z1151">
        <v>1.7548883872901484</v>
      </c>
      <c r="AA1151">
        <v>0.14474426171946175</v>
      </c>
      <c r="AB1151">
        <v>8.2317039488365094</v>
      </c>
      <c r="AC1151">
        <v>3</v>
      </c>
      <c r="AD1151">
        <v>1368</v>
      </c>
      <c r="AE1151">
        <v>0.87593852814419282</v>
      </c>
      <c r="AF1151">
        <v>-0.19109846735924654</v>
      </c>
    </row>
    <row r="1152" spans="1:32" x14ac:dyDescent="0.3">
      <c r="A1152" s="14" t="s">
        <v>789</v>
      </c>
      <c r="B1152" s="14">
        <v>2</v>
      </c>
      <c r="C1152" s="14">
        <v>1</v>
      </c>
      <c r="D1152" s="14">
        <v>8.0238999999999994</v>
      </c>
      <c r="E1152" s="14">
        <v>6.8691761929566804E-3</v>
      </c>
      <c r="F1152" s="1">
        <f t="shared" si="18"/>
        <v>2.1630953439165532</v>
      </c>
      <c r="G1152" s="14">
        <v>7.6250473010496004E-3</v>
      </c>
      <c r="H1152" s="14">
        <v>2.9921352121897602</v>
      </c>
      <c r="I1152" s="20">
        <v>0.96223678891436004</v>
      </c>
      <c r="J1152" s="14" t="s">
        <v>0</v>
      </c>
      <c r="K1152" s="14" t="s">
        <v>1</v>
      </c>
      <c r="L1152" s="14">
        <v>121190.1773</v>
      </c>
      <c r="M1152" s="14" t="s">
        <v>790</v>
      </c>
      <c r="N1152" s="14">
        <v>1376.2905486336299</v>
      </c>
      <c r="O1152" s="14">
        <v>1307.5244867526101</v>
      </c>
      <c r="P1152" s="14">
        <v>1346.77123035523</v>
      </c>
      <c r="Q1152">
        <v>1343.5287552471566</v>
      </c>
      <c r="R1152">
        <v>3.1282469659768712</v>
      </c>
      <c r="S1152">
        <v>2.5676791620777694E-2</v>
      </c>
      <c r="T1152">
        <v>3</v>
      </c>
      <c r="U1152">
        <v>363</v>
      </c>
      <c r="V1152" s="14">
        <v>653.64309750788505</v>
      </c>
      <c r="W1152" s="14">
        <v>307.35043855223199</v>
      </c>
      <c r="X1152" s="14">
        <v>386.06666674125501</v>
      </c>
      <c r="Y1152">
        <v>449.02006760045737</v>
      </c>
      <c r="Z1152">
        <v>2.652265750921786</v>
      </c>
      <c r="AA1152">
        <v>0.4042733699932593</v>
      </c>
      <c r="AB1152">
        <v>181.52685592343801</v>
      </c>
      <c r="AC1152">
        <v>3</v>
      </c>
      <c r="AD1152">
        <v>744</v>
      </c>
      <c r="AE1152">
        <v>0.33420949558899116</v>
      </c>
      <c r="AF1152">
        <v>-1.5811753709301104</v>
      </c>
    </row>
    <row r="1153" spans="1:32" x14ac:dyDescent="0.3">
      <c r="A1153" s="14" t="s">
        <v>3220</v>
      </c>
      <c r="B1153" s="14">
        <v>1</v>
      </c>
      <c r="C1153" s="14">
        <v>1</v>
      </c>
      <c r="D1153" s="14">
        <v>4.5500999999999996</v>
      </c>
      <c r="E1153" s="14">
        <v>0.99239408555859399</v>
      </c>
      <c r="F1153" s="1">
        <f t="shared" si="18"/>
        <v>3.3158326877369237E-3</v>
      </c>
      <c r="G1153" s="14">
        <v>0.26634716473810199</v>
      </c>
      <c r="H1153" s="14">
        <v>1.0032189739777999</v>
      </c>
      <c r="I1153" s="20">
        <v>5.0007301281943903E-2</v>
      </c>
      <c r="J1153" s="14" t="s">
        <v>0</v>
      </c>
      <c r="K1153" s="14" t="s">
        <v>1</v>
      </c>
      <c r="L1153" s="14">
        <v>48502.901899999997</v>
      </c>
      <c r="M1153" s="14" t="s">
        <v>3221</v>
      </c>
      <c r="N1153" s="14">
        <v>215.30938508390599</v>
      </c>
      <c r="O1153" s="14">
        <v>196.954091463807</v>
      </c>
      <c r="P1153" s="14">
        <v>172.732632668582</v>
      </c>
      <c r="Q1153">
        <v>194.99870307209835</v>
      </c>
      <c r="R1153">
        <v>2.290031722898394</v>
      </c>
      <c r="S1153">
        <v>0.10951674204942237</v>
      </c>
      <c r="T1153">
        <v>3</v>
      </c>
      <c r="U1153">
        <v>1043</v>
      </c>
      <c r="V1153" s="14">
        <v>209.60469761188901</v>
      </c>
      <c r="W1153" s="14">
        <v>183.28334411429799</v>
      </c>
      <c r="X1153" s="14">
        <v>190.23102239673401</v>
      </c>
      <c r="Y1153">
        <v>194.373021374307</v>
      </c>
      <c r="Z1153">
        <v>2.2886359854803975</v>
      </c>
      <c r="AA1153">
        <v>7.0178294698364091E-2</v>
      </c>
      <c r="AB1153">
        <v>13.640767175417539</v>
      </c>
      <c r="AC1153">
        <v>3</v>
      </c>
      <c r="AD1153">
        <v>1053</v>
      </c>
      <c r="AE1153">
        <v>0.99679135456834289</v>
      </c>
      <c r="AF1153">
        <v>-4.6365393419277494E-3</v>
      </c>
    </row>
    <row r="1154" spans="1:32" x14ac:dyDescent="0.3">
      <c r="A1154" s="14" t="s">
        <v>1145</v>
      </c>
      <c r="B1154" s="14">
        <v>5</v>
      </c>
      <c r="C1154" s="14">
        <v>1</v>
      </c>
      <c r="D1154" s="14">
        <v>18.8735</v>
      </c>
      <c r="E1154" s="14">
        <v>2.10082836133197E-2</v>
      </c>
      <c r="F1154" s="1">
        <f t="shared" si="18"/>
        <v>1.6776094282086933</v>
      </c>
      <c r="G1154" s="14">
        <v>1.5961314560183501E-2</v>
      </c>
      <c r="H1154" s="14">
        <v>21.154971991556501</v>
      </c>
      <c r="I1154" s="20">
        <v>0.78590490188541895</v>
      </c>
      <c r="J1154" s="14" t="s">
        <v>0</v>
      </c>
      <c r="K1154" s="14" t="s">
        <v>1</v>
      </c>
      <c r="L1154" s="14">
        <v>152131.52350000001</v>
      </c>
      <c r="M1154" s="14" t="s">
        <v>1146</v>
      </c>
      <c r="N1154" s="14">
        <v>167.312940822081</v>
      </c>
      <c r="O1154" s="14">
        <v>144.55336936243299</v>
      </c>
      <c r="P1154" s="14">
        <v>73.521183740362702</v>
      </c>
      <c r="Q1154">
        <v>128.46249797495889</v>
      </c>
      <c r="R1154">
        <v>2.1087763626897034</v>
      </c>
      <c r="S1154">
        <v>0.38083094996746464</v>
      </c>
      <c r="T1154">
        <v>3</v>
      </c>
      <c r="U1154">
        <v>1188</v>
      </c>
      <c r="V1154" s="14"/>
      <c r="W1154" s="14">
        <v>2.45376068559978</v>
      </c>
      <c r="X1154" s="14">
        <v>15.763587655900899</v>
      </c>
      <c r="Y1154">
        <v>9.1086741707503389</v>
      </c>
      <c r="Z1154">
        <v>0.95945516706840328</v>
      </c>
      <c r="AA1154">
        <v>1.0332424599555352</v>
      </c>
      <c r="AB1154">
        <v>9.4114689071195254</v>
      </c>
      <c r="AC1154">
        <v>2</v>
      </c>
      <c r="AD1154">
        <v>1504</v>
      </c>
      <c r="AE1154">
        <v>7.0905317227490675E-2</v>
      </c>
      <c r="AF1154">
        <v>-3.8179623697839316</v>
      </c>
    </row>
    <row r="1155" spans="1:32" x14ac:dyDescent="0.3">
      <c r="A1155" s="14" t="s">
        <v>2479</v>
      </c>
      <c r="B1155" s="14">
        <v>6</v>
      </c>
      <c r="C1155" s="14">
        <v>1</v>
      </c>
      <c r="D1155" s="14">
        <v>25.0198</v>
      </c>
      <c r="E1155" s="14">
        <v>0.33640728668535202</v>
      </c>
      <c r="F1155" s="1">
        <f t="shared" si="18"/>
        <v>0.47313460582012201</v>
      </c>
      <c r="G1155" s="14">
        <v>0.117509216127449</v>
      </c>
      <c r="H1155" s="14">
        <v>12.773489296580699</v>
      </c>
      <c r="I1155" s="20">
        <v>0.136224248127121</v>
      </c>
      <c r="J1155" s="14" t="s">
        <v>0</v>
      </c>
      <c r="K1155" s="14" t="s">
        <v>1</v>
      </c>
      <c r="L1155" s="14">
        <v>200317.96660000001</v>
      </c>
      <c r="M1155" s="14" t="s">
        <v>2480</v>
      </c>
      <c r="N1155" s="14">
        <v>12.822510343796999</v>
      </c>
      <c r="O1155" s="14">
        <v>1106.2697792515901</v>
      </c>
      <c r="P1155" s="14">
        <v>825.88368832965705</v>
      </c>
      <c r="Q1155">
        <v>648.32532597501461</v>
      </c>
      <c r="R1155">
        <v>2.8117929870762426</v>
      </c>
      <c r="S1155">
        <v>0.87600554773146755</v>
      </c>
      <c r="T1155">
        <v>3</v>
      </c>
      <c r="U1155">
        <v>593</v>
      </c>
      <c r="V1155" s="14">
        <v>77.883151427841796</v>
      </c>
      <c r="W1155" s="14">
        <v>52.045960426308902</v>
      </c>
      <c r="X1155" s="14">
        <v>22.337503223821798</v>
      </c>
      <c r="Y1155">
        <v>50.75553835932417</v>
      </c>
      <c r="Z1155">
        <v>1.7054834386573394</v>
      </c>
      <c r="AA1155">
        <v>0.54763085900120811</v>
      </c>
      <c r="AB1155">
        <v>27.795299070785465</v>
      </c>
      <c r="AC1155">
        <v>3</v>
      </c>
      <c r="AD1155">
        <v>1386</v>
      </c>
      <c r="AE1155">
        <v>7.8287144317543148E-2</v>
      </c>
      <c r="AF1155">
        <v>-3.6750807705349051</v>
      </c>
    </row>
    <row r="1156" spans="1:32" x14ac:dyDescent="0.3">
      <c r="A1156" s="14" t="s">
        <v>2487</v>
      </c>
      <c r="B1156" s="14">
        <v>3</v>
      </c>
      <c r="C1156" s="14">
        <v>1</v>
      </c>
      <c r="D1156" s="14">
        <v>11.910399999999999</v>
      </c>
      <c r="E1156" s="14">
        <v>0.343379876454249</v>
      </c>
      <c r="F1156" s="1">
        <f t="shared" si="18"/>
        <v>0.46422515996414876</v>
      </c>
      <c r="G1156" s="14">
        <v>0.11955692928508101</v>
      </c>
      <c r="H1156" s="14">
        <v>1.16980798668854</v>
      </c>
      <c r="I1156" s="20">
        <v>0.13342711967870299</v>
      </c>
      <c r="J1156" s="14" t="s">
        <v>1</v>
      </c>
      <c r="K1156" s="14" t="s">
        <v>0</v>
      </c>
      <c r="L1156" s="14">
        <v>117127.56</v>
      </c>
      <c r="M1156" s="14" t="s">
        <v>2488</v>
      </c>
      <c r="N1156" s="14">
        <v>146.996847493963</v>
      </c>
      <c r="O1156" s="14">
        <v>147.128680128403</v>
      </c>
      <c r="P1156" s="14">
        <v>113.530443048279</v>
      </c>
      <c r="Q1156">
        <v>135.88532355688167</v>
      </c>
      <c r="R1156">
        <v>2.1331725528144827</v>
      </c>
      <c r="S1156">
        <v>0.14247312459830774</v>
      </c>
      <c r="T1156">
        <v>3</v>
      </c>
      <c r="U1156">
        <v>1173</v>
      </c>
      <c r="V1156" s="14">
        <v>126.310625468838</v>
      </c>
      <c r="W1156" s="14">
        <v>183.385047569688</v>
      </c>
      <c r="X1156" s="14">
        <v>167.18353727326499</v>
      </c>
      <c r="Y1156">
        <v>158.959736770597</v>
      </c>
      <c r="Z1156">
        <v>2.2012871349323335</v>
      </c>
      <c r="AA1156">
        <v>0.18503117767901653</v>
      </c>
      <c r="AB1156">
        <v>29.412507298210031</v>
      </c>
      <c r="AC1156">
        <v>3</v>
      </c>
      <c r="AD1156">
        <v>1102</v>
      </c>
      <c r="AE1156">
        <v>1.1698079866885431</v>
      </c>
      <c r="AF1156">
        <v>0.2262717440088011</v>
      </c>
    </row>
    <row r="1157" spans="1:32" x14ac:dyDescent="0.3">
      <c r="A1157" s="14" t="s">
        <v>2345</v>
      </c>
      <c r="B1157" s="14">
        <v>16</v>
      </c>
      <c r="C1157" s="14">
        <v>2</v>
      </c>
      <c r="D1157" s="14">
        <v>56.300600000000003</v>
      </c>
      <c r="E1157" s="14">
        <v>0.26351065615963198</v>
      </c>
      <c r="F1157" s="1">
        <f t="shared" si="18"/>
        <v>0.57920181757572042</v>
      </c>
      <c r="G1157" s="14">
        <v>9.7335047159241697E-2</v>
      </c>
      <c r="H1157" s="14">
        <v>1.2881992587032101</v>
      </c>
      <c r="I1157" s="20">
        <v>0.172627551347734</v>
      </c>
      <c r="J1157" s="14" t="s">
        <v>0</v>
      </c>
      <c r="K1157" s="14" t="s">
        <v>1</v>
      </c>
      <c r="L1157" s="14">
        <v>434060.89110000001</v>
      </c>
      <c r="M1157" s="14" t="s">
        <v>2346</v>
      </c>
      <c r="N1157" s="14">
        <v>47.632849546897901</v>
      </c>
      <c r="O1157" s="14">
        <v>69.317442199004603</v>
      </c>
      <c r="P1157" s="14">
        <v>85.873005732191103</v>
      </c>
      <c r="Q1157">
        <v>67.607765826031198</v>
      </c>
      <c r="R1157">
        <v>1.829996584428083</v>
      </c>
      <c r="S1157">
        <v>0.28365559071784374</v>
      </c>
      <c r="T1157">
        <v>3</v>
      </c>
      <c r="U1157">
        <v>1346</v>
      </c>
      <c r="V1157" s="14">
        <v>51.326833152648199</v>
      </c>
      <c r="W1157" s="14">
        <v>52.023243082403603</v>
      </c>
      <c r="X1157" s="14">
        <v>54.097070320729898</v>
      </c>
      <c r="Y1157">
        <v>52.482382185260569</v>
      </c>
      <c r="Z1157">
        <v>1.7200135395237304</v>
      </c>
      <c r="AA1157">
        <v>2.7458016543023985E-2</v>
      </c>
      <c r="AB1157">
        <v>1.4410621182601919</v>
      </c>
      <c r="AC1157">
        <v>3</v>
      </c>
      <c r="AD1157">
        <v>1381</v>
      </c>
      <c r="AE1157">
        <v>0.7762774223350114</v>
      </c>
      <c r="AF1157">
        <v>-0.36535576682902743</v>
      </c>
    </row>
    <row r="1158" spans="1:32" x14ac:dyDescent="0.3">
      <c r="A1158" s="14" t="s">
        <v>659</v>
      </c>
      <c r="B1158" s="14">
        <v>11</v>
      </c>
      <c r="C1158" s="14">
        <v>3</v>
      </c>
      <c r="D1158" s="14">
        <v>44.385100000000001</v>
      </c>
      <c r="E1158" s="14">
        <v>3.6476809975495299E-3</v>
      </c>
      <c r="F1158" s="1">
        <f t="shared" si="18"/>
        <v>2.437983149253085</v>
      </c>
      <c r="G1158" s="14">
        <v>4.8638921897280604E-3</v>
      </c>
      <c r="H1158" s="14">
        <v>1.55707947000827</v>
      </c>
      <c r="I1158" s="20">
        <v>0.99249455806094</v>
      </c>
      <c r="J1158" s="14" t="s">
        <v>1</v>
      </c>
      <c r="K1158" s="14" t="s">
        <v>0</v>
      </c>
      <c r="L1158" s="14">
        <v>176947.08499999999</v>
      </c>
      <c r="M1158" s="14" t="s">
        <v>660</v>
      </c>
      <c r="N1158" s="14">
        <v>122.51849035910899</v>
      </c>
      <c r="O1158" s="14">
        <v>130.226072238651</v>
      </c>
      <c r="P1158" s="14">
        <v>135.968674245058</v>
      </c>
      <c r="Q1158">
        <v>129.571078947606</v>
      </c>
      <c r="R1158">
        <v>2.1125080751833112</v>
      </c>
      <c r="S1158">
        <v>5.20870252055744E-2</v>
      </c>
      <c r="T1158">
        <v>3</v>
      </c>
      <c r="U1158">
        <v>1186</v>
      </c>
      <c r="V1158" s="14">
        <v>211.64230230239599</v>
      </c>
      <c r="W1158" s="14">
        <v>217.178917072118</v>
      </c>
      <c r="X1158" s="14">
        <v>176.436181433901</v>
      </c>
      <c r="Y1158">
        <v>201.75246693613835</v>
      </c>
      <c r="Z1158">
        <v>2.3048188537792478</v>
      </c>
      <c r="AA1158">
        <v>0.10953336072372975</v>
      </c>
      <c r="AB1158">
        <v>22.098625737818402</v>
      </c>
      <c r="AC1158">
        <v>3</v>
      </c>
      <c r="AD1158">
        <v>1039</v>
      </c>
      <c r="AE1158">
        <v>1.5570794700082722</v>
      </c>
      <c r="AF1158">
        <v>0.63884257836750447</v>
      </c>
    </row>
    <row r="1159" spans="1:32" x14ac:dyDescent="0.3">
      <c r="A1159" s="14" t="s">
        <v>955</v>
      </c>
      <c r="B1159" s="14">
        <v>27</v>
      </c>
      <c r="C1159" s="14">
        <v>3</v>
      </c>
      <c r="D1159" s="14">
        <v>90.372900000000001</v>
      </c>
      <c r="E1159" s="14">
        <v>1.1647730360217001E-2</v>
      </c>
      <c r="F1159" s="1">
        <f t="shared" si="18"/>
        <v>1.9337586916389784</v>
      </c>
      <c r="G1159" s="14">
        <v>1.0650990881127999E-2</v>
      </c>
      <c r="H1159" s="14">
        <v>1.12881885364793</v>
      </c>
      <c r="I1159" s="20">
        <v>0.90107210214713596</v>
      </c>
      <c r="J1159" s="14" t="s">
        <v>1</v>
      </c>
      <c r="K1159" s="14" t="s">
        <v>0</v>
      </c>
      <c r="L1159" s="14">
        <v>533787.30790000001</v>
      </c>
      <c r="M1159" s="14" t="s">
        <v>956</v>
      </c>
      <c r="N1159" s="14">
        <v>5854.9209951615103</v>
      </c>
      <c r="O1159" s="14">
        <v>5546.5234763430499</v>
      </c>
      <c r="P1159" s="14">
        <v>5973.0824497193098</v>
      </c>
      <c r="Q1159">
        <v>5791.50897374129</v>
      </c>
      <c r="R1159">
        <v>3.7627917336044141</v>
      </c>
      <c r="S1159">
        <v>3.802741748526272E-2</v>
      </c>
      <c r="T1159">
        <v>3</v>
      </c>
      <c r="U1159">
        <v>90</v>
      </c>
      <c r="V1159" s="14">
        <v>6722.5011085781998</v>
      </c>
      <c r="W1159" s="14">
        <v>6539.3711323171201</v>
      </c>
      <c r="X1159" s="14">
        <v>6350.8213209956903</v>
      </c>
      <c r="Y1159">
        <v>6537.564520630337</v>
      </c>
      <c r="Z1159">
        <v>3.8154159880421301</v>
      </c>
      <c r="AA1159">
        <v>2.8427479238098061E-2</v>
      </c>
      <c r="AB1159">
        <v>185.84647967794541</v>
      </c>
      <c r="AC1159">
        <v>3</v>
      </c>
      <c r="AD1159">
        <v>82</v>
      </c>
      <c r="AE1159">
        <v>1.1288188536479291</v>
      </c>
      <c r="AF1159">
        <v>0.17481398928915037</v>
      </c>
    </row>
    <row r="1160" spans="1:32" x14ac:dyDescent="0.3">
      <c r="A1160" s="14" t="s">
        <v>1747</v>
      </c>
      <c r="B1160" s="14">
        <v>2</v>
      </c>
      <c r="C1160" s="14">
        <v>1</v>
      </c>
      <c r="D1160" s="14">
        <v>6.1574999999999998</v>
      </c>
      <c r="E1160" s="14">
        <v>9.0597457961465497E-2</v>
      </c>
      <c r="F1160" s="1">
        <f t="shared" si="18"/>
        <v>1.0428839878507414</v>
      </c>
      <c r="G1160" s="14">
        <v>4.5005596927957997E-2</v>
      </c>
      <c r="H1160" s="14">
        <v>1.3943375017978401</v>
      </c>
      <c r="I1160" s="20">
        <v>0.39688069520928898</v>
      </c>
      <c r="J1160" s="14" t="s">
        <v>1</v>
      </c>
      <c r="K1160" s="14" t="s">
        <v>0</v>
      </c>
      <c r="L1160" s="14">
        <v>112201.09789999999</v>
      </c>
      <c r="M1160" s="14" t="s">
        <v>1748</v>
      </c>
      <c r="N1160" s="14">
        <v>140.24684745500801</v>
      </c>
      <c r="O1160" s="14">
        <v>161.41418744137999</v>
      </c>
      <c r="P1160" s="14">
        <v>183.367642683512</v>
      </c>
      <c r="Q1160">
        <v>161.67622585996665</v>
      </c>
      <c r="R1160">
        <v>2.2086461625351945</v>
      </c>
      <c r="S1160">
        <v>0.13336278566477736</v>
      </c>
      <c r="T1160">
        <v>3</v>
      </c>
      <c r="U1160">
        <v>1115</v>
      </c>
      <c r="V1160" s="14">
        <v>275.309995778754</v>
      </c>
      <c r="W1160" s="14">
        <v>221.36690142637099</v>
      </c>
      <c r="X1160" s="14">
        <v>179.61677739194201</v>
      </c>
      <c r="Y1160">
        <v>225.43122486568902</v>
      </c>
      <c r="Z1160">
        <v>2.3530140707502811</v>
      </c>
      <c r="AA1160">
        <v>0.21281834760257864</v>
      </c>
      <c r="AB1160">
        <v>47.975900773941277</v>
      </c>
      <c r="AC1160">
        <v>3</v>
      </c>
      <c r="AD1160">
        <v>998</v>
      </c>
      <c r="AE1160">
        <v>1.3943375017978386</v>
      </c>
      <c r="AF1160">
        <v>0.47957981029981689</v>
      </c>
    </row>
    <row r="1161" spans="1:32" x14ac:dyDescent="0.3">
      <c r="A1161" s="14" t="s">
        <v>577</v>
      </c>
      <c r="B1161" s="14">
        <v>3</v>
      </c>
      <c r="C1161" s="14">
        <v>1</v>
      </c>
      <c r="D1161" s="14">
        <v>11.830399999999999</v>
      </c>
      <c r="E1161" s="14">
        <v>2.7692437676768399E-3</v>
      </c>
      <c r="F1161" s="1">
        <f t="shared" si="18"/>
        <v>2.5576388130167165</v>
      </c>
      <c r="G1161" s="14">
        <v>4.2294285276605701E-3</v>
      </c>
      <c r="H1161" s="14">
        <v>1.8591811491628401</v>
      </c>
      <c r="I1161" s="20">
        <v>0.99696185686269501</v>
      </c>
      <c r="J1161" s="14" t="s">
        <v>1</v>
      </c>
      <c r="K1161" s="14" t="s">
        <v>0</v>
      </c>
      <c r="L1161" s="14">
        <v>239343.31049999999</v>
      </c>
      <c r="M1161" s="14" t="s">
        <v>578</v>
      </c>
      <c r="N1161" s="14">
        <v>359.09521702246798</v>
      </c>
      <c r="O1161" s="14">
        <v>318.362080565513</v>
      </c>
      <c r="P1161" s="14">
        <v>261.62386815535302</v>
      </c>
      <c r="Q1161">
        <v>313.02705524777798</v>
      </c>
      <c r="R1161">
        <v>2.4955818756838992</v>
      </c>
      <c r="S1161">
        <v>0.15638964861619717</v>
      </c>
      <c r="T1161">
        <v>3</v>
      </c>
      <c r="U1161">
        <v>869</v>
      </c>
      <c r="V1161" s="14">
        <v>554.99218939100297</v>
      </c>
      <c r="W1161" s="14">
        <v>587.88180977471904</v>
      </c>
      <c r="X1161" s="14">
        <v>603.048001718151</v>
      </c>
      <c r="Y1161">
        <v>581.97400029462437</v>
      </c>
      <c r="Z1161">
        <v>2.7649035829646706</v>
      </c>
      <c r="AA1161">
        <v>4.221250716225497E-2</v>
      </c>
      <c r="AB1161">
        <v>24.566581655683006</v>
      </c>
      <c r="AC1161">
        <v>3</v>
      </c>
      <c r="AD1161">
        <v>644</v>
      </c>
      <c r="AE1161">
        <v>1.8591811491628423</v>
      </c>
      <c r="AF1161">
        <v>0.89466734597902631</v>
      </c>
    </row>
    <row r="1162" spans="1:32" x14ac:dyDescent="0.3">
      <c r="A1162" s="14" t="s">
        <v>1919</v>
      </c>
      <c r="B1162" s="14">
        <v>2</v>
      </c>
      <c r="C1162" s="14">
        <v>1</v>
      </c>
      <c r="D1162" s="14">
        <v>6.2819000000000003</v>
      </c>
      <c r="E1162" s="14">
        <v>0.122666570285169</v>
      </c>
      <c r="F1162" s="1">
        <f t="shared" si="18"/>
        <v>0.91127377727958803</v>
      </c>
      <c r="G1162" s="14">
        <v>5.5437410203329401E-2</v>
      </c>
      <c r="H1162" s="14">
        <v>1.28389114855219</v>
      </c>
      <c r="I1162" s="20">
        <v>0.32314129830376698</v>
      </c>
      <c r="J1162" s="14" t="s">
        <v>0</v>
      </c>
      <c r="K1162" s="14" t="s">
        <v>1</v>
      </c>
      <c r="L1162" s="14">
        <v>118439.3404</v>
      </c>
      <c r="M1162" s="14" t="s">
        <v>1920</v>
      </c>
      <c r="N1162" s="14">
        <v>95.925600506874503</v>
      </c>
      <c r="O1162" s="14">
        <v>99.137033520431004</v>
      </c>
      <c r="P1162" s="14">
        <v>112.863311608205</v>
      </c>
      <c r="Q1162">
        <v>102.6419818785035</v>
      </c>
      <c r="R1162">
        <v>2.0113250290896718</v>
      </c>
      <c r="S1162">
        <v>8.7648237526549391E-2</v>
      </c>
      <c r="T1162">
        <v>3</v>
      </c>
      <c r="U1162">
        <v>1254</v>
      </c>
      <c r="V1162" s="14">
        <v>99.985349846962706</v>
      </c>
      <c r="W1162" s="14">
        <v>65.425078868854399</v>
      </c>
      <c r="X1162" s="14">
        <v>74.427618288985201</v>
      </c>
      <c r="Y1162">
        <v>79.946015668267435</v>
      </c>
      <c r="Z1162">
        <v>1.9027968243498734</v>
      </c>
      <c r="AA1162">
        <v>0.22426159246718505</v>
      </c>
      <c r="AB1162">
        <v>17.928820785172181</v>
      </c>
      <c r="AC1162">
        <v>3</v>
      </c>
      <c r="AD1162">
        <v>1298</v>
      </c>
      <c r="AE1162">
        <v>0.77888222932892015</v>
      </c>
      <c r="AF1162">
        <v>-0.36052289241282404</v>
      </c>
    </row>
    <row r="1163" spans="1:32" x14ac:dyDescent="0.3">
      <c r="A1163" s="14" t="s">
        <v>385</v>
      </c>
      <c r="B1163" s="14">
        <v>4</v>
      </c>
      <c r="C1163" s="14">
        <v>1</v>
      </c>
      <c r="D1163" s="14">
        <v>14.700699999999999</v>
      </c>
      <c r="E1163" s="14">
        <v>8.6301213263184596E-4</v>
      </c>
      <c r="F1163" s="1">
        <f t="shared" si="18"/>
        <v>3.0639830987250876</v>
      </c>
      <c r="G1163" s="14">
        <v>1.9983592664853098E-3</v>
      </c>
      <c r="H1163" s="14">
        <v>1.38018339474714</v>
      </c>
      <c r="I1163" s="20">
        <v>0.99999049944751495</v>
      </c>
      <c r="J1163" s="14" t="s">
        <v>1</v>
      </c>
      <c r="K1163" s="14" t="s">
        <v>0</v>
      </c>
      <c r="L1163" s="14">
        <v>185958.6727</v>
      </c>
      <c r="M1163" s="14" t="s">
        <v>386</v>
      </c>
      <c r="N1163" s="14">
        <v>660.31256898447202</v>
      </c>
      <c r="O1163" s="14">
        <v>701.55236584389695</v>
      </c>
      <c r="P1163" s="14">
        <v>676.07185306944996</v>
      </c>
      <c r="Q1163">
        <v>679.31226263260623</v>
      </c>
      <c r="R1163">
        <v>2.8320694543457785</v>
      </c>
      <c r="S1163">
        <v>3.0633898974625848E-2</v>
      </c>
      <c r="T1163">
        <v>3</v>
      </c>
      <c r="U1163">
        <v>568</v>
      </c>
      <c r="V1163" s="14">
        <v>879.95476395428898</v>
      </c>
      <c r="W1163" s="14">
        <v>970.31567610592901</v>
      </c>
      <c r="X1163" s="14">
        <v>962.45607414067797</v>
      </c>
      <c r="Y1163">
        <v>937.57550473363199</v>
      </c>
      <c r="Z1163">
        <v>2.9720062523664406</v>
      </c>
      <c r="AA1163">
        <v>5.3388261034426079E-2</v>
      </c>
      <c r="AB1163">
        <v>50.055525786202928</v>
      </c>
      <c r="AC1163">
        <v>3</v>
      </c>
      <c r="AD1163">
        <v>479</v>
      </c>
      <c r="AE1163">
        <v>1.3801833947471411</v>
      </c>
      <c r="AF1163">
        <v>0.46485998085341423</v>
      </c>
    </row>
    <row r="1164" spans="1:32" x14ac:dyDescent="0.3">
      <c r="A1164" s="14" t="s">
        <v>3049</v>
      </c>
      <c r="B1164" s="14">
        <v>5</v>
      </c>
      <c r="C1164" s="14">
        <v>1</v>
      </c>
      <c r="D1164" s="14">
        <v>17.390699999999999</v>
      </c>
      <c r="E1164" s="14">
        <v>0.77616219044462298</v>
      </c>
      <c r="F1164" s="1">
        <f t="shared" si="18"/>
        <v>0.11004751707295093</v>
      </c>
      <c r="G1164" s="14">
        <v>0.22021673684093299</v>
      </c>
      <c r="H1164" s="14">
        <v>1.02605621634616</v>
      </c>
      <c r="I1164" s="20">
        <v>5.6585626567239797E-2</v>
      </c>
      <c r="J1164" s="14" t="s">
        <v>1</v>
      </c>
      <c r="K1164" s="14" t="s">
        <v>0</v>
      </c>
      <c r="L1164" s="14">
        <v>94960.150599999994</v>
      </c>
      <c r="M1164" s="14" t="s">
        <v>3050</v>
      </c>
      <c r="N1164" s="14">
        <v>243.79759953827201</v>
      </c>
      <c r="O1164" s="14">
        <v>209.93121070094099</v>
      </c>
      <c r="P1164" s="14">
        <v>253.14384566397601</v>
      </c>
      <c r="Q1164">
        <v>235.62421863439633</v>
      </c>
      <c r="R1164">
        <v>2.372219927365963</v>
      </c>
      <c r="S1164">
        <v>9.6493596063983916E-2</v>
      </c>
      <c r="T1164">
        <v>3</v>
      </c>
      <c r="U1164">
        <v>976</v>
      </c>
      <c r="V1164" s="14">
        <v>265.08664825906601</v>
      </c>
      <c r="W1164" s="14">
        <v>244.81190423551701</v>
      </c>
      <c r="X1164" s="14">
        <v>215.39253026000301</v>
      </c>
      <c r="Y1164">
        <v>241.76369425152868</v>
      </c>
      <c r="Z1164">
        <v>2.3833910832490686</v>
      </c>
      <c r="AA1164">
        <v>0.10335256178055298</v>
      </c>
      <c r="AB1164">
        <v>24.986897146425839</v>
      </c>
      <c r="AC1164">
        <v>3</v>
      </c>
      <c r="AD1164">
        <v>968</v>
      </c>
      <c r="AE1164">
        <v>1.0260562163461584</v>
      </c>
      <c r="AF1164">
        <v>3.7109776580455792E-2</v>
      </c>
    </row>
    <row r="1165" spans="1:32" x14ac:dyDescent="0.3">
      <c r="A1165" s="14" t="s">
        <v>1271</v>
      </c>
      <c r="B1165" s="14">
        <v>21</v>
      </c>
      <c r="C1165" s="14">
        <v>3</v>
      </c>
      <c r="D1165" s="14">
        <v>73.194699999999997</v>
      </c>
      <c r="E1165" s="14">
        <v>2.9733511770642901E-2</v>
      </c>
      <c r="F1165" s="1">
        <f t="shared" si="18"/>
        <v>1.5267537940395131</v>
      </c>
      <c r="G1165" s="14">
        <v>2.03594092413995E-2</v>
      </c>
      <c r="H1165" s="14">
        <v>1.6829734381643899</v>
      </c>
      <c r="I1165" s="20">
        <v>0.69923449289720896</v>
      </c>
      <c r="J1165" s="14" t="s">
        <v>0</v>
      </c>
      <c r="K1165" s="14" t="s">
        <v>1</v>
      </c>
      <c r="L1165" s="14">
        <v>482691.80690000003</v>
      </c>
      <c r="M1165" s="14" t="s">
        <v>1272</v>
      </c>
      <c r="N1165" s="14">
        <v>126.354971758038</v>
      </c>
      <c r="O1165" s="14">
        <v>208.379769280777</v>
      </c>
      <c r="P1165" s="14">
        <v>144.555656745871</v>
      </c>
      <c r="Q1165">
        <v>159.76346592822867</v>
      </c>
      <c r="R1165">
        <v>2.2034774736026117</v>
      </c>
      <c r="S1165">
        <v>0.26961873939925152</v>
      </c>
      <c r="T1165">
        <v>3</v>
      </c>
      <c r="U1165">
        <v>1119</v>
      </c>
      <c r="V1165" s="14">
        <v>97.287100591172802</v>
      </c>
      <c r="W1165" s="14">
        <v>91.625039753114507</v>
      </c>
      <c r="X1165" s="14">
        <v>95.875716027019706</v>
      </c>
      <c r="Y1165">
        <v>94.929285457102353</v>
      </c>
      <c r="Z1165">
        <v>1.9774002119046634</v>
      </c>
      <c r="AA1165">
        <v>3.1047238925604331E-2</v>
      </c>
      <c r="AB1165">
        <v>2.9472922066235534</v>
      </c>
      <c r="AC1165">
        <v>3</v>
      </c>
      <c r="AD1165">
        <v>1262</v>
      </c>
      <c r="AE1165">
        <v>0.59418644247332431</v>
      </c>
      <c r="AF1165">
        <v>-0.75101240724961693</v>
      </c>
    </row>
    <row r="1166" spans="1:32" x14ac:dyDescent="0.3">
      <c r="A1166" s="14" t="s">
        <v>1013</v>
      </c>
      <c r="B1166" s="14">
        <v>8</v>
      </c>
      <c r="C1166" s="14">
        <v>1</v>
      </c>
      <c r="D1166" s="14">
        <v>31.644300000000001</v>
      </c>
      <c r="E1166" s="14">
        <v>1.45248308673628E-2</v>
      </c>
      <c r="F1166" s="1">
        <f t="shared" si="18"/>
        <v>1.8378889159977834</v>
      </c>
      <c r="G1166" s="14">
        <v>1.25115377697184E-2</v>
      </c>
      <c r="H1166" s="14">
        <v>2.19531305120318</v>
      </c>
      <c r="I1166" s="20">
        <v>0.86354891958333901</v>
      </c>
      <c r="J1166" s="14" t="s">
        <v>0</v>
      </c>
      <c r="K1166" s="14" t="s">
        <v>1</v>
      </c>
      <c r="L1166" s="14">
        <v>237191.6482</v>
      </c>
      <c r="M1166" s="14" t="s">
        <v>1014</v>
      </c>
      <c r="N1166" s="14">
        <v>521.98207045051197</v>
      </c>
      <c r="O1166" s="14">
        <v>544.83141853491895</v>
      </c>
      <c r="P1166" s="14">
        <v>656.94458010964104</v>
      </c>
      <c r="Q1166">
        <v>574.58602303169062</v>
      </c>
      <c r="R1166">
        <v>2.7593550574477166</v>
      </c>
      <c r="S1166">
        <v>0.12571451251336294</v>
      </c>
      <c r="T1166">
        <v>3</v>
      </c>
      <c r="U1166">
        <v>642</v>
      </c>
      <c r="V1166" s="14">
        <v>176.562851721627</v>
      </c>
      <c r="W1166" s="14">
        <v>321.67412010384197</v>
      </c>
      <c r="X1166" s="14">
        <v>286.96223616463197</v>
      </c>
      <c r="Y1166">
        <v>261.73306933003363</v>
      </c>
      <c r="Z1166">
        <v>2.4178585981470451</v>
      </c>
      <c r="AA1166">
        <v>0.28950880142241553</v>
      </c>
      <c r="AB1166">
        <v>75.774027194348022</v>
      </c>
      <c r="AC1166">
        <v>3</v>
      </c>
      <c r="AD1166">
        <v>937</v>
      </c>
      <c r="AE1166">
        <v>0.4555158998630881</v>
      </c>
      <c r="AF1166">
        <v>-1.1344266824554601</v>
      </c>
    </row>
    <row r="1167" spans="1:32" x14ac:dyDescent="0.3">
      <c r="A1167" s="14" t="s">
        <v>1645</v>
      </c>
      <c r="B1167" s="14">
        <v>9</v>
      </c>
      <c r="C1167" s="14">
        <v>2</v>
      </c>
      <c r="D1167" s="14">
        <v>33.813099999999999</v>
      </c>
      <c r="E1167" s="14">
        <v>7.3728023555402797E-2</v>
      </c>
      <c r="F1167" s="1">
        <f t="shared" ref="F1167:F1230" si="19">-LOG10(E1167)</f>
        <v>1.1323674081759381</v>
      </c>
      <c r="G1167" s="14">
        <v>3.8914552865609603E-2</v>
      </c>
      <c r="H1167" s="14">
        <v>1.57281549855226</v>
      </c>
      <c r="I1167" s="20">
        <v>0.45060065618174</v>
      </c>
      <c r="J1167" s="14" t="s">
        <v>0</v>
      </c>
      <c r="K1167" s="14" t="s">
        <v>1</v>
      </c>
      <c r="L1167" s="14">
        <v>195702.899</v>
      </c>
      <c r="M1167" s="14" t="s">
        <v>1646</v>
      </c>
      <c r="N1167" s="14">
        <v>226.10423252251201</v>
      </c>
      <c r="O1167" s="14">
        <v>400.64380869248498</v>
      </c>
      <c r="P1167" s="14">
        <v>337.38265214586397</v>
      </c>
      <c r="Q1167">
        <v>321.37689778695363</v>
      </c>
      <c r="R1167">
        <v>2.5070146542435836</v>
      </c>
      <c r="S1167">
        <v>0.27495367708453611</v>
      </c>
      <c r="T1167">
        <v>3</v>
      </c>
      <c r="U1167">
        <v>862</v>
      </c>
      <c r="V1167" s="14">
        <v>205.12101392103801</v>
      </c>
      <c r="W1167" s="14">
        <v>222.905565207965</v>
      </c>
      <c r="X1167" s="14">
        <v>184.97011008745</v>
      </c>
      <c r="Y1167">
        <v>204.33222973881766</v>
      </c>
      <c r="Z1167">
        <v>2.3103368741887884</v>
      </c>
      <c r="AA1167">
        <v>9.2888059656555513E-2</v>
      </c>
      <c r="AB1167">
        <v>18.9800243457363</v>
      </c>
      <c r="AC1167">
        <v>3</v>
      </c>
      <c r="AD1167">
        <v>1032</v>
      </c>
      <c r="AE1167">
        <v>0.63580248345751678</v>
      </c>
      <c r="AF1167">
        <v>-0.6533494432041026</v>
      </c>
    </row>
    <row r="1168" spans="1:32" x14ac:dyDescent="0.3">
      <c r="A1168" s="14" t="s">
        <v>485</v>
      </c>
      <c r="B1168" s="14">
        <v>10</v>
      </c>
      <c r="C1168" s="14">
        <v>1</v>
      </c>
      <c r="D1168" s="14">
        <v>37.082000000000001</v>
      </c>
      <c r="E1168" s="14">
        <v>1.8755940462230601E-3</v>
      </c>
      <c r="F1168" s="1">
        <f t="shared" si="19"/>
        <v>2.7268611545302108</v>
      </c>
      <c r="G1168" s="14">
        <v>3.42291767606507E-3</v>
      </c>
      <c r="H1168" s="14">
        <v>30.767671701175399</v>
      </c>
      <c r="I1168" s="20">
        <v>0.99934775288125499</v>
      </c>
      <c r="J1168" s="14" t="s">
        <v>1</v>
      </c>
      <c r="K1168" s="14" t="s">
        <v>0</v>
      </c>
      <c r="L1168" s="14">
        <v>219289.71299999999</v>
      </c>
      <c r="M1168" s="14" t="s">
        <v>486</v>
      </c>
      <c r="N1168" s="14">
        <v>28.8957872328177</v>
      </c>
      <c r="O1168" s="14">
        <v>5.2017774186867101</v>
      </c>
      <c r="P1168" s="14">
        <v>9.9104682212511399</v>
      </c>
      <c r="Q1168">
        <v>14.669344290918517</v>
      </c>
      <c r="R1168">
        <v>1.16641070162786</v>
      </c>
      <c r="S1168">
        <v>0.85507521591783497</v>
      </c>
      <c r="T1168">
        <v>3</v>
      </c>
      <c r="U1168">
        <v>1502</v>
      </c>
      <c r="V1168" s="14">
        <v>402.75695387326198</v>
      </c>
      <c r="W1168" s="14">
        <v>513.04221748588895</v>
      </c>
      <c r="X1168" s="14">
        <v>438.225536284329</v>
      </c>
      <c r="Y1168">
        <v>451.34156921449329</v>
      </c>
      <c r="Z1168">
        <v>2.6545053345152252</v>
      </c>
      <c r="AA1168">
        <v>0.12474006830512421</v>
      </c>
      <c r="AB1168">
        <v>56.300378172757839</v>
      </c>
      <c r="AC1168">
        <v>3</v>
      </c>
      <c r="AD1168">
        <v>742</v>
      </c>
      <c r="AE1168">
        <v>30.767671701175448</v>
      </c>
      <c r="AF1168">
        <v>4.943343368839634</v>
      </c>
    </row>
    <row r="1169" spans="1:32" x14ac:dyDescent="0.3">
      <c r="A1169" s="14" t="s">
        <v>277</v>
      </c>
      <c r="B1169" s="14">
        <v>11</v>
      </c>
      <c r="C1169" s="14">
        <v>1</v>
      </c>
      <c r="D1169" s="14">
        <v>41.3</v>
      </c>
      <c r="E1169" s="14">
        <v>3.4258481148630198E-4</v>
      </c>
      <c r="F1169" s="1">
        <f t="shared" si="19"/>
        <v>3.4652318954099379</v>
      </c>
      <c r="G1169" s="14">
        <v>1.0971294608784401E-3</v>
      </c>
      <c r="H1169" s="14">
        <v>1.2967932269476901</v>
      </c>
      <c r="I1169" s="20">
        <v>0.99999999670326201</v>
      </c>
      <c r="J1169" s="14" t="s">
        <v>1</v>
      </c>
      <c r="K1169" s="14" t="s">
        <v>0</v>
      </c>
      <c r="L1169" s="14">
        <v>195219.92310000001</v>
      </c>
      <c r="M1169" s="14" t="s">
        <v>278</v>
      </c>
      <c r="N1169" s="14">
        <v>6952.4230007341903</v>
      </c>
      <c r="O1169" s="14">
        <v>7039.0528282535497</v>
      </c>
      <c r="P1169" s="14">
        <v>7293.3767158342898</v>
      </c>
      <c r="Q1169">
        <v>7094.9508482740093</v>
      </c>
      <c r="R1169">
        <v>3.8509493911398898</v>
      </c>
      <c r="S1169">
        <v>2.4977878126867043E-2</v>
      </c>
      <c r="T1169">
        <v>3</v>
      </c>
      <c r="U1169">
        <v>68</v>
      </c>
      <c r="V1169" s="14">
        <v>9530.1906171192804</v>
      </c>
      <c r="W1169" s="14">
        <v>9058.5249112386991</v>
      </c>
      <c r="X1169" s="14">
        <v>9013.3370883474799</v>
      </c>
      <c r="Y1169">
        <v>9200.6842055684847</v>
      </c>
      <c r="Z1169">
        <v>3.963820124699251</v>
      </c>
      <c r="AA1169">
        <v>3.1112249259759812E-2</v>
      </c>
      <c r="AB1169">
        <v>286.2539803639819</v>
      </c>
      <c r="AC1169">
        <v>3</v>
      </c>
      <c r="AD1169">
        <v>60</v>
      </c>
      <c r="AE1169">
        <v>1.2967932269476874</v>
      </c>
      <c r="AF1169">
        <v>0.37494846090138889</v>
      </c>
    </row>
    <row r="1170" spans="1:32" x14ac:dyDescent="0.3">
      <c r="A1170" s="14" t="s">
        <v>1307</v>
      </c>
      <c r="B1170" s="14">
        <v>12</v>
      </c>
      <c r="C1170" s="14">
        <v>1</v>
      </c>
      <c r="D1170" s="14">
        <v>38.388500000000001</v>
      </c>
      <c r="E1170" s="14">
        <v>3.3095539503516298E-2</v>
      </c>
      <c r="F1170" s="1">
        <f t="shared" si="19"/>
        <v>1.4802305349114673</v>
      </c>
      <c r="G1170" s="14">
        <v>2.2031029705030999E-2</v>
      </c>
      <c r="H1170" s="14">
        <v>14.8281159024954</v>
      </c>
      <c r="I1170" s="20">
        <v>0.67066771049529605</v>
      </c>
      <c r="J1170" s="14" t="s">
        <v>1</v>
      </c>
      <c r="K1170" s="14" t="s">
        <v>0</v>
      </c>
      <c r="L1170" s="14">
        <v>436224.3996</v>
      </c>
      <c r="M1170" s="14" t="s">
        <v>1308</v>
      </c>
      <c r="N1170" s="14">
        <v>18.6369525899926</v>
      </c>
      <c r="O1170" s="14">
        <v>5.4058913031608</v>
      </c>
      <c r="P1170" s="14"/>
      <c r="Q1170">
        <v>12.0214219465767</v>
      </c>
      <c r="R1170">
        <v>1.0799558409635177</v>
      </c>
      <c r="S1170">
        <v>0.77825844561406343</v>
      </c>
      <c r="T1170">
        <v>2</v>
      </c>
      <c r="U1170">
        <v>1507</v>
      </c>
      <c r="V1170" s="14">
        <v>81.3329535856234</v>
      </c>
      <c r="W1170" s="14">
        <v>134.20668081950799</v>
      </c>
      <c r="X1170" s="14">
        <v>140.97044146815099</v>
      </c>
      <c r="Y1170">
        <v>118.83669195776081</v>
      </c>
      <c r="Z1170">
        <v>2.0749505538983186</v>
      </c>
      <c r="AA1170">
        <v>0.27478704863255415</v>
      </c>
      <c r="AB1170">
        <v>32.654783852329075</v>
      </c>
      <c r="AC1170">
        <v>3</v>
      </c>
      <c r="AD1170">
        <v>1205</v>
      </c>
      <c r="AE1170">
        <v>9.8854106016636027</v>
      </c>
      <c r="AF1170">
        <v>3.3053008911625001</v>
      </c>
    </row>
    <row r="1171" spans="1:32" x14ac:dyDescent="0.3">
      <c r="A1171" s="14" t="s">
        <v>2671</v>
      </c>
      <c r="B1171" s="14">
        <v>45</v>
      </c>
      <c r="C1171" s="14">
        <v>6</v>
      </c>
      <c r="D1171" s="14">
        <v>170.32060000000001</v>
      </c>
      <c r="E1171" s="14">
        <v>0.43289152867243202</v>
      </c>
      <c r="F1171" s="1">
        <f t="shared" si="19"/>
        <v>0.3636209128858845</v>
      </c>
      <c r="G1171" s="14">
        <v>0.140289031747726</v>
      </c>
      <c r="H1171" s="14">
        <v>1.4164165132754201</v>
      </c>
      <c r="I1171" s="20">
        <v>0.104656882856457</v>
      </c>
      <c r="J1171" s="14" t="s">
        <v>0</v>
      </c>
      <c r="K1171" s="14" t="s">
        <v>1</v>
      </c>
      <c r="L1171" s="14">
        <v>455269.02020000003</v>
      </c>
      <c r="M1171" s="14" t="s">
        <v>2672</v>
      </c>
      <c r="N1171" s="14">
        <v>1730.4796420555599</v>
      </c>
      <c r="O1171" s="14">
        <v>1881.9727717416099</v>
      </c>
      <c r="P1171" s="14">
        <v>707.68467095569497</v>
      </c>
      <c r="Q1171">
        <v>1440.0456949176216</v>
      </c>
      <c r="R1171">
        <v>3.1583762731617173</v>
      </c>
      <c r="S1171">
        <v>0.44356257532607674</v>
      </c>
      <c r="T1171">
        <v>3</v>
      </c>
      <c r="U1171">
        <v>341</v>
      </c>
      <c r="V1171" s="14">
        <v>2015.19933781639</v>
      </c>
      <c r="W1171" s="14">
        <v>679.30824988476797</v>
      </c>
      <c r="X1171" s="14">
        <v>355.53951656670102</v>
      </c>
      <c r="Y1171">
        <v>1016.6823680892862</v>
      </c>
      <c r="Z1171">
        <v>3.0071852918289714</v>
      </c>
      <c r="AA1171">
        <v>0.86532769192382475</v>
      </c>
      <c r="AB1171">
        <v>879.76340699835043</v>
      </c>
      <c r="AC1171">
        <v>3</v>
      </c>
      <c r="AD1171">
        <v>449</v>
      </c>
      <c r="AE1171">
        <v>0.70600701885883277</v>
      </c>
      <c r="AF1171">
        <v>-0.5022455685828392</v>
      </c>
    </row>
    <row r="1172" spans="1:32" x14ac:dyDescent="0.3">
      <c r="A1172" s="14" t="s">
        <v>97</v>
      </c>
      <c r="B1172" s="14">
        <v>3</v>
      </c>
      <c r="C1172" s="14">
        <v>2</v>
      </c>
      <c r="D1172" s="14">
        <v>10.615500000000001</v>
      </c>
      <c r="E1172" s="18">
        <v>1.25141180895572E-5</v>
      </c>
      <c r="F1172" s="1">
        <f t="shared" si="19"/>
        <v>4.9025997511164423</v>
      </c>
      <c r="G1172" s="14">
        <v>1.2832774715406601E-4</v>
      </c>
      <c r="H1172" s="14">
        <v>2.1077200039931099</v>
      </c>
      <c r="I1172" s="20">
        <v>1</v>
      </c>
      <c r="J1172" s="14" t="s">
        <v>0</v>
      </c>
      <c r="K1172" s="14" t="s">
        <v>1</v>
      </c>
      <c r="L1172" s="14">
        <v>107758.08010000001</v>
      </c>
      <c r="M1172" s="14" t="s">
        <v>98</v>
      </c>
      <c r="N1172" s="14">
        <v>351.565797940229</v>
      </c>
      <c r="O1172" s="14">
        <v>366.35327489449799</v>
      </c>
      <c r="P1172" s="14">
        <v>357.82682065541502</v>
      </c>
      <c r="Q1172">
        <v>358.58196449671397</v>
      </c>
      <c r="R1172">
        <v>2.554588442179504</v>
      </c>
      <c r="S1172">
        <v>2.0699881053511462E-2</v>
      </c>
      <c r="T1172">
        <v>3</v>
      </c>
      <c r="U1172">
        <v>817</v>
      </c>
      <c r="V1172" s="14">
        <v>175.03970048666699</v>
      </c>
      <c r="W1172" s="14">
        <v>161.49070733687799</v>
      </c>
      <c r="X1172" s="14">
        <v>173.85327286085499</v>
      </c>
      <c r="Y1172">
        <v>170.12789356146666</v>
      </c>
      <c r="Z1172">
        <v>2.2307755248217731</v>
      </c>
      <c r="AA1172">
        <v>4.4105105231793236E-2</v>
      </c>
      <c r="AB1172">
        <v>7.5035086483918061</v>
      </c>
      <c r="AC1172">
        <v>3</v>
      </c>
      <c r="AD1172">
        <v>1092</v>
      </c>
      <c r="AE1172">
        <v>0.47444632024437949</v>
      </c>
      <c r="AF1172">
        <v>-1.0756832276580857</v>
      </c>
    </row>
    <row r="1173" spans="1:32" x14ac:dyDescent="0.3">
      <c r="A1173" s="14" t="s">
        <v>1287</v>
      </c>
      <c r="B1173" s="14">
        <v>5</v>
      </c>
      <c r="C1173" s="14">
        <v>2</v>
      </c>
      <c r="D1173" s="14">
        <v>17.426600000000001</v>
      </c>
      <c r="E1173" s="14">
        <v>3.1667329736522101E-2</v>
      </c>
      <c r="F1173" s="1">
        <f t="shared" si="19"/>
        <v>1.4993885558129887</v>
      </c>
      <c r="G1173" s="14">
        <v>2.14112303341581E-2</v>
      </c>
      <c r="H1173" s="14">
        <v>1.5453921681351399</v>
      </c>
      <c r="I1173" s="20">
        <v>0.68250999641441201</v>
      </c>
      <c r="J1173" s="14" t="s">
        <v>1</v>
      </c>
      <c r="K1173" s="14" t="s">
        <v>0</v>
      </c>
      <c r="L1173" s="14">
        <v>177607.91519999999</v>
      </c>
      <c r="M1173" s="14" t="s">
        <v>1288</v>
      </c>
      <c r="N1173" s="14">
        <v>171.734049399106</v>
      </c>
      <c r="O1173" s="14">
        <v>143.482366263816</v>
      </c>
      <c r="P1173" s="14">
        <v>195.29427784426099</v>
      </c>
      <c r="Q1173">
        <v>170.170231169061</v>
      </c>
      <c r="R1173">
        <v>2.2308835888286769</v>
      </c>
      <c r="S1173">
        <v>0.15244341818124441</v>
      </c>
      <c r="T1173">
        <v>3</v>
      </c>
      <c r="U1173">
        <v>1090</v>
      </c>
      <c r="V1173" s="14">
        <v>314.54707464278101</v>
      </c>
      <c r="W1173" s="14">
        <v>249.75769398695101</v>
      </c>
      <c r="X1173" s="14">
        <v>224.63445886550801</v>
      </c>
      <c r="Y1173">
        <v>262.97974249841337</v>
      </c>
      <c r="Z1173">
        <v>2.4199222957901587</v>
      </c>
      <c r="AA1173">
        <v>0.17640774972456361</v>
      </c>
      <c r="AB1173">
        <v>46.391664597290287</v>
      </c>
      <c r="AC1173">
        <v>3</v>
      </c>
      <c r="AD1173">
        <v>936</v>
      </c>
      <c r="AE1173">
        <v>1.5453921681351412</v>
      </c>
      <c r="AF1173">
        <v>0.62797299167652576</v>
      </c>
    </row>
    <row r="1174" spans="1:32" x14ac:dyDescent="0.3">
      <c r="A1174" s="14" t="s">
        <v>2351</v>
      </c>
      <c r="B1174" s="14">
        <v>5</v>
      </c>
      <c r="C1174" s="14">
        <v>1</v>
      </c>
      <c r="D1174" s="14">
        <v>21.094799999999999</v>
      </c>
      <c r="E1174" s="14">
        <v>0.266303760055636</v>
      </c>
      <c r="F1174" s="1">
        <f t="shared" si="19"/>
        <v>0.57462270152994344</v>
      </c>
      <c r="G1174" s="14">
        <v>9.8089188811290806E-2</v>
      </c>
      <c r="H1174" s="14">
        <v>8.2100113905230199</v>
      </c>
      <c r="I1174" s="20">
        <v>0.17093770385536999</v>
      </c>
      <c r="J1174" s="14" t="s">
        <v>0</v>
      </c>
      <c r="K1174" s="14" t="s">
        <v>1</v>
      </c>
      <c r="L1174" s="14">
        <v>197608.5385</v>
      </c>
      <c r="M1174" s="14" t="s">
        <v>2352</v>
      </c>
      <c r="N1174" s="14">
        <v>6.0558811910384103</v>
      </c>
      <c r="O1174" s="14">
        <v>207.42692365418199</v>
      </c>
      <c r="P1174" s="14">
        <v>129.30924335514499</v>
      </c>
      <c r="Q1174">
        <v>114.26401606678847</v>
      </c>
      <c r="R1174">
        <v>2.0579094842527437</v>
      </c>
      <c r="S1174">
        <v>0.88851320571970371</v>
      </c>
      <c r="T1174">
        <v>3</v>
      </c>
      <c r="U1174">
        <v>1224</v>
      </c>
      <c r="V1174" s="14">
        <v>9.6897767379530606</v>
      </c>
      <c r="W1174" s="14">
        <v>7.7264428187766399</v>
      </c>
      <c r="X1174" s="14">
        <v>24.336712551995198</v>
      </c>
      <c r="Y1174">
        <v>13.917644036241633</v>
      </c>
      <c r="Z1174">
        <v>1.143565724595196</v>
      </c>
      <c r="AA1174">
        <v>0.65215208931275959</v>
      </c>
      <c r="AB1174">
        <v>9.0764206365462492</v>
      </c>
      <c r="AC1174">
        <v>3</v>
      </c>
      <c r="AD1174">
        <v>1493</v>
      </c>
      <c r="AE1174">
        <v>0.12180251067060893</v>
      </c>
      <c r="AF1174">
        <v>-3.0373842235913462</v>
      </c>
    </row>
    <row r="1175" spans="1:32" x14ac:dyDescent="0.3">
      <c r="A1175" s="14" t="s">
        <v>1189</v>
      </c>
      <c r="B1175" s="14">
        <v>2</v>
      </c>
      <c r="C1175" s="14">
        <v>1</v>
      </c>
      <c r="D1175" s="14">
        <v>6.9749999999999996</v>
      </c>
      <c r="E1175" s="14">
        <v>2.26184816075677E-2</v>
      </c>
      <c r="F1175" s="1">
        <f t="shared" si="19"/>
        <v>1.6455365528848414</v>
      </c>
      <c r="G1175" s="14">
        <v>1.6567452444925301E-2</v>
      </c>
      <c r="H1175" s="14">
        <v>1.1980944703626599</v>
      </c>
      <c r="I1175" s="20">
        <v>0.768411998469546</v>
      </c>
      <c r="J1175" s="14" t="s">
        <v>1</v>
      </c>
      <c r="K1175" s="14" t="s">
        <v>0</v>
      </c>
      <c r="L1175" s="14">
        <v>140286.79680000001</v>
      </c>
      <c r="M1175" s="14" t="s">
        <v>1190</v>
      </c>
      <c r="N1175" s="14">
        <v>459.70449326250298</v>
      </c>
      <c r="O1175" s="14">
        <v>494.95097757981</v>
      </c>
      <c r="P1175" s="14">
        <v>510.11452056189398</v>
      </c>
      <c r="Q1175">
        <v>488.25666380140228</v>
      </c>
      <c r="R1175">
        <v>2.688648179317656</v>
      </c>
      <c r="S1175">
        <v>5.2970420681122787E-2</v>
      </c>
      <c r="T1175">
        <v>3</v>
      </c>
      <c r="U1175">
        <v>709</v>
      </c>
      <c r="V1175" s="14">
        <v>602.20213508631798</v>
      </c>
      <c r="W1175" s="14">
        <v>540.32950945001301</v>
      </c>
      <c r="X1175" s="14">
        <v>612.40118251821298</v>
      </c>
      <c r="Y1175">
        <v>584.97760901818128</v>
      </c>
      <c r="Z1175">
        <v>2.7671392430634585</v>
      </c>
      <c r="AA1175">
        <v>6.667129472122417E-2</v>
      </c>
      <c r="AB1175">
        <v>39.001214576168202</v>
      </c>
      <c r="AC1175">
        <v>3</v>
      </c>
      <c r="AD1175">
        <v>642</v>
      </c>
      <c r="AE1175">
        <v>1.1980944703626617</v>
      </c>
      <c r="AF1175">
        <v>0.26074166985477687</v>
      </c>
    </row>
    <row r="1176" spans="1:32" x14ac:dyDescent="0.3">
      <c r="A1176" s="14" t="s">
        <v>1381</v>
      </c>
      <c r="B1176" s="14">
        <v>4</v>
      </c>
      <c r="C1176" s="14">
        <v>1</v>
      </c>
      <c r="D1176" s="14">
        <v>14.9427</v>
      </c>
      <c r="E1176" s="14">
        <v>3.8405024018665697E-2</v>
      </c>
      <c r="F1176" s="1">
        <f t="shared" si="19"/>
        <v>1.4156119589433402</v>
      </c>
      <c r="G1176" s="14">
        <v>2.4182519740588701E-2</v>
      </c>
      <c r="H1176" s="14">
        <v>1.1223502301839701</v>
      </c>
      <c r="I1176" s="20">
        <v>0.63008688998019902</v>
      </c>
      <c r="J1176" s="14" t="s">
        <v>1</v>
      </c>
      <c r="K1176" s="14" t="s">
        <v>0</v>
      </c>
      <c r="L1176" s="14">
        <v>213078.72760000001</v>
      </c>
      <c r="M1176" s="14" t="s">
        <v>1382</v>
      </c>
      <c r="N1176" s="14">
        <v>22683.506308886499</v>
      </c>
      <c r="O1176" s="14">
        <v>25654.580762709898</v>
      </c>
      <c r="P1176" s="14">
        <v>23895.159014963301</v>
      </c>
      <c r="Q1176">
        <v>24077.748695519898</v>
      </c>
      <c r="R1176">
        <v>4.3816158773191374</v>
      </c>
      <c r="S1176">
        <v>6.2046058940066567E-2</v>
      </c>
      <c r="T1176">
        <v>3</v>
      </c>
      <c r="U1176">
        <v>19</v>
      </c>
      <c r="V1176" s="14">
        <v>27784.288260720601</v>
      </c>
      <c r="W1176" s="14">
        <v>26599.723887702799</v>
      </c>
      <c r="X1176" s="14">
        <v>26686.988223762601</v>
      </c>
      <c r="Y1176">
        <v>27023.666790728665</v>
      </c>
      <c r="Z1176">
        <v>4.4317442772890994</v>
      </c>
      <c r="AA1176">
        <v>2.4428993823272644E-2</v>
      </c>
      <c r="AB1176">
        <v>660.16098911288861</v>
      </c>
      <c r="AC1176">
        <v>3</v>
      </c>
      <c r="AD1176">
        <v>19</v>
      </c>
      <c r="AE1176">
        <v>1.1223502301839752</v>
      </c>
      <c r="AF1176">
        <v>0.16652294021196765</v>
      </c>
    </row>
    <row r="1177" spans="1:32" x14ac:dyDescent="0.3">
      <c r="A1177" s="14" t="s">
        <v>1537</v>
      </c>
      <c r="B1177" s="14">
        <v>2</v>
      </c>
      <c r="C1177" s="14">
        <v>1</v>
      </c>
      <c r="D1177" s="14">
        <v>6.9682000000000004</v>
      </c>
      <c r="E1177" s="14">
        <v>5.6998175339482898E-2</v>
      </c>
      <c r="F1177" s="1">
        <f t="shared" si="19"/>
        <v>1.2441390470060669</v>
      </c>
      <c r="G1177" s="14">
        <v>3.2216294992217197E-2</v>
      </c>
      <c r="H1177" s="14">
        <v>9.6157641907934899</v>
      </c>
      <c r="I1177" s="20">
        <v>0.52056091571826202</v>
      </c>
      <c r="J1177" s="14" t="s">
        <v>0</v>
      </c>
      <c r="K1177" s="14" t="s">
        <v>1</v>
      </c>
      <c r="L1177" s="14">
        <v>102430.22990000001</v>
      </c>
      <c r="M1177" s="14" t="s">
        <v>1538</v>
      </c>
      <c r="N1177" s="14">
        <v>148.83646901215999</v>
      </c>
      <c r="O1177" s="14">
        <v>134.556173902458</v>
      </c>
      <c r="P1177" s="14">
        <v>119.790210493605</v>
      </c>
      <c r="Q1177">
        <v>134.39428446940767</v>
      </c>
      <c r="R1177">
        <v>2.1283807994010004</v>
      </c>
      <c r="S1177">
        <v>0.10806862821126363</v>
      </c>
      <c r="T1177">
        <v>3</v>
      </c>
      <c r="U1177">
        <v>1178</v>
      </c>
      <c r="V1177" s="14">
        <v>7.2344155069382197</v>
      </c>
      <c r="W1177" s="14">
        <v>34.694946050642997</v>
      </c>
      <c r="X1177" s="14"/>
      <c r="Y1177">
        <v>20.964680778790608</v>
      </c>
      <c r="Z1177">
        <v>1.321488253953266</v>
      </c>
      <c r="AA1177">
        <v>0.92620190916897416</v>
      </c>
      <c r="AB1177">
        <v>19.417527362433958</v>
      </c>
      <c r="AC1177">
        <v>2</v>
      </c>
      <c r="AD1177">
        <v>1475</v>
      </c>
      <c r="AE1177">
        <v>0.15599384201165806</v>
      </c>
      <c r="AF1177">
        <v>-2.6804390162780063</v>
      </c>
    </row>
    <row r="1178" spans="1:32" x14ac:dyDescent="0.3">
      <c r="A1178" s="14" t="s">
        <v>327</v>
      </c>
      <c r="B1178" s="14">
        <v>2</v>
      </c>
      <c r="C1178" s="14">
        <v>1</v>
      </c>
      <c r="D1178" s="14">
        <v>7.2107000000000001</v>
      </c>
      <c r="E1178" s="14">
        <v>5.6034006394534196E-4</v>
      </c>
      <c r="F1178" s="1">
        <f t="shared" si="19"/>
        <v>3.2515483246530059</v>
      </c>
      <c r="G1178" s="14">
        <v>1.5371690604541E-3</v>
      </c>
      <c r="H1178" s="14">
        <v>1.1498615293684</v>
      </c>
      <c r="I1178" s="20">
        <v>0.999999624966596</v>
      </c>
      <c r="J1178" s="14" t="s">
        <v>1</v>
      </c>
      <c r="K1178" s="14" t="s">
        <v>0</v>
      </c>
      <c r="L1178" s="14">
        <v>203553.3805</v>
      </c>
      <c r="M1178" s="14" t="s">
        <v>328</v>
      </c>
      <c r="N1178" s="14">
        <v>182.298246991913</v>
      </c>
      <c r="O1178" s="14">
        <v>180.01908671697601</v>
      </c>
      <c r="P1178" s="14">
        <v>177.14970472223899</v>
      </c>
      <c r="Q1178">
        <v>179.82234614370932</v>
      </c>
      <c r="R1178">
        <v>2.2548436596101236</v>
      </c>
      <c r="S1178">
        <v>1.4346957121309522E-2</v>
      </c>
      <c r="T1178">
        <v>3</v>
      </c>
      <c r="U1178">
        <v>1073</v>
      </c>
      <c r="V1178" s="14">
        <v>211.409157919184</v>
      </c>
      <c r="W1178" s="14">
        <v>204.86492258215699</v>
      </c>
      <c r="X1178" s="14">
        <v>204.03831335291699</v>
      </c>
      <c r="Y1178">
        <v>206.77079795141935</v>
      </c>
      <c r="Z1178">
        <v>2.3154892037445807</v>
      </c>
      <c r="AA1178">
        <v>1.9529566942005222E-2</v>
      </c>
      <c r="AB1178">
        <v>4.0381441402440803</v>
      </c>
      <c r="AC1178">
        <v>3</v>
      </c>
      <c r="AD1178">
        <v>1023</v>
      </c>
      <c r="AE1178">
        <v>1.1498615293683996</v>
      </c>
      <c r="AF1178">
        <v>0.20146013688998493</v>
      </c>
    </row>
    <row r="1179" spans="1:32" x14ac:dyDescent="0.3">
      <c r="A1179" s="14" t="s">
        <v>1937</v>
      </c>
      <c r="B1179" s="14">
        <v>1</v>
      </c>
      <c r="C1179" s="14">
        <v>1</v>
      </c>
      <c r="D1179" s="14">
        <v>4.9164000000000003</v>
      </c>
      <c r="E1179" s="14">
        <v>0.126796203324165</v>
      </c>
      <c r="F1179" s="1">
        <f t="shared" si="19"/>
        <v>0.89689375039790376</v>
      </c>
      <c r="G1179" s="14">
        <v>5.67676334003865E-2</v>
      </c>
      <c r="H1179" s="14">
        <v>1.2666278251460099</v>
      </c>
      <c r="I1179" s="20">
        <v>0.31552476394238399</v>
      </c>
      <c r="J1179" s="14" t="s">
        <v>0</v>
      </c>
      <c r="K1179" s="14" t="s">
        <v>1</v>
      </c>
      <c r="L1179" s="14">
        <v>34470.5504</v>
      </c>
      <c r="M1179" s="14" t="s">
        <v>1938</v>
      </c>
      <c r="N1179" s="14">
        <v>216.69953671168099</v>
      </c>
      <c r="O1179" s="14">
        <v>229.08124629320599</v>
      </c>
      <c r="P1179" s="14">
        <v>216.83121825368599</v>
      </c>
      <c r="Q1179">
        <v>220.87066708619099</v>
      </c>
      <c r="R1179">
        <v>2.344138042858837</v>
      </c>
      <c r="S1179">
        <v>3.2194745860605313E-2</v>
      </c>
      <c r="T1179">
        <v>3</v>
      </c>
      <c r="U1179">
        <v>1001</v>
      </c>
      <c r="V1179" s="14">
        <v>199.73981036501999</v>
      </c>
      <c r="W1179" s="14">
        <v>132.54278363871501</v>
      </c>
      <c r="X1179" s="14">
        <v>190.848185301694</v>
      </c>
      <c r="Y1179">
        <v>174.37692643514299</v>
      </c>
      <c r="Z1179">
        <v>2.2414890185275276</v>
      </c>
      <c r="AA1179">
        <v>0.20932350866939206</v>
      </c>
      <c r="AB1179">
        <v>36.501190072388596</v>
      </c>
      <c r="AC1179">
        <v>3</v>
      </c>
      <c r="AD1179">
        <v>1081</v>
      </c>
      <c r="AE1179">
        <v>0.7894978936569037</v>
      </c>
      <c r="AF1179">
        <v>-0.34099267783895354</v>
      </c>
    </row>
    <row r="1180" spans="1:32" x14ac:dyDescent="0.3">
      <c r="A1180" s="14" t="s">
        <v>607</v>
      </c>
      <c r="B1180" s="14">
        <v>4</v>
      </c>
      <c r="C1180" s="14">
        <v>1</v>
      </c>
      <c r="D1180" s="14">
        <v>16.137</v>
      </c>
      <c r="E1180" s="14">
        <v>3.0708783885262702E-3</v>
      </c>
      <c r="F1180" s="1">
        <f t="shared" si="19"/>
        <v>2.5127373819410876</v>
      </c>
      <c r="G1180" s="14">
        <v>4.4532367087667902E-3</v>
      </c>
      <c r="H1180" s="14">
        <v>110.577271548103</v>
      </c>
      <c r="I1180" s="20">
        <v>0.99566392153939298</v>
      </c>
      <c r="J1180" s="14" t="s">
        <v>0</v>
      </c>
      <c r="K1180" s="14" t="s">
        <v>1</v>
      </c>
      <c r="L1180" s="14">
        <v>132681.2138</v>
      </c>
      <c r="M1180" s="14" t="s">
        <v>608</v>
      </c>
      <c r="N1180" s="14">
        <v>231.433547134988</v>
      </c>
      <c r="O1180" s="14">
        <v>203.90434390881401</v>
      </c>
      <c r="P1180" s="14">
        <v>201.04324224183</v>
      </c>
      <c r="Q1180">
        <v>212.127044428544</v>
      </c>
      <c r="R1180">
        <v>2.3265960409698416</v>
      </c>
      <c r="S1180">
        <v>7.9108295580675683E-2</v>
      </c>
      <c r="T1180">
        <v>3</v>
      </c>
      <c r="U1180">
        <v>1014</v>
      </c>
      <c r="V1180" s="14"/>
      <c r="W1180" s="14"/>
      <c r="X1180" s="14">
        <v>5.7550808079831901</v>
      </c>
      <c r="Y1180">
        <v>5.7550808079831901</v>
      </c>
      <c r="Z1180">
        <v>0.76005142600487374</v>
      </c>
      <c r="AA1180" t="e">
        <v>#DIV/0!</v>
      </c>
      <c r="AB1180" t="e">
        <v>#DIV/0!</v>
      </c>
      <c r="AC1180">
        <v>1</v>
      </c>
      <c r="AD1180">
        <v>1512</v>
      </c>
      <c r="AE1180">
        <v>2.7130349284255534E-2</v>
      </c>
      <c r="AF1180">
        <v>-5.2039485683466316</v>
      </c>
    </row>
    <row r="1181" spans="1:32" x14ac:dyDescent="0.3">
      <c r="A1181" s="14" t="s">
        <v>359</v>
      </c>
      <c r="B1181" s="14">
        <v>7</v>
      </c>
      <c r="C1181" s="14">
        <v>1</v>
      </c>
      <c r="D1181" s="14">
        <v>23.954799999999999</v>
      </c>
      <c r="E1181" s="14">
        <v>7.4017673315018905E-4</v>
      </c>
      <c r="F1181" s="1">
        <f t="shared" si="19"/>
        <v>3.1306645707179381</v>
      </c>
      <c r="G1181" s="14">
        <v>1.84271825311142E-3</v>
      </c>
      <c r="H1181" s="14">
        <v>1.13051583652952</v>
      </c>
      <c r="I1181" s="20">
        <v>0.99999672609300505</v>
      </c>
      <c r="J1181" s="14" t="s">
        <v>1</v>
      </c>
      <c r="K1181" s="14" t="s">
        <v>0</v>
      </c>
      <c r="L1181" s="14">
        <v>522160.8051</v>
      </c>
      <c r="M1181" s="14" t="s">
        <v>360</v>
      </c>
      <c r="N1181" s="14">
        <v>11699.9489780686</v>
      </c>
      <c r="O1181" s="14">
        <v>11898.5336342094</v>
      </c>
      <c r="P1181" s="14">
        <v>12119.353667478999</v>
      </c>
      <c r="Q1181">
        <v>11905.945426585668</v>
      </c>
      <c r="R1181">
        <v>4.0757638875398552</v>
      </c>
      <c r="S1181">
        <v>1.762149506391494E-2</v>
      </c>
      <c r="T1181">
        <v>3</v>
      </c>
      <c r="U1181">
        <v>45</v>
      </c>
      <c r="V1181" s="14">
        <v>13684.459304473699</v>
      </c>
      <c r="W1181" s="14">
        <v>13372.500084715301</v>
      </c>
      <c r="X1181" s="14">
        <v>13322.6201716449</v>
      </c>
      <c r="Y1181">
        <v>13459.859853611299</v>
      </c>
      <c r="Z1181">
        <v>4.1290405379622417</v>
      </c>
      <c r="AA1181">
        <v>1.4569335556696235E-2</v>
      </c>
      <c r="AB1181">
        <v>196.10121475336729</v>
      </c>
      <c r="AC1181">
        <v>3</v>
      </c>
      <c r="AD1181">
        <v>41</v>
      </c>
      <c r="AE1181">
        <v>1.1305158365295191</v>
      </c>
      <c r="AF1181">
        <v>0.17698120183962013</v>
      </c>
    </row>
    <row r="1182" spans="1:32" x14ac:dyDescent="0.3">
      <c r="A1182" s="14" t="s">
        <v>2581</v>
      </c>
      <c r="B1182" s="14">
        <v>1</v>
      </c>
      <c r="C1182" s="14">
        <v>1</v>
      </c>
      <c r="D1182" s="14">
        <v>3.7528000000000001</v>
      </c>
      <c r="E1182" s="14">
        <v>0.37572993590333098</v>
      </c>
      <c r="F1182" s="1">
        <f t="shared" si="19"/>
        <v>0.42512420158369285</v>
      </c>
      <c r="G1182" s="14">
        <v>0.12603187178676001</v>
      </c>
      <c r="H1182" s="14">
        <v>1.6630196167676099</v>
      </c>
      <c r="I1182" s="20">
        <v>0.12162974112060899</v>
      </c>
      <c r="J1182" s="14" t="s">
        <v>0</v>
      </c>
      <c r="K1182" s="14" t="s">
        <v>1</v>
      </c>
      <c r="L1182" s="14">
        <v>52847.481800000001</v>
      </c>
      <c r="M1182" s="14" t="s">
        <v>2582</v>
      </c>
      <c r="N1182" s="14">
        <v>99.624634347205102</v>
      </c>
      <c r="O1182" s="14">
        <v>35.832867507576097</v>
      </c>
      <c r="P1182" s="14">
        <v>25.821912772677798</v>
      </c>
      <c r="Q1182">
        <v>53.759804875819661</v>
      </c>
      <c r="R1182">
        <v>1.7304576837528263</v>
      </c>
      <c r="S1182">
        <v>0.74468754452223462</v>
      </c>
      <c r="T1182">
        <v>3</v>
      </c>
      <c r="U1182">
        <v>1394</v>
      </c>
      <c r="V1182" s="14">
        <v>23.503728151462301</v>
      </c>
      <c r="W1182" s="14"/>
      <c r="X1182" s="14">
        <v>73.476134864787397</v>
      </c>
      <c r="Y1182">
        <v>48.489931508124847</v>
      </c>
      <c r="Z1182">
        <v>1.6856515706763733</v>
      </c>
      <c r="AA1182">
        <v>0.7287250478644941</v>
      </c>
      <c r="AB1182">
        <v>35.33582765920432</v>
      </c>
      <c r="AC1182">
        <v>2</v>
      </c>
      <c r="AD1182">
        <v>1393</v>
      </c>
      <c r="AE1182">
        <v>0.90197372591162206</v>
      </c>
      <c r="AF1182">
        <v>-0.14884268585136951</v>
      </c>
    </row>
    <row r="1183" spans="1:32" x14ac:dyDescent="0.3">
      <c r="A1183" s="14" t="s">
        <v>51</v>
      </c>
      <c r="B1183" s="14">
        <v>11</v>
      </c>
      <c r="C1183" s="14">
        <v>4</v>
      </c>
      <c r="D1183" s="14">
        <v>36.457900000000002</v>
      </c>
      <c r="E1183" s="18">
        <v>1.4918091484350501E-6</v>
      </c>
      <c r="F1183" s="1">
        <f t="shared" si="19"/>
        <v>5.8262867338896278</v>
      </c>
      <c r="G1183" s="18">
        <v>3.3816548321718497E-5</v>
      </c>
      <c r="H1183" s="14">
        <v>2.2719168180465701</v>
      </c>
      <c r="I1183" s="20">
        <v>1</v>
      </c>
      <c r="J1183" s="14" t="s">
        <v>1</v>
      </c>
      <c r="K1183" s="14" t="s">
        <v>0</v>
      </c>
      <c r="L1183" s="14">
        <v>285338.16029999999</v>
      </c>
      <c r="M1183" s="14" t="s">
        <v>52</v>
      </c>
      <c r="N1183" s="14">
        <v>4870.7751156147497</v>
      </c>
      <c r="O1183" s="14">
        <v>4676.7675239152604</v>
      </c>
      <c r="P1183" s="14">
        <v>4762.49956734651</v>
      </c>
      <c r="Q1183">
        <v>4770.0140689588397</v>
      </c>
      <c r="R1183">
        <v>3.6785196599755814</v>
      </c>
      <c r="S1183">
        <v>2.0381878109444817E-2</v>
      </c>
      <c r="T1183">
        <v>3</v>
      </c>
      <c r="U1183">
        <v>105</v>
      </c>
      <c r="V1183" s="14">
        <v>11126.133352119899</v>
      </c>
      <c r="W1183" s="14">
        <v>10779.909747841</v>
      </c>
      <c r="X1183" s="14">
        <v>10605.1824567981</v>
      </c>
      <c r="Y1183">
        <v>10837.075185586335</v>
      </c>
      <c r="Z1183">
        <v>4.0349120864315111</v>
      </c>
      <c r="AA1183">
        <v>2.4465863839613623E-2</v>
      </c>
      <c r="AB1183">
        <v>265.13840591021079</v>
      </c>
      <c r="AC1183">
        <v>3</v>
      </c>
      <c r="AD1183">
        <v>53</v>
      </c>
      <c r="AE1183">
        <v>2.2719168180465692</v>
      </c>
      <c r="AF1183">
        <v>1.18391001424903</v>
      </c>
    </row>
    <row r="1184" spans="1:32" x14ac:dyDescent="0.3">
      <c r="A1184" s="14" t="s">
        <v>2769</v>
      </c>
      <c r="B1184" s="14">
        <v>1</v>
      </c>
      <c r="C1184" s="14">
        <v>1</v>
      </c>
      <c r="D1184" s="14">
        <v>5.1311999999999998</v>
      </c>
      <c r="E1184" s="14">
        <v>0.51562292934272203</v>
      </c>
      <c r="F1184" s="1">
        <f t="shared" si="19"/>
        <v>0.28766777815804412</v>
      </c>
      <c r="G1184" s="14">
        <v>0.16115827713189601</v>
      </c>
      <c r="H1184" s="14">
        <v>1.1504111771677901</v>
      </c>
      <c r="I1184" s="20">
        <v>8.6412008093023504E-2</v>
      </c>
      <c r="J1184" s="14" t="s">
        <v>0</v>
      </c>
      <c r="K1184" s="14" t="s">
        <v>1</v>
      </c>
      <c r="L1184" s="14">
        <v>4858.5320000000002</v>
      </c>
      <c r="M1184" s="14" t="s">
        <v>2770</v>
      </c>
      <c r="N1184" s="14">
        <v>257.98346143981797</v>
      </c>
      <c r="O1184" s="14">
        <v>224.65012409326201</v>
      </c>
      <c r="P1184" s="14">
        <v>348.06137911689001</v>
      </c>
      <c r="Q1184">
        <v>276.89832154998999</v>
      </c>
      <c r="R1184">
        <v>2.4423203232291901</v>
      </c>
      <c r="S1184">
        <v>0.23056434703150602</v>
      </c>
      <c r="T1184">
        <v>3</v>
      </c>
      <c r="U1184">
        <v>920</v>
      </c>
      <c r="V1184" s="14">
        <v>202.16277048569299</v>
      </c>
      <c r="W1184" s="14">
        <v>189.34098857281501</v>
      </c>
      <c r="X1184" s="14">
        <v>330.58151022326899</v>
      </c>
      <c r="Y1184">
        <v>240.69508976059231</v>
      </c>
      <c r="Z1184">
        <v>2.3814672306504718</v>
      </c>
      <c r="AA1184">
        <v>0.32450792518110289</v>
      </c>
      <c r="AB1184">
        <v>78.107464179489128</v>
      </c>
      <c r="AC1184">
        <v>3</v>
      </c>
      <c r="AD1184">
        <v>971</v>
      </c>
      <c r="AE1184">
        <v>0.86925441950408611</v>
      </c>
      <c r="AF1184">
        <v>-0.20214959789802583</v>
      </c>
    </row>
    <row r="1185" spans="1:32" x14ac:dyDescent="0.3">
      <c r="A1185" s="14" t="s">
        <v>975</v>
      </c>
      <c r="B1185" s="14">
        <v>2</v>
      </c>
      <c r="C1185" s="14">
        <v>1</v>
      </c>
      <c r="D1185" s="14">
        <v>8.2175999999999991</v>
      </c>
      <c r="E1185" s="14">
        <v>1.25839951901315E-2</v>
      </c>
      <c r="F1185" s="1">
        <f t="shared" si="19"/>
        <v>1.9001814563812529</v>
      </c>
      <c r="G1185" s="14">
        <v>1.12679024598124E-2</v>
      </c>
      <c r="H1185" s="14">
        <v>3.7998697973234301</v>
      </c>
      <c r="I1185" s="20">
        <v>0.88873866372113097</v>
      </c>
      <c r="J1185" s="14" t="s">
        <v>0</v>
      </c>
      <c r="K1185" s="14" t="s">
        <v>1</v>
      </c>
      <c r="L1185" s="14">
        <v>89615.099100000007</v>
      </c>
      <c r="M1185" s="14" t="s">
        <v>976</v>
      </c>
      <c r="N1185" s="14">
        <v>43.782610807096702</v>
      </c>
      <c r="O1185" s="14">
        <v>82.056279531850706</v>
      </c>
      <c r="P1185" s="14">
        <v>44.0911401731274</v>
      </c>
      <c r="Q1185">
        <v>56.643343504024934</v>
      </c>
      <c r="R1185">
        <v>1.7531488806720312</v>
      </c>
      <c r="S1185">
        <v>0.38855031268263568</v>
      </c>
      <c r="T1185">
        <v>3</v>
      </c>
      <c r="U1185">
        <v>1386</v>
      </c>
      <c r="V1185" s="14">
        <v>22.323471723872299</v>
      </c>
      <c r="W1185" s="14">
        <v>11.8947744124608</v>
      </c>
      <c r="X1185" s="14">
        <v>10.501715224388001</v>
      </c>
      <c r="Y1185">
        <v>14.906653786907034</v>
      </c>
      <c r="Z1185">
        <v>1.173380164916467</v>
      </c>
      <c r="AA1185">
        <v>0.43341775127459609</v>
      </c>
      <c r="AB1185">
        <v>6.4608083633501892</v>
      </c>
      <c r="AC1185">
        <v>3</v>
      </c>
      <c r="AD1185">
        <v>1490</v>
      </c>
      <c r="AE1185">
        <v>0.26316691185166013</v>
      </c>
      <c r="AF1185">
        <v>-1.9259499854051745</v>
      </c>
    </row>
    <row r="1186" spans="1:32" x14ac:dyDescent="0.3">
      <c r="A1186" s="14" t="s">
        <v>1103</v>
      </c>
      <c r="B1186" s="14">
        <v>3</v>
      </c>
      <c r="C1186" s="14">
        <v>1</v>
      </c>
      <c r="D1186" s="14">
        <v>14.202400000000001</v>
      </c>
      <c r="E1186" s="14">
        <v>1.8789612587269602E-2</v>
      </c>
      <c r="F1186" s="1">
        <f t="shared" si="19"/>
        <v>1.7260821742872103</v>
      </c>
      <c r="G1186" s="14">
        <v>1.4848785548835E-2</v>
      </c>
      <c r="H1186" s="14">
        <v>1.5732500569255401</v>
      </c>
      <c r="I1186" s="20">
        <v>0.81119265346152103</v>
      </c>
      <c r="J1186" s="14" t="s">
        <v>1</v>
      </c>
      <c r="K1186" s="14" t="s">
        <v>0</v>
      </c>
      <c r="L1186" s="14">
        <v>76263.602599999998</v>
      </c>
      <c r="M1186" s="14" t="s">
        <v>1104</v>
      </c>
      <c r="N1186" s="14">
        <v>53.549114476728803</v>
      </c>
      <c r="O1186" s="14">
        <v>49.349096490550998</v>
      </c>
      <c r="P1186" s="14">
        <v>65.857923207910602</v>
      </c>
      <c r="Q1186">
        <v>56.252044725063463</v>
      </c>
      <c r="R1186">
        <v>1.7501383133909119</v>
      </c>
      <c r="S1186">
        <v>0.15252604203786593</v>
      </c>
      <c r="T1186">
        <v>3</v>
      </c>
      <c r="U1186">
        <v>1392</v>
      </c>
      <c r="V1186" s="14">
        <v>84.028563368725301</v>
      </c>
      <c r="W1186" s="14">
        <v>103.066595081835</v>
      </c>
      <c r="X1186" s="14">
        <v>78.400439247091995</v>
      </c>
      <c r="Y1186">
        <v>88.498532565884091</v>
      </c>
      <c r="Z1186">
        <v>1.9469360695246871</v>
      </c>
      <c r="AA1186">
        <v>0.14606276681447802</v>
      </c>
      <c r="AB1186">
        <v>12.926340525594219</v>
      </c>
      <c r="AC1186">
        <v>3</v>
      </c>
      <c r="AD1186">
        <v>1279</v>
      </c>
      <c r="AE1186">
        <v>1.5732500569255397</v>
      </c>
      <c r="AF1186">
        <v>0.65374799511158033</v>
      </c>
    </row>
    <row r="1187" spans="1:32" x14ac:dyDescent="0.3">
      <c r="A1187" s="14" t="s">
        <v>1175</v>
      </c>
      <c r="B1187" s="14">
        <v>4</v>
      </c>
      <c r="C1187" s="14">
        <v>1</v>
      </c>
      <c r="D1187" s="14">
        <v>12.5291</v>
      </c>
      <c r="E1187" s="14">
        <v>2.19928840467867E-2</v>
      </c>
      <c r="F1187" s="1">
        <f t="shared" si="19"/>
        <v>1.6577178155015939</v>
      </c>
      <c r="G1187" s="14">
        <v>1.6262806755123701E-2</v>
      </c>
      <c r="H1187" s="14">
        <v>1.10664170292296</v>
      </c>
      <c r="I1187" s="20">
        <v>0.77512331827702297</v>
      </c>
      <c r="J1187" s="14" t="s">
        <v>1</v>
      </c>
      <c r="K1187" s="14" t="s">
        <v>0</v>
      </c>
      <c r="L1187" s="14">
        <v>128314.78170000001</v>
      </c>
      <c r="M1187" s="14" t="s">
        <v>1176</v>
      </c>
      <c r="N1187" s="14">
        <v>20327.693562703698</v>
      </c>
      <c r="O1187" s="14">
        <v>19836.321353799802</v>
      </c>
      <c r="P1187" s="14">
        <v>20580.949128277902</v>
      </c>
      <c r="Q1187">
        <v>20248.321348260466</v>
      </c>
      <c r="R1187">
        <v>4.3063890246170518</v>
      </c>
      <c r="S1187">
        <v>1.8698148387080879E-2</v>
      </c>
      <c r="T1187">
        <v>3</v>
      </c>
      <c r="U1187">
        <v>24</v>
      </c>
      <c r="V1187" s="14">
        <v>23564.453783790799</v>
      </c>
      <c r="W1187" s="14">
        <v>21821.171593144802</v>
      </c>
      <c r="X1187" s="14">
        <v>21837.285077574899</v>
      </c>
      <c r="Y1187">
        <v>22407.636818170165</v>
      </c>
      <c r="Z1187">
        <v>4.3503960568498368</v>
      </c>
      <c r="AA1187">
        <v>4.4710885111695103E-2</v>
      </c>
      <c r="AB1187">
        <v>1001.8652754017955</v>
      </c>
      <c r="AC1187">
        <v>3</v>
      </c>
      <c r="AD1187">
        <v>23</v>
      </c>
      <c r="AE1187">
        <v>1.1066417029229541</v>
      </c>
      <c r="AF1187">
        <v>0.14618819674670436</v>
      </c>
    </row>
    <row r="1188" spans="1:32" x14ac:dyDescent="0.3">
      <c r="A1188" s="14" t="s">
        <v>1393</v>
      </c>
      <c r="B1188" s="14">
        <v>6</v>
      </c>
      <c r="C1188" s="14">
        <v>1</v>
      </c>
      <c r="D1188" s="14">
        <v>29.901499999999999</v>
      </c>
      <c r="E1188" s="14">
        <v>3.9775026396816397E-2</v>
      </c>
      <c r="F1188" s="1">
        <f t="shared" si="19"/>
        <v>1.4003895234604407</v>
      </c>
      <c r="G1188" s="14">
        <v>2.4827386058154599E-2</v>
      </c>
      <c r="H1188" s="14">
        <v>2.15829390975306</v>
      </c>
      <c r="I1188" s="20">
        <v>0.62041875526225199</v>
      </c>
      <c r="J1188" s="14" t="s">
        <v>1</v>
      </c>
      <c r="K1188" s="14" t="s">
        <v>0</v>
      </c>
      <c r="L1188" s="14">
        <v>190571.51250000001</v>
      </c>
      <c r="M1188" s="14" t="s">
        <v>1394</v>
      </c>
      <c r="N1188" s="14">
        <v>296.08420832139899</v>
      </c>
      <c r="O1188" s="14">
        <v>120.35803642488401</v>
      </c>
      <c r="P1188" s="14">
        <v>159.43571480789899</v>
      </c>
      <c r="Q1188">
        <v>191.95931985139399</v>
      </c>
      <c r="R1188">
        <v>2.2832092024746484</v>
      </c>
      <c r="S1188">
        <v>0.48066086070933017</v>
      </c>
      <c r="T1188">
        <v>3</v>
      </c>
      <c r="U1188">
        <v>1050</v>
      </c>
      <c r="V1188" s="14">
        <v>351.45294785861898</v>
      </c>
      <c r="W1188" s="14">
        <v>429.13542785131801</v>
      </c>
      <c r="X1188" s="14">
        <v>462.32551715686998</v>
      </c>
      <c r="Y1188">
        <v>414.30463095560236</v>
      </c>
      <c r="Z1188">
        <v>2.6173197877207501</v>
      </c>
      <c r="AA1188">
        <v>0.13734992583133393</v>
      </c>
      <c r="AB1188">
        <v>56.904710333330158</v>
      </c>
      <c r="AC1188">
        <v>3</v>
      </c>
      <c r="AD1188">
        <v>767</v>
      </c>
      <c r="AE1188">
        <v>2.1582939097530551</v>
      </c>
      <c r="AF1188">
        <v>1.109891339928285</v>
      </c>
    </row>
    <row r="1189" spans="1:32" x14ac:dyDescent="0.3">
      <c r="A1189" s="14" t="s">
        <v>2437</v>
      </c>
      <c r="B1189" s="14">
        <v>3</v>
      </c>
      <c r="C1189" s="14">
        <v>1</v>
      </c>
      <c r="D1189" s="14">
        <v>11.6554</v>
      </c>
      <c r="E1189" s="14">
        <v>0.313333072212582</v>
      </c>
      <c r="F1189" s="1">
        <f t="shared" si="19"/>
        <v>0.50399376304554466</v>
      </c>
      <c r="G1189" s="14">
        <v>0.111323535433124</v>
      </c>
      <c r="H1189" s="14">
        <v>1.38730975991886</v>
      </c>
      <c r="I1189" s="20">
        <v>0.146224879272182</v>
      </c>
      <c r="J1189" s="14" t="s">
        <v>0</v>
      </c>
      <c r="K1189" s="14" t="s">
        <v>1</v>
      </c>
      <c r="L1189" s="14">
        <v>94469.566900000005</v>
      </c>
      <c r="M1189" s="14" t="s">
        <v>2438</v>
      </c>
      <c r="N1189" s="14">
        <v>72.486019021298503</v>
      </c>
      <c r="O1189" s="14">
        <v>89.445411575934102</v>
      </c>
      <c r="P1189" s="14">
        <v>133.67026821782301</v>
      </c>
      <c r="Q1189">
        <v>98.533899605018533</v>
      </c>
      <c r="R1189">
        <v>1.9935856708890676</v>
      </c>
      <c r="S1189">
        <v>0.32058433093149652</v>
      </c>
      <c r="T1189">
        <v>3</v>
      </c>
      <c r="U1189">
        <v>1267</v>
      </c>
      <c r="V1189" s="14">
        <v>41.790401836674</v>
      </c>
      <c r="W1189" s="14">
        <v>76.332134747301694</v>
      </c>
      <c r="X1189" s="14">
        <v>94.952947605182402</v>
      </c>
      <c r="Y1189">
        <v>71.025161396386025</v>
      </c>
      <c r="Z1189">
        <v>1.8514122292795945</v>
      </c>
      <c r="AA1189">
        <v>0.37980448744003487</v>
      </c>
      <c r="AB1189">
        <v>26.975675019500144</v>
      </c>
      <c r="AC1189">
        <v>3</v>
      </c>
      <c r="AD1189">
        <v>1327</v>
      </c>
      <c r="AE1189">
        <v>0.72081955226674665</v>
      </c>
      <c r="AF1189">
        <v>-0.47228995002933627</v>
      </c>
    </row>
    <row r="1190" spans="1:32" x14ac:dyDescent="0.3">
      <c r="A1190" s="14" t="s">
        <v>3021</v>
      </c>
      <c r="B1190" s="14">
        <v>10</v>
      </c>
      <c r="C1190" s="14">
        <v>1</v>
      </c>
      <c r="D1190" s="14">
        <v>33.829300000000003</v>
      </c>
      <c r="E1190" s="14">
        <v>0.75248318252273505</v>
      </c>
      <c r="F1190" s="1">
        <f t="shared" si="19"/>
        <v>0.12350320180613475</v>
      </c>
      <c r="G1190" s="14">
        <v>0.215485758866786</v>
      </c>
      <c r="H1190" s="14">
        <v>1.0566454060704</v>
      </c>
      <c r="I1190" s="20">
        <v>5.8127130900292603E-2</v>
      </c>
      <c r="J1190" s="14" t="s">
        <v>1</v>
      </c>
      <c r="K1190" s="14" t="s">
        <v>0</v>
      </c>
      <c r="L1190" s="14">
        <v>383041.3124</v>
      </c>
      <c r="M1190" s="14" t="s">
        <v>3022</v>
      </c>
      <c r="N1190" s="14">
        <v>485.62025694223701</v>
      </c>
      <c r="O1190" s="14">
        <v>432.01725541311401</v>
      </c>
      <c r="P1190" s="14">
        <v>493.29450386318098</v>
      </c>
      <c r="Q1190">
        <v>470.310672072844</v>
      </c>
      <c r="R1190">
        <v>2.6723848336679605</v>
      </c>
      <c r="S1190">
        <v>7.0983548099102275E-2</v>
      </c>
      <c r="T1190">
        <v>3</v>
      </c>
      <c r="U1190">
        <v>724</v>
      </c>
      <c r="V1190" s="14">
        <v>423.62378990219798</v>
      </c>
      <c r="W1190" s="14">
        <v>448.05692112769299</v>
      </c>
      <c r="X1190" s="14">
        <v>619.17412218506797</v>
      </c>
      <c r="Y1190">
        <v>496.95161107165296</v>
      </c>
      <c r="Z1190">
        <v>2.6963141028828965</v>
      </c>
      <c r="AA1190">
        <v>0.21440812448989868</v>
      </c>
      <c r="AB1190">
        <v>106.55046289210668</v>
      </c>
      <c r="AC1190">
        <v>3</v>
      </c>
      <c r="AD1190">
        <v>713</v>
      </c>
      <c r="AE1190">
        <v>1.0566454060704</v>
      </c>
      <c r="AF1190">
        <v>7.9491311695220071E-2</v>
      </c>
    </row>
    <row r="1191" spans="1:32" x14ac:dyDescent="0.3">
      <c r="A1191" s="14" t="s">
        <v>1901</v>
      </c>
      <c r="B1191" s="14">
        <v>14</v>
      </c>
      <c r="C1191" s="14">
        <v>1</v>
      </c>
      <c r="D1191" s="14">
        <v>51.022300000000001</v>
      </c>
      <c r="E1191" s="14">
        <v>0.119347019947581</v>
      </c>
      <c r="F1191" s="1">
        <f t="shared" si="19"/>
        <v>0.92318842069978491</v>
      </c>
      <c r="G1191" s="14">
        <v>5.4451418336886798E-2</v>
      </c>
      <c r="H1191" s="14">
        <v>2.9097170373070398</v>
      </c>
      <c r="I1191" s="20">
        <v>0.32952142165598403</v>
      </c>
      <c r="J1191" s="14" t="s">
        <v>0</v>
      </c>
      <c r="K1191" s="14" t="s">
        <v>1</v>
      </c>
      <c r="L1191" s="14">
        <v>351120.48320000002</v>
      </c>
      <c r="M1191" s="14" t="s">
        <v>1902</v>
      </c>
      <c r="N1191" s="14">
        <v>169.38137386382999</v>
      </c>
      <c r="O1191" s="14">
        <v>36.5672465336404</v>
      </c>
      <c r="P1191" s="14">
        <v>88.469572416067606</v>
      </c>
      <c r="Q1191">
        <v>98.139397604512666</v>
      </c>
      <c r="R1191">
        <v>1.9918433878833419</v>
      </c>
      <c r="S1191">
        <v>0.68201973186861953</v>
      </c>
      <c r="T1191">
        <v>3</v>
      </c>
      <c r="U1191">
        <v>1270</v>
      </c>
      <c r="V1191" s="14">
        <v>35.909590917025398</v>
      </c>
      <c r="W1191" s="14">
        <v>28.414464740401399</v>
      </c>
      <c r="X1191" s="14">
        <v>36.860420028230998</v>
      </c>
      <c r="Y1191">
        <v>33.728158561885927</v>
      </c>
      <c r="Z1191">
        <v>1.5279926308944363</v>
      </c>
      <c r="AA1191">
        <v>0.13716391766353986</v>
      </c>
      <c r="AB1191">
        <v>4.6262863639253382</v>
      </c>
      <c r="AC1191">
        <v>3</v>
      </c>
      <c r="AD1191">
        <v>1439</v>
      </c>
      <c r="AE1191">
        <v>0.34367603006700165</v>
      </c>
      <c r="AF1191">
        <v>-1.5408788614762157</v>
      </c>
    </row>
    <row r="1192" spans="1:32" x14ac:dyDescent="0.3">
      <c r="A1192" s="14" t="s">
        <v>2059</v>
      </c>
      <c r="B1192" s="14">
        <v>3</v>
      </c>
      <c r="C1192" s="14">
        <v>1</v>
      </c>
      <c r="D1192" s="14">
        <v>10.501200000000001</v>
      </c>
      <c r="E1192" s="14">
        <v>0.16234984643115799</v>
      </c>
      <c r="F1192" s="1">
        <f t="shared" si="19"/>
        <v>0.78954811784261303</v>
      </c>
      <c r="G1192" s="14">
        <v>6.8351155375844602E-2</v>
      </c>
      <c r="H1192" s="14">
        <v>1.9465132686276201</v>
      </c>
      <c r="I1192" s="20">
        <v>0.26168932268635098</v>
      </c>
      <c r="J1192" s="14" t="s">
        <v>1</v>
      </c>
      <c r="K1192" s="14" t="s">
        <v>0</v>
      </c>
      <c r="L1192" s="14">
        <v>64060.1253</v>
      </c>
      <c r="M1192" s="14" t="s">
        <v>2060</v>
      </c>
      <c r="N1192" s="14">
        <v>8.0809421477765007</v>
      </c>
      <c r="O1192" s="14">
        <v>12.75349017321</v>
      </c>
      <c r="P1192" s="14">
        <v>48.6018426822625</v>
      </c>
      <c r="Q1192">
        <v>23.145425001082998</v>
      </c>
      <c r="R1192">
        <v>1.3644651597971846</v>
      </c>
      <c r="S1192">
        <v>0.957828596679135</v>
      </c>
      <c r="T1192">
        <v>3</v>
      </c>
      <c r="U1192">
        <v>1483</v>
      </c>
      <c r="V1192" s="14">
        <v>45.487137357774202</v>
      </c>
      <c r="W1192" s="14">
        <v>55.175982689135303</v>
      </c>
      <c r="X1192" s="14">
        <v>34.495510570990902</v>
      </c>
      <c r="Y1192">
        <v>45.052876872633476</v>
      </c>
      <c r="Z1192">
        <v>1.6537225282788592</v>
      </c>
      <c r="AA1192">
        <v>0.22966508814165318</v>
      </c>
      <c r="AB1192">
        <v>10.347072937988415</v>
      </c>
      <c r="AC1192">
        <v>3</v>
      </c>
      <c r="AD1192">
        <v>1407</v>
      </c>
      <c r="AE1192">
        <v>1.946513268627619</v>
      </c>
      <c r="AF1192">
        <v>0.96089217901246138</v>
      </c>
    </row>
    <row r="1193" spans="1:32" x14ac:dyDescent="0.3">
      <c r="A1193" s="14" t="s">
        <v>2659</v>
      </c>
      <c r="B1193" s="14">
        <v>3</v>
      </c>
      <c r="C1193" s="14">
        <v>1</v>
      </c>
      <c r="D1193" s="14">
        <v>11.7325</v>
      </c>
      <c r="E1193" s="14">
        <v>0.42633428746834201</v>
      </c>
      <c r="F1193" s="1">
        <f t="shared" si="19"/>
        <v>0.37024973829001812</v>
      </c>
      <c r="G1193" s="14">
        <v>0.13879059229962001</v>
      </c>
      <c r="H1193" s="14">
        <v>1.0928653630842899</v>
      </c>
      <c r="I1193" s="20">
        <v>0.106392560982072</v>
      </c>
      <c r="J1193" s="14" t="s">
        <v>0</v>
      </c>
      <c r="K1193" s="14" t="s">
        <v>1</v>
      </c>
      <c r="L1193" s="14">
        <v>49040.687599999997</v>
      </c>
      <c r="M1193" s="14" t="s">
        <v>2660</v>
      </c>
      <c r="N1193" s="14">
        <v>340.91776070270703</v>
      </c>
      <c r="O1193" s="14">
        <v>318.86810577867601</v>
      </c>
      <c r="P1193" s="14">
        <v>287.814909579485</v>
      </c>
      <c r="Q1193">
        <v>315.86692535362266</v>
      </c>
      <c r="R1193">
        <v>2.4995041530073152</v>
      </c>
      <c r="S1193">
        <v>8.4460676301810006E-2</v>
      </c>
      <c r="T1193">
        <v>3</v>
      </c>
      <c r="U1193">
        <v>867</v>
      </c>
      <c r="V1193" s="14">
        <v>237.53890106160799</v>
      </c>
      <c r="W1193" s="14">
        <v>325.97543444343802</v>
      </c>
      <c r="X1193" s="14">
        <v>303.56481996067799</v>
      </c>
      <c r="Y1193">
        <v>289.02638515524131</v>
      </c>
      <c r="Z1193">
        <v>2.460937491214223</v>
      </c>
      <c r="AA1193">
        <v>0.15907149675544077</v>
      </c>
      <c r="AB1193">
        <v>45.975859688458748</v>
      </c>
      <c r="AC1193">
        <v>3</v>
      </c>
      <c r="AD1193">
        <v>908</v>
      </c>
      <c r="AE1193">
        <v>0.91502579711904775</v>
      </c>
      <c r="AF1193">
        <v>-0.12811567733649223</v>
      </c>
    </row>
    <row r="1194" spans="1:32" x14ac:dyDescent="0.3">
      <c r="A1194" s="14" t="s">
        <v>2125</v>
      </c>
      <c r="B1194" s="14">
        <v>1</v>
      </c>
      <c r="C1194" s="14">
        <v>1</v>
      </c>
      <c r="D1194" s="14">
        <v>3.9073000000000002</v>
      </c>
      <c r="E1194" s="14">
        <v>0.18225455667653001</v>
      </c>
      <c r="F1194" s="1">
        <f t="shared" si="19"/>
        <v>0.73932160476727637</v>
      </c>
      <c r="G1194" s="14">
        <v>7.4333415547320397E-2</v>
      </c>
      <c r="H1194" s="14">
        <v>1.31918753921847</v>
      </c>
      <c r="I1194" s="20">
        <v>0.23840604312868</v>
      </c>
      <c r="J1194" s="14" t="s">
        <v>1</v>
      </c>
      <c r="K1194" s="14" t="s">
        <v>0</v>
      </c>
      <c r="L1194" s="14">
        <v>134361.97820000001</v>
      </c>
      <c r="M1194" s="14" t="s">
        <v>2126</v>
      </c>
      <c r="N1194" s="14">
        <v>211.70178117053601</v>
      </c>
      <c r="O1194" s="14">
        <v>159.72519793542401</v>
      </c>
      <c r="P1194" s="14">
        <v>199.30609153184099</v>
      </c>
      <c r="Q1194">
        <v>190.244356879267</v>
      </c>
      <c r="R1194">
        <v>2.2793117833793106</v>
      </c>
      <c r="S1194">
        <v>0.14269716794413351</v>
      </c>
      <c r="T1194">
        <v>3</v>
      </c>
      <c r="U1194">
        <v>1056</v>
      </c>
      <c r="V1194" s="14">
        <v>295.160575095019</v>
      </c>
      <c r="W1194" s="14">
        <v>270.999581217502</v>
      </c>
      <c r="X1194" s="14">
        <v>186.743798692761</v>
      </c>
      <c r="Y1194">
        <v>250.96798500176064</v>
      </c>
      <c r="Z1194">
        <v>2.3996183237763726</v>
      </c>
      <c r="AA1194">
        <v>0.22678824143000667</v>
      </c>
      <c r="AB1194">
        <v>56.916587973781581</v>
      </c>
      <c r="AC1194">
        <v>3</v>
      </c>
      <c r="AD1194">
        <v>951</v>
      </c>
      <c r="AE1194">
        <v>1.31918753921847</v>
      </c>
      <c r="AF1194">
        <v>0.39964967654370087</v>
      </c>
    </row>
    <row r="1195" spans="1:32" x14ac:dyDescent="0.3">
      <c r="A1195" s="14" t="s">
        <v>2893</v>
      </c>
      <c r="B1195" s="14">
        <v>19</v>
      </c>
      <c r="C1195" s="14">
        <v>2</v>
      </c>
      <c r="D1195" s="14">
        <v>71.430499999999995</v>
      </c>
      <c r="E1195" s="14">
        <v>0.63740346186682995</v>
      </c>
      <c r="F1195" s="1">
        <f t="shared" si="19"/>
        <v>0.19558558211490851</v>
      </c>
      <c r="G1195" s="14">
        <v>0.190643295812437</v>
      </c>
      <c r="H1195" s="14">
        <v>1.0376725557124</v>
      </c>
      <c r="I1195" s="20">
        <v>6.8523710400276494E-2</v>
      </c>
      <c r="J1195" s="14" t="s">
        <v>1</v>
      </c>
      <c r="K1195" s="14" t="s">
        <v>0</v>
      </c>
      <c r="L1195" s="14">
        <v>350265.6446</v>
      </c>
      <c r="M1195" s="14" t="s">
        <v>2894</v>
      </c>
      <c r="N1195" s="14">
        <v>122.162840709866</v>
      </c>
      <c r="O1195" s="14">
        <v>112.89256005555301</v>
      </c>
      <c r="P1195" s="14">
        <v>136.27328029101301</v>
      </c>
      <c r="Q1195">
        <v>123.77622701881067</v>
      </c>
      <c r="R1195">
        <v>2.0926372402740316</v>
      </c>
      <c r="S1195">
        <v>9.5119742236609559E-2</v>
      </c>
      <c r="T1195">
        <v>3</v>
      </c>
      <c r="U1195">
        <v>1201</v>
      </c>
      <c r="V1195" s="14">
        <v>116.028722367795</v>
      </c>
      <c r="W1195" s="14">
        <v>134.53776060678101</v>
      </c>
      <c r="X1195" s="14">
        <v>134.75109850656699</v>
      </c>
      <c r="Y1195">
        <v>128.43919382704766</v>
      </c>
      <c r="Z1195">
        <v>2.1086975709713611</v>
      </c>
      <c r="AA1195">
        <v>8.3684057444750506E-2</v>
      </c>
      <c r="AB1195">
        <v>10.748312874380101</v>
      </c>
      <c r="AC1195">
        <v>3</v>
      </c>
      <c r="AD1195">
        <v>1185</v>
      </c>
      <c r="AE1195">
        <v>1.0376725557124014</v>
      </c>
      <c r="AF1195">
        <v>5.3351263756641377E-2</v>
      </c>
    </row>
    <row r="1196" spans="1:32" x14ac:dyDescent="0.3">
      <c r="A1196" s="14" t="s">
        <v>1701</v>
      </c>
      <c r="B1196" s="14">
        <v>5</v>
      </c>
      <c r="C1196" s="14">
        <v>2</v>
      </c>
      <c r="D1196" s="14">
        <v>17.110299999999999</v>
      </c>
      <c r="E1196" s="14">
        <v>8.1564376515756903E-2</v>
      </c>
      <c r="F1196" s="1">
        <f t="shared" si="19"/>
        <v>1.0884994792444462</v>
      </c>
      <c r="G1196" s="14">
        <v>4.1622454359624403E-2</v>
      </c>
      <c r="H1196" s="14">
        <v>5.9606942589284797</v>
      </c>
      <c r="I1196" s="20">
        <v>0.42395375329564</v>
      </c>
      <c r="J1196" s="14" t="s">
        <v>1</v>
      </c>
      <c r="K1196" s="14" t="s">
        <v>0</v>
      </c>
      <c r="L1196" s="14">
        <v>357758.02610000002</v>
      </c>
      <c r="M1196" s="14" t="s">
        <v>1702</v>
      </c>
      <c r="N1196" s="14"/>
      <c r="O1196" s="14">
        <v>36.790599053422703</v>
      </c>
      <c r="P1196" s="14">
        <v>5.6739540812473299</v>
      </c>
      <c r="Q1196">
        <v>21.232276567335017</v>
      </c>
      <c r="R1196">
        <v>1.3269965625891806</v>
      </c>
      <c r="S1196">
        <v>1.0362897543191332</v>
      </c>
      <c r="T1196">
        <v>2</v>
      </c>
      <c r="U1196">
        <v>1489</v>
      </c>
      <c r="V1196" s="14">
        <v>83.970284876397201</v>
      </c>
      <c r="W1196" s="14">
        <v>89.105033105333106</v>
      </c>
      <c r="X1196" s="14">
        <v>80.042900096060706</v>
      </c>
      <c r="Y1196">
        <v>84.372739359263676</v>
      </c>
      <c r="Z1196">
        <v>1.926202149727082</v>
      </c>
      <c r="AA1196">
        <v>5.3861610908091988E-2</v>
      </c>
      <c r="AB1196">
        <v>4.5444516586185184</v>
      </c>
      <c r="AC1196">
        <v>3</v>
      </c>
      <c r="AD1196">
        <v>1287</v>
      </c>
      <c r="AE1196">
        <v>3.9737961726189863</v>
      </c>
      <c r="AF1196">
        <v>1.9905178745268721</v>
      </c>
    </row>
    <row r="1197" spans="1:32" x14ac:dyDescent="0.3">
      <c r="A1197" s="14" t="s">
        <v>2601</v>
      </c>
      <c r="B1197" s="14">
        <v>2</v>
      </c>
      <c r="C1197" s="14">
        <v>1</v>
      </c>
      <c r="D1197" s="14">
        <v>7.4759000000000002</v>
      </c>
      <c r="E1197" s="14">
        <v>0.38952781793243602</v>
      </c>
      <c r="F1197" s="1">
        <f t="shared" si="19"/>
        <v>0.40946152196276681</v>
      </c>
      <c r="G1197" s="14">
        <v>0.12954999111978599</v>
      </c>
      <c r="H1197" s="14">
        <v>1.3847424277032701</v>
      </c>
      <c r="I1197" s="20">
        <v>0.11712306567748799</v>
      </c>
      <c r="J1197" s="14" t="s">
        <v>0</v>
      </c>
      <c r="K1197" s="14" t="s">
        <v>1</v>
      </c>
      <c r="L1197" s="14">
        <v>134827.1875</v>
      </c>
      <c r="M1197" s="14" t="s">
        <v>2602</v>
      </c>
      <c r="N1197" s="14">
        <v>79.126070539067001</v>
      </c>
      <c r="O1197" s="14">
        <v>82.046188376507303</v>
      </c>
      <c r="P1197" s="14">
        <v>49.5682539013495</v>
      </c>
      <c r="Q1197">
        <v>70.246837605641261</v>
      </c>
      <c r="R1197">
        <v>1.846626777810805</v>
      </c>
      <c r="S1197">
        <v>0.25577805837856449</v>
      </c>
      <c r="T1197">
        <v>3</v>
      </c>
      <c r="U1197">
        <v>1341</v>
      </c>
      <c r="V1197" s="14"/>
      <c r="W1197" s="14">
        <v>49.263644018304902</v>
      </c>
      <c r="X1197" s="14">
        <v>102.923873747333</v>
      </c>
      <c r="Y1197">
        <v>76.093758882818946</v>
      </c>
      <c r="Z1197">
        <v>1.8813490379281963</v>
      </c>
      <c r="AA1197">
        <v>0.49864158215465643</v>
      </c>
      <c r="AB1197">
        <v>37.943512321423782</v>
      </c>
      <c r="AC1197">
        <v>2</v>
      </c>
      <c r="AD1197">
        <v>1306</v>
      </c>
      <c r="AE1197">
        <v>1.083233942999708</v>
      </c>
      <c r="AF1197">
        <v>0.11534485140194936</v>
      </c>
    </row>
    <row r="1198" spans="1:32" x14ac:dyDescent="0.3">
      <c r="A1198" s="14" t="s">
        <v>1951</v>
      </c>
      <c r="B1198" s="14">
        <v>12</v>
      </c>
      <c r="C1198" s="14">
        <v>3</v>
      </c>
      <c r="D1198" s="14">
        <v>47.020600000000002</v>
      </c>
      <c r="E1198" s="14">
        <v>0.130621123005325</v>
      </c>
      <c r="F1198" s="1">
        <f t="shared" si="19"/>
        <v>0.88398658674492026</v>
      </c>
      <c r="G1198" s="14">
        <v>5.8057622585044703E-2</v>
      </c>
      <c r="H1198" s="14">
        <v>4.2478105826761503</v>
      </c>
      <c r="I1198" s="20">
        <v>0.30876749820736699</v>
      </c>
      <c r="J1198" s="14" t="s">
        <v>1</v>
      </c>
      <c r="K1198" s="14" t="s">
        <v>0</v>
      </c>
      <c r="L1198" s="14">
        <v>379759.51429999998</v>
      </c>
      <c r="M1198" s="14" t="s">
        <v>1952</v>
      </c>
      <c r="N1198" s="14">
        <v>40.020529650780603</v>
      </c>
      <c r="O1198" s="14">
        <v>21.7440584711558</v>
      </c>
      <c r="P1198" s="14">
        <v>30.3645183736195</v>
      </c>
      <c r="Q1198">
        <v>30.709702165185302</v>
      </c>
      <c r="R1198">
        <v>1.487275604504164</v>
      </c>
      <c r="S1198">
        <v>0.29772753224356041</v>
      </c>
      <c r="T1198">
        <v>3</v>
      </c>
      <c r="U1198">
        <v>1460</v>
      </c>
      <c r="V1198" s="14">
        <v>286.32640612234798</v>
      </c>
      <c r="W1198" s="14">
        <v>56.976576073155101</v>
      </c>
      <c r="X1198" s="14">
        <v>48.044011348818103</v>
      </c>
      <c r="Y1198">
        <v>130.44899784810707</v>
      </c>
      <c r="Z1198">
        <v>2.1154407470567156</v>
      </c>
      <c r="AA1198">
        <v>1.035405876220461</v>
      </c>
      <c r="AB1198">
        <v>135.06765891900034</v>
      </c>
      <c r="AC1198">
        <v>3</v>
      </c>
      <c r="AD1198">
        <v>1178</v>
      </c>
      <c r="AE1198">
        <v>4.2478105826761583</v>
      </c>
      <c r="AF1198">
        <v>2.0867194352742464</v>
      </c>
    </row>
    <row r="1199" spans="1:32" x14ac:dyDescent="0.3">
      <c r="A1199" s="14" t="s">
        <v>3176</v>
      </c>
      <c r="B1199" s="14">
        <v>18</v>
      </c>
      <c r="C1199" s="14">
        <v>4</v>
      </c>
      <c r="D1199" s="14">
        <v>71.440100000000001</v>
      </c>
      <c r="E1199" s="14">
        <v>0.93155308144369797</v>
      </c>
      <c r="F1199" s="1">
        <f t="shared" si="19"/>
        <v>3.0792393240869541E-2</v>
      </c>
      <c r="G1199" s="14">
        <v>0.25356794687518103</v>
      </c>
      <c r="H1199" s="14">
        <v>1.0197855063643999</v>
      </c>
      <c r="I1199" s="20">
        <v>5.05937232746397E-2</v>
      </c>
      <c r="J1199" s="14" t="s">
        <v>0</v>
      </c>
      <c r="K1199" s="14" t="s">
        <v>1</v>
      </c>
      <c r="L1199" s="14">
        <v>524533.24399999995</v>
      </c>
      <c r="M1199" s="14" t="s">
        <v>3177</v>
      </c>
      <c r="N1199" s="14">
        <v>3160.37144384767</v>
      </c>
      <c r="O1199" s="14">
        <v>3125.6847577654698</v>
      </c>
      <c r="P1199" s="14">
        <v>266.18446782676</v>
      </c>
      <c r="Q1199">
        <v>2184.0802231466332</v>
      </c>
      <c r="R1199">
        <v>3.3392685863358293</v>
      </c>
      <c r="S1199">
        <v>0.76052013753146053</v>
      </c>
      <c r="T1199">
        <v>3</v>
      </c>
      <c r="U1199">
        <v>245</v>
      </c>
      <c r="V1199" s="14">
        <v>4244.2710952527405</v>
      </c>
      <c r="W1199" s="14">
        <v>1695.4303455366301</v>
      </c>
      <c r="X1199" s="14">
        <v>485.415045518672</v>
      </c>
      <c r="Y1199">
        <v>2141.7054954360142</v>
      </c>
      <c r="Z1199">
        <v>3.3307597510427684</v>
      </c>
      <c r="AA1199">
        <v>0.89590049875564948</v>
      </c>
      <c r="AB1199">
        <v>1918.7550215488404</v>
      </c>
      <c r="AC1199">
        <v>3</v>
      </c>
      <c r="AD1199">
        <v>247</v>
      </c>
      <c r="AE1199">
        <v>0.98059836481209051</v>
      </c>
      <c r="AF1199">
        <v>-2.8265739014788818E-2</v>
      </c>
    </row>
    <row r="1200" spans="1:32" x14ac:dyDescent="0.3">
      <c r="A1200" s="14" t="s">
        <v>603</v>
      </c>
      <c r="B1200" s="14">
        <v>21</v>
      </c>
      <c r="C1200" s="14">
        <v>1</v>
      </c>
      <c r="D1200" s="14">
        <v>77.953699999999998</v>
      </c>
      <c r="E1200" s="14">
        <v>3.03367804892107E-3</v>
      </c>
      <c r="F1200" s="1">
        <f t="shared" si="19"/>
        <v>2.5180305108914398</v>
      </c>
      <c r="G1200" s="14">
        <v>4.4262105286115103E-3</v>
      </c>
      <c r="H1200" s="14">
        <v>12.8442618115791</v>
      </c>
      <c r="I1200" s="20">
        <v>0.99583760754073103</v>
      </c>
      <c r="J1200" s="14" t="s">
        <v>1</v>
      </c>
      <c r="K1200" s="14" t="s">
        <v>0</v>
      </c>
      <c r="L1200" s="14">
        <v>479975.31819999998</v>
      </c>
      <c r="M1200" s="14" t="s">
        <v>604</v>
      </c>
      <c r="N1200" s="14">
        <v>24.623001577562601</v>
      </c>
      <c r="O1200" s="14">
        <v>15.027409091193199</v>
      </c>
      <c r="P1200" s="14">
        <v>6.4254876692639904</v>
      </c>
      <c r="Q1200">
        <v>15.358632779339928</v>
      </c>
      <c r="R1200">
        <v>1.1863525566579722</v>
      </c>
      <c r="S1200">
        <v>0.59271404950813811</v>
      </c>
      <c r="T1200">
        <v>3</v>
      </c>
      <c r="U1200">
        <v>1499</v>
      </c>
      <c r="V1200" s="14">
        <v>155.74402180473299</v>
      </c>
      <c r="W1200" s="14">
        <v>253.54910853484</v>
      </c>
      <c r="X1200" s="14">
        <v>182.517771117656</v>
      </c>
      <c r="Y1200">
        <v>197.27030048574298</v>
      </c>
      <c r="Z1200">
        <v>2.2950617061034539</v>
      </c>
      <c r="AA1200">
        <v>0.25621650809970437</v>
      </c>
      <c r="AB1200">
        <v>50.543907542236475</v>
      </c>
      <c r="AC1200">
        <v>3</v>
      </c>
      <c r="AD1200">
        <v>1051</v>
      </c>
      <c r="AE1200">
        <v>12.844261811579111</v>
      </c>
      <c r="AF1200">
        <v>3.6830520726016167</v>
      </c>
    </row>
    <row r="1201" spans="1:32" x14ac:dyDescent="0.3">
      <c r="A1201" s="14" t="s">
        <v>2677</v>
      </c>
      <c r="B1201" s="14">
        <v>21</v>
      </c>
      <c r="C1201" s="14">
        <v>1</v>
      </c>
      <c r="D1201" s="14">
        <v>85.273700000000005</v>
      </c>
      <c r="E1201" s="14">
        <v>0.43628327843589798</v>
      </c>
      <c r="F1201" s="1">
        <f t="shared" si="19"/>
        <v>0.36023143203308494</v>
      </c>
      <c r="G1201" s="14">
        <v>0.14106976886079001</v>
      </c>
      <c r="H1201" s="14">
        <v>1.16022775633542</v>
      </c>
      <c r="I1201" s="20">
        <v>0.103778183822456</v>
      </c>
      <c r="J1201" s="14" t="s">
        <v>1</v>
      </c>
      <c r="K1201" s="14" t="s">
        <v>0</v>
      </c>
      <c r="L1201" s="14">
        <v>474079.81910000002</v>
      </c>
      <c r="M1201" s="14" t="s">
        <v>2678</v>
      </c>
      <c r="N1201" s="14">
        <v>138.10046410686701</v>
      </c>
      <c r="O1201" s="14"/>
      <c r="P1201" s="14">
        <v>156.84125412224299</v>
      </c>
      <c r="Q1201">
        <v>147.470859114555</v>
      </c>
      <c r="R1201">
        <v>2.1687062103068766</v>
      </c>
      <c r="S1201">
        <v>8.9860056313712647E-2</v>
      </c>
      <c r="T1201">
        <v>2</v>
      </c>
      <c r="U1201">
        <v>1149</v>
      </c>
      <c r="V1201" s="14">
        <v>121.634522899522</v>
      </c>
      <c r="W1201" s="14">
        <v>104.538228401151</v>
      </c>
      <c r="X1201" s="14">
        <v>116.02681669000199</v>
      </c>
      <c r="Y1201">
        <v>114.06652266355832</v>
      </c>
      <c r="Z1201">
        <v>2.0571582022113559</v>
      </c>
      <c r="AA1201">
        <v>7.6403620321668128E-2</v>
      </c>
      <c r="AB1201">
        <v>8.7150952889994624</v>
      </c>
      <c r="AC1201">
        <v>3</v>
      </c>
      <c r="AD1201">
        <v>1216</v>
      </c>
      <c r="AE1201">
        <v>0.77348517089028235</v>
      </c>
      <c r="AF1201">
        <v>-0.37055446202123343</v>
      </c>
    </row>
    <row r="1202" spans="1:32" x14ac:dyDescent="0.3">
      <c r="A1202" s="14" t="s">
        <v>81</v>
      </c>
      <c r="B1202" s="14">
        <v>4</v>
      </c>
      <c r="C1202" s="14">
        <v>1</v>
      </c>
      <c r="D1202" s="14">
        <v>28.238600000000002</v>
      </c>
      <c r="E1202" s="18">
        <v>8.4904404575869597E-6</v>
      </c>
      <c r="F1202" s="1">
        <f t="shared" si="19"/>
        <v>5.0710697793275754</v>
      </c>
      <c r="G1202" s="14">
        <v>1.04222490187397E-4</v>
      </c>
      <c r="H1202" s="14">
        <v>2.48917812851874</v>
      </c>
      <c r="I1202" s="20">
        <v>1</v>
      </c>
      <c r="J1202" s="14" t="s">
        <v>0</v>
      </c>
      <c r="K1202" s="14" t="s">
        <v>1</v>
      </c>
      <c r="L1202" s="14">
        <v>47038.253199999999</v>
      </c>
      <c r="M1202" s="14" t="s">
        <v>82</v>
      </c>
      <c r="N1202" s="14">
        <v>788.61098075199095</v>
      </c>
      <c r="O1202" s="14">
        <v>761.70079871743906</v>
      </c>
      <c r="P1202" s="14">
        <v>815.14820542115501</v>
      </c>
      <c r="Q1202">
        <v>788.48666163019504</v>
      </c>
      <c r="R1202">
        <v>2.8967943510201528</v>
      </c>
      <c r="S1202">
        <v>3.3892672542140324E-2</v>
      </c>
      <c r="T1202">
        <v>3</v>
      </c>
      <c r="U1202">
        <v>522</v>
      </c>
      <c r="V1202" s="14">
        <v>316.71894627377799</v>
      </c>
      <c r="W1202" s="14">
        <v>303.24172160901298</v>
      </c>
      <c r="X1202" s="14">
        <v>330.336925443013</v>
      </c>
      <c r="Y1202">
        <v>316.76586444193464</v>
      </c>
      <c r="Z1202">
        <v>2.5007383746748393</v>
      </c>
      <c r="AA1202">
        <v>4.2768695653184426E-2</v>
      </c>
      <c r="AB1202">
        <v>13.547662849634976</v>
      </c>
      <c r="AC1202">
        <v>3</v>
      </c>
      <c r="AD1202">
        <v>872</v>
      </c>
      <c r="AE1202">
        <v>0.40173902724875732</v>
      </c>
      <c r="AF1202">
        <v>-1.3156694749695417</v>
      </c>
    </row>
    <row r="1203" spans="1:32" x14ac:dyDescent="0.3">
      <c r="A1203" s="14" t="s">
        <v>2879</v>
      </c>
      <c r="B1203" s="14">
        <v>3</v>
      </c>
      <c r="C1203" s="14">
        <v>1</v>
      </c>
      <c r="D1203" s="14">
        <v>10.174099999999999</v>
      </c>
      <c r="E1203" s="14">
        <v>0.61779918647589704</v>
      </c>
      <c r="F1203" s="1">
        <f t="shared" si="19"/>
        <v>0.20915266791747758</v>
      </c>
      <c r="G1203" s="14">
        <v>0.18568240532170099</v>
      </c>
      <c r="H1203" s="14">
        <v>1.0679156264409499</v>
      </c>
      <c r="I1203" s="20">
        <v>7.0851385099977904E-2</v>
      </c>
      <c r="J1203" s="14" t="s">
        <v>0</v>
      </c>
      <c r="K1203" s="14" t="s">
        <v>1</v>
      </c>
      <c r="L1203" s="14">
        <v>158280.90599999999</v>
      </c>
      <c r="M1203" s="14" t="s">
        <v>2880</v>
      </c>
      <c r="N1203" s="14">
        <v>149.346248682045</v>
      </c>
      <c r="O1203" s="14">
        <v>177.58989455006599</v>
      </c>
      <c r="P1203" s="14">
        <v>134.807747522938</v>
      </c>
      <c r="Q1203">
        <v>153.91463025168301</v>
      </c>
      <c r="R1203">
        <v>2.1872799033635473</v>
      </c>
      <c r="S1203">
        <v>0.14133720874147226</v>
      </c>
      <c r="T1203">
        <v>3</v>
      </c>
      <c r="U1203">
        <v>1132</v>
      </c>
      <c r="V1203" s="14">
        <v>121.79283348961199</v>
      </c>
      <c r="W1203" s="14">
        <v>138.98558804317599</v>
      </c>
      <c r="X1203" s="14">
        <v>171.60020400891901</v>
      </c>
      <c r="Y1203">
        <v>144.12620851390236</v>
      </c>
      <c r="Z1203">
        <v>2.1587429619243936</v>
      </c>
      <c r="AA1203">
        <v>0.17553003678497775</v>
      </c>
      <c r="AB1203">
        <v>25.298478682124653</v>
      </c>
      <c r="AC1203">
        <v>3</v>
      </c>
      <c r="AD1203">
        <v>1142</v>
      </c>
      <c r="AE1203">
        <v>0.9364035652635847</v>
      </c>
      <c r="AF1203">
        <v>-9.4797667508879135E-2</v>
      </c>
    </row>
    <row r="1204" spans="1:32" x14ac:dyDescent="0.3">
      <c r="A1204" s="14" t="s">
        <v>2497</v>
      </c>
      <c r="B1204" s="14">
        <v>3</v>
      </c>
      <c r="C1204" s="14">
        <v>1</v>
      </c>
      <c r="D1204" s="14">
        <v>10.9472</v>
      </c>
      <c r="E1204" s="14">
        <v>0.34781257521815101</v>
      </c>
      <c r="F1204" s="1">
        <f t="shared" si="19"/>
        <v>0.45865472006440877</v>
      </c>
      <c r="G1204" s="14">
        <v>0.12061277114315599</v>
      </c>
      <c r="H1204" s="14">
        <v>1.3532691620728301</v>
      </c>
      <c r="I1204" s="20">
        <v>0.13169881529886801</v>
      </c>
      <c r="J1204" s="14" t="s">
        <v>1</v>
      </c>
      <c r="K1204" s="14" t="s">
        <v>0</v>
      </c>
      <c r="L1204" s="14">
        <v>214110.58979999999</v>
      </c>
      <c r="M1204" s="14" t="s">
        <v>2498</v>
      </c>
      <c r="N1204" s="14">
        <v>21.989084461738202</v>
      </c>
      <c r="O1204" s="14">
        <v>50.428584082549897</v>
      </c>
      <c r="P1204" s="14">
        <v>84.888153820023007</v>
      </c>
      <c r="Q1204">
        <v>52.435274121437033</v>
      </c>
      <c r="R1204">
        <v>1.7196235427535635</v>
      </c>
      <c r="S1204">
        <v>0.60069321057288061</v>
      </c>
      <c r="T1204">
        <v>3</v>
      </c>
      <c r="U1204">
        <v>1401</v>
      </c>
      <c r="V1204" s="14">
        <v>61.256850824002001</v>
      </c>
      <c r="W1204" s="14">
        <v>86.499521923237296</v>
      </c>
      <c r="X1204" s="14">
        <v>65.120745672889697</v>
      </c>
      <c r="Y1204">
        <v>70.959039473376336</v>
      </c>
      <c r="Z1204">
        <v>1.8510077280999422</v>
      </c>
      <c r="AA1204">
        <v>0.19160927453437934</v>
      </c>
      <c r="AB1204">
        <v>13.596410075150027</v>
      </c>
      <c r="AC1204">
        <v>3</v>
      </c>
      <c r="AD1204">
        <v>1328</v>
      </c>
      <c r="AE1204">
        <v>1.3532691620728319</v>
      </c>
      <c r="AF1204">
        <v>0.43644881652602424</v>
      </c>
    </row>
    <row r="1205" spans="1:32" x14ac:dyDescent="0.3">
      <c r="A1205" s="14" t="s">
        <v>35</v>
      </c>
      <c r="B1205" s="14">
        <v>4</v>
      </c>
      <c r="C1205" s="14">
        <v>1</v>
      </c>
      <c r="D1205" s="14">
        <v>14.9047</v>
      </c>
      <c r="E1205" s="18">
        <v>2.73798889227628E-7</v>
      </c>
      <c r="F1205" s="1">
        <f t="shared" si="19"/>
        <v>6.5625683180840237</v>
      </c>
      <c r="G1205" s="18">
        <v>1.0628163541598901E-5</v>
      </c>
      <c r="H1205" s="14">
        <v>3.54636327774673</v>
      </c>
      <c r="I1205" s="20">
        <v>1</v>
      </c>
      <c r="J1205" s="14" t="s">
        <v>1</v>
      </c>
      <c r="K1205" s="14" t="s">
        <v>0</v>
      </c>
      <c r="L1205" s="14">
        <v>57224.904000000002</v>
      </c>
      <c r="M1205" s="14" t="s">
        <v>36</v>
      </c>
      <c r="N1205" s="14">
        <v>1087.15801732048</v>
      </c>
      <c r="O1205" s="14">
        <v>1125.14236464178</v>
      </c>
      <c r="P1205" s="14">
        <v>1058.56663710571</v>
      </c>
      <c r="Q1205">
        <v>1090.2890063559901</v>
      </c>
      <c r="R1205">
        <v>3.037541633013094</v>
      </c>
      <c r="S1205">
        <v>3.0632351992252851E-2</v>
      </c>
      <c r="T1205">
        <v>3</v>
      </c>
      <c r="U1205">
        <v>423</v>
      </c>
      <c r="V1205" s="14">
        <v>3834.8846529489501</v>
      </c>
      <c r="W1205" s="14">
        <v>3907.8103420615398</v>
      </c>
      <c r="X1205" s="14">
        <v>3856.98768780506</v>
      </c>
      <c r="Y1205">
        <v>3866.56089427185</v>
      </c>
      <c r="Z1205">
        <v>3.5873248542497445</v>
      </c>
      <c r="AA1205">
        <v>9.6709969706507137E-3</v>
      </c>
      <c r="AB1205">
        <v>37.393498695339574</v>
      </c>
      <c r="AC1205">
        <v>3</v>
      </c>
      <c r="AD1205">
        <v>137</v>
      </c>
      <c r="AE1205">
        <v>3.546363277746726</v>
      </c>
      <c r="AF1205">
        <v>1.8263403287237037</v>
      </c>
    </row>
    <row r="1206" spans="1:32" x14ac:dyDescent="0.3">
      <c r="A1206" s="14" t="s">
        <v>1209</v>
      </c>
      <c r="B1206" s="14">
        <v>5</v>
      </c>
      <c r="C1206" s="14">
        <v>2</v>
      </c>
      <c r="D1206" s="14">
        <v>19.054200000000002</v>
      </c>
      <c r="E1206" s="14">
        <v>2.40649155389627E-2</v>
      </c>
      <c r="F1206" s="1">
        <f t="shared" si="19"/>
        <v>1.6186156582345681</v>
      </c>
      <c r="G1206" s="14">
        <v>1.7325434321942099E-2</v>
      </c>
      <c r="H1206" s="14">
        <v>4.6013572747607103</v>
      </c>
      <c r="I1206" s="20">
        <v>0.75330176482787503</v>
      </c>
      <c r="J1206" s="14" t="s">
        <v>0</v>
      </c>
      <c r="K1206" s="14" t="s">
        <v>1</v>
      </c>
      <c r="L1206" s="14">
        <v>129792.5373</v>
      </c>
      <c r="M1206" s="14" t="s">
        <v>1210</v>
      </c>
      <c r="N1206" s="14">
        <v>190.66432722719901</v>
      </c>
      <c r="O1206" s="14">
        <v>158.77027278152599</v>
      </c>
      <c r="P1206" s="14">
        <v>184.96748692884901</v>
      </c>
      <c r="Q1206">
        <v>178.13402897919136</v>
      </c>
      <c r="R1206">
        <v>2.2507468907502646</v>
      </c>
      <c r="S1206">
        <v>9.5488194907292601E-2</v>
      </c>
      <c r="T1206">
        <v>3</v>
      </c>
      <c r="U1206">
        <v>1078</v>
      </c>
      <c r="V1206" s="14">
        <v>56.567735544840701</v>
      </c>
      <c r="W1206" s="14">
        <v>47.254884220918299</v>
      </c>
      <c r="X1206" s="14">
        <v>12.317478693638799</v>
      </c>
      <c r="Y1206">
        <v>38.713366153132604</v>
      </c>
      <c r="Z1206">
        <v>1.5878609351570387</v>
      </c>
      <c r="AA1206">
        <v>0.60260686757506254</v>
      </c>
      <c r="AB1206">
        <v>23.328940310825686</v>
      </c>
      <c r="AC1206">
        <v>3</v>
      </c>
      <c r="AD1206">
        <v>1425</v>
      </c>
      <c r="AE1206">
        <v>0.21732717984869071</v>
      </c>
      <c r="AF1206">
        <v>-2.2020594795913935</v>
      </c>
    </row>
    <row r="1207" spans="1:32" x14ac:dyDescent="0.3">
      <c r="A1207" s="14" t="s">
        <v>1797</v>
      </c>
      <c r="B1207" s="14">
        <v>2</v>
      </c>
      <c r="C1207" s="14">
        <v>1</v>
      </c>
      <c r="D1207" s="14">
        <v>8.2158999999999995</v>
      </c>
      <c r="E1207" s="14">
        <v>9.7962550377737406E-2</v>
      </c>
      <c r="F1207" s="1">
        <f t="shared" si="19"/>
        <v>1.0089399168858284</v>
      </c>
      <c r="G1207" s="14">
        <v>4.7300402936939302E-2</v>
      </c>
      <c r="H1207" s="14">
        <v>1.19390616138989</v>
      </c>
      <c r="I1207" s="20">
        <v>0.37720680153674702</v>
      </c>
      <c r="J1207" s="14" t="s">
        <v>0</v>
      </c>
      <c r="K1207" s="14" t="s">
        <v>1</v>
      </c>
      <c r="L1207" s="14">
        <v>33823.108099999998</v>
      </c>
      <c r="M1207" s="14" t="s">
        <v>1798</v>
      </c>
      <c r="N1207" s="14">
        <v>1099.8657716278699</v>
      </c>
      <c r="O1207" s="14">
        <v>1104.8160064733099</v>
      </c>
      <c r="P1207" s="14">
        <v>1179.8347838018699</v>
      </c>
      <c r="Q1207">
        <v>1128.1721873010165</v>
      </c>
      <c r="R1207">
        <v>3.0523753889095095</v>
      </c>
      <c r="S1207">
        <v>3.9718698984595242E-2</v>
      </c>
      <c r="T1207">
        <v>3</v>
      </c>
      <c r="U1207">
        <v>411</v>
      </c>
      <c r="V1207" s="14">
        <v>801.114787782093</v>
      </c>
      <c r="W1207" s="14">
        <v>1055.1909598991699</v>
      </c>
      <c r="X1207" s="14">
        <v>978.52053210184795</v>
      </c>
      <c r="Y1207">
        <v>944.94209326103692</v>
      </c>
      <c r="Z1207">
        <v>2.9754051954428689</v>
      </c>
      <c r="AA1207">
        <v>0.13791729970621489</v>
      </c>
      <c r="AB1207">
        <v>130.32386188130047</v>
      </c>
      <c r="AC1207">
        <v>3</v>
      </c>
      <c r="AD1207">
        <v>475</v>
      </c>
      <c r="AE1207">
        <v>0.83758676547564059</v>
      </c>
      <c r="AF1207">
        <v>-0.25568944814574962</v>
      </c>
    </row>
    <row r="1208" spans="1:32" x14ac:dyDescent="0.3">
      <c r="A1208" s="14" t="s">
        <v>1427</v>
      </c>
      <c r="B1208" s="14">
        <v>23</v>
      </c>
      <c r="C1208" s="14">
        <v>3</v>
      </c>
      <c r="D1208" s="14">
        <v>80.403700000000001</v>
      </c>
      <c r="E1208" s="14">
        <v>4.4016889947015601E-2</v>
      </c>
      <c r="F1208" s="1">
        <f t="shared" si="19"/>
        <v>1.3563806461662498</v>
      </c>
      <c r="G1208" s="14">
        <v>2.6796872765426701E-2</v>
      </c>
      <c r="H1208" s="14">
        <v>1.7128505672672001</v>
      </c>
      <c r="I1208" s="20">
        <v>0.59232744952739902</v>
      </c>
      <c r="J1208" s="14" t="s">
        <v>1</v>
      </c>
      <c r="K1208" s="14" t="s">
        <v>0</v>
      </c>
      <c r="L1208" s="14">
        <v>451036.36690000002</v>
      </c>
      <c r="M1208" s="14" t="s">
        <v>1428</v>
      </c>
      <c r="N1208" s="14">
        <v>71.764143038088505</v>
      </c>
      <c r="O1208" s="14">
        <v>117.15777563058801</v>
      </c>
      <c r="P1208" s="14">
        <v>82.833632252933398</v>
      </c>
      <c r="Q1208">
        <v>90.585183640536641</v>
      </c>
      <c r="R1208">
        <v>1.9570571690966403</v>
      </c>
      <c r="S1208">
        <v>0.26128736386996826</v>
      </c>
      <c r="T1208">
        <v>3</v>
      </c>
      <c r="U1208">
        <v>1290</v>
      </c>
      <c r="V1208" s="14">
        <v>182.487549576833</v>
      </c>
      <c r="W1208" s="14">
        <v>161.09420550375</v>
      </c>
      <c r="X1208" s="14">
        <v>121.89489447350699</v>
      </c>
      <c r="Y1208">
        <v>155.15888318469666</v>
      </c>
      <c r="Z1208">
        <v>2.1907766449389166</v>
      </c>
      <c r="AA1208">
        <v>0.19805039171669195</v>
      </c>
      <c r="AB1208">
        <v>30.72927759305362</v>
      </c>
      <c r="AC1208">
        <v>3</v>
      </c>
      <c r="AD1208">
        <v>1111</v>
      </c>
      <c r="AE1208">
        <v>1.7128505672671999</v>
      </c>
      <c r="AF1208">
        <v>0.77639929312280587</v>
      </c>
    </row>
    <row r="1209" spans="1:32" x14ac:dyDescent="0.3">
      <c r="A1209" s="14" t="s">
        <v>3172</v>
      </c>
      <c r="B1209" s="14">
        <v>22</v>
      </c>
      <c r="C1209" s="14">
        <v>3</v>
      </c>
      <c r="D1209" s="14">
        <v>79.334699999999998</v>
      </c>
      <c r="E1209" s="14">
        <v>0.93043558812139904</v>
      </c>
      <c r="F1209" s="1">
        <f t="shared" si="19"/>
        <v>3.1313686683349364E-2</v>
      </c>
      <c r="G1209" s="14">
        <v>0.25347398249842401</v>
      </c>
      <c r="H1209" s="14">
        <v>1.30906645044999</v>
      </c>
      <c r="I1209" s="20">
        <v>5.06133428988896E-2</v>
      </c>
      <c r="J1209" s="14" t="s">
        <v>0</v>
      </c>
      <c r="K1209" s="14" t="s">
        <v>1</v>
      </c>
      <c r="L1209" s="14">
        <v>270026.51199999999</v>
      </c>
      <c r="M1209" s="14" t="s">
        <v>3173</v>
      </c>
      <c r="N1209" s="14">
        <v>145.75558389321299</v>
      </c>
      <c r="O1209" s="14">
        <v>124.134426294129</v>
      </c>
      <c r="P1209" s="14">
        <v>25.224191545787001</v>
      </c>
      <c r="Q1209">
        <v>98.371400577709665</v>
      </c>
      <c r="R1209">
        <v>1.9928688547664868</v>
      </c>
      <c r="S1209">
        <v>0.65327080522591618</v>
      </c>
      <c r="T1209">
        <v>3</v>
      </c>
      <c r="U1209">
        <v>1268</v>
      </c>
      <c r="V1209" s="14">
        <v>57.943182214634099</v>
      </c>
      <c r="W1209" s="14">
        <v>65.840853251339695</v>
      </c>
      <c r="X1209" s="14">
        <v>101.654636216189</v>
      </c>
      <c r="Y1209">
        <v>75.146223894054273</v>
      </c>
      <c r="Z1209">
        <v>1.8759071621261438</v>
      </c>
      <c r="AA1209">
        <v>0.30998368265312121</v>
      </c>
      <c r="AB1209">
        <v>23.294103220154913</v>
      </c>
      <c r="AC1209">
        <v>3</v>
      </c>
      <c r="AD1209">
        <v>1311</v>
      </c>
      <c r="AE1209">
        <v>0.7639031614141919</v>
      </c>
      <c r="AF1209">
        <v>-0.3885383328075353</v>
      </c>
    </row>
    <row r="1210" spans="1:32" x14ac:dyDescent="0.3">
      <c r="A1210" s="14" t="s">
        <v>187</v>
      </c>
      <c r="B1210" s="14">
        <v>14</v>
      </c>
      <c r="C1210" s="14">
        <v>1</v>
      </c>
      <c r="D1210" s="14">
        <v>61.212200000000003</v>
      </c>
      <c r="E1210" s="14">
        <v>1.1304665423062E-4</v>
      </c>
      <c r="F1210" s="1">
        <f t="shared" si="19"/>
        <v>3.9467422866638824</v>
      </c>
      <c r="G1210" s="14">
        <v>5.5087818891561197E-4</v>
      </c>
      <c r="H1210" s="14">
        <v>1.2643772552199499</v>
      </c>
      <c r="I1210" s="20">
        <v>1</v>
      </c>
      <c r="J1210" s="14" t="s">
        <v>1</v>
      </c>
      <c r="K1210" s="14" t="s">
        <v>0</v>
      </c>
      <c r="L1210" s="14">
        <v>304959.94270000001</v>
      </c>
      <c r="M1210" s="14" t="s">
        <v>188</v>
      </c>
      <c r="N1210" s="14">
        <v>18111.732002655601</v>
      </c>
      <c r="O1210" s="14">
        <v>17538.538740589898</v>
      </c>
      <c r="P1210" s="14">
        <v>17559.1983515131</v>
      </c>
      <c r="Q1210">
        <v>17736.489698252866</v>
      </c>
      <c r="R1210">
        <v>4.2488676709901192</v>
      </c>
      <c r="S1210">
        <v>1.8331333262513613E-2</v>
      </c>
      <c r="T1210">
        <v>3</v>
      </c>
      <c r="U1210">
        <v>27</v>
      </c>
      <c r="V1210" s="14">
        <v>22839.4087204815</v>
      </c>
      <c r="W1210" s="14">
        <v>22481.632254603701</v>
      </c>
      <c r="X1210" s="14">
        <v>21955.801510656602</v>
      </c>
      <c r="Y1210">
        <v>22425.614161913934</v>
      </c>
      <c r="Z1210">
        <v>4.350744345739666</v>
      </c>
      <c r="AA1210">
        <v>1.9819263690296091E-2</v>
      </c>
      <c r="AB1210">
        <v>444.45916049181068</v>
      </c>
      <c r="AC1210">
        <v>3</v>
      </c>
      <c r="AD1210">
        <v>22</v>
      </c>
      <c r="AE1210">
        <v>1.2643772552199533</v>
      </c>
      <c r="AF1210">
        <v>0.33842698806422344</v>
      </c>
    </row>
    <row r="1211" spans="1:32" x14ac:dyDescent="0.3">
      <c r="A1211" s="14" t="s">
        <v>1563</v>
      </c>
      <c r="B1211" s="14">
        <v>5</v>
      </c>
      <c r="C1211" s="14">
        <v>1</v>
      </c>
      <c r="D1211" s="14">
        <v>18.129000000000001</v>
      </c>
      <c r="E1211" s="14">
        <v>6.0713397614551697E-2</v>
      </c>
      <c r="F1211" s="1">
        <f t="shared" si="19"/>
        <v>1.2167154626638124</v>
      </c>
      <c r="G1211" s="14">
        <v>3.3740572435155797E-2</v>
      </c>
      <c r="H1211" s="14">
        <v>8.3638817827472405</v>
      </c>
      <c r="I1211" s="20">
        <v>0.50318155636047901</v>
      </c>
      <c r="J1211" s="14" t="s">
        <v>1</v>
      </c>
      <c r="K1211" s="14" t="s">
        <v>0</v>
      </c>
      <c r="L1211" s="14">
        <v>188885.3077</v>
      </c>
      <c r="M1211" s="14" t="s">
        <v>1564</v>
      </c>
      <c r="N1211" s="14"/>
      <c r="O1211" s="14">
        <v>11.4632537568831</v>
      </c>
      <c r="P1211" s="14"/>
      <c r="Q1211">
        <v>11.4632537568831</v>
      </c>
      <c r="R1211">
        <v>1.0593079062957347</v>
      </c>
      <c r="S1211" t="e">
        <v>#DIV/0!</v>
      </c>
      <c r="T1211">
        <v>1</v>
      </c>
      <c r="U1211">
        <v>1510</v>
      </c>
      <c r="V1211" s="14">
        <v>34.465127466959501</v>
      </c>
      <c r="W1211" s="14">
        <v>50.109033850040397</v>
      </c>
      <c r="X1211" s="14">
        <v>11.303137951203899</v>
      </c>
      <c r="Y1211">
        <v>31.959099756067928</v>
      </c>
      <c r="Z1211">
        <v>1.5045945373353653</v>
      </c>
      <c r="AA1211">
        <v>0.61090417137289754</v>
      </c>
      <c r="AB1211">
        <v>19.52394735430445</v>
      </c>
      <c r="AC1211">
        <v>3</v>
      </c>
      <c r="AD1211">
        <v>1447</v>
      </c>
      <c r="AE1211">
        <v>2.7879605942490908</v>
      </c>
      <c r="AF1211">
        <v>1.479210169928292</v>
      </c>
    </row>
    <row r="1212" spans="1:32" x14ac:dyDescent="0.3">
      <c r="A1212" s="14" t="s">
        <v>909</v>
      </c>
      <c r="B1212" s="14">
        <v>1</v>
      </c>
      <c r="C1212" s="14">
        <v>1</v>
      </c>
      <c r="D1212" s="14">
        <v>3.2561</v>
      </c>
      <c r="E1212" s="14">
        <v>1.03239259200149E-2</v>
      </c>
      <c r="F1212" s="1">
        <f t="shared" si="19"/>
        <v>1.9861551204245824</v>
      </c>
      <c r="G1212" s="14">
        <v>9.9251362462659705E-3</v>
      </c>
      <c r="H1212" s="14">
        <v>1.27467434454972</v>
      </c>
      <c r="I1212" s="20">
        <v>0.91855586522653299</v>
      </c>
      <c r="J1212" s="14" t="s">
        <v>1</v>
      </c>
      <c r="K1212" s="14" t="s">
        <v>0</v>
      </c>
      <c r="L1212" s="14">
        <v>134717.75279999999</v>
      </c>
      <c r="M1212" s="14" t="s">
        <v>910</v>
      </c>
      <c r="N1212" s="14">
        <v>8259.3881232797394</v>
      </c>
      <c r="O1212" s="14">
        <v>9127.7052019775692</v>
      </c>
      <c r="P1212" s="14">
        <v>9612.5632984205004</v>
      </c>
      <c r="Q1212">
        <v>8999.8855412259363</v>
      </c>
      <c r="R1212">
        <v>3.9542369862026501</v>
      </c>
      <c r="S1212">
        <v>7.6176866837548249E-2</v>
      </c>
      <c r="T1212">
        <v>3</v>
      </c>
      <c r="U1212">
        <v>57</v>
      </c>
      <c r="V1212" s="14">
        <v>11035.993733752401</v>
      </c>
      <c r="W1212" s="14">
        <v>12148.879456222299</v>
      </c>
      <c r="X1212" s="14">
        <v>11230.8964198792</v>
      </c>
      <c r="Y1212">
        <v>11471.923203284634</v>
      </c>
      <c r="Z1212">
        <v>4.0596362310275822</v>
      </c>
      <c r="AA1212">
        <v>5.1805224168937798E-2</v>
      </c>
      <c r="AB1212">
        <v>594.30555319499945</v>
      </c>
      <c r="AC1212">
        <v>3</v>
      </c>
      <c r="AD1212">
        <v>49</v>
      </c>
      <c r="AE1212">
        <v>1.2746743445497157</v>
      </c>
      <c r="AF1212">
        <v>0.35012871256385408</v>
      </c>
    </row>
    <row r="1213" spans="1:32" x14ac:dyDescent="0.3">
      <c r="A1213" s="14" t="s">
        <v>1449</v>
      </c>
      <c r="B1213" s="14">
        <v>4</v>
      </c>
      <c r="C1213" s="14">
        <v>2</v>
      </c>
      <c r="D1213" s="14">
        <v>16.767399999999999</v>
      </c>
      <c r="E1213" s="14">
        <v>4.5200916306148101E-2</v>
      </c>
      <c r="F1213" s="1">
        <f t="shared" si="19"/>
        <v>1.3448527611472403</v>
      </c>
      <c r="G1213" s="14">
        <v>2.71069988405854E-2</v>
      </c>
      <c r="H1213" s="14">
        <v>10.9576333771275</v>
      </c>
      <c r="I1213" s="20">
        <v>0.58494732554113205</v>
      </c>
      <c r="J1213" s="14" t="s">
        <v>1</v>
      </c>
      <c r="K1213" s="14" t="s">
        <v>0</v>
      </c>
      <c r="L1213" s="14">
        <v>89740.199399999998</v>
      </c>
      <c r="M1213" s="14" t="s">
        <v>1450</v>
      </c>
      <c r="N1213" s="14">
        <v>205.45268132074901</v>
      </c>
      <c r="O1213" s="14">
        <v>262.30593339976201</v>
      </c>
      <c r="P1213" s="14">
        <v>221.69077469449499</v>
      </c>
      <c r="Q1213">
        <v>229.81646313833531</v>
      </c>
      <c r="R1213">
        <v>2.3613811365978465</v>
      </c>
      <c r="S1213">
        <v>0.12742643178381824</v>
      </c>
      <c r="T1213">
        <v>3</v>
      </c>
      <c r="U1213">
        <v>985</v>
      </c>
      <c r="V1213" s="14">
        <v>429.01454027211901</v>
      </c>
      <c r="W1213" s="14">
        <v>3707.56876540452</v>
      </c>
      <c r="X1213" s="14">
        <v>3418.1503356174298</v>
      </c>
      <c r="Y1213">
        <v>2518.2445470980228</v>
      </c>
      <c r="Z1213">
        <v>3.4010979022207142</v>
      </c>
      <c r="AA1213">
        <v>0.72078143921960802</v>
      </c>
      <c r="AB1213">
        <v>1815.1039289642429</v>
      </c>
      <c r="AC1213">
        <v>3</v>
      </c>
      <c r="AD1213">
        <v>216</v>
      </c>
      <c r="AE1213">
        <v>10.957633377127536</v>
      </c>
      <c r="AF1213">
        <v>3.4538643344480242</v>
      </c>
    </row>
    <row r="1214" spans="1:32" x14ac:dyDescent="0.3">
      <c r="A1214" s="14" t="s">
        <v>453</v>
      </c>
      <c r="B1214" s="14">
        <v>3</v>
      </c>
      <c r="C1214" s="14">
        <v>1</v>
      </c>
      <c r="D1214" s="14">
        <v>10.111000000000001</v>
      </c>
      <c r="E1214" s="14">
        <v>1.4405411569716801E-3</v>
      </c>
      <c r="F1214" s="1">
        <f t="shared" si="19"/>
        <v>2.8414743291986659</v>
      </c>
      <c r="G1214" s="14">
        <v>2.8154638798819202E-3</v>
      </c>
      <c r="H1214" s="14">
        <v>9.5775269136505496</v>
      </c>
      <c r="I1214" s="20">
        <v>0.99981207380249104</v>
      </c>
      <c r="J1214" s="14" t="s">
        <v>0</v>
      </c>
      <c r="K1214" s="14" t="s">
        <v>1</v>
      </c>
      <c r="L1214" s="14">
        <v>119373.4184</v>
      </c>
      <c r="M1214" s="14" t="s">
        <v>454</v>
      </c>
      <c r="N1214" s="14">
        <v>150.52749556249199</v>
      </c>
      <c r="O1214" s="14">
        <v>187.44990366454601</v>
      </c>
      <c r="P1214" s="14">
        <v>157.5524561462</v>
      </c>
      <c r="Q1214">
        <v>165.176618457746</v>
      </c>
      <c r="R1214">
        <v>2.2179485708690323</v>
      </c>
      <c r="S1214">
        <v>0.11869976666677823</v>
      </c>
      <c r="T1214">
        <v>3</v>
      </c>
      <c r="U1214">
        <v>1106</v>
      </c>
      <c r="V1214" s="14">
        <v>8.9440930015446192</v>
      </c>
      <c r="W1214" s="14">
        <v>21.768872976291199</v>
      </c>
      <c r="X1214" s="14">
        <v>21.025845078594202</v>
      </c>
      <c r="Y1214">
        <v>17.246270352143341</v>
      </c>
      <c r="Z1214">
        <v>1.2366951898084366</v>
      </c>
      <c r="AA1214">
        <v>0.41745190814479444</v>
      </c>
      <c r="AB1214">
        <v>7.199488466883234</v>
      </c>
      <c r="AC1214">
        <v>3</v>
      </c>
      <c r="AD1214">
        <v>1486</v>
      </c>
      <c r="AE1214">
        <v>0.10441108743581118</v>
      </c>
      <c r="AF1214">
        <v>-3.2596531747484083</v>
      </c>
    </row>
    <row r="1215" spans="1:32" x14ac:dyDescent="0.3">
      <c r="A1215" s="14" t="s">
        <v>2987</v>
      </c>
      <c r="B1215" s="14">
        <v>17</v>
      </c>
      <c r="C1215" s="14">
        <v>3</v>
      </c>
      <c r="D1215" s="14">
        <v>66.429500000000004</v>
      </c>
      <c r="E1215" s="14">
        <v>0.71704871318986996</v>
      </c>
      <c r="F1215" s="1">
        <f t="shared" si="19"/>
        <v>0.14445133924025985</v>
      </c>
      <c r="G1215" s="14">
        <v>0.20768603916622</v>
      </c>
      <c r="H1215" s="14">
        <v>1.083413103072</v>
      </c>
      <c r="I1215" s="20">
        <v>6.0788955618183503E-2</v>
      </c>
      <c r="J1215" s="14" t="s">
        <v>0</v>
      </c>
      <c r="K1215" s="14" t="s">
        <v>1</v>
      </c>
      <c r="L1215" s="14">
        <v>518035.23080000002</v>
      </c>
      <c r="M1215" s="14" t="s">
        <v>2988</v>
      </c>
      <c r="N1215" s="14">
        <v>81.9370093661352</v>
      </c>
      <c r="O1215" s="14">
        <v>49.664696290873003</v>
      </c>
      <c r="P1215" s="14">
        <v>61.5796112182408</v>
      </c>
      <c r="Q1215">
        <v>64.39377229174967</v>
      </c>
      <c r="R1215">
        <v>1.8088438675133598</v>
      </c>
      <c r="S1215">
        <v>0.2534277041082732</v>
      </c>
      <c r="T1215">
        <v>3</v>
      </c>
      <c r="U1215">
        <v>1357</v>
      </c>
      <c r="V1215" s="14">
        <v>60.098834361402297</v>
      </c>
      <c r="W1215" s="14">
        <v>70.550104566179598</v>
      </c>
      <c r="X1215" s="14">
        <v>47.659147182404098</v>
      </c>
      <c r="Y1215">
        <v>59.436028703328667</v>
      </c>
      <c r="Z1215">
        <v>1.7740497837631424</v>
      </c>
      <c r="AA1215">
        <v>0.19281004320713033</v>
      </c>
      <c r="AB1215">
        <v>11.459863262349039</v>
      </c>
      <c r="AC1215">
        <v>3</v>
      </c>
      <c r="AD1215">
        <v>1358</v>
      </c>
      <c r="AE1215">
        <v>0.92300895859992649</v>
      </c>
      <c r="AF1215">
        <v>-0.11558344434571133</v>
      </c>
    </row>
    <row r="1216" spans="1:32" x14ac:dyDescent="0.3">
      <c r="A1216" s="14" t="s">
        <v>3142</v>
      </c>
      <c r="B1216" s="14">
        <v>20</v>
      </c>
      <c r="C1216" s="14">
        <v>3</v>
      </c>
      <c r="D1216" s="14">
        <v>70.101900000000001</v>
      </c>
      <c r="E1216" s="14">
        <v>0.88947246133769398</v>
      </c>
      <c r="F1216" s="1">
        <f t="shared" si="19"/>
        <v>5.086749341953864E-2</v>
      </c>
      <c r="G1216" s="14">
        <v>0.24478667674624299</v>
      </c>
      <c r="H1216" s="14">
        <v>1.0168707184408801</v>
      </c>
      <c r="I1216" s="20">
        <v>5.1557409740848201E-2</v>
      </c>
      <c r="J1216" s="14" t="s">
        <v>0</v>
      </c>
      <c r="K1216" s="14" t="s">
        <v>1</v>
      </c>
      <c r="L1216" s="14">
        <v>491471.38280000002</v>
      </c>
      <c r="M1216" s="14" t="s">
        <v>3143</v>
      </c>
      <c r="N1216" s="14">
        <v>171.158703051516</v>
      </c>
      <c r="O1216" s="14">
        <v>211.67938500469199</v>
      </c>
      <c r="P1216" s="14">
        <v>166.184639005603</v>
      </c>
      <c r="Q1216">
        <v>183.00757568727033</v>
      </c>
      <c r="R1216">
        <v>2.2624690679330524</v>
      </c>
      <c r="S1216">
        <v>0.13635913854074741</v>
      </c>
      <c r="T1216">
        <v>3</v>
      </c>
      <c r="U1216">
        <v>1069</v>
      </c>
      <c r="V1216" s="14">
        <v>167.83091398966201</v>
      </c>
      <c r="W1216" s="14">
        <v>171.237033462646</v>
      </c>
      <c r="X1216" s="14">
        <v>200.84604269936099</v>
      </c>
      <c r="Y1216">
        <v>179.9713300505563</v>
      </c>
      <c r="Z1216">
        <v>2.255203326255844</v>
      </c>
      <c r="AA1216">
        <v>0.10089425635113625</v>
      </c>
      <c r="AB1216">
        <v>18.158073509975779</v>
      </c>
      <c r="AC1216">
        <v>3</v>
      </c>
      <c r="AD1216">
        <v>1069</v>
      </c>
      <c r="AE1216">
        <v>0.98340918060188687</v>
      </c>
      <c r="AF1216">
        <v>-2.4136271407712757E-2</v>
      </c>
    </row>
    <row r="1217" spans="1:32" x14ac:dyDescent="0.3">
      <c r="A1217" s="14" t="s">
        <v>651</v>
      </c>
      <c r="B1217" s="14">
        <v>17</v>
      </c>
      <c r="C1217" s="14">
        <v>1</v>
      </c>
      <c r="D1217" s="14">
        <v>61.252099999999999</v>
      </c>
      <c r="E1217" s="14">
        <v>3.5816068097412898E-3</v>
      </c>
      <c r="F1217" s="1">
        <f t="shared" si="19"/>
        <v>2.4459220928958159</v>
      </c>
      <c r="G1217" s="14">
        <v>4.8242420467944696E-3</v>
      </c>
      <c r="H1217" s="14">
        <v>1.1872861240291599</v>
      </c>
      <c r="I1217" s="20">
        <v>0.99290186344876696</v>
      </c>
      <c r="J1217" s="14" t="s">
        <v>0</v>
      </c>
      <c r="K1217" s="14" t="s">
        <v>1</v>
      </c>
      <c r="L1217" s="14">
        <v>511120.85159999999</v>
      </c>
      <c r="M1217" s="14" t="s">
        <v>652</v>
      </c>
      <c r="N1217" s="14">
        <v>595.952193446514</v>
      </c>
      <c r="O1217" s="14">
        <v>635.92516182122199</v>
      </c>
      <c r="P1217" s="14">
        <v>648.75539131138498</v>
      </c>
      <c r="Q1217">
        <v>626.87758219304033</v>
      </c>
      <c r="R1217">
        <v>2.7971827392855366</v>
      </c>
      <c r="S1217">
        <v>4.3931641551868447E-2</v>
      </c>
      <c r="T1217">
        <v>3</v>
      </c>
      <c r="U1217">
        <v>604</v>
      </c>
      <c r="V1217" s="14">
        <v>516.40726531576399</v>
      </c>
      <c r="W1217" s="14">
        <v>533.39650206435499</v>
      </c>
      <c r="X1217" s="14">
        <v>534.17225029372503</v>
      </c>
      <c r="Y1217">
        <v>527.99200589128134</v>
      </c>
      <c r="Z1217">
        <v>2.7226273471103526</v>
      </c>
      <c r="AA1217">
        <v>1.9015770195136672E-2</v>
      </c>
      <c r="AB1217">
        <v>10.040174648897853</v>
      </c>
      <c r="AC1217">
        <v>3</v>
      </c>
      <c r="AD1217">
        <v>691</v>
      </c>
      <c r="AE1217">
        <v>0.8422569587576858</v>
      </c>
      <c r="AF1217">
        <v>-0.24766765189208853</v>
      </c>
    </row>
    <row r="1218" spans="1:32" x14ac:dyDescent="0.3">
      <c r="A1218" s="14" t="s">
        <v>2477</v>
      </c>
      <c r="B1218" s="14">
        <v>34</v>
      </c>
      <c r="C1218" s="14">
        <v>4</v>
      </c>
      <c r="D1218" s="14">
        <v>133.92609999999999</v>
      </c>
      <c r="E1218" s="14">
        <v>0.33587296169501601</v>
      </c>
      <c r="F1218" s="1">
        <f t="shared" si="19"/>
        <v>0.47382495614431452</v>
      </c>
      <c r="G1218" s="14">
        <v>0.117417802353204</v>
      </c>
      <c r="H1218" s="14">
        <v>1.0089283994965099</v>
      </c>
      <c r="I1218" s="20">
        <v>0.13644267166444601</v>
      </c>
      <c r="J1218" s="14" t="s">
        <v>1</v>
      </c>
      <c r="K1218" s="14" t="s">
        <v>0</v>
      </c>
      <c r="L1218" s="14">
        <v>464695.50390000001</v>
      </c>
      <c r="M1218" s="14" t="s">
        <v>2478</v>
      </c>
      <c r="N1218" s="14">
        <v>2751.96822538693</v>
      </c>
      <c r="O1218" s="14">
        <v>2711.3055162720698</v>
      </c>
      <c r="P1218" s="14">
        <v>2676.10814017144</v>
      </c>
      <c r="Q1218">
        <v>2713.1272939434798</v>
      </c>
      <c r="R1218">
        <v>3.4334701703780111</v>
      </c>
      <c r="S1218">
        <v>1.3992281513732826E-2</v>
      </c>
      <c r="T1218">
        <v>3</v>
      </c>
      <c r="U1218">
        <v>195</v>
      </c>
      <c r="V1218" s="14">
        <v>2734.1298100845302</v>
      </c>
      <c r="W1218" s="14">
        <v>2744.8739409117902</v>
      </c>
      <c r="X1218" s="14">
        <v>2733.04978392979</v>
      </c>
      <c r="Y1218">
        <v>2737.3511783087033</v>
      </c>
      <c r="Z1218">
        <v>3.4373305171828878</v>
      </c>
      <c r="AA1218">
        <v>2.3881648079800578E-3</v>
      </c>
      <c r="AB1218">
        <v>6.5372457511195892</v>
      </c>
      <c r="AC1218">
        <v>3</v>
      </c>
      <c r="AD1218">
        <v>196</v>
      </c>
      <c r="AE1218">
        <v>1.0089283994965141</v>
      </c>
      <c r="AF1218">
        <v>1.2823794507129385E-2</v>
      </c>
    </row>
    <row r="1219" spans="1:32" x14ac:dyDescent="0.3">
      <c r="A1219" s="14" t="s">
        <v>727</v>
      </c>
      <c r="B1219" s="14">
        <v>22</v>
      </c>
      <c r="C1219" s="14">
        <v>1</v>
      </c>
      <c r="D1219" s="14">
        <v>74.217500000000001</v>
      </c>
      <c r="E1219" s="14">
        <v>5.16121982165296E-3</v>
      </c>
      <c r="F1219" s="1">
        <f t="shared" si="19"/>
        <v>2.2872476434881128</v>
      </c>
      <c r="G1219" s="14">
        <v>6.2266399253527701E-3</v>
      </c>
      <c r="H1219" s="14">
        <v>42.924492987353503</v>
      </c>
      <c r="I1219" s="20">
        <v>0.98044925816656203</v>
      </c>
      <c r="J1219" s="14" t="s">
        <v>0</v>
      </c>
      <c r="K1219" s="14" t="s">
        <v>1</v>
      </c>
      <c r="L1219" s="14">
        <v>535145.98030000005</v>
      </c>
      <c r="M1219" s="14" t="s">
        <v>728</v>
      </c>
      <c r="N1219" s="14">
        <v>153.36029238627</v>
      </c>
      <c r="O1219" s="14">
        <v>108.97557588906101</v>
      </c>
      <c r="P1219" s="14">
        <v>90.068899176173105</v>
      </c>
      <c r="Q1219">
        <v>117.46825581716803</v>
      </c>
      <c r="R1219">
        <v>2.0699205203434916</v>
      </c>
      <c r="S1219">
        <v>0.27657805412318748</v>
      </c>
      <c r="T1219">
        <v>3</v>
      </c>
      <c r="U1219">
        <v>1219</v>
      </c>
      <c r="V1219" s="14">
        <v>3.0230474487344101</v>
      </c>
      <c r="W1219" s="14">
        <v>5.1868286132922403</v>
      </c>
      <c r="X1219" s="14"/>
      <c r="Y1219">
        <v>4.104938031013325</v>
      </c>
      <c r="Z1219">
        <v>0.6133066053063484</v>
      </c>
      <c r="AA1219">
        <v>0.37272775445159934</v>
      </c>
      <c r="AB1219">
        <v>1.5300243344625664</v>
      </c>
      <c r="AC1219">
        <v>2</v>
      </c>
      <c r="AD1219">
        <v>1518</v>
      </c>
      <c r="AE1219">
        <v>3.4945083694801801E-2</v>
      </c>
      <c r="AF1219">
        <v>-4.8387666877657596</v>
      </c>
    </row>
    <row r="1220" spans="1:32" x14ac:dyDescent="0.3">
      <c r="A1220" s="14" t="s">
        <v>1457</v>
      </c>
      <c r="B1220" s="14">
        <v>26</v>
      </c>
      <c r="C1220" s="14">
        <v>2</v>
      </c>
      <c r="D1220" s="14">
        <v>97.326400000000007</v>
      </c>
      <c r="E1220" s="14">
        <v>4.5749764856794703E-2</v>
      </c>
      <c r="F1220" s="1">
        <f t="shared" si="19"/>
        <v>1.3396111337649419</v>
      </c>
      <c r="G1220" s="14">
        <v>2.72911150515679E-2</v>
      </c>
      <c r="H1220" s="14">
        <v>1.27020257875688</v>
      </c>
      <c r="I1220" s="20">
        <v>0.58159013270193705</v>
      </c>
      <c r="J1220" s="14" t="s">
        <v>0</v>
      </c>
      <c r="K1220" s="14" t="s">
        <v>1</v>
      </c>
      <c r="L1220" s="14">
        <v>496101.30440000002</v>
      </c>
      <c r="M1220" s="14" t="s">
        <v>1458</v>
      </c>
      <c r="N1220" s="14">
        <v>168.736428610003</v>
      </c>
      <c r="O1220" s="14">
        <v>147.545719481009</v>
      </c>
      <c r="P1220" s="14">
        <v>147.065382938466</v>
      </c>
      <c r="Q1220">
        <v>154.449177009826</v>
      </c>
      <c r="R1220">
        <v>2.1887855984837401</v>
      </c>
      <c r="S1220">
        <v>8.0126380385980689E-2</v>
      </c>
      <c r="T1220">
        <v>3</v>
      </c>
      <c r="U1220">
        <v>1128</v>
      </c>
      <c r="V1220" s="14">
        <v>105.790597692821</v>
      </c>
      <c r="W1220" s="14">
        <v>124.02933155898</v>
      </c>
      <c r="X1220" s="14">
        <v>134.962459619545</v>
      </c>
      <c r="Y1220">
        <v>121.59412962378201</v>
      </c>
      <c r="Z1220">
        <v>2.0849126083780036</v>
      </c>
      <c r="AA1220">
        <v>0.12120327116464152</v>
      </c>
      <c r="AB1220">
        <v>14.737606264819822</v>
      </c>
      <c r="AC1220">
        <v>3</v>
      </c>
      <c r="AD1220">
        <v>1197</v>
      </c>
      <c r="AE1220">
        <v>0.78727599575390572</v>
      </c>
      <c r="AF1220">
        <v>-0.34505860413220363</v>
      </c>
    </row>
    <row r="1221" spans="1:32" x14ac:dyDescent="0.3">
      <c r="A1221" s="14" t="s">
        <v>601</v>
      </c>
      <c r="B1221" s="14">
        <v>7</v>
      </c>
      <c r="C1221" s="14">
        <v>1</v>
      </c>
      <c r="D1221" s="14">
        <v>25.321899999999999</v>
      </c>
      <c r="E1221" s="14">
        <v>3.0068176830938499E-3</v>
      </c>
      <c r="F1221" s="1">
        <f t="shared" si="19"/>
        <v>2.5218929043327205</v>
      </c>
      <c r="G1221" s="14">
        <v>4.4048322818053898E-3</v>
      </c>
      <c r="H1221" s="14">
        <v>1.1869281365066999</v>
      </c>
      <c r="I1221" s="20">
        <v>0.99596064734880396</v>
      </c>
      <c r="J1221" s="14" t="s">
        <v>1</v>
      </c>
      <c r="K1221" s="14" t="s">
        <v>0</v>
      </c>
      <c r="L1221" s="14">
        <v>515926.82429999998</v>
      </c>
      <c r="M1221" s="14" t="s">
        <v>602</v>
      </c>
      <c r="N1221" s="14">
        <v>8235.16528026999</v>
      </c>
      <c r="O1221" s="14">
        <v>7794.5876063445603</v>
      </c>
      <c r="P1221" s="14">
        <v>8168.0354164077598</v>
      </c>
      <c r="Q1221">
        <v>8065.9294343407701</v>
      </c>
      <c r="R1221">
        <v>3.9066544182158012</v>
      </c>
      <c r="S1221">
        <v>2.9429213178779355E-2</v>
      </c>
      <c r="T1221">
        <v>3</v>
      </c>
      <c r="U1221">
        <v>60</v>
      </c>
      <c r="V1221" s="14">
        <v>9527.0421220145199</v>
      </c>
      <c r="W1221" s="14">
        <v>9260.2586842779801</v>
      </c>
      <c r="X1221" s="14">
        <v>9933.7349717973102</v>
      </c>
      <c r="Y1221">
        <v>9573.678592696604</v>
      </c>
      <c r="Z1221">
        <v>3.9810788432669493</v>
      </c>
      <c r="AA1221">
        <v>3.5425420014018418E-2</v>
      </c>
      <c r="AB1221">
        <v>339.15158522549393</v>
      </c>
      <c r="AC1221">
        <v>3</v>
      </c>
      <c r="AD1221">
        <v>59</v>
      </c>
      <c r="AE1221">
        <v>1.1869281365066966</v>
      </c>
      <c r="AF1221">
        <v>0.24723258852324662</v>
      </c>
    </row>
    <row r="1222" spans="1:32" x14ac:dyDescent="0.3">
      <c r="A1222" s="14" t="s">
        <v>1223</v>
      </c>
      <c r="B1222" s="14">
        <v>2</v>
      </c>
      <c r="C1222" s="14">
        <v>1</v>
      </c>
      <c r="D1222" s="14">
        <v>7.7793000000000001</v>
      </c>
      <c r="E1222" s="14">
        <v>2.5606707218902E-2</v>
      </c>
      <c r="F1222" s="1">
        <f t="shared" si="19"/>
        <v>1.5916462641165625</v>
      </c>
      <c r="G1222" s="14">
        <v>1.8219343427630499E-2</v>
      </c>
      <c r="H1222" s="14">
        <v>1.23493921851015</v>
      </c>
      <c r="I1222" s="20">
        <v>0.73780504142871395</v>
      </c>
      <c r="J1222" s="14" t="s">
        <v>1</v>
      </c>
      <c r="K1222" s="14" t="s">
        <v>0</v>
      </c>
      <c r="L1222" s="14">
        <v>91960.813399999999</v>
      </c>
      <c r="M1222" s="14" t="s">
        <v>1224</v>
      </c>
      <c r="N1222" s="14">
        <v>244.24666585342101</v>
      </c>
      <c r="O1222" s="14">
        <v>241.80268222611701</v>
      </c>
      <c r="P1222" s="14">
        <v>246.789106602587</v>
      </c>
      <c r="Q1222">
        <v>244.2794848940417</v>
      </c>
      <c r="R1222">
        <v>2.3878869955390272</v>
      </c>
      <c r="S1222">
        <v>1.0207055198788928E-2</v>
      </c>
      <c r="T1222">
        <v>3</v>
      </c>
      <c r="U1222">
        <v>963</v>
      </c>
      <c r="V1222" s="14">
        <v>270.372108316793</v>
      </c>
      <c r="W1222" s="14">
        <v>332.20663871819301</v>
      </c>
      <c r="X1222" s="14">
        <v>302.43220148434398</v>
      </c>
      <c r="Y1222">
        <v>301.67031617311</v>
      </c>
      <c r="Z1222">
        <v>2.4795325784665003</v>
      </c>
      <c r="AA1222">
        <v>0.10251026812014252</v>
      </c>
      <c r="AB1222">
        <v>30.924304994793673</v>
      </c>
      <c r="AC1222">
        <v>3</v>
      </c>
      <c r="AD1222">
        <v>887</v>
      </c>
      <c r="AE1222">
        <v>1.2349392185101506</v>
      </c>
      <c r="AF1222">
        <v>0.30444003669910324</v>
      </c>
    </row>
    <row r="1223" spans="1:32" x14ac:dyDescent="0.3">
      <c r="A1223" s="14" t="s">
        <v>1439</v>
      </c>
      <c r="B1223" s="14">
        <v>10</v>
      </c>
      <c r="C1223" s="14">
        <v>3</v>
      </c>
      <c r="D1223" s="14">
        <v>36.325800000000001</v>
      </c>
      <c r="E1223" s="14">
        <v>4.4762956190220499E-2</v>
      </c>
      <c r="F1223" s="1">
        <f t="shared" si="19"/>
        <v>1.3490812399563399</v>
      </c>
      <c r="G1223" s="14">
        <v>2.7039511531962698E-2</v>
      </c>
      <c r="H1223" s="14">
        <v>1.0812056750583401</v>
      </c>
      <c r="I1223" s="20">
        <v>0.58765499921793396</v>
      </c>
      <c r="J1223" s="14" t="s">
        <v>0</v>
      </c>
      <c r="K1223" s="14" t="s">
        <v>1</v>
      </c>
      <c r="L1223" s="14">
        <v>337752.71879999997</v>
      </c>
      <c r="M1223" s="14" t="s">
        <v>1440</v>
      </c>
      <c r="N1223" s="14">
        <v>332.94238590516898</v>
      </c>
      <c r="O1223" s="14">
        <v>346.10537208478002</v>
      </c>
      <c r="P1223" s="14">
        <v>317.28580682514399</v>
      </c>
      <c r="Q1223">
        <v>332.1111882716977</v>
      </c>
      <c r="R1223">
        <v>2.5212835065011663</v>
      </c>
      <c r="S1223">
        <v>4.3442532609560269E-2</v>
      </c>
      <c r="T1223">
        <v>3</v>
      </c>
      <c r="U1223">
        <v>854</v>
      </c>
      <c r="V1223" s="14">
        <v>309.88445208485803</v>
      </c>
      <c r="W1223" s="14">
        <v>310.23658100638102</v>
      </c>
      <c r="X1223" s="14">
        <v>301.381311743688</v>
      </c>
      <c r="Y1223">
        <v>307.167448278309</v>
      </c>
      <c r="Z1223">
        <v>2.4873751899331773</v>
      </c>
      <c r="AA1223">
        <v>1.6323452904175587E-2</v>
      </c>
      <c r="AB1223">
        <v>5.0140333756667674</v>
      </c>
      <c r="AC1223">
        <v>3</v>
      </c>
      <c r="AD1223">
        <v>884</v>
      </c>
      <c r="AE1223">
        <v>0.92489340656303809</v>
      </c>
      <c r="AF1223">
        <v>-0.11264098945753634</v>
      </c>
    </row>
    <row r="1224" spans="1:32" x14ac:dyDescent="0.3">
      <c r="A1224" s="14" t="s">
        <v>2491</v>
      </c>
      <c r="B1224" s="14">
        <v>3</v>
      </c>
      <c r="C1224" s="14">
        <v>1</v>
      </c>
      <c r="D1224" s="14">
        <v>10.1175</v>
      </c>
      <c r="E1224" s="14">
        <v>0.34592670170468898</v>
      </c>
      <c r="F1224" s="1">
        <f t="shared" si="19"/>
        <v>0.46101591397455016</v>
      </c>
      <c r="G1224" s="14">
        <v>0.120249254136668</v>
      </c>
      <c r="H1224" s="14">
        <v>1.5149011946272599</v>
      </c>
      <c r="I1224" s="20">
        <v>0.13242947755141499</v>
      </c>
      <c r="J1224" s="14" t="s">
        <v>1</v>
      </c>
      <c r="K1224" s="14" t="s">
        <v>0</v>
      </c>
      <c r="L1224" s="14">
        <v>116653.2176</v>
      </c>
      <c r="M1224" s="14" t="s">
        <v>2492</v>
      </c>
      <c r="N1224" s="14">
        <v>8.6409145225873694</v>
      </c>
      <c r="O1224" s="14">
        <v>206.84547070933399</v>
      </c>
      <c r="P1224" s="14">
        <v>83.235283193338404</v>
      </c>
      <c r="Q1224">
        <v>99.573889475086574</v>
      </c>
      <c r="R1224">
        <v>1.9981454715209199</v>
      </c>
      <c r="S1224">
        <v>1.0053570596789461</v>
      </c>
      <c r="T1224">
        <v>3</v>
      </c>
      <c r="U1224">
        <v>1265</v>
      </c>
      <c r="V1224" s="14">
        <v>191.92935060288201</v>
      </c>
      <c r="W1224" s="14">
        <v>149.38325508175799</v>
      </c>
      <c r="X1224" s="14">
        <v>111.221206673835</v>
      </c>
      <c r="Y1224">
        <v>150.84460411949166</v>
      </c>
      <c r="Z1224">
        <v>2.1785297795886187</v>
      </c>
      <c r="AA1224">
        <v>0.26765234564202739</v>
      </c>
      <c r="AB1224">
        <v>40.373912120024968</v>
      </c>
      <c r="AC1224">
        <v>3</v>
      </c>
      <c r="AD1224">
        <v>1122</v>
      </c>
      <c r="AE1224">
        <v>1.5149011946272626</v>
      </c>
      <c r="AF1224">
        <v>0.59922370084690502</v>
      </c>
    </row>
    <row r="1225" spans="1:32" x14ac:dyDescent="0.3">
      <c r="A1225" s="14" t="s">
        <v>397</v>
      </c>
      <c r="B1225" s="14">
        <v>3</v>
      </c>
      <c r="C1225" s="14">
        <v>1</v>
      </c>
      <c r="D1225" s="14">
        <v>10.4528</v>
      </c>
      <c r="E1225" s="14">
        <v>9.5607770557126802E-4</v>
      </c>
      <c r="F1225" s="1">
        <f t="shared" si="19"/>
        <v>3.019506808843802</v>
      </c>
      <c r="G1225" s="14">
        <v>2.14467541848298E-3</v>
      </c>
      <c r="H1225" s="14">
        <v>1.2938344867573801</v>
      </c>
      <c r="I1225" s="20">
        <v>0.99998154912542803</v>
      </c>
      <c r="J1225" s="14" t="s">
        <v>1</v>
      </c>
      <c r="K1225" s="14" t="s">
        <v>0</v>
      </c>
      <c r="L1225" s="14">
        <v>54550.961499999998</v>
      </c>
      <c r="M1225" s="14" t="s">
        <v>398</v>
      </c>
      <c r="N1225" s="14">
        <v>386.97032704418501</v>
      </c>
      <c r="O1225" s="14">
        <v>390.48858607360899</v>
      </c>
      <c r="P1225" s="14">
        <v>392.84676331119198</v>
      </c>
      <c r="Q1225">
        <v>390.10189214299538</v>
      </c>
      <c r="R1225">
        <v>2.5911780568108145</v>
      </c>
      <c r="S1225">
        <v>7.5806889521295136E-3</v>
      </c>
      <c r="T1225">
        <v>3</v>
      </c>
      <c r="U1225">
        <v>775</v>
      </c>
      <c r="V1225" s="14">
        <v>533.82359216484201</v>
      </c>
      <c r="W1225" s="14">
        <v>484.80669537748201</v>
      </c>
      <c r="X1225" s="14">
        <v>495.55155666941698</v>
      </c>
      <c r="Y1225">
        <v>504.72728140391365</v>
      </c>
      <c r="Z1225">
        <v>2.7030567797544216</v>
      </c>
      <c r="AA1225">
        <v>5.1046379794322083E-2</v>
      </c>
      <c r="AB1225">
        <v>25.764500499099853</v>
      </c>
      <c r="AC1225">
        <v>3</v>
      </c>
      <c r="AD1225">
        <v>709</v>
      </c>
      <c r="AE1225">
        <v>1.2938344867573759</v>
      </c>
      <c r="AF1225">
        <v>0.37165307296648781</v>
      </c>
    </row>
    <row r="1226" spans="1:32" x14ac:dyDescent="0.3">
      <c r="A1226" s="14" t="s">
        <v>1509</v>
      </c>
      <c r="B1226" s="14">
        <v>4</v>
      </c>
      <c r="C1226" s="14">
        <v>1</v>
      </c>
      <c r="D1226" s="14">
        <v>13.964700000000001</v>
      </c>
      <c r="E1226" s="14">
        <v>5.3377854088559898E-2</v>
      </c>
      <c r="F1226" s="1">
        <f t="shared" si="19"/>
        <v>1.2726388898259604</v>
      </c>
      <c r="G1226" s="14">
        <v>3.07347103033896E-2</v>
      </c>
      <c r="H1226" s="14">
        <v>26.231734810164699</v>
      </c>
      <c r="I1226" s="20">
        <v>0.53871987198278004</v>
      </c>
      <c r="J1226" s="14" t="s">
        <v>0</v>
      </c>
      <c r="K1226" s="14" t="s">
        <v>1</v>
      </c>
      <c r="L1226" s="14">
        <v>66136.585300000006</v>
      </c>
      <c r="M1226" s="14" t="s">
        <v>1510</v>
      </c>
      <c r="N1226" s="14">
        <v>13.5394352916581</v>
      </c>
      <c r="O1226" s="14">
        <v>200.02051793230601</v>
      </c>
      <c r="P1226" s="14">
        <v>193.53437153972999</v>
      </c>
      <c r="Q1226">
        <v>135.69810825456469</v>
      </c>
      <c r="R1226">
        <v>2.1325737932726301</v>
      </c>
      <c r="S1226">
        <v>0.77998294912172617</v>
      </c>
      <c r="T1226">
        <v>3</v>
      </c>
      <c r="U1226">
        <v>1174</v>
      </c>
      <c r="V1226" s="14">
        <v>15.5191537162821</v>
      </c>
      <c r="W1226" s="14"/>
      <c r="X1226" s="14"/>
      <c r="Y1226">
        <v>15.5191537162821</v>
      </c>
      <c r="Z1226">
        <v>1.1908680348107139</v>
      </c>
      <c r="AA1226" t="e">
        <v>#DIV/0!</v>
      </c>
      <c r="AB1226" t="e">
        <v>#DIV/0!</v>
      </c>
      <c r="AC1226">
        <v>1</v>
      </c>
      <c r="AD1226">
        <v>1487</v>
      </c>
      <c r="AE1226">
        <v>0.11436529157185253</v>
      </c>
      <c r="AF1226">
        <v>-3.1282788161518522</v>
      </c>
    </row>
    <row r="1227" spans="1:32" x14ac:dyDescent="0.3">
      <c r="A1227" s="14" t="s">
        <v>1185</v>
      </c>
      <c r="B1227" s="14">
        <v>6</v>
      </c>
      <c r="C1227" s="14">
        <v>1</v>
      </c>
      <c r="D1227" s="14">
        <v>29.0227</v>
      </c>
      <c r="E1227" s="14">
        <v>2.2337043947627699E-2</v>
      </c>
      <c r="F1227" s="1">
        <f t="shared" si="19"/>
        <v>1.6509743013268423</v>
      </c>
      <c r="G1227" s="14">
        <v>1.64171472792108E-2</v>
      </c>
      <c r="H1227" s="14">
        <v>2.0031511264678401</v>
      </c>
      <c r="I1227" s="20">
        <v>0.77141793185877705</v>
      </c>
      <c r="J1227" s="14" t="s">
        <v>0</v>
      </c>
      <c r="K1227" s="14" t="s">
        <v>1</v>
      </c>
      <c r="L1227" s="14">
        <v>173942.95269999999</v>
      </c>
      <c r="M1227" s="14" t="s">
        <v>1186</v>
      </c>
      <c r="N1227" s="14">
        <v>115.854221247597</v>
      </c>
      <c r="O1227" s="14">
        <v>130.97773949539001</v>
      </c>
      <c r="P1227" s="14">
        <v>197.88936409509699</v>
      </c>
      <c r="Q1227">
        <v>148.24044161269467</v>
      </c>
      <c r="R1227">
        <v>2.1709667000889765</v>
      </c>
      <c r="S1227">
        <v>0.29450191329354891</v>
      </c>
      <c r="T1227">
        <v>3</v>
      </c>
      <c r="U1227">
        <v>1147</v>
      </c>
      <c r="V1227" s="14">
        <v>83.711659483153994</v>
      </c>
      <c r="W1227" s="14">
        <v>61.334057900419999</v>
      </c>
      <c r="X1227" s="14">
        <v>76.965152870764499</v>
      </c>
      <c r="Y1227">
        <v>74.003623418112838</v>
      </c>
      <c r="Z1227">
        <v>1.8692529844872843</v>
      </c>
      <c r="AA1227">
        <v>0.15511391736468358</v>
      </c>
      <c r="AB1227">
        <v>11.478991927564318</v>
      </c>
      <c r="AC1227">
        <v>3</v>
      </c>
      <c r="AD1227">
        <v>1317</v>
      </c>
      <c r="AE1227">
        <v>0.4992134576302793</v>
      </c>
      <c r="AF1227">
        <v>-1.0022712684701165</v>
      </c>
    </row>
    <row r="1228" spans="1:32" x14ac:dyDescent="0.3">
      <c r="A1228" s="14" t="s">
        <v>631</v>
      </c>
      <c r="B1228" s="14">
        <v>5</v>
      </c>
      <c r="C1228" s="14">
        <v>1</v>
      </c>
      <c r="D1228" s="14">
        <v>20.4269</v>
      </c>
      <c r="E1228" s="14">
        <v>3.4254851104233998E-3</v>
      </c>
      <c r="F1228" s="1">
        <f t="shared" si="19"/>
        <v>2.4652779158909151</v>
      </c>
      <c r="G1228" s="14">
        <v>4.7745584718319398E-3</v>
      </c>
      <c r="H1228" s="14">
        <v>1.6584137139853199</v>
      </c>
      <c r="I1228" s="20">
        <v>0.99381961148493603</v>
      </c>
      <c r="J1228" s="14" t="s">
        <v>1</v>
      </c>
      <c r="K1228" s="14" t="s">
        <v>0</v>
      </c>
      <c r="L1228" s="14">
        <v>130629.1948</v>
      </c>
      <c r="M1228" s="14" t="s">
        <v>632</v>
      </c>
      <c r="N1228" s="14">
        <v>94.057446554148996</v>
      </c>
      <c r="O1228" s="14">
        <v>77.063029719121104</v>
      </c>
      <c r="P1228" s="14">
        <v>74.599328259722796</v>
      </c>
      <c r="Q1228">
        <v>81.906601510997632</v>
      </c>
      <c r="R1228">
        <v>1.9133189064522147</v>
      </c>
      <c r="S1228">
        <v>0.12935217965998486</v>
      </c>
      <c r="T1228">
        <v>3</v>
      </c>
      <c r="U1228">
        <v>1314</v>
      </c>
      <c r="V1228" s="14">
        <v>125.550593108588</v>
      </c>
      <c r="W1228" s="14">
        <v>141.207481270762</v>
      </c>
      <c r="X1228" s="14">
        <v>140.74701925595701</v>
      </c>
      <c r="Y1228">
        <v>135.83503121176901</v>
      </c>
      <c r="Z1228">
        <v>2.1330117868811951</v>
      </c>
      <c r="AA1228">
        <v>6.5591031753812659E-2</v>
      </c>
      <c r="AB1228">
        <v>8.909559845491275</v>
      </c>
      <c r="AC1228">
        <v>3</v>
      </c>
      <c r="AD1228">
        <v>1160</v>
      </c>
      <c r="AE1228">
        <v>1.6584137139853177</v>
      </c>
      <c r="AF1228">
        <v>0.72980395174375912</v>
      </c>
    </row>
    <row r="1229" spans="1:32" x14ac:dyDescent="0.3">
      <c r="A1229" s="14" t="s">
        <v>1853</v>
      </c>
      <c r="B1229" s="14">
        <v>3</v>
      </c>
      <c r="C1229" s="14">
        <v>2</v>
      </c>
      <c r="D1229" s="14">
        <v>11.6409</v>
      </c>
      <c r="E1229" s="14">
        <v>0.111464434468545</v>
      </c>
      <c r="F1229" s="1">
        <f t="shared" si="19"/>
        <v>0.95286368309114344</v>
      </c>
      <c r="G1229" s="14">
        <v>5.2181685287189403E-2</v>
      </c>
      <c r="H1229" s="14">
        <v>3.2799648977867699</v>
      </c>
      <c r="I1229" s="20">
        <v>0.345679406359162</v>
      </c>
      <c r="J1229" s="14" t="s">
        <v>0</v>
      </c>
      <c r="K1229" s="14" t="s">
        <v>1</v>
      </c>
      <c r="L1229" s="14">
        <v>142270.35339999999</v>
      </c>
      <c r="M1229" s="14" t="s">
        <v>1854</v>
      </c>
      <c r="N1229" s="14">
        <v>96.5433979613628</v>
      </c>
      <c r="O1229" s="14">
        <v>53.042790085019703</v>
      </c>
      <c r="P1229" s="14">
        <v>95.659824718074205</v>
      </c>
      <c r="Q1229">
        <v>81.748670921485584</v>
      </c>
      <c r="R1229">
        <v>1.9124807005842259</v>
      </c>
      <c r="S1229">
        <v>0.30415108820599795</v>
      </c>
      <c r="T1229">
        <v>3</v>
      </c>
      <c r="U1229">
        <v>1317</v>
      </c>
      <c r="V1229" s="14">
        <v>43.826137755111702</v>
      </c>
      <c r="W1229" s="14">
        <v>3.8889311552007499</v>
      </c>
      <c r="X1229" s="14">
        <v>27.055857123055201</v>
      </c>
      <c r="Y1229">
        <v>24.923642011122553</v>
      </c>
      <c r="Z1229">
        <v>1.3966115046710479</v>
      </c>
      <c r="AA1229">
        <v>0.80460951390179003</v>
      </c>
      <c r="AB1229">
        <v>20.05379948323155</v>
      </c>
      <c r="AC1229">
        <v>3</v>
      </c>
      <c r="AD1229">
        <v>1463</v>
      </c>
      <c r="AE1229">
        <v>0.30488131158805176</v>
      </c>
      <c r="AF1229">
        <v>-1.7136803751909393</v>
      </c>
    </row>
    <row r="1230" spans="1:32" x14ac:dyDescent="0.3">
      <c r="A1230" s="14" t="s">
        <v>913</v>
      </c>
      <c r="B1230" s="14">
        <v>2</v>
      </c>
      <c r="C1230" s="14">
        <v>1</v>
      </c>
      <c r="D1230" s="14">
        <v>7.9328000000000003</v>
      </c>
      <c r="E1230" s="14">
        <v>1.04097458787619E-2</v>
      </c>
      <c r="F1230" s="1">
        <f t="shared" si="19"/>
        <v>1.9825598722952773</v>
      </c>
      <c r="G1230" s="14">
        <v>9.9631627708314692E-3</v>
      </c>
      <c r="H1230" s="14">
        <v>5.3350317849348698</v>
      </c>
      <c r="I1230" s="20">
        <v>0.91742475910568999</v>
      </c>
      <c r="J1230" s="14" t="s">
        <v>0</v>
      </c>
      <c r="K1230" s="14" t="s">
        <v>1</v>
      </c>
      <c r="L1230" s="14">
        <v>23715.962200000002</v>
      </c>
      <c r="M1230" s="14" t="s">
        <v>914</v>
      </c>
      <c r="N1230" s="14">
        <v>48.992201577215504</v>
      </c>
      <c r="O1230" s="14">
        <v>46.092855652824603</v>
      </c>
      <c r="P1230" s="14">
        <v>92.303969739933905</v>
      </c>
      <c r="Q1230">
        <v>62.46300898999133</v>
      </c>
      <c r="R1230">
        <v>1.7956229013843064</v>
      </c>
      <c r="S1230">
        <v>0.41438378486172545</v>
      </c>
      <c r="T1230">
        <v>3</v>
      </c>
      <c r="U1230">
        <v>1365</v>
      </c>
      <c r="V1230" s="14">
        <v>14.292145248673</v>
      </c>
      <c r="W1230" s="14">
        <v>14.930908203135999</v>
      </c>
      <c r="X1230" s="14">
        <v>5.9012034456148301</v>
      </c>
      <c r="Y1230">
        <v>11.708085632474612</v>
      </c>
      <c r="Z1230">
        <v>1.0684858901860106</v>
      </c>
      <c r="AA1230">
        <v>0.4303896692193227</v>
      </c>
      <c r="AB1230">
        <v>5.0390391025522527</v>
      </c>
      <c r="AC1230">
        <v>3</v>
      </c>
      <c r="AD1230">
        <v>1501</v>
      </c>
      <c r="AE1230">
        <v>0.18744030782043561</v>
      </c>
      <c r="AF1230">
        <v>-2.4154968663320457</v>
      </c>
    </row>
    <row r="1231" spans="1:32" x14ac:dyDescent="0.3">
      <c r="A1231" s="14" t="s">
        <v>3064</v>
      </c>
      <c r="B1231" s="14">
        <v>5</v>
      </c>
      <c r="C1231" s="14">
        <v>5</v>
      </c>
      <c r="D1231" s="14">
        <v>28.465800000000002</v>
      </c>
      <c r="E1231" s="14">
        <v>0.80727307482032296</v>
      </c>
      <c r="F1231" s="1">
        <f t="shared" ref="F1231:F1294" si="20">-LOG10(E1231)</f>
        <v>9.2979532406912799E-2</v>
      </c>
      <c r="G1231" s="14">
        <v>0.227842924071574</v>
      </c>
      <c r="H1231" s="14">
        <v>1.0040708778546401</v>
      </c>
      <c r="I1231" s="20">
        <v>5.4830863772710701E-2</v>
      </c>
      <c r="J1231" s="14" t="s">
        <v>0</v>
      </c>
      <c r="K1231" s="14" t="s">
        <v>1</v>
      </c>
      <c r="L1231" s="14">
        <v>23264.1679</v>
      </c>
      <c r="M1231" s="14" t="s">
        <v>3065</v>
      </c>
      <c r="N1231" s="14">
        <v>3831.8641543460699</v>
      </c>
      <c r="O1231" s="14">
        <v>3918.80260378298</v>
      </c>
      <c r="P1231" s="14">
        <v>3770.0163869017601</v>
      </c>
      <c r="Q1231">
        <v>3840.2277150102695</v>
      </c>
      <c r="R1231">
        <v>3.5843569776071758</v>
      </c>
      <c r="S1231">
        <v>1.9463657170577804E-2</v>
      </c>
      <c r="T1231">
        <v>3</v>
      </c>
      <c r="U1231">
        <v>143</v>
      </c>
      <c r="V1231" s="14">
        <v>3771.3348077504902</v>
      </c>
      <c r="W1231" s="14">
        <v>3796.5118912228099</v>
      </c>
      <c r="X1231" s="14">
        <v>3906.12729940279</v>
      </c>
      <c r="Y1231">
        <v>3824.6579994586968</v>
      </c>
      <c r="Z1231">
        <v>3.5825926066560627</v>
      </c>
      <c r="AA1231">
        <v>1.8738597688016299E-2</v>
      </c>
      <c r="AB1231">
        <v>71.668727546109778</v>
      </c>
      <c r="AC1231">
        <v>3</v>
      </c>
      <c r="AD1231">
        <v>139</v>
      </c>
      <c r="AE1231">
        <v>0.99594562700260836</v>
      </c>
      <c r="AF1231">
        <v>-5.8611134323054044E-3</v>
      </c>
    </row>
    <row r="1232" spans="1:32" x14ac:dyDescent="0.3">
      <c r="A1232" s="14" t="s">
        <v>1067</v>
      </c>
      <c r="B1232" s="14">
        <v>5</v>
      </c>
      <c r="C1232" s="14">
        <v>4</v>
      </c>
      <c r="D1232" s="14">
        <v>29.3582</v>
      </c>
      <c r="E1232" s="14">
        <v>1.64968789919069E-2</v>
      </c>
      <c r="F1232" s="1">
        <f t="shared" si="20"/>
        <v>1.7825982112285634</v>
      </c>
      <c r="G1232" s="14">
        <v>1.3482200616289399E-2</v>
      </c>
      <c r="H1232" s="14">
        <v>1.1395113681780999</v>
      </c>
      <c r="I1232" s="20">
        <v>0.83875695444288501</v>
      </c>
      <c r="J1232" s="14" t="s">
        <v>1</v>
      </c>
      <c r="K1232" s="14" t="s">
        <v>0</v>
      </c>
      <c r="L1232" s="14">
        <v>50492.849300000002</v>
      </c>
      <c r="M1232" s="14" t="s">
        <v>1068</v>
      </c>
      <c r="N1232" s="14">
        <v>764.12723502321205</v>
      </c>
      <c r="O1232" s="14">
        <v>773.391539347562</v>
      </c>
      <c r="P1232" s="14">
        <v>697.54798961133497</v>
      </c>
      <c r="Q1232">
        <v>745.02225466070297</v>
      </c>
      <c r="R1232">
        <v>2.8721692458113601</v>
      </c>
      <c r="S1232">
        <v>5.5533965722814833E-2</v>
      </c>
      <c r="T1232">
        <v>3</v>
      </c>
      <c r="U1232">
        <v>542</v>
      </c>
      <c r="V1232" s="14">
        <v>857.04803232593997</v>
      </c>
      <c r="W1232" s="14">
        <v>839.61348255037899</v>
      </c>
      <c r="X1232" s="14">
        <v>850.22247131833103</v>
      </c>
      <c r="Y1232">
        <v>848.96132873155</v>
      </c>
      <c r="Z1232">
        <v>2.928887908028404</v>
      </c>
      <c r="AA1232">
        <v>1.0348442879807391E-2</v>
      </c>
      <c r="AB1232">
        <v>8.7854278175438303</v>
      </c>
      <c r="AC1232">
        <v>3</v>
      </c>
      <c r="AD1232">
        <v>507</v>
      </c>
      <c r="AE1232">
        <v>1.1395113681780993</v>
      </c>
      <c r="AF1232">
        <v>0.18841531752322524</v>
      </c>
    </row>
    <row r="1233" spans="1:32" x14ac:dyDescent="0.3">
      <c r="A1233" s="14" t="s">
        <v>3031</v>
      </c>
      <c r="B1233" s="14">
        <v>3</v>
      </c>
      <c r="C1233" s="14">
        <v>1</v>
      </c>
      <c r="D1233" s="14">
        <v>13.723599999999999</v>
      </c>
      <c r="E1233" s="14">
        <v>0.75924597245095704</v>
      </c>
      <c r="F1233" s="1">
        <f t="shared" si="20"/>
        <v>0.11961750319233037</v>
      </c>
      <c r="G1233" s="14">
        <v>0.21643351781683701</v>
      </c>
      <c r="H1233" s="14">
        <v>1.06587770115614</v>
      </c>
      <c r="I1233" s="20">
        <v>5.7668102140155601E-2</v>
      </c>
      <c r="J1233" s="14" t="s">
        <v>1</v>
      </c>
      <c r="K1233" s="14" t="s">
        <v>0</v>
      </c>
      <c r="L1233" s="14">
        <v>75262.007500000007</v>
      </c>
      <c r="M1233" s="14" t="s">
        <v>3032</v>
      </c>
      <c r="N1233" s="14">
        <v>169.713058765683</v>
      </c>
      <c r="O1233" s="14">
        <v>114.704773279615</v>
      </c>
      <c r="P1233" s="14">
        <v>82.7804004990452</v>
      </c>
      <c r="Q1233">
        <v>122.39941084811439</v>
      </c>
      <c r="R1233">
        <v>2.0877793274008112</v>
      </c>
      <c r="S1233">
        <v>0.35926779865102598</v>
      </c>
      <c r="T1233">
        <v>3</v>
      </c>
      <c r="U1233">
        <v>1205</v>
      </c>
      <c r="V1233" s="14">
        <v>102.925049388877</v>
      </c>
      <c r="W1233" s="14">
        <v>169.98923283275099</v>
      </c>
      <c r="X1233" s="14">
        <v>118.47412575133301</v>
      </c>
      <c r="Y1233">
        <v>130.46280265765367</v>
      </c>
      <c r="Z1233">
        <v>2.1154867039862508</v>
      </c>
      <c r="AA1233">
        <v>0.26906267144949048</v>
      </c>
      <c r="AB1233">
        <v>35.102670207855979</v>
      </c>
      <c r="AC1233">
        <v>3</v>
      </c>
      <c r="AD1233">
        <v>1177</v>
      </c>
      <c r="AE1233">
        <v>1.0658777011561367</v>
      </c>
      <c r="AF1233">
        <v>9.2041912714796989E-2</v>
      </c>
    </row>
    <row r="1234" spans="1:32" x14ac:dyDescent="0.3">
      <c r="A1234" s="14" t="s">
        <v>687</v>
      </c>
      <c r="B1234" s="14">
        <v>3</v>
      </c>
      <c r="C1234" s="14">
        <v>1</v>
      </c>
      <c r="D1234" s="14">
        <v>6.8868</v>
      </c>
      <c r="E1234" s="14">
        <v>4.2790931707556998E-3</v>
      </c>
      <c r="F1234" s="1">
        <f t="shared" si="20"/>
        <v>2.3686482573102818</v>
      </c>
      <c r="G1234" s="14">
        <v>5.4687926008304697E-3</v>
      </c>
      <c r="H1234" s="14">
        <v>1.84501654677604</v>
      </c>
      <c r="I1234" s="20">
        <v>0.98806660496361298</v>
      </c>
      <c r="J1234" s="14" t="s">
        <v>1</v>
      </c>
      <c r="K1234" s="14" t="s">
        <v>0</v>
      </c>
      <c r="L1234" s="14">
        <v>172054.07079999999</v>
      </c>
      <c r="M1234" s="14" t="s">
        <v>688</v>
      </c>
      <c r="N1234" s="14">
        <v>100.603604640572</v>
      </c>
      <c r="O1234" s="14">
        <v>120.1637763032</v>
      </c>
      <c r="P1234" s="14">
        <v>108.208752042214</v>
      </c>
      <c r="Q1234">
        <v>109.65871099532866</v>
      </c>
      <c r="R1234">
        <v>2.0400431365784115</v>
      </c>
      <c r="S1234">
        <v>8.9918696751457444E-2</v>
      </c>
      <c r="T1234">
        <v>3</v>
      </c>
      <c r="U1234">
        <v>1232</v>
      </c>
      <c r="V1234" s="14">
        <v>178.04974641699999</v>
      </c>
      <c r="W1234" s="14">
        <v>239.428599767435</v>
      </c>
      <c r="X1234" s="14">
        <v>189.48806266910299</v>
      </c>
      <c r="Y1234">
        <v>202.32213628451268</v>
      </c>
      <c r="Z1234">
        <v>2.3060434020010256</v>
      </c>
      <c r="AA1234">
        <v>0.16132736903598352</v>
      </c>
      <c r="AB1234">
        <v>32.640097944520129</v>
      </c>
      <c r="AC1234">
        <v>3</v>
      </c>
      <c r="AD1234">
        <v>1037</v>
      </c>
      <c r="AE1234">
        <v>1.8450165467760367</v>
      </c>
      <c r="AF1234">
        <v>0.88363375495487695</v>
      </c>
    </row>
    <row r="1235" spans="1:32" x14ac:dyDescent="0.3">
      <c r="A1235" s="14" t="s">
        <v>1765</v>
      </c>
      <c r="B1235" s="14">
        <v>3</v>
      </c>
      <c r="C1235" s="14">
        <v>1</v>
      </c>
      <c r="D1235" s="14">
        <v>11.1609</v>
      </c>
      <c r="E1235" s="14">
        <v>9.2631538759454998E-2</v>
      </c>
      <c r="F1235" s="1">
        <f t="shared" si="20"/>
        <v>1.033241121555988</v>
      </c>
      <c r="G1235" s="14">
        <v>4.5543288270913702E-2</v>
      </c>
      <c r="H1235" s="14">
        <v>8.5653918666997804</v>
      </c>
      <c r="I1235" s="20">
        <v>0.39124889265600798</v>
      </c>
      <c r="J1235" s="14" t="s">
        <v>1</v>
      </c>
      <c r="K1235" s="14" t="s">
        <v>0</v>
      </c>
      <c r="L1235" s="14">
        <v>172302.53109999999</v>
      </c>
      <c r="M1235" s="14" t="s">
        <v>1766</v>
      </c>
      <c r="N1235" s="14"/>
      <c r="O1235" s="14">
        <v>69.219511943633194</v>
      </c>
      <c r="P1235" s="14">
        <v>27.735437781498302</v>
      </c>
      <c r="Q1235">
        <v>48.477474862565749</v>
      </c>
      <c r="R1235">
        <v>1.6855399898336636</v>
      </c>
      <c r="S1235">
        <v>0.60509897090251807</v>
      </c>
      <c r="T1235">
        <v>2</v>
      </c>
      <c r="U1235">
        <v>1414</v>
      </c>
      <c r="V1235" s="14">
        <v>263.84740833323701</v>
      </c>
      <c r="W1235" s="14">
        <v>298.206814106656</v>
      </c>
      <c r="X1235" s="14">
        <v>268.40291537203399</v>
      </c>
      <c r="Y1235">
        <v>276.819045937309</v>
      </c>
      <c r="Z1235">
        <v>2.4421959675076845</v>
      </c>
      <c r="AA1235">
        <v>6.7415435081751782E-2</v>
      </c>
      <c r="AB1235">
        <v>18.661876420779119</v>
      </c>
      <c r="AC1235">
        <v>3</v>
      </c>
      <c r="AD1235">
        <v>920</v>
      </c>
      <c r="AE1235">
        <v>5.7102612444665173</v>
      </c>
      <c r="AF1235">
        <v>2.5135567503997946</v>
      </c>
    </row>
    <row r="1236" spans="1:32" x14ac:dyDescent="0.3">
      <c r="A1236" s="14" t="s">
        <v>2385</v>
      </c>
      <c r="B1236" s="14">
        <v>4</v>
      </c>
      <c r="C1236" s="14">
        <v>1</v>
      </c>
      <c r="D1236" s="14">
        <v>11.558400000000001</v>
      </c>
      <c r="E1236" s="14">
        <v>0.28192860707306</v>
      </c>
      <c r="F1236" s="1">
        <f t="shared" si="20"/>
        <v>0.54986085437447541</v>
      </c>
      <c r="G1236" s="14">
        <v>0.102331871283199</v>
      </c>
      <c r="H1236" s="14">
        <v>1.4877290748571399</v>
      </c>
      <c r="I1236" s="20">
        <v>0.161984625179488</v>
      </c>
      <c r="J1236" s="14" t="s">
        <v>1</v>
      </c>
      <c r="K1236" s="14" t="s">
        <v>0</v>
      </c>
      <c r="L1236" s="14">
        <v>152809.3952</v>
      </c>
      <c r="M1236" s="14" t="s">
        <v>2386</v>
      </c>
      <c r="N1236" s="14">
        <v>40.693431490448503</v>
      </c>
      <c r="O1236" s="14">
        <v>58.572801824723101</v>
      </c>
      <c r="P1236" s="14">
        <v>81.663650047588803</v>
      </c>
      <c r="Q1236">
        <v>60.309961120920129</v>
      </c>
      <c r="R1236">
        <v>1.7803890485012084</v>
      </c>
      <c r="S1236">
        <v>0.34057852097543773</v>
      </c>
      <c r="T1236">
        <v>3</v>
      </c>
      <c r="U1236">
        <v>1369</v>
      </c>
      <c r="V1236" s="14">
        <v>121.167862799972</v>
      </c>
      <c r="W1236" s="14">
        <v>93.526583540113293</v>
      </c>
      <c r="X1236" s="14">
        <v>54.480201649204503</v>
      </c>
      <c r="Y1236">
        <v>89.724882663096594</v>
      </c>
      <c r="Z1236">
        <v>1.9529128990609699</v>
      </c>
      <c r="AA1236">
        <v>0.37343019667722233</v>
      </c>
      <c r="AB1236">
        <v>33.505980579720855</v>
      </c>
      <c r="AC1236">
        <v>3</v>
      </c>
      <c r="AD1236">
        <v>1273</v>
      </c>
      <c r="AE1236">
        <v>1.4877290748571401</v>
      </c>
      <c r="AF1236">
        <v>0.57311182621262102</v>
      </c>
    </row>
    <row r="1237" spans="1:32" x14ac:dyDescent="0.3">
      <c r="A1237" s="14" t="s">
        <v>2183</v>
      </c>
      <c r="B1237" s="14">
        <v>12</v>
      </c>
      <c r="C1237" s="14">
        <v>1</v>
      </c>
      <c r="D1237" s="14">
        <v>47.9084</v>
      </c>
      <c r="E1237" s="14">
        <v>0.201615833492472</v>
      </c>
      <c r="F1237" s="1">
        <f t="shared" si="20"/>
        <v>0.69547536444679636</v>
      </c>
      <c r="G1237" s="14">
        <v>8.0007447770575599E-2</v>
      </c>
      <c r="H1237" s="14">
        <v>1.21558103600929</v>
      </c>
      <c r="I1237" s="20">
        <v>0.219106014200769</v>
      </c>
      <c r="J1237" s="14" t="s">
        <v>1</v>
      </c>
      <c r="K1237" s="14" t="s">
        <v>0</v>
      </c>
      <c r="L1237" s="14">
        <v>159201.47159999999</v>
      </c>
      <c r="M1237" s="14" t="s">
        <v>2184</v>
      </c>
      <c r="N1237" s="14">
        <v>294.86806704207402</v>
      </c>
      <c r="O1237" s="14">
        <v>266.96273174881901</v>
      </c>
      <c r="P1237" s="14">
        <v>315.874292951852</v>
      </c>
      <c r="Q1237">
        <v>292.56836391424832</v>
      </c>
      <c r="R1237">
        <v>2.4662273630733682</v>
      </c>
      <c r="S1237">
        <v>8.3866693977646095E-2</v>
      </c>
      <c r="T1237">
        <v>3</v>
      </c>
      <c r="U1237">
        <v>906</v>
      </c>
      <c r="V1237" s="14">
        <v>293.24006190666398</v>
      </c>
      <c r="W1237" s="14">
        <v>343.66923035798101</v>
      </c>
      <c r="X1237" s="14">
        <v>430.012372466633</v>
      </c>
      <c r="Y1237">
        <v>355.64055491042603</v>
      </c>
      <c r="Z1237">
        <v>2.5510112792091757</v>
      </c>
      <c r="AA1237">
        <v>0.19448725474940118</v>
      </c>
      <c r="AB1237">
        <v>69.167555202082426</v>
      </c>
      <c r="AC1237">
        <v>3</v>
      </c>
      <c r="AD1237">
        <v>815</v>
      </c>
      <c r="AE1237">
        <v>1.2155810360092938</v>
      </c>
      <c r="AF1237">
        <v>0.28164607300611344</v>
      </c>
    </row>
    <row r="1238" spans="1:32" x14ac:dyDescent="0.3">
      <c r="A1238" s="14" t="s">
        <v>3148</v>
      </c>
      <c r="B1238" s="14">
        <v>6</v>
      </c>
      <c r="C1238" s="14">
        <v>1</v>
      </c>
      <c r="D1238" s="14">
        <v>44.956499999999998</v>
      </c>
      <c r="E1238" s="14">
        <v>0.895058296758384</v>
      </c>
      <c r="F1238" s="1">
        <f t="shared" si="20"/>
        <v>4.8148677381340606E-2</v>
      </c>
      <c r="G1238" s="14">
        <v>0.245852639849931</v>
      </c>
      <c r="H1238" s="14">
        <v>1.0061692633379899</v>
      </c>
      <c r="I1238" s="20">
        <v>5.1402632524157797E-2</v>
      </c>
      <c r="J1238" s="14" t="s">
        <v>1</v>
      </c>
      <c r="K1238" s="14" t="s">
        <v>0</v>
      </c>
      <c r="L1238" s="14">
        <v>22348.566200000001</v>
      </c>
      <c r="M1238" s="14" t="s">
        <v>3149</v>
      </c>
      <c r="N1238" s="14">
        <v>1270.6164228667201</v>
      </c>
      <c r="O1238" s="14">
        <v>1280.7746212781999</v>
      </c>
      <c r="P1238" s="14">
        <v>1242.6782104321001</v>
      </c>
      <c r="Q1238">
        <v>1264.6897515256733</v>
      </c>
      <c r="R1238">
        <v>3.1019839992463027</v>
      </c>
      <c r="S1238">
        <v>1.5598766457471581E-2</v>
      </c>
      <c r="T1238">
        <v>3</v>
      </c>
      <c r="U1238">
        <v>380</v>
      </c>
      <c r="V1238" s="14">
        <v>1293.6598042512201</v>
      </c>
      <c r="W1238" s="14">
        <v>1188.65351381133</v>
      </c>
      <c r="X1238" s="14">
        <v>1335.1625488685299</v>
      </c>
      <c r="Y1238">
        <v>1272.4919556436932</v>
      </c>
      <c r="Z1238">
        <v>3.1046550455230619</v>
      </c>
      <c r="AA1238">
        <v>5.9342976629686399E-2</v>
      </c>
      <c r="AB1238">
        <v>75.513460385227631</v>
      </c>
      <c r="AC1238">
        <v>3</v>
      </c>
      <c r="AD1238">
        <v>376</v>
      </c>
      <c r="AE1238">
        <v>1.0061692633379908</v>
      </c>
      <c r="AF1238">
        <v>8.8730236695093567E-3</v>
      </c>
    </row>
    <row r="1239" spans="1:32" x14ac:dyDescent="0.3">
      <c r="A1239" s="14" t="s">
        <v>1477</v>
      </c>
      <c r="B1239" s="14">
        <v>10</v>
      </c>
      <c r="C1239" s="14">
        <v>6</v>
      </c>
      <c r="D1239" s="14">
        <v>75.211399999999998</v>
      </c>
      <c r="E1239" s="14">
        <v>4.9396689166225E-2</v>
      </c>
      <c r="F1239" s="1">
        <f t="shared" si="20"/>
        <v>1.3063021588703825</v>
      </c>
      <c r="G1239" s="14">
        <v>2.9064066042197498E-2</v>
      </c>
      <c r="H1239" s="14">
        <v>1.18228670249095</v>
      </c>
      <c r="I1239" s="20">
        <v>0.56025134476383498</v>
      </c>
      <c r="J1239" s="14" t="s">
        <v>1</v>
      </c>
      <c r="K1239" s="14" t="s">
        <v>0</v>
      </c>
      <c r="L1239" s="14">
        <v>51798.390399999997</v>
      </c>
      <c r="M1239" s="14" t="s">
        <v>1478</v>
      </c>
      <c r="N1239" s="14">
        <v>976.792707678581</v>
      </c>
      <c r="O1239" s="14">
        <v>828.13189584804297</v>
      </c>
      <c r="P1239" s="14">
        <v>834.49631344671695</v>
      </c>
      <c r="Q1239">
        <v>879.80697232444697</v>
      </c>
      <c r="R1239">
        <v>2.9443873993662759</v>
      </c>
      <c r="S1239">
        <v>9.5535013718978656E-2</v>
      </c>
      <c r="T1239">
        <v>3</v>
      </c>
      <c r="U1239">
        <v>486</v>
      </c>
      <c r="V1239" s="14">
        <v>1051.7074920979901</v>
      </c>
      <c r="W1239" s="14">
        <v>1084.09261154554</v>
      </c>
      <c r="X1239" s="14">
        <v>984.75214877051405</v>
      </c>
      <c r="Y1239">
        <v>1040.1840841380147</v>
      </c>
      <c r="Z1239">
        <v>3.0171102043475653</v>
      </c>
      <c r="AA1239">
        <v>4.8705650295587939E-2</v>
      </c>
      <c r="AB1239">
        <v>50.662842245062564</v>
      </c>
      <c r="AC1239">
        <v>3</v>
      </c>
      <c r="AD1239">
        <v>442</v>
      </c>
      <c r="AE1239">
        <v>1.1822867024909474</v>
      </c>
      <c r="AF1239">
        <v>0.24157992900635913</v>
      </c>
    </row>
    <row r="1240" spans="1:32" x14ac:dyDescent="0.3">
      <c r="A1240" s="14" t="s">
        <v>795</v>
      </c>
      <c r="B1240" s="14">
        <v>3</v>
      </c>
      <c r="C1240" s="14">
        <v>1</v>
      </c>
      <c r="D1240" s="14">
        <v>11.0905</v>
      </c>
      <c r="E1240" s="14">
        <v>7.2087174193304904E-3</v>
      </c>
      <c r="F1240" s="1">
        <f t="shared" si="20"/>
        <v>2.1421419984230035</v>
      </c>
      <c r="G1240" s="14">
        <v>7.9405549559278896E-3</v>
      </c>
      <c r="H1240" s="14">
        <v>3.0574373917840201</v>
      </c>
      <c r="I1240" s="20">
        <v>0.95823114634786799</v>
      </c>
      <c r="J1240" s="14" t="s">
        <v>1</v>
      </c>
      <c r="K1240" s="14" t="s">
        <v>0</v>
      </c>
      <c r="L1240" s="14">
        <v>90982.753100000002</v>
      </c>
      <c r="M1240" s="14" t="s">
        <v>796</v>
      </c>
      <c r="N1240" s="14">
        <v>93.092867301995497</v>
      </c>
      <c r="O1240" s="14">
        <v>58.223164231151799</v>
      </c>
      <c r="P1240" s="14">
        <v>47.500525115337602</v>
      </c>
      <c r="Q1240">
        <v>66.272185549494964</v>
      </c>
      <c r="R1240">
        <v>1.8213312931568788</v>
      </c>
      <c r="S1240">
        <v>0.35970006895963008</v>
      </c>
      <c r="T1240">
        <v>3</v>
      </c>
      <c r="U1240">
        <v>1352</v>
      </c>
      <c r="V1240" s="14">
        <v>171.62942129649801</v>
      </c>
      <c r="W1240" s="14">
        <v>246.80833327026201</v>
      </c>
      <c r="X1240" s="14">
        <v>189.43141983606401</v>
      </c>
      <c r="Y1240">
        <v>202.62305813427466</v>
      </c>
      <c r="Z1240">
        <v>2.3066888657560889</v>
      </c>
      <c r="AA1240">
        <v>0.19389288624395054</v>
      </c>
      <c r="AB1240">
        <v>39.287169561230293</v>
      </c>
      <c r="AC1240">
        <v>3</v>
      </c>
      <c r="AD1240">
        <v>1036</v>
      </c>
      <c r="AE1240">
        <v>3.0574373917840223</v>
      </c>
      <c r="AF1240">
        <v>1.6123229564836488</v>
      </c>
    </row>
    <row r="1241" spans="1:32" x14ac:dyDescent="0.3">
      <c r="A1241" s="14" t="s">
        <v>1611</v>
      </c>
      <c r="B1241" s="14">
        <v>3</v>
      </c>
      <c r="C1241" s="14">
        <v>1</v>
      </c>
      <c r="D1241" s="14">
        <v>18.1448</v>
      </c>
      <c r="E1241" s="14">
        <v>6.7410510340178004E-2</v>
      </c>
      <c r="F1241" s="1">
        <f t="shared" si="20"/>
        <v>1.171272384964988</v>
      </c>
      <c r="G1241" s="14">
        <v>3.6337115334485498E-2</v>
      </c>
      <c r="H1241" s="14">
        <v>1.3645832382145699</v>
      </c>
      <c r="I1241" s="20">
        <v>0.47466195008113299</v>
      </c>
      <c r="J1241" s="14" t="s">
        <v>0</v>
      </c>
      <c r="K1241" s="14" t="s">
        <v>1</v>
      </c>
      <c r="L1241" s="14">
        <v>23361.808099999998</v>
      </c>
      <c r="M1241" s="14" t="s">
        <v>1612</v>
      </c>
      <c r="N1241" s="14">
        <v>2842.7645309497898</v>
      </c>
      <c r="O1241" s="14">
        <v>2397.1395157085699</v>
      </c>
      <c r="P1241" s="14">
        <v>2463.2120144974601</v>
      </c>
      <c r="Q1241">
        <v>2567.7053537186061</v>
      </c>
      <c r="R1241">
        <v>3.4095451866102948</v>
      </c>
      <c r="S1241">
        <v>9.3658785116852245E-2</v>
      </c>
      <c r="T1241">
        <v>3</v>
      </c>
      <c r="U1241">
        <v>207</v>
      </c>
      <c r="V1241" s="14">
        <v>1473.8951941814901</v>
      </c>
      <c r="W1241" s="14">
        <v>2003.5341184015899</v>
      </c>
      <c r="X1241" s="14">
        <v>2167.6026982414301</v>
      </c>
      <c r="Y1241">
        <v>1881.6773369415034</v>
      </c>
      <c r="Z1241">
        <v>3.2745451542667503</v>
      </c>
      <c r="AA1241">
        <v>0.19267518162846581</v>
      </c>
      <c r="AB1241">
        <v>362.55252266137205</v>
      </c>
      <c r="AC1241">
        <v>3</v>
      </c>
      <c r="AD1241">
        <v>286</v>
      </c>
      <c r="AE1241">
        <v>0.73282447856270494</v>
      </c>
      <c r="AF1241">
        <v>-0.44846040025272366</v>
      </c>
    </row>
    <row r="1242" spans="1:32" x14ac:dyDescent="0.3">
      <c r="A1242" s="14" t="s">
        <v>2609</v>
      </c>
      <c r="B1242" s="14">
        <v>36</v>
      </c>
      <c r="C1242" s="14">
        <v>27</v>
      </c>
      <c r="D1242" s="14">
        <v>231.97649999999999</v>
      </c>
      <c r="E1242" s="14">
        <v>0.39331547482864199</v>
      </c>
      <c r="F1242" s="1">
        <f t="shared" si="20"/>
        <v>0.40525896612400442</v>
      </c>
      <c r="G1242" s="14">
        <v>0.130507645033311</v>
      </c>
      <c r="H1242" s="14">
        <v>1.0411474597543</v>
      </c>
      <c r="I1242" s="20">
        <v>0.11593521943224799</v>
      </c>
      <c r="J1242" s="14" t="s">
        <v>1</v>
      </c>
      <c r="K1242" s="14" t="s">
        <v>0</v>
      </c>
      <c r="L1242" s="14">
        <v>152855.56959999999</v>
      </c>
      <c r="M1242" s="14" t="s">
        <v>2610</v>
      </c>
      <c r="N1242" s="14">
        <v>2037.8081660350999</v>
      </c>
      <c r="O1242" s="14">
        <v>1793.78670665394</v>
      </c>
      <c r="P1242" s="14">
        <v>1864.35005355968</v>
      </c>
      <c r="Q1242">
        <v>1898.6483087495733</v>
      </c>
      <c r="R1242">
        <v>3.2784445267620326</v>
      </c>
      <c r="S1242">
        <v>6.6138770339097236E-2</v>
      </c>
      <c r="T1242">
        <v>3</v>
      </c>
      <c r="U1242">
        <v>275</v>
      </c>
      <c r="V1242" s="14">
        <v>2060.07734038014</v>
      </c>
      <c r="W1242" s="14">
        <v>1926.1108423906901</v>
      </c>
      <c r="X1242" s="14">
        <v>1944.1304080934301</v>
      </c>
      <c r="Y1242">
        <v>1976.7728636214204</v>
      </c>
      <c r="Z1242">
        <v>3.2959567706071113</v>
      </c>
      <c r="AA1242">
        <v>3.6779246454756269E-2</v>
      </c>
      <c r="AB1242">
        <v>72.704216336206528</v>
      </c>
      <c r="AC1242">
        <v>3</v>
      </c>
      <c r="AD1242">
        <v>264</v>
      </c>
      <c r="AE1242">
        <v>1.0411474597543022</v>
      </c>
      <c r="AF1242">
        <v>5.817441483348592E-2</v>
      </c>
    </row>
    <row r="1243" spans="1:32" x14ac:dyDescent="0.3">
      <c r="A1243" s="14" t="s">
        <v>2055</v>
      </c>
      <c r="B1243" s="14">
        <v>1</v>
      </c>
      <c r="C1243" s="14">
        <v>1</v>
      </c>
      <c r="D1243" s="14">
        <v>4.7591000000000001</v>
      </c>
      <c r="E1243" s="14">
        <v>0.16119702407900199</v>
      </c>
      <c r="F1243" s="1">
        <f t="shared" si="20"/>
        <v>0.79264298013637435</v>
      </c>
      <c r="G1243" s="14">
        <v>6.7998743757284305E-2</v>
      </c>
      <c r="H1243" s="14">
        <v>1.9160653581273901</v>
      </c>
      <c r="I1243" s="20">
        <v>0.26316452821113101</v>
      </c>
      <c r="J1243" s="14" t="s">
        <v>0</v>
      </c>
      <c r="K1243" s="14" t="s">
        <v>1</v>
      </c>
      <c r="L1243" s="14">
        <v>40309.752800000002</v>
      </c>
      <c r="M1243" s="14" t="s">
        <v>2056</v>
      </c>
      <c r="N1243" s="14">
        <v>54.466385690983998</v>
      </c>
      <c r="O1243" s="14">
        <v>65.410750547711302</v>
      </c>
      <c r="P1243" s="14">
        <v>54.542898012747898</v>
      </c>
      <c r="Q1243">
        <v>58.14001141714774</v>
      </c>
      <c r="R1243">
        <v>1.7644751127182716</v>
      </c>
      <c r="S1243">
        <v>0.10830340160203272</v>
      </c>
      <c r="T1243">
        <v>3</v>
      </c>
      <c r="U1243">
        <v>1379</v>
      </c>
      <c r="V1243" s="14">
        <v>35.082721558615503</v>
      </c>
      <c r="W1243" s="14">
        <v>46.394891924995001</v>
      </c>
      <c r="X1243" s="14">
        <v>9.5527021116295803</v>
      </c>
      <c r="Y1243">
        <v>30.343438531746695</v>
      </c>
      <c r="Z1243">
        <v>1.4820647936803601</v>
      </c>
      <c r="AA1243">
        <v>0.62197280750579653</v>
      </c>
      <c r="AB1243">
        <v>18.872793652970056</v>
      </c>
      <c r="AC1243">
        <v>3</v>
      </c>
      <c r="AD1243">
        <v>1450</v>
      </c>
      <c r="AE1243">
        <v>0.52190286503447847</v>
      </c>
      <c r="AF1243">
        <v>-0.93814677309814165</v>
      </c>
    </row>
    <row r="1244" spans="1:32" x14ac:dyDescent="0.3">
      <c r="A1244" s="14" t="s">
        <v>1963</v>
      </c>
      <c r="B1244" s="14">
        <v>7</v>
      </c>
      <c r="C1244" s="14">
        <v>4</v>
      </c>
      <c r="D1244" s="14">
        <v>44.191499999999998</v>
      </c>
      <c r="E1244" s="14">
        <v>0.13185847063836001</v>
      </c>
      <c r="F1244" s="1">
        <f t="shared" si="20"/>
        <v>0.87989196573150086</v>
      </c>
      <c r="G1244" s="14">
        <v>5.8246928672567297E-2</v>
      </c>
      <c r="H1244" s="14">
        <v>1.1363414580556099</v>
      </c>
      <c r="I1244" s="20">
        <v>0.30663966179809199</v>
      </c>
      <c r="J1244" s="14" t="s">
        <v>0</v>
      </c>
      <c r="K1244" s="14" t="s">
        <v>1</v>
      </c>
      <c r="L1244" s="14">
        <v>32197.459699999999</v>
      </c>
      <c r="M1244" s="14" t="s">
        <v>1964</v>
      </c>
      <c r="N1244" s="14">
        <v>222.798441579035</v>
      </c>
      <c r="O1244" s="14">
        <v>239.389988021828</v>
      </c>
      <c r="P1244" s="14">
        <v>223.85154443065801</v>
      </c>
      <c r="Q1244">
        <v>228.67999134384036</v>
      </c>
      <c r="R1244">
        <v>2.3592281671030078</v>
      </c>
      <c r="S1244">
        <v>4.0624732179802427E-2</v>
      </c>
      <c r="T1244">
        <v>3</v>
      </c>
      <c r="U1244">
        <v>989</v>
      </c>
      <c r="V1244" s="14">
        <v>180.40729114529501</v>
      </c>
      <c r="W1244" s="14">
        <v>197.19580911154301</v>
      </c>
      <c r="X1244" s="14">
        <v>226.123859776285</v>
      </c>
      <c r="Y1244">
        <v>201.24232001104102</v>
      </c>
      <c r="Z1244">
        <v>2.3037193154226689</v>
      </c>
      <c r="AA1244">
        <v>0.1149129606547945</v>
      </c>
      <c r="AB1244">
        <v>23.125350801508322</v>
      </c>
      <c r="AC1244">
        <v>3</v>
      </c>
      <c r="AD1244">
        <v>1040</v>
      </c>
      <c r="AE1244">
        <v>0.88001717521694145</v>
      </c>
      <c r="AF1244">
        <v>-0.18439641391185338</v>
      </c>
    </row>
    <row r="1245" spans="1:32" x14ac:dyDescent="0.3">
      <c r="A1245" s="14" t="s">
        <v>1127</v>
      </c>
      <c r="B1245" s="14">
        <v>1</v>
      </c>
      <c r="C1245" s="14">
        <v>1</v>
      </c>
      <c r="D1245" s="14">
        <v>4.4024000000000001</v>
      </c>
      <c r="E1245" s="14">
        <v>2.0143022301251E-2</v>
      </c>
      <c r="F1245" s="1">
        <f t="shared" si="20"/>
        <v>1.6958753664397617</v>
      </c>
      <c r="G1245" s="14">
        <v>1.5575394304807999E-2</v>
      </c>
      <c r="H1245" s="14">
        <v>2.7903187071204401</v>
      </c>
      <c r="I1245" s="20">
        <v>0.79560283096129603</v>
      </c>
      <c r="J1245" s="14" t="s">
        <v>1</v>
      </c>
      <c r="K1245" s="14" t="s">
        <v>0</v>
      </c>
      <c r="L1245" s="14">
        <v>69662.829500000007</v>
      </c>
      <c r="M1245" s="14" t="s">
        <v>1128</v>
      </c>
      <c r="N1245" s="14">
        <v>33.658565973985702</v>
      </c>
      <c r="O1245" s="14">
        <v>41.809928163333801</v>
      </c>
      <c r="P1245" s="14">
        <v>74.6333549601448</v>
      </c>
      <c r="Q1245">
        <v>50.033949699154768</v>
      </c>
      <c r="R1245">
        <v>1.6992647876094098</v>
      </c>
      <c r="S1245">
        <v>0.43350709471019211</v>
      </c>
      <c r="T1245">
        <v>3</v>
      </c>
      <c r="U1245">
        <v>1411</v>
      </c>
      <c r="V1245" s="14">
        <v>116.416137813151</v>
      </c>
      <c r="W1245" s="14">
        <v>116.93270850182699</v>
      </c>
      <c r="X1245" s="14">
        <v>185.48315119504599</v>
      </c>
      <c r="Y1245">
        <v>139.61066583667466</v>
      </c>
      <c r="Z1245">
        <v>2.1449185983521017</v>
      </c>
      <c r="AA1245">
        <v>0.28455975792089799</v>
      </c>
      <c r="AB1245">
        <v>39.72757727365952</v>
      </c>
      <c r="AC1245">
        <v>3</v>
      </c>
      <c r="AD1245">
        <v>1150</v>
      </c>
      <c r="AE1245">
        <v>2.7903187071204401</v>
      </c>
      <c r="AF1245">
        <v>1.4804299144997646</v>
      </c>
    </row>
    <row r="1246" spans="1:32" x14ac:dyDescent="0.3">
      <c r="A1246" s="14" t="s">
        <v>1795</v>
      </c>
      <c r="B1246" s="14">
        <v>4</v>
      </c>
      <c r="C1246" s="14">
        <v>1</v>
      </c>
      <c r="D1246" s="14">
        <v>20.413599999999999</v>
      </c>
      <c r="E1246" s="14">
        <v>9.7636816612307706E-2</v>
      </c>
      <c r="F1246" s="1">
        <f t="shared" si="20"/>
        <v>1.0103863889255424</v>
      </c>
      <c r="G1246" s="14">
        <v>4.7196035450269798E-2</v>
      </c>
      <c r="H1246" s="14">
        <v>5.1960869906410299</v>
      </c>
      <c r="I1246" s="20">
        <v>0.37803643854334401</v>
      </c>
      <c r="J1246" s="14" t="s">
        <v>1</v>
      </c>
      <c r="K1246" s="14" t="s">
        <v>0</v>
      </c>
      <c r="L1246" s="14">
        <v>102305.9592</v>
      </c>
      <c r="M1246" s="14" t="s">
        <v>1796</v>
      </c>
      <c r="N1246" s="14">
        <v>67.512712355739893</v>
      </c>
      <c r="O1246" s="14"/>
      <c r="P1246" s="14">
        <v>6.0765210720431497</v>
      </c>
      <c r="Q1246">
        <v>36.794616713891521</v>
      </c>
      <c r="R1246">
        <v>1.5657842832803059</v>
      </c>
      <c r="S1246">
        <v>1.1806604157551845</v>
      </c>
      <c r="T1246">
        <v>2</v>
      </c>
      <c r="U1246">
        <v>1443</v>
      </c>
      <c r="V1246" s="14">
        <v>127.24821325346799</v>
      </c>
      <c r="W1246" s="14">
        <v>151.85262713871299</v>
      </c>
      <c r="X1246" s="14">
        <v>103.275218073169</v>
      </c>
      <c r="Y1246">
        <v>127.45868615511667</v>
      </c>
      <c r="Z1246">
        <v>2.105369437456857</v>
      </c>
      <c r="AA1246">
        <v>0.19056675694594993</v>
      </c>
      <c r="AB1246">
        <v>24.28938846517223</v>
      </c>
      <c r="AC1246">
        <v>3</v>
      </c>
      <c r="AD1246">
        <v>1186</v>
      </c>
      <c r="AE1246">
        <v>3.4640579937606915</v>
      </c>
      <c r="AF1246">
        <v>1.7924630832432138</v>
      </c>
    </row>
    <row r="1247" spans="1:32" x14ac:dyDescent="0.3">
      <c r="A1247" s="14" t="s">
        <v>493</v>
      </c>
      <c r="B1247" s="14">
        <v>4</v>
      </c>
      <c r="C1247" s="14">
        <v>2</v>
      </c>
      <c r="D1247" s="14">
        <v>19.9697</v>
      </c>
      <c r="E1247" s="14">
        <v>2.0048076032928002E-3</v>
      </c>
      <c r="F1247" s="1">
        <f t="shared" si="20"/>
        <v>2.6979272992719894</v>
      </c>
      <c r="G1247" s="14">
        <v>3.5901112670080502E-3</v>
      </c>
      <c r="H1247" s="14">
        <v>1.4533900757434099</v>
      </c>
      <c r="I1247" s="20">
        <v>0.99913101741719301</v>
      </c>
      <c r="J1247" s="14" t="s">
        <v>0</v>
      </c>
      <c r="K1247" s="14" t="s">
        <v>1</v>
      </c>
      <c r="L1247" s="14">
        <v>53725.103999999999</v>
      </c>
      <c r="M1247" s="14" t="s">
        <v>494</v>
      </c>
      <c r="N1247" s="14">
        <v>304.20650455412999</v>
      </c>
      <c r="O1247" s="14">
        <v>298.82854318699702</v>
      </c>
      <c r="P1247" s="14">
        <v>292.61019733046101</v>
      </c>
      <c r="Q1247">
        <v>298.54841502386267</v>
      </c>
      <c r="R1247">
        <v>2.4750147698798233</v>
      </c>
      <c r="S1247">
        <v>1.9438142435716815E-2</v>
      </c>
      <c r="T1247">
        <v>3</v>
      </c>
      <c r="U1247">
        <v>895</v>
      </c>
      <c r="V1247" s="14">
        <v>216.718948056399</v>
      </c>
      <c r="W1247" s="14">
        <v>214.58553556921001</v>
      </c>
      <c r="X1247" s="14">
        <v>184.941120372661</v>
      </c>
      <c r="Y1247">
        <v>205.41520133275665</v>
      </c>
      <c r="Z1247">
        <v>2.3126325795273224</v>
      </c>
      <c r="AA1247">
        <v>8.647428137740959E-2</v>
      </c>
      <c r="AB1247">
        <v>17.763131919246039</v>
      </c>
      <c r="AC1247">
        <v>3</v>
      </c>
      <c r="AD1247">
        <v>1026</v>
      </c>
      <c r="AE1247">
        <v>0.6880465311341144</v>
      </c>
      <c r="AF1247">
        <v>-0.53942196024131972</v>
      </c>
    </row>
    <row r="1248" spans="1:32" x14ac:dyDescent="0.3">
      <c r="A1248" s="14" t="s">
        <v>1093</v>
      </c>
      <c r="B1248" s="14">
        <v>18</v>
      </c>
      <c r="C1248" s="14">
        <v>1</v>
      </c>
      <c r="D1248" s="14">
        <v>73.705500000000001</v>
      </c>
      <c r="E1248" s="14">
        <v>1.8395042477279001E-2</v>
      </c>
      <c r="F1248" s="1">
        <f t="shared" si="20"/>
        <v>1.7352992049719367</v>
      </c>
      <c r="G1248" s="14">
        <v>1.4671571918597101E-2</v>
      </c>
      <c r="H1248" s="14">
        <v>57.9913031173691</v>
      </c>
      <c r="I1248" s="20">
        <v>0.81583400603544098</v>
      </c>
      <c r="J1248" s="14" t="s">
        <v>0</v>
      </c>
      <c r="K1248" s="14" t="s">
        <v>1</v>
      </c>
      <c r="L1248" s="14">
        <v>228922.72500000001</v>
      </c>
      <c r="M1248" s="14" t="s">
        <v>1094</v>
      </c>
      <c r="N1248" s="14">
        <v>14.8836816024745</v>
      </c>
      <c r="O1248" s="14">
        <v>142.03062984631401</v>
      </c>
      <c r="P1248" s="14">
        <v>132.05418824004801</v>
      </c>
      <c r="Q1248">
        <v>96.322833229612172</v>
      </c>
      <c r="R1248">
        <v>1.9837292483935054</v>
      </c>
      <c r="S1248">
        <v>0.73403731288105811</v>
      </c>
      <c r="T1248">
        <v>3</v>
      </c>
      <c r="U1248">
        <v>1273</v>
      </c>
      <c r="V1248" s="14"/>
      <c r="W1248" s="14"/>
      <c r="X1248" s="14">
        <v>4.9829626884567597</v>
      </c>
      <c r="Y1248">
        <v>4.9829626884567597</v>
      </c>
      <c r="Z1248">
        <v>0.69748763526296786</v>
      </c>
      <c r="AA1248" t="e">
        <v>#DIV/0!</v>
      </c>
      <c r="AB1248" t="e">
        <v>#DIV/0!</v>
      </c>
      <c r="AC1248">
        <v>1</v>
      </c>
      <c r="AD1248">
        <v>1516</v>
      </c>
      <c r="AE1248">
        <v>5.1731894934802083E-2</v>
      </c>
      <c r="AF1248">
        <v>-4.2728021514715744</v>
      </c>
    </row>
    <row r="1249" spans="1:32" x14ac:dyDescent="0.3">
      <c r="A1249" s="14" t="s">
        <v>2021</v>
      </c>
      <c r="B1249" s="14">
        <v>2</v>
      </c>
      <c r="C1249" s="14">
        <v>2</v>
      </c>
      <c r="D1249" s="14">
        <v>10.7889</v>
      </c>
      <c r="E1249" s="14">
        <v>0.14625472285530999</v>
      </c>
      <c r="F1249" s="1">
        <f t="shared" si="20"/>
        <v>0.83489010078846637</v>
      </c>
      <c r="G1249" s="14">
        <v>6.2740185444838906E-2</v>
      </c>
      <c r="H1249" s="14">
        <v>2.0146327822003198</v>
      </c>
      <c r="I1249" s="20">
        <v>0.28376518091421499</v>
      </c>
      <c r="J1249" s="14" t="s">
        <v>1</v>
      </c>
      <c r="K1249" s="14" t="s">
        <v>0</v>
      </c>
      <c r="L1249" s="14">
        <v>30194.662899999999</v>
      </c>
      <c r="M1249" s="14" t="s">
        <v>2022</v>
      </c>
      <c r="N1249" s="14">
        <v>35.176777413661902</v>
      </c>
      <c r="O1249" s="14">
        <v>134.57493205184301</v>
      </c>
      <c r="P1249" s="14">
        <v>149.868423151397</v>
      </c>
      <c r="Q1249">
        <v>106.54004420563398</v>
      </c>
      <c r="R1249">
        <v>2.0275128726464731</v>
      </c>
      <c r="S1249">
        <v>0.58450949100588734</v>
      </c>
      <c r="T1249">
        <v>3</v>
      </c>
      <c r="U1249">
        <v>1239</v>
      </c>
      <c r="V1249" s="14">
        <v>168.02287770954001</v>
      </c>
      <c r="W1249" s="14">
        <v>231.64123809401701</v>
      </c>
      <c r="X1249" s="14">
        <v>244.25308121766801</v>
      </c>
      <c r="Y1249">
        <v>214.6390656737417</v>
      </c>
      <c r="Z1249">
        <v>2.3317087691792504</v>
      </c>
      <c r="AA1249">
        <v>0.19036761830379298</v>
      </c>
      <c r="AB1249">
        <v>40.860327727261613</v>
      </c>
      <c r="AC1249">
        <v>3</v>
      </c>
      <c r="AD1249">
        <v>1014</v>
      </c>
      <c r="AE1249">
        <v>2.014632782200322</v>
      </c>
      <c r="AF1249">
        <v>1.0105168950416825</v>
      </c>
    </row>
    <row r="1250" spans="1:32" x14ac:dyDescent="0.3">
      <c r="A1250" s="14" t="s">
        <v>1311</v>
      </c>
      <c r="B1250" s="14">
        <v>8</v>
      </c>
      <c r="C1250" s="14">
        <v>2</v>
      </c>
      <c r="D1250" s="14">
        <v>27.453199999999999</v>
      </c>
      <c r="E1250" s="14">
        <v>3.3589164554347101E-2</v>
      </c>
      <c r="F1250" s="1">
        <f t="shared" si="20"/>
        <v>1.4738007980026102</v>
      </c>
      <c r="G1250" s="14">
        <v>2.2229748832518301E-2</v>
      </c>
      <c r="H1250" s="14">
        <v>1.79585382797453</v>
      </c>
      <c r="I1250" s="20">
        <v>0.66667109393515001</v>
      </c>
      <c r="J1250" s="14" t="s">
        <v>1</v>
      </c>
      <c r="K1250" s="14" t="s">
        <v>0</v>
      </c>
      <c r="L1250" s="14">
        <v>570879.37470000004</v>
      </c>
      <c r="M1250" s="14" t="s">
        <v>1312</v>
      </c>
      <c r="N1250" s="14">
        <v>49.883680017045499</v>
      </c>
      <c r="O1250" s="14">
        <v>41.123360411075701</v>
      </c>
      <c r="P1250" s="14">
        <v>64.664908214846903</v>
      </c>
      <c r="Q1250">
        <v>51.890649547656039</v>
      </c>
      <c r="R1250">
        <v>1.7150891070641152</v>
      </c>
      <c r="S1250">
        <v>0.22929768690082217</v>
      </c>
      <c r="T1250">
        <v>3</v>
      </c>
      <c r="U1250">
        <v>1402</v>
      </c>
      <c r="V1250" s="14">
        <v>95.529436169270696</v>
      </c>
      <c r="W1250" s="14">
        <v>112.10753930726599</v>
      </c>
      <c r="X1250" s="14">
        <v>71.927089402193204</v>
      </c>
      <c r="Y1250">
        <v>93.188021626243298</v>
      </c>
      <c r="Z1250">
        <v>1.9693600917965606</v>
      </c>
      <c r="AA1250">
        <v>0.21668338201172596</v>
      </c>
      <c r="AB1250">
        <v>20.192295688956257</v>
      </c>
      <c r="AC1250">
        <v>3</v>
      </c>
      <c r="AD1250">
        <v>1266</v>
      </c>
      <c r="AE1250">
        <v>1.7958538279745375</v>
      </c>
      <c r="AF1250">
        <v>0.84466992789738571</v>
      </c>
    </row>
    <row r="1251" spans="1:32" x14ac:dyDescent="0.3">
      <c r="A1251" s="14" t="s">
        <v>969</v>
      </c>
      <c r="B1251" s="14">
        <v>27</v>
      </c>
      <c r="C1251" s="14">
        <v>1</v>
      </c>
      <c r="D1251" s="14">
        <v>101.229</v>
      </c>
      <c r="E1251" s="14">
        <v>1.22680872783939E-2</v>
      </c>
      <c r="F1251" s="1">
        <f t="shared" si="20"/>
        <v>1.9112231429935929</v>
      </c>
      <c r="G1251" s="14">
        <v>1.1053977392339501E-2</v>
      </c>
      <c r="H1251" s="14">
        <v>2.45787996025622</v>
      </c>
      <c r="I1251" s="20">
        <v>0.89289155133725795</v>
      </c>
      <c r="J1251" s="14" t="s">
        <v>0</v>
      </c>
      <c r="K1251" s="14" t="s">
        <v>1</v>
      </c>
      <c r="L1251" s="14">
        <v>569701.10239999997</v>
      </c>
      <c r="M1251" s="14" t="s">
        <v>970</v>
      </c>
      <c r="N1251" s="14">
        <v>174.59176823626299</v>
      </c>
      <c r="O1251" s="14">
        <v>194.76527508567199</v>
      </c>
      <c r="P1251" s="14">
        <v>260.18532044830403</v>
      </c>
      <c r="Q1251">
        <v>209.84745459007968</v>
      </c>
      <c r="R1251">
        <v>2.3219037056695626</v>
      </c>
      <c r="S1251">
        <v>0.21322914644964153</v>
      </c>
      <c r="T1251">
        <v>3</v>
      </c>
      <c r="U1251">
        <v>1019</v>
      </c>
      <c r="V1251" s="14">
        <v>95.466855212493101</v>
      </c>
      <c r="W1251" s="14">
        <v>58.771610611930498</v>
      </c>
      <c r="X1251" s="14">
        <v>101.893800173063</v>
      </c>
      <c r="Y1251">
        <v>85.377421999162195</v>
      </c>
      <c r="Z1251">
        <v>1.9313430369935598</v>
      </c>
      <c r="AA1251">
        <v>0.27248789477859958</v>
      </c>
      <c r="AB1251">
        <v>23.2643139821758</v>
      </c>
      <c r="AC1251">
        <v>3</v>
      </c>
      <c r="AD1251">
        <v>1285</v>
      </c>
      <c r="AE1251">
        <v>0.40685469435852917</v>
      </c>
      <c r="AF1251">
        <v>-1.2974144580328082</v>
      </c>
    </row>
    <row r="1252" spans="1:32" x14ac:dyDescent="0.3">
      <c r="A1252" s="14" t="s">
        <v>1039</v>
      </c>
      <c r="B1252" s="14">
        <v>24</v>
      </c>
      <c r="C1252" s="14">
        <v>3</v>
      </c>
      <c r="D1252" s="14">
        <v>85.9251</v>
      </c>
      <c r="E1252" s="14">
        <v>1.5503505026273399E-2</v>
      </c>
      <c r="F1252" s="1">
        <f t="shared" si="20"/>
        <v>1.8095701056048199</v>
      </c>
      <c r="G1252" s="14">
        <v>1.30084743725149E-2</v>
      </c>
      <c r="H1252" s="14">
        <v>1.5504281014972701</v>
      </c>
      <c r="I1252" s="20">
        <v>0.85112921227265004</v>
      </c>
      <c r="J1252" s="14" t="s">
        <v>1</v>
      </c>
      <c r="K1252" s="14" t="s">
        <v>0</v>
      </c>
      <c r="L1252" s="14">
        <v>526829.65930000006</v>
      </c>
      <c r="M1252" s="14" t="s">
        <v>1040</v>
      </c>
      <c r="N1252" s="14">
        <v>395.09965860700299</v>
      </c>
      <c r="O1252" s="14">
        <v>484.81963477493201</v>
      </c>
      <c r="P1252" s="14">
        <v>356.33154290646502</v>
      </c>
      <c r="Q1252">
        <v>412.08361209613332</v>
      </c>
      <c r="R1252">
        <v>2.6149853436734922</v>
      </c>
      <c r="S1252">
        <v>0.159934254574847</v>
      </c>
      <c r="T1252">
        <v>3</v>
      </c>
      <c r="U1252">
        <v>756</v>
      </c>
      <c r="V1252" s="14">
        <v>606.58590967747602</v>
      </c>
      <c r="W1252" s="14">
        <v>590.96494999302001</v>
      </c>
      <c r="X1252" s="14">
        <v>719.16717741054401</v>
      </c>
      <c r="Y1252">
        <v>638.90601236034672</v>
      </c>
      <c r="Z1252">
        <v>2.8054369750356236</v>
      </c>
      <c r="AA1252">
        <v>0.10947722036774397</v>
      </c>
      <c r="AB1252">
        <v>69.945654309450234</v>
      </c>
      <c r="AC1252">
        <v>3</v>
      </c>
      <c r="AD1252">
        <v>609</v>
      </c>
      <c r="AE1252">
        <v>1.5504281014972732</v>
      </c>
      <c r="AF1252">
        <v>0.63266662493899639</v>
      </c>
    </row>
    <row r="1253" spans="1:32" x14ac:dyDescent="0.3">
      <c r="A1253" s="14" t="s">
        <v>321</v>
      </c>
      <c r="B1253" s="14">
        <v>4</v>
      </c>
      <c r="C1253" s="14">
        <v>1</v>
      </c>
      <c r="D1253" s="14">
        <v>23.766400000000001</v>
      </c>
      <c r="E1253" s="14">
        <v>5.1486474114026404E-4</v>
      </c>
      <c r="F1253" s="1">
        <f t="shared" si="20"/>
        <v>3.2883068484185043</v>
      </c>
      <c r="G1253" s="14">
        <v>1.43993219600059E-3</v>
      </c>
      <c r="H1253" s="14">
        <v>1.63702210985879</v>
      </c>
      <c r="I1253" s="20">
        <v>0.99999981893786805</v>
      </c>
      <c r="J1253" s="14" t="s">
        <v>0</v>
      </c>
      <c r="K1253" s="14" t="s">
        <v>1</v>
      </c>
      <c r="L1253" s="14">
        <v>44002.897799999999</v>
      </c>
      <c r="M1253" s="14" t="s">
        <v>322</v>
      </c>
      <c r="N1253" s="14">
        <v>1624.9537763036201</v>
      </c>
      <c r="O1253" s="14">
        <v>1869.46633705667</v>
      </c>
      <c r="P1253" s="14">
        <v>1732.39845497019</v>
      </c>
      <c r="Q1253">
        <v>1742.2728561101601</v>
      </c>
      <c r="R1253">
        <v>3.2411161705473153</v>
      </c>
      <c r="S1253">
        <v>7.0342019657506319E-2</v>
      </c>
      <c r="T1253">
        <v>3</v>
      </c>
      <c r="U1253">
        <v>298</v>
      </c>
      <c r="V1253" s="14">
        <v>1120.1199216327</v>
      </c>
      <c r="W1253" s="14">
        <v>1037.61968281179</v>
      </c>
      <c r="X1253" s="14">
        <v>1035.1424811745901</v>
      </c>
      <c r="Y1253">
        <v>1064.2940285396933</v>
      </c>
      <c r="Z1253">
        <v>3.0270616254513034</v>
      </c>
      <c r="AA1253">
        <v>4.544092484823322E-2</v>
      </c>
      <c r="AB1253">
        <v>48.362504967295585</v>
      </c>
      <c r="AC1253">
        <v>3</v>
      </c>
      <c r="AD1253">
        <v>436</v>
      </c>
      <c r="AE1253">
        <v>0.61086529862828809</v>
      </c>
      <c r="AF1253">
        <v>-0.71107380719277635</v>
      </c>
    </row>
    <row r="1254" spans="1:32" x14ac:dyDescent="0.3">
      <c r="A1254" s="14" t="s">
        <v>2939</v>
      </c>
      <c r="B1254" s="14">
        <v>12</v>
      </c>
      <c r="C1254" s="14">
        <v>3</v>
      </c>
      <c r="D1254" s="14">
        <v>72.7821</v>
      </c>
      <c r="E1254" s="14">
        <v>0.67377608172768999</v>
      </c>
      <c r="F1254" s="1">
        <f t="shared" si="20"/>
        <v>0.17148441003351561</v>
      </c>
      <c r="G1254" s="14">
        <v>0.198269486366105</v>
      </c>
      <c r="H1254" s="14">
        <v>1.09151563496877</v>
      </c>
      <c r="I1254" s="20">
        <v>6.4668085596033403E-2</v>
      </c>
      <c r="J1254" s="14" t="s">
        <v>0</v>
      </c>
      <c r="K1254" s="14" t="s">
        <v>1</v>
      </c>
      <c r="L1254" s="14">
        <v>116410.8989</v>
      </c>
      <c r="M1254" s="14" t="s">
        <v>2940</v>
      </c>
      <c r="N1254" s="14">
        <v>246.942539367693</v>
      </c>
      <c r="O1254" s="14">
        <v>180.79858175530501</v>
      </c>
      <c r="P1254" s="14">
        <v>298.065821707932</v>
      </c>
      <c r="Q1254">
        <v>241.93564761030999</v>
      </c>
      <c r="R1254">
        <v>2.3836998634831783</v>
      </c>
      <c r="S1254">
        <v>0.24301393457604031</v>
      </c>
      <c r="T1254">
        <v>3</v>
      </c>
      <c r="U1254">
        <v>967</v>
      </c>
      <c r="V1254" s="14">
        <v>235.202801986895</v>
      </c>
      <c r="W1254" s="14">
        <v>223.06336375976599</v>
      </c>
      <c r="X1254" s="14">
        <v>206.68715198726201</v>
      </c>
      <c r="Y1254">
        <v>221.65110591130767</v>
      </c>
      <c r="Z1254">
        <v>2.3456699025199921</v>
      </c>
      <c r="AA1254">
        <v>6.4561762955892998E-2</v>
      </c>
      <c r="AB1254">
        <v>14.310186158757379</v>
      </c>
      <c r="AC1254">
        <v>3</v>
      </c>
      <c r="AD1254">
        <v>1003</v>
      </c>
      <c r="AE1254">
        <v>0.91615728438797495</v>
      </c>
      <c r="AF1254">
        <v>-0.12633279577107734</v>
      </c>
    </row>
    <row r="1255" spans="1:32" x14ac:dyDescent="0.3">
      <c r="A1255" s="14" t="s">
        <v>1371</v>
      </c>
      <c r="B1255" s="14">
        <v>2</v>
      </c>
      <c r="C1255" s="14">
        <v>1</v>
      </c>
      <c r="D1255" s="14">
        <v>12.266</v>
      </c>
      <c r="E1255" s="14">
        <v>3.7073341245588698E-2</v>
      </c>
      <c r="F1255" s="1">
        <f t="shared" si="20"/>
        <v>1.4309382712909062</v>
      </c>
      <c r="G1255" s="14">
        <v>2.3515897907226999E-2</v>
      </c>
      <c r="H1255" s="14">
        <v>1.29203404326914</v>
      </c>
      <c r="I1255" s="20">
        <v>0.63978590278244396</v>
      </c>
      <c r="J1255" s="14" t="s">
        <v>0</v>
      </c>
      <c r="K1255" s="14" t="s">
        <v>1</v>
      </c>
      <c r="L1255" s="14">
        <v>47009.424899999998</v>
      </c>
      <c r="M1255" s="14" t="s">
        <v>1372</v>
      </c>
      <c r="N1255" s="14">
        <v>694.33866423583402</v>
      </c>
      <c r="O1255" s="14">
        <v>708.55583926889994</v>
      </c>
      <c r="P1255" s="14">
        <v>710.99367161940404</v>
      </c>
      <c r="Q1255">
        <v>704.629391708046</v>
      </c>
      <c r="R1255">
        <v>2.8479607546419778</v>
      </c>
      <c r="S1255">
        <v>1.2765578732900294E-2</v>
      </c>
      <c r="T1255">
        <v>3</v>
      </c>
      <c r="U1255">
        <v>558</v>
      </c>
      <c r="V1255" s="14">
        <v>462.662919498463</v>
      </c>
      <c r="W1255" s="14">
        <v>620.24978883694098</v>
      </c>
      <c r="X1255" s="14">
        <v>553.18054024147898</v>
      </c>
      <c r="Y1255">
        <v>545.36441619229436</v>
      </c>
      <c r="Z1255">
        <v>2.7366867977869727</v>
      </c>
      <c r="AA1255">
        <v>0.14501065853945325</v>
      </c>
      <c r="AB1255">
        <v>79.083653136029071</v>
      </c>
      <c r="AC1255">
        <v>3</v>
      </c>
      <c r="AD1255">
        <v>669</v>
      </c>
      <c r="AE1255">
        <v>0.77397341440769618</v>
      </c>
      <c r="AF1255">
        <v>-0.3696440835059247</v>
      </c>
    </row>
    <row r="1256" spans="1:32" x14ac:dyDescent="0.3">
      <c r="A1256" s="14" t="s">
        <v>611</v>
      </c>
      <c r="B1256" s="14">
        <v>5</v>
      </c>
      <c r="C1256" s="14">
        <v>2</v>
      </c>
      <c r="D1256" s="14">
        <v>25.0825</v>
      </c>
      <c r="E1256" s="14">
        <v>3.1375509019683201E-3</v>
      </c>
      <c r="F1256" s="1">
        <f t="shared" si="20"/>
        <v>2.503409219689507</v>
      </c>
      <c r="G1256" s="14">
        <v>4.5142893668234001E-3</v>
      </c>
      <c r="H1256" s="14">
        <v>1.3205009148576801</v>
      </c>
      <c r="I1256" s="20">
        <v>0.99534313009226505</v>
      </c>
      <c r="J1256" s="14" t="s">
        <v>1</v>
      </c>
      <c r="K1256" s="14" t="s">
        <v>0</v>
      </c>
      <c r="L1256" s="14">
        <v>49683.483699999997</v>
      </c>
      <c r="M1256" s="14" t="s">
        <v>612</v>
      </c>
      <c r="N1256" s="14">
        <v>1380.28354826136</v>
      </c>
      <c r="O1256" s="14">
        <v>1275.71184945096</v>
      </c>
      <c r="P1256" s="14">
        <v>1262.59167746451</v>
      </c>
      <c r="Q1256">
        <v>1306.19569172561</v>
      </c>
      <c r="R1256">
        <v>3.1160082469772723</v>
      </c>
      <c r="S1256">
        <v>4.93773287714349E-2</v>
      </c>
      <c r="T1256">
        <v>3</v>
      </c>
      <c r="U1256">
        <v>371</v>
      </c>
      <c r="V1256" s="14">
        <v>1841.02605575898</v>
      </c>
      <c r="W1256" s="14">
        <v>1678.3567401375201</v>
      </c>
      <c r="X1256" s="14">
        <v>1655.11502182399</v>
      </c>
      <c r="Y1256">
        <v>1724.8326059068302</v>
      </c>
      <c r="Z1256">
        <v>3.2367469534043538</v>
      </c>
      <c r="AA1256">
        <v>5.8727597398750081E-2</v>
      </c>
      <c r="AB1256">
        <v>101.29527485993329</v>
      </c>
      <c r="AC1256">
        <v>3</v>
      </c>
      <c r="AD1256">
        <v>304</v>
      </c>
      <c r="AE1256">
        <v>1.3205009148576816</v>
      </c>
      <c r="AF1256">
        <v>0.40108530102047973</v>
      </c>
    </row>
    <row r="1257" spans="1:32" x14ac:dyDescent="0.3">
      <c r="A1257" s="14" t="s">
        <v>3174</v>
      </c>
      <c r="B1257" s="14">
        <v>7</v>
      </c>
      <c r="C1257" s="14">
        <v>4</v>
      </c>
      <c r="D1257" s="14">
        <v>48.0871</v>
      </c>
      <c r="E1257" s="14">
        <v>0.93045558419173002</v>
      </c>
      <c r="F1257" s="1">
        <f t="shared" si="20"/>
        <v>3.1304353324006232E-2</v>
      </c>
      <c r="G1257" s="14">
        <v>0.25347398249842401</v>
      </c>
      <c r="H1257" s="14">
        <v>1.03848510204042</v>
      </c>
      <c r="I1257" s="20">
        <v>5.0612988997696499E-2</v>
      </c>
      <c r="J1257" s="14" t="s">
        <v>0</v>
      </c>
      <c r="K1257" s="14" t="s">
        <v>1</v>
      </c>
      <c r="L1257" s="14">
        <v>41715.674599999998</v>
      </c>
      <c r="M1257" s="14" t="s">
        <v>3175</v>
      </c>
      <c r="N1257" s="14">
        <v>739.04826094376801</v>
      </c>
      <c r="O1257" s="14">
        <v>1212.8132819555899</v>
      </c>
      <c r="P1257" s="14">
        <v>1173.3622605677599</v>
      </c>
      <c r="Q1257">
        <v>1041.7412678223727</v>
      </c>
      <c r="R1257">
        <v>3.0177598687621905</v>
      </c>
      <c r="S1257">
        <v>0.25234762901857194</v>
      </c>
      <c r="T1257">
        <v>3</v>
      </c>
      <c r="U1257">
        <v>437</v>
      </c>
      <c r="V1257" s="14">
        <v>1062.4302231489</v>
      </c>
      <c r="W1257" s="14">
        <v>1020.96861700139</v>
      </c>
      <c r="X1257" s="14">
        <v>926.00764755632201</v>
      </c>
      <c r="Y1257">
        <v>1003.1354959022041</v>
      </c>
      <c r="Z1257">
        <v>3.001359598173253</v>
      </c>
      <c r="AA1257">
        <v>6.9719189120100167E-2</v>
      </c>
      <c r="AB1257">
        <v>69.93779335189123</v>
      </c>
      <c r="AC1257">
        <v>3</v>
      </c>
      <c r="AD1257">
        <v>455</v>
      </c>
      <c r="AE1257">
        <v>0.96294111300700502</v>
      </c>
      <c r="AF1257">
        <v>-5.4480519633146235E-2</v>
      </c>
    </row>
    <row r="1258" spans="1:32" x14ac:dyDescent="0.3">
      <c r="A1258" s="14" t="s">
        <v>1651</v>
      </c>
      <c r="B1258" s="14">
        <v>4</v>
      </c>
      <c r="C1258" s="14">
        <v>2</v>
      </c>
      <c r="D1258" s="14">
        <v>25.677900000000001</v>
      </c>
      <c r="E1258" s="14">
        <v>7.4332568683934702E-2</v>
      </c>
      <c r="F1258" s="1">
        <f t="shared" si="20"/>
        <v>1.1288208591789788</v>
      </c>
      <c r="G1258" s="14">
        <v>3.9089926216785802E-2</v>
      </c>
      <c r="H1258" s="14">
        <v>1.27182869483385</v>
      </c>
      <c r="I1258" s="20">
        <v>0.44842618348831997</v>
      </c>
      <c r="J1258" s="14" t="s">
        <v>0</v>
      </c>
      <c r="K1258" s="14" t="s">
        <v>1</v>
      </c>
      <c r="L1258" s="14">
        <v>50980.163500000002</v>
      </c>
      <c r="M1258" s="14" t="s">
        <v>1652</v>
      </c>
      <c r="N1258" s="14">
        <v>423.953359514304</v>
      </c>
      <c r="O1258" s="14">
        <v>334.56312979084902</v>
      </c>
      <c r="P1258" s="14">
        <v>368.21969125165998</v>
      </c>
      <c r="Q1258">
        <v>375.57872685227102</v>
      </c>
      <c r="R1258">
        <v>2.5747009854249727</v>
      </c>
      <c r="S1258">
        <v>0.1202070265109053</v>
      </c>
      <c r="T1258">
        <v>3</v>
      </c>
      <c r="U1258">
        <v>792</v>
      </c>
      <c r="V1258" s="14">
        <v>254.609967093753</v>
      </c>
      <c r="W1258" s="14">
        <v>307.35515749799703</v>
      </c>
      <c r="X1258" s="14">
        <v>323.95306952794698</v>
      </c>
      <c r="Y1258">
        <v>295.30606470656568</v>
      </c>
      <c r="Z1258">
        <v>2.4702723661711392</v>
      </c>
      <c r="AA1258">
        <v>0.12261096238808762</v>
      </c>
      <c r="AB1258">
        <v>36.207760792710893</v>
      </c>
      <c r="AC1258">
        <v>3</v>
      </c>
      <c r="AD1258">
        <v>898</v>
      </c>
      <c r="AE1258">
        <v>0.78626941195932132</v>
      </c>
      <c r="AF1258">
        <v>-0.3469043642096053</v>
      </c>
    </row>
    <row r="1259" spans="1:32" x14ac:dyDescent="0.3">
      <c r="A1259" s="14" t="s">
        <v>3180</v>
      </c>
      <c r="B1259" s="14">
        <v>8</v>
      </c>
      <c r="C1259" s="14">
        <v>4</v>
      </c>
      <c r="D1259" s="14">
        <v>48.848199999999999</v>
      </c>
      <c r="E1259" s="14">
        <v>0.93708645857495199</v>
      </c>
      <c r="F1259" s="1">
        <f t="shared" si="20"/>
        <v>2.8220337874451783E-2</v>
      </c>
      <c r="G1259" s="14">
        <v>0.254796874581111</v>
      </c>
      <c r="H1259" s="14">
        <v>1.0155007449076401</v>
      </c>
      <c r="I1259" s="20">
        <v>5.0501320567454398E-2</v>
      </c>
      <c r="J1259" s="14" t="s">
        <v>0</v>
      </c>
      <c r="K1259" s="14" t="s">
        <v>1</v>
      </c>
      <c r="L1259" s="14">
        <v>65686.689199999993</v>
      </c>
      <c r="M1259" s="14" t="s">
        <v>3181</v>
      </c>
      <c r="N1259" s="14">
        <v>891.06885520986305</v>
      </c>
      <c r="O1259" s="14">
        <v>678.87410872819396</v>
      </c>
      <c r="P1259" s="14">
        <v>676.64306626825896</v>
      </c>
      <c r="Q1259">
        <v>748.86201006877184</v>
      </c>
      <c r="R1259">
        <v>2.8744017992926207</v>
      </c>
      <c r="S1259">
        <v>0.16446259905704763</v>
      </c>
      <c r="T1259">
        <v>3</v>
      </c>
      <c r="U1259">
        <v>541</v>
      </c>
      <c r="V1259" s="14">
        <v>712.94897765322003</v>
      </c>
      <c r="W1259" s="14">
        <v>794.68551690630102</v>
      </c>
      <c r="X1259" s="14">
        <v>704.65933335947</v>
      </c>
      <c r="Y1259">
        <v>737.43127597299701</v>
      </c>
      <c r="Z1259">
        <v>2.8677215529804903</v>
      </c>
      <c r="AA1259">
        <v>6.7472814486461544E-2</v>
      </c>
      <c r="AB1259">
        <v>49.756563680240653</v>
      </c>
      <c r="AC1259">
        <v>3</v>
      </c>
      <c r="AD1259">
        <v>555</v>
      </c>
      <c r="AE1259">
        <v>0.98473586062307383</v>
      </c>
      <c r="AF1259">
        <v>-2.2191297905033634E-2</v>
      </c>
    </row>
    <row r="1260" spans="1:32" x14ac:dyDescent="0.3">
      <c r="A1260" s="14" t="s">
        <v>619</v>
      </c>
      <c r="B1260" s="14">
        <v>6</v>
      </c>
      <c r="C1260" s="14">
        <v>5</v>
      </c>
      <c r="D1260" s="14">
        <v>40.0946</v>
      </c>
      <c r="E1260" s="14">
        <v>3.2817398909065201E-3</v>
      </c>
      <c r="F1260" s="1">
        <f t="shared" si="20"/>
        <v>2.4838958438864012</v>
      </c>
      <c r="G1260" s="14">
        <v>4.6509405324791503E-3</v>
      </c>
      <c r="H1260" s="14">
        <v>1.3726677885016401</v>
      </c>
      <c r="I1260" s="20">
        <v>0.99460800160193596</v>
      </c>
      <c r="J1260" s="14" t="s">
        <v>1</v>
      </c>
      <c r="K1260" s="14" t="s">
        <v>0</v>
      </c>
      <c r="L1260" s="14">
        <v>48485.635399999999</v>
      </c>
      <c r="M1260" s="14" t="s">
        <v>620</v>
      </c>
      <c r="N1260" s="14">
        <v>689.72281694253695</v>
      </c>
      <c r="O1260" s="14">
        <v>689.48138724143803</v>
      </c>
      <c r="P1260" s="14">
        <v>594.280898235309</v>
      </c>
      <c r="Q1260">
        <v>657.82836747309466</v>
      </c>
      <c r="R1260">
        <v>2.8181125975920494</v>
      </c>
      <c r="S1260">
        <v>8.3659899480482011E-2</v>
      </c>
      <c r="T1260">
        <v>3</v>
      </c>
      <c r="U1260">
        <v>586</v>
      </c>
      <c r="V1260" s="14">
        <v>921.42292118205103</v>
      </c>
      <c r="W1260" s="14">
        <v>887.14547465512396</v>
      </c>
      <c r="X1260" s="14">
        <v>900.37103534163498</v>
      </c>
      <c r="Y1260">
        <v>902.97981039293666</v>
      </c>
      <c r="Z1260">
        <v>2.955678040088741</v>
      </c>
      <c r="AA1260">
        <v>1.9144384481757131E-2</v>
      </c>
      <c r="AB1260">
        <v>17.286992669426532</v>
      </c>
      <c r="AC1260">
        <v>3</v>
      </c>
      <c r="AD1260">
        <v>486</v>
      </c>
      <c r="AE1260">
        <v>1.3726677885016394</v>
      </c>
      <c r="AF1260">
        <v>0.45698250831537118</v>
      </c>
    </row>
    <row r="1261" spans="1:32" x14ac:dyDescent="0.3">
      <c r="A1261" s="14" t="s">
        <v>2079</v>
      </c>
      <c r="B1261" s="14">
        <v>6</v>
      </c>
      <c r="C1261" s="14">
        <v>3</v>
      </c>
      <c r="D1261" s="14">
        <v>31.0685</v>
      </c>
      <c r="E1261" s="14">
        <v>0.171801113207143</v>
      </c>
      <c r="F1261" s="1">
        <f t="shared" si="20"/>
        <v>0.76497402642938017</v>
      </c>
      <c r="G1261" s="14">
        <v>7.1625263147591794E-2</v>
      </c>
      <c r="H1261" s="14">
        <v>1.10295888997108</v>
      </c>
      <c r="I1261" s="20">
        <v>0.25014215893119202</v>
      </c>
      <c r="J1261" s="14" t="s">
        <v>0</v>
      </c>
      <c r="K1261" s="14" t="s">
        <v>1</v>
      </c>
      <c r="L1261" s="14">
        <v>56449.2857</v>
      </c>
      <c r="M1261" s="14" t="s">
        <v>2080</v>
      </c>
      <c r="N1261" s="14">
        <v>353.64104619194097</v>
      </c>
      <c r="O1261" s="14">
        <v>385.69730314578698</v>
      </c>
      <c r="P1261" s="14">
        <v>349.44453254907802</v>
      </c>
      <c r="Q1261">
        <v>362.92762729560201</v>
      </c>
      <c r="R1261">
        <v>2.5598200294442579</v>
      </c>
      <c r="S1261">
        <v>5.4640200595262756E-2</v>
      </c>
      <c r="T1261">
        <v>3</v>
      </c>
      <c r="U1261">
        <v>809</v>
      </c>
      <c r="V1261" s="14">
        <v>360.12631117950701</v>
      </c>
      <c r="W1261" s="14">
        <v>325.277645728376</v>
      </c>
      <c r="X1261" s="14">
        <v>301.74333551327902</v>
      </c>
      <c r="Y1261">
        <v>329.04909747372068</v>
      </c>
      <c r="Z1261">
        <v>2.5172607039409973</v>
      </c>
      <c r="AA1261">
        <v>8.9268265099778074E-2</v>
      </c>
      <c r="AB1261">
        <v>29.373642064126813</v>
      </c>
      <c r="AC1261">
        <v>3</v>
      </c>
      <c r="AD1261">
        <v>852</v>
      </c>
      <c r="AE1261">
        <v>0.90665210561584642</v>
      </c>
      <c r="AF1261">
        <v>-0.14137901908873735</v>
      </c>
    </row>
    <row r="1262" spans="1:32" x14ac:dyDescent="0.3">
      <c r="A1262" s="14" t="s">
        <v>3056</v>
      </c>
      <c r="B1262" s="14">
        <v>13</v>
      </c>
      <c r="C1262" s="14">
        <v>1</v>
      </c>
      <c r="D1262" s="14">
        <v>55.228499999999997</v>
      </c>
      <c r="E1262" s="14">
        <v>0.79071374262101701</v>
      </c>
      <c r="F1262" s="1">
        <f t="shared" si="20"/>
        <v>0.10198071308992809</v>
      </c>
      <c r="G1262" s="14">
        <v>0.22375577144402201</v>
      </c>
      <c r="H1262" s="14">
        <v>1.0593956676808201</v>
      </c>
      <c r="I1262" s="20">
        <v>5.5727596875801901E-2</v>
      </c>
      <c r="J1262" s="14" t="s">
        <v>0</v>
      </c>
      <c r="K1262" s="14" t="s">
        <v>1</v>
      </c>
      <c r="L1262" s="14">
        <v>300356.7378</v>
      </c>
      <c r="M1262" s="14" t="s">
        <v>3057</v>
      </c>
      <c r="N1262" s="14">
        <v>358.37292402680401</v>
      </c>
      <c r="O1262" s="14">
        <v>260.44187086574101</v>
      </c>
      <c r="P1262" s="14">
        <v>225.41445421573101</v>
      </c>
      <c r="Q1262">
        <v>281.40974970275869</v>
      </c>
      <c r="R1262">
        <v>2.4493391398960185</v>
      </c>
      <c r="S1262">
        <v>0.24489073406470979</v>
      </c>
      <c r="T1262">
        <v>3</v>
      </c>
      <c r="U1262">
        <v>916</v>
      </c>
      <c r="V1262" s="14">
        <v>230.11495990352199</v>
      </c>
      <c r="W1262" s="14">
        <v>260.39636260171</v>
      </c>
      <c r="X1262" s="14">
        <v>306.38569610956102</v>
      </c>
      <c r="Y1262">
        <v>265.63233953826438</v>
      </c>
      <c r="Z1262">
        <v>2.4242809473075395</v>
      </c>
      <c r="AA1262">
        <v>0.14457580299775727</v>
      </c>
      <c r="AB1262">
        <v>38.40400879091748</v>
      </c>
      <c r="AC1262">
        <v>3</v>
      </c>
      <c r="AD1262">
        <v>934</v>
      </c>
      <c r="AE1262">
        <v>0.94393438684637143</v>
      </c>
      <c r="AF1262">
        <v>-8.3241513966765809E-2</v>
      </c>
    </row>
    <row r="1263" spans="1:32" x14ac:dyDescent="0.3">
      <c r="A1263" s="14" t="s">
        <v>221</v>
      </c>
      <c r="B1263" s="14">
        <v>4</v>
      </c>
      <c r="C1263" s="14">
        <v>3</v>
      </c>
      <c r="D1263" s="14">
        <v>12.396000000000001</v>
      </c>
      <c r="E1263" s="14">
        <v>1.4154002218713701E-4</v>
      </c>
      <c r="F1263" s="1">
        <f t="shared" si="20"/>
        <v>3.8491207406528294</v>
      </c>
      <c r="G1263" s="14">
        <v>5.8615912695552904E-4</v>
      </c>
      <c r="H1263" s="14">
        <v>2.5290354029597402</v>
      </c>
      <c r="I1263" s="20">
        <v>0.999999999999998</v>
      </c>
      <c r="J1263" s="14" t="s">
        <v>1</v>
      </c>
      <c r="K1263" s="14" t="s">
        <v>0</v>
      </c>
      <c r="L1263" s="14">
        <v>19557.719700000001</v>
      </c>
      <c r="M1263" s="14" t="s">
        <v>222</v>
      </c>
      <c r="N1263" s="14">
        <v>154.92292138839301</v>
      </c>
      <c r="O1263" s="14">
        <v>138.75865807412501</v>
      </c>
      <c r="P1263" s="14">
        <v>127.36193137012199</v>
      </c>
      <c r="Q1263">
        <v>140.34783694421333</v>
      </c>
      <c r="R1263">
        <v>2.1472057236293018</v>
      </c>
      <c r="S1263">
        <v>9.8676612047738241E-2</v>
      </c>
      <c r="T1263">
        <v>3</v>
      </c>
      <c r="U1263">
        <v>1167</v>
      </c>
      <c r="V1263" s="14">
        <v>359.76260812691299</v>
      </c>
      <c r="W1263" s="14">
        <v>371.851436043484</v>
      </c>
      <c r="X1263" s="14">
        <v>333.21990091181101</v>
      </c>
      <c r="Y1263">
        <v>354.94464836073598</v>
      </c>
      <c r="Z1263">
        <v>2.5501606325318087</v>
      </c>
      <c r="AA1263">
        <v>5.5674275427178177E-2</v>
      </c>
      <c r="AB1263">
        <v>19.761286114238523</v>
      </c>
      <c r="AC1263">
        <v>3</v>
      </c>
      <c r="AD1263">
        <v>817</v>
      </c>
      <c r="AE1263">
        <v>2.5290354029597366</v>
      </c>
      <c r="AF1263">
        <v>1.3385872328560147</v>
      </c>
    </row>
    <row r="1264" spans="1:32" x14ac:dyDescent="0.3">
      <c r="A1264" s="14" t="s">
        <v>2037</v>
      </c>
      <c r="B1264" s="14">
        <v>4</v>
      </c>
      <c r="C1264" s="14">
        <v>2</v>
      </c>
      <c r="D1264" s="14">
        <v>20.682700000000001</v>
      </c>
      <c r="E1264" s="14">
        <v>0.15233279027027</v>
      </c>
      <c r="F1264" s="1">
        <f t="shared" si="20"/>
        <v>0.81720660289737546</v>
      </c>
      <c r="G1264" s="14">
        <v>6.4830966517402999E-2</v>
      </c>
      <c r="H1264" s="14">
        <v>1.5410179011494101</v>
      </c>
      <c r="I1264" s="20">
        <v>0.27503787612110298</v>
      </c>
      <c r="J1264" s="14" t="s">
        <v>0</v>
      </c>
      <c r="K1264" s="14" t="s">
        <v>1</v>
      </c>
      <c r="L1264" s="14">
        <v>16397.108499999998</v>
      </c>
      <c r="M1264" s="14" t="s">
        <v>2038</v>
      </c>
      <c r="N1264" s="14">
        <v>163.82252008547701</v>
      </c>
      <c r="O1264" s="14">
        <v>114.35045023149399</v>
      </c>
      <c r="P1264" s="14">
        <v>121.49023268027101</v>
      </c>
      <c r="Q1264">
        <v>133.22106766574734</v>
      </c>
      <c r="R1264">
        <v>2.1245729098754458</v>
      </c>
      <c r="S1264">
        <v>0.20072646951561302</v>
      </c>
      <c r="T1264">
        <v>3</v>
      </c>
      <c r="U1264">
        <v>1182</v>
      </c>
      <c r="V1264" s="14">
        <v>128.53854824123101</v>
      </c>
      <c r="W1264" s="14">
        <v>76.436137771129097</v>
      </c>
      <c r="X1264" s="14">
        <v>54.3754504780349</v>
      </c>
      <c r="Y1264">
        <v>86.450045496798339</v>
      </c>
      <c r="Z1264">
        <v>1.9367652261698403</v>
      </c>
      <c r="AA1264">
        <v>0.44051044973834502</v>
      </c>
      <c r="AB1264">
        <v>38.082148421695024</v>
      </c>
      <c r="AC1264">
        <v>3</v>
      </c>
      <c r="AD1264">
        <v>1282</v>
      </c>
      <c r="AE1264">
        <v>0.64892172845891127</v>
      </c>
      <c r="AF1264">
        <v>-0.62388362093737026</v>
      </c>
    </row>
    <row r="1265" spans="1:32" x14ac:dyDescent="0.3">
      <c r="A1265" s="14" t="s">
        <v>487</v>
      </c>
      <c r="B1265" s="14">
        <v>1</v>
      </c>
      <c r="C1265" s="14">
        <v>1</v>
      </c>
      <c r="D1265" s="14">
        <v>5.9565999999999999</v>
      </c>
      <c r="E1265" s="14">
        <v>1.91050977584539E-3</v>
      </c>
      <c r="F1265" s="1">
        <f t="shared" si="20"/>
        <v>2.7188507357380183</v>
      </c>
      <c r="G1265" s="14">
        <v>3.4719265576352199E-3</v>
      </c>
      <c r="H1265" s="14">
        <v>1.8430646806139701</v>
      </c>
      <c r="I1265" s="20">
        <v>0.999293092925847</v>
      </c>
      <c r="J1265" s="14" t="s">
        <v>1</v>
      </c>
      <c r="K1265" s="14" t="s">
        <v>0</v>
      </c>
      <c r="L1265" s="14">
        <v>15371.1896</v>
      </c>
      <c r="M1265" s="14" t="s">
        <v>488</v>
      </c>
      <c r="N1265" s="14">
        <v>233.26177400368201</v>
      </c>
      <c r="O1265" s="14">
        <v>312.92222460795199</v>
      </c>
      <c r="P1265" s="14">
        <v>270.28276281090598</v>
      </c>
      <c r="Q1265">
        <v>272.15558714084665</v>
      </c>
      <c r="R1265">
        <v>2.434817254469857</v>
      </c>
      <c r="S1265">
        <v>0.14647222474375796</v>
      </c>
      <c r="T1265">
        <v>3</v>
      </c>
      <c r="U1265">
        <v>925</v>
      </c>
      <c r="V1265" s="14">
        <v>504.98229180322602</v>
      </c>
      <c r="W1265" s="14">
        <v>493.63638899756802</v>
      </c>
      <c r="X1265" s="14">
        <v>506.18237007236098</v>
      </c>
      <c r="Y1265">
        <v>501.60035029105165</v>
      </c>
      <c r="Z1265">
        <v>2.7003578311109728</v>
      </c>
      <c r="AA1265">
        <v>1.3801914853684094E-2</v>
      </c>
      <c r="AB1265">
        <v>6.9230453252952104</v>
      </c>
      <c r="AC1265">
        <v>3</v>
      </c>
      <c r="AD1265">
        <v>711</v>
      </c>
      <c r="AE1265">
        <v>1.8430646806139688</v>
      </c>
      <c r="AF1265">
        <v>0.88210670187671347</v>
      </c>
    </row>
    <row r="1266" spans="1:32" x14ac:dyDescent="0.3">
      <c r="A1266" s="14" t="s">
        <v>2743</v>
      </c>
      <c r="B1266" s="14">
        <v>2</v>
      </c>
      <c r="C1266" s="14">
        <v>1</v>
      </c>
      <c r="D1266" s="14">
        <v>10.489000000000001</v>
      </c>
      <c r="E1266" s="14">
        <v>0.49706083942694601</v>
      </c>
      <c r="F1266" s="1">
        <f t="shared" si="20"/>
        <v>0.30359045108493687</v>
      </c>
      <c r="G1266" s="14">
        <v>0.156724700282873</v>
      </c>
      <c r="H1266" s="14">
        <v>1.06012935866481</v>
      </c>
      <c r="I1266" s="20">
        <v>8.9983553925355994E-2</v>
      </c>
      <c r="J1266" s="14" t="s">
        <v>0</v>
      </c>
      <c r="K1266" s="14" t="s">
        <v>1</v>
      </c>
      <c r="L1266" s="14">
        <v>19912.058099999998</v>
      </c>
      <c r="M1266" s="14" t="s">
        <v>2744</v>
      </c>
      <c r="N1266" s="14"/>
      <c r="O1266" s="14">
        <v>100.57797389346101</v>
      </c>
      <c r="P1266" s="14">
        <v>131.00433677763601</v>
      </c>
      <c r="Q1266">
        <v>115.79115533554851</v>
      </c>
      <c r="R1266">
        <v>2.0636753872354094</v>
      </c>
      <c r="S1266">
        <v>0.18580596643928399</v>
      </c>
      <c r="T1266">
        <v>2</v>
      </c>
      <c r="U1266">
        <v>1222</v>
      </c>
      <c r="V1266" s="14">
        <v>67.637425756592506</v>
      </c>
      <c r="W1266" s="14">
        <v>80.965502003858205</v>
      </c>
      <c r="X1266" s="14">
        <v>69.844291702243098</v>
      </c>
      <c r="Y1266">
        <v>72.815739820897932</v>
      </c>
      <c r="Z1266">
        <v>1.8622252663804262</v>
      </c>
      <c r="AA1266">
        <v>9.8105653947686708E-2</v>
      </c>
      <c r="AB1266">
        <v>7.1436357728138038</v>
      </c>
      <c r="AC1266">
        <v>3</v>
      </c>
      <c r="AD1266">
        <v>1320</v>
      </c>
      <c r="AE1266">
        <v>0.62885407447474628</v>
      </c>
      <c r="AF1266">
        <v>-0.6692028161866227</v>
      </c>
    </row>
    <row r="1267" spans="1:32" x14ac:dyDescent="0.3">
      <c r="A1267" s="14" t="s">
        <v>383</v>
      </c>
      <c r="B1267" s="14">
        <v>8</v>
      </c>
      <c r="C1267" s="14">
        <v>1</v>
      </c>
      <c r="D1267" s="14">
        <v>31.2378</v>
      </c>
      <c r="E1267" s="14">
        <v>8.5092852263801699E-4</v>
      </c>
      <c r="F1267" s="1">
        <f t="shared" si="20"/>
        <v>3.0701069187962764</v>
      </c>
      <c r="G1267" s="14">
        <v>1.9810295987938002E-3</v>
      </c>
      <c r="H1267" s="14">
        <v>1.1441742514172399</v>
      </c>
      <c r="I1267" s="20">
        <v>0.99999135409778295</v>
      </c>
      <c r="J1267" s="14" t="s">
        <v>1</v>
      </c>
      <c r="K1267" s="14" t="s">
        <v>0</v>
      </c>
      <c r="L1267" s="14">
        <v>304959.94270000001</v>
      </c>
      <c r="M1267" s="14" t="s">
        <v>384</v>
      </c>
      <c r="N1267" s="14">
        <v>220720.03941000099</v>
      </c>
      <c r="O1267" s="14">
        <v>214342.61994901099</v>
      </c>
      <c r="P1267" s="14">
        <v>215485.36274705699</v>
      </c>
      <c r="Q1267">
        <v>216849.34070202298</v>
      </c>
      <c r="R1267">
        <v>5.3361581060793917</v>
      </c>
      <c r="S1267">
        <v>1.5681256170054836E-2</v>
      </c>
      <c r="T1267">
        <v>3</v>
      </c>
      <c r="U1267">
        <v>2</v>
      </c>
      <c r="V1267" s="14">
        <v>253670.56536350001</v>
      </c>
      <c r="W1267" s="14">
        <v>247193.24215866599</v>
      </c>
      <c r="X1267" s="14">
        <v>243476.48868201399</v>
      </c>
      <c r="Y1267">
        <v>248113.43206806001</v>
      </c>
      <c r="Z1267">
        <v>5.3946502762235733</v>
      </c>
      <c r="AA1267">
        <v>2.0792745250643004E-2</v>
      </c>
      <c r="AB1267">
        <v>5158.9593862538904</v>
      </c>
      <c r="AC1267">
        <v>3</v>
      </c>
      <c r="AD1267">
        <v>2</v>
      </c>
      <c r="AE1267">
        <v>1.1441742514172439</v>
      </c>
      <c r="AF1267">
        <v>0.19430678333288778</v>
      </c>
    </row>
    <row r="1268" spans="1:32" x14ac:dyDescent="0.3">
      <c r="A1268" s="14" t="s">
        <v>1525</v>
      </c>
      <c r="B1268" s="14">
        <v>2</v>
      </c>
      <c r="C1268" s="14">
        <v>1</v>
      </c>
      <c r="D1268" s="14">
        <v>6.0425000000000004</v>
      </c>
      <c r="E1268" s="14">
        <v>5.4640102753852303E-2</v>
      </c>
      <c r="F1268" s="1">
        <f t="shared" si="20"/>
        <v>1.2624884926100324</v>
      </c>
      <c r="G1268" s="14">
        <v>3.1128580982110601E-2</v>
      </c>
      <c r="H1268" s="14">
        <v>6.1935028492081203</v>
      </c>
      <c r="I1268" s="20">
        <v>0.53224307913932001</v>
      </c>
      <c r="J1268" s="14" t="s">
        <v>1</v>
      </c>
      <c r="K1268" s="14" t="s">
        <v>0</v>
      </c>
      <c r="L1268" s="14">
        <v>82794.368499999997</v>
      </c>
      <c r="M1268" s="14" t="s">
        <v>1526</v>
      </c>
      <c r="N1268" s="14">
        <v>20.429432468904601</v>
      </c>
      <c r="O1268" s="14">
        <v>13.6257329898657</v>
      </c>
      <c r="P1268" s="14">
        <v>2.3671260152056099</v>
      </c>
      <c r="Q1268">
        <v>12.14076382465864</v>
      </c>
      <c r="R1268">
        <v>1.0842460108248313</v>
      </c>
      <c r="S1268">
        <v>0.75137425083601606</v>
      </c>
      <c r="T1268">
        <v>3</v>
      </c>
      <c r="U1268">
        <v>1506</v>
      </c>
      <c r="V1268" s="14">
        <v>31.422485076620301</v>
      </c>
      <c r="W1268" s="14">
        <v>87.945090893043002</v>
      </c>
      <c r="X1268" s="14">
        <v>106.213990049095</v>
      </c>
      <c r="Y1268">
        <v>75.193855339586108</v>
      </c>
      <c r="Z1268">
        <v>1.8761823525445225</v>
      </c>
      <c r="AA1268">
        <v>0.51855501284981376</v>
      </c>
      <c r="AB1268">
        <v>38.992150621846108</v>
      </c>
      <c r="AC1268">
        <v>3</v>
      </c>
      <c r="AD1268">
        <v>1310</v>
      </c>
      <c r="AE1268">
        <v>6.1935028492081159</v>
      </c>
      <c r="AF1268">
        <v>2.630755582920961</v>
      </c>
    </row>
    <row r="1269" spans="1:32" x14ac:dyDescent="0.3">
      <c r="A1269" s="14" t="s">
        <v>2799</v>
      </c>
      <c r="B1269" s="14">
        <v>9</v>
      </c>
      <c r="C1269" s="14">
        <v>1</v>
      </c>
      <c r="D1269" s="14">
        <v>37.4129</v>
      </c>
      <c r="E1269" s="14">
        <v>0.53273055237509603</v>
      </c>
      <c r="F1269" s="1">
        <f t="shared" si="20"/>
        <v>0.27349239548582599</v>
      </c>
      <c r="G1269" s="14">
        <v>0.164712325832578</v>
      </c>
      <c r="H1269" s="14">
        <v>1.05330640562658</v>
      </c>
      <c r="I1269" s="20">
        <v>8.3347814446756902E-2</v>
      </c>
      <c r="J1269" s="14" t="s">
        <v>1</v>
      </c>
      <c r="K1269" s="14" t="s">
        <v>0</v>
      </c>
      <c r="L1269" s="14">
        <v>196311.60579999999</v>
      </c>
      <c r="M1269" s="14" t="s">
        <v>2800</v>
      </c>
      <c r="N1269" s="14">
        <v>888.16218791482902</v>
      </c>
      <c r="O1269" s="14">
        <v>889.31196006051005</v>
      </c>
      <c r="P1269" s="14">
        <v>808.90022638873495</v>
      </c>
      <c r="Q1269">
        <v>862.12479145469126</v>
      </c>
      <c r="R1269">
        <v>2.9355701339425244</v>
      </c>
      <c r="S1269">
        <v>5.3469533394426186E-2</v>
      </c>
      <c r="T1269">
        <v>3</v>
      </c>
      <c r="U1269">
        <v>497</v>
      </c>
      <c r="V1269" s="14">
        <v>881.21437223424505</v>
      </c>
      <c r="W1269" s="14">
        <v>821.51338551734102</v>
      </c>
      <c r="X1269" s="14">
        <v>1021.51693811454</v>
      </c>
      <c r="Y1269">
        <v>908.0815652887087</v>
      </c>
      <c r="Z1269">
        <v>2.9581248592742382</v>
      </c>
      <c r="AA1269">
        <v>0.11306580707641571</v>
      </c>
      <c r="AB1269">
        <v>102.67297507058274</v>
      </c>
      <c r="AC1269">
        <v>3</v>
      </c>
      <c r="AD1269">
        <v>484</v>
      </c>
      <c r="AE1269">
        <v>1.0533064056265835</v>
      </c>
      <c r="AF1269">
        <v>7.4925175751887729E-2</v>
      </c>
    </row>
    <row r="1270" spans="1:32" x14ac:dyDescent="0.3">
      <c r="A1270" s="14" t="s">
        <v>2729</v>
      </c>
      <c r="B1270" s="14">
        <v>3</v>
      </c>
      <c r="C1270" s="14">
        <v>1</v>
      </c>
      <c r="D1270" s="14">
        <v>12.273</v>
      </c>
      <c r="E1270" s="14">
        <v>0.48868403674668798</v>
      </c>
      <c r="F1270" s="1">
        <f t="shared" si="20"/>
        <v>0.31097184731530547</v>
      </c>
      <c r="G1270" s="14">
        <v>0.15498797155751501</v>
      </c>
      <c r="H1270" s="14">
        <v>1.01948700681933</v>
      </c>
      <c r="I1270" s="20">
        <v>9.1685323155698398E-2</v>
      </c>
      <c r="J1270" s="14" t="s">
        <v>1</v>
      </c>
      <c r="K1270" s="14" t="s">
        <v>0</v>
      </c>
      <c r="L1270" s="14">
        <v>173885.1617</v>
      </c>
      <c r="M1270" s="14" t="s">
        <v>2730</v>
      </c>
      <c r="N1270" s="14">
        <v>176.74921662285701</v>
      </c>
      <c r="O1270" s="14">
        <v>186.28706519091401</v>
      </c>
      <c r="P1270" s="14">
        <v>188.896105533216</v>
      </c>
      <c r="Q1270">
        <v>183.97746244899565</v>
      </c>
      <c r="R1270">
        <v>2.2647646244577344</v>
      </c>
      <c r="S1270">
        <v>3.4756037889890505E-2</v>
      </c>
      <c r="T1270">
        <v>3</v>
      </c>
      <c r="U1270">
        <v>1063</v>
      </c>
      <c r="V1270" s="14">
        <v>182.4304108316</v>
      </c>
      <c r="W1270" s="14">
        <v>187.70267794748099</v>
      </c>
      <c r="X1270" s="14">
        <v>192.554808763945</v>
      </c>
      <c r="Y1270">
        <v>187.562632514342</v>
      </c>
      <c r="Z1270">
        <v>2.2731463196011954</v>
      </c>
      <c r="AA1270">
        <v>2.6997123950409138E-2</v>
      </c>
      <c r="AB1270">
        <v>5.0636516384547301</v>
      </c>
      <c r="AC1270">
        <v>3</v>
      </c>
      <c r="AD1270">
        <v>1062</v>
      </c>
      <c r="AE1270">
        <v>1.0194870068193287</v>
      </c>
      <c r="AF1270">
        <v>2.7843388579843985E-2</v>
      </c>
    </row>
    <row r="1271" spans="1:32" x14ac:dyDescent="0.3">
      <c r="A1271" s="14" t="s">
        <v>1751</v>
      </c>
      <c r="B1271" s="14">
        <v>10</v>
      </c>
      <c r="C1271" s="14">
        <v>1</v>
      </c>
      <c r="D1271" s="14">
        <v>42.397399999999998</v>
      </c>
      <c r="E1271" s="14">
        <v>9.1424759485143406E-2</v>
      </c>
      <c r="F1271" s="1">
        <f t="shared" si="20"/>
        <v>1.0389361735046834</v>
      </c>
      <c r="G1271" s="14">
        <v>4.5301411732891803E-2</v>
      </c>
      <c r="H1271" s="14">
        <v>1.76682602776122</v>
      </c>
      <c r="I1271" s="20">
        <v>0.394571004861894</v>
      </c>
      <c r="J1271" s="14" t="s">
        <v>1</v>
      </c>
      <c r="K1271" s="14" t="s">
        <v>0</v>
      </c>
      <c r="L1271" s="14">
        <v>290945.28649999999</v>
      </c>
      <c r="M1271" s="14" t="s">
        <v>1752</v>
      </c>
      <c r="N1271" s="14">
        <v>43.334939597805501</v>
      </c>
      <c r="O1271" s="14">
        <v>47.441461162666002</v>
      </c>
      <c r="P1271" s="14">
        <v>78.371470900481995</v>
      </c>
      <c r="Q1271">
        <v>56.382623886984504</v>
      </c>
      <c r="R1271">
        <v>1.7511452828360914</v>
      </c>
      <c r="S1271">
        <v>0.33970172355918354</v>
      </c>
      <c r="T1271">
        <v>3</v>
      </c>
      <c r="U1271">
        <v>1389</v>
      </c>
      <c r="V1271" s="14">
        <v>112.81218333575799</v>
      </c>
      <c r="W1271" s="14">
        <v>67.1285102366828</v>
      </c>
      <c r="X1271" s="14">
        <v>118.914168618546</v>
      </c>
      <c r="Y1271">
        <v>99.618287396995598</v>
      </c>
      <c r="Z1271">
        <v>1.9983390712206186</v>
      </c>
      <c r="AA1271">
        <v>0.28410349904121224</v>
      </c>
      <c r="AB1271">
        <v>28.301904017979542</v>
      </c>
      <c r="AC1271">
        <v>3</v>
      </c>
      <c r="AD1271">
        <v>1252</v>
      </c>
      <c r="AE1271">
        <v>1.766826027761218</v>
      </c>
      <c r="AF1271">
        <v>0.82115999051620225</v>
      </c>
    </row>
    <row r="1272" spans="1:32" x14ac:dyDescent="0.3">
      <c r="A1272" s="14" t="s">
        <v>1377</v>
      </c>
      <c r="B1272" s="14">
        <v>3</v>
      </c>
      <c r="C1272" s="14">
        <v>1</v>
      </c>
      <c r="D1272" s="14">
        <v>15.921900000000001</v>
      </c>
      <c r="E1272" s="14">
        <v>3.79175384850748E-2</v>
      </c>
      <c r="F1272" s="1">
        <f t="shared" si="20"/>
        <v>1.42115986376666</v>
      </c>
      <c r="G1272" s="14">
        <v>2.3945580683643199E-2</v>
      </c>
      <c r="H1272" s="14">
        <v>1.3035546263498801</v>
      </c>
      <c r="I1272" s="20">
        <v>0.63360218209053498</v>
      </c>
      <c r="J1272" s="14" t="s">
        <v>0</v>
      </c>
      <c r="K1272" s="14" t="s">
        <v>1</v>
      </c>
      <c r="L1272" s="14">
        <v>24598.608700000001</v>
      </c>
      <c r="M1272" s="14" t="s">
        <v>1378</v>
      </c>
      <c r="N1272" s="14">
        <v>451.63050712011898</v>
      </c>
      <c r="O1272" s="14">
        <v>496.628830026885</v>
      </c>
      <c r="P1272" s="14">
        <v>491.14400684345202</v>
      </c>
      <c r="Q1272">
        <v>479.80111466348535</v>
      </c>
      <c r="R1272">
        <v>2.6810612525764523</v>
      </c>
      <c r="S1272">
        <v>5.1167274719993439E-2</v>
      </c>
      <c r="T1272">
        <v>3</v>
      </c>
      <c r="U1272">
        <v>716</v>
      </c>
      <c r="V1272" s="14">
        <v>428.743748676839</v>
      </c>
      <c r="W1272" s="14">
        <v>323.13748404852799</v>
      </c>
      <c r="X1272" s="14">
        <v>352.33282543111699</v>
      </c>
      <c r="Y1272">
        <v>368.071352718828</v>
      </c>
      <c r="Z1272">
        <v>2.565932017282901</v>
      </c>
      <c r="AA1272">
        <v>0.14816122974574961</v>
      </c>
      <c r="AB1272">
        <v>54.533904253003115</v>
      </c>
      <c r="AC1272">
        <v>3</v>
      </c>
      <c r="AD1272">
        <v>804</v>
      </c>
      <c r="AE1272">
        <v>0.76713317553874283</v>
      </c>
      <c r="AF1272">
        <v>-0.38245104126454671</v>
      </c>
    </row>
    <row r="1273" spans="1:32" x14ac:dyDescent="0.3">
      <c r="A1273" s="14" t="s">
        <v>3140</v>
      </c>
      <c r="B1273" s="14">
        <v>2</v>
      </c>
      <c r="C1273" s="14">
        <v>2</v>
      </c>
      <c r="D1273" s="14">
        <v>7.9211999999999998</v>
      </c>
      <c r="E1273" s="14">
        <v>0.88706558471588703</v>
      </c>
      <c r="F1273" s="1">
        <f t="shared" si="20"/>
        <v>5.2044269652782749E-2</v>
      </c>
      <c r="G1273" s="14">
        <v>0.24428038356936299</v>
      </c>
      <c r="H1273" s="14">
        <v>1.00521961124561</v>
      </c>
      <c r="I1273" s="20">
        <v>5.1626671052670402E-2</v>
      </c>
      <c r="J1273" s="14" t="s">
        <v>0</v>
      </c>
      <c r="K1273" s="14" t="s">
        <v>1</v>
      </c>
      <c r="L1273" s="14">
        <v>46821.993499999997</v>
      </c>
      <c r="M1273" s="14" t="s">
        <v>3141</v>
      </c>
      <c r="N1273" s="14">
        <v>1773.2439719721699</v>
      </c>
      <c r="O1273" s="14">
        <v>1724.4259380917599</v>
      </c>
      <c r="P1273" s="14">
        <v>1880.77538855026</v>
      </c>
      <c r="Q1273">
        <v>1792.8150995380631</v>
      </c>
      <c r="R1273">
        <v>3.2535355012793725</v>
      </c>
      <c r="S1273">
        <v>4.4617538091855771E-2</v>
      </c>
      <c r="T1273">
        <v>3</v>
      </c>
      <c r="U1273">
        <v>289</v>
      </c>
      <c r="V1273" s="14">
        <v>1811.3472704578601</v>
      </c>
      <c r="W1273" s="14">
        <v>1711.29575943596</v>
      </c>
      <c r="X1273" s="14">
        <v>1827.87464648689</v>
      </c>
      <c r="Y1273">
        <v>1783.5058921269035</v>
      </c>
      <c r="Z1273">
        <v>3.251274548445314</v>
      </c>
      <c r="AA1273">
        <v>3.5368227350217316E-2</v>
      </c>
      <c r="AB1273">
        <v>63.07944187319648</v>
      </c>
      <c r="AC1273">
        <v>3</v>
      </c>
      <c r="AD1273">
        <v>296</v>
      </c>
      <c r="AE1273">
        <v>0.99480749162947246</v>
      </c>
      <c r="AF1273">
        <v>-7.5107227406736934E-3</v>
      </c>
    </row>
    <row r="1274" spans="1:32" x14ac:dyDescent="0.3">
      <c r="A1274" s="14" t="s">
        <v>2127</v>
      </c>
      <c r="B1274" s="14">
        <v>6</v>
      </c>
      <c r="C1274" s="14">
        <v>1</v>
      </c>
      <c r="D1274" s="14">
        <v>20.579899999999999</v>
      </c>
      <c r="E1274" s="14">
        <v>0.18258851427200301</v>
      </c>
      <c r="F1274" s="1">
        <f t="shared" si="20"/>
        <v>0.73852654523094985</v>
      </c>
      <c r="G1274" s="14">
        <v>7.4399168034275501E-2</v>
      </c>
      <c r="H1274" s="14">
        <v>1.3083830652853099</v>
      </c>
      <c r="I1274" s="20">
        <v>0.23804751919851899</v>
      </c>
      <c r="J1274" s="14" t="s">
        <v>1</v>
      </c>
      <c r="K1274" s="14" t="s">
        <v>0</v>
      </c>
      <c r="L1274" s="14">
        <v>113658.01089999999</v>
      </c>
      <c r="M1274" s="14" t="s">
        <v>2128</v>
      </c>
      <c r="N1274" s="14">
        <v>161.81176689718001</v>
      </c>
      <c r="O1274" s="14">
        <v>148.01955722702601</v>
      </c>
      <c r="P1274" s="14">
        <v>236.20751640007299</v>
      </c>
      <c r="Q1274">
        <v>182.01294684142636</v>
      </c>
      <c r="R1274">
        <v>2.2601022810719318</v>
      </c>
      <c r="S1274">
        <v>0.26062870791929443</v>
      </c>
      <c r="T1274">
        <v>3</v>
      </c>
      <c r="U1274">
        <v>1070</v>
      </c>
      <c r="V1274" s="14">
        <v>194.961860044633</v>
      </c>
      <c r="W1274" s="14">
        <v>247.560143575013</v>
      </c>
      <c r="X1274" s="14">
        <v>271.90596831034401</v>
      </c>
      <c r="Y1274">
        <v>238.14265730999668</v>
      </c>
      <c r="Z1274">
        <v>2.3768371953839855</v>
      </c>
      <c r="AA1274">
        <v>0.16514066029889241</v>
      </c>
      <c r="AB1274">
        <v>39.327035673505705</v>
      </c>
      <c r="AC1274">
        <v>3</v>
      </c>
      <c r="AD1274">
        <v>974</v>
      </c>
      <c r="AE1274">
        <v>1.308383065285305</v>
      </c>
      <c r="AF1274">
        <v>0.38778499150747991</v>
      </c>
    </row>
    <row r="1275" spans="1:32" x14ac:dyDescent="0.3">
      <c r="A1275" s="14" t="s">
        <v>1669</v>
      </c>
      <c r="B1275" s="14">
        <v>12</v>
      </c>
      <c r="C1275" s="14">
        <v>4</v>
      </c>
      <c r="D1275" s="14">
        <v>75.683800000000005</v>
      </c>
      <c r="E1275" s="14">
        <v>7.6602481155119306E-2</v>
      </c>
      <c r="F1275" s="1">
        <f t="shared" si="20"/>
        <v>1.1157571633370316</v>
      </c>
      <c r="G1275" s="14">
        <v>3.9845160639705397E-2</v>
      </c>
      <c r="H1275" s="14">
        <v>1.1887734006845501</v>
      </c>
      <c r="I1275" s="20">
        <v>0.44044608408281599</v>
      </c>
      <c r="J1275" s="14" t="s">
        <v>0</v>
      </c>
      <c r="K1275" s="14" t="s">
        <v>1</v>
      </c>
      <c r="L1275" s="14">
        <v>66107.081300000005</v>
      </c>
      <c r="M1275" s="14" t="s">
        <v>1670</v>
      </c>
      <c r="N1275" s="14">
        <v>924.94975820011302</v>
      </c>
      <c r="O1275" s="14">
        <v>814.17876938863799</v>
      </c>
      <c r="P1275" s="14">
        <v>788.24449904282403</v>
      </c>
      <c r="Q1275">
        <v>842.45767554385839</v>
      </c>
      <c r="R1275">
        <v>2.9255480914549783</v>
      </c>
      <c r="S1275">
        <v>8.6185382010552286E-2</v>
      </c>
      <c r="T1275">
        <v>3</v>
      </c>
      <c r="U1275">
        <v>502</v>
      </c>
      <c r="V1275" s="14">
        <v>676.49294994056402</v>
      </c>
      <c r="W1275" s="14">
        <v>787.29740213654702</v>
      </c>
      <c r="X1275" s="14">
        <v>662.24394947791598</v>
      </c>
      <c r="Y1275">
        <v>708.67810051834238</v>
      </c>
      <c r="Z1275">
        <v>2.8504490124553361</v>
      </c>
      <c r="AA1275">
        <v>9.6599639155069528E-2</v>
      </c>
      <c r="AB1275">
        <v>68.458048787171961</v>
      </c>
      <c r="AC1275">
        <v>3</v>
      </c>
      <c r="AD1275">
        <v>572</v>
      </c>
      <c r="AE1275">
        <v>0.84120320947974858</v>
      </c>
      <c r="AF1275">
        <v>-0.24947374042907755</v>
      </c>
    </row>
    <row r="1276" spans="1:32" x14ac:dyDescent="0.3">
      <c r="A1276" s="14" t="s">
        <v>1977</v>
      </c>
      <c r="B1276" s="14">
        <v>7</v>
      </c>
      <c r="C1276" s="14">
        <v>1</v>
      </c>
      <c r="D1276" s="14">
        <v>41.188800000000001</v>
      </c>
      <c r="E1276" s="14">
        <v>0.13513775228842001</v>
      </c>
      <c r="F1276" s="1">
        <f t="shared" si="20"/>
        <v>0.86922330885972099</v>
      </c>
      <c r="G1276" s="14">
        <v>5.9269984680091703E-2</v>
      </c>
      <c r="H1276" s="14">
        <v>1.1475011073493799</v>
      </c>
      <c r="I1276" s="20">
        <v>0.30113161821634599</v>
      </c>
      <c r="J1276" s="14" t="s">
        <v>0</v>
      </c>
      <c r="K1276" s="14" t="s">
        <v>1</v>
      </c>
      <c r="L1276" s="14">
        <v>66840.945600000006</v>
      </c>
      <c r="M1276" s="14" t="s">
        <v>1978</v>
      </c>
      <c r="N1276" s="14">
        <v>556.02642681935697</v>
      </c>
      <c r="O1276" s="14">
        <v>451.17511127055798</v>
      </c>
      <c r="P1276" s="14">
        <v>475.98016239034098</v>
      </c>
      <c r="Q1276">
        <v>494.39390016008537</v>
      </c>
      <c r="R1276">
        <v>2.6940731037814918</v>
      </c>
      <c r="S1276">
        <v>0.11083741904833029</v>
      </c>
      <c r="T1276">
        <v>3</v>
      </c>
      <c r="U1276">
        <v>701</v>
      </c>
      <c r="V1276" s="14">
        <v>435.93058352279502</v>
      </c>
      <c r="W1276" s="14">
        <v>454.43240084276601</v>
      </c>
      <c r="X1276" s="14">
        <v>402.16884064179999</v>
      </c>
      <c r="Y1276">
        <v>430.84394166912034</v>
      </c>
      <c r="Z1276">
        <v>2.6343199904737258</v>
      </c>
      <c r="AA1276">
        <v>6.1508300826854746E-2</v>
      </c>
      <c r="AB1276">
        <v>26.500478773612112</v>
      </c>
      <c r="AC1276">
        <v>3</v>
      </c>
      <c r="AD1276">
        <v>756</v>
      </c>
      <c r="AE1276">
        <v>0.87145885402229384</v>
      </c>
      <c r="AF1276">
        <v>-0.19849554585405652</v>
      </c>
    </row>
    <row r="1277" spans="1:32" x14ac:dyDescent="0.3">
      <c r="A1277" s="14" t="s">
        <v>571</v>
      </c>
      <c r="B1277" s="14">
        <v>4</v>
      </c>
      <c r="C1277" s="14">
        <v>2</v>
      </c>
      <c r="D1277" s="14">
        <v>23.7578</v>
      </c>
      <c r="E1277" s="14">
        <v>2.7128101960524099E-3</v>
      </c>
      <c r="F1277" s="1">
        <f t="shared" si="20"/>
        <v>2.5665805909382504</v>
      </c>
      <c r="G1277" s="14">
        <v>4.1877892469211102E-3</v>
      </c>
      <c r="H1277" s="14">
        <v>2.5142546721100199</v>
      </c>
      <c r="I1277" s="20">
        <v>0.99717660354311</v>
      </c>
      <c r="J1277" s="14" t="s">
        <v>1</v>
      </c>
      <c r="K1277" s="14" t="s">
        <v>0</v>
      </c>
      <c r="L1277" s="14">
        <v>36145.4329</v>
      </c>
      <c r="M1277" s="14" t="s">
        <v>572</v>
      </c>
      <c r="N1277" s="14">
        <v>147.705252206095</v>
      </c>
      <c r="O1277" s="14">
        <v>225.21860674118199</v>
      </c>
      <c r="P1277" s="14">
        <v>148.847703676376</v>
      </c>
      <c r="Q1277">
        <v>173.92385420788432</v>
      </c>
      <c r="R1277">
        <v>2.2403591509526004</v>
      </c>
      <c r="S1277">
        <v>0.25543495166708358</v>
      </c>
      <c r="T1277">
        <v>3</v>
      </c>
      <c r="U1277">
        <v>1086</v>
      </c>
      <c r="V1277" s="14">
        <v>432.320462723106</v>
      </c>
      <c r="W1277" s="14">
        <v>461.62249670367498</v>
      </c>
      <c r="X1277" s="14">
        <v>417.92362967388402</v>
      </c>
      <c r="Y1277">
        <v>437.28886303355506</v>
      </c>
      <c r="Z1277">
        <v>2.6407684167807979</v>
      </c>
      <c r="AA1277">
        <v>5.0925308818124598E-2</v>
      </c>
      <c r="AB1277">
        <v>22.269070392710383</v>
      </c>
      <c r="AC1277">
        <v>3</v>
      </c>
      <c r="AD1277">
        <v>753</v>
      </c>
      <c r="AE1277">
        <v>2.5142546721100199</v>
      </c>
      <c r="AF1277">
        <v>1.3301307896079118</v>
      </c>
    </row>
    <row r="1278" spans="1:32" x14ac:dyDescent="0.3">
      <c r="A1278" s="14" t="s">
        <v>2227</v>
      </c>
      <c r="B1278" s="14">
        <v>7</v>
      </c>
      <c r="C1278" s="14">
        <v>1</v>
      </c>
      <c r="D1278" s="14">
        <v>48.302900000000001</v>
      </c>
      <c r="E1278" s="14">
        <v>0.220214238493537</v>
      </c>
      <c r="F1278" s="1">
        <f t="shared" si="20"/>
        <v>0.65715460407789883</v>
      </c>
      <c r="G1278" s="14">
        <v>8.5677618570401806E-2</v>
      </c>
      <c r="H1278" s="14">
        <v>1.4007525746323199</v>
      </c>
      <c r="I1278" s="20">
        <v>0.20303048123155101</v>
      </c>
      <c r="J1278" s="14" t="s">
        <v>1</v>
      </c>
      <c r="K1278" s="14" t="s">
        <v>0</v>
      </c>
      <c r="L1278" s="14">
        <v>35691.623800000001</v>
      </c>
      <c r="M1278" s="14" t="s">
        <v>2228</v>
      </c>
      <c r="N1278" s="14">
        <v>110.65250075783</v>
      </c>
      <c r="O1278" s="14">
        <v>249.62898840619999</v>
      </c>
      <c r="P1278" s="14">
        <v>261.647841762219</v>
      </c>
      <c r="Q1278">
        <v>207.30977697541633</v>
      </c>
      <c r="R1278">
        <v>2.3166197844206637</v>
      </c>
      <c r="S1278">
        <v>0.40481973872813753</v>
      </c>
      <c r="T1278">
        <v>3</v>
      </c>
      <c r="U1278">
        <v>1023</v>
      </c>
      <c r="V1278" s="14">
        <v>299.37828773804398</v>
      </c>
      <c r="W1278" s="14">
        <v>290.856287567283</v>
      </c>
      <c r="X1278" s="14">
        <v>280.93453622897499</v>
      </c>
      <c r="Y1278">
        <v>290.38970384476733</v>
      </c>
      <c r="Z1278">
        <v>2.4629812138094813</v>
      </c>
      <c r="AA1278">
        <v>3.1787367093251508E-2</v>
      </c>
      <c r="AB1278">
        <v>9.2307241162142084</v>
      </c>
      <c r="AC1278">
        <v>3</v>
      </c>
      <c r="AD1278">
        <v>906</v>
      </c>
      <c r="AE1278">
        <v>1.4007525746323242</v>
      </c>
      <c r="AF1278">
        <v>0.48620214429458736</v>
      </c>
    </row>
    <row r="1279" spans="1:32" x14ac:dyDescent="0.3">
      <c r="A1279" s="14" t="s">
        <v>1789</v>
      </c>
      <c r="B1279" s="14">
        <v>7</v>
      </c>
      <c r="C1279" s="14">
        <v>1</v>
      </c>
      <c r="D1279" s="14">
        <v>48.328200000000002</v>
      </c>
      <c r="E1279" s="14">
        <v>9.6509903357007695E-2</v>
      </c>
      <c r="F1279" s="1">
        <f t="shared" si="20"/>
        <v>1.015428119271532</v>
      </c>
      <c r="G1279" s="14">
        <v>4.6808909826293002E-2</v>
      </c>
      <c r="H1279" s="14">
        <v>1.62806721657346</v>
      </c>
      <c r="I1279" s="20">
        <v>0.38093436503130901</v>
      </c>
      <c r="J1279" s="14" t="s">
        <v>1</v>
      </c>
      <c r="K1279" s="14" t="s">
        <v>0</v>
      </c>
      <c r="L1279" s="14">
        <v>38253.488400000002</v>
      </c>
      <c r="M1279" s="14" t="s">
        <v>1790</v>
      </c>
      <c r="N1279" s="14">
        <v>207.99570340638201</v>
      </c>
      <c r="O1279" s="14">
        <v>438.53837920152199</v>
      </c>
      <c r="P1279" s="14">
        <v>446.307637516223</v>
      </c>
      <c r="Q1279">
        <v>364.28057337470904</v>
      </c>
      <c r="R1279">
        <v>2.5614360114803847</v>
      </c>
      <c r="S1279">
        <v>0.37169811691591303</v>
      </c>
      <c r="T1279">
        <v>3</v>
      </c>
      <c r="U1279">
        <v>807</v>
      </c>
      <c r="V1279" s="14">
        <v>594.15664514314903</v>
      </c>
      <c r="W1279" s="14">
        <v>599.91366379471901</v>
      </c>
      <c r="X1279" s="14">
        <v>585.14946849997398</v>
      </c>
      <c r="Y1279">
        <v>593.0732591459473</v>
      </c>
      <c r="Z1279">
        <v>2.7731083427364731</v>
      </c>
      <c r="AA1279">
        <v>1.2547324022568158E-2</v>
      </c>
      <c r="AB1279">
        <v>7.4414823516247353</v>
      </c>
      <c r="AC1279">
        <v>3</v>
      </c>
      <c r="AD1279">
        <v>634</v>
      </c>
      <c r="AE1279">
        <v>1.628067216573462</v>
      </c>
      <c r="AF1279">
        <v>0.7031602641099044</v>
      </c>
    </row>
    <row r="1280" spans="1:32" x14ac:dyDescent="0.3">
      <c r="A1280" s="14" t="s">
        <v>2081</v>
      </c>
      <c r="B1280" s="14">
        <v>7</v>
      </c>
      <c r="C1280" s="14">
        <v>1</v>
      </c>
      <c r="D1280" s="14">
        <v>49.8399</v>
      </c>
      <c r="E1280" s="14">
        <v>0.171955930145748</v>
      </c>
      <c r="F1280" s="1">
        <f t="shared" si="20"/>
        <v>0.7645828423184664</v>
      </c>
      <c r="G1280" s="14">
        <v>7.1625263147591794E-2</v>
      </c>
      <c r="H1280" s="14">
        <v>1.42546202229865</v>
      </c>
      <c r="I1280" s="20">
        <v>0.24996074484869699</v>
      </c>
      <c r="J1280" s="14" t="s">
        <v>1</v>
      </c>
      <c r="K1280" s="14" t="s">
        <v>0</v>
      </c>
      <c r="L1280" s="14">
        <v>37985.276700000002</v>
      </c>
      <c r="M1280" s="14" t="s">
        <v>2082</v>
      </c>
      <c r="N1280" s="14">
        <v>215.64130159303599</v>
      </c>
      <c r="O1280" s="14">
        <v>448.119700194747</v>
      </c>
      <c r="P1280" s="14">
        <v>447.606486076995</v>
      </c>
      <c r="Q1280">
        <v>370.45582928825934</v>
      </c>
      <c r="R1280">
        <v>2.5687364329902236</v>
      </c>
      <c r="S1280">
        <v>0.36191510248443903</v>
      </c>
      <c r="T1280">
        <v>3</v>
      </c>
      <c r="U1280">
        <v>798</v>
      </c>
      <c r="V1280" s="14">
        <v>498.30108754795799</v>
      </c>
      <c r="W1280" s="14">
        <v>543.73149037624296</v>
      </c>
      <c r="X1280" s="14">
        <v>542.17956884449495</v>
      </c>
      <c r="Y1280">
        <v>528.07071558956534</v>
      </c>
      <c r="Z1280">
        <v>2.72269208415107</v>
      </c>
      <c r="AA1280">
        <v>4.8843702410466115E-2</v>
      </c>
      <c r="AB1280">
        <v>25.792928883938618</v>
      </c>
      <c r="AC1280">
        <v>3</v>
      </c>
      <c r="AD1280">
        <v>690</v>
      </c>
      <c r="AE1280">
        <v>1.4254620222986494</v>
      </c>
      <c r="AF1280">
        <v>0.51142960295789464</v>
      </c>
    </row>
    <row r="1281" spans="1:32" x14ac:dyDescent="0.3">
      <c r="A1281" s="14" t="s">
        <v>1319</v>
      </c>
      <c r="B1281" s="14">
        <v>6</v>
      </c>
      <c r="C1281" s="14">
        <v>1</v>
      </c>
      <c r="D1281" s="14">
        <v>30.662299999999998</v>
      </c>
      <c r="E1281" s="14">
        <v>3.37200194735831E-2</v>
      </c>
      <c r="F1281" s="1">
        <f t="shared" si="20"/>
        <v>1.4721121832386583</v>
      </c>
      <c r="G1281" s="14">
        <v>2.2238100005994799E-2</v>
      </c>
      <c r="H1281" s="14">
        <v>1.12867917484757</v>
      </c>
      <c r="I1281" s="20">
        <v>0.66561974167778704</v>
      </c>
      <c r="J1281" s="14" t="s">
        <v>1</v>
      </c>
      <c r="K1281" s="14" t="s">
        <v>0</v>
      </c>
      <c r="L1281" s="14">
        <v>38780.536200000002</v>
      </c>
      <c r="M1281" s="14" t="s">
        <v>1320</v>
      </c>
      <c r="N1281" s="14">
        <v>850.90860244678197</v>
      </c>
      <c r="O1281" s="14">
        <v>780.35850828334901</v>
      </c>
      <c r="P1281" s="14">
        <v>871.111975381462</v>
      </c>
      <c r="Q1281">
        <v>834.12636203719774</v>
      </c>
      <c r="R1281">
        <v>2.9212318470148371</v>
      </c>
      <c r="S1281">
        <v>5.7122594664716218E-2</v>
      </c>
      <c r="T1281">
        <v>3</v>
      </c>
      <c r="U1281">
        <v>506</v>
      </c>
      <c r="V1281" s="14">
        <v>907.23340893627301</v>
      </c>
      <c r="W1281" s="14">
        <v>965.39846290351204</v>
      </c>
      <c r="X1281" s="14">
        <v>951.751290228475</v>
      </c>
      <c r="Y1281">
        <v>941.4610540227535</v>
      </c>
      <c r="Z1281">
        <v>2.9738023590071161</v>
      </c>
      <c r="AA1281">
        <v>3.230857643313069E-2</v>
      </c>
      <c r="AB1281">
        <v>30.417266422709911</v>
      </c>
      <c r="AC1281">
        <v>3</v>
      </c>
      <c r="AD1281">
        <v>476</v>
      </c>
      <c r="AE1281">
        <v>1.1286791748475744</v>
      </c>
      <c r="AF1281">
        <v>0.1746354607497651</v>
      </c>
    </row>
    <row r="1282" spans="1:32" x14ac:dyDescent="0.3">
      <c r="A1282" s="14" t="s">
        <v>853</v>
      </c>
      <c r="B1282" s="14">
        <v>6</v>
      </c>
      <c r="C1282" s="14">
        <v>3</v>
      </c>
      <c r="D1282" s="14">
        <v>33.534700000000001</v>
      </c>
      <c r="E1282" s="14">
        <v>8.43279625355897E-3</v>
      </c>
      <c r="F1282" s="1">
        <f t="shared" si="20"/>
        <v>2.0740283926201282</v>
      </c>
      <c r="G1282" s="14">
        <v>8.6345886082513507E-3</v>
      </c>
      <c r="H1282" s="14">
        <v>1.23127488703268</v>
      </c>
      <c r="I1282" s="20">
        <v>0.94311441744343005</v>
      </c>
      <c r="J1282" s="14" t="s">
        <v>1</v>
      </c>
      <c r="K1282" s="14" t="s">
        <v>0</v>
      </c>
      <c r="L1282" s="14">
        <v>59290.616800000003</v>
      </c>
      <c r="M1282" s="14" t="s">
        <v>854</v>
      </c>
      <c r="N1282" s="14">
        <v>319.77381479544403</v>
      </c>
      <c r="O1282" s="14">
        <v>281.35126634893498</v>
      </c>
      <c r="P1282" s="14">
        <v>287.943834904011</v>
      </c>
      <c r="Q1282">
        <v>296.35630534946336</v>
      </c>
      <c r="R1282">
        <v>2.471814171829287</v>
      </c>
      <c r="S1282">
        <v>6.9329709439500828E-2</v>
      </c>
      <c r="T1282">
        <v>3</v>
      </c>
      <c r="U1282">
        <v>898</v>
      </c>
      <c r="V1282" s="14">
        <v>360.49800857776802</v>
      </c>
      <c r="W1282" s="14">
        <v>356.30155793603802</v>
      </c>
      <c r="X1282" s="14">
        <v>377.88866265794098</v>
      </c>
      <c r="Y1282">
        <v>364.89607639058232</v>
      </c>
      <c r="Z1282">
        <v>2.5621691935617421</v>
      </c>
      <c r="AA1282">
        <v>3.136748888498736E-2</v>
      </c>
      <c r="AB1282">
        <v>11.445873620357089</v>
      </c>
      <c r="AC1282">
        <v>3</v>
      </c>
      <c r="AD1282">
        <v>808</v>
      </c>
      <c r="AE1282">
        <v>1.231274887032678</v>
      </c>
      <c r="AF1282">
        <v>0.30015288520720057</v>
      </c>
    </row>
    <row r="1283" spans="1:32" x14ac:dyDescent="0.3">
      <c r="A1283" s="14" t="s">
        <v>3037</v>
      </c>
      <c r="B1283" s="14">
        <v>6</v>
      </c>
      <c r="C1283" s="14">
        <v>6</v>
      </c>
      <c r="D1283" s="14">
        <v>43.022799999999997</v>
      </c>
      <c r="E1283" s="14">
        <v>0.76343680091657096</v>
      </c>
      <c r="F1283" s="1">
        <f t="shared" si="20"/>
        <v>0.11722690903221908</v>
      </c>
      <c r="G1283" s="14">
        <v>0.21724564880004199</v>
      </c>
      <c r="H1283" s="14">
        <v>1.0144705205003</v>
      </c>
      <c r="I1283" s="20">
        <v>5.7391249485482097E-2</v>
      </c>
      <c r="J1283" s="14" t="s">
        <v>0</v>
      </c>
      <c r="K1283" s="14" t="s">
        <v>1</v>
      </c>
      <c r="L1283" s="14">
        <v>43366.706100000003</v>
      </c>
      <c r="M1283" s="14" t="s">
        <v>3038</v>
      </c>
      <c r="N1283" s="14">
        <v>1998.51943452721</v>
      </c>
      <c r="O1283" s="14">
        <v>1780.73307750455</v>
      </c>
      <c r="P1283" s="14">
        <v>1998.4229109621599</v>
      </c>
      <c r="Q1283">
        <v>1925.8918076646398</v>
      </c>
      <c r="R1283">
        <v>3.2846318857718861</v>
      </c>
      <c r="S1283">
        <v>6.5274257184914419E-2</v>
      </c>
      <c r="T1283">
        <v>3</v>
      </c>
      <c r="U1283">
        <v>274</v>
      </c>
      <c r="V1283" s="14">
        <v>1944.6755559154601</v>
      </c>
      <c r="W1283" s="14">
        <v>1890.4059967978999</v>
      </c>
      <c r="X1283" s="14">
        <v>1860.1804645058101</v>
      </c>
      <c r="Y1283">
        <v>1898.4206724063899</v>
      </c>
      <c r="Z1283">
        <v>3.2783924543828715</v>
      </c>
      <c r="AA1283">
        <v>2.2552386007724811E-2</v>
      </c>
      <c r="AB1283">
        <v>42.813915809153393</v>
      </c>
      <c r="AC1283">
        <v>3</v>
      </c>
      <c r="AD1283">
        <v>282</v>
      </c>
      <c r="AE1283">
        <v>0.98573588861590222</v>
      </c>
      <c r="AF1283">
        <v>-2.0726942427289698E-2</v>
      </c>
    </row>
    <row r="1284" spans="1:32" x14ac:dyDescent="0.3">
      <c r="A1284" s="14" t="s">
        <v>437</v>
      </c>
      <c r="B1284" s="14">
        <v>16</v>
      </c>
      <c r="C1284" s="14">
        <v>9</v>
      </c>
      <c r="D1284" s="14">
        <v>141.50749999999999</v>
      </c>
      <c r="E1284" s="14">
        <v>1.3249954393140799E-3</v>
      </c>
      <c r="F1284" s="1">
        <f t="shared" si="20"/>
        <v>2.8777856165831261</v>
      </c>
      <c r="G1284" s="14">
        <v>2.6918331310787102E-3</v>
      </c>
      <c r="H1284" s="14">
        <v>1.1851999293836799</v>
      </c>
      <c r="I1284" s="20">
        <v>0.99987809315764198</v>
      </c>
      <c r="J1284" s="14" t="s">
        <v>0</v>
      </c>
      <c r="K1284" s="14" t="s">
        <v>1</v>
      </c>
      <c r="L1284" s="14">
        <v>46554.698700000001</v>
      </c>
      <c r="M1284" s="14" t="s">
        <v>438</v>
      </c>
      <c r="N1284" s="14">
        <v>6041.0780518603196</v>
      </c>
      <c r="O1284" s="14">
        <v>5960.4912498178101</v>
      </c>
      <c r="P1284" s="14">
        <v>6175.9927059942802</v>
      </c>
      <c r="Q1284">
        <v>6059.1873358908024</v>
      </c>
      <c r="R1284">
        <v>3.7824143800730128</v>
      </c>
      <c r="S1284">
        <v>1.7970410349358156E-2</v>
      </c>
      <c r="T1284">
        <v>3</v>
      </c>
      <c r="U1284">
        <v>82</v>
      </c>
      <c r="V1284" s="14">
        <v>5265.5814589636302</v>
      </c>
      <c r="W1284" s="14">
        <v>4939.3401370014399</v>
      </c>
      <c r="X1284" s="14">
        <v>5132.2055477438998</v>
      </c>
      <c r="Y1284">
        <v>5112.3757145696572</v>
      </c>
      <c r="Z1284">
        <v>3.7086227631410362</v>
      </c>
      <c r="AA1284">
        <v>3.2083352709603545E-2</v>
      </c>
      <c r="AB1284">
        <v>164.02215323454976</v>
      </c>
      <c r="AC1284">
        <v>3</v>
      </c>
      <c r="AD1284">
        <v>106</v>
      </c>
      <c r="AE1284">
        <v>0.84373950352833116</v>
      </c>
      <c r="AF1284">
        <v>-0.24513044545349977</v>
      </c>
    </row>
    <row r="1285" spans="1:32" x14ac:dyDescent="0.3">
      <c r="A1285" s="14" t="s">
        <v>61</v>
      </c>
      <c r="B1285" s="14">
        <v>6</v>
      </c>
      <c r="C1285" s="14">
        <v>5</v>
      </c>
      <c r="D1285" s="14">
        <v>28.273599999999998</v>
      </c>
      <c r="E1285" s="18">
        <v>4.3104321044706901E-6</v>
      </c>
      <c r="F1285" s="1">
        <f t="shared" si="20"/>
        <v>5.365479191282243</v>
      </c>
      <c r="G1285" s="18">
        <v>7.7353359239556305E-5</v>
      </c>
      <c r="H1285" s="14">
        <v>8.2082995444704991</v>
      </c>
      <c r="I1285" s="20">
        <v>1</v>
      </c>
      <c r="J1285" s="14" t="s">
        <v>1</v>
      </c>
      <c r="K1285" s="14" t="s">
        <v>0</v>
      </c>
      <c r="L1285" s="14">
        <v>71362.710900000005</v>
      </c>
      <c r="M1285" s="14" t="s">
        <v>62</v>
      </c>
      <c r="N1285" s="14">
        <v>198.40970029101101</v>
      </c>
      <c r="O1285" s="14">
        <v>205.73355822331601</v>
      </c>
      <c r="P1285" s="14">
        <v>233.509324492828</v>
      </c>
      <c r="Q1285">
        <v>212.55086100238501</v>
      </c>
      <c r="R1285">
        <v>2.3274628685495653</v>
      </c>
      <c r="S1285">
        <v>8.7114583839022972E-2</v>
      </c>
      <c r="T1285">
        <v>3</v>
      </c>
      <c r="U1285">
        <v>1013</v>
      </c>
      <c r="V1285" s="14">
        <v>1661.1648608998</v>
      </c>
      <c r="W1285" s="14">
        <v>1871.8944500219</v>
      </c>
      <c r="X1285" s="14">
        <v>1700.98409570637</v>
      </c>
      <c r="Y1285">
        <v>1744.6811355426898</v>
      </c>
      <c r="Z1285">
        <v>3.2417160652618611</v>
      </c>
      <c r="AA1285">
        <v>6.4169040745347572E-2</v>
      </c>
      <c r="AB1285">
        <v>111.95451487427815</v>
      </c>
      <c r="AC1285">
        <v>3</v>
      </c>
      <c r="AD1285">
        <v>302</v>
      </c>
      <c r="AE1285">
        <v>8.2082995444705027</v>
      </c>
      <c r="AF1285">
        <v>3.0370833799991579</v>
      </c>
    </row>
    <row r="1286" spans="1:32" x14ac:dyDescent="0.3">
      <c r="A1286" s="14" t="s">
        <v>929</v>
      </c>
      <c r="B1286" s="14">
        <v>3</v>
      </c>
      <c r="C1286" s="14">
        <v>1</v>
      </c>
      <c r="D1286" s="14">
        <v>13.946300000000001</v>
      </c>
      <c r="E1286" s="14">
        <v>1.0743335910894301E-2</v>
      </c>
      <c r="F1286" s="1">
        <f t="shared" si="20"/>
        <v>1.9688608450105822</v>
      </c>
      <c r="G1286" s="14">
        <v>1.0102835662706901E-2</v>
      </c>
      <c r="H1286" s="14">
        <v>1.27323838579946</v>
      </c>
      <c r="I1286" s="20">
        <v>0.91302248973657596</v>
      </c>
      <c r="J1286" s="14" t="s">
        <v>0</v>
      </c>
      <c r="K1286" s="14" t="s">
        <v>1</v>
      </c>
      <c r="L1286" s="14">
        <v>48595.239300000001</v>
      </c>
      <c r="M1286" s="14" t="s">
        <v>930</v>
      </c>
      <c r="N1286" s="14">
        <v>1291.66427257275</v>
      </c>
      <c r="O1286" s="14">
        <v>1355.95544091086</v>
      </c>
      <c r="P1286" s="14">
        <v>1248.90694758788</v>
      </c>
      <c r="Q1286">
        <v>1298.8422203571633</v>
      </c>
      <c r="R1286">
        <v>3.1135563974240279</v>
      </c>
      <c r="S1286">
        <v>4.1486190675424618E-2</v>
      </c>
      <c r="T1286">
        <v>3</v>
      </c>
      <c r="U1286">
        <v>375</v>
      </c>
      <c r="V1286" s="14">
        <v>929.89418544954799</v>
      </c>
      <c r="W1286" s="14">
        <v>1097.3846145120399</v>
      </c>
      <c r="X1286" s="14">
        <v>1033.04886886287</v>
      </c>
      <c r="Y1286">
        <v>1020.1092229414859</v>
      </c>
      <c r="Z1286">
        <v>3.0086466740964952</v>
      </c>
      <c r="AA1286">
        <v>8.2826069466911095E-2</v>
      </c>
      <c r="AB1286">
        <v>84.491637363188204</v>
      </c>
      <c r="AC1286">
        <v>3</v>
      </c>
      <c r="AD1286">
        <v>446</v>
      </c>
      <c r="AE1286">
        <v>0.78539887828790333</v>
      </c>
      <c r="AF1286">
        <v>-0.34850255734859203</v>
      </c>
    </row>
    <row r="1287" spans="1:32" x14ac:dyDescent="0.3">
      <c r="A1287" s="14" t="s">
        <v>1471</v>
      </c>
      <c r="B1287" s="14">
        <v>6</v>
      </c>
      <c r="C1287" s="14">
        <v>1</v>
      </c>
      <c r="D1287" s="14">
        <v>35.930900000000001</v>
      </c>
      <c r="E1287" s="14">
        <v>4.8481677773356102E-2</v>
      </c>
      <c r="F1287" s="1">
        <f t="shared" si="20"/>
        <v>1.3144223592398234</v>
      </c>
      <c r="G1287" s="14">
        <v>2.86156408314205E-2</v>
      </c>
      <c r="H1287" s="14">
        <v>1.21422559070519</v>
      </c>
      <c r="I1287" s="20">
        <v>0.56545251684392905</v>
      </c>
      <c r="J1287" s="14" t="s">
        <v>1</v>
      </c>
      <c r="K1287" s="14" t="s">
        <v>0</v>
      </c>
      <c r="L1287" s="14">
        <v>31976.080699999999</v>
      </c>
      <c r="M1287" s="14" t="s">
        <v>1472</v>
      </c>
      <c r="N1287" s="14">
        <v>1554.3750533637699</v>
      </c>
      <c r="O1287" s="14">
        <v>1323.5181084303999</v>
      </c>
      <c r="P1287" s="14">
        <v>1458.3393566530101</v>
      </c>
      <c r="Q1287">
        <v>1445.4108394823934</v>
      </c>
      <c r="R1287">
        <v>3.1599913072726324</v>
      </c>
      <c r="S1287">
        <v>8.0233396550086336E-2</v>
      </c>
      <c r="T1287">
        <v>3</v>
      </c>
      <c r="U1287">
        <v>339</v>
      </c>
      <c r="V1287" s="14">
        <v>1581.9292856458901</v>
      </c>
      <c r="W1287" s="14">
        <v>1829.7502552557601</v>
      </c>
      <c r="X1287" s="14">
        <v>1853.4849502449199</v>
      </c>
      <c r="Y1287">
        <v>1755.0548303821899</v>
      </c>
      <c r="Z1287">
        <v>3.2442906889844374</v>
      </c>
      <c r="AA1287">
        <v>8.5695356059113964E-2</v>
      </c>
      <c r="AB1287">
        <v>150.40004859286964</v>
      </c>
      <c r="AC1287">
        <v>3</v>
      </c>
      <c r="AD1287">
        <v>301</v>
      </c>
      <c r="AE1287">
        <v>1.2142255907051873</v>
      </c>
      <c r="AF1287">
        <v>0.28003648449007923</v>
      </c>
    </row>
    <row r="1288" spans="1:32" x14ac:dyDescent="0.3">
      <c r="A1288" s="14" t="s">
        <v>2925</v>
      </c>
      <c r="B1288" s="14">
        <v>5</v>
      </c>
      <c r="C1288" s="14">
        <v>1</v>
      </c>
      <c r="D1288" s="14">
        <v>18.844999999999999</v>
      </c>
      <c r="E1288" s="14">
        <v>0.65976470254941399</v>
      </c>
      <c r="F1288" s="1">
        <f t="shared" si="20"/>
        <v>0.18061092294961961</v>
      </c>
      <c r="G1288" s="14">
        <v>0.195162922859237</v>
      </c>
      <c r="H1288" s="14">
        <v>1.2187189391198701</v>
      </c>
      <c r="I1288" s="20">
        <v>6.60852584577898E-2</v>
      </c>
      <c r="J1288" s="14" t="s">
        <v>0</v>
      </c>
      <c r="K1288" s="14" t="s">
        <v>1</v>
      </c>
      <c r="L1288" s="14">
        <v>159335.47029999999</v>
      </c>
      <c r="M1288" s="14" t="s">
        <v>2926</v>
      </c>
      <c r="N1288" s="14">
        <v>54.141055685851001</v>
      </c>
      <c r="O1288" s="14">
        <v>14.346206665756601</v>
      </c>
      <c r="P1288" s="14">
        <v>22.991543492548999</v>
      </c>
      <c r="Q1288">
        <v>30.492935281385531</v>
      </c>
      <c r="R1288">
        <v>1.4841992320121813</v>
      </c>
      <c r="S1288">
        <v>0.68642434632533045</v>
      </c>
      <c r="T1288">
        <v>3</v>
      </c>
      <c r="U1288">
        <v>1461</v>
      </c>
      <c r="V1288" s="14">
        <v>44.894071249361303</v>
      </c>
      <c r="W1288" s="14">
        <v>24.270786462911701</v>
      </c>
      <c r="X1288" s="14">
        <v>5.8965882928412396</v>
      </c>
      <c r="Y1288">
        <v>25.02048200170475</v>
      </c>
      <c r="Z1288">
        <v>1.3982956718108115</v>
      </c>
      <c r="AA1288">
        <v>0.77974308037229756</v>
      </c>
      <c r="AB1288">
        <v>19.509547708408892</v>
      </c>
      <c r="AC1288">
        <v>3</v>
      </c>
      <c r="AD1288">
        <v>1462</v>
      </c>
      <c r="AE1288">
        <v>0.82053373251274209</v>
      </c>
      <c r="AF1288">
        <v>-0.28536545008377834</v>
      </c>
    </row>
    <row r="1289" spans="1:32" x14ac:dyDescent="0.3">
      <c r="A1289" s="14" t="s">
        <v>143</v>
      </c>
      <c r="B1289" s="14">
        <v>3</v>
      </c>
      <c r="C1289" s="14">
        <v>2</v>
      </c>
      <c r="D1289" s="14">
        <v>19.5519</v>
      </c>
      <c r="E1289" s="18">
        <v>5.4067158249182498E-5</v>
      </c>
      <c r="F1289" s="1">
        <f t="shared" si="20"/>
        <v>4.2670664561897134</v>
      </c>
      <c r="G1289" s="14">
        <v>3.5643644609204098E-4</v>
      </c>
      <c r="H1289" s="14">
        <v>1.7098302106207299</v>
      </c>
      <c r="I1289" s="20">
        <v>1</v>
      </c>
      <c r="J1289" s="14" t="s">
        <v>0</v>
      </c>
      <c r="K1289" s="14" t="s">
        <v>1</v>
      </c>
      <c r="L1289" s="14">
        <v>10494.7603</v>
      </c>
      <c r="M1289" s="14" t="s">
        <v>144</v>
      </c>
      <c r="N1289" s="14">
        <v>907.33371550162201</v>
      </c>
      <c r="O1289" s="14">
        <v>847.42897992137205</v>
      </c>
      <c r="P1289" s="14">
        <v>842.25078580469199</v>
      </c>
      <c r="Q1289">
        <v>865.67116040922872</v>
      </c>
      <c r="R1289">
        <v>2.937352949360005</v>
      </c>
      <c r="S1289">
        <v>4.1786775397009014E-2</v>
      </c>
      <c r="T1289">
        <v>3</v>
      </c>
      <c r="U1289">
        <v>493</v>
      </c>
      <c r="V1289" s="14">
        <v>500.90878569882</v>
      </c>
      <c r="W1289" s="14">
        <v>523.61097619816996</v>
      </c>
      <c r="X1289" s="14">
        <v>494.35238406005499</v>
      </c>
      <c r="Y1289">
        <v>506.29071531901508</v>
      </c>
      <c r="Z1289">
        <v>2.7043999630915789</v>
      </c>
      <c r="AA1289">
        <v>3.0326119414101457E-2</v>
      </c>
      <c r="AB1289">
        <v>15.353832691015297</v>
      </c>
      <c r="AC1289">
        <v>3</v>
      </c>
      <c r="AD1289">
        <v>707</v>
      </c>
      <c r="AE1289">
        <v>0.58485339292079019</v>
      </c>
      <c r="AF1289">
        <v>-0.77385306987299385</v>
      </c>
    </row>
    <row r="1290" spans="1:32" x14ac:dyDescent="0.3">
      <c r="A1290" s="14" t="s">
        <v>945</v>
      </c>
      <c r="B1290" s="14">
        <v>5</v>
      </c>
      <c r="C1290" s="14">
        <v>4</v>
      </c>
      <c r="D1290" s="14">
        <v>32.849899999999998</v>
      </c>
      <c r="E1290" s="14">
        <v>1.12621417058664E-2</v>
      </c>
      <c r="F1290" s="1">
        <f t="shared" si="20"/>
        <v>1.9483790124515317</v>
      </c>
      <c r="G1290" s="14">
        <v>1.0408896315516E-2</v>
      </c>
      <c r="H1290" s="14">
        <v>1.26842755028579</v>
      </c>
      <c r="I1290" s="20">
        <v>0.90616679891469798</v>
      </c>
      <c r="J1290" s="14" t="s">
        <v>1</v>
      </c>
      <c r="K1290" s="14" t="s">
        <v>0</v>
      </c>
      <c r="L1290" s="14">
        <v>40763.822200000002</v>
      </c>
      <c r="M1290" s="14" t="s">
        <v>946</v>
      </c>
      <c r="N1290" s="14">
        <v>519.55599426244203</v>
      </c>
      <c r="O1290" s="14">
        <v>572.217022723014</v>
      </c>
      <c r="P1290" s="14">
        <v>562.99605418034605</v>
      </c>
      <c r="Q1290">
        <v>551.58969038860062</v>
      </c>
      <c r="R1290">
        <v>2.7416161403007955</v>
      </c>
      <c r="S1290">
        <v>5.0984449802846478E-2</v>
      </c>
      <c r="T1290">
        <v>3</v>
      </c>
      <c r="U1290">
        <v>659</v>
      </c>
      <c r="V1290" s="14">
        <v>742.92037742999605</v>
      </c>
      <c r="W1290" s="14">
        <v>641.23222415118505</v>
      </c>
      <c r="X1290" s="14">
        <v>714.80207764634599</v>
      </c>
      <c r="Y1290">
        <v>699.65155974250899</v>
      </c>
      <c r="Z1290">
        <v>2.8448818066479249</v>
      </c>
      <c r="AA1290">
        <v>7.5051286016597399E-2</v>
      </c>
      <c r="AB1290">
        <v>52.509749322193528</v>
      </c>
      <c r="AC1290">
        <v>3</v>
      </c>
      <c r="AD1290">
        <v>576</v>
      </c>
      <c r="AE1290">
        <v>1.268427550285788</v>
      </c>
      <c r="AF1290">
        <v>0.34304111827579392</v>
      </c>
    </row>
    <row r="1291" spans="1:32" x14ac:dyDescent="0.3">
      <c r="A1291" s="14" t="s">
        <v>2359</v>
      </c>
      <c r="B1291" s="14">
        <v>6</v>
      </c>
      <c r="C1291" s="14">
        <v>2</v>
      </c>
      <c r="D1291" s="14">
        <v>31.3767</v>
      </c>
      <c r="E1291" s="14">
        <v>0.268073708560016</v>
      </c>
      <c r="F1291" s="1">
        <f t="shared" si="20"/>
        <v>0.57174577753973033</v>
      </c>
      <c r="G1291" s="14">
        <v>9.8429623063141305E-2</v>
      </c>
      <c r="H1291" s="14">
        <v>1.20590701194304</v>
      </c>
      <c r="I1291" s="20">
        <v>0.16988148042557699</v>
      </c>
      <c r="J1291" s="14" t="s">
        <v>0</v>
      </c>
      <c r="K1291" s="14" t="s">
        <v>1</v>
      </c>
      <c r="L1291" s="14">
        <v>35845.573799999998</v>
      </c>
      <c r="M1291" s="14" t="s">
        <v>2360</v>
      </c>
      <c r="N1291" s="14">
        <v>77.080245404793899</v>
      </c>
      <c r="O1291" s="14">
        <v>63.200016708604501</v>
      </c>
      <c r="P1291" s="14">
        <v>74.440182223658098</v>
      </c>
      <c r="Q1291">
        <v>71.573481445685502</v>
      </c>
      <c r="R1291">
        <v>1.8547521424881817</v>
      </c>
      <c r="S1291">
        <v>0.1029822515806373</v>
      </c>
      <c r="T1291">
        <v>3</v>
      </c>
      <c r="U1291">
        <v>1338</v>
      </c>
      <c r="V1291" s="14">
        <v>60.183252468508798</v>
      </c>
      <c r="W1291" s="14">
        <v>44.344055976902297</v>
      </c>
      <c r="X1291" s="14">
        <v>73.529906754859397</v>
      </c>
      <c r="Y1291">
        <v>59.35240506675683</v>
      </c>
      <c r="Z1291">
        <v>1.7734383220447492</v>
      </c>
      <c r="AA1291">
        <v>0.24616784607067396</v>
      </c>
      <c r="AB1291">
        <v>14.610653714397685</v>
      </c>
      <c r="AC1291">
        <v>3</v>
      </c>
      <c r="AD1291">
        <v>1359</v>
      </c>
      <c r="AE1291">
        <v>0.8292513353817671</v>
      </c>
      <c r="AF1291">
        <v>-0.27011866463366468</v>
      </c>
    </row>
    <row r="1292" spans="1:32" x14ac:dyDescent="0.3">
      <c r="A1292" s="14" t="s">
        <v>2145</v>
      </c>
      <c r="B1292" s="14">
        <v>2</v>
      </c>
      <c r="C1292" s="14">
        <v>1</v>
      </c>
      <c r="D1292" s="14">
        <v>11.135199999999999</v>
      </c>
      <c r="E1292" s="14">
        <v>0.19164200411585999</v>
      </c>
      <c r="F1292" s="1">
        <f t="shared" si="20"/>
        <v>0.71750929611117853</v>
      </c>
      <c r="G1292" s="14">
        <v>7.7428903808505201E-2</v>
      </c>
      <c r="H1292" s="14">
        <v>1.2193330162529199</v>
      </c>
      <c r="I1292" s="20">
        <v>0.228684401911119</v>
      </c>
      <c r="J1292" s="14" t="s">
        <v>1</v>
      </c>
      <c r="K1292" s="14" t="s">
        <v>0</v>
      </c>
      <c r="L1292" s="14">
        <v>35904.648099999999</v>
      </c>
      <c r="M1292" s="14" t="s">
        <v>2146</v>
      </c>
      <c r="N1292" s="14">
        <v>373.03573029431601</v>
      </c>
      <c r="O1292" s="14">
        <v>316.65972577370002</v>
      </c>
      <c r="P1292" s="14">
        <v>235.787202476972</v>
      </c>
      <c r="Q1292">
        <v>308.49421951499602</v>
      </c>
      <c r="R1292">
        <v>2.4892470307476731</v>
      </c>
      <c r="S1292">
        <v>0.22362705124712959</v>
      </c>
      <c r="T1292">
        <v>3</v>
      </c>
      <c r="U1292">
        <v>878</v>
      </c>
      <c r="V1292" s="14">
        <v>358.588665585657</v>
      </c>
      <c r="W1292" s="14">
        <v>375.137449538993</v>
      </c>
      <c r="X1292" s="14">
        <v>394.74544640878298</v>
      </c>
      <c r="Y1292">
        <v>376.15718717781101</v>
      </c>
      <c r="Z1292">
        <v>2.575369364232686</v>
      </c>
      <c r="AA1292">
        <v>4.811804237591915E-2</v>
      </c>
      <c r="AB1292">
        <v>18.099947472628461</v>
      </c>
      <c r="AC1292">
        <v>3</v>
      </c>
      <c r="AD1292">
        <v>798</v>
      </c>
      <c r="AE1292">
        <v>1.2193330162529217</v>
      </c>
      <c r="AF1292">
        <v>0.28609219920112366</v>
      </c>
    </row>
    <row r="1293" spans="1:32" x14ac:dyDescent="0.3">
      <c r="A1293" s="14" t="s">
        <v>2855</v>
      </c>
      <c r="B1293" s="14">
        <v>2</v>
      </c>
      <c r="C1293" s="14">
        <v>1</v>
      </c>
      <c r="D1293" s="14">
        <v>13.9526</v>
      </c>
      <c r="E1293" s="14">
        <v>0.59101668230521098</v>
      </c>
      <c r="F1293" s="1">
        <f t="shared" si="20"/>
        <v>0.22840026035250641</v>
      </c>
      <c r="G1293" s="14">
        <v>0.179132865582222</v>
      </c>
      <c r="H1293" s="14">
        <v>1.05419093815766</v>
      </c>
      <c r="I1293" s="20">
        <v>7.4341416992295795E-2</v>
      </c>
      <c r="J1293" s="14" t="s">
        <v>0</v>
      </c>
      <c r="K1293" s="14" t="s">
        <v>1</v>
      </c>
      <c r="L1293" s="14">
        <v>13286.337</v>
      </c>
      <c r="M1293" s="14" t="s">
        <v>2856</v>
      </c>
      <c r="N1293" s="14">
        <v>3125.44710413231</v>
      </c>
      <c r="O1293" s="14">
        <v>2495.7238065440802</v>
      </c>
      <c r="P1293" s="14">
        <v>2457.5920689550799</v>
      </c>
      <c r="Q1293">
        <v>2692.92099321049</v>
      </c>
      <c r="R1293">
        <v>3.4302236119647782</v>
      </c>
      <c r="S1293">
        <v>0.13927757578765154</v>
      </c>
      <c r="T1293">
        <v>3</v>
      </c>
      <c r="U1293">
        <v>198</v>
      </c>
      <c r="V1293" s="14">
        <v>2658.12126328356</v>
      </c>
      <c r="W1293" s="14">
        <v>2539.4044229057899</v>
      </c>
      <c r="X1293" s="14">
        <v>2465.9465437561998</v>
      </c>
      <c r="Y1293">
        <v>2554.4907433151834</v>
      </c>
      <c r="Z1293">
        <v>3.4073043332721791</v>
      </c>
      <c r="AA1293">
        <v>3.7961200195118491E-2</v>
      </c>
      <c r="AB1293">
        <v>96.971534503564712</v>
      </c>
      <c r="AC1293">
        <v>3</v>
      </c>
      <c r="AD1293">
        <v>210</v>
      </c>
      <c r="AE1293">
        <v>0.9485947600229182</v>
      </c>
      <c r="AF1293">
        <v>-7.6136195803498063E-2</v>
      </c>
    </row>
    <row r="1294" spans="1:32" x14ac:dyDescent="0.3">
      <c r="A1294" s="14" t="s">
        <v>273</v>
      </c>
      <c r="B1294" s="14">
        <v>16</v>
      </c>
      <c r="C1294" s="14">
        <v>10</v>
      </c>
      <c r="D1294" s="14">
        <v>108.3407</v>
      </c>
      <c r="E1294" s="14">
        <v>3.2261034747926902E-4</v>
      </c>
      <c r="F1294" s="1">
        <f t="shared" si="20"/>
        <v>3.4913217070615059</v>
      </c>
      <c r="G1294" s="14">
        <v>1.06881995185926E-3</v>
      </c>
      <c r="H1294" s="14">
        <v>1.5530665491862901</v>
      </c>
      <c r="I1294" s="20">
        <v>0.99999999830790198</v>
      </c>
      <c r="J1294" s="14" t="s">
        <v>1</v>
      </c>
      <c r="K1294" s="14" t="s">
        <v>0</v>
      </c>
      <c r="L1294" s="14">
        <v>87905.188399999999</v>
      </c>
      <c r="M1294" s="14" t="s">
        <v>274</v>
      </c>
      <c r="N1294" s="14">
        <v>1897.0094697140501</v>
      </c>
      <c r="O1294" s="14">
        <v>1744.8609463945199</v>
      </c>
      <c r="P1294" s="14">
        <v>1954.3797146167501</v>
      </c>
      <c r="Q1294">
        <v>1865.4167102417732</v>
      </c>
      <c r="R1294">
        <v>3.2707758628167189</v>
      </c>
      <c r="S1294">
        <v>5.8042414721503746E-2</v>
      </c>
      <c r="T1294">
        <v>3</v>
      </c>
      <c r="U1294">
        <v>278</v>
      </c>
      <c r="V1294" s="14">
        <v>2951.3523851637801</v>
      </c>
      <c r="W1294" s="14">
        <v>2943.9237178215899</v>
      </c>
      <c r="X1294" s="14">
        <v>2796.0727759235501</v>
      </c>
      <c r="Y1294">
        <v>2897.1162929696402</v>
      </c>
      <c r="Z1294">
        <v>3.4619659285421527</v>
      </c>
      <c r="AA1294">
        <v>3.0231802433608696E-2</v>
      </c>
      <c r="AB1294">
        <v>87.585047396246978</v>
      </c>
      <c r="AC1294">
        <v>3</v>
      </c>
      <c r="AD1294">
        <v>190</v>
      </c>
      <c r="AE1294">
        <v>1.5530665491862943</v>
      </c>
      <c r="AF1294">
        <v>0.63511965079667954</v>
      </c>
    </row>
    <row r="1295" spans="1:32" x14ac:dyDescent="0.3">
      <c r="A1295" s="14" t="s">
        <v>843</v>
      </c>
      <c r="B1295" s="14">
        <v>9</v>
      </c>
      <c r="C1295" s="14">
        <v>1</v>
      </c>
      <c r="D1295" s="14">
        <v>37.354999999999997</v>
      </c>
      <c r="E1295" s="14">
        <v>8.2445581912378198E-3</v>
      </c>
      <c r="F1295" s="1">
        <f t="shared" ref="F1295:F1358" si="21">-LOG10(E1295)</f>
        <v>2.0838326123358328</v>
      </c>
      <c r="G1295" s="14">
        <v>8.5563571197549808E-3</v>
      </c>
      <c r="H1295" s="14">
        <v>1.2655784903562599</v>
      </c>
      <c r="I1295" s="20">
        <v>0.94549464887415302</v>
      </c>
      <c r="J1295" s="14" t="s">
        <v>0</v>
      </c>
      <c r="K1295" s="14" t="s">
        <v>1</v>
      </c>
      <c r="L1295" s="14">
        <v>201226.40700000001</v>
      </c>
      <c r="M1295" s="14" t="s">
        <v>844</v>
      </c>
      <c r="N1295" s="14">
        <v>487.20821851350303</v>
      </c>
      <c r="O1295" s="14">
        <v>510.85004587120602</v>
      </c>
      <c r="P1295" s="14">
        <v>495.794723643645</v>
      </c>
      <c r="Q1295">
        <v>497.95099600945133</v>
      </c>
      <c r="R1295">
        <v>2.6971866053905318</v>
      </c>
      <c r="S1295">
        <v>2.4033495878605475E-2</v>
      </c>
      <c r="T1295">
        <v>3</v>
      </c>
      <c r="U1295">
        <v>698</v>
      </c>
      <c r="V1295" s="14">
        <v>381.84183590197898</v>
      </c>
      <c r="W1295" s="14">
        <v>368.402634902861</v>
      </c>
      <c r="X1295" s="14">
        <v>430.127192755782</v>
      </c>
      <c r="Y1295">
        <v>393.45722118687399</v>
      </c>
      <c r="Z1295">
        <v>2.5948975203992006</v>
      </c>
      <c r="AA1295">
        <v>8.250008655918821E-2</v>
      </c>
      <c r="AB1295">
        <v>32.460254805254763</v>
      </c>
      <c r="AC1295">
        <v>3</v>
      </c>
      <c r="AD1295">
        <v>785</v>
      </c>
      <c r="AE1295">
        <v>0.7901524935987998</v>
      </c>
      <c r="AF1295">
        <v>-0.33979698523302404</v>
      </c>
    </row>
    <row r="1296" spans="1:32" x14ac:dyDescent="0.3">
      <c r="A1296" s="14" t="s">
        <v>2139</v>
      </c>
      <c r="B1296" s="14">
        <v>7</v>
      </c>
      <c r="C1296" s="14">
        <v>1</v>
      </c>
      <c r="D1296" s="14">
        <v>34.1601</v>
      </c>
      <c r="E1296" s="14">
        <v>0.18927867243091701</v>
      </c>
      <c r="F1296" s="1">
        <f t="shared" si="21"/>
        <v>0.7228983187746244</v>
      </c>
      <c r="G1296" s="14">
        <v>7.6657832290426706E-2</v>
      </c>
      <c r="H1296" s="14">
        <v>1.69366866379335</v>
      </c>
      <c r="I1296" s="20">
        <v>0.23106414432737399</v>
      </c>
      <c r="J1296" s="14" t="s">
        <v>1</v>
      </c>
      <c r="K1296" s="14" t="s">
        <v>0</v>
      </c>
      <c r="L1296" s="14">
        <v>195921.76259999999</v>
      </c>
      <c r="M1296" s="14" t="s">
        <v>2140</v>
      </c>
      <c r="N1296" s="14">
        <v>93.292114436364301</v>
      </c>
      <c r="O1296" s="14">
        <v>57.475871782560297</v>
      </c>
      <c r="P1296" s="14">
        <v>41.7116769523846</v>
      </c>
      <c r="Q1296">
        <v>64.159887723769728</v>
      </c>
      <c r="R1296">
        <v>1.8072635952856158</v>
      </c>
      <c r="S1296">
        <v>0.4119683812195884</v>
      </c>
      <c r="T1296">
        <v>3</v>
      </c>
      <c r="U1296">
        <v>1358</v>
      </c>
      <c r="V1296" s="14">
        <v>64.728387593252094</v>
      </c>
      <c r="W1296" s="14">
        <v>117.541335821109</v>
      </c>
      <c r="X1296" s="14">
        <v>143.727050516384</v>
      </c>
      <c r="Y1296">
        <v>108.66559131024837</v>
      </c>
      <c r="Z1296">
        <v>2.036092047584448</v>
      </c>
      <c r="AA1296">
        <v>0.37031312488446749</v>
      </c>
      <c r="AB1296">
        <v>40.24029468551651</v>
      </c>
      <c r="AC1296">
        <v>3</v>
      </c>
      <c r="AD1296">
        <v>1226</v>
      </c>
      <c r="AE1296">
        <v>1.6936686637933491</v>
      </c>
      <c r="AF1296">
        <v>0.76015166460108363</v>
      </c>
    </row>
    <row r="1297" spans="1:32" x14ac:dyDescent="0.3">
      <c r="A1297" s="14" t="s">
        <v>1087</v>
      </c>
      <c r="B1297" s="14">
        <v>5</v>
      </c>
      <c r="C1297" s="14">
        <v>1</v>
      </c>
      <c r="D1297" s="14">
        <v>15.9991</v>
      </c>
      <c r="E1297" s="14">
        <v>1.81194514959633E-2</v>
      </c>
      <c r="F1297" s="1">
        <f t="shared" si="21"/>
        <v>1.7418549532310563</v>
      </c>
      <c r="G1297" s="14">
        <v>1.4532501374353499E-2</v>
      </c>
      <c r="H1297" s="14">
        <v>1.96936998984514</v>
      </c>
      <c r="I1297" s="20">
        <v>0.81910139105253199</v>
      </c>
      <c r="J1297" s="14" t="s">
        <v>0</v>
      </c>
      <c r="K1297" s="14" t="s">
        <v>1</v>
      </c>
      <c r="L1297" s="14">
        <v>152370.1838</v>
      </c>
      <c r="M1297" s="14" t="s">
        <v>1088</v>
      </c>
      <c r="N1297" s="14">
        <v>127.00005774998699</v>
      </c>
      <c r="O1297" s="14">
        <v>101.55129050950001</v>
      </c>
      <c r="P1297" s="14">
        <v>174.381812423252</v>
      </c>
      <c r="Q1297">
        <v>134.311053560913</v>
      </c>
      <c r="R1297">
        <v>2.1281117558032512</v>
      </c>
      <c r="S1297">
        <v>0.27519396384792549</v>
      </c>
      <c r="T1297">
        <v>3</v>
      </c>
      <c r="U1297">
        <v>1179</v>
      </c>
      <c r="V1297" s="14">
        <v>59.9513770450896</v>
      </c>
      <c r="W1297" s="14">
        <v>75.047278741969805</v>
      </c>
      <c r="X1297" s="14">
        <v>69.601375065662594</v>
      </c>
      <c r="Y1297">
        <v>68.200010284240662</v>
      </c>
      <c r="Z1297">
        <v>1.8337844401460484</v>
      </c>
      <c r="AA1297">
        <v>0.11209522718258803</v>
      </c>
      <c r="AB1297">
        <v>7.6448956466667974</v>
      </c>
      <c r="AC1297">
        <v>3</v>
      </c>
      <c r="AD1297">
        <v>1340</v>
      </c>
      <c r="AE1297">
        <v>0.50777660122597779</v>
      </c>
      <c r="AF1297">
        <v>-0.97773417897444292</v>
      </c>
    </row>
    <row r="1298" spans="1:32" x14ac:dyDescent="0.3">
      <c r="A1298" s="14" t="s">
        <v>1531</v>
      </c>
      <c r="B1298" s="14">
        <v>3</v>
      </c>
      <c r="C1298" s="14">
        <v>1</v>
      </c>
      <c r="D1298" s="14">
        <v>14.4251</v>
      </c>
      <c r="E1298" s="14">
        <v>5.5687871578536399E-2</v>
      </c>
      <c r="F1298" s="1">
        <f t="shared" si="21"/>
        <v>1.2542393807699894</v>
      </c>
      <c r="G1298" s="14">
        <v>3.15643981982918E-2</v>
      </c>
      <c r="H1298" s="14">
        <v>1.4203155762879001</v>
      </c>
      <c r="I1298" s="20">
        <v>0.52698672560525295</v>
      </c>
      <c r="J1298" s="14" t="s">
        <v>0</v>
      </c>
      <c r="K1298" s="14" t="s">
        <v>1</v>
      </c>
      <c r="L1298" s="14">
        <v>62771.631999999998</v>
      </c>
      <c r="M1298" s="14" t="s">
        <v>1532</v>
      </c>
      <c r="N1298" s="14">
        <v>196.151553792904</v>
      </c>
      <c r="O1298" s="14">
        <v>263.81130633153401</v>
      </c>
      <c r="P1298" s="14">
        <v>268.70150980533299</v>
      </c>
      <c r="Q1298">
        <v>242.88812330992369</v>
      </c>
      <c r="R1298">
        <v>2.3854062792881758</v>
      </c>
      <c r="S1298">
        <v>0.16694453019285996</v>
      </c>
      <c r="T1298">
        <v>3</v>
      </c>
      <c r="U1298">
        <v>966</v>
      </c>
      <c r="V1298" s="14">
        <v>198.88441479915301</v>
      </c>
      <c r="W1298" s="14">
        <v>152.36581722854399</v>
      </c>
      <c r="X1298" s="14">
        <v>161.77967632139701</v>
      </c>
      <c r="Y1298">
        <v>171.00996944969802</v>
      </c>
      <c r="Z1298">
        <v>2.233021429402589</v>
      </c>
      <c r="AA1298">
        <v>0.14381960978387576</v>
      </c>
      <c r="AB1298">
        <v>24.594587075408086</v>
      </c>
      <c r="AC1298">
        <v>3</v>
      </c>
      <c r="AD1298">
        <v>1089</v>
      </c>
      <c r="AE1298">
        <v>0.70406888208152685</v>
      </c>
      <c r="AF1298">
        <v>-0.5062115140701251</v>
      </c>
    </row>
    <row r="1299" spans="1:32" x14ac:dyDescent="0.3">
      <c r="A1299" s="14" t="s">
        <v>2725</v>
      </c>
      <c r="B1299" s="14">
        <v>8</v>
      </c>
      <c r="C1299" s="14">
        <v>2</v>
      </c>
      <c r="D1299" s="14">
        <v>38.995899999999999</v>
      </c>
      <c r="E1299" s="14">
        <v>0.48827186936184003</v>
      </c>
      <c r="F1299" s="1">
        <f t="shared" si="21"/>
        <v>0.31133829585276956</v>
      </c>
      <c r="G1299" s="14">
        <v>0.15498027243948001</v>
      </c>
      <c r="H1299" s="14">
        <v>13.4867126797535</v>
      </c>
      <c r="I1299" s="20">
        <v>9.1770563573648406E-2</v>
      </c>
      <c r="J1299" s="14" t="s">
        <v>1</v>
      </c>
      <c r="K1299" s="14" t="s">
        <v>0</v>
      </c>
      <c r="L1299" s="14">
        <v>125473.5033</v>
      </c>
      <c r="M1299" s="14" t="s">
        <v>2726</v>
      </c>
      <c r="N1299" s="14">
        <v>41.999550428319402</v>
      </c>
      <c r="O1299" s="14">
        <v>53.639010433225899</v>
      </c>
      <c r="P1299" s="14">
        <v>45.702777659912897</v>
      </c>
      <c r="Q1299">
        <v>47.113779507152735</v>
      </c>
      <c r="R1299">
        <v>1.6731479451055862</v>
      </c>
      <c r="S1299">
        <v>0.12621856553440891</v>
      </c>
      <c r="T1299">
        <v>3</v>
      </c>
      <c r="U1299">
        <v>1419</v>
      </c>
      <c r="V1299" s="14">
        <v>1835.7768957022899</v>
      </c>
      <c r="W1299" s="14">
        <v>42.765513821453197</v>
      </c>
      <c r="X1299" s="14">
        <v>27.687612886947601</v>
      </c>
      <c r="Y1299">
        <v>635.4100074702302</v>
      </c>
      <c r="Z1299">
        <v>2.8030540505208315</v>
      </c>
      <c r="AA1299">
        <v>1.6360704793063217</v>
      </c>
      <c r="AB1299">
        <v>1039.575555477853</v>
      </c>
      <c r="AC1299">
        <v>3</v>
      </c>
      <c r="AD1299">
        <v>611</v>
      </c>
      <c r="AE1299">
        <v>13.486712679753559</v>
      </c>
      <c r="AF1299">
        <v>3.7534668361636649</v>
      </c>
    </row>
    <row r="1300" spans="1:32" x14ac:dyDescent="0.3">
      <c r="A1300" s="14" t="s">
        <v>1631</v>
      </c>
      <c r="B1300" s="14">
        <v>4</v>
      </c>
      <c r="C1300" s="14">
        <v>2</v>
      </c>
      <c r="D1300" s="14">
        <v>27.988499999999998</v>
      </c>
      <c r="E1300" s="14">
        <v>7.1113202421177094E-2</v>
      </c>
      <c r="F1300" s="1">
        <f t="shared" si="21"/>
        <v>1.1480497634560642</v>
      </c>
      <c r="G1300" s="14">
        <v>3.7859190749331299E-2</v>
      </c>
      <c r="H1300" s="14">
        <v>1.22285751762504</v>
      </c>
      <c r="I1300" s="20">
        <v>0.46025515187510302</v>
      </c>
      <c r="J1300" s="14" t="s">
        <v>0</v>
      </c>
      <c r="K1300" s="14" t="s">
        <v>1</v>
      </c>
      <c r="L1300" s="14">
        <v>34291.267699999997</v>
      </c>
      <c r="M1300" s="14" t="s">
        <v>1632</v>
      </c>
      <c r="N1300" s="14">
        <v>369.60083038071201</v>
      </c>
      <c r="O1300" s="14">
        <v>471.02623072621299</v>
      </c>
      <c r="P1300" s="14">
        <v>420.40666001960398</v>
      </c>
      <c r="Q1300">
        <v>420.34457370884297</v>
      </c>
      <c r="R1300">
        <v>2.6236054454167537</v>
      </c>
      <c r="S1300">
        <v>0.12064561278694573</v>
      </c>
      <c r="T1300">
        <v>3</v>
      </c>
      <c r="U1300">
        <v>749</v>
      </c>
      <c r="V1300" s="14">
        <v>356.75110125936197</v>
      </c>
      <c r="W1300" s="14">
        <v>358.201434548782</v>
      </c>
      <c r="X1300" s="14">
        <v>316.26631262780199</v>
      </c>
      <c r="Y1300">
        <v>343.73961614531527</v>
      </c>
      <c r="Z1300">
        <v>2.536229587656051</v>
      </c>
      <c r="AA1300">
        <v>6.9249007544031335E-2</v>
      </c>
      <c r="AB1300">
        <v>23.803627271629374</v>
      </c>
      <c r="AC1300">
        <v>3</v>
      </c>
      <c r="AD1300">
        <v>835</v>
      </c>
      <c r="AE1300">
        <v>0.81775675872863984</v>
      </c>
      <c r="AF1300">
        <v>-0.29025631671016</v>
      </c>
    </row>
    <row r="1301" spans="1:32" x14ac:dyDescent="0.3">
      <c r="A1301" s="14" t="s">
        <v>1391</v>
      </c>
      <c r="B1301" s="14">
        <v>2</v>
      </c>
      <c r="C1301" s="14">
        <v>1</v>
      </c>
      <c r="D1301" s="14">
        <v>13.5669</v>
      </c>
      <c r="E1301" s="14">
        <v>3.9769670600030602E-2</v>
      </c>
      <c r="F1301" s="1">
        <f t="shared" si="21"/>
        <v>1.4004480061269564</v>
      </c>
      <c r="G1301" s="14">
        <v>2.4827386058154599E-2</v>
      </c>
      <c r="H1301" s="14">
        <v>1.13958427263285</v>
      </c>
      <c r="I1301" s="20">
        <v>0.62045595775713502</v>
      </c>
      <c r="J1301" s="14" t="s">
        <v>0</v>
      </c>
      <c r="K1301" s="14" t="s">
        <v>1</v>
      </c>
      <c r="L1301" s="14">
        <v>10860.6639</v>
      </c>
      <c r="M1301" s="14" t="s">
        <v>1392</v>
      </c>
      <c r="N1301" s="14">
        <v>1577.0593586555999</v>
      </c>
      <c r="O1301" s="14">
        <v>1590.82037571928</v>
      </c>
      <c r="P1301" s="14">
        <v>1570.16971670147</v>
      </c>
      <c r="Q1301">
        <v>1579.34981702545</v>
      </c>
      <c r="R1301">
        <v>3.1984783344272163</v>
      </c>
      <c r="S1301">
        <v>6.6572566727401312E-3</v>
      </c>
      <c r="T1301">
        <v>3</v>
      </c>
      <c r="U1301">
        <v>319</v>
      </c>
      <c r="V1301" s="14">
        <v>1497.6474574014001</v>
      </c>
      <c r="W1301" s="14">
        <v>1373.31651248189</v>
      </c>
      <c r="X1301" s="14">
        <v>1286.73596057446</v>
      </c>
      <c r="Y1301">
        <v>1385.8999768192498</v>
      </c>
      <c r="Z1301">
        <v>3.1417318875030729</v>
      </c>
      <c r="AA1301">
        <v>7.6497094832365928E-2</v>
      </c>
      <c r="AB1301">
        <v>106.0173219549159</v>
      </c>
      <c r="AC1301">
        <v>3</v>
      </c>
      <c r="AD1301">
        <v>350</v>
      </c>
      <c r="AE1301">
        <v>0.87751298786323095</v>
      </c>
      <c r="AF1301">
        <v>-0.18850761632234692</v>
      </c>
    </row>
    <row r="1302" spans="1:32" x14ac:dyDescent="0.3">
      <c r="A1302" s="14" t="s">
        <v>679</v>
      </c>
      <c r="B1302" s="14">
        <v>2</v>
      </c>
      <c r="C1302" s="14">
        <v>2</v>
      </c>
      <c r="D1302" s="14">
        <v>13.0899</v>
      </c>
      <c r="E1302" s="14">
        <v>4.0895394229113497E-3</v>
      </c>
      <c r="F1302" s="1">
        <f t="shared" si="21"/>
        <v>2.3883256008805458</v>
      </c>
      <c r="G1302" s="14">
        <v>5.2893192075153701E-3</v>
      </c>
      <c r="H1302" s="14">
        <v>1.76710851275598</v>
      </c>
      <c r="I1302" s="20">
        <v>0.98949404544408004</v>
      </c>
      <c r="J1302" s="14" t="s">
        <v>1</v>
      </c>
      <c r="K1302" s="14" t="s">
        <v>0</v>
      </c>
      <c r="L1302" s="14">
        <v>9782.259</v>
      </c>
      <c r="M1302" s="14" t="s">
        <v>680</v>
      </c>
      <c r="N1302" s="14">
        <v>449.895192872672</v>
      </c>
      <c r="O1302" s="14">
        <v>574.50856018853005</v>
      </c>
      <c r="P1302" s="14">
        <v>508.41611649040601</v>
      </c>
      <c r="Q1302">
        <v>510.93995651720269</v>
      </c>
      <c r="R1302">
        <v>2.708369866699496</v>
      </c>
      <c r="S1302">
        <v>0.1220202261845429</v>
      </c>
      <c r="T1302">
        <v>3</v>
      </c>
      <c r="U1302">
        <v>690</v>
      </c>
      <c r="V1302" s="14">
        <v>790.00843239966605</v>
      </c>
      <c r="W1302" s="14">
        <v>977.86865047533195</v>
      </c>
      <c r="X1302" s="14">
        <v>940.78195713116497</v>
      </c>
      <c r="Y1302">
        <v>902.8863466687211</v>
      </c>
      <c r="Z1302">
        <v>2.955633085727575</v>
      </c>
      <c r="AA1302">
        <v>0.11020031359634649</v>
      </c>
      <c r="AB1302">
        <v>99.498358544752676</v>
      </c>
      <c r="AC1302">
        <v>3</v>
      </c>
      <c r="AD1302">
        <v>487</v>
      </c>
      <c r="AE1302">
        <v>1.7671085127559838</v>
      </c>
      <c r="AF1302">
        <v>0.82139063412166224</v>
      </c>
    </row>
    <row r="1303" spans="1:32" x14ac:dyDescent="0.3">
      <c r="A1303" s="14" t="s">
        <v>757</v>
      </c>
      <c r="B1303" s="14">
        <v>3</v>
      </c>
      <c r="C1303" s="14">
        <v>2</v>
      </c>
      <c r="D1303" s="14">
        <v>28.009399999999999</v>
      </c>
      <c r="E1303" s="14">
        <v>6.0191563763331004E-3</v>
      </c>
      <c r="F1303" s="1">
        <f t="shared" si="21"/>
        <v>2.2204643736553775</v>
      </c>
      <c r="G1303" s="14">
        <v>6.9688689569098999E-3</v>
      </c>
      <c r="H1303" s="14">
        <v>1.1361934317572999</v>
      </c>
      <c r="I1303" s="20">
        <v>0.97176643122894402</v>
      </c>
      <c r="J1303" s="14" t="s">
        <v>1</v>
      </c>
      <c r="K1303" s="14" t="s">
        <v>0</v>
      </c>
      <c r="L1303" s="14">
        <v>14030.3516</v>
      </c>
      <c r="M1303" s="14" t="s">
        <v>758</v>
      </c>
      <c r="N1303" s="14">
        <v>811.45105169108604</v>
      </c>
      <c r="O1303" s="14">
        <v>826.27631519945703</v>
      </c>
      <c r="P1303" s="14">
        <v>787.15725749537296</v>
      </c>
      <c r="Q1303">
        <v>808.29487479530542</v>
      </c>
      <c r="R1303">
        <v>2.9075698250497273</v>
      </c>
      <c r="S1303">
        <v>2.4433643501712447E-2</v>
      </c>
      <c r="T1303">
        <v>3</v>
      </c>
      <c r="U1303">
        <v>515</v>
      </c>
      <c r="V1303" s="14">
        <v>883.16722203725999</v>
      </c>
      <c r="W1303" s="14">
        <v>936.49114258407201</v>
      </c>
      <c r="X1303" s="14">
        <v>935.47961837520495</v>
      </c>
      <c r="Y1303">
        <v>918.37932766551239</v>
      </c>
      <c r="Z1303">
        <v>2.9630220993768082</v>
      </c>
      <c r="AA1303">
        <v>3.3209340518606176E-2</v>
      </c>
      <c r="AB1303">
        <v>30.498771817692599</v>
      </c>
      <c r="AC1303">
        <v>3</v>
      </c>
      <c r="AD1303">
        <v>483</v>
      </c>
      <c r="AE1303">
        <v>1.1361934317572966</v>
      </c>
      <c r="AF1303">
        <v>0.1842084680125321</v>
      </c>
    </row>
    <row r="1304" spans="1:32" x14ac:dyDescent="0.3">
      <c r="A1304" s="14" t="s">
        <v>1587</v>
      </c>
      <c r="B1304" s="14">
        <v>2</v>
      </c>
      <c r="C1304" s="14">
        <v>1</v>
      </c>
      <c r="D1304" s="14">
        <v>6.1384999999999996</v>
      </c>
      <c r="E1304" s="14">
        <v>6.4482975512479501E-2</v>
      </c>
      <c r="F1304" s="1">
        <f t="shared" si="21"/>
        <v>1.1905549305882734</v>
      </c>
      <c r="G1304" s="14">
        <v>3.52890485052577E-2</v>
      </c>
      <c r="H1304" s="14">
        <v>1.2652917672570401</v>
      </c>
      <c r="I1304" s="20">
        <v>0.48671497122488</v>
      </c>
      <c r="J1304" s="14" t="s">
        <v>0</v>
      </c>
      <c r="K1304" s="14" t="s">
        <v>1</v>
      </c>
      <c r="L1304" s="14">
        <v>321009.22279999999</v>
      </c>
      <c r="M1304" s="14" t="s">
        <v>1588</v>
      </c>
      <c r="N1304" s="14">
        <v>348.238807618355</v>
      </c>
      <c r="O1304" s="14">
        <v>416.56997404851501</v>
      </c>
      <c r="P1304" s="14">
        <v>382.26053100361702</v>
      </c>
      <c r="Q1304">
        <v>382.35643755682901</v>
      </c>
      <c r="R1304">
        <v>2.5824684065999373</v>
      </c>
      <c r="S1304">
        <v>8.9355587657518235E-2</v>
      </c>
      <c r="T1304">
        <v>3</v>
      </c>
      <c r="U1304">
        <v>786</v>
      </c>
      <c r="V1304" s="14">
        <v>277.03004647356101</v>
      </c>
      <c r="W1304" s="14">
        <v>351.60732901088801</v>
      </c>
      <c r="X1304" s="14">
        <v>277.927689075449</v>
      </c>
      <c r="Y1304">
        <v>302.18835485329936</v>
      </c>
      <c r="Z1304">
        <v>2.4802777243299476</v>
      </c>
      <c r="AA1304">
        <v>0.1416349759350353</v>
      </c>
      <c r="AB1304">
        <v>42.800440367494957</v>
      </c>
      <c r="AC1304">
        <v>3</v>
      </c>
      <c r="AD1304">
        <v>886</v>
      </c>
      <c r="AE1304">
        <v>0.79033154714018805</v>
      </c>
      <c r="AF1304">
        <v>-0.33947009846838605</v>
      </c>
    </row>
    <row r="1305" spans="1:32" x14ac:dyDescent="0.3">
      <c r="A1305" s="14" t="s">
        <v>2361</v>
      </c>
      <c r="B1305" s="14">
        <v>1</v>
      </c>
      <c r="C1305" s="14">
        <v>1</v>
      </c>
      <c r="D1305" s="14">
        <v>7.0311000000000003</v>
      </c>
      <c r="E1305" s="14">
        <v>0.269207926011513</v>
      </c>
      <c r="F1305" s="1">
        <f t="shared" si="21"/>
        <v>0.56991215777499171</v>
      </c>
      <c r="G1305" s="14">
        <v>9.8761881935865603E-2</v>
      </c>
      <c r="H1305" s="14">
        <v>1.0496544247922299</v>
      </c>
      <c r="I1305" s="20">
        <v>0.16921048974676101</v>
      </c>
      <c r="J1305" s="14" t="s">
        <v>1</v>
      </c>
      <c r="K1305" s="14" t="s">
        <v>0</v>
      </c>
      <c r="L1305" s="14">
        <v>17127.623800000001</v>
      </c>
      <c r="M1305" s="14" t="s">
        <v>2362</v>
      </c>
      <c r="N1305" s="14">
        <v>1706.83894400841</v>
      </c>
      <c r="O1305" s="14">
        <v>1804.0606683109199</v>
      </c>
      <c r="P1305" s="14">
        <v>1903.7901072756799</v>
      </c>
      <c r="Q1305">
        <v>1804.8965731983365</v>
      </c>
      <c r="R1305">
        <v>3.2564523203822926</v>
      </c>
      <c r="S1305">
        <v>5.4561709455171956E-2</v>
      </c>
      <c r="T1305">
        <v>3</v>
      </c>
      <c r="U1305">
        <v>287</v>
      </c>
      <c r="V1305" s="14">
        <v>1837.12509057225</v>
      </c>
      <c r="W1305" s="14">
        <v>1974.53465878252</v>
      </c>
      <c r="X1305" s="14">
        <v>1871.8932736951299</v>
      </c>
      <c r="Y1305">
        <v>1894.5176743499667</v>
      </c>
      <c r="Z1305">
        <v>3.2774986612535861</v>
      </c>
      <c r="AA1305">
        <v>3.771091710003209E-2</v>
      </c>
      <c r="AB1305">
        <v>71.443998961957192</v>
      </c>
      <c r="AC1305">
        <v>3</v>
      </c>
      <c r="AD1305">
        <v>284</v>
      </c>
      <c r="AE1305">
        <v>1.0496544247922299</v>
      </c>
      <c r="AF1305">
        <v>6.9914431034925784E-2</v>
      </c>
    </row>
    <row r="1306" spans="1:32" x14ac:dyDescent="0.3">
      <c r="A1306" s="14" t="s">
        <v>1851</v>
      </c>
      <c r="B1306" s="14">
        <v>7</v>
      </c>
      <c r="C1306" s="14">
        <v>1</v>
      </c>
      <c r="D1306" s="14">
        <v>29.350899999999999</v>
      </c>
      <c r="E1306" s="14">
        <v>0.111087892119048</v>
      </c>
      <c r="F1306" s="1">
        <f t="shared" si="21"/>
        <v>0.9543332738443715</v>
      </c>
      <c r="G1306" s="14">
        <v>5.2061997430406501E-2</v>
      </c>
      <c r="H1306" s="14">
        <v>1.17460969265622</v>
      </c>
      <c r="I1306" s="20">
        <v>0.34648931532268301</v>
      </c>
      <c r="J1306" s="14" t="s">
        <v>0</v>
      </c>
      <c r="K1306" s="14" t="s">
        <v>1</v>
      </c>
      <c r="L1306" s="14">
        <v>132785.95550000001</v>
      </c>
      <c r="M1306" s="14" t="s">
        <v>1852</v>
      </c>
      <c r="N1306" s="14">
        <v>266.20347939034201</v>
      </c>
      <c r="O1306" s="14">
        <v>253.722120832</v>
      </c>
      <c r="P1306" s="14">
        <v>314.72222614275103</v>
      </c>
      <c r="Q1306">
        <v>278.21594212169771</v>
      </c>
      <c r="R1306">
        <v>2.4443820119864181</v>
      </c>
      <c r="S1306">
        <v>0.11582880257428196</v>
      </c>
      <c r="T1306">
        <v>3</v>
      </c>
      <c r="U1306">
        <v>918</v>
      </c>
      <c r="V1306" s="14">
        <v>235.76553906533499</v>
      </c>
      <c r="W1306" s="14">
        <v>220.147978960264</v>
      </c>
      <c r="X1306" s="14">
        <v>254.66109376536099</v>
      </c>
      <c r="Y1306">
        <v>236.85820393032</v>
      </c>
      <c r="Z1306">
        <v>2.3744884317490658</v>
      </c>
      <c r="AA1306">
        <v>7.296552319201606E-2</v>
      </c>
      <c r="AB1306">
        <v>17.282482772097033</v>
      </c>
      <c r="AC1306">
        <v>3</v>
      </c>
      <c r="AD1306">
        <v>978</v>
      </c>
      <c r="AE1306">
        <v>0.85134662709843234</v>
      </c>
      <c r="AF1306">
        <v>-0.23218144784272352</v>
      </c>
    </row>
    <row r="1307" spans="1:32" x14ac:dyDescent="0.3">
      <c r="A1307" s="14" t="s">
        <v>993</v>
      </c>
      <c r="B1307" s="14">
        <v>2</v>
      </c>
      <c r="C1307" s="14">
        <v>1</v>
      </c>
      <c r="D1307" s="14">
        <v>11.6957</v>
      </c>
      <c r="E1307" s="14">
        <v>1.34282757871489E-2</v>
      </c>
      <c r="F1307" s="1">
        <f t="shared" si="21"/>
        <v>1.8719797478822464</v>
      </c>
      <c r="G1307" s="14">
        <v>1.18030374123697E-2</v>
      </c>
      <c r="H1307" s="14">
        <v>5.7234073382628097</v>
      </c>
      <c r="I1307" s="20">
        <v>0.87770265243118994</v>
      </c>
      <c r="J1307" s="14" t="s">
        <v>0</v>
      </c>
      <c r="K1307" s="14" t="s">
        <v>1</v>
      </c>
      <c r="L1307" s="14">
        <v>33699.538500000002</v>
      </c>
      <c r="M1307" s="14" t="s">
        <v>994</v>
      </c>
      <c r="N1307" s="14">
        <v>38.381911227377898</v>
      </c>
      <c r="O1307" s="14">
        <v>54.957892716854701</v>
      </c>
      <c r="P1307" s="14">
        <v>92.058443415692807</v>
      </c>
      <c r="Q1307">
        <v>61.799415786641795</v>
      </c>
      <c r="R1307">
        <v>1.7909843695574732</v>
      </c>
      <c r="S1307">
        <v>0.44473710064255784</v>
      </c>
      <c r="T1307">
        <v>3</v>
      </c>
      <c r="U1307">
        <v>1366</v>
      </c>
      <c r="V1307" s="14">
        <v>18.8602976674585</v>
      </c>
      <c r="W1307" s="14">
        <v>7.2246093750162901</v>
      </c>
      <c r="X1307" s="14">
        <v>6.3080778356900797</v>
      </c>
      <c r="Y1307">
        <v>10.797661626054955</v>
      </c>
      <c r="Z1307">
        <v>1.0333297135556971</v>
      </c>
      <c r="AA1307">
        <v>0.648054177033486</v>
      </c>
      <c r="AB1307">
        <v>6.9974697189590964</v>
      </c>
      <c r="AC1307">
        <v>3</v>
      </c>
      <c r="AD1307">
        <v>1503</v>
      </c>
      <c r="AE1307">
        <v>0.17472109547658402</v>
      </c>
      <c r="AF1307">
        <v>-2.5168742879945198</v>
      </c>
    </row>
    <row r="1308" spans="1:32" x14ac:dyDescent="0.3">
      <c r="A1308" s="14" t="s">
        <v>2325</v>
      </c>
      <c r="B1308" s="14">
        <v>2</v>
      </c>
      <c r="C1308" s="14">
        <v>1</v>
      </c>
      <c r="D1308" s="14">
        <v>9.0503</v>
      </c>
      <c r="E1308" s="14">
        <v>0.25508137245685297</v>
      </c>
      <c r="F1308" s="1">
        <f t="shared" si="21"/>
        <v>0.59332125497145971</v>
      </c>
      <c r="G1308" s="14">
        <v>9.5036519436668798E-2</v>
      </c>
      <c r="H1308" s="14">
        <v>1.18819396193468</v>
      </c>
      <c r="I1308" s="20">
        <v>0.177905270091155</v>
      </c>
      <c r="J1308" s="14" t="s">
        <v>0</v>
      </c>
      <c r="K1308" s="14" t="s">
        <v>1</v>
      </c>
      <c r="L1308" s="14">
        <v>99572.0527</v>
      </c>
      <c r="M1308" s="14" t="s">
        <v>2326</v>
      </c>
      <c r="N1308" s="14">
        <v>117.85816167151199</v>
      </c>
      <c r="O1308" s="14">
        <v>168.378439590212</v>
      </c>
      <c r="P1308" s="14">
        <v>164.69096341003299</v>
      </c>
      <c r="Q1308">
        <v>150.30918822391899</v>
      </c>
      <c r="R1308">
        <v>2.1769855293093294</v>
      </c>
      <c r="S1308">
        <v>0.18737263127456447</v>
      </c>
      <c r="T1308">
        <v>3</v>
      </c>
      <c r="U1308">
        <v>1142</v>
      </c>
      <c r="V1308" s="14">
        <v>117.537138772635</v>
      </c>
      <c r="W1308" s="14">
        <v>133.318597984853</v>
      </c>
      <c r="X1308" s="14">
        <v>128.650959217918</v>
      </c>
      <c r="Y1308">
        <v>126.50223199180199</v>
      </c>
      <c r="Z1308">
        <v>2.1020981882246565</v>
      </c>
      <c r="AA1308">
        <v>6.4087257299408965E-2</v>
      </c>
      <c r="AB1308">
        <v>8.1071810906081385</v>
      </c>
      <c r="AC1308">
        <v>3</v>
      </c>
      <c r="AD1308">
        <v>1189</v>
      </c>
      <c r="AE1308">
        <v>0.84161343352708928</v>
      </c>
      <c r="AF1308">
        <v>-0.24877036230058761</v>
      </c>
    </row>
    <row r="1309" spans="1:32" x14ac:dyDescent="0.3">
      <c r="A1309" s="14" t="s">
        <v>1105</v>
      </c>
      <c r="B1309" s="14">
        <v>5</v>
      </c>
      <c r="C1309" s="14">
        <v>2</v>
      </c>
      <c r="D1309" s="14">
        <v>18.530200000000001</v>
      </c>
      <c r="E1309" s="14">
        <v>1.88457703330287E-2</v>
      </c>
      <c r="F1309" s="1">
        <f t="shared" si="21"/>
        <v>1.7247861057842357</v>
      </c>
      <c r="G1309" s="14">
        <v>1.4865888227587901E-2</v>
      </c>
      <c r="H1309" s="14">
        <v>1.8271304155315</v>
      </c>
      <c r="I1309" s="20">
        <v>0.81053558732827502</v>
      </c>
      <c r="J1309" s="14" t="s">
        <v>0</v>
      </c>
      <c r="K1309" s="14" t="s">
        <v>1</v>
      </c>
      <c r="L1309" s="14">
        <v>222779.23850000001</v>
      </c>
      <c r="M1309" s="14" t="s">
        <v>1106</v>
      </c>
      <c r="N1309" s="14">
        <v>207.48588052860401</v>
      </c>
      <c r="O1309" s="14">
        <v>176.952969945186</v>
      </c>
      <c r="P1309" s="14">
        <v>221.09707950927901</v>
      </c>
      <c r="Q1309">
        <v>201.84530999435637</v>
      </c>
      <c r="R1309">
        <v>2.3050186627518587</v>
      </c>
      <c r="S1309">
        <v>0.11199735781116703</v>
      </c>
      <c r="T1309">
        <v>3</v>
      </c>
      <c r="U1309">
        <v>1031</v>
      </c>
      <c r="V1309" s="14">
        <v>85.837056894121105</v>
      </c>
      <c r="W1309" s="14">
        <v>102.91782899756601</v>
      </c>
      <c r="X1309" s="14">
        <v>142.65874765943599</v>
      </c>
      <c r="Y1309">
        <v>110.47121118370769</v>
      </c>
      <c r="Z1309">
        <v>2.0432491155502355</v>
      </c>
      <c r="AA1309">
        <v>0.26390750663924345</v>
      </c>
      <c r="AB1309">
        <v>29.154181898909606</v>
      </c>
      <c r="AC1309">
        <v>3</v>
      </c>
      <c r="AD1309">
        <v>1222</v>
      </c>
      <c r="AE1309">
        <v>0.5473063069277978</v>
      </c>
      <c r="AF1309">
        <v>-0.86957961323501709</v>
      </c>
    </row>
    <row r="1310" spans="1:32" x14ac:dyDescent="0.3">
      <c r="A1310" s="14" t="s">
        <v>2175</v>
      </c>
      <c r="B1310" s="14">
        <v>3</v>
      </c>
      <c r="C1310" s="14">
        <v>1</v>
      </c>
      <c r="D1310" s="14">
        <v>13.411099999999999</v>
      </c>
      <c r="E1310" s="14">
        <v>0.20044443997151701</v>
      </c>
      <c r="F1310" s="1">
        <f t="shared" si="21"/>
        <v>0.69800598592470431</v>
      </c>
      <c r="G1310" s="14">
        <v>7.9803305333709995E-2</v>
      </c>
      <c r="H1310" s="14">
        <v>1.3166695155020101</v>
      </c>
      <c r="I1310" s="20">
        <v>0.22019369607213901</v>
      </c>
      <c r="J1310" s="14" t="s">
        <v>1</v>
      </c>
      <c r="K1310" s="14" t="s">
        <v>0</v>
      </c>
      <c r="L1310" s="14">
        <v>195775.02220000001</v>
      </c>
      <c r="M1310" s="14" t="s">
        <v>2176</v>
      </c>
      <c r="N1310" s="14">
        <v>1788.31853047358</v>
      </c>
      <c r="O1310" s="14">
        <v>1610.4166935702201</v>
      </c>
      <c r="P1310" s="14">
        <v>1271.9905621058699</v>
      </c>
      <c r="Q1310">
        <v>1556.9085953832234</v>
      </c>
      <c r="R1310">
        <v>3.1922631163022652</v>
      </c>
      <c r="S1310">
        <v>0.16846838593265315</v>
      </c>
      <c r="T1310">
        <v>3</v>
      </c>
      <c r="U1310">
        <v>320</v>
      </c>
      <c r="V1310" s="14">
        <v>1522.0751105238201</v>
      </c>
      <c r="W1310" s="14">
        <v>2411.7253046030601</v>
      </c>
      <c r="X1310" s="14">
        <v>2216.00184276555</v>
      </c>
      <c r="Y1310">
        <v>2049.9340859641434</v>
      </c>
      <c r="Z1310">
        <v>3.3117398968790361</v>
      </c>
      <c r="AA1310">
        <v>0.22805454375814183</v>
      </c>
      <c r="AB1310">
        <v>467.49678270881623</v>
      </c>
      <c r="AC1310">
        <v>3</v>
      </c>
      <c r="AD1310">
        <v>258</v>
      </c>
      <c r="AE1310">
        <v>1.3166695155020098</v>
      </c>
      <c r="AF1310">
        <v>0.39689327408466707</v>
      </c>
    </row>
    <row r="1311" spans="1:32" x14ac:dyDescent="0.3">
      <c r="A1311" s="14" t="s">
        <v>415</v>
      </c>
      <c r="B1311" s="14">
        <v>18</v>
      </c>
      <c r="C1311" s="14">
        <v>7</v>
      </c>
      <c r="D1311" s="14">
        <v>112.14409999999999</v>
      </c>
      <c r="E1311" s="14">
        <v>1.0956183005004199E-3</v>
      </c>
      <c r="F1311" s="1">
        <f t="shared" si="21"/>
        <v>2.9603407221829809</v>
      </c>
      <c r="G1311" s="14">
        <v>2.3241058790791701E-3</v>
      </c>
      <c r="H1311" s="14">
        <v>1.14278276749215</v>
      </c>
      <c r="I1311" s="20">
        <v>0.99995774578105601</v>
      </c>
      <c r="J1311" s="14" t="s">
        <v>0</v>
      </c>
      <c r="K1311" s="14" t="s">
        <v>1</v>
      </c>
      <c r="L1311" s="14">
        <v>114207.92600000001</v>
      </c>
      <c r="M1311" s="14" t="s">
        <v>416</v>
      </c>
      <c r="N1311" s="14">
        <v>661.17422593417598</v>
      </c>
      <c r="O1311" s="14">
        <v>672.31723942383701</v>
      </c>
      <c r="P1311" s="14">
        <v>691.49394968395404</v>
      </c>
      <c r="Q1311">
        <v>674.99513834732238</v>
      </c>
      <c r="R1311">
        <v>2.8293006448361591</v>
      </c>
      <c r="S1311">
        <v>2.2720495614391191E-2</v>
      </c>
      <c r="T1311">
        <v>3</v>
      </c>
      <c r="U1311">
        <v>570</v>
      </c>
      <c r="V1311" s="14">
        <v>600.80309885174995</v>
      </c>
      <c r="W1311" s="14">
        <v>588.33841199350002</v>
      </c>
      <c r="X1311" s="14">
        <v>582.83604485925503</v>
      </c>
      <c r="Y1311">
        <v>590.65918523483504</v>
      </c>
      <c r="Z1311">
        <v>2.7713369619874557</v>
      </c>
      <c r="AA1311">
        <v>1.5585315284992452E-2</v>
      </c>
      <c r="AB1311">
        <v>9.2056096278616621</v>
      </c>
      <c r="AC1311">
        <v>3</v>
      </c>
      <c r="AD1311">
        <v>637</v>
      </c>
      <c r="AE1311">
        <v>0.87505694734486839</v>
      </c>
      <c r="AF1311">
        <v>-0.1925511865382481</v>
      </c>
    </row>
    <row r="1312" spans="1:32" x14ac:dyDescent="0.3">
      <c r="A1312" s="14" t="s">
        <v>1303</v>
      </c>
      <c r="B1312" s="14">
        <v>14</v>
      </c>
      <c r="C1312" s="14">
        <v>2</v>
      </c>
      <c r="D1312" s="14">
        <v>74.468400000000003</v>
      </c>
      <c r="E1312" s="14">
        <v>3.2934642556586499E-2</v>
      </c>
      <c r="F1312" s="1">
        <f t="shared" si="21"/>
        <v>1.4823470456441912</v>
      </c>
      <c r="G1312" s="14">
        <v>2.1991905028591802E-2</v>
      </c>
      <c r="H1312" s="14">
        <v>1.0590819607578801</v>
      </c>
      <c r="I1312" s="20">
        <v>0.67198095151252302</v>
      </c>
      <c r="J1312" s="14" t="s">
        <v>0</v>
      </c>
      <c r="K1312" s="14" t="s">
        <v>1</v>
      </c>
      <c r="L1312" s="14">
        <v>113174.42969999999</v>
      </c>
      <c r="M1312" s="14" t="s">
        <v>1304</v>
      </c>
      <c r="N1312" s="14">
        <v>1248.5411701452199</v>
      </c>
      <c r="O1312" s="14">
        <v>1194.73114438531</v>
      </c>
      <c r="P1312" s="14">
        <v>1250.88580281436</v>
      </c>
      <c r="Q1312">
        <v>1231.3860391149633</v>
      </c>
      <c r="R1312">
        <v>3.0903942254535268</v>
      </c>
      <c r="S1312">
        <v>2.5796710852513418E-2</v>
      </c>
      <c r="T1312">
        <v>3</v>
      </c>
      <c r="U1312">
        <v>388</v>
      </c>
      <c r="V1312" s="14">
        <v>1177.3879216082701</v>
      </c>
      <c r="W1312" s="14">
        <v>1140.46475766563</v>
      </c>
      <c r="X1312" s="14">
        <v>1170.2230827769899</v>
      </c>
      <c r="Y1312">
        <v>1162.6919206836301</v>
      </c>
      <c r="Z1312">
        <v>3.0654646546496127</v>
      </c>
      <c r="AA1312">
        <v>1.6840063863374118E-2</v>
      </c>
      <c r="AB1312">
        <v>19.579806197741444</v>
      </c>
      <c r="AC1312">
        <v>3</v>
      </c>
      <c r="AD1312">
        <v>400</v>
      </c>
      <c r="AE1312">
        <v>0.94421398631358056</v>
      </c>
      <c r="AF1312">
        <v>-8.2814241647005113E-2</v>
      </c>
    </row>
    <row r="1313" spans="1:32" x14ac:dyDescent="0.3">
      <c r="A1313" s="14" t="s">
        <v>2287</v>
      </c>
      <c r="B1313" s="14">
        <v>4</v>
      </c>
      <c r="C1313" s="14">
        <v>2</v>
      </c>
      <c r="D1313" s="14">
        <v>24.346800000000002</v>
      </c>
      <c r="E1313" s="14">
        <v>0.23643096806216299</v>
      </c>
      <c r="F1313" s="1">
        <f t="shared" si="21"/>
        <v>0.62629563956035617</v>
      </c>
      <c r="G1313" s="14">
        <v>8.9505284414520603E-2</v>
      </c>
      <c r="H1313" s="14">
        <v>1.0519592615178499</v>
      </c>
      <c r="I1313" s="20">
        <v>0.190625735954675</v>
      </c>
      <c r="J1313" s="14" t="s">
        <v>1</v>
      </c>
      <c r="K1313" s="14" t="s">
        <v>0</v>
      </c>
      <c r="L1313" s="14">
        <v>21961.567999999999</v>
      </c>
      <c r="M1313" s="14" t="s">
        <v>2288</v>
      </c>
      <c r="N1313" s="14">
        <v>527.30006969378303</v>
      </c>
      <c r="O1313" s="14">
        <v>504.97358403828002</v>
      </c>
      <c r="P1313" s="14">
        <v>498.406411611669</v>
      </c>
      <c r="Q1313">
        <v>510.22668844791065</v>
      </c>
      <c r="R1313">
        <v>2.707763171526842</v>
      </c>
      <c r="S1313">
        <v>2.968522530204527E-2</v>
      </c>
      <c r="T1313">
        <v>3</v>
      </c>
      <c r="U1313">
        <v>691</v>
      </c>
      <c r="V1313" s="14">
        <v>510.67672343089998</v>
      </c>
      <c r="W1313" s="14">
        <v>568.88576422128699</v>
      </c>
      <c r="X1313" s="14">
        <v>530.65058350689696</v>
      </c>
      <c r="Y1313">
        <v>536.73769038636135</v>
      </c>
      <c r="Z1313">
        <v>2.7297620930550397</v>
      </c>
      <c r="AA1313">
        <v>5.5107139997531897E-2</v>
      </c>
      <c r="AB1313">
        <v>29.578079046073146</v>
      </c>
      <c r="AC1313">
        <v>3</v>
      </c>
      <c r="AD1313">
        <v>678</v>
      </c>
      <c r="AE1313">
        <v>1.0519592615178484</v>
      </c>
      <c r="AF1313">
        <v>7.3078835481742863E-2</v>
      </c>
    </row>
    <row r="1314" spans="1:32" x14ac:dyDescent="0.3">
      <c r="A1314" s="14" t="s">
        <v>3058</v>
      </c>
      <c r="B1314" s="14">
        <v>9</v>
      </c>
      <c r="C1314" s="14">
        <v>3</v>
      </c>
      <c r="D1314" s="14">
        <v>44.978900000000003</v>
      </c>
      <c r="E1314" s="14">
        <v>0.79564331211556305</v>
      </c>
      <c r="F1314" s="1">
        <f t="shared" si="21"/>
        <v>9.9281583389737152E-2</v>
      </c>
      <c r="G1314" s="14">
        <v>0.22500290479559201</v>
      </c>
      <c r="H1314" s="14">
        <v>1.25284994577112</v>
      </c>
      <c r="I1314" s="20">
        <v>5.5451889908182797E-2</v>
      </c>
      <c r="J1314" s="14" t="s">
        <v>1</v>
      </c>
      <c r="K1314" s="14" t="s">
        <v>0</v>
      </c>
      <c r="L1314" s="14">
        <v>59183.642200000002</v>
      </c>
      <c r="M1314" s="14" t="s">
        <v>3059</v>
      </c>
      <c r="N1314" s="14">
        <v>93.598017913503597</v>
      </c>
      <c r="O1314" s="14">
        <v>97.600365560204807</v>
      </c>
      <c r="P1314" s="14">
        <v>122.961364500192</v>
      </c>
      <c r="Q1314">
        <v>104.71991599130014</v>
      </c>
      <c r="R1314">
        <v>2.0200292851419221</v>
      </c>
      <c r="S1314">
        <v>0.15206089225398781</v>
      </c>
      <c r="T1314">
        <v>3</v>
      </c>
      <c r="U1314">
        <v>1247</v>
      </c>
      <c r="V1314" s="14">
        <v>57.721326663994198</v>
      </c>
      <c r="W1314" s="14">
        <v>206.452333581549</v>
      </c>
      <c r="X1314" s="14">
        <v>129.421362967026</v>
      </c>
      <c r="Y1314">
        <v>131.1983410708564</v>
      </c>
      <c r="Z1314">
        <v>2.1179283436651914</v>
      </c>
      <c r="AA1314">
        <v>0.56693875936831784</v>
      </c>
      <c r="AB1314">
        <v>74.381424717892742</v>
      </c>
      <c r="AC1314">
        <v>3</v>
      </c>
      <c r="AD1314">
        <v>1172</v>
      </c>
      <c r="AE1314">
        <v>1.252849945771118</v>
      </c>
      <c r="AF1314">
        <v>0.32521363297147116</v>
      </c>
    </row>
    <row r="1315" spans="1:32" x14ac:dyDescent="0.3">
      <c r="A1315" s="14" t="s">
        <v>2991</v>
      </c>
      <c r="B1315" s="14">
        <v>4</v>
      </c>
      <c r="C1315" s="14">
        <v>2</v>
      </c>
      <c r="D1315" s="14">
        <v>19.6281</v>
      </c>
      <c r="E1315" s="14">
        <v>0.72202580958364704</v>
      </c>
      <c r="F1315" s="1">
        <f t="shared" si="21"/>
        <v>0.14144727783282954</v>
      </c>
      <c r="G1315" s="14">
        <v>0.20884670899504701</v>
      </c>
      <c r="H1315" s="14">
        <v>1.0862480376030601</v>
      </c>
      <c r="I1315" s="20">
        <v>6.0388267530286401E-2</v>
      </c>
      <c r="J1315" s="14" t="s">
        <v>0</v>
      </c>
      <c r="K1315" s="14" t="s">
        <v>1</v>
      </c>
      <c r="L1315" s="14">
        <v>58585.262699999999</v>
      </c>
      <c r="M1315" s="14" t="s">
        <v>2992</v>
      </c>
      <c r="N1315" s="14">
        <v>212.62997567166499</v>
      </c>
      <c r="O1315" s="14">
        <v>162.65865445243301</v>
      </c>
      <c r="P1315" s="14">
        <v>124.137254920323</v>
      </c>
      <c r="Q1315">
        <v>166.47529501480702</v>
      </c>
      <c r="R1315">
        <v>2.2213497931887853</v>
      </c>
      <c r="S1315">
        <v>0.26652390531478193</v>
      </c>
      <c r="T1315">
        <v>3</v>
      </c>
      <c r="U1315">
        <v>1102</v>
      </c>
      <c r="V1315" s="14">
        <v>201.51672974475801</v>
      </c>
      <c r="W1315" s="14">
        <v>151.43008947291301</v>
      </c>
      <c r="X1315" s="14">
        <v>106.824676569299</v>
      </c>
      <c r="Y1315">
        <v>153.25716526232335</v>
      </c>
      <c r="Z1315">
        <v>2.1854207883202617</v>
      </c>
      <c r="AA1315">
        <v>0.30910436775959488</v>
      </c>
      <c r="AB1315">
        <v>47.372459173038209</v>
      </c>
      <c r="AC1315">
        <v>3</v>
      </c>
      <c r="AD1315">
        <v>1117</v>
      </c>
      <c r="AE1315">
        <v>0.92060005208996332</v>
      </c>
      <c r="AF1315">
        <v>-0.11935357069409486</v>
      </c>
    </row>
    <row r="1316" spans="1:32" x14ac:dyDescent="0.3">
      <c r="A1316" s="14" t="s">
        <v>2469</v>
      </c>
      <c r="B1316" s="14">
        <v>3</v>
      </c>
      <c r="C1316" s="14">
        <v>1</v>
      </c>
      <c r="D1316" s="14">
        <v>17.796399999999998</v>
      </c>
      <c r="E1316" s="14">
        <v>0.32923524233851997</v>
      </c>
      <c r="F1316" s="1">
        <f t="shared" si="21"/>
        <v>0.4824936827734283</v>
      </c>
      <c r="G1316" s="14">
        <v>0.115472232409115</v>
      </c>
      <c r="H1316" s="14">
        <v>1.24591318013951</v>
      </c>
      <c r="I1316" s="20">
        <v>0.13920606678650299</v>
      </c>
      <c r="J1316" s="14" t="s">
        <v>0</v>
      </c>
      <c r="K1316" s="14" t="s">
        <v>1</v>
      </c>
      <c r="L1316" s="14">
        <v>17926.220799999999</v>
      </c>
      <c r="M1316" s="14" t="s">
        <v>2470</v>
      </c>
      <c r="N1316" s="14">
        <v>57.082388766807902</v>
      </c>
      <c r="O1316" s="14">
        <v>59.847047294050199</v>
      </c>
      <c r="P1316" s="14">
        <v>89.281657571838096</v>
      </c>
      <c r="Q1316">
        <v>68.737031210898735</v>
      </c>
      <c r="R1316">
        <v>1.8371907707955677</v>
      </c>
      <c r="S1316">
        <v>0.25962404804103856</v>
      </c>
      <c r="T1316">
        <v>3</v>
      </c>
      <c r="U1316">
        <v>1343</v>
      </c>
      <c r="V1316" s="14">
        <v>42.962078563483999</v>
      </c>
      <c r="W1316" s="14">
        <v>68.4408152257583</v>
      </c>
      <c r="X1316" s="14">
        <v>54.107108769367798</v>
      </c>
      <c r="Y1316">
        <v>55.170000852870032</v>
      </c>
      <c r="Z1316">
        <v>1.7417029906714747</v>
      </c>
      <c r="AA1316">
        <v>0.23151314493359101</v>
      </c>
      <c r="AB1316">
        <v>12.772580403436839</v>
      </c>
      <c r="AC1316">
        <v>3</v>
      </c>
      <c r="AD1316">
        <v>1372</v>
      </c>
      <c r="AE1316">
        <v>0.80262414423453377</v>
      </c>
      <c r="AF1316">
        <v>-0.31720353951265162</v>
      </c>
    </row>
    <row r="1317" spans="1:32" x14ac:dyDescent="0.3">
      <c r="A1317" s="14" t="s">
        <v>465</v>
      </c>
      <c r="B1317" s="14">
        <v>11</v>
      </c>
      <c r="C1317" s="14">
        <v>4</v>
      </c>
      <c r="D1317" s="14">
        <v>37.161999999999999</v>
      </c>
      <c r="E1317" s="14">
        <v>1.7015770654483799E-3</v>
      </c>
      <c r="F1317" s="1">
        <f t="shared" si="21"/>
        <v>2.7691483766645293</v>
      </c>
      <c r="G1317" s="14">
        <v>3.2115649623740698E-3</v>
      </c>
      <c r="H1317" s="14">
        <v>1.2032194571910899</v>
      </c>
      <c r="I1317" s="20">
        <v>0.99957929874283202</v>
      </c>
      <c r="J1317" s="14" t="s">
        <v>1</v>
      </c>
      <c r="K1317" s="14" t="s">
        <v>0</v>
      </c>
      <c r="L1317" s="14">
        <v>282860.46889999998</v>
      </c>
      <c r="M1317" s="14" t="s">
        <v>466</v>
      </c>
      <c r="N1317" s="14">
        <v>1647.20294367014</v>
      </c>
      <c r="O1317" s="14">
        <v>1543.13725051646</v>
      </c>
      <c r="P1317" s="14">
        <v>1672.2144930541699</v>
      </c>
      <c r="Q1317">
        <v>1620.85156241359</v>
      </c>
      <c r="R1317">
        <v>3.2097432439808555</v>
      </c>
      <c r="S1317">
        <v>4.2233715810264756E-2</v>
      </c>
      <c r="T1317">
        <v>3</v>
      </c>
      <c r="U1317">
        <v>311</v>
      </c>
      <c r="V1317" s="14">
        <v>1960.3340887066399</v>
      </c>
      <c r="W1317" s="14">
        <v>1944.7778549725799</v>
      </c>
      <c r="X1317" s="14">
        <v>1945.6084676646301</v>
      </c>
      <c r="Y1317">
        <v>1950.2401371146163</v>
      </c>
      <c r="Z1317">
        <v>3.2900880902357379</v>
      </c>
      <c r="AA1317">
        <v>4.487385009451954E-3</v>
      </c>
      <c r="AB1317">
        <v>8.7514783561196534</v>
      </c>
      <c r="AC1317">
        <v>3</v>
      </c>
      <c r="AD1317">
        <v>270</v>
      </c>
      <c r="AE1317">
        <v>1.2032194571910939</v>
      </c>
      <c r="AF1317">
        <v>0.26689980205349884</v>
      </c>
    </row>
    <row r="1318" spans="1:32" x14ac:dyDescent="0.3">
      <c r="A1318" s="14" t="s">
        <v>2377</v>
      </c>
      <c r="B1318" s="14">
        <v>22</v>
      </c>
      <c r="C1318" s="14">
        <v>3</v>
      </c>
      <c r="D1318" s="14">
        <v>79.852500000000006</v>
      </c>
      <c r="E1318" s="14">
        <v>0.274313942707338</v>
      </c>
      <c r="F1318" s="1">
        <f t="shared" si="21"/>
        <v>0.56175211770728051</v>
      </c>
      <c r="G1318" s="14">
        <v>9.9953962899944002E-2</v>
      </c>
      <c r="H1318" s="14">
        <v>1.0835523499859601</v>
      </c>
      <c r="I1318" s="20">
        <v>0.16624517481540099</v>
      </c>
      <c r="J1318" s="14" t="s">
        <v>0</v>
      </c>
      <c r="K1318" s="14" t="s">
        <v>1</v>
      </c>
      <c r="L1318" s="14">
        <v>281212.39559999999</v>
      </c>
      <c r="M1318" s="14" t="s">
        <v>2378</v>
      </c>
      <c r="N1318" s="14">
        <v>337.35386178046599</v>
      </c>
      <c r="O1318" s="14">
        <v>365.18599249191402</v>
      </c>
      <c r="P1318" s="14">
        <v>361.165884659992</v>
      </c>
      <c r="Q1318">
        <v>354.56857964412399</v>
      </c>
      <c r="R1318">
        <v>2.5497002476445667</v>
      </c>
      <c r="S1318">
        <v>4.2426989967531747E-2</v>
      </c>
      <c r="T1318">
        <v>3</v>
      </c>
      <c r="U1318">
        <v>821</v>
      </c>
      <c r="V1318" s="14">
        <v>349.51498865004203</v>
      </c>
      <c r="W1318" s="14">
        <v>343.41995068227499</v>
      </c>
      <c r="X1318" s="14">
        <v>288.74881498389999</v>
      </c>
      <c r="Y1318">
        <v>327.22791810540571</v>
      </c>
      <c r="Z1318">
        <v>2.5148503492837828</v>
      </c>
      <c r="AA1318">
        <v>0.10226187594297248</v>
      </c>
      <c r="AB1318">
        <v>33.462940766372157</v>
      </c>
      <c r="AC1318">
        <v>3</v>
      </c>
      <c r="AD1318">
        <v>853</v>
      </c>
      <c r="AE1318">
        <v>0.92289034305814754</v>
      </c>
      <c r="AF1318">
        <v>-0.1157688564686572</v>
      </c>
    </row>
    <row r="1319" spans="1:32" x14ac:dyDescent="0.3">
      <c r="A1319" s="14" t="s">
        <v>941</v>
      </c>
      <c r="B1319" s="14">
        <v>27</v>
      </c>
      <c r="C1319" s="14">
        <v>3</v>
      </c>
      <c r="D1319" s="14">
        <v>127.014</v>
      </c>
      <c r="E1319" s="14">
        <v>1.1042096224200699E-2</v>
      </c>
      <c r="F1319" s="1">
        <f t="shared" si="21"/>
        <v>1.9569484726045652</v>
      </c>
      <c r="G1319" s="14">
        <v>1.0249511297324199E-2</v>
      </c>
      <c r="H1319" s="14">
        <v>1.1963090705223001</v>
      </c>
      <c r="I1319" s="20">
        <v>0.90907513468177603</v>
      </c>
      <c r="J1319" s="14" t="s">
        <v>1</v>
      </c>
      <c r="K1319" s="14" t="s">
        <v>0</v>
      </c>
      <c r="L1319" s="14">
        <v>285338.16029999999</v>
      </c>
      <c r="M1319" s="14" t="s">
        <v>942</v>
      </c>
      <c r="N1319" s="14">
        <v>273.97231920085602</v>
      </c>
      <c r="O1319" s="14">
        <v>279.22588914060702</v>
      </c>
      <c r="P1319" s="14">
        <v>272.49072760720799</v>
      </c>
      <c r="Q1319">
        <v>275.22964531622364</v>
      </c>
      <c r="R1319">
        <v>2.4396952104640746</v>
      </c>
      <c r="S1319">
        <v>1.2859241742267349E-2</v>
      </c>
      <c r="T1319">
        <v>3</v>
      </c>
      <c r="U1319">
        <v>921</v>
      </c>
      <c r="V1319" s="14">
        <v>315.46678619403701</v>
      </c>
      <c r="W1319" s="14">
        <v>355.43175516879103</v>
      </c>
      <c r="X1319" s="14">
        <v>316.880622142471</v>
      </c>
      <c r="Y1319">
        <v>329.25972116843303</v>
      </c>
      <c r="Z1319">
        <v>2.5175386060711302</v>
      </c>
      <c r="AA1319">
        <v>6.8871672404225481E-2</v>
      </c>
      <c r="AB1319">
        <v>22.676667652218946</v>
      </c>
      <c r="AC1319">
        <v>3</v>
      </c>
      <c r="AD1319">
        <v>851</v>
      </c>
      <c r="AE1319">
        <v>1.1963090705222972</v>
      </c>
      <c r="AF1319">
        <v>0.25859016286850933</v>
      </c>
    </row>
    <row r="1320" spans="1:32" x14ac:dyDescent="0.3">
      <c r="A1320" s="14" t="s">
        <v>2841</v>
      </c>
      <c r="B1320" s="14">
        <v>20</v>
      </c>
      <c r="C1320" s="14">
        <v>3</v>
      </c>
      <c r="D1320" s="14">
        <v>82.243600000000001</v>
      </c>
      <c r="E1320" s="14">
        <v>0.56884477751342599</v>
      </c>
      <c r="F1320" s="1">
        <f t="shared" si="21"/>
        <v>0.245006224757917</v>
      </c>
      <c r="G1320" s="14">
        <v>0.17321481705105701</v>
      </c>
      <c r="H1320" s="14">
        <v>1.06113915559477</v>
      </c>
      <c r="I1320" s="20">
        <v>7.7524961971361897E-2</v>
      </c>
      <c r="J1320" s="14" t="s">
        <v>1</v>
      </c>
      <c r="K1320" s="14" t="s">
        <v>0</v>
      </c>
      <c r="L1320" s="14">
        <v>247323.8792</v>
      </c>
      <c r="M1320" s="14" t="s">
        <v>2842</v>
      </c>
      <c r="N1320" s="14">
        <v>475.71514461931702</v>
      </c>
      <c r="O1320" s="14">
        <v>668.45112932408199</v>
      </c>
      <c r="P1320" s="14">
        <v>671.34527870191096</v>
      </c>
      <c r="Q1320">
        <v>605.17051754843669</v>
      </c>
      <c r="R1320">
        <v>2.7818777620842727</v>
      </c>
      <c r="S1320">
        <v>0.18527171597142794</v>
      </c>
      <c r="T1320">
        <v>3</v>
      </c>
      <c r="U1320">
        <v>619</v>
      </c>
      <c r="V1320" s="14">
        <v>663.04560833468099</v>
      </c>
      <c r="W1320" s="14">
        <v>637.99341399329296</v>
      </c>
      <c r="X1320" s="14">
        <v>625.47137361861201</v>
      </c>
      <c r="Y1320">
        <v>642.17013198219536</v>
      </c>
      <c r="Z1320">
        <v>2.807650102200629</v>
      </c>
      <c r="AA1320">
        <v>2.9792975506059065E-2</v>
      </c>
      <c r="AB1320">
        <v>19.132159012868264</v>
      </c>
      <c r="AC1320">
        <v>3</v>
      </c>
      <c r="AD1320">
        <v>605</v>
      </c>
      <c r="AE1320">
        <v>1.0611391555947656</v>
      </c>
      <c r="AF1320">
        <v>8.5613860703515676E-2</v>
      </c>
    </row>
    <row r="1321" spans="1:32" x14ac:dyDescent="0.3">
      <c r="A1321" s="14" t="s">
        <v>2223</v>
      </c>
      <c r="B1321" s="14">
        <v>27</v>
      </c>
      <c r="C1321" s="14">
        <v>4</v>
      </c>
      <c r="D1321" s="14">
        <v>141.5976</v>
      </c>
      <c r="E1321" s="14">
        <v>0.21733531632349701</v>
      </c>
      <c r="F1321" s="1">
        <f t="shared" si="21"/>
        <v>0.66286969642137616</v>
      </c>
      <c r="G1321" s="14">
        <v>8.4710576467765697E-2</v>
      </c>
      <c r="H1321" s="14">
        <v>1.1585758752231801</v>
      </c>
      <c r="I1321" s="20">
        <v>0.205380846006574</v>
      </c>
      <c r="J1321" s="14" t="s">
        <v>0</v>
      </c>
      <c r="K1321" s="14" t="s">
        <v>1</v>
      </c>
      <c r="L1321" s="14">
        <v>275408.11680000002</v>
      </c>
      <c r="M1321" s="14" t="s">
        <v>2224</v>
      </c>
      <c r="N1321" s="14">
        <v>360.40140605293601</v>
      </c>
      <c r="O1321" s="14">
        <v>348.41005833034399</v>
      </c>
      <c r="P1321" s="14">
        <v>309.58603991426003</v>
      </c>
      <c r="Q1321">
        <v>339.46583476584669</v>
      </c>
      <c r="R1321">
        <v>2.5307960716377051</v>
      </c>
      <c r="S1321">
        <v>7.8247007509120017E-2</v>
      </c>
      <c r="T1321">
        <v>3</v>
      </c>
      <c r="U1321">
        <v>842</v>
      </c>
      <c r="V1321" s="14">
        <v>338.990650637474</v>
      </c>
      <c r="W1321" s="14">
        <v>295.43994658059802</v>
      </c>
      <c r="X1321" s="14">
        <v>244.57743848901299</v>
      </c>
      <c r="Y1321">
        <v>293.00267856902838</v>
      </c>
      <c r="Z1321">
        <v>2.4668715906013148</v>
      </c>
      <c r="AA1321">
        <v>0.16127419422699851</v>
      </c>
      <c r="AB1321">
        <v>47.253770892572298</v>
      </c>
      <c r="AC1321">
        <v>3</v>
      </c>
      <c r="AD1321">
        <v>901</v>
      </c>
      <c r="AE1321">
        <v>0.86312862315329253</v>
      </c>
      <c r="AF1321">
        <v>-0.21235252950587979</v>
      </c>
    </row>
    <row r="1322" spans="1:32" x14ac:dyDescent="0.3">
      <c r="A1322" s="14" t="s">
        <v>2861</v>
      </c>
      <c r="B1322" s="14">
        <v>20</v>
      </c>
      <c r="C1322" s="14">
        <v>2</v>
      </c>
      <c r="D1322" s="14">
        <v>81.073700000000002</v>
      </c>
      <c r="E1322" s="14">
        <v>0.59470187432132104</v>
      </c>
      <c r="F1322" s="1">
        <f t="shared" si="21"/>
        <v>0.22570069273306778</v>
      </c>
      <c r="G1322" s="14">
        <v>0.17987008073710301</v>
      </c>
      <c r="H1322" s="14">
        <v>1.1097519872571699</v>
      </c>
      <c r="I1322" s="20">
        <v>7.3838858079239497E-2</v>
      </c>
      <c r="J1322" s="14" t="s">
        <v>0</v>
      </c>
      <c r="K1322" s="14" t="s">
        <v>1</v>
      </c>
      <c r="L1322" s="14">
        <v>272693.94079999998</v>
      </c>
      <c r="M1322" s="14" t="s">
        <v>2862</v>
      </c>
      <c r="N1322" s="14">
        <v>143.26725932257</v>
      </c>
      <c r="O1322" s="14">
        <v>219.10456260807101</v>
      </c>
      <c r="P1322" s="14">
        <v>156.766450139889</v>
      </c>
      <c r="Q1322">
        <v>173.04609069017667</v>
      </c>
      <c r="R1322">
        <v>2.2381617925301076</v>
      </c>
      <c r="S1322">
        <v>0.23378072797299262</v>
      </c>
      <c r="T1322">
        <v>3</v>
      </c>
      <c r="U1322">
        <v>1088</v>
      </c>
      <c r="V1322" s="14">
        <v>123.203374391346</v>
      </c>
      <c r="W1322" s="14">
        <v>165.321573407942</v>
      </c>
      <c r="X1322" s="14">
        <v>179.27171130254899</v>
      </c>
      <c r="Y1322">
        <v>155.93221970061234</v>
      </c>
      <c r="Z1322">
        <v>2.1929358611313727</v>
      </c>
      <c r="AA1322">
        <v>0.18719435482405836</v>
      </c>
      <c r="AB1322">
        <v>29.18963126313945</v>
      </c>
      <c r="AC1322">
        <v>3</v>
      </c>
      <c r="AD1322">
        <v>1106</v>
      </c>
      <c r="AE1322">
        <v>0.90110223859257721</v>
      </c>
      <c r="AF1322">
        <v>-0.150237292130906</v>
      </c>
    </row>
    <row r="1323" spans="1:32" x14ac:dyDescent="0.3">
      <c r="A1323" s="14" t="s">
        <v>1255</v>
      </c>
      <c r="B1323" s="14">
        <v>27</v>
      </c>
      <c r="C1323" s="14">
        <v>2</v>
      </c>
      <c r="D1323" s="14">
        <v>148.1764</v>
      </c>
      <c r="E1323" s="14">
        <v>2.8608635898035101E-2</v>
      </c>
      <c r="F1323" s="1">
        <f t="shared" si="21"/>
        <v>1.5435028495026597</v>
      </c>
      <c r="G1323" s="14">
        <v>1.9833481904945702E-2</v>
      </c>
      <c r="H1323" s="14">
        <v>1.12503249567027</v>
      </c>
      <c r="I1323" s="20">
        <v>0.70934651444211705</v>
      </c>
      <c r="J1323" s="14" t="s">
        <v>1</v>
      </c>
      <c r="K1323" s="14" t="s">
        <v>0</v>
      </c>
      <c r="L1323" s="14">
        <v>290183.28659999999</v>
      </c>
      <c r="M1323" s="14" t="s">
        <v>1256</v>
      </c>
      <c r="N1323" s="14">
        <v>127.157176606215</v>
      </c>
      <c r="O1323" s="14">
        <v>118.67541237076099</v>
      </c>
      <c r="P1323" s="14">
        <v>125.74794687863999</v>
      </c>
      <c r="Q1323">
        <v>123.86017861853867</v>
      </c>
      <c r="R1323">
        <v>2.0929317019692877</v>
      </c>
      <c r="S1323">
        <v>3.6695319888437099E-2</v>
      </c>
      <c r="T1323">
        <v>3</v>
      </c>
      <c r="U1323">
        <v>1200</v>
      </c>
      <c r="V1323" s="14">
        <v>133.38738915929699</v>
      </c>
      <c r="W1323" s="14">
        <v>137.96959973173901</v>
      </c>
      <c r="X1323" s="14">
        <v>146.68318870510501</v>
      </c>
      <c r="Y1323">
        <v>139.34672586538034</v>
      </c>
      <c r="Z1323">
        <v>2.1440967688490837</v>
      </c>
      <c r="AA1323">
        <v>4.8469244676440849E-2</v>
      </c>
      <c r="AB1323">
        <v>6.7540305508300484</v>
      </c>
      <c r="AC1323">
        <v>3</v>
      </c>
      <c r="AD1323">
        <v>1151</v>
      </c>
      <c r="AE1323">
        <v>1.1250324956702729</v>
      </c>
      <c r="AF1323">
        <v>0.16996667314478467</v>
      </c>
    </row>
    <row r="1324" spans="1:32" x14ac:dyDescent="0.3">
      <c r="A1324" s="14" t="s">
        <v>257</v>
      </c>
      <c r="B1324" s="14">
        <v>4</v>
      </c>
      <c r="C1324" s="14">
        <v>1</v>
      </c>
      <c r="D1324" s="14">
        <v>15.298</v>
      </c>
      <c r="E1324" s="14">
        <v>2.5403770182785802E-4</v>
      </c>
      <c r="F1324" s="1">
        <f t="shared" si="21"/>
        <v>3.5951018247945377</v>
      </c>
      <c r="G1324" s="14">
        <v>8.9682551617422995E-4</v>
      </c>
      <c r="H1324" s="14">
        <v>1.6768276660195001</v>
      </c>
      <c r="I1324" s="20">
        <v>0.99999999991688504</v>
      </c>
      <c r="J1324" s="14" t="s">
        <v>0</v>
      </c>
      <c r="K1324" s="14" t="s">
        <v>1</v>
      </c>
      <c r="L1324" s="14">
        <v>37955.109900000003</v>
      </c>
      <c r="M1324" s="14" t="s">
        <v>258</v>
      </c>
      <c r="N1324" s="14">
        <v>171.533621737571</v>
      </c>
      <c r="O1324" s="14">
        <v>177.60863281492499</v>
      </c>
      <c r="P1324" s="14">
        <v>178.86905479634899</v>
      </c>
      <c r="Q1324">
        <v>176.00376978294832</v>
      </c>
      <c r="R1324">
        <v>2.2455219699641438</v>
      </c>
      <c r="S1324">
        <v>2.228488084108933E-2</v>
      </c>
      <c r="T1324">
        <v>3</v>
      </c>
      <c r="U1324">
        <v>1082</v>
      </c>
      <c r="V1324" s="14">
        <v>96.787822754435098</v>
      </c>
      <c r="W1324" s="14">
        <v>110.246834654357</v>
      </c>
      <c r="X1324" s="14">
        <v>107.852387961977</v>
      </c>
      <c r="Y1324">
        <v>104.96234845692304</v>
      </c>
      <c r="Z1324">
        <v>2.0210335391664227</v>
      </c>
      <c r="AA1324">
        <v>6.8404218794812677E-2</v>
      </c>
      <c r="AB1324">
        <v>7.1798674490647318</v>
      </c>
      <c r="AC1324">
        <v>3</v>
      </c>
      <c r="AD1324">
        <v>1239</v>
      </c>
      <c r="AE1324">
        <v>0.59636420621197428</v>
      </c>
      <c r="AF1324">
        <v>-0.74573442524412703</v>
      </c>
    </row>
    <row r="1325" spans="1:32" x14ac:dyDescent="0.3">
      <c r="A1325" s="14" t="s">
        <v>2419</v>
      </c>
      <c r="B1325" s="14">
        <v>1</v>
      </c>
      <c r="C1325" s="14">
        <v>1</v>
      </c>
      <c r="D1325" s="14">
        <v>6.7657999999999996</v>
      </c>
      <c r="E1325" s="14">
        <v>0.30510332290129999</v>
      </c>
      <c r="F1325" s="1">
        <f t="shared" si="21"/>
        <v>0.51555306240072662</v>
      </c>
      <c r="G1325" s="14">
        <v>0.109232260667076</v>
      </c>
      <c r="H1325" s="14">
        <v>1.7328077761698999</v>
      </c>
      <c r="I1325" s="20">
        <v>0.15009570583041301</v>
      </c>
      <c r="J1325" s="14" t="s">
        <v>1</v>
      </c>
      <c r="K1325" s="14" t="s">
        <v>0</v>
      </c>
      <c r="L1325" s="14">
        <v>11631.9367</v>
      </c>
      <c r="M1325" s="14" t="s">
        <v>2420</v>
      </c>
      <c r="N1325" s="14">
        <v>46.697338908389398</v>
      </c>
      <c r="O1325" s="14">
        <v>1060.1971264874601</v>
      </c>
      <c r="P1325" s="14">
        <v>757.14020776334996</v>
      </c>
      <c r="Q1325">
        <v>621.34489105306648</v>
      </c>
      <c r="R1325">
        <v>2.7933327317433956</v>
      </c>
      <c r="S1325">
        <v>0.8372435520758913</v>
      </c>
      <c r="T1325">
        <v>3</v>
      </c>
      <c r="U1325">
        <v>606</v>
      </c>
      <c r="V1325" s="14">
        <v>1203.9268916813101</v>
      </c>
      <c r="W1325" s="14">
        <v>1036.9043156084499</v>
      </c>
      <c r="X1325" s="14">
        <v>989.18256941082598</v>
      </c>
      <c r="Y1325">
        <v>1076.6712589001952</v>
      </c>
      <c r="Z1325">
        <v>3.0320831199743763</v>
      </c>
      <c r="AA1325">
        <v>0.10473028879383017</v>
      </c>
      <c r="AB1325">
        <v>112.76009188063414</v>
      </c>
      <c r="AC1325">
        <v>3</v>
      </c>
      <c r="AD1325">
        <v>431</v>
      </c>
      <c r="AE1325">
        <v>1.7328077761699037</v>
      </c>
      <c r="AF1325">
        <v>0.79311162232975996</v>
      </c>
    </row>
    <row r="1326" spans="1:32" x14ac:dyDescent="0.3">
      <c r="A1326" s="14" t="s">
        <v>1589</v>
      </c>
      <c r="B1326" s="14">
        <v>5</v>
      </c>
      <c r="C1326" s="14">
        <v>1</v>
      </c>
      <c r="D1326" s="14">
        <v>26.113199999999999</v>
      </c>
      <c r="E1326" s="14">
        <v>6.4630542390755899E-2</v>
      </c>
      <c r="F1326" s="1">
        <f t="shared" si="21"/>
        <v>1.1895621993871848</v>
      </c>
      <c r="G1326" s="14">
        <v>3.5306865897448497E-2</v>
      </c>
      <c r="H1326" s="14">
        <v>1.2611935146145901</v>
      </c>
      <c r="I1326" s="20">
        <v>0.48609258909519998</v>
      </c>
      <c r="J1326" s="14" t="s">
        <v>1</v>
      </c>
      <c r="K1326" s="14" t="s">
        <v>0</v>
      </c>
      <c r="L1326" s="14">
        <v>136661.09719999999</v>
      </c>
      <c r="M1326" s="14" t="s">
        <v>1590</v>
      </c>
      <c r="N1326" s="14">
        <v>425.658554528276</v>
      </c>
      <c r="O1326" s="14">
        <v>455.81662295876703</v>
      </c>
      <c r="P1326" s="14">
        <v>533.67992395019098</v>
      </c>
      <c r="Q1326">
        <v>471.71836714574465</v>
      </c>
      <c r="R1326">
        <v>2.6736827865589285</v>
      </c>
      <c r="S1326">
        <v>0.1181609796125925</v>
      </c>
      <c r="T1326">
        <v>3</v>
      </c>
      <c r="U1326">
        <v>723</v>
      </c>
      <c r="V1326" s="14">
        <v>522.53624804105505</v>
      </c>
      <c r="W1326" s="14">
        <v>635.13556554643696</v>
      </c>
      <c r="X1326" s="14">
        <v>627.11262251889195</v>
      </c>
      <c r="Y1326">
        <v>594.92814536879462</v>
      </c>
      <c r="Z1326">
        <v>2.7744645153852394</v>
      </c>
      <c r="AA1326">
        <v>0.10559498651327846</v>
      </c>
      <c r="AB1326">
        <v>62.82142948658764</v>
      </c>
      <c r="AC1326">
        <v>3</v>
      </c>
      <c r="AD1326">
        <v>633</v>
      </c>
      <c r="AE1326">
        <v>1.2611935146145845</v>
      </c>
      <c r="AF1326">
        <v>0.33478965643944042</v>
      </c>
    </row>
    <row r="1327" spans="1:32" x14ac:dyDescent="0.3">
      <c r="A1327" s="14" t="s">
        <v>1051</v>
      </c>
      <c r="B1327" s="14">
        <v>9</v>
      </c>
      <c r="C1327" s="14">
        <v>4</v>
      </c>
      <c r="D1327" s="14">
        <v>47.629800000000003</v>
      </c>
      <c r="E1327" s="14">
        <v>1.5959398632548999E-2</v>
      </c>
      <c r="F1327" s="1">
        <f t="shared" si="21"/>
        <v>1.7969834773641176</v>
      </c>
      <c r="G1327" s="14">
        <v>1.3243987934123199E-2</v>
      </c>
      <c r="H1327" s="14">
        <v>1.2118970977535299</v>
      </c>
      <c r="I1327" s="20">
        <v>0.84542057188228004</v>
      </c>
      <c r="J1327" s="14" t="s">
        <v>1</v>
      </c>
      <c r="K1327" s="14" t="s">
        <v>0</v>
      </c>
      <c r="L1327" s="14">
        <v>76263.602599999998</v>
      </c>
      <c r="M1327" s="14" t="s">
        <v>1052</v>
      </c>
      <c r="N1327" s="14">
        <v>828.89446935048204</v>
      </c>
      <c r="O1327" s="14">
        <v>781.14698291448701</v>
      </c>
      <c r="P1327" s="14">
        <v>718.79764964877404</v>
      </c>
      <c r="Q1327">
        <v>776.27970063791429</v>
      </c>
      <c r="R1327">
        <v>2.8900182297081742</v>
      </c>
      <c r="S1327">
        <v>7.1120702490971868E-2</v>
      </c>
      <c r="T1327">
        <v>3</v>
      </c>
      <c r="U1327">
        <v>532</v>
      </c>
      <c r="V1327" s="14">
        <v>900.070711745361</v>
      </c>
      <c r="W1327" s="14">
        <v>980.53172158259997</v>
      </c>
      <c r="X1327" s="14">
        <v>941.71091541623298</v>
      </c>
      <c r="Y1327">
        <v>940.77111624806469</v>
      </c>
      <c r="Z1327">
        <v>2.9734839751365643</v>
      </c>
      <c r="AA1327">
        <v>4.2772079361099266E-2</v>
      </c>
      <c r="AB1327">
        <v>40.238736844792165</v>
      </c>
      <c r="AC1327">
        <v>3</v>
      </c>
      <c r="AD1327">
        <v>477</v>
      </c>
      <c r="AE1327">
        <v>1.2118970977535264</v>
      </c>
      <c r="AF1327">
        <v>0.27726720469928584</v>
      </c>
    </row>
    <row r="1328" spans="1:32" x14ac:dyDescent="0.3">
      <c r="A1328" s="14" t="s">
        <v>367</v>
      </c>
      <c r="B1328" s="14">
        <v>11</v>
      </c>
      <c r="C1328" s="14">
        <v>1</v>
      </c>
      <c r="D1328" s="14">
        <v>59.493299999999998</v>
      </c>
      <c r="E1328" s="14">
        <v>7.6528719675272904E-4</v>
      </c>
      <c r="F1328" s="1">
        <f t="shared" si="21"/>
        <v>3.1161755523521788</v>
      </c>
      <c r="G1328" s="14">
        <v>1.86217629079967E-3</v>
      </c>
      <c r="H1328" s="14">
        <v>1.53390131660999</v>
      </c>
      <c r="I1328" s="20">
        <v>0.99999584243905904</v>
      </c>
      <c r="J1328" s="14" t="s">
        <v>0</v>
      </c>
      <c r="K1328" s="14" t="s">
        <v>1</v>
      </c>
      <c r="L1328" s="14">
        <v>61757.286500000002</v>
      </c>
      <c r="M1328" s="14" t="s">
        <v>368</v>
      </c>
      <c r="N1328" s="14">
        <v>1652.93862076699</v>
      </c>
      <c r="O1328" s="14">
        <v>1440.07510938365</v>
      </c>
      <c r="P1328" s="14">
        <v>1457.3273993898199</v>
      </c>
      <c r="Q1328">
        <v>1516.7803765134868</v>
      </c>
      <c r="R1328">
        <v>3.1809227013052794</v>
      </c>
      <c r="S1328">
        <v>7.7949056279857876E-2</v>
      </c>
      <c r="T1328">
        <v>3</v>
      </c>
      <c r="U1328">
        <v>329</v>
      </c>
      <c r="V1328" s="14">
        <v>962.48770907136202</v>
      </c>
      <c r="W1328" s="14">
        <v>998.21019275532001</v>
      </c>
      <c r="X1328" s="14">
        <v>1005.81701035618</v>
      </c>
      <c r="Y1328">
        <v>988.8383040609541</v>
      </c>
      <c r="Z1328">
        <v>2.9951252810862736</v>
      </c>
      <c r="AA1328">
        <v>2.3396208049982346E-2</v>
      </c>
      <c r="AB1328">
        <v>23.135066689601786</v>
      </c>
      <c r="AC1328">
        <v>3</v>
      </c>
      <c r="AD1328">
        <v>460</v>
      </c>
      <c r="AE1328">
        <v>0.65193242170888654</v>
      </c>
      <c r="AF1328">
        <v>-0.61720567018310901</v>
      </c>
    </row>
    <row r="1329" spans="1:32" x14ac:dyDescent="0.3">
      <c r="A1329" s="14" t="s">
        <v>3190</v>
      </c>
      <c r="B1329" s="14">
        <v>19</v>
      </c>
      <c r="C1329" s="14">
        <v>11</v>
      </c>
      <c r="D1329" s="14">
        <v>104.8944</v>
      </c>
      <c r="E1329" s="14">
        <v>0.95150152134261801</v>
      </c>
      <c r="F1329" s="1">
        <f t="shared" si="21"/>
        <v>2.1590512988967168E-2</v>
      </c>
      <c r="G1329" s="14">
        <v>0.25790229180202101</v>
      </c>
      <c r="H1329" s="14">
        <v>1.0030595518832499</v>
      </c>
      <c r="I1329" s="20">
        <v>5.0297532030454499E-2</v>
      </c>
      <c r="J1329" s="14" t="s">
        <v>1</v>
      </c>
      <c r="K1329" s="14" t="s">
        <v>0</v>
      </c>
      <c r="L1329" s="14">
        <v>102681.44130000001</v>
      </c>
      <c r="M1329" s="14" t="s">
        <v>3191</v>
      </c>
      <c r="N1329" s="14">
        <v>2633.2746179504302</v>
      </c>
      <c r="O1329" s="14">
        <v>2430.6159028186598</v>
      </c>
      <c r="P1329" s="14">
        <v>2510.1949266462102</v>
      </c>
      <c r="Q1329">
        <v>2524.6951491384334</v>
      </c>
      <c r="R1329">
        <v>3.4022089456072142</v>
      </c>
      <c r="S1329">
        <v>4.044231258356952E-2</v>
      </c>
      <c r="T1329">
        <v>3</v>
      </c>
      <c r="U1329">
        <v>212</v>
      </c>
      <c r="V1329" s="14">
        <v>2375.9746175599198</v>
      </c>
      <c r="W1329" s="14">
        <v>2578.0653206236602</v>
      </c>
      <c r="X1329" s="14">
        <v>2643.2188166262899</v>
      </c>
      <c r="Y1329">
        <v>2532.4195849366229</v>
      </c>
      <c r="Z1329">
        <v>3.4035356635593583</v>
      </c>
      <c r="AA1329">
        <v>5.502514115015681E-2</v>
      </c>
      <c r="AB1329">
        <v>139.3467451125592</v>
      </c>
      <c r="AC1329">
        <v>3</v>
      </c>
      <c r="AD1329">
        <v>214</v>
      </c>
      <c r="AE1329">
        <v>1.0030595518832544</v>
      </c>
      <c r="AF1329">
        <v>4.4072616392193372E-3</v>
      </c>
    </row>
    <row r="1330" spans="1:32" x14ac:dyDescent="0.3">
      <c r="A1330" s="14" t="s">
        <v>581</v>
      </c>
      <c r="B1330" s="14">
        <v>18</v>
      </c>
      <c r="C1330" s="14">
        <v>2</v>
      </c>
      <c r="D1330" s="14">
        <v>69.623400000000004</v>
      </c>
      <c r="E1330" s="14">
        <v>2.8164465686060201E-3</v>
      </c>
      <c r="F1330" s="1">
        <f t="shared" si="21"/>
        <v>2.5502984834414755</v>
      </c>
      <c r="G1330" s="14">
        <v>4.25065605765222E-3</v>
      </c>
      <c r="H1330" s="14">
        <v>1.6882829980216401</v>
      </c>
      <c r="I1330" s="20">
        <v>0.99677542137615005</v>
      </c>
      <c r="J1330" s="14" t="s">
        <v>0</v>
      </c>
      <c r="K1330" s="14" t="s">
        <v>1</v>
      </c>
      <c r="L1330" s="14">
        <v>522160.8051</v>
      </c>
      <c r="M1330" s="14" t="s">
        <v>582</v>
      </c>
      <c r="N1330" s="14">
        <v>298.80244053074301</v>
      </c>
      <c r="O1330" s="14">
        <v>291.03127372740101</v>
      </c>
      <c r="P1330" s="14">
        <v>295.403898633067</v>
      </c>
      <c r="Q1330">
        <v>295.07920429707036</v>
      </c>
      <c r="R1330">
        <v>2.4699386036806841</v>
      </c>
      <c r="S1330">
        <v>1.320237015883623E-2</v>
      </c>
      <c r="T1330">
        <v>3</v>
      </c>
      <c r="U1330">
        <v>901</v>
      </c>
      <c r="V1330" s="14">
        <v>182.81204702323501</v>
      </c>
      <c r="W1330" s="14">
        <v>193.23966187509001</v>
      </c>
      <c r="X1330" s="14">
        <v>148.29024913155001</v>
      </c>
      <c r="Y1330">
        <v>174.78065267662501</v>
      </c>
      <c r="Z1330">
        <v>2.24249335678341</v>
      </c>
      <c r="AA1330">
        <v>0.1346050930378753</v>
      </c>
      <c r="AB1330">
        <v>23.526366014757677</v>
      </c>
      <c r="AC1330">
        <v>3</v>
      </c>
      <c r="AD1330">
        <v>1080</v>
      </c>
      <c r="AE1330">
        <v>0.59231775784736418</v>
      </c>
      <c r="AF1330">
        <v>-0.75555675571664804</v>
      </c>
    </row>
    <row r="1331" spans="1:32" x14ac:dyDescent="0.3">
      <c r="A1331" s="14" t="s">
        <v>1167</v>
      </c>
      <c r="B1331" s="14">
        <v>5</v>
      </c>
      <c r="C1331" s="14">
        <v>2</v>
      </c>
      <c r="D1331" s="14">
        <v>32.264600000000002</v>
      </c>
      <c r="E1331" s="14">
        <v>2.1700719712943899E-2</v>
      </c>
      <c r="F1331" s="1">
        <f t="shared" si="21"/>
        <v>1.6635258623645202</v>
      </c>
      <c r="G1331" s="14">
        <v>1.6198243981222701E-2</v>
      </c>
      <c r="H1331" s="14">
        <v>1.94106891097572</v>
      </c>
      <c r="I1331" s="20">
        <v>0.77829452468128502</v>
      </c>
      <c r="J1331" s="14" t="s">
        <v>0</v>
      </c>
      <c r="K1331" s="14" t="s">
        <v>1</v>
      </c>
      <c r="L1331" s="14">
        <v>17302.542700000002</v>
      </c>
      <c r="M1331" s="14" t="s">
        <v>1168</v>
      </c>
      <c r="N1331" s="14">
        <v>273.93095249601299</v>
      </c>
      <c r="O1331" s="14">
        <v>211.72869912535899</v>
      </c>
      <c r="P1331" s="14">
        <v>276.42087430266002</v>
      </c>
      <c r="Q1331">
        <v>254.0268419746773</v>
      </c>
      <c r="R1331">
        <v>2.4048796091615654</v>
      </c>
      <c r="S1331">
        <v>0.14428560246701261</v>
      </c>
      <c r="T1331">
        <v>3</v>
      </c>
      <c r="U1331">
        <v>952</v>
      </c>
      <c r="V1331" s="14">
        <v>133.589054284881</v>
      </c>
      <c r="W1331" s="14">
        <v>93.817709475409899</v>
      </c>
      <c r="X1331" s="14">
        <v>165.201928087211</v>
      </c>
      <c r="Y1331">
        <v>130.86956394916731</v>
      </c>
      <c r="Z1331">
        <v>2.1168386553676122</v>
      </c>
      <c r="AA1331">
        <v>0.2733234999003134</v>
      </c>
      <c r="AB1331">
        <v>35.769727249014288</v>
      </c>
      <c r="AC1331">
        <v>3</v>
      </c>
      <c r="AD1331">
        <v>1176</v>
      </c>
      <c r="AE1331">
        <v>0.51518006101974478</v>
      </c>
      <c r="AF1331">
        <v>-0.95685133688628654</v>
      </c>
    </row>
    <row r="1332" spans="1:32" x14ac:dyDescent="0.3">
      <c r="A1332" s="14" t="s">
        <v>2667</v>
      </c>
      <c r="B1332" s="14">
        <v>2</v>
      </c>
      <c r="C1332" s="14">
        <v>2</v>
      </c>
      <c r="D1332" s="14">
        <v>13.086600000000001</v>
      </c>
      <c r="E1332" s="14">
        <v>0.43056272383344102</v>
      </c>
      <c r="F1332" s="1">
        <f t="shared" si="21"/>
        <v>0.36596357213027597</v>
      </c>
      <c r="G1332" s="14">
        <v>0.139689351632244</v>
      </c>
      <c r="H1332" s="14">
        <v>1.2338125487657501</v>
      </c>
      <c r="I1332" s="20">
        <v>0.10526768099985299</v>
      </c>
      <c r="J1332" s="14" t="s">
        <v>0</v>
      </c>
      <c r="K1332" s="14" t="s">
        <v>1</v>
      </c>
      <c r="L1332" s="14">
        <v>38648.191400000003</v>
      </c>
      <c r="M1332" s="14" t="s">
        <v>2668</v>
      </c>
      <c r="N1332" s="14">
        <v>266.36577731044201</v>
      </c>
      <c r="O1332" s="14">
        <v>419.186429752045</v>
      </c>
      <c r="P1332" s="14">
        <v>390.15467123777103</v>
      </c>
      <c r="Q1332">
        <v>358.56895943341937</v>
      </c>
      <c r="R1332">
        <v>2.5545726908863302</v>
      </c>
      <c r="S1332">
        <v>0.22634135739371161</v>
      </c>
      <c r="T1332">
        <v>3</v>
      </c>
      <c r="U1332">
        <v>818</v>
      </c>
      <c r="V1332" s="14">
        <v>170.746871895965</v>
      </c>
      <c r="W1332" s="14">
        <v>348.100298504514</v>
      </c>
      <c r="X1332" s="14">
        <v>353.008833476566</v>
      </c>
      <c r="Y1332">
        <v>290.618667959015</v>
      </c>
      <c r="Z1332">
        <v>2.4633235078670026</v>
      </c>
      <c r="AA1332">
        <v>0.3573102460861417</v>
      </c>
      <c r="AB1332">
        <v>103.84102776566236</v>
      </c>
      <c r="AC1332">
        <v>3</v>
      </c>
      <c r="AD1332">
        <v>905</v>
      </c>
      <c r="AE1332">
        <v>0.81049589015799439</v>
      </c>
      <c r="AF1332">
        <v>-0.30312322470742431</v>
      </c>
    </row>
    <row r="1333" spans="1:32" x14ac:dyDescent="0.3">
      <c r="A1333" s="14" t="s">
        <v>2173</v>
      </c>
      <c r="B1333" s="14">
        <v>6</v>
      </c>
      <c r="C1333" s="14">
        <v>2</v>
      </c>
      <c r="D1333" s="14">
        <v>23.671500000000002</v>
      </c>
      <c r="E1333" s="14">
        <v>0.199733855340128</v>
      </c>
      <c r="F1333" s="1">
        <f t="shared" si="21"/>
        <v>0.69954831499300107</v>
      </c>
      <c r="G1333" s="14">
        <v>7.9652157009719199E-2</v>
      </c>
      <c r="H1333" s="14">
        <v>1.34739988603419</v>
      </c>
      <c r="I1333" s="20">
        <v>0.22085818290640399</v>
      </c>
      <c r="J1333" s="14" t="s">
        <v>1</v>
      </c>
      <c r="K1333" s="14" t="s">
        <v>0</v>
      </c>
      <c r="L1333" s="14">
        <v>101906.618</v>
      </c>
      <c r="M1333" s="14" t="s">
        <v>2174</v>
      </c>
      <c r="N1333" s="14">
        <v>146.029398231344</v>
      </c>
      <c r="O1333" s="14">
        <v>205.518168069685</v>
      </c>
      <c r="P1333" s="14">
        <v>175.69065889381</v>
      </c>
      <c r="Q1333">
        <v>175.74607506494635</v>
      </c>
      <c r="R1333">
        <v>2.2448856347065433</v>
      </c>
      <c r="S1333">
        <v>0.16924658843698179</v>
      </c>
      <c r="T1333">
        <v>3</v>
      </c>
      <c r="U1333">
        <v>1083</v>
      </c>
      <c r="V1333" s="14">
        <v>279.82858110387002</v>
      </c>
      <c r="W1333" s="14">
        <v>261.12980828816802</v>
      </c>
      <c r="X1333" s="14">
        <v>169.44233514835901</v>
      </c>
      <c r="Y1333">
        <v>236.80024151346569</v>
      </c>
      <c r="Z1333">
        <v>2.3743821409896997</v>
      </c>
      <c r="AA1333">
        <v>0.24948513630555039</v>
      </c>
      <c r="AB1333">
        <v>59.078140531174242</v>
      </c>
      <c r="AC1333">
        <v>3</v>
      </c>
      <c r="AD1333">
        <v>979</v>
      </c>
      <c r="AE1333">
        <v>1.3473998860341945</v>
      </c>
      <c r="AF1333">
        <v>0.43017808241177402</v>
      </c>
    </row>
    <row r="1334" spans="1:32" x14ac:dyDescent="0.3">
      <c r="A1334" s="14" t="s">
        <v>3194</v>
      </c>
      <c r="B1334" s="14">
        <v>19</v>
      </c>
      <c r="C1334" s="14">
        <v>12</v>
      </c>
      <c r="D1334" s="14">
        <v>130.68809999999999</v>
      </c>
      <c r="E1334" s="14">
        <v>0.95438285087760399</v>
      </c>
      <c r="F1334" s="1">
        <f t="shared" si="21"/>
        <v>2.0277373021850582E-2</v>
      </c>
      <c r="G1334" s="14">
        <v>0.258358086281263</v>
      </c>
      <c r="H1334" s="14">
        <v>1.00334382922928</v>
      </c>
      <c r="I1334" s="20">
        <v>5.0263172314564598E-2</v>
      </c>
      <c r="J1334" s="14" t="s">
        <v>0</v>
      </c>
      <c r="K1334" s="14" t="s">
        <v>1</v>
      </c>
      <c r="L1334" s="14">
        <v>73965.773499999996</v>
      </c>
      <c r="M1334" s="14" t="s">
        <v>3195</v>
      </c>
      <c r="N1334" s="14">
        <v>1975.38476837192</v>
      </c>
      <c r="O1334" s="14">
        <v>1759.4384745484101</v>
      </c>
      <c r="P1334" s="14">
        <v>1759.32715086803</v>
      </c>
      <c r="Q1334">
        <v>1831.3834645961199</v>
      </c>
      <c r="R1334">
        <v>3.2627792886609197</v>
      </c>
      <c r="S1334">
        <v>6.8095405512097751E-2</v>
      </c>
      <c r="T1334">
        <v>3</v>
      </c>
      <c r="U1334">
        <v>283</v>
      </c>
      <c r="V1334" s="14">
        <v>1966.2121386460001</v>
      </c>
      <c r="W1334" s="14">
        <v>1768.58599982179</v>
      </c>
      <c r="X1334" s="14">
        <v>1741.04198107395</v>
      </c>
      <c r="Y1334">
        <v>1825.2800398472466</v>
      </c>
      <c r="Z1334">
        <v>3.2613295046446931</v>
      </c>
      <c r="AA1334">
        <v>6.7291222643645801E-2</v>
      </c>
      <c r="AB1334">
        <v>122.82532554836375</v>
      </c>
      <c r="AC1334">
        <v>3</v>
      </c>
      <c r="AD1334">
        <v>294</v>
      </c>
      <c r="AE1334">
        <v>0.99666731470122816</v>
      </c>
      <c r="AF1334">
        <v>-4.8160782550224213E-3</v>
      </c>
    </row>
    <row r="1335" spans="1:32" x14ac:dyDescent="0.3">
      <c r="A1335" s="14" t="s">
        <v>2499</v>
      </c>
      <c r="B1335" s="14">
        <v>6</v>
      </c>
      <c r="C1335" s="14">
        <v>3</v>
      </c>
      <c r="D1335" s="14">
        <v>34.145099999999999</v>
      </c>
      <c r="E1335" s="14">
        <v>0.34813724798878098</v>
      </c>
      <c r="F1335" s="1">
        <f t="shared" si="21"/>
        <v>0.45824950808436005</v>
      </c>
      <c r="G1335" s="14">
        <v>0.120628235421105</v>
      </c>
      <c r="H1335" s="14">
        <v>1.0674940170476801</v>
      </c>
      <c r="I1335" s="20">
        <v>0.13157370958919501</v>
      </c>
      <c r="J1335" s="14" t="s">
        <v>1</v>
      </c>
      <c r="K1335" s="14" t="s">
        <v>0</v>
      </c>
      <c r="L1335" s="14">
        <v>63266.690600000002</v>
      </c>
      <c r="M1335" s="14" t="s">
        <v>2500</v>
      </c>
      <c r="N1335" s="14">
        <v>480.16365520022299</v>
      </c>
      <c r="O1335" s="14">
        <v>403.58922611924697</v>
      </c>
      <c r="P1335" s="14">
        <v>445.71274260063302</v>
      </c>
      <c r="Q1335">
        <v>443.15520797336762</v>
      </c>
      <c r="R1335">
        <v>2.6465558575121793</v>
      </c>
      <c r="S1335">
        <v>8.6541295912033495E-2</v>
      </c>
      <c r="T1335">
        <v>3</v>
      </c>
      <c r="U1335">
        <v>738</v>
      </c>
      <c r="V1335" s="14">
        <v>442.442620029821</v>
      </c>
      <c r="W1335" s="14">
        <v>473.49185453090797</v>
      </c>
      <c r="X1335" s="14">
        <v>503.26212484454697</v>
      </c>
      <c r="Y1335">
        <v>473.06553313509198</v>
      </c>
      <c r="Z1335">
        <v>2.6749213071385545</v>
      </c>
      <c r="AA1335">
        <v>6.4287062693624469E-2</v>
      </c>
      <c r="AB1335">
        <v>30.411993586848542</v>
      </c>
      <c r="AC1335">
        <v>3</v>
      </c>
      <c r="AD1335">
        <v>726</v>
      </c>
      <c r="AE1335">
        <v>1.0674940170476839</v>
      </c>
      <c r="AF1335">
        <v>9.42279840379672E-2</v>
      </c>
    </row>
    <row r="1336" spans="1:32" x14ac:dyDescent="0.3">
      <c r="A1336" s="14" t="s">
        <v>2623</v>
      </c>
      <c r="B1336" s="14">
        <v>4</v>
      </c>
      <c r="C1336" s="14">
        <v>1</v>
      </c>
      <c r="D1336" s="14">
        <v>12.7652</v>
      </c>
      <c r="E1336" s="14">
        <v>0.4043586326418</v>
      </c>
      <c r="F1336" s="1">
        <f t="shared" si="21"/>
        <v>0.39323328071293495</v>
      </c>
      <c r="G1336" s="14">
        <v>0.13341034108745201</v>
      </c>
      <c r="H1336" s="14">
        <v>1.32501037073591</v>
      </c>
      <c r="I1336" s="20">
        <v>0.112586224415895</v>
      </c>
      <c r="J1336" s="14" t="s">
        <v>1</v>
      </c>
      <c r="K1336" s="14" t="s">
        <v>0</v>
      </c>
      <c r="L1336" s="14">
        <v>357083.49599999998</v>
      </c>
      <c r="M1336" s="14" t="s">
        <v>2624</v>
      </c>
      <c r="N1336" s="14"/>
      <c r="O1336" s="14">
        <v>522.89562005785604</v>
      </c>
      <c r="P1336" s="14">
        <v>426.59194901501098</v>
      </c>
      <c r="Q1336">
        <v>474.74378453643351</v>
      </c>
      <c r="R1336">
        <v>2.6764592875550277</v>
      </c>
      <c r="S1336">
        <v>0.14343943210135526</v>
      </c>
      <c r="T1336">
        <v>2</v>
      </c>
      <c r="U1336">
        <v>720</v>
      </c>
      <c r="V1336" s="14">
        <v>338.86119720148702</v>
      </c>
      <c r="W1336" s="14">
        <v>345.92233510519998</v>
      </c>
      <c r="X1336" s="14">
        <v>573.297343599692</v>
      </c>
      <c r="Y1336">
        <v>419.36029196879298</v>
      </c>
      <c r="Z1336">
        <v>2.6225873059689682</v>
      </c>
      <c r="AA1336">
        <v>0.31800850506120154</v>
      </c>
      <c r="AB1336">
        <v>133.36013953102486</v>
      </c>
      <c r="AC1336">
        <v>3</v>
      </c>
      <c r="AD1336">
        <v>763</v>
      </c>
      <c r="AE1336">
        <v>0.88334024715727433</v>
      </c>
      <c r="AF1336">
        <v>-0.17895884915798549</v>
      </c>
    </row>
    <row r="1337" spans="1:32" x14ac:dyDescent="0.3">
      <c r="A1337" s="14" t="s">
        <v>2239</v>
      </c>
      <c r="B1337" s="14">
        <v>7</v>
      </c>
      <c r="C1337" s="14">
        <v>1</v>
      </c>
      <c r="D1337" s="14">
        <v>24.480499999999999</v>
      </c>
      <c r="E1337" s="14">
        <v>0.22481635671554001</v>
      </c>
      <c r="F1337" s="1">
        <f t="shared" si="21"/>
        <v>0.6481720944691719</v>
      </c>
      <c r="G1337" s="14">
        <v>8.6996614616716705E-2</v>
      </c>
      <c r="H1337" s="14">
        <v>1.2129928376665999</v>
      </c>
      <c r="I1337" s="20">
        <v>0.19936982130342301</v>
      </c>
      <c r="J1337" s="14" t="s">
        <v>0</v>
      </c>
      <c r="K1337" s="14" t="s">
        <v>1</v>
      </c>
      <c r="L1337" s="14">
        <v>127295.2782</v>
      </c>
      <c r="M1337" s="14" t="s">
        <v>2240</v>
      </c>
      <c r="N1337" s="14">
        <v>153.901886252271</v>
      </c>
      <c r="O1337" s="14">
        <v>178.06967613574</v>
      </c>
      <c r="P1337" s="14">
        <v>163.654071437499</v>
      </c>
      <c r="Q1337">
        <v>165.20854460850333</v>
      </c>
      <c r="R1337">
        <v>2.2180325053351977</v>
      </c>
      <c r="S1337">
        <v>7.3595778968105069E-2</v>
      </c>
      <c r="T1337">
        <v>3</v>
      </c>
      <c r="U1337">
        <v>1105</v>
      </c>
      <c r="V1337" s="14">
        <v>149.706371326181</v>
      </c>
      <c r="W1337" s="14">
        <v>101.158678646683</v>
      </c>
      <c r="X1337" s="14">
        <v>157.73227924049701</v>
      </c>
      <c r="Y1337">
        <v>136.19910973778701</v>
      </c>
      <c r="Z1337">
        <v>2.1341742688305829</v>
      </c>
      <c r="AA1337">
        <v>0.2247451605376746</v>
      </c>
      <c r="AB1337">
        <v>30.610090783107303</v>
      </c>
      <c r="AC1337">
        <v>3</v>
      </c>
      <c r="AD1337">
        <v>1158</v>
      </c>
      <c r="AE1337">
        <v>0.82440717615750247</v>
      </c>
      <c r="AF1337">
        <v>-0.27857103183238885</v>
      </c>
    </row>
    <row r="1338" spans="1:32" x14ac:dyDescent="0.3">
      <c r="A1338" s="14" t="s">
        <v>2451</v>
      </c>
      <c r="B1338" s="14">
        <v>4</v>
      </c>
      <c r="C1338" s="14">
        <v>1</v>
      </c>
      <c r="D1338" s="14">
        <v>18.9069</v>
      </c>
      <c r="E1338" s="14">
        <v>0.31982332154135301</v>
      </c>
      <c r="F1338" s="1">
        <f t="shared" si="21"/>
        <v>0.49508987064785898</v>
      </c>
      <c r="G1338" s="14">
        <v>0.112999373428174</v>
      </c>
      <c r="H1338" s="14">
        <v>1.95862622422008</v>
      </c>
      <c r="I1338" s="20">
        <v>0.143289618767827</v>
      </c>
      <c r="J1338" s="14" t="s">
        <v>0</v>
      </c>
      <c r="K1338" s="14" t="s">
        <v>1</v>
      </c>
      <c r="L1338" s="14">
        <v>73718.129799999995</v>
      </c>
      <c r="M1338" s="14" t="s">
        <v>2452</v>
      </c>
      <c r="N1338" s="14">
        <v>36.665989622233496</v>
      </c>
      <c r="O1338" s="14">
        <v>46.811437419650602</v>
      </c>
      <c r="P1338" s="14">
        <v>17.167999148966501</v>
      </c>
      <c r="Q1338">
        <v>33.548475396950202</v>
      </c>
      <c r="R1338">
        <v>1.5256727885367101</v>
      </c>
      <c r="S1338">
        <v>0.44906981081735942</v>
      </c>
      <c r="T1338">
        <v>3</v>
      </c>
      <c r="U1338">
        <v>1451</v>
      </c>
      <c r="V1338" s="14">
        <v>33.037671471238099</v>
      </c>
      <c r="W1338" s="14">
        <v>18.348052331641998</v>
      </c>
      <c r="X1338" s="14"/>
      <c r="Y1338">
        <v>25.692861901440047</v>
      </c>
      <c r="Z1338">
        <v>1.409812482576096</v>
      </c>
      <c r="AA1338">
        <v>0.40428074328589769</v>
      </c>
      <c r="AB1338">
        <v>10.387129306656105</v>
      </c>
      <c r="AC1338">
        <v>2</v>
      </c>
      <c r="AD1338">
        <v>1461</v>
      </c>
      <c r="AE1338">
        <v>0.76584290634488006</v>
      </c>
      <c r="AF1338">
        <v>-0.3848796054528098</v>
      </c>
    </row>
    <row r="1339" spans="1:32" x14ac:dyDescent="0.3">
      <c r="A1339" s="14" t="s">
        <v>3090</v>
      </c>
      <c r="B1339" s="14">
        <v>3</v>
      </c>
      <c r="C1339" s="14">
        <v>1</v>
      </c>
      <c r="D1339" s="14">
        <v>20.546900000000001</v>
      </c>
      <c r="E1339" s="14">
        <v>0.83171070109174505</v>
      </c>
      <c r="F1339" s="1">
        <f t="shared" si="21"/>
        <v>8.0027710690236328E-2</v>
      </c>
      <c r="G1339" s="14">
        <v>0.23275728413767099</v>
      </c>
      <c r="H1339" s="14">
        <v>1.02116977281809</v>
      </c>
      <c r="I1339" s="20">
        <v>5.3657289019264302E-2</v>
      </c>
      <c r="J1339" s="14" t="s">
        <v>1</v>
      </c>
      <c r="K1339" s="14" t="s">
        <v>0</v>
      </c>
      <c r="L1339" s="14">
        <v>36648.991099999999</v>
      </c>
      <c r="M1339" s="14" t="s">
        <v>3091</v>
      </c>
      <c r="N1339" s="14">
        <v>588.51088259973096</v>
      </c>
      <c r="O1339" s="14">
        <v>582.59524626049597</v>
      </c>
      <c r="P1339" s="14">
        <v>527.21648570114701</v>
      </c>
      <c r="Q1339">
        <v>566.10753818712465</v>
      </c>
      <c r="R1339">
        <v>2.7528989379110467</v>
      </c>
      <c r="S1339">
        <v>5.972410683955813E-2</v>
      </c>
      <c r="T1339">
        <v>3</v>
      </c>
      <c r="U1339">
        <v>646</v>
      </c>
      <c r="V1339" s="14">
        <v>504.27261792466498</v>
      </c>
      <c r="W1339" s="14">
        <v>594.31815898066498</v>
      </c>
      <c r="X1339" s="14">
        <v>635.684941578127</v>
      </c>
      <c r="Y1339">
        <v>578.09190616115222</v>
      </c>
      <c r="Z1339">
        <v>2.761996888880121</v>
      </c>
      <c r="AA1339">
        <v>0.1162306958956482</v>
      </c>
      <c r="AB1339">
        <v>67.192024544752485</v>
      </c>
      <c r="AC1339">
        <v>3</v>
      </c>
      <c r="AD1339">
        <v>649</v>
      </c>
      <c r="AE1339">
        <v>1.0211697728180864</v>
      </c>
      <c r="AF1339">
        <v>3.0222738930074787E-2</v>
      </c>
    </row>
    <row r="1340" spans="1:32" x14ac:dyDescent="0.3">
      <c r="A1340" s="14" t="s">
        <v>2863</v>
      </c>
      <c r="B1340" s="14">
        <v>3</v>
      </c>
      <c r="C1340" s="14">
        <v>1</v>
      </c>
      <c r="D1340" s="14">
        <v>13.2531</v>
      </c>
      <c r="E1340" s="14">
        <v>0.59664274222450198</v>
      </c>
      <c r="F1340" s="1">
        <f t="shared" si="21"/>
        <v>0.22428563792110182</v>
      </c>
      <c r="G1340" s="14">
        <v>0.18033046782517401</v>
      </c>
      <c r="H1340" s="14">
        <v>1.1445810784067301</v>
      </c>
      <c r="I1340" s="20">
        <v>7.3577117323605098E-2</v>
      </c>
      <c r="J1340" s="14" t="s">
        <v>0</v>
      </c>
      <c r="K1340" s="14" t="s">
        <v>1</v>
      </c>
      <c r="L1340" s="14">
        <v>41666.664400000001</v>
      </c>
      <c r="M1340" s="14" t="s">
        <v>2864</v>
      </c>
      <c r="N1340" s="14">
        <v>39.297511379496903</v>
      </c>
      <c r="O1340" s="14">
        <v>45.214585495003497</v>
      </c>
      <c r="P1340" s="14">
        <v>74.401769495180801</v>
      </c>
      <c r="Q1340">
        <v>52.971288789893741</v>
      </c>
      <c r="R1340">
        <v>1.7240405394360736</v>
      </c>
      <c r="S1340">
        <v>0.35478976273737212</v>
      </c>
      <c r="T1340">
        <v>3</v>
      </c>
      <c r="U1340">
        <v>1399</v>
      </c>
      <c r="V1340" s="14">
        <v>80.7145692807659</v>
      </c>
      <c r="W1340" s="14">
        <v>39.952802079714203</v>
      </c>
      <c r="X1340" s="14">
        <v>18.172829100366101</v>
      </c>
      <c r="Y1340">
        <v>46.280066820282066</v>
      </c>
      <c r="Z1340">
        <v>1.6653939773250626</v>
      </c>
      <c r="AA1340">
        <v>0.68598282542826639</v>
      </c>
      <c r="AB1340">
        <v>31.747330998386058</v>
      </c>
      <c r="AC1340">
        <v>3</v>
      </c>
      <c r="AD1340">
        <v>1403</v>
      </c>
      <c r="AE1340">
        <v>0.87368209982294642</v>
      </c>
      <c r="AF1340">
        <v>-0.19481966234512421</v>
      </c>
    </row>
    <row r="1341" spans="1:32" x14ac:dyDescent="0.3">
      <c r="A1341" s="14" t="s">
        <v>1213</v>
      </c>
      <c r="B1341" s="14">
        <v>4</v>
      </c>
      <c r="C1341" s="14">
        <v>4</v>
      </c>
      <c r="D1341" s="14">
        <v>13.536</v>
      </c>
      <c r="E1341" s="14">
        <v>2.42165016882427E-2</v>
      </c>
      <c r="F1341" s="1">
        <f t="shared" si="21"/>
        <v>1.6158885947695818</v>
      </c>
      <c r="G1341" s="14">
        <v>1.7383201583647201E-2</v>
      </c>
      <c r="H1341" s="14">
        <v>1.19647607235227</v>
      </c>
      <c r="I1341" s="20">
        <v>0.75175061346306804</v>
      </c>
      <c r="J1341" s="14" t="s">
        <v>0</v>
      </c>
      <c r="K1341" s="14" t="s">
        <v>1</v>
      </c>
      <c r="L1341" s="14">
        <v>16163.866</v>
      </c>
      <c r="M1341" s="14" t="s">
        <v>1214</v>
      </c>
      <c r="N1341" s="14">
        <v>1481.6500570726901</v>
      </c>
      <c r="O1341" s="14">
        <v>1455.4604314593</v>
      </c>
      <c r="P1341" s="14">
        <v>1377.30293735281</v>
      </c>
      <c r="Q1341">
        <v>1438.1378086282666</v>
      </c>
      <c r="R1341">
        <v>3.1578005040296189</v>
      </c>
      <c r="S1341">
        <v>3.7748485559335521E-2</v>
      </c>
      <c r="T1341">
        <v>3</v>
      </c>
      <c r="U1341">
        <v>345</v>
      </c>
      <c r="V1341" s="14">
        <v>1099.89792041649</v>
      </c>
      <c r="W1341" s="14">
        <v>1217.3691224469401</v>
      </c>
      <c r="X1341" s="14">
        <v>1288.6666866784101</v>
      </c>
      <c r="Y1341">
        <v>1201.97790984728</v>
      </c>
      <c r="Z1341">
        <v>3.0798964862028382</v>
      </c>
      <c r="AA1341">
        <v>7.9303392159281089E-2</v>
      </c>
      <c r="AB1341">
        <v>95.320925551411861</v>
      </c>
      <c r="AC1341">
        <v>3</v>
      </c>
      <c r="AD1341">
        <v>391</v>
      </c>
      <c r="AE1341">
        <v>0.835787712857475</v>
      </c>
      <c r="AF1341">
        <v>-0.25879154552338945</v>
      </c>
    </row>
    <row r="1342" spans="1:32" x14ac:dyDescent="0.3">
      <c r="A1342" s="14" t="s">
        <v>423</v>
      </c>
      <c r="B1342" s="14">
        <v>5</v>
      </c>
      <c r="C1342" s="14">
        <v>1</v>
      </c>
      <c r="D1342" s="14">
        <v>34.497</v>
      </c>
      <c r="E1342" s="14">
        <v>1.10902045412431E-3</v>
      </c>
      <c r="F1342" s="1">
        <f t="shared" si="21"/>
        <v>2.9550604439036783</v>
      </c>
      <c r="G1342" s="14">
        <v>2.3299967039748602E-3</v>
      </c>
      <c r="H1342" s="14">
        <v>1.7080535193264099</v>
      </c>
      <c r="I1342" s="20">
        <v>0.99995463419114505</v>
      </c>
      <c r="J1342" s="14" t="s">
        <v>0</v>
      </c>
      <c r="K1342" s="14" t="s">
        <v>1</v>
      </c>
      <c r="L1342" s="14">
        <v>24921.255399999998</v>
      </c>
      <c r="M1342" s="14" t="s">
        <v>424</v>
      </c>
      <c r="N1342" s="14">
        <v>2877.15225033663</v>
      </c>
      <c r="O1342" s="14">
        <v>2570.0468793298901</v>
      </c>
      <c r="P1342" s="14">
        <v>2377.91966379206</v>
      </c>
      <c r="Q1342">
        <v>2608.37293115286</v>
      </c>
      <c r="R1342">
        <v>3.4163696845917233</v>
      </c>
      <c r="S1342">
        <v>9.6540390252488978E-2</v>
      </c>
      <c r="T1342">
        <v>3</v>
      </c>
      <c r="U1342">
        <v>202</v>
      </c>
      <c r="V1342" s="14">
        <v>1592.9114341633101</v>
      </c>
      <c r="W1342" s="14">
        <v>1553.2988495008201</v>
      </c>
      <c r="X1342" s="14">
        <v>1435.0974475739899</v>
      </c>
      <c r="Y1342">
        <v>1527.1025770793733</v>
      </c>
      <c r="Z1342">
        <v>3.1838682100513904</v>
      </c>
      <c r="AA1342">
        <v>5.3764283236179815E-2</v>
      </c>
      <c r="AB1342">
        <v>82.103575484795542</v>
      </c>
      <c r="AC1342">
        <v>3</v>
      </c>
      <c r="AD1342">
        <v>326</v>
      </c>
      <c r="AE1342">
        <v>0.58546174852551391</v>
      </c>
      <c r="AF1342">
        <v>-0.77235318037827083</v>
      </c>
    </row>
    <row r="1343" spans="1:32" x14ac:dyDescent="0.3">
      <c r="A1343" s="14" t="s">
        <v>2399</v>
      </c>
      <c r="B1343" s="14">
        <v>2</v>
      </c>
      <c r="C1343" s="14">
        <v>1</v>
      </c>
      <c r="D1343" s="14">
        <v>11.8977</v>
      </c>
      <c r="E1343" s="14">
        <v>0.29345267345426601</v>
      </c>
      <c r="F1343" s="1">
        <f t="shared" si="21"/>
        <v>0.53246192956105187</v>
      </c>
      <c r="G1343" s="14">
        <v>0.105941773379729</v>
      </c>
      <c r="H1343" s="14">
        <v>2.4362933371915698</v>
      </c>
      <c r="I1343" s="20">
        <v>0.155880398383545</v>
      </c>
      <c r="J1343" s="14" t="s">
        <v>0</v>
      </c>
      <c r="K1343" s="14" t="s">
        <v>1</v>
      </c>
      <c r="L1343" s="14">
        <v>30622.202700000002</v>
      </c>
      <c r="M1343" s="14" t="s">
        <v>2400</v>
      </c>
      <c r="N1343" s="14">
        <v>857.20970426226199</v>
      </c>
      <c r="O1343" s="14">
        <v>750.24688945641901</v>
      </c>
      <c r="P1343" s="14">
        <v>559.52044489076002</v>
      </c>
      <c r="Q1343">
        <v>722.32567953648038</v>
      </c>
      <c r="R1343">
        <v>2.8587330548197918</v>
      </c>
      <c r="S1343">
        <v>0.20876449040571043</v>
      </c>
      <c r="T1343">
        <v>3</v>
      </c>
      <c r="U1343">
        <v>550</v>
      </c>
      <c r="V1343" s="14"/>
      <c r="W1343" s="14">
        <v>497.47774624033201</v>
      </c>
      <c r="X1343" s="14">
        <v>391.978792317304</v>
      </c>
      <c r="Y1343">
        <v>444.728269278818</v>
      </c>
      <c r="Z1343">
        <v>2.6480947363785234</v>
      </c>
      <c r="AA1343">
        <v>0.16774068769685335</v>
      </c>
      <c r="AB1343">
        <v>74.599025727060308</v>
      </c>
      <c r="AC1343">
        <v>2</v>
      </c>
      <c r="AD1343">
        <v>748</v>
      </c>
      <c r="AE1343">
        <v>0.61568940697802976</v>
      </c>
      <c r="AF1343">
        <v>-0.69972534788987983</v>
      </c>
    </row>
    <row r="1344" spans="1:32" x14ac:dyDescent="0.3">
      <c r="A1344" s="14" t="s">
        <v>731</v>
      </c>
      <c r="B1344" s="14">
        <v>3</v>
      </c>
      <c r="C1344" s="14">
        <v>2</v>
      </c>
      <c r="D1344" s="14">
        <v>4.6592000000000002</v>
      </c>
      <c r="E1344" s="14">
        <v>5.2250288081726604E-3</v>
      </c>
      <c r="F1344" s="1">
        <f t="shared" si="21"/>
        <v>2.2819113107296491</v>
      </c>
      <c r="G1344" s="14">
        <v>6.2661279317529602E-3</v>
      </c>
      <c r="H1344" s="14">
        <v>1.44319718778318</v>
      </c>
      <c r="I1344" s="20">
        <v>0.97984245456424102</v>
      </c>
      <c r="J1344" s="14" t="s">
        <v>1</v>
      </c>
      <c r="K1344" s="14" t="s">
        <v>0</v>
      </c>
      <c r="L1344" s="14">
        <v>74282.593099999998</v>
      </c>
      <c r="M1344" s="14" t="s">
        <v>732</v>
      </c>
      <c r="N1344" s="14">
        <v>328.14519183652999</v>
      </c>
      <c r="O1344" s="14">
        <v>278.41755778178498</v>
      </c>
      <c r="P1344" s="14">
        <v>331.62318493822397</v>
      </c>
      <c r="Q1344">
        <v>312.72864485217963</v>
      </c>
      <c r="R1344">
        <v>2.4951676629233779</v>
      </c>
      <c r="S1344">
        <v>9.517873241845505E-2</v>
      </c>
      <c r="T1344">
        <v>3</v>
      </c>
      <c r="U1344">
        <v>871</v>
      </c>
      <c r="V1344" s="14">
        <v>460.37026244012202</v>
      </c>
      <c r="W1344" s="14">
        <v>420.812992743515</v>
      </c>
      <c r="X1344" s="14">
        <v>472.80404718609901</v>
      </c>
      <c r="Y1344">
        <v>451.32910078991199</v>
      </c>
      <c r="Z1344">
        <v>2.6544933368550065</v>
      </c>
      <c r="AA1344">
        <v>6.0153696951409388E-2</v>
      </c>
      <c r="AB1344">
        <v>27.149113954268469</v>
      </c>
      <c r="AC1344">
        <v>3</v>
      </c>
      <c r="AD1344">
        <v>743</v>
      </c>
      <c r="AE1344">
        <v>1.4431971877831848</v>
      </c>
      <c r="AF1344">
        <v>0.52926843247033983</v>
      </c>
    </row>
    <row r="1345" spans="1:32" x14ac:dyDescent="0.3">
      <c r="A1345" s="14" t="s">
        <v>237</v>
      </c>
      <c r="B1345" s="14">
        <v>9</v>
      </c>
      <c r="C1345" s="14">
        <v>8</v>
      </c>
      <c r="D1345" s="14">
        <v>52.858699999999999</v>
      </c>
      <c r="E1345" s="14">
        <v>2.1024627034660299E-4</v>
      </c>
      <c r="F1345" s="1">
        <f t="shared" si="21"/>
        <v>3.6772716996073704</v>
      </c>
      <c r="G1345" s="14">
        <v>8.0849974888479496E-4</v>
      </c>
      <c r="H1345" s="14">
        <v>1.1906391574208399</v>
      </c>
      <c r="I1345" s="20">
        <v>0.99999999999529299</v>
      </c>
      <c r="J1345" s="14" t="s">
        <v>0</v>
      </c>
      <c r="K1345" s="14" t="s">
        <v>1</v>
      </c>
      <c r="L1345" s="14">
        <v>42148.457499999997</v>
      </c>
      <c r="M1345" s="14" t="s">
        <v>238</v>
      </c>
      <c r="N1345" s="14">
        <v>2289.0288576683602</v>
      </c>
      <c r="O1345" s="14">
        <v>2292.82843941478</v>
      </c>
      <c r="P1345" s="14">
        <v>2268.1367514786202</v>
      </c>
      <c r="Q1345">
        <v>2283.3313495205871</v>
      </c>
      <c r="R1345">
        <v>3.3585689394475211</v>
      </c>
      <c r="S1345">
        <v>5.8227816500644276E-3</v>
      </c>
      <c r="T1345">
        <v>3</v>
      </c>
      <c r="U1345">
        <v>232</v>
      </c>
      <c r="V1345" s="14">
        <v>1899.4915490713399</v>
      </c>
      <c r="W1345" s="14">
        <v>1885.8752976948999</v>
      </c>
      <c r="X1345" s="14">
        <v>1967.84058461055</v>
      </c>
      <c r="Y1345">
        <v>1917.73581045893</v>
      </c>
      <c r="Z1345">
        <v>3.2827887780366325</v>
      </c>
      <c r="AA1345">
        <v>2.2903494371874351E-2</v>
      </c>
      <c r="AB1345">
        <v>43.922851341588</v>
      </c>
      <c r="AC1345">
        <v>3</v>
      </c>
      <c r="AD1345">
        <v>278</v>
      </c>
      <c r="AE1345">
        <v>0.83988502626286887</v>
      </c>
      <c r="AF1345">
        <v>-0.25173624722592935</v>
      </c>
    </row>
    <row r="1346" spans="1:32" x14ac:dyDescent="0.3">
      <c r="A1346" s="14" t="s">
        <v>2797</v>
      </c>
      <c r="B1346" s="14">
        <v>2</v>
      </c>
      <c r="C1346" s="14">
        <v>1</v>
      </c>
      <c r="D1346" s="14">
        <v>7.7343999999999999</v>
      </c>
      <c r="E1346" s="14">
        <v>0.53172235408084301</v>
      </c>
      <c r="F1346" s="1">
        <f t="shared" si="21"/>
        <v>0.27431508117560238</v>
      </c>
      <c r="G1346" s="14">
        <v>0.16451870986981099</v>
      </c>
      <c r="H1346" s="14">
        <v>1.2542292532136099</v>
      </c>
      <c r="I1346" s="20">
        <v>8.3522651782362095E-2</v>
      </c>
      <c r="J1346" s="14" t="s">
        <v>0</v>
      </c>
      <c r="K1346" s="14" t="s">
        <v>1</v>
      </c>
      <c r="L1346" s="14">
        <v>99976.787100000001</v>
      </c>
      <c r="M1346" s="14" t="s">
        <v>2798</v>
      </c>
      <c r="N1346" s="14">
        <v>84.967628174382398</v>
      </c>
      <c r="O1346" s="14">
        <v>67.563546639483405</v>
      </c>
      <c r="P1346" s="14">
        <v>36.634610596334298</v>
      </c>
      <c r="Q1346">
        <v>63.055261803400036</v>
      </c>
      <c r="R1346">
        <v>1.7997213332062123</v>
      </c>
      <c r="S1346">
        <v>0.38822868771029023</v>
      </c>
      <c r="T1346">
        <v>3</v>
      </c>
      <c r="U1346">
        <v>1361</v>
      </c>
      <c r="V1346" s="14">
        <v>14.221522634629601</v>
      </c>
      <c r="W1346" s="14">
        <v>83.581255731625703</v>
      </c>
      <c r="X1346" s="14">
        <v>53.019557283719301</v>
      </c>
      <c r="Y1346">
        <v>50.274111883324871</v>
      </c>
      <c r="Z1346">
        <v>1.7013444073129744</v>
      </c>
      <c r="AA1346">
        <v>0.69143489161588279</v>
      </c>
      <c r="AB1346">
        <v>34.761275101131496</v>
      </c>
      <c r="AC1346">
        <v>3</v>
      </c>
      <c r="AD1346">
        <v>1388</v>
      </c>
      <c r="AE1346">
        <v>0.79730240499317084</v>
      </c>
      <c r="AF1346">
        <v>-0.32680107401339864</v>
      </c>
    </row>
    <row r="1347" spans="1:32" x14ac:dyDescent="0.3">
      <c r="A1347" s="14" t="s">
        <v>1571</v>
      </c>
      <c r="B1347" s="14">
        <v>2</v>
      </c>
      <c r="C1347" s="14">
        <v>1</v>
      </c>
      <c r="D1347" s="14">
        <v>10.4549</v>
      </c>
      <c r="E1347" s="14">
        <v>6.14264833996256E-2</v>
      </c>
      <c r="F1347" s="1">
        <f t="shared" si="21"/>
        <v>1.2116443468626483</v>
      </c>
      <c r="G1347" s="14">
        <v>3.3955230477260699E-2</v>
      </c>
      <c r="H1347" s="14">
        <v>7.32498573167772</v>
      </c>
      <c r="I1347" s="20">
        <v>0.49998022459671898</v>
      </c>
      <c r="J1347" s="14" t="s">
        <v>0</v>
      </c>
      <c r="K1347" s="14" t="s">
        <v>1</v>
      </c>
      <c r="L1347" s="14">
        <v>248171.72690000001</v>
      </c>
      <c r="M1347" s="14" t="s">
        <v>1572</v>
      </c>
      <c r="N1347" s="14">
        <v>121.59031027685</v>
      </c>
      <c r="O1347" s="14">
        <v>101.673740520558</v>
      </c>
      <c r="P1347" s="14">
        <v>131.62575045274801</v>
      </c>
      <c r="Q1347">
        <v>118.29660041671866</v>
      </c>
      <c r="R1347">
        <v>2.0729722641420962</v>
      </c>
      <c r="S1347">
        <v>0.12887295649749733</v>
      </c>
      <c r="T1347">
        <v>3</v>
      </c>
      <c r="U1347">
        <v>1216</v>
      </c>
      <c r="V1347" s="14">
        <v>48.449213998519497</v>
      </c>
      <c r="W1347" s="14"/>
      <c r="X1347" s="14"/>
      <c r="Y1347">
        <v>48.449213998519497</v>
      </c>
      <c r="Z1347">
        <v>1.6852867357959755</v>
      </c>
      <c r="AA1347" t="e">
        <v>#DIV/0!</v>
      </c>
      <c r="AB1347" t="e">
        <v>#DIV/0!</v>
      </c>
      <c r="AC1347">
        <v>1</v>
      </c>
      <c r="AD1347">
        <v>1395</v>
      </c>
      <c r="AE1347">
        <v>0.40955711176694348</v>
      </c>
      <c r="AF1347">
        <v>-1.2878634485942293</v>
      </c>
    </row>
    <row r="1348" spans="1:32" x14ac:dyDescent="0.3">
      <c r="A1348" s="14" t="s">
        <v>2243</v>
      </c>
      <c r="B1348" s="14">
        <v>2</v>
      </c>
      <c r="C1348" s="14">
        <v>2</v>
      </c>
      <c r="D1348" s="14">
        <v>8.7882999999999996</v>
      </c>
      <c r="E1348" s="14">
        <v>0.226056108625631</v>
      </c>
      <c r="F1348" s="1">
        <f t="shared" si="21"/>
        <v>0.64578375270153598</v>
      </c>
      <c r="G1348" s="14">
        <v>8.73194499989563E-2</v>
      </c>
      <c r="H1348" s="14">
        <v>1.1938012261167299</v>
      </c>
      <c r="I1348" s="20">
        <v>0.198403380582446</v>
      </c>
      <c r="J1348" s="14" t="s">
        <v>0</v>
      </c>
      <c r="K1348" s="14" t="s">
        <v>1</v>
      </c>
      <c r="L1348" s="14">
        <v>68676.8318</v>
      </c>
      <c r="M1348" s="14" t="s">
        <v>2244</v>
      </c>
      <c r="N1348" s="14">
        <v>162.32937248254399</v>
      </c>
      <c r="O1348" s="14">
        <v>156.684348730116</v>
      </c>
      <c r="P1348" s="14">
        <v>119.86694981126</v>
      </c>
      <c r="Q1348">
        <v>146.29355700797333</v>
      </c>
      <c r="R1348">
        <v>2.1652251995531935</v>
      </c>
      <c r="S1348">
        <v>0.15762488111657674</v>
      </c>
      <c r="T1348">
        <v>3</v>
      </c>
      <c r="U1348">
        <v>1151</v>
      </c>
      <c r="V1348" s="14">
        <v>108.511223224045</v>
      </c>
      <c r="W1348" s="14">
        <v>118.850809971507</v>
      </c>
      <c r="X1348" s="14">
        <v>140.27092061832499</v>
      </c>
      <c r="Y1348">
        <v>122.54431793795898</v>
      </c>
      <c r="Z1348">
        <v>2.0882931789467301</v>
      </c>
      <c r="AA1348">
        <v>0.13218727290586318</v>
      </c>
      <c r="AB1348">
        <v>16.198799198327848</v>
      </c>
      <c r="AC1348">
        <v>3</v>
      </c>
      <c r="AD1348">
        <v>1195</v>
      </c>
      <c r="AE1348">
        <v>0.83766038945433552</v>
      </c>
      <c r="AF1348">
        <v>-0.25556264064906536</v>
      </c>
    </row>
    <row r="1349" spans="1:32" x14ac:dyDescent="0.3">
      <c r="A1349" s="14" t="s">
        <v>377</v>
      </c>
      <c r="B1349" s="14">
        <v>68</v>
      </c>
      <c r="C1349" s="14">
        <v>49</v>
      </c>
      <c r="D1349" s="14">
        <v>432.73239999999998</v>
      </c>
      <c r="E1349" s="14">
        <v>8.3777199879286901E-4</v>
      </c>
      <c r="F1349" s="1">
        <f t="shared" si="21"/>
        <v>3.076874159340004</v>
      </c>
      <c r="G1349" s="14">
        <v>1.9810295987938002E-3</v>
      </c>
      <c r="H1349" s="14">
        <v>1.19899465249635</v>
      </c>
      <c r="I1349" s="20">
        <v>0.99999221558429496</v>
      </c>
      <c r="J1349" s="14" t="s">
        <v>1</v>
      </c>
      <c r="K1349" s="14" t="s">
        <v>0</v>
      </c>
      <c r="L1349" s="14">
        <v>271934.57199999999</v>
      </c>
      <c r="M1349" s="14" t="s">
        <v>378</v>
      </c>
      <c r="N1349" s="14">
        <v>7452.1425296487196</v>
      </c>
      <c r="O1349" s="14">
        <v>7019.5374891928705</v>
      </c>
      <c r="P1349" s="14">
        <v>7100.9410781972001</v>
      </c>
      <c r="Q1349">
        <v>7190.87369901293</v>
      </c>
      <c r="R1349">
        <v>3.856781660842949</v>
      </c>
      <c r="S1349">
        <v>3.1970680239066601E-2</v>
      </c>
      <c r="T1349">
        <v>3</v>
      </c>
      <c r="U1349">
        <v>65</v>
      </c>
      <c r="V1349" s="14">
        <v>8755.9573465916092</v>
      </c>
      <c r="W1349" s="14">
        <v>8506.4951734558708</v>
      </c>
      <c r="X1349" s="14">
        <v>8603.0048156319099</v>
      </c>
      <c r="Y1349">
        <v>8621.81911189313</v>
      </c>
      <c r="Z1349">
        <v>3.9355989069972543</v>
      </c>
      <c r="AA1349">
        <v>1.4589822161447623E-2</v>
      </c>
      <c r="AB1349">
        <v>125.79080755069106</v>
      </c>
      <c r="AC1349">
        <v>3</v>
      </c>
      <c r="AD1349">
        <v>64</v>
      </c>
      <c r="AE1349">
        <v>1.1989946524963471</v>
      </c>
      <c r="AF1349">
        <v>0.26182522436164013</v>
      </c>
    </row>
    <row r="1350" spans="1:32" x14ac:dyDescent="0.3">
      <c r="A1350" s="14" t="s">
        <v>3100</v>
      </c>
      <c r="B1350" s="14">
        <v>10</v>
      </c>
      <c r="C1350" s="14">
        <v>1</v>
      </c>
      <c r="D1350" s="14">
        <v>59.738500000000002</v>
      </c>
      <c r="E1350" s="14">
        <v>0.84340792019456501</v>
      </c>
      <c r="F1350" s="1">
        <f t="shared" si="21"/>
        <v>7.3962324970853532E-2</v>
      </c>
      <c r="G1350" s="14">
        <v>0.23526644529544299</v>
      </c>
      <c r="H1350" s="14">
        <v>1.0447676573721401</v>
      </c>
      <c r="I1350" s="20">
        <v>5.3156900331841499E-2</v>
      </c>
      <c r="J1350" s="14" t="s">
        <v>1</v>
      </c>
      <c r="K1350" s="14" t="s">
        <v>0</v>
      </c>
      <c r="L1350" s="14">
        <v>273951.67969999998</v>
      </c>
      <c r="M1350" s="14" t="s">
        <v>3101</v>
      </c>
      <c r="N1350" s="14">
        <v>50.308853839096898</v>
      </c>
      <c r="O1350" s="14">
        <v>37.496400049294003</v>
      </c>
      <c r="P1350" s="14">
        <v>59.963338860832202</v>
      </c>
      <c r="Q1350">
        <v>49.256197583074368</v>
      </c>
      <c r="R1350">
        <v>1.6924608826872667</v>
      </c>
      <c r="S1350">
        <v>0.22881179998076398</v>
      </c>
      <c r="T1350">
        <v>3</v>
      </c>
      <c r="U1350">
        <v>1412</v>
      </c>
      <c r="V1350" s="14">
        <v>37.8785175529719</v>
      </c>
      <c r="W1350" s="14">
        <v>55.873867427977999</v>
      </c>
      <c r="X1350" s="14">
        <v>60.631461498834099</v>
      </c>
      <c r="Y1350">
        <v>51.461282159927997</v>
      </c>
      <c r="Z1350">
        <v>1.7114806024737217</v>
      </c>
      <c r="AA1350">
        <v>0.23320711766956756</v>
      </c>
      <c r="AB1350">
        <v>12.001137284097146</v>
      </c>
      <c r="AC1350">
        <v>3</v>
      </c>
      <c r="AD1350">
        <v>1385</v>
      </c>
      <c r="AE1350">
        <v>1.0447676573721425</v>
      </c>
      <c r="AF1350">
        <v>6.3182141515509591E-2</v>
      </c>
    </row>
    <row r="1351" spans="1:32" x14ac:dyDescent="0.3">
      <c r="A1351" s="14" t="s">
        <v>477</v>
      </c>
      <c r="B1351" s="14">
        <v>4</v>
      </c>
      <c r="C1351" s="14">
        <v>3</v>
      </c>
      <c r="D1351" s="14">
        <v>23.712800000000001</v>
      </c>
      <c r="E1351" s="14">
        <v>1.78969761154568E-3</v>
      </c>
      <c r="F1351" s="1">
        <f t="shared" si="21"/>
        <v>2.7472203414954754</v>
      </c>
      <c r="G1351" s="14">
        <v>3.3208517523612099E-3</v>
      </c>
      <c r="H1351" s="14">
        <v>1.29470810073345</v>
      </c>
      <c r="I1351" s="20">
        <v>0.99947035493145797</v>
      </c>
      <c r="J1351" s="14" t="s">
        <v>0</v>
      </c>
      <c r="K1351" s="14" t="s">
        <v>1</v>
      </c>
      <c r="L1351" s="14">
        <v>45082.097699999998</v>
      </c>
      <c r="M1351" s="14" t="s">
        <v>478</v>
      </c>
      <c r="N1351" s="14">
        <v>634.19432564891497</v>
      </c>
      <c r="O1351" s="14">
        <v>650.17482560409496</v>
      </c>
      <c r="P1351" s="14">
        <v>669.05519541435501</v>
      </c>
      <c r="Q1351">
        <v>651.14144888912165</v>
      </c>
      <c r="R1351">
        <v>2.8136753415623477</v>
      </c>
      <c r="S1351">
        <v>2.6799899245976169E-2</v>
      </c>
      <c r="T1351">
        <v>3</v>
      </c>
      <c r="U1351">
        <v>591</v>
      </c>
      <c r="V1351" s="14">
        <v>517.80479802181696</v>
      </c>
      <c r="W1351" s="14">
        <v>519.17591078299699</v>
      </c>
      <c r="X1351" s="14">
        <v>471.79516551060698</v>
      </c>
      <c r="Y1351">
        <v>502.92529143847361</v>
      </c>
      <c r="Z1351">
        <v>2.7015034762571974</v>
      </c>
      <c r="AA1351">
        <v>5.3622666192100724E-2</v>
      </c>
      <c r="AB1351">
        <v>26.968195022370242</v>
      </c>
      <c r="AC1351">
        <v>3</v>
      </c>
      <c r="AD1351">
        <v>710</v>
      </c>
      <c r="AE1351">
        <v>0.7723748692338479</v>
      </c>
      <c r="AF1351">
        <v>-0.37262687081310036</v>
      </c>
    </row>
    <row r="1352" spans="1:32" x14ac:dyDescent="0.3">
      <c r="A1352" s="14" t="s">
        <v>1981</v>
      </c>
      <c r="B1352" s="14">
        <v>3</v>
      </c>
      <c r="C1352" s="14">
        <v>1</v>
      </c>
      <c r="D1352" s="14">
        <v>15.2636</v>
      </c>
      <c r="E1352" s="14">
        <v>0.13619499309859101</v>
      </c>
      <c r="F1352" s="1">
        <f t="shared" si="21"/>
        <v>0.86583885798580784</v>
      </c>
      <c r="G1352" s="14">
        <v>5.9612269367506403E-2</v>
      </c>
      <c r="H1352" s="14">
        <v>4.8933890077844602</v>
      </c>
      <c r="I1352" s="20">
        <v>0.29939524505665799</v>
      </c>
      <c r="J1352" s="14" t="s">
        <v>0</v>
      </c>
      <c r="K1352" s="14" t="s">
        <v>1</v>
      </c>
      <c r="L1352" s="14">
        <v>106326.3903</v>
      </c>
      <c r="M1352" s="14" t="s">
        <v>1982</v>
      </c>
      <c r="N1352" s="14">
        <v>114.0607503368</v>
      </c>
      <c r="O1352" s="14">
        <v>64.636694017971493</v>
      </c>
      <c r="P1352" s="14">
        <v>73.885307536895894</v>
      </c>
      <c r="Q1352">
        <v>84.1942506305558</v>
      </c>
      <c r="R1352">
        <v>1.9252824358621718</v>
      </c>
      <c r="S1352">
        <v>0.31207920513417953</v>
      </c>
      <c r="T1352">
        <v>3</v>
      </c>
      <c r="U1352">
        <v>1310</v>
      </c>
      <c r="V1352" s="14">
        <v>27.359495735543899</v>
      </c>
      <c r="W1352" s="14"/>
      <c r="X1352" s="14">
        <v>24.257645572832601</v>
      </c>
      <c r="Y1352">
        <v>25.808570654188252</v>
      </c>
      <c r="Z1352">
        <v>1.4117639528511907</v>
      </c>
      <c r="AA1352">
        <v>8.4984918911881549E-2</v>
      </c>
      <c r="AB1352">
        <v>2.1933392842777542</v>
      </c>
      <c r="AC1352">
        <v>2</v>
      </c>
      <c r="AD1352">
        <v>1460</v>
      </c>
      <c r="AE1352">
        <v>0.30653602188867035</v>
      </c>
      <c r="AF1352">
        <v>-1.7058714759581173</v>
      </c>
    </row>
    <row r="1353" spans="1:32" x14ac:dyDescent="0.3">
      <c r="A1353" s="14" t="s">
        <v>2585</v>
      </c>
      <c r="B1353" s="14">
        <v>5</v>
      </c>
      <c r="C1353" s="14">
        <v>1</v>
      </c>
      <c r="D1353" s="14">
        <v>14.471299999999999</v>
      </c>
      <c r="E1353" s="14">
        <v>0.377269893784837</v>
      </c>
      <c r="F1353" s="1">
        <f t="shared" si="21"/>
        <v>0.42334785020529864</v>
      </c>
      <c r="G1353" s="14">
        <v>0.126351613686217</v>
      </c>
      <c r="H1353" s="14">
        <v>1.3987257517929499</v>
      </c>
      <c r="I1353" s="20">
        <v>0.12111231752337299</v>
      </c>
      <c r="J1353" s="14" t="s">
        <v>0</v>
      </c>
      <c r="K1353" s="14" t="s">
        <v>1</v>
      </c>
      <c r="L1353" s="14">
        <v>141665.54459999999</v>
      </c>
      <c r="M1353" s="14" t="s">
        <v>2586</v>
      </c>
      <c r="N1353" s="14">
        <v>121.011787803686</v>
      </c>
      <c r="O1353" s="14">
        <v>87.688026060372707</v>
      </c>
      <c r="P1353" s="14">
        <v>85.909183384539702</v>
      </c>
      <c r="Q1353">
        <v>98.202999082866143</v>
      </c>
      <c r="R1353">
        <v>1.9921247511805407</v>
      </c>
      <c r="S1353">
        <v>0.20134827420698215</v>
      </c>
      <c r="T1353">
        <v>3</v>
      </c>
      <c r="U1353">
        <v>1269</v>
      </c>
      <c r="V1353" s="14">
        <v>98.750360794772504</v>
      </c>
      <c r="W1353" s="14">
        <v>93.960497589236198</v>
      </c>
      <c r="X1353" s="14">
        <v>17.9158472950392</v>
      </c>
      <c r="Y1353">
        <v>70.208901893015977</v>
      </c>
      <c r="Z1353">
        <v>1.846392180476162</v>
      </c>
      <c r="AA1353">
        <v>0.64593511961482841</v>
      </c>
      <c r="AB1353">
        <v>45.350395442291024</v>
      </c>
      <c r="AC1353">
        <v>3</v>
      </c>
      <c r="AD1353">
        <v>1331</v>
      </c>
      <c r="AE1353">
        <v>0.71493643319153577</v>
      </c>
      <c r="AF1353">
        <v>-0.48411312096303394</v>
      </c>
    </row>
    <row r="1354" spans="1:32" x14ac:dyDescent="0.3">
      <c r="A1354" s="14" t="s">
        <v>3132</v>
      </c>
      <c r="B1354" s="14">
        <v>17</v>
      </c>
      <c r="C1354" s="14">
        <v>10</v>
      </c>
      <c r="D1354" s="14">
        <v>118.1788</v>
      </c>
      <c r="E1354" s="14">
        <v>0.873023718888293</v>
      </c>
      <c r="F1354" s="1">
        <f t="shared" si="21"/>
        <v>5.8973956933182511E-2</v>
      </c>
      <c r="G1354" s="14">
        <v>0.24102997534668899</v>
      </c>
      <c r="H1354" s="14">
        <v>1.0111105639672</v>
      </c>
      <c r="I1354" s="20">
        <v>5.2061837854718102E-2</v>
      </c>
      <c r="J1354" s="14" t="s">
        <v>0</v>
      </c>
      <c r="K1354" s="14" t="s">
        <v>1</v>
      </c>
      <c r="L1354" s="14">
        <v>60856.938800000004</v>
      </c>
      <c r="M1354" s="14" t="s">
        <v>3133</v>
      </c>
      <c r="N1354" s="14">
        <v>2357.5617148924698</v>
      </c>
      <c r="O1354" s="14">
        <v>2001.34131412228</v>
      </c>
      <c r="P1354" s="14">
        <v>2072.37501807016</v>
      </c>
      <c r="Q1354">
        <v>2143.7593490283029</v>
      </c>
      <c r="R1354">
        <v>3.3311760313682099</v>
      </c>
      <c r="S1354">
        <v>8.7945464054736924E-2</v>
      </c>
      <c r="T1354">
        <v>3</v>
      </c>
      <c r="U1354">
        <v>249</v>
      </c>
      <c r="V1354" s="14">
        <v>2134.3646655469202</v>
      </c>
      <c r="W1354" s="14">
        <v>2084.74883182752</v>
      </c>
      <c r="X1354" s="14">
        <v>2141.4946065020399</v>
      </c>
      <c r="Y1354">
        <v>2120.2027012921603</v>
      </c>
      <c r="Z1354">
        <v>3.3263773834968591</v>
      </c>
      <c r="AA1354">
        <v>1.4578898196418303E-2</v>
      </c>
      <c r="AB1354">
        <v>30.910219337909492</v>
      </c>
      <c r="AC1354">
        <v>3</v>
      </c>
      <c r="AD1354">
        <v>249</v>
      </c>
      <c r="AE1354">
        <v>0.98901152419611837</v>
      </c>
      <c r="AF1354">
        <v>-1.5940763181312559E-2</v>
      </c>
    </row>
    <row r="1355" spans="1:32" x14ac:dyDescent="0.3">
      <c r="A1355" s="14" t="s">
        <v>1993</v>
      </c>
      <c r="B1355" s="14">
        <v>18</v>
      </c>
      <c r="C1355" s="14">
        <v>11</v>
      </c>
      <c r="D1355" s="14">
        <v>120.2393</v>
      </c>
      <c r="E1355" s="14">
        <v>0.140038779848315</v>
      </c>
      <c r="F1355" s="1">
        <f t="shared" si="21"/>
        <v>0.85375168187910144</v>
      </c>
      <c r="G1355" s="14">
        <v>6.0878741064725697E-2</v>
      </c>
      <c r="H1355" s="14">
        <v>1.83445446469452</v>
      </c>
      <c r="I1355" s="20">
        <v>0.29323741398672698</v>
      </c>
      <c r="J1355" s="14" t="s">
        <v>0</v>
      </c>
      <c r="K1355" s="14" t="s">
        <v>1</v>
      </c>
      <c r="L1355" s="14">
        <v>57830.493999999999</v>
      </c>
      <c r="M1355" s="14" t="s">
        <v>1994</v>
      </c>
      <c r="N1355" s="14">
        <v>919.40434518225095</v>
      </c>
      <c r="O1355" s="14">
        <v>2070.9277465597102</v>
      </c>
      <c r="P1355" s="14">
        <v>2294.13091627824</v>
      </c>
      <c r="Q1355">
        <v>1761.4876693400668</v>
      </c>
      <c r="R1355">
        <v>3.2458796074058163</v>
      </c>
      <c r="S1355">
        <v>0.41882523448946096</v>
      </c>
      <c r="T1355">
        <v>3</v>
      </c>
      <c r="U1355">
        <v>296</v>
      </c>
      <c r="V1355" s="14">
        <v>982.771416767191</v>
      </c>
      <c r="W1355" s="14">
        <v>968.16672053234697</v>
      </c>
      <c r="X1355" s="14">
        <v>929.734623853019</v>
      </c>
      <c r="Y1355">
        <v>960.22425371751899</v>
      </c>
      <c r="Z1355">
        <v>2.9823726713505563</v>
      </c>
      <c r="AA1355">
        <v>2.8530771002169941E-2</v>
      </c>
      <c r="AB1355">
        <v>27.395938293544063</v>
      </c>
      <c r="AC1355">
        <v>3</v>
      </c>
      <c r="AD1355">
        <v>470</v>
      </c>
      <c r="AE1355">
        <v>0.54512118956657962</v>
      </c>
      <c r="AF1355">
        <v>-0.87535109407965539</v>
      </c>
    </row>
    <row r="1356" spans="1:32" x14ac:dyDescent="0.3">
      <c r="A1356" s="14" t="s">
        <v>2043</v>
      </c>
      <c r="B1356" s="14">
        <v>13</v>
      </c>
      <c r="C1356" s="14">
        <v>6</v>
      </c>
      <c r="D1356" s="14">
        <v>83.334999999999994</v>
      </c>
      <c r="E1356" s="14">
        <v>0.15407780128850901</v>
      </c>
      <c r="F1356" s="1">
        <f t="shared" si="21"/>
        <v>0.81225992761752219</v>
      </c>
      <c r="G1356" s="14">
        <v>6.5379808136163106E-2</v>
      </c>
      <c r="H1356" s="14">
        <v>1.0758128516869701</v>
      </c>
      <c r="I1356" s="20">
        <v>0.272623358756862</v>
      </c>
      <c r="J1356" s="14" t="s">
        <v>0</v>
      </c>
      <c r="K1356" s="14" t="s">
        <v>1</v>
      </c>
      <c r="L1356" s="14">
        <v>58437.5965</v>
      </c>
      <c r="M1356" s="14" t="s">
        <v>2044</v>
      </c>
      <c r="N1356" s="14">
        <v>1207.8316756772099</v>
      </c>
      <c r="O1356" s="14">
        <v>1252.62596910409</v>
      </c>
      <c r="P1356" s="14">
        <v>1192.44269089355</v>
      </c>
      <c r="Q1356">
        <v>1217.63344522495</v>
      </c>
      <c r="R1356">
        <v>3.0855165685306014</v>
      </c>
      <c r="S1356">
        <v>2.567767842322569E-2</v>
      </c>
      <c r="T1356">
        <v>3</v>
      </c>
      <c r="U1356">
        <v>390</v>
      </c>
      <c r="V1356" s="14">
        <v>1183.4802123578299</v>
      </c>
      <c r="W1356" s="14">
        <v>1044.0837672846001</v>
      </c>
      <c r="X1356" s="14">
        <v>1167.9153827269599</v>
      </c>
      <c r="Y1356">
        <v>1131.8264541231301</v>
      </c>
      <c r="Z1356">
        <v>3.0537798404611518</v>
      </c>
      <c r="AA1356">
        <v>6.748815809374431E-2</v>
      </c>
      <c r="AB1356">
        <v>76.384882670543846</v>
      </c>
      <c r="AC1356">
        <v>3</v>
      </c>
      <c r="AD1356">
        <v>408</v>
      </c>
      <c r="AE1356">
        <v>0.92952970252392531</v>
      </c>
      <c r="AF1356">
        <v>-0.10542712861370539</v>
      </c>
    </row>
    <row r="1357" spans="1:32" x14ac:dyDescent="0.3">
      <c r="A1357" s="14" t="s">
        <v>2885</v>
      </c>
      <c r="B1357" s="14">
        <v>14</v>
      </c>
      <c r="C1357" s="14">
        <v>8</v>
      </c>
      <c r="D1357" s="14">
        <v>94.783699999999996</v>
      </c>
      <c r="E1357" s="14">
        <v>0.62861544885702203</v>
      </c>
      <c r="F1357" s="1">
        <f t="shared" si="21"/>
        <v>0.20161494996350537</v>
      </c>
      <c r="G1357" s="14">
        <v>0.18848333659608399</v>
      </c>
      <c r="H1357" s="14">
        <v>1.0263279366850799</v>
      </c>
      <c r="I1357" s="20">
        <v>6.9544438108511103E-2</v>
      </c>
      <c r="J1357" s="14" t="s">
        <v>1</v>
      </c>
      <c r="K1357" s="14" t="s">
        <v>0</v>
      </c>
      <c r="L1357" s="14">
        <v>59879.989500000003</v>
      </c>
      <c r="M1357" s="14" t="s">
        <v>2886</v>
      </c>
      <c r="N1357" s="14">
        <v>1836.1047371104901</v>
      </c>
      <c r="O1357" s="14">
        <v>1890.9834944920201</v>
      </c>
      <c r="P1357" s="14">
        <v>1633.5153073009301</v>
      </c>
      <c r="Q1357">
        <v>1786.8678463011468</v>
      </c>
      <c r="R1357">
        <v>3.252092434014044</v>
      </c>
      <c r="S1357">
        <v>7.5893808420762682E-2</v>
      </c>
      <c r="T1357">
        <v>3</v>
      </c>
      <c r="U1357">
        <v>291</v>
      </c>
      <c r="V1357" s="14">
        <v>1741.6579121137399</v>
      </c>
      <c r="W1357" s="14">
        <v>1907.04161382351</v>
      </c>
      <c r="X1357" s="14">
        <v>1853.0376435322601</v>
      </c>
      <c r="Y1357">
        <v>1833.9123898231701</v>
      </c>
      <c r="Z1357">
        <v>3.2633785845918126</v>
      </c>
      <c r="AA1357">
        <v>4.5986001147726933E-2</v>
      </c>
      <c r="AB1357">
        <v>84.334297263238938</v>
      </c>
      <c r="AC1357">
        <v>3</v>
      </c>
      <c r="AD1357">
        <v>292</v>
      </c>
      <c r="AE1357">
        <v>1.0263279366850808</v>
      </c>
      <c r="AF1357">
        <v>3.7491780687419318E-2</v>
      </c>
    </row>
    <row r="1358" spans="1:32" x14ac:dyDescent="0.3">
      <c r="A1358" s="14" t="s">
        <v>915</v>
      </c>
      <c r="B1358" s="14">
        <v>16</v>
      </c>
      <c r="C1358" s="14">
        <v>12</v>
      </c>
      <c r="D1358" s="14">
        <v>110.7234</v>
      </c>
      <c r="E1358" s="14">
        <v>1.04669398777566E-2</v>
      </c>
      <c r="F1358" s="1">
        <f t="shared" si="21"/>
        <v>1.9801802704184059</v>
      </c>
      <c r="G1358" s="14">
        <v>9.9956904742461595E-3</v>
      </c>
      <c r="H1358" s="14">
        <v>1.13363754341954</v>
      </c>
      <c r="I1358" s="20">
        <v>0.91667056949007397</v>
      </c>
      <c r="J1358" s="14" t="s">
        <v>1</v>
      </c>
      <c r="K1358" s="14" t="s">
        <v>0</v>
      </c>
      <c r="L1358" s="14">
        <v>61104.320800000001</v>
      </c>
      <c r="M1358" s="14" t="s">
        <v>916</v>
      </c>
      <c r="N1358" s="14">
        <v>2875.7274495234101</v>
      </c>
      <c r="O1358" s="14">
        <v>2753.07558837236</v>
      </c>
      <c r="P1358" s="14">
        <v>2650.8362662004602</v>
      </c>
      <c r="Q1358">
        <v>2759.8797680320768</v>
      </c>
      <c r="R1358">
        <v>3.4408901627834871</v>
      </c>
      <c r="S1358">
        <v>4.0798836475099992E-2</v>
      </c>
      <c r="T1358">
        <v>3</v>
      </c>
      <c r="U1358">
        <v>191</v>
      </c>
      <c r="V1358" s="14">
        <v>3066.13965850469</v>
      </c>
      <c r="W1358" s="14">
        <v>3218.1165848762798</v>
      </c>
      <c r="X1358" s="14">
        <v>3101.8537177145099</v>
      </c>
      <c r="Y1358">
        <v>3128.7033203651604</v>
      </c>
      <c r="Z1358">
        <v>3.495364383076828</v>
      </c>
      <c r="AA1358">
        <v>2.5399175932852628E-2</v>
      </c>
      <c r="AB1358">
        <v>79.466486075654885</v>
      </c>
      <c r="AC1358">
        <v>3</v>
      </c>
      <c r="AD1358">
        <v>176</v>
      </c>
      <c r="AE1358">
        <v>1.1336375434195354</v>
      </c>
      <c r="AF1358">
        <v>0.18095944283953269</v>
      </c>
    </row>
    <row r="1359" spans="1:32" x14ac:dyDescent="0.3">
      <c r="A1359" s="14" t="s">
        <v>231</v>
      </c>
      <c r="B1359" s="14">
        <v>16</v>
      </c>
      <c r="C1359" s="14">
        <v>10</v>
      </c>
      <c r="D1359" s="14">
        <v>93.681299999999993</v>
      </c>
      <c r="E1359" s="14">
        <v>1.8281031219658E-4</v>
      </c>
      <c r="F1359" s="1">
        <f t="shared" ref="F1359:F1422" si="22">-LOG10(E1359)</f>
        <v>3.7379993096757471</v>
      </c>
      <c r="G1359" s="14">
        <v>7.2234355799377203E-4</v>
      </c>
      <c r="H1359" s="14">
        <v>1.1344636206082599</v>
      </c>
      <c r="I1359" s="20">
        <v>0.99999999999960798</v>
      </c>
      <c r="J1359" s="14" t="s">
        <v>0</v>
      </c>
      <c r="K1359" s="14" t="s">
        <v>1</v>
      </c>
      <c r="L1359" s="14">
        <v>60190.988599999997</v>
      </c>
      <c r="M1359" s="14" t="s">
        <v>232</v>
      </c>
      <c r="N1359" s="14">
        <v>2390.2978883884598</v>
      </c>
      <c r="O1359" s="14">
        <v>2408.6325237830702</v>
      </c>
      <c r="P1359" s="14">
        <v>2414.9889223721798</v>
      </c>
      <c r="Q1359">
        <v>2404.639778181237</v>
      </c>
      <c r="R1359">
        <v>3.3810500270444379</v>
      </c>
      <c r="S1359">
        <v>5.3316177908807041E-3</v>
      </c>
      <c r="T1359">
        <v>3</v>
      </c>
      <c r="U1359">
        <v>221</v>
      </c>
      <c r="V1359" s="14">
        <v>2098.1011480317302</v>
      </c>
      <c r="W1359" s="14">
        <v>2157.6201613725002</v>
      </c>
      <c r="X1359" s="14">
        <v>2103.15984244429</v>
      </c>
      <c r="Y1359">
        <v>2119.6270506161736</v>
      </c>
      <c r="Z1359">
        <v>3.3262594533306733</v>
      </c>
      <c r="AA1359">
        <v>1.5568811942491137E-2</v>
      </c>
      <c r="AB1359">
        <v>33.000074939260351</v>
      </c>
      <c r="AC1359">
        <v>3</v>
      </c>
      <c r="AD1359">
        <v>250</v>
      </c>
      <c r="AE1359">
        <v>0.88147383647598376</v>
      </c>
      <c r="AF1359">
        <v>-0.18201034615475267</v>
      </c>
    </row>
    <row r="1360" spans="1:32" x14ac:dyDescent="0.3">
      <c r="A1360" s="14" t="s">
        <v>1341</v>
      </c>
      <c r="B1360" s="14">
        <v>11</v>
      </c>
      <c r="C1360" s="14">
        <v>8</v>
      </c>
      <c r="D1360" s="14">
        <v>66.9148</v>
      </c>
      <c r="E1360" s="14">
        <v>3.4897898378665401E-2</v>
      </c>
      <c r="F1360" s="1">
        <f t="shared" si="22"/>
        <v>1.4572007263368403</v>
      </c>
      <c r="G1360" s="14">
        <v>2.26360584104832E-2</v>
      </c>
      <c r="H1360" s="14">
        <v>1.2268539432538701</v>
      </c>
      <c r="I1360" s="20">
        <v>0.65630596503102201</v>
      </c>
      <c r="J1360" s="14" t="s">
        <v>1</v>
      </c>
      <c r="K1360" s="14" t="s">
        <v>0</v>
      </c>
      <c r="L1360" s="14">
        <v>58480.496800000001</v>
      </c>
      <c r="M1360" s="14" t="s">
        <v>1342</v>
      </c>
      <c r="N1360" s="14">
        <v>1241.96971181596</v>
      </c>
      <c r="O1360" s="14">
        <v>1052.00279846427</v>
      </c>
      <c r="P1360" s="14">
        <v>1025.56916698584</v>
      </c>
      <c r="Q1360">
        <v>1106.5138924220234</v>
      </c>
      <c r="R1360">
        <v>3.043956870919716</v>
      </c>
      <c r="S1360">
        <v>0.10668676292979007</v>
      </c>
      <c r="T1360">
        <v>3</v>
      </c>
      <c r="U1360">
        <v>417</v>
      </c>
      <c r="V1360" s="14">
        <v>1289.4335255594499</v>
      </c>
      <c r="W1360" s="14">
        <v>1365.2614177604901</v>
      </c>
      <c r="X1360" s="14">
        <v>1417.89785322952</v>
      </c>
      <c r="Y1360">
        <v>1357.5309321831533</v>
      </c>
      <c r="Z1360">
        <v>3.1327497340424006</v>
      </c>
      <c r="AA1360">
        <v>4.7571744313555479E-2</v>
      </c>
      <c r="AB1360">
        <v>64.580114403559591</v>
      </c>
      <c r="AC1360">
        <v>3</v>
      </c>
      <c r="AD1360">
        <v>356</v>
      </c>
      <c r="AE1360">
        <v>1.2268539432538748</v>
      </c>
      <c r="AF1360">
        <v>0.29496350663273496</v>
      </c>
    </row>
    <row r="1361" spans="1:32" x14ac:dyDescent="0.3">
      <c r="A1361" s="14" t="s">
        <v>1475</v>
      </c>
      <c r="B1361" s="14">
        <v>3</v>
      </c>
      <c r="C1361" s="14">
        <v>1</v>
      </c>
      <c r="D1361" s="14">
        <v>11.896100000000001</v>
      </c>
      <c r="E1361" s="14">
        <v>4.88140373571724E-2</v>
      </c>
      <c r="F1361" s="1">
        <f t="shared" si="22"/>
        <v>1.3114552708227158</v>
      </c>
      <c r="G1361" s="14">
        <v>2.8760535223215099E-2</v>
      </c>
      <c r="H1361" s="14">
        <v>2.8737061228743901</v>
      </c>
      <c r="I1361" s="20">
        <v>0.56355184987250995</v>
      </c>
      <c r="J1361" s="14" t="s">
        <v>0</v>
      </c>
      <c r="K1361" s="14" t="s">
        <v>1</v>
      </c>
      <c r="L1361" s="14">
        <v>161602.59839999999</v>
      </c>
      <c r="M1361" s="14" t="s">
        <v>1476</v>
      </c>
      <c r="N1361" s="14">
        <v>103.18705205681201</v>
      </c>
      <c r="O1361" s="14">
        <v>89.852712376760493</v>
      </c>
      <c r="P1361" s="14">
        <v>72.0991991043404</v>
      </c>
      <c r="Q1361">
        <v>88.379654512637629</v>
      </c>
      <c r="R1361">
        <v>1.9463522995169702</v>
      </c>
      <c r="S1361">
        <v>0.1764680787490403</v>
      </c>
      <c r="T1361">
        <v>3</v>
      </c>
      <c r="U1361">
        <v>1296</v>
      </c>
      <c r="V1361" s="14">
        <v>25.774773505987302</v>
      </c>
      <c r="W1361" s="14">
        <v>53.965380045693003</v>
      </c>
      <c r="X1361" s="14">
        <v>12.5236174120362</v>
      </c>
      <c r="Y1361">
        <v>30.754590321238837</v>
      </c>
      <c r="Z1361">
        <v>1.4879099462057963</v>
      </c>
      <c r="AA1361">
        <v>0.68818736152444715</v>
      </c>
      <c r="AB1361">
        <v>21.164920367938656</v>
      </c>
      <c r="AC1361">
        <v>3</v>
      </c>
      <c r="AD1361">
        <v>1449</v>
      </c>
      <c r="AE1361">
        <v>0.34798269455603226</v>
      </c>
      <c r="AF1361">
        <v>-1.5229125333506672</v>
      </c>
    </row>
    <row r="1362" spans="1:32" x14ac:dyDescent="0.3">
      <c r="A1362" s="14" t="s">
        <v>3112</v>
      </c>
      <c r="B1362" s="14">
        <v>7</v>
      </c>
      <c r="C1362" s="14">
        <v>1</v>
      </c>
      <c r="D1362" s="14">
        <v>23.8095</v>
      </c>
      <c r="E1362" s="14">
        <v>0.85346070909243599</v>
      </c>
      <c r="F1362" s="1">
        <f t="shared" si="22"/>
        <v>6.8816467773761936E-2</v>
      </c>
      <c r="G1362" s="14">
        <v>0.23712316660817201</v>
      </c>
      <c r="H1362" s="14">
        <v>1.0212642942993699</v>
      </c>
      <c r="I1362" s="20">
        <v>5.2757847470634799E-2</v>
      </c>
      <c r="J1362" s="14" t="s">
        <v>1</v>
      </c>
      <c r="K1362" s="14" t="s">
        <v>0</v>
      </c>
      <c r="L1362" s="14">
        <v>276633.11190000002</v>
      </c>
      <c r="M1362" s="14" t="s">
        <v>3113</v>
      </c>
      <c r="N1362" s="14">
        <v>181.08576124202199</v>
      </c>
      <c r="O1362" s="14">
        <v>367.39358756171703</v>
      </c>
      <c r="P1362" s="14">
        <v>234.85925577128799</v>
      </c>
      <c r="Q1362">
        <v>261.11286819167566</v>
      </c>
      <c r="R1362">
        <v>2.4168282752964259</v>
      </c>
      <c r="S1362">
        <v>0.36722980699689928</v>
      </c>
      <c r="T1362">
        <v>3</v>
      </c>
      <c r="U1362">
        <v>942</v>
      </c>
      <c r="V1362" s="14">
        <v>258.93796093490602</v>
      </c>
      <c r="W1362" s="14">
        <v>329.76801422938399</v>
      </c>
      <c r="X1362" s="14">
        <v>211.28977203447499</v>
      </c>
      <c r="Y1362">
        <v>266.665249066255</v>
      </c>
      <c r="Z1362">
        <v>2.4259664235560083</v>
      </c>
      <c r="AA1362">
        <v>0.22356085031040285</v>
      </c>
      <c r="AB1362">
        <v>59.615909829487329</v>
      </c>
      <c r="AC1362">
        <v>3</v>
      </c>
      <c r="AD1362">
        <v>933</v>
      </c>
      <c r="AE1362">
        <v>1.0212642942993659</v>
      </c>
      <c r="AF1362">
        <v>3.0356271438753774E-2</v>
      </c>
    </row>
    <row r="1363" spans="1:32" x14ac:dyDescent="0.3">
      <c r="A1363" s="14" t="s">
        <v>1263</v>
      </c>
      <c r="B1363" s="14">
        <v>11</v>
      </c>
      <c r="C1363" s="14">
        <v>1</v>
      </c>
      <c r="D1363" s="14">
        <v>45.977800000000002</v>
      </c>
      <c r="E1363" s="14">
        <v>2.8989969603390699E-2</v>
      </c>
      <c r="F1363" s="1">
        <f t="shared" si="22"/>
        <v>1.5377522400119086</v>
      </c>
      <c r="G1363" s="14">
        <v>1.9977325888224502E-2</v>
      </c>
      <c r="H1363" s="14">
        <v>1.2634531766816499</v>
      </c>
      <c r="I1363" s="20">
        <v>0.70588599517047301</v>
      </c>
      <c r="J1363" s="14" t="s">
        <v>0</v>
      </c>
      <c r="K1363" s="14" t="s">
        <v>1</v>
      </c>
      <c r="L1363" s="14">
        <v>463160.09240000002</v>
      </c>
      <c r="M1363" s="14" t="s">
        <v>1264</v>
      </c>
      <c r="N1363" s="14">
        <v>1932.1429697272999</v>
      </c>
      <c r="O1363" s="14">
        <v>1748.01169663667</v>
      </c>
      <c r="P1363" s="14">
        <v>1777.8250213291799</v>
      </c>
      <c r="Q1363">
        <v>1819.3265625643835</v>
      </c>
      <c r="R1363">
        <v>3.25991066035566</v>
      </c>
      <c r="S1363">
        <v>5.4323677365415081E-2</v>
      </c>
      <c r="T1363">
        <v>3</v>
      </c>
      <c r="U1363">
        <v>284</v>
      </c>
      <c r="V1363" s="14">
        <v>1263.6773543711699</v>
      </c>
      <c r="W1363" s="14">
        <v>1552.3026044209601</v>
      </c>
      <c r="X1363" s="14">
        <v>1503.9107885864501</v>
      </c>
      <c r="Y1363">
        <v>1439.9635824595268</v>
      </c>
      <c r="Z1363">
        <v>3.1583515086668692</v>
      </c>
      <c r="AA1363">
        <v>0.10734564934521619</v>
      </c>
      <c r="AB1363">
        <v>154.57382579258166</v>
      </c>
      <c r="AC1363">
        <v>3</v>
      </c>
      <c r="AD1363">
        <v>339</v>
      </c>
      <c r="AE1363">
        <v>0.79148164606021276</v>
      </c>
      <c r="AF1363">
        <v>-0.33737219928792089</v>
      </c>
    </row>
    <row r="1364" spans="1:32" x14ac:dyDescent="0.3">
      <c r="A1364" s="14" t="s">
        <v>953</v>
      </c>
      <c r="B1364" s="14">
        <v>10</v>
      </c>
      <c r="C1364" s="14">
        <v>1</v>
      </c>
      <c r="D1364" s="14">
        <v>39.159199999999998</v>
      </c>
      <c r="E1364" s="14">
        <v>1.16453161132013E-2</v>
      </c>
      <c r="F1364" s="1">
        <f t="shared" si="22"/>
        <v>1.9338487180047286</v>
      </c>
      <c r="G1364" s="14">
        <v>1.0650990881127999E-2</v>
      </c>
      <c r="H1364" s="14">
        <v>1.1163482122116</v>
      </c>
      <c r="I1364" s="20">
        <v>0.90110398564233896</v>
      </c>
      <c r="J1364" s="14" t="s">
        <v>0</v>
      </c>
      <c r="K1364" s="14" t="s">
        <v>1</v>
      </c>
      <c r="L1364" s="14">
        <v>186614.0527</v>
      </c>
      <c r="M1364" s="14" t="s">
        <v>954</v>
      </c>
      <c r="N1364" s="14">
        <v>2222.78431609373</v>
      </c>
      <c r="O1364" s="14">
        <v>2313.3660852568</v>
      </c>
      <c r="P1364" s="14">
        <v>2244.9716279969798</v>
      </c>
      <c r="Q1364">
        <v>2260.3740097825034</v>
      </c>
      <c r="R1364">
        <v>3.3541803050526284</v>
      </c>
      <c r="S1364">
        <v>2.0887822338868014E-2</v>
      </c>
      <c r="T1364">
        <v>3</v>
      </c>
      <c r="U1364">
        <v>234</v>
      </c>
      <c r="V1364" s="14">
        <v>2086.8239509422501</v>
      </c>
      <c r="W1364" s="14">
        <v>1939.2997875368101</v>
      </c>
      <c r="X1364" s="14">
        <v>2048.2551651368899</v>
      </c>
      <c r="Y1364">
        <v>2024.7929678719836</v>
      </c>
      <c r="Z1364">
        <v>3.3063806238433542</v>
      </c>
      <c r="AA1364">
        <v>3.7786323082313555E-2</v>
      </c>
      <c r="AB1364">
        <v>76.509481258807298</v>
      </c>
      <c r="AC1364">
        <v>3</v>
      </c>
      <c r="AD1364">
        <v>261</v>
      </c>
      <c r="AE1364">
        <v>0.8957778487582293</v>
      </c>
      <c r="AF1364">
        <v>-0.15878710393574702</v>
      </c>
    </row>
    <row r="1365" spans="1:32" x14ac:dyDescent="0.3">
      <c r="A1365" s="14" t="s">
        <v>2141</v>
      </c>
      <c r="B1365" s="14">
        <v>1</v>
      </c>
      <c r="C1365" s="14">
        <v>1</v>
      </c>
      <c r="D1365" s="14">
        <v>4.1695000000000002</v>
      </c>
      <c r="E1365" s="14">
        <v>0.18937757477898101</v>
      </c>
      <c r="F1365" s="1">
        <f t="shared" si="22"/>
        <v>0.72267144944232242</v>
      </c>
      <c r="G1365" s="14">
        <v>7.6657832290426706E-2</v>
      </c>
      <c r="H1365" s="14">
        <v>1.28876704478852</v>
      </c>
      <c r="I1365" s="20">
        <v>0.23096366778757299</v>
      </c>
      <c r="J1365" s="14" t="s">
        <v>0</v>
      </c>
      <c r="K1365" s="14" t="s">
        <v>1</v>
      </c>
      <c r="L1365" s="14">
        <v>109086.61569999999</v>
      </c>
      <c r="M1365" s="14" t="s">
        <v>2142</v>
      </c>
      <c r="N1365" s="14">
        <v>115.98069303368599</v>
      </c>
      <c r="O1365" s="14">
        <v>161.819959960083</v>
      </c>
      <c r="P1365" s="14">
        <v>184.73826249309599</v>
      </c>
      <c r="Q1365">
        <v>154.17963849562167</v>
      </c>
      <c r="R1365">
        <v>2.1880270230477494</v>
      </c>
      <c r="S1365">
        <v>0.22707108341224941</v>
      </c>
      <c r="T1365">
        <v>3</v>
      </c>
      <c r="U1365">
        <v>1130</v>
      </c>
      <c r="V1365" s="14">
        <v>105.75205936731599</v>
      </c>
      <c r="W1365" s="14">
        <v>124.404740780941</v>
      </c>
      <c r="X1365" s="14">
        <v>128.743528159536</v>
      </c>
      <c r="Y1365">
        <v>119.63344276926432</v>
      </c>
      <c r="Z1365">
        <v>2.0778526008891349</v>
      </c>
      <c r="AA1365">
        <v>0.10211027904399188</v>
      </c>
      <c r="AB1365">
        <v>12.215804224163012</v>
      </c>
      <c r="AC1365">
        <v>3</v>
      </c>
      <c r="AD1365">
        <v>1201</v>
      </c>
      <c r="AE1365">
        <v>0.77593542141209271</v>
      </c>
      <c r="AF1365">
        <v>-0.3659915083066812</v>
      </c>
    </row>
    <row r="1366" spans="1:32" x14ac:dyDescent="0.3">
      <c r="A1366" s="14" t="s">
        <v>2657</v>
      </c>
      <c r="B1366" s="14">
        <v>7</v>
      </c>
      <c r="C1366" s="14">
        <v>1</v>
      </c>
      <c r="D1366" s="14">
        <v>32.594900000000003</v>
      </c>
      <c r="E1366" s="14">
        <v>0.425317390615498</v>
      </c>
      <c r="F1366" s="1">
        <f t="shared" si="22"/>
        <v>0.37128685924709326</v>
      </c>
      <c r="G1366" s="14">
        <v>0.138564282483045</v>
      </c>
      <c r="H1366" s="14">
        <v>1.1446246826487501</v>
      </c>
      <c r="I1366" s="20">
        <v>0.106666175699707</v>
      </c>
      <c r="J1366" s="14" t="s">
        <v>0</v>
      </c>
      <c r="K1366" s="14" t="s">
        <v>1</v>
      </c>
      <c r="L1366" s="14">
        <v>81064.275999999998</v>
      </c>
      <c r="M1366" s="14" t="s">
        <v>2658</v>
      </c>
      <c r="N1366" s="14">
        <v>223.29445940044999</v>
      </c>
      <c r="O1366" s="14">
        <v>154.56181506264099</v>
      </c>
      <c r="P1366" s="14">
        <v>233.60762621303101</v>
      </c>
      <c r="Q1366">
        <v>203.82130022537399</v>
      </c>
      <c r="R1366">
        <v>2.3092495677320546</v>
      </c>
      <c r="S1366">
        <v>0.21082433463935027</v>
      </c>
      <c r="T1366">
        <v>3</v>
      </c>
      <c r="U1366">
        <v>1028</v>
      </c>
      <c r="V1366" s="14">
        <v>185.86507782250899</v>
      </c>
      <c r="W1366" s="14">
        <v>166.255550183113</v>
      </c>
      <c r="X1366" s="14">
        <v>182.084085508985</v>
      </c>
      <c r="Y1366">
        <v>178.06823783820232</v>
      </c>
      <c r="Z1366">
        <v>2.2505864609468844</v>
      </c>
      <c r="AA1366">
        <v>5.8423113218006473E-2</v>
      </c>
      <c r="AB1366">
        <v>10.403300819752198</v>
      </c>
      <c r="AC1366">
        <v>3</v>
      </c>
      <c r="AD1366">
        <v>1075</v>
      </c>
      <c r="AE1366">
        <v>0.87364881708292808</v>
      </c>
      <c r="AF1366">
        <v>-0.19487462256303476</v>
      </c>
    </row>
    <row r="1367" spans="1:32" x14ac:dyDescent="0.3">
      <c r="A1367" s="14" t="s">
        <v>459</v>
      </c>
      <c r="B1367" s="14">
        <v>2</v>
      </c>
      <c r="C1367" s="14">
        <v>2</v>
      </c>
      <c r="D1367" s="14">
        <v>11.8977</v>
      </c>
      <c r="E1367" s="14">
        <v>1.62392449650706E-3</v>
      </c>
      <c r="F1367" s="1">
        <f t="shared" si="22"/>
        <v>2.7894341669129656</v>
      </c>
      <c r="G1367" s="14">
        <v>3.1363937638522799E-3</v>
      </c>
      <c r="H1367" s="14">
        <v>1.5957285521767699</v>
      </c>
      <c r="I1367" s="20">
        <v>0.99966195314888096</v>
      </c>
      <c r="J1367" s="14" t="s">
        <v>0</v>
      </c>
      <c r="K1367" s="14" t="s">
        <v>1</v>
      </c>
      <c r="L1367" s="14">
        <v>30547.2677</v>
      </c>
      <c r="M1367" s="14" t="s">
        <v>460</v>
      </c>
      <c r="N1367" s="14">
        <v>627.61498873456696</v>
      </c>
      <c r="O1367" s="14">
        <v>709.30662475810198</v>
      </c>
      <c r="P1367" s="14">
        <v>712.95560690061996</v>
      </c>
      <c r="Q1367">
        <v>683.29240679776296</v>
      </c>
      <c r="R1367">
        <v>2.8346065945787466</v>
      </c>
      <c r="S1367">
        <v>7.0617737715366904E-2</v>
      </c>
      <c r="T1367">
        <v>3</v>
      </c>
      <c r="U1367">
        <v>565</v>
      </c>
      <c r="V1367" s="14">
        <v>468.01335228260501</v>
      </c>
      <c r="W1367" s="14">
        <v>408.52153542717701</v>
      </c>
      <c r="X1367" s="14">
        <v>408.06782093825899</v>
      </c>
      <c r="Y1367">
        <v>428.20090288268034</v>
      </c>
      <c r="Z1367">
        <v>2.6316475786906768</v>
      </c>
      <c r="AA1367">
        <v>8.0521406303035725E-2</v>
      </c>
      <c r="AB1367">
        <v>34.479338880343043</v>
      </c>
      <c r="AC1367">
        <v>3</v>
      </c>
      <c r="AD1367">
        <v>759</v>
      </c>
      <c r="AE1367">
        <v>0.62667300064029074</v>
      </c>
      <c r="AF1367">
        <v>-0.67421525698927087</v>
      </c>
    </row>
    <row r="1368" spans="1:32" x14ac:dyDescent="0.3">
      <c r="A1368" s="14" t="s">
        <v>371</v>
      </c>
      <c r="B1368" s="14">
        <v>1</v>
      </c>
      <c r="C1368" s="14">
        <v>1</v>
      </c>
      <c r="D1368" s="14">
        <v>7.7076000000000002</v>
      </c>
      <c r="E1368" s="14">
        <v>8.1550672350727495E-4</v>
      </c>
      <c r="F1368" s="1">
        <f t="shared" si="22"/>
        <v>3.0885724540350217</v>
      </c>
      <c r="G1368" s="14">
        <v>1.9622038640856698E-3</v>
      </c>
      <c r="H1368" s="14">
        <v>1.4786852278378999</v>
      </c>
      <c r="I1368" s="20">
        <v>0.99999352100574201</v>
      </c>
      <c r="J1368" s="14" t="s">
        <v>1</v>
      </c>
      <c r="K1368" s="14" t="s">
        <v>0</v>
      </c>
      <c r="L1368" s="14">
        <v>8599.5339000000004</v>
      </c>
      <c r="M1368" s="14" t="s">
        <v>372</v>
      </c>
      <c r="N1368" s="14">
        <v>818.81407936054097</v>
      </c>
      <c r="O1368" s="14">
        <v>874.53598607945503</v>
      </c>
      <c r="P1368" s="14">
        <v>889.57186147086395</v>
      </c>
      <c r="Q1368">
        <v>860.97397563695324</v>
      </c>
      <c r="R1368">
        <v>2.9349900243827154</v>
      </c>
      <c r="S1368">
        <v>4.3296895542589045E-2</v>
      </c>
      <c r="T1368">
        <v>3</v>
      </c>
      <c r="U1368">
        <v>498</v>
      </c>
      <c r="V1368" s="14">
        <v>1277.31725638638</v>
      </c>
      <c r="W1368" s="14">
        <v>1194.63046789738</v>
      </c>
      <c r="X1368" s="14">
        <v>1347.38077369793</v>
      </c>
      <c r="Y1368">
        <v>1273.10949932723</v>
      </c>
      <c r="Z1368">
        <v>3.1048657586485056</v>
      </c>
      <c r="AA1368">
        <v>6.0059276665898297E-2</v>
      </c>
      <c r="AB1368">
        <v>76.462035646077368</v>
      </c>
      <c r="AC1368">
        <v>3</v>
      </c>
      <c r="AD1368">
        <v>375</v>
      </c>
      <c r="AE1368">
        <v>1.478685227837899</v>
      </c>
      <c r="AF1368">
        <v>0.56431497429714805</v>
      </c>
    </row>
    <row r="1369" spans="1:32" x14ac:dyDescent="0.3">
      <c r="A1369" s="14" t="s">
        <v>3208</v>
      </c>
      <c r="B1369" s="14">
        <v>9</v>
      </c>
      <c r="C1369" s="14">
        <v>4</v>
      </c>
      <c r="D1369" s="14">
        <v>59.158700000000003</v>
      </c>
      <c r="E1369" s="14">
        <v>0.97352722831458105</v>
      </c>
      <c r="F1369" s="1">
        <f t="shared" si="22"/>
        <v>1.165189731148321E-2</v>
      </c>
      <c r="G1369" s="14">
        <v>0.26229628634469598</v>
      </c>
      <c r="H1369" s="14">
        <v>1.0039576065155</v>
      </c>
      <c r="I1369" s="20">
        <v>5.0088531430780403E-2</v>
      </c>
      <c r="J1369" s="14" t="s">
        <v>0</v>
      </c>
      <c r="K1369" s="14" t="s">
        <v>1</v>
      </c>
      <c r="L1369" s="14">
        <v>48313.241099999999</v>
      </c>
      <c r="M1369" s="14" t="s">
        <v>3209</v>
      </c>
      <c r="N1369" s="14">
        <v>973.23970547931697</v>
      </c>
      <c r="O1369" s="14">
        <v>1318.84234051456</v>
      </c>
      <c r="P1369" s="14">
        <v>1213.8605506731401</v>
      </c>
      <c r="Q1369">
        <v>1168.6475322223389</v>
      </c>
      <c r="R1369">
        <v>3.0676835463265202</v>
      </c>
      <c r="S1369">
        <v>0.15161285727330642</v>
      </c>
      <c r="T1369">
        <v>3</v>
      </c>
      <c r="U1369">
        <v>400</v>
      </c>
      <c r="V1369" s="14">
        <v>1226.4346134227101</v>
      </c>
      <c r="W1369" s="14">
        <v>1120.9115735283301</v>
      </c>
      <c r="X1369" s="14">
        <v>1144.7759643371101</v>
      </c>
      <c r="Y1369">
        <v>1164.04071709605</v>
      </c>
      <c r="Z1369">
        <v>3.0659681718094527</v>
      </c>
      <c r="AA1369">
        <v>4.7538268309233293E-2</v>
      </c>
      <c r="AB1369">
        <v>55.336479932184353</v>
      </c>
      <c r="AC1369">
        <v>3</v>
      </c>
      <c r="AD1369">
        <v>399</v>
      </c>
      <c r="AE1369">
        <v>0.99605799439157805</v>
      </c>
      <c r="AF1369">
        <v>-5.6983508014998418E-3</v>
      </c>
    </row>
    <row r="1370" spans="1:32" x14ac:dyDescent="0.3">
      <c r="A1370" s="14" t="s">
        <v>717</v>
      </c>
      <c r="B1370" s="14">
        <v>6</v>
      </c>
      <c r="C1370" s="14">
        <v>3</v>
      </c>
      <c r="D1370" s="14">
        <v>41.088299999999997</v>
      </c>
      <c r="E1370" s="14">
        <v>5.0308318444454202E-3</v>
      </c>
      <c r="F1370" s="1">
        <f t="shared" si="22"/>
        <v>2.2983601987247266</v>
      </c>
      <c r="G1370" s="14">
        <v>6.13770294183203E-3</v>
      </c>
      <c r="H1370" s="14">
        <v>1.13956931682707</v>
      </c>
      <c r="I1370" s="20">
        <v>0.98166755384192395</v>
      </c>
      <c r="J1370" s="14" t="s">
        <v>1</v>
      </c>
      <c r="K1370" s="14" t="s">
        <v>0</v>
      </c>
      <c r="L1370" s="14">
        <v>12022.655699999999</v>
      </c>
      <c r="M1370" s="14" t="s">
        <v>718</v>
      </c>
      <c r="N1370" s="14">
        <v>4056.68285393204</v>
      </c>
      <c r="O1370" s="14">
        <v>4049.7041959859398</v>
      </c>
      <c r="P1370" s="14">
        <v>3898.7933336260699</v>
      </c>
      <c r="Q1370">
        <v>4001.7267945146832</v>
      </c>
      <c r="R1370">
        <v>3.6022474352035179</v>
      </c>
      <c r="S1370">
        <v>2.2293190407013313E-2</v>
      </c>
      <c r="T1370">
        <v>3</v>
      </c>
      <c r="U1370">
        <v>136</v>
      </c>
      <c r="V1370" s="14">
        <v>4711.64330741299</v>
      </c>
      <c r="W1370" s="14">
        <v>4405.2743738415702</v>
      </c>
      <c r="X1370" s="14">
        <v>4563.8175268064297</v>
      </c>
      <c r="Y1370">
        <v>4560.245069353663</v>
      </c>
      <c r="Z1370">
        <v>3.6589881824469068</v>
      </c>
      <c r="AA1370">
        <v>3.3598129951774622E-2</v>
      </c>
      <c r="AB1370">
        <v>153.21570645208385</v>
      </c>
      <c r="AC1370">
        <v>3</v>
      </c>
      <c r="AD1370">
        <v>120</v>
      </c>
      <c r="AE1370">
        <v>1.1395693168270662</v>
      </c>
      <c r="AF1370">
        <v>0.18848868239271746</v>
      </c>
    </row>
    <row r="1371" spans="1:32" x14ac:dyDescent="0.3">
      <c r="A1371" s="14" t="s">
        <v>755</v>
      </c>
      <c r="B1371" s="14">
        <v>12</v>
      </c>
      <c r="C1371" s="14">
        <v>10</v>
      </c>
      <c r="D1371" s="14">
        <v>94.177499999999995</v>
      </c>
      <c r="E1371" s="14">
        <v>5.8036111296804202E-3</v>
      </c>
      <c r="F1371" s="1">
        <f t="shared" si="22"/>
        <v>2.236301695112985</v>
      </c>
      <c r="G1371" s="14">
        <v>6.7374259801692999E-3</v>
      </c>
      <c r="H1371" s="14">
        <v>1.35503183244346</v>
      </c>
      <c r="I1371" s="20">
        <v>0.97404766739246096</v>
      </c>
      <c r="J1371" s="14" t="s">
        <v>1</v>
      </c>
      <c r="K1371" s="14" t="s">
        <v>0</v>
      </c>
      <c r="L1371" s="14">
        <v>60820.376600000003</v>
      </c>
      <c r="M1371" s="14" t="s">
        <v>756</v>
      </c>
      <c r="N1371" s="14">
        <v>4908.51036226615</v>
      </c>
      <c r="O1371" s="14">
        <v>4086.89832052774</v>
      </c>
      <c r="P1371" s="14">
        <v>4508.9891036230802</v>
      </c>
      <c r="Q1371">
        <v>4501.4659288056564</v>
      </c>
      <c r="R1371">
        <v>3.6533539673567543</v>
      </c>
      <c r="S1371">
        <v>9.1271974321130322E-2</v>
      </c>
      <c r="T1371">
        <v>3</v>
      </c>
      <c r="U1371">
        <v>111</v>
      </c>
      <c r="V1371" s="14">
        <v>6200.9368050099902</v>
      </c>
      <c r="W1371" s="14">
        <v>5845.7034771784001</v>
      </c>
      <c r="X1371" s="14">
        <v>6252.2485963856097</v>
      </c>
      <c r="Y1371">
        <v>6099.629626191333</v>
      </c>
      <c r="Z1371">
        <v>3.7853034651444148</v>
      </c>
      <c r="AA1371">
        <v>3.6296964399990556E-2</v>
      </c>
      <c r="AB1371">
        <v>221.39803939499453</v>
      </c>
      <c r="AC1371">
        <v>3</v>
      </c>
      <c r="AD1371">
        <v>89</v>
      </c>
      <c r="AE1371">
        <v>1.3550318324434607</v>
      </c>
      <c r="AF1371">
        <v>0.43832674380710707</v>
      </c>
    </row>
    <row r="1372" spans="1:32" x14ac:dyDescent="0.3">
      <c r="A1372" s="14" t="s">
        <v>3196</v>
      </c>
      <c r="B1372" s="14">
        <v>5</v>
      </c>
      <c r="C1372" s="14">
        <v>2</v>
      </c>
      <c r="D1372" s="14">
        <v>25.596900000000002</v>
      </c>
      <c r="E1372" s="14">
        <v>0.95730646169220202</v>
      </c>
      <c r="F1372" s="1">
        <f t="shared" si="22"/>
        <v>1.8949009646530394E-2</v>
      </c>
      <c r="G1372" s="14">
        <v>0.25898674572872699</v>
      </c>
      <c r="H1372" s="14">
        <v>1.0411843147005799</v>
      </c>
      <c r="I1372" s="20">
        <v>5.02304724102016E-2</v>
      </c>
      <c r="J1372" s="14" t="s">
        <v>1</v>
      </c>
      <c r="K1372" s="14" t="s">
        <v>0</v>
      </c>
      <c r="L1372" s="14">
        <v>32650.5543</v>
      </c>
      <c r="M1372" s="14" t="s">
        <v>3197</v>
      </c>
      <c r="N1372" s="14">
        <v>162.86196893042501</v>
      </c>
      <c r="O1372" s="14">
        <v>217.24590651408201</v>
      </c>
      <c r="P1372" s="14">
        <v>210.294045801457</v>
      </c>
      <c r="Q1372">
        <v>196.80064041532137</v>
      </c>
      <c r="R1372">
        <v>2.2940265073493249</v>
      </c>
      <c r="S1372">
        <v>0.15038860321729366</v>
      </c>
      <c r="T1372">
        <v>3</v>
      </c>
      <c r="U1372">
        <v>1040</v>
      </c>
      <c r="V1372" s="14">
        <v>138.94159859030799</v>
      </c>
      <c r="W1372" s="14">
        <v>205.48355182326301</v>
      </c>
      <c r="X1372" s="14">
        <v>270.292069356816</v>
      </c>
      <c r="Y1372">
        <v>204.90573992346233</v>
      </c>
      <c r="Z1372">
        <v>2.3115541242487834</v>
      </c>
      <c r="AA1372">
        <v>0.32052367947290833</v>
      </c>
      <c r="AB1372">
        <v>65.677141705386958</v>
      </c>
      <c r="AC1372">
        <v>3</v>
      </c>
      <c r="AD1372">
        <v>1029</v>
      </c>
      <c r="AE1372">
        <v>1.0411843147005835</v>
      </c>
      <c r="AF1372">
        <v>5.8225483014733515E-2</v>
      </c>
    </row>
    <row r="1373" spans="1:32" x14ac:dyDescent="0.3">
      <c r="A1373" s="14" t="s">
        <v>2727</v>
      </c>
      <c r="B1373" s="14">
        <v>6</v>
      </c>
      <c r="C1373" s="14">
        <v>2</v>
      </c>
      <c r="D1373" s="14">
        <v>33.099699999999999</v>
      </c>
      <c r="E1373" s="14">
        <v>0.48829992326054</v>
      </c>
      <c r="F1373" s="1">
        <f t="shared" si="22"/>
        <v>0.31131334396803018</v>
      </c>
      <c r="G1373" s="14">
        <v>0.15498027243948001</v>
      </c>
      <c r="H1373" s="14">
        <v>1.0922383747309501</v>
      </c>
      <c r="I1373" s="20">
        <v>9.1764757193808902E-2</v>
      </c>
      <c r="J1373" s="14" t="s">
        <v>0</v>
      </c>
      <c r="K1373" s="14" t="s">
        <v>1</v>
      </c>
      <c r="L1373" s="14">
        <v>32190.463400000001</v>
      </c>
      <c r="M1373" s="14" t="s">
        <v>2728</v>
      </c>
      <c r="N1373" s="14">
        <v>418.21436221190697</v>
      </c>
      <c r="O1373" s="14">
        <v>334.82288846210599</v>
      </c>
      <c r="P1373" s="14">
        <v>420.838403038862</v>
      </c>
      <c r="Q1373">
        <v>391.2918845709583</v>
      </c>
      <c r="R1373">
        <v>2.5925008406872889</v>
      </c>
      <c r="S1373">
        <v>0.12502478030173858</v>
      </c>
      <c r="T1373">
        <v>3</v>
      </c>
      <c r="U1373">
        <v>773</v>
      </c>
      <c r="V1373" s="14">
        <v>314.51298522561001</v>
      </c>
      <c r="W1373" s="14">
        <v>333.02611545156202</v>
      </c>
      <c r="X1373" s="14">
        <v>427.203996498881</v>
      </c>
      <c r="Y1373">
        <v>358.2476990586843</v>
      </c>
      <c r="Z1373">
        <v>2.5541834097062956</v>
      </c>
      <c r="AA1373">
        <v>0.1686851124516647</v>
      </c>
      <c r="AB1373">
        <v>60.4310534012643</v>
      </c>
      <c r="AC1373">
        <v>3</v>
      </c>
      <c r="AD1373">
        <v>812</v>
      </c>
      <c r="AE1373">
        <v>0.9155510583908324</v>
      </c>
      <c r="AF1373">
        <v>-0.12728775049966917</v>
      </c>
    </row>
    <row r="1374" spans="1:32" x14ac:dyDescent="0.3">
      <c r="A1374" s="14" t="s">
        <v>2963</v>
      </c>
      <c r="B1374" s="14">
        <v>5</v>
      </c>
      <c r="C1374" s="14">
        <v>1</v>
      </c>
      <c r="D1374" s="14">
        <v>31.483000000000001</v>
      </c>
      <c r="E1374" s="14">
        <v>0.69074308746378998</v>
      </c>
      <c r="F1374" s="1">
        <f t="shared" si="22"/>
        <v>0.16068345254442734</v>
      </c>
      <c r="G1374" s="14">
        <v>0.20169453862029399</v>
      </c>
      <c r="H1374" s="14">
        <v>1.0698149251495399</v>
      </c>
      <c r="I1374" s="20">
        <v>6.3060136689136903E-2</v>
      </c>
      <c r="J1374" s="14" t="s">
        <v>1</v>
      </c>
      <c r="K1374" s="14" t="s">
        <v>0</v>
      </c>
      <c r="L1374" s="14">
        <v>26887.948899999999</v>
      </c>
      <c r="M1374" s="14" t="s">
        <v>2964</v>
      </c>
      <c r="N1374" s="14">
        <v>302.776311031501</v>
      </c>
      <c r="O1374" s="14">
        <v>279.20772542721602</v>
      </c>
      <c r="P1374" s="14">
        <v>315.14751795734497</v>
      </c>
      <c r="Q1374">
        <v>299.04385147202066</v>
      </c>
      <c r="R1374">
        <v>2.4757348774746788</v>
      </c>
      <c r="S1374">
        <v>6.1055602631430721E-2</v>
      </c>
      <c r="T1374">
        <v>3</v>
      </c>
      <c r="U1374">
        <v>893</v>
      </c>
      <c r="V1374" s="14">
        <v>350.30911435622397</v>
      </c>
      <c r="W1374" s="14">
        <v>362.25462777930198</v>
      </c>
      <c r="X1374" s="14">
        <v>247.20098460138399</v>
      </c>
      <c r="Y1374">
        <v>319.92157557896996</v>
      </c>
      <c r="Z1374">
        <v>2.5050435299838281</v>
      </c>
      <c r="AA1374">
        <v>0.19773743005944808</v>
      </c>
      <c r="AB1374">
        <v>63.260470175555007</v>
      </c>
      <c r="AC1374">
        <v>3</v>
      </c>
      <c r="AD1374">
        <v>866</v>
      </c>
      <c r="AE1374">
        <v>1.0698149251495401</v>
      </c>
      <c r="AF1374">
        <v>9.7361236193433995E-2</v>
      </c>
    </row>
    <row r="1375" spans="1:32" x14ac:dyDescent="0.3">
      <c r="A1375" s="14" t="s">
        <v>1099</v>
      </c>
      <c r="B1375" s="14">
        <v>9</v>
      </c>
      <c r="C1375" s="14">
        <v>7</v>
      </c>
      <c r="D1375" s="14">
        <v>60.714399999999998</v>
      </c>
      <c r="E1375" s="14">
        <v>1.8554460618413801E-2</v>
      </c>
      <c r="F1375" s="1">
        <f t="shared" si="22"/>
        <v>1.7315516661522419</v>
      </c>
      <c r="G1375" s="14">
        <v>1.47169602169691E-2</v>
      </c>
      <c r="H1375" s="14">
        <v>1.22016420100944</v>
      </c>
      <c r="I1375" s="20">
        <v>0.81395355336416397</v>
      </c>
      <c r="J1375" s="14" t="s">
        <v>1</v>
      </c>
      <c r="K1375" s="14" t="s">
        <v>0</v>
      </c>
      <c r="L1375" s="14">
        <v>84347.675600000002</v>
      </c>
      <c r="M1375" s="14" t="s">
        <v>1100</v>
      </c>
      <c r="N1375" s="14">
        <v>641.61477534339895</v>
      </c>
      <c r="O1375" s="14">
        <v>550.59095596877603</v>
      </c>
      <c r="P1375" s="14">
        <v>573.84487114315198</v>
      </c>
      <c r="Q1375">
        <v>588.68353415177569</v>
      </c>
      <c r="R1375">
        <v>2.7698818884925971</v>
      </c>
      <c r="S1375">
        <v>8.0334108133301926E-2</v>
      </c>
      <c r="T1375">
        <v>3</v>
      </c>
      <c r="U1375">
        <v>631</v>
      </c>
      <c r="V1375" s="14">
        <v>686.44018564637497</v>
      </c>
      <c r="W1375" s="14">
        <v>749.57349956268195</v>
      </c>
      <c r="X1375" s="14">
        <v>718.85803707808498</v>
      </c>
      <c r="Y1375">
        <v>718.29057409571396</v>
      </c>
      <c r="Z1375">
        <v>2.8563001673589876</v>
      </c>
      <c r="AA1375">
        <v>4.3952243385662233E-2</v>
      </c>
      <c r="AB1375">
        <v>31.570482134281875</v>
      </c>
      <c r="AC1375">
        <v>3</v>
      </c>
      <c r="AD1375">
        <v>567</v>
      </c>
      <c r="AE1375">
        <v>1.2201642010094387</v>
      </c>
      <c r="AF1375">
        <v>0.28707530847807394</v>
      </c>
    </row>
    <row r="1376" spans="1:32" x14ac:dyDescent="0.3">
      <c r="A1376" s="14" t="s">
        <v>553</v>
      </c>
      <c r="B1376" s="14">
        <v>12</v>
      </c>
      <c r="C1376" s="14">
        <v>10</v>
      </c>
      <c r="D1376" s="14">
        <v>72.836200000000005</v>
      </c>
      <c r="E1376" s="14">
        <v>2.5235199291348E-3</v>
      </c>
      <c r="F1376" s="1">
        <f t="shared" si="22"/>
        <v>2.597993261138698</v>
      </c>
      <c r="G1376" s="14">
        <v>4.0254328495348901E-3</v>
      </c>
      <c r="H1376" s="14">
        <v>1.4790504453175899</v>
      </c>
      <c r="I1376" s="20">
        <v>0.99783222622711898</v>
      </c>
      <c r="J1376" s="14" t="s">
        <v>0</v>
      </c>
      <c r="K1376" s="14" t="s">
        <v>1</v>
      </c>
      <c r="L1376" s="14">
        <v>133374.72589999999</v>
      </c>
      <c r="M1376" s="14" t="s">
        <v>554</v>
      </c>
      <c r="N1376" s="14">
        <v>1397.1108578754099</v>
      </c>
      <c r="O1376" s="14">
        <v>1407.83268632721</v>
      </c>
      <c r="P1376" s="14">
        <v>1413.5154660667799</v>
      </c>
      <c r="Q1376">
        <v>1406.1530034231334</v>
      </c>
      <c r="R1376">
        <v>3.1480325788112</v>
      </c>
      <c r="S1376">
        <v>5.9241730454220208E-3</v>
      </c>
      <c r="T1376">
        <v>3</v>
      </c>
      <c r="U1376">
        <v>352</v>
      </c>
      <c r="V1376" s="14">
        <v>1064.6984439364101</v>
      </c>
      <c r="W1376" s="14">
        <v>888.00650809141598</v>
      </c>
      <c r="X1376" s="14">
        <v>899.43509743722097</v>
      </c>
      <c r="Y1376">
        <v>950.7133498216823</v>
      </c>
      <c r="Z1376">
        <v>2.9780495922724168</v>
      </c>
      <c r="AA1376">
        <v>0.10400531521007364</v>
      </c>
      <c r="AB1376">
        <v>98.879241622629081</v>
      </c>
      <c r="AC1376">
        <v>3</v>
      </c>
      <c r="AD1376">
        <v>474</v>
      </c>
      <c r="AE1376">
        <v>0.67610946142224171</v>
      </c>
      <c r="AF1376">
        <v>-0.56467125863604339</v>
      </c>
    </row>
    <row r="1377" spans="1:32" x14ac:dyDescent="0.3">
      <c r="A1377" s="14" t="s">
        <v>1135</v>
      </c>
      <c r="B1377" s="14">
        <v>6</v>
      </c>
      <c r="C1377" s="14">
        <v>1</v>
      </c>
      <c r="D1377" s="14">
        <v>25.859400000000001</v>
      </c>
      <c r="E1377" s="14">
        <v>2.0534090716211002E-2</v>
      </c>
      <c r="F1377" s="1">
        <f t="shared" si="22"/>
        <v>1.6875245236686323</v>
      </c>
      <c r="G1377" s="14">
        <v>1.5764573536662801E-2</v>
      </c>
      <c r="H1377" s="14">
        <v>2.6462114775993402</v>
      </c>
      <c r="I1377" s="20">
        <v>0.79119374611921101</v>
      </c>
      <c r="J1377" s="14" t="s">
        <v>0</v>
      </c>
      <c r="K1377" s="14" t="s">
        <v>1</v>
      </c>
      <c r="L1377" s="14">
        <v>133869.2341</v>
      </c>
      <c r="M1377" s="14" t="s">
        <v>1136</v>
      </c>
      <c r="N1377" s="14">
        <v>260.572618001053</v>
      </c>
      <c r="O1377" s="14">
        <v>256.98425427744201</v>
      </c>
      <c r="P1377" s="14">
        <v>196.705294938599</v>
      </c>
      <c r="Q1377">
        <v>238.08738907236466</v>
      </c>
      <c r="R1377">
        <v>2.3767363924593559</v>
      </c>
      <c r="S1377">
        <v>0.15071284770745599</v>
      </c>
      <c r="T1377">
        <v>3</v>
      </c>
      <c r="U1377">
        <v>973</v>
      </c>
      <c r="V1377" s="14">
        <v>128.57555009991199</v>
      </c>
      <c r="W1377" s="14">
        <v>89.148158641006702</v>
      </c>
      <c r="X1377" s="14">
        <v>52.195068825974801</v>
      </c>
      <c r="Y1377">
        <v>89.972925855631161</v>
      </c>
      <c r="Z1377">
        <v>1.954111843656853</v>
      </c>
      <c r="AA1377">
        <v>0.42453792798530743</v>
      </c>
      <c r="AB1377">
        <v>38.196919517525345</v>
      </c>
      <c r="AC1377">
        <v>3</v>
      </c>
      <c r="AD1377">
        <v>1272</v>
      </c>
      <c r="AE1377">
        <v>0.37789874636444792</v>
      </c>
      <c r="AF1377">
        <v>-1.4039283622561298</v>
      </c>
    </row>
    <row r="1378" spans="1:32" x14ac:dyDescent="0.3">
      <c r="A1378" s="14" t="s">
        <v>1829</v>
      </c>
      <c r="B1378" s="14">
        <v>1</v>
      </c>
      <c r="C1378" s="14">
        <v>1</v>
      </c>
      <c r="D1378" s="14">
        <v>7.5140000000000002</v>
      </c>
      <c r="E1378" s="14">
        <v>0.10702147520841999</v>
      </c>
      <c r="F1378" s="1">
        <f t="shared" si="22"/>
        <v>0.97052906690632734</v>
      </c>
      <c r="G1378" s="14">
        <v>5.0763866836851301E-2</v>
      </c>
      <c r="H1378" s="14">
        <v>1.05973442395273</v>
      </c>
      <c r="I1378" s="20">
        <v>0.35547444214762902</v>
      </c>
      <c r="J1378" s="14" t="s">
        <v>1</v>
      </c>
      <c r="K1378" s="14" t="s">
        <v>0</v>
      </c>
      <c r="L1378" s="14">
        <v>17155.682199999999</v>
      </c>
      <c r="M1378" s="14" t="s">
        <v>1830</v>
      </c>
      <c r="N1378" s="14">
        <v>2216.71098722037</v>
      </c>
      <c r="O1378" s="14">
        <v>2291.70831556955</v>
      </c>
      <c r="P1378" s="14">
        <v>2161.3192561402402</v>
      </c>
      <c r="Q1378">
        <v>2223.2461863100534</v>
      </c>
      <c r="R1378">
        <v>3.3469875560125883</v>
      </c>
      <c r="S1378">
        <v>2.943431585815607E-2</v>
      </c>
      <c r="T1378">
        <v>3</v>
      </c>
      <c r="U1378">
        <v>240</v>
      </c>
      <c r="V1378" s="14">
        <v>2406.7883550691799</v>
      </c>
      <c r="W1378" s="14">
        <v>2408.5576785069802</v>
      </c>
      <c r="X1378" s="14">
        <v>2252.8055160869999</v>
      </c>
      <c r="Y1378">
        <v>2356.0505165543868</v>
      </c>
      <c r="Z1378">
        <v>3.3721845980104859</v>
      </c>
      <c r="AA1378">
        <v>3.7952144473025008E-2</v>
      </c>
      <c r="AB1378">
        <v>89.417169590017281</v>
      </c>
      <c r="AC1378">
        <v>3</v>
      </c>
      <c r="AD1378">
        <v>234</v>
      </c>
      <c r="AE1378">
        <v>1.0597344239527293</v>
      </c>
      <c r="AF1378">
        <v>8.3702761720871724E-2</v>
      </c>
    </row>
    <row r="1379" spans="1:32" x14ac:dyDescent="0.3">
      <c r="A1379" s="14" t="s">
        <v>259</v>
      </c>
      <c r="B1379" s="14">
        <v>6</v>
      </c>
      <c r="C1379" s="14">
        <v>1</v>
      </c>
      <c r="D1379" s="14">
        <v>23.4955</v>
      </c>
      <c r="E1379" s="14">
        <v>2.6572379213452002E-4</v>
      </c>
      <c r="F1379" s="1">
        <f t="shared" si="22"/>
        <v>3.5755695583855944</v>
      </c>
      <c r="G1379" s="14">
        <v>9.30454074041414E-4</v>
      </c>
      <c r="H1379" s="14">
        <v>1.5491967971763601</v>
      </c>
      <c r="I1379" s="20">
        <v>0.99999999984662602</v>
      </c>
      <c r="J1379" s="14" t="s">
        <v>1</v>
      </c>
      <c r="K1379" s="14" t="s">
        <v>0</v>
      </c>
      <c r="L1379" s="14">
        <v>223029.2775</v>
      </c>
      <c r="M1379" s="14" t="s">
        <v>260</v>
      </c>
      <c r="N1379" s="14">
        <v>1821.5263539931</v>
      </c>
      <c r="O1379" s="14">
        <v>1772.9609290040801</v>
      </c>
      <c r="P1379" s="14">
        <v>1769.9386611110799</v>
      </c>
      <c r="Q1379">
        <v>1788.1419813694199</v>
      </c>
      <c r="R1379">
        <v>3.2524019995142539</v>
      </c>
      <c r="S1379">
        <v>1.6190649013073558E-2</v>
      </c>
      <c r="T1379">
        <v>3</v>
      </c>
      <c r="U1379">
        <v>290</v>
      </c>
      <c r="V1379" s="14">
        <v>2809.6232458602699</v>
      </c>
      <c r="W1379" s="14">
        <v>2588.9565464954799</v>
      </c>
      <c r="X1379" s="14">
        <v>2911.9716989465501</v>
      </c>
      <c r="Y1379">
        <v>2770.1838304340999</v>
      </c>
      <c r="Z1379">
        <v>3.4425085899648402</v>
      </c>
      <c r="AA1379">
        <v>5.9591594333861284E-2</v>
      </c>
      <c r="AB1379">
        <v>165.07967105345085</v>
      </c>
      <c r="AC1379">
        <v>3</v>
      </c>
      <c r="AD1379">
        <v>195</v>
      </c>
      <c r="AE1379">
        <v>1.5491967971763623</v>
      </c>
      <c r="AF1379">
        <v>0.63152042384104867</v>
      </c>
    </row>
    <row r="1380" spans="1:32" x14ac:dyDescent="0.3">
      <c r="A1380" s="14" t="s">
        <v>1939</v>
      </c>
      <c r="B1380" s="14">
        <v>22</v>
      </c>
      <c r="C1380" s="14">
        <v>2</v>
      </c>
      <c r="D1380" s="14">
        <v>98.691999999999993</v>
      </c>
      <c r="E1380" s="14">
        <v>0.12731198665624299</v>
      </c>
      <c r="F1380" s="1">
        <f t="shared" si="22"/>
        <v>0.89513070480203816</v>
      </c>
      <c r="G1380" s="14">
        <v>5.6939365027706398E-2</v>
      </c>
      <c r="H1380" s="14">
        <v>1.2252125339120801</v>
      </c>
      <c r="I1380" s="20">
        <v>0.31459731921469303</v>
      </c>
      <c r="J1380" s="14" t="s">
        <v>1</v>
      </c>
      <c r="K1380" s="14" t="s">
        <v>0</v>
      </c>
      <c r="L1380" s="14">
        <v>228271.02220000001</v>
      </c>
      <c r="M1380" s="14" t="s">
        <v>1940</v>
      </c>
      <c r="N1380" s="14">
        <v>83.196495510181194</v>
      </c>
      <c r="O1380" s="14">
        <v>105.45598192672099</v>
      </c>
      <c r="P1380" s="14">
        <v>72.955379751393707</v>
      </c>
      <c r="Q1380">
        <v>87.202619062765294</v>
      </c>
      <c r="R1380">
        <v>1.9405295288250606</v>
      </c>
      <c r="S1380">
        <v>0.19055080852413889</v>
      </c>
      <c r="T1380">
        <v>3</v>
      </c>
      <c r="U1380">
        <v>1300</v>
      </c>
      <c r="V1380" s="14">
        <v>101.675866239331</v>
      </c>
      <c r="W1380" s="14">
        <v>106.61824047678</v>
      </c>
      <c r="X1380" s="14">
        <v>112.231118880872</v>
      </c>
      <c r="Y1380">
        <v>106.84174186566099</v>
      </c>
      <c r="Z1380">
        <v>2.0287409598105688</v>
      </c>
      <c r="AA1380">
        <v>4.9429880312658964E-2</v>
      </c>
      <c r="AB1380">
        <v>5.2811745128156273</v>
      </c>
      <c r="AC1380">
        <v>3</v>
      </c>
      <c r="AD1380">
        <v>1234</v>
      </c>
      <c r="AE1380">
        <v>1.2252125339120854</v>
      </c>
      <c r="AF1380">
        <v>0.29303203088097723</v>
      </c>
    </row>
    <row r="1381" spans="1:32" x14ac:dyDescent="0.3">
      <c r="A1381" s="14" t="s">
        <v>2923</v>
      </c>
      <c r="B1381" s="14">
        <v>5</v>
      </c>
      <c r="C1381" s="14">
        <v>1</v>
      </c>
      <c r="D1381" s="14">
        <v>20.905799999999999</v>
      </c>
      <c r="E1381" s="14">
        <v>0.658928272045329</v>
      </c>
      <c r="F1381" s="1">
        <f t="shared" si="22"/>
        <v>0.18116185816825395</v>
      </c>
      <c r="G1381" s="14">
        <v>0.19504946352455799</v>
      </c>
      <c r="H1381" s="14">
        <v>1.1542092365482499</v>
      </c>
      <c r="I1381" s="20">
        <v>6.6172496995217003E-2</v>
      </c>
      <c r="J1381" s="14" t="s">
        <v>0</v>
      </c>
      <c r="K1381" s="14" t="s">
        <v>1</v>
      </c>
      <c r="L1381" s="14">
        <v>117513.04859999999</v>
      </c>
      <c r="M1381" s="14" t="s">
        <v>2924</v>
      </c>
      <c r="N1381" s="14">
        <v>212.132624492942</v>
      </c>
      <c r="O1381" s="14">
        <v>105.554942225499</v>
      </c>
      <c r="P1381" s="14">
        <v>186.55315727213201</v>
      </c>
      <c r="Q1381">
        <v>168.080241330191</v>
      </c>
      <c r="R1381">
        <v>2.2255166629598611</v>
      </c>
      <c r="S1381">
        <v>0.33102314113300624</v>
      </c>
      <c r="T1381">
        <v>3</v>
      </c>
      <c r="U1381">
        <v>1096</v>
      </c>
      <c r="V1381" s="14">
        <v>104.191501379635</v>
      </c>
      <c r="W1381" s="14">
        <v>137.66704986808901</v>
      </c>
      <c r="X1381" s="14">
        <v>195.01260523213901</v>
      </c>
      <c r="Y1381">
        <v>145.623718826621</v>
      </c>
      <c r="Z1381">
        <v>2.1632321175359213</v>
      </c>
      <c r="AA1381">
        <v>0.31540451508514777</v>
      </c>
      <c r="AB1381">
        <v>45.930378421406303</v>
      </c>
      <c r="AC1381">
        <v>3</v>
      </c>
      <c r="AD1381">
        <v>1137</v>
      </c>
      <c r="AE1381">
        <v>0.86639403700370399</v>
      </c>
      <c r="AF1381">
        <v>-0.20690478132107326</v>
      </c>
    </row>
    <row r="1382" spans="1:32" x14ac:dyDescent="0.3">
      <c r="A1382" s="14" t="s">
        <v>3003</v>
      </c>
      <c r="B1382" s="14">
        <v>2</v>
      </c>
      <c r="C1382" s="14">
        <v>1</v>
      </c>
      <c r="D1382" s="14">
        <v>7.7088999999999999</v>
      </c>
      <c r="E1382" s="14">
        <v>0.73440074974886005</v>
      </c>
      <c r="F1382" s="1">
        <f t="shared" si="22"/>
        <v>0.13406688843586284</v>
      </c>
      <c r="G1382" s="14">
        <v>0.21151833067737399</v>
      </c>
      <c r="H1382" s="14">
        <v>1.00961249169756</v>
      </c>
      <c r="I1382" s="20">
        <v>5.9430545629668E-2</v>
      </c>
      <c r="J1382" s="14" t="s">
        <v>0</v>
      </c>
      <c r="K1382" s="14" t="s">
        <v>1</v>
      </c>
      <c r="L1382" s="14">
        <v>67470.363899999997</v>
      </c>
      <c r="M1382" s="14" t="s">
        <v>3004</v>
      </c>
      <c r="N1382" s="14">
        <v>82.585040146682203</v>
      </c>
      <c r="O1382" s="14">
        <v>75.767901704681407</v>
      </c>
      <c r="P1382" s="14">
        <v>86.302732810146793</v>
      </c>
      <c r="Q1382">
        <v>81.551891553836796</v>
      </c>
      <c r="R1382">
        <v>1.9114340387284274</v>
      </c>
      <c r="S1382">
        <v>6.5514920288862355E-2</v>
      </c>
      <c r="T1382">
        <v>3</v>
      </c>
      <c r="U1382">
        <v>1318</v>
      </c>
      <c r="V1382" s="14">
        <v>122.625953047899</v>
      </c>
      <c r="W1382" s="14">
        <v>86.631679607225706</v>
      </c>
      <c r="X1382" s="14">
        <v>33.068682315628699</v>
      </c>
      <c r="Y1382">
        <v>80.775438323584481</v>
      </c>
      <c r="Z1382">
        <v>1.9072793233717928</v>
      </c>
      <c r="AA1382">
        <v>0.55790386630830346</v>
      </c>
      <c r="AB1382">
        <v>45.06492934347569</v>
      </c>
      <c r="AC1382">
        <v>3</v>
      </c>
      <c r="AD1382">
        <v>1296</v>
      </c>
      <c r="AE1382">
        <v>0.99047902856134562</v>
      </c>
      <c r="AF1382">
        <v>-1.3801665669464638E-2</v>
      </c>
    </row>
    <row r="1383" spans="1:32" x14ac:dyDescent="0.3">
      <c r="A1383" s="14" t="s">
        <v>2639</v>
      </c>
      <c r="B1383" s="14">
        <v>4</v>
      </c>
      <c r="C1383" s="14">
        <v>1</v>
      </c>
      <c r="D1383" s="14">
        <v>19.2559</v>
      </c>
      <c r="E1383" s="14">
        <v>0.41632248595313898</v>
      </c>
      <c r="F1383" s="1">
        <f t="shared" si="22"/>
        <v>0.3805701318428853</v>
      </c>
      <c r="G1383" s="14">
        <v>0.136563536121101</v>
      </c>
      <c r="H1383" s="14">
        <v>1.1752558722942199</v>
      </c>
      <c r="I1383" s="20">
        <v>0.109140044959391</v>
      </c>
      <c r="J1383" s="14" t="s">
        <v>1</v>
      </c>
      <c r="K1383" s="14" t="s">
        <v>0</v>
      </c>
      <c r="L1383" s="14">
        <v>188190.95980000001</v>
      </c>
      <c r="M1383" s="14" t="s">
        <v>2640</v>
      </c>
      <c r="N1383" s="14">
        <v>75.547139031139906</v>
      </c>
      <c r="O1383" s="14">
        <v>151.773910582003</v>
      </c>
      <c r="P1383" s="14">
        <v>74.987672008437599</v>
      </c>
      <c r="Q1383">
        <v>100.76957387386017</v>
      </c>
      <c r="R1383">
        <v>2.0033294220561921</v>
      </c>
      <c r="S1383">
        <v>0.43834597444502921</v>
      </c>
      <c r="T1383">
        <v>3</v>
      </c>
      <c r="U1383">
        <v>1262</v>
      </c>
      <c r="V1383" s="14">
        <v>114.580364028323</v>
      </c>
      <c r="W1383" s="14">
        <v>130.579210375728</v>
      </c>
      <c r="X1383" s="14">
        <v>110.130525927468</v>
      </c>
      <c r="Y1383">
        <v>118.43003344383966</v>
      </c>
      <c r="Z1383">
        <v>2.0734618519216736</v>
      </c>
      <c r="AA1383">
        <v>9.080609179515832E-2</v>
      </c>
      <c r="AB1383">
        <v>10.754168488204973</v>
      </c>
      <c r="AC1383">
        <v>3</v>
      </c>
      <c r="AD1383">
        <v>1208</v>
      </c>
      <c r="AE1383">
        <v>1.175255872294213</v>
      </c>
      <c r="AF1383">
        <v>0.23297488913286132</v>
      </c>
    </row>
    <row r="1384" spans="1:32" x14ac:dyDescent="0.3">
      <c r="A1384" s="14" t="s">
        <v>511</v>
      </c>
      <c r="B1384" s="14">
        <v>1</v>
      </c>
      <c r="C1384" s="14">
        <v>1</v>
      </c>
      <c r="D1384" s="14">
        <v>5.1765999999999996</v>
      </c>
      <c r="E1384" s="14">
        <v>2.12697937105188E-3</v>
      </c>
      <c r="F1384" s="1">
        <f t="shared" si="22"/>
        <v>2.6722367221714514</v>
      </c>
      <c r="G1384" s="14">
        <v>3.6790318055719799E-3</v>
      </c>
      <c r="H1384" s="14">
        <v>12.6083198500896</v>
      </c>
      <c r="I1384" s="20">
        <v>0.99888851392890998</v>
      </c>
      <c r="J1384" s="14" t="s">
        <v>1</v>
      </c>
      <c r="K1384" s="14" t="s">
        <v>0</v>
      </c>
      <c r="L1384" s="14">
        <v>51621.029499999997</v>
      </c>
      <c r="M1384" s="14" t="s">
        <v>512</v>
      </c>
      <c r="N1384" s="14">
        <v>8.2483069284042596</v>
      </c>
      <c r="O1384" s="14">
        <v>26.548475266162399</v>
      </c>
      <c r="P1384" s="14">
        <v>20.754653176149301</v>
      </c>
      <c r="Q1384">
        <v>18.517145123571989</v>
      </c>
      <c r="R1384">
        <v>1.2675740302588947</v>
      </c>
      <c r="S1384">
        <v>0.50510021916728409</v>
      </c>
      <c r="T1384">
        <v>3</v>
      </c>
      <c r="U1384">
        <v>1496</v>
      </c>
      <c r="V1384" s="14">
        <v>190.244080470325</v>
      </c>
      <c r="W1384" s="14">
        <v>282.94956270613801</v>
      </c>
      <c r="X1384" s="14">
        <v>227.21662210910199</v>
      </c>
      <c r="Y1384">
        <v>233.47008842852165</v>
      </c>
      <c r="Z1384">
        <v>2.3682312478034055</v>
      </c>
      <c r="AA1384">
        <v>0.19988873376404082</v>
      </c>
      <c r="AB1384">
        <v>46.668040347755827</v>
      </c>
      <c r="AC1384">
        <v>3</v>
      </c>
      <c r="AD1384">
        <v>982</v>
      </c>
      <c r="AE1384">
        <v>12.608319850089551</v>
      </c>
      <c r="AF1384">
        <v>3.6563041338016613</v>
      </c>
    </row>
    <row r="1385" spans="1:32" x14ac:dyDescent="0.3">
      <c r="A1385" s="14" t="s">
        <v>709</v>
      </c>
      <c r="B1385" s="14">
        <v>6</v>
      </c>
      <c r="C1385" s="14">
        <v>2</v>
      </c>
      <c r="D1385" s="14">
        <v>31.892800000000001</v>
      </c>
      <c r="E1385" s="14">
        <v>4.7459167923376002E-3</v>
      </c>
      <c r="F1385" s="1">
        <f t="shared" si="22"/>
        <v>2.3236798803086107</v>
      </c>
      <c r="G1385" s="14">
        <v>5.8670049355446802E-3</v>
      </c>
      <c r="H1385" s="14">
        <v>2.3196038149630702</v>
      </c>
      <c r="I1385" s="20">
        <v>0.98422333600759104</v>
      </c>
      <c r="J1385" s="14" t="s">
        <v>1</v>
      </c>
      <c r="K1385" s="14" t="s">
        <v>0</v>
      </c>
      <c r="L1385" s="14">
        <v>66419.561400000006</v>
      </c>
      <c r="M1385" s="14" t="s">
        <v>710</v>
      </c>
      <c r="N1385" s="14">
        <v>151.438846992843</v>
      </c>
      <c r="O1385" s="14">
        <v>169.75615584043501</v>
      </c>
      <c r="P1385" s="14">
        <v>114.160637431929</v>
      </c>
      <c r="Q1385">
        <v>145.11854675506899</v>
      </c>
      <c r="R1385">
        <v>2.1617229206296464</v>
      </c>
      <c r="S1385">
        <v>0.19523018454143262</v>
      </c>
      <c r="T1385">
        <v>3</v>
      </c>
      <c r="U1385">
        <v>1156</v>
      </c>
      <c r="V1385" s="14">
        <v>326.68504879127403</v>
      </c>
      <c r="W1385" s="14">
        <v>394.72328187902201</v>
      </c>
      <c r="X1385" s="14">
        <v>288.44427335456697</v>
      </c>
      <c r="Y1385">
        <v>336.61753467495436</v>
      </c>
      <c r="Z1385">
        <v>2.5271367349738214</v>
      </c>
      <c r="AA1385">
        <v>0.15991797829405532</v>
      </c>
      <c r="AB1385">
        <v>53.831195603547762</v>
      </c>
      <c r="AC1385">
        <v>3</v>
      </c>
      <c r="AD1385">
        <v>843</v>
      </c>
      <c r="AE1385">
        <v>2.319603814963068</v>
      </c>
      <c r="AF1385">
        <v>1.2138784161298701</v>
      </c>
    </row>
    <row r="1386" spans="1:32" x14ac:dyDescent="0.3">
      <c r="A1386" s="14" t="s">
        <v>2353</v>
      </c>
      <c r="B1386" s="14">
        <v>3</v>
      </c>
      <c r="C1386" s="14">
        <v>1</v>
      </c>
      <c r="D1386" s="14">
        <v>14.1843</v>
      </c>
      <c r="E1386" s="14">
        <v>0.266463294479024</v>
      </c>
      <c r="F1386" s="1">
        <f t="shared" si="22"/>
        <v>0.57436260691173402</v>
      </c>
      <c r="G1386" s="14">
        <v>9.8089188811290806E-2</v>
      </c>
      <c r="H1386" s="14">
        <v>1.6853941561079699</v>
      </c>
      <c r="I1386" s="20">
        <v>0.17084204047457899</v>
      </c>
      <c r="J1386" s="14" t="s">
        <v>0</v>
      </c>
      <c r="K1386" s="14" t="s">
        <v>1</v>
      </c>
      <c r="L1386" s="14">
        <v>211015.57930000001</v>
      </c>
      <c r="M1386" s="14" t="s">
        <v>2354</v>
      </c>
      <c r="N1386" s="14">
        <v>44.2778084623762</v>
      </c>
      <c r="O1386" s="14">
        <v>28.892750098964601</v>
      </c>
      <c r="P1386" s="14">
        <v>77.439543162733798</v>
      </c>
      <c r="Q1386">
        <v>50.203367241358194</v>
      </c>
      <c r="R1386">
        <v>1.7007328471310312</v>
      </c>
      <c r="S1386">
        <v>0.49418829883814036</v>
      </c>
      <c r="T1386">
        <v>3</v>
      </c>
      <c r="U1386">
        <v>1408</v>
      </c>
      <c r="V1386" s="14">
        <v>49.859722777735001</v>
      </c>
      <c r="W1386" s="14">
        <v>20.034353733078898</v>
      </c>
      <c r="X1386" s="14">
        <v>19.467869582480802</v>
      </c>
      <c r="Y1386">
        <v>29.787315364431567</v>
      </c>
      <c r="Z1386">
        <v>1.4740313634046327</v>
      </c>
      <c r="AA1386">
        <v>0.58365522176694473</v>
      </c>
      <c r="AB1386">
        <v>17.385522154869225</v>
      </c>
      <c r="AC1386">
        <v>3</v>
      </c>
      <c r="AD1386">
        <v>1452</v>
      </c>
      <c r="AE1386">
        <v>0.59333301730989041</v>
      </c>
      <c r="AF1386">
        <v>-0.75308602794337409</v>
      </c>
    </row>
    <row r="1387" spans="1:32" x14ac:dyDescent="0.3">
      <c r="A1387" s="14" t="s">
        <v>263</v>
      </c>
      <c r="B1387" s="14">
        <v>14</v>
      </c>
      <c r="C1387" s="14">
        <v>6</v>
      </c>
      <c r="D1387" s="14">
        <v>71.452200000000005</v>
      </c>
      <c r="E1387" s="14">
        <v>2.7780826566026201E-4</v>
      </c>
      <c r="F1387" s="1">
        <f t="shared" si="22"/>
        <v>3.5562548367940918</v>
      </c>
      <c r="G1387" s="14">
        <v>9.57204566521584E-4</v>
      </c>
      <c r="H1387" s="14">
        <v>1.3666957061251499</v>
      </c>
      <c r="I1387" s="20">
        <v>0.99999999972517895</v>
      </c>
      <c r="J1387" s="14" t="s">
        <v>1</v>
      </c>
      <c r="K1387" s="14" t="s">
        <v>0</v>
      </c>
      <c r="L1387" s="14">
        <v>37711.278299999998</v>
      </c>
      <c r="M1387" s="14" t="s">
        <v>264</v>
      </c>
      <c r="N1387" s="14">
        <v>1848.2204982861499</v>
      </c>
      <c r="O1387" s="14">
        <v>1696.3101920320601</v>
      </c>
      <c r="P1387" s="14">
        <v>1784.2581505993601</v>
      </c>
      <c r="Q1387">
        <v>1776.2629469725234</v>
      </c>
      <c r="R1387">
        <v>3.2495072564686618</v>
      </c>
      <c r="S1387">
        <v>4.2938517331533595E-2</v>
      </c>
      <c r="T1387">
        <v>3</v>
      </c>
      <c r="U1387">
        <v>293</v>
      </c>
      <c r="V1387" s="14">
        <v>2404.4413706561099</v>
      </c>
      <c r="W1387" s="14">
        <v>2412.5993090664501</v>
      </c>
      <c r="X1387" s="14">
        <v>2465.79214800707</v>
      </c>
      <c r="Y1387">
        <v>2427.6109425765435</v>
      </c>
      <c r="Z1387">
        <v>3.3851790864267257</v>
      </c>
      <c r="AA1387">
        <v>1.3723999894846212E-2</v>
      </c>
      <c r="AB1387">
        <v>33.316532320647994</v>
      </c>
      <c r="AC1387">
        <v>3</v>
      </c>
      <c r="AD1387">
        <v>227</v>
      </c>
      <c r="AE1387">
        <v>1.3666957061251448</v>
      </c>
      <c r="AF1387">
        <v>0.45069206362247355</v>
      </c>
    </row>
    <row r="1388" spans="1:32" x14ac:dyDescent="0.3">
      <c r="A1388" s="14" t="s">
        <v>1831</v>
      </c>
      <c r="B1388" s="14">
        <v>3</v>
      </c>
      <c r="C1388" s="14">
        <v>1</v>
      </c>
      <c r="D1388" s="14">
        <v>10.5847</v>
      </c>
      <c r="E1388" s="14">
        <v>0.107681278824852</v>
      </c>
      <c r="F1388" s="1">
        <f t="shared" si="22"/>
        <v>0.96785979540020017</v>
      </c>
      <c r="G1388" s="14">
        <v>5.1020643634268899E-2</v>
      </c>
      <c r="H1388" s="14">
        <v>2.9197949875598002</v>
      </c>
      <c r="I1388" s="20">
        <v>0.35398613662731898</v>
      </c>
      <c r="J1388" s="14" t="s">
        <v>1</v>
      </c>
      <c r="K1388" s="14" t="s">
        <v>0</v>
      </c>
      <c r="L1388" s="14">
        <v>121398.96610000001</v>
      </c>
      <c r="M1388" s="14" t="s">
        <v>1832</v>
      </c>
      <c r="N1388" s="14">
        <v>3.6694318027112098</v>
      </c>
      <c r="O1388" s="14">
        <v>9.5696050741578293</v>
      </c>
      <c r="P1388" s="14">
        <v>47.213964752728103</v>
      </c>
      <c r="Q1388">
        <v>20.151000543199046</v>
      </c>
      <c r="R1388">
        <v>1.3042966147253843</v>
      </c>
      <c r="S1388">
        <v>1.1722569959881186</v>
      </c>
      <c r="T1388">
        <v>3</v>
      </c>
      <c r="U1388">
        <v>1491</v>
      </c>
      <c r="V1388" s="14">
        <v>40.878126052469298</v>
      </c>
      <c r="W1388" s="14">
        <v>64.951801633860498</v>
      </c>
      <c r="X1388" s="14">
        <v>70.680443454712602</v>
      </c>
      <c r="Y1388">
        <v>58.836790380347473</v>
      </c>
      <c r="Z1388">
        <v>1.7696489734007772</v>
      </c>
      <c r="AA1388">
        <v>0.26878114606864129</v>
      </c>
      <c r="AB1388">
        <v>15.814219949430202</v>
      </c>
      <c r="AC1388">
        <v>3</v>
      </c>
      <c r="AD1388">
        <v>1363</v>
      </c>
      <c r="AE1388">
        <v>2.9197949875598046</v>
      </c>
      <c r="AF1388">
        <v>1.5458670743058889</v>
      </c>
    </row>
    <row r="1389" spans="1:32" x14ac:dyDescent="0.3">
      <c r="A1389" s="14" t="s">
        <v>2163</v>
      </c>
      <c r="B1389" s="14">
        <v>7</v>
      </c>
      <c r="C1389" s="14">
        <v>1</v>
      </c>
      <c r="D1389" s="14">
        <v>27.408000000000001</v>
      </c>
      <c r="E1389" s="14">
        <v>0.194086172337777</v>
      </c>
      <c r="F1389" s="1">
        <f t="shared" si="22"/>
        <v>0.7120054048039034</v>
      </c>
      <c r="G1389" s="14">
        <v>7.7759908802684297E-2</v>
      </c>
      <c r="H1389" s="14">
        <v>64.335280864275106</v>
      </c>
      <c r="I1389" s="20">
        <v>0.226268955585714</v>
      </c>
      <c r="J1389" s="14" t="s">
        <v>0</v>
      </c>
      <c r="K1389" s="14" t="s">
        <v>1</v>
      </c>
      <c r="L1389" s="14">
        <v>200327.6488</v>
      </c>
      <c r="M1389" s="14" t="s">
        <v>2164</v>
      </c>
      <c r="N1389" s="14">
        <v>5.5222279920609001</v>
      </c>
      <c r="O1389" s="14">
        <v>20.763508985936401</v>
      </c>
      <c r="P1389" s="14">
        <v>1772.24303117872</v>
      </c>
      <c r="Q1389">
        <v>599.50958938557244</v>
      </c>
      <c r="R1389">
        <v>2.7777961341970552</v>
      </c>
      <c r="S1389">
        <v>1.6941272677255168</v>
      </c>
      <c r="T1389">
        <v>3</v>
      </c>
      <c r="U1389">
        <v>622</v>
      </c>
      <c r="V1389" s="14">
        <v>27.9555594379231</v>
      </c>
      <c r="W1389" s="14"/>
      <c r="X1389" s="14"/>
      <c r="Y1389">
        <v>27.9555594379231</v>
      </c>
      <c r="Z1389">
        <v>1.4464681876471661</v>
      </c>
      <c r="AA1389" t="e">
        <v>#DIV/0!</v>
      </c>
      <c r="AB1389" t="e">
        <v>#DIV/0!</v>
      </c>
      <c r="AC1389">
        <v>1</v>
      </c>
      <c r="AD1389">
        <v>1455</v>
      </c>
      <c r="AE1389">
        <v>4.663071272400212E-2</v>
      </c>
      <c r="AF1389">
        <v>-4.4225757091527766</v>
      </c>
    </row>
    <row r="1390" spans="1:32" x14ac:dyDescent="0.3">
      <c r="A1390" s="14" t="s">
        <v>2379</v>
      </c>
      <c r="B1390" s="14">
        <v>13</v>
      </c>
      <c r="C1390" s="14">
        <v>1</v>
      </c>
      <c r="D1390" s="14">
        <v>62.258000000000003</v>
      </c>
      <c r="E1390" s="14">
        <v>0.27485366224191998</v>
      </c>
      <c r="F1390" s="1">
        <f t="shared" si="22"/>
        <v>0.56089847197508858</v>
      </c>
      <c r="G1390" s="14">
        <v>0.100065966640572</v>
      </c>
      <c r="H1390" s="14">
        <v>1.26553590826054</v>
      </c>
      <c r="I1390" s="20">
        <v>0.16593692239202301</v>
      </c>
      <c r="J1390" s="14" t="s">
        <v>1</v>
      </c>
      <c r="K1390" s="14" t="s">
        <v>0</v>
      </c>
      <c r="L1390" s="14">
        <v>295539.3603</v>
      </c>
      <c r="M1390" s="14" t="s">
        <v>2380</v>
      </c>
      <c r="N1390" s="14">
        <v>114.895018220076</v>
      </c>
      <c r="O1390" s="14">
        <v>134.31499891437301</v>
      </c>
      <c r="P1390" s="14">
        <v>210.071500994324</v>
      </c>
      <c r="Q1390">
        <v>153.09383937625765</v>
      </c>
      <c r="R1390">
        <v>2.1849577146778278</v>
      </c>
      <c r="S1390">
        <v>0.32849395137882342</v>
      </c>
      <c r="T1390">
        <v>3</v>
      </c>
      <c r="U1390">
        <v>1135</v>
      </c>
      <c r="V1390" s="14">
        <v>202.60634900108201</v>
      </c>
      <c r="W1390" s="14">
        <v>158.700585830622</v>
      </c>
      <c r="X1390" s="14">
        <v>219.930318360673</v>
      </c>
      <c r="Y1390">
        <v>193.74575106412567</v>
      </c>
      <c r="Z1390">
        <v>2.2872321869995709</v>
      </c>
      <c r="AA1390">
        <v>0.16290363214384013</v>
      </c>
      <c r="AB1390">
        <v>31.561886560782352</v>
      </c>
      <c r="AC1390">
        <v>3</v>
      </c>
      <c r="AD1390">
        <v>1054</v>
      </c>
      <c r="AE1390">
        <v>1.2655359082605415</v>
      </c>
      <c r="AF1390">
        <v>0.33974844299537821</v>
      </c>
    </row>
    <row r="1391" spans="1:32" x14ac:dyDescent="0.3">
      <c r="A1391" s="14" t="s">
        <v>997</v>
      </c>
      <c r="B1391" s="14">
        <v>5</v>
      </c>
      <c r="C1391" s="14">
        <v>3</v>
      </c>
      <c r="D1391" s="14">
        <v>15.4994</v>
      </c>
      <c r="E1391" s="14">
        <v>1.37357707831987E-2</v>
      </c>
      <c r="F1391" s="1">
        <f t="shared" si="22"/>
        <v>1.8621469651114499</v>
      </c>
      <c r="G1391" s="14">
        <v>1.20242374446999E-2</v>
      </c>
      <c r="H1391" s="14">
        <v>1.3473837541720399</v>
      </c>
      <c r="I1391" s="20">
        <v>0.87371094113788805</v>
      </c>
      <c r="J1391" s="14" t="s">
        <v>1</v>
      </c>
      <c r="K1391" s="14" t="s">
        <v>0</v>
      </c>
      <c r="L1391" s="14">
        <v>130097.4708</v>
      </c>
      <c r="M1391" s="14" t="s">
        <v>998</v>
      </c>
      <c r="N1391" s="14">
        <v>300.192378258448</v>
      </c>
      <c r="O1391" s="14">
        <v>282.03789828104499</v>
      </c>
      <c r="P1391" s="14">
        <v>239.29698923691399</v>
      </c>
      <c r="Q1391">
        <v>273.84242192546895</v>
      </c>
      <c r="R1391">
        <v>2.4375007271472593</v>
      </c>
      <c r="S1391">
        <v>0.11416777671474437</v>
      </c>
      <c r="T1391">
        <v>3</v>
      </c>
      <c r="U1391">
        <v>923</v>
      </c>
      <c r="V1391" s="14">
        <v>360.88854489276798</v>
      </c>
      <c r="W1391" s="14">
        <v>387.34656195615503</v>
      </c>
      <c r="X1391" s="14">
        <v>358.67738466758101</v>
      </c>
      <c r="Y1391">
        <v>368.97083050550128</v>
      </c>
      <c r="Z1391">
        <v>2.5669920337708856</v>
      </c>
      <c r="AA1391">
        <v>4.3234333419550665E-2</v>
      </c>
      <c r="AB1391">
        <v>15.952207908163357</v>
      </c>
      <c r="AC1391">
        <v>3</v>
      </c>
      <c r="AD1391">
        <v>802</v>
      </c>
      <c r="AE1391">
        <v>1.347383754172037</v>
      </c>
      <c r="AF1391">
        <v>0.43016080951669783</v>
      </c>
    </row>
    <row r="1392" spans="1:32" x14ac:dyDescent="0.3">
      <c r="A1392" s="14" t="s">
        <v>3158</v>
      </c>
      <c r="B1392" s="14">
        <v>5</v>
      </c>
      <c r="C1392" s="14">
        <v>1</v>
      </c>
      <c r="D1392" s="14">
        <v>22.024899999999999</v>
      </c>
      <c r="E1392" s="14">
        <v>0.91683109965482301</v>
      </c>
      <c r="F1392" s="1">
        <f t="shared" si="22"/>
        <v>3.7710663505609796E-2</v>
      </c>
      <c r="G1392" s="14">
        <v>0.25103265855878099</v>
      </c>
      <c r="H1392" s="14">
        <v>1.01482285293596</v>
      </c>
      <c r="I1392" s="20">
        <v>5.08781387019209E-2</v>
      </c>
      <c r="J1392" s="14" t="s">
        <v>0</v>
      </c>
      <c r="K1392" s="14" t="s">
        <v>1</v>
      </c>
      <c r="L1392" s="14">
        <v>50425.232600000003</v>
      </c>
      <c r="M1392" s="14" t="s">
        <v>3159</v>
      </c>
      <c r="N1392" s="14">
        <v>261.56689174632498</v>
      </c>
      <c r="O1392" s="14">
        <v>315.03252545040499</v>
      </c>
      <c r="P1392" s="14">
        <v>340.71380029050698</v>
      </c>
      <c r="Q1392">
        <v>305.77107249574561</v>
      </c>
      <c r="R1392">
        <v>2.4853963965448469</v>
      </c>
      <c r="S1392">
        <v>0.13205329550006806</v>
      </c>
      <c r="T1392">
        <v>3</v>
      </c>
      <c r="U1392">
        <v>882</v>
      </c>
      <c r="V1392" s="14">
        <v>307.34753306245</v>
      </c>
      <c r="W1392" s="14">
        <v>296.04969567686101</v>
      </c>
      <c r="X1392" s="14">
        <v>300.51739521045499</v>
      </c>
      <c r="Y1392">
        <v>301.304874649922</v>
      </c>
      <c r="Z1392">
        <v>2.4790061579476257</v>
      </c>
      <c r="AA1392">
        <v>1.8884315510075661E-2</v>
      </c>
      <c r="AB1392">
        <v>5.6899363176129247</v>
      </c>
      <c r="AC1392">
        <v>3</v>
      </c>
      <c r="AD1392">
        <v>889</v>
      </c>
      <c r="AE1392">
        <v>0.98539365477129703</v>
      </c>
      <c r="AF1392">
        <v>-2.1227913129143298E-2</v>
      </c>
    </row>
    <row r="1393" spans="1:32" x14ac:dyDescent="0.3">
      <c r="A1393" s="14" t="s">
        <v>1499</v>
      </c>
      <c r="B1393" s="14">
        <v>11</v>
      </c>
      <c r="C1393" s="14">
        <v>6</v>
      </c>
      <c r="D1393" s="14">
        <v>69.058899999999994</v>
      </c>
      <c r="E1393" s="14">
        <v>5.2069952807340399E-2</v>
      </c>
      <c r="F1393" s="1">
        <f t="shared" si="22"/>
        <v>1.283412815939075</v>
      </c>
      <c r="G1393" s="14">
        <v>3.01833876821875E-2</v>
      </c>
      <c r="H1393" s="14">
        <v>1.13723298478669</v>
      </c>
      <c r="I1393" s="20">
        <v>0.545603697034863</v>
      </c>
      <c r="J1393" s="14" t="s">
        <v>1</v>
      </c>
      <c r="K1393" s="14" t="s">
        <v>0</v>
      </c>
      <c r="L1393" s="14">
        <v>85327.714800000002</v>
      </c>
      <c r="M1393" s="14" t="s">
        <v>1500</v>
      </c>
      <c r="N1393" s="14">
        <v>639.25450555483405</v>
      </c>
      <c r="O1393" s="14">
        <v>694.98096901472695</v>
      </c>
      <c r="P1393" s="14">
        <v>686.31722718307299</v>
      </c>
      <c r="Q1393">
        <v>673.51756725087807</v>
      </c>
      <c r="R1393">
        <v>2.8283489278401772</v>
      </c>
      <c r="S1393">
        <v>4.4523287817312469E-2</v>
      </c>
      <c r="T1393">
        <v>3</v>
      </c>
      <c r="U1393">
        <v>574</v>
      </c>
      <c r="V1393" s="14">
        <v>826.22462542751396</v>
      </c>
      <c r="W1393" s="14">
        <v>732.05657260990301</v>
      </c>
      <c r="X1393" s="14">
        <v>739.55798189554605</v>
      </c>
      <c r="Y1393">
        <v>765.94639331098767</v>
      </c>
      <c r="Z1393">
        <v>2.8841983755021796</v>
      </c>
      <c r="AA1393">
        <v>6.8329911618309008E-2</v>
      </c>
      <c r="AB1393">
        <v>52.337049359302334</v>
      </c>
      <c r="AC1393">
        <v>3</v>
      </c>
      <c r="AD1393">
        <v>544</v>
      </c>
      <c r="AE1393">
        <v>1.137232984786692</v>
      </c>
      <c r="AF1393">
        <v>0.18552784927234647</v>
      </c>
    </row>
    <row r="1394" spans="1:32" x14ac:dyDescent="0.3">
      <c r="A1394" s="14" t="s">
        <v>1401</v>
      </c>
      <c r="B1394" s="14">
        <v>20</v>
      </c>
      <c r="C1394" s="14">
        <v>1</v>
      </c>
      <c r="D1394" s="14">
        <v>75.6935</v>
      </c>
      <c r="E1394" s="14">
        <v>4.0690972073648898E-2</v>
      </c>
      <c r="F1394" s="1">
        <f t="shared" si="22"/>
        <v>1.3905019350870176</v>
      </c>
      <c r="G1394" s="14">
        <v>2.5252722485661301E-2</v>
      </c>
      <c r="H1394" s="14">
        <v>1.12215704198355</v>
      </c>
      <c r="I1394" s="20">
        <v>0.614123165144844</v>
      </c>
      <c r="J1394" s="14" t="s">
        <v>1</v>
      </c>
      <c r="K1394" s="14" t="s">
        <v>0</v>
      </c>
      <c r="L1394" s="14">
        <v>442049.38299999997</v>
      </c>
      <c r="M1394" s="14" t="s">
        <v>1402</v>
      </c>
      <c r="N1394" s="14">
        <v>294132.510381195</v>
      </c>
      <c r="O1394" s="14">
        <v>294903.83265230502</v>
      </c>
      <c r="P1394" s="14">
        <v>288304.49698141799</v>
      </c>
      <c r="Q1394">
        <v>292446.94667163934</v>
      </c>
      <c r="R1394">
        <v>5.4660470914179911</v>
      </c>
      <c r="S1394">
        <v>1.2337748434036686E-2</v>
      </c>
      <c r="T1394">
        <v>3</v>
      </c>
      <c r="U1394">
        <v>1</v>
      </c>
      <c r="V1394" s="14">
        <v>319412.034089097</v>
      </c>
      <c r="W1394" s="14">
        <v>312261.582385146</v>
      </c>
      <c r="X1394" s="14">
        <v>352840.58536825702</v>
      </c>
      <c r="Y1394">
        <v>328171.40061416669</v>
      </c>
      <c r="Z1394">
        <v>5.5161007305968761</v>
      </c>
      <c r="AA1394">
        <v>6.6005833465168903E-2</v>
      </c>
      <c r="AB1394">
        <v>21661.226816969913</v>
      </c>
      <c r="AC1394">
        <v>3</v>
      </c>
      <c r="AD1394">
        <v>1</v>
      </c>
      <c r="AE1394">
        <v>1.1221570419835463</v>
      </c>
      <c r="AF1394">
        <v>0.1662745902396941</v>
      </c>
    </row>
    <row r="1395" spans="1:32" x14ac:dyDescent="0.3">
      <c r="A1395" s="14" t="s">
        <v>2347</v>
      </c>
      <c r="B1395" s="14">
        <v>1</v>
      </c>
      <c r="C1395" s="14">
        <v>1</v>
      </c>
      <c r="D1395" s="14">
        <v>5.4756</v>
      </c>
      <c r="E1395" s="14">
        <v>0.26436900219029202</v>
      </c>
      <c r="F1395" s="1">
        <f t="shared" si="22"/>
        <v>0.57778946812327503</v>
      </c>
      <c r="G1395" s="14">
        <v>9.7568423432273899E-2</v>
      </c>
      <c r="H1395" s="14">
        <v>1.0995815471046799</v>
      </c>
      <c r="I1395" s="20">
        <v>0.17210520897398501</v>
      </c>
      <c r="J1395" s="14" t="s">
        <v>0</v>
      </c>
      <c r="K1395" s="14" t="s">
        <v>1</v>
      </c>
      <c r="L1395" s="14">
        <v>32745.696599999999</v>
      </c>
      <c r="M1395" s="14" t="s">
        <v>2348</v>
      </c>
      <c r="N1395" s="14">
        <v>216.11442353076899</v>
      </c>
      <c r="O1395" s="14">
        <v>202.98346639005001</v>
      </c>
      <c r="P1395" s="14">
        <v>238.101074130368</v>
      </c>
      <c r="Q1395">
        <v>219.06632135039567</v>
      </c>
      <c r="R1395">
        <v>2.3405756154614878</v>
      </c>
      <c r="S1395">
        <v>8.099795868022075E-2</v>
      </c>
      <c r="T1395">
        <v>3</v>
      </c>
      <c r="U1395">
        <v>1005</v>
      </c>
      <c r="V1395" s="14">
        <v>222.51816761353501</v>
      </c>
      <c r="W1395" s="14">
        <v>184.41123608196099</v>
      </c>
      <c r="X1395" s="14">
        <v>190.751564834455</v>
      </c>
      <c r="Y1395">
        <v>199.2269895099837</v>
      </c>
      <c r="Z1395">
        <v>2.2993481724474383</v>
      </c>
      <c r="AA1395">
        <v>0.10248789048348453</v>
      </c>
      <c r="AB1395">
        <v>20.41835388225353</v>
      </c>
      <c r="AC1395">
        <v>3</v>
      </c>
      <c r="AD1395">
        <v>1045</v>
      </c>
      <c r="AE1395">
        <v>0.90943686953742631</v>
      </c>
      <c r="AF1395">
        <v>-0.1369546012287382</v>
      </c>
    </row>
    <row r="1396" spans="1:32" x14ac:dyDescent="0.3">
      <c r="A1396" s="14" t="s">
        <v>2913</v>
      </c>
      <c r="B1396" s="14">
        <v>1</v>
      </c>
      <c r="C1396" s="14">
        <v>1</v>
      </c>
      <c r="D1396" s="14">
        <v>7.1477000000000004</v>
      </c>
      <c r="E1396" s="14">
        <v>0.64974838041052596</v>
      </c>
      <c r="F1396" s="1">
        <f t="shared" si="22"/>
        <v>0.18725479436584652</v>
      </c>
      <c r="G1396" s="14">
        <v>0.19299533654387399</v>
      </c>
      <c r="H1396" s="14">
        <v>1.05591801162251</v>
      </c>
      <c r="I1396" s="20">
        <v>6.7149970048508895E-2</v>
      </c>
      <c r="J1396" s="14" t="s">
        <v>0</v>
      </c>
      <c r="K1396" s="14" t="s">
        <v>1</v>
      </c>
      <c r="L1396" s="14">
        <v>33779.768700000001</v>
      </c>
      <c r="M1396" s="14" t="s">
        <v>2914</v>
      </c>
      <c r="N1396" s="14">
        <v>449.90588706349598</v>
      </c>
      <c r="O1396" s="14">
        <v>488.79133948062901</v>
      </c>
      <c r="P1396" s="14">
        <v>534.91393148683699</v>
      </c>
      <c r="Q1396">
        <v>491.20371934365403</v>
      </c>
      <c r="R1396">
        <v>2.6912616465783676</v>
      </c>
      <c r="S1396">
        <v>8.663479918341227E-2</v>
      </c>
      <c r="T1396">
        <v>3</v>
      </c>
      <c r="U1396">
        <v>704</v>
      </c>
      <c r="V1396" s="14">
        <v>353.94218883624598</v>
      </c>
      <c r="W1396" s="14">
        <v>513.79367057162494</v>
      </c>
      <c r="X1396" s="14">
        <v>527.83760539800801</v>
      </c>
      <c r="Y1396">
        <v>465.19115493529301</v>
      </c>
      <c r="Z1396">
        <v>2.6676314485342405</v>
      </c>
      <c r="AA1396">
        <v>0.20765654153559263</v>
      </c>
      <c r="AB1396">
        <v>96.599986386810983</v>
      </c>
      <c r="AC1396">
        <v>3</v>
      </c>
      <c r="AD1396">
        <v>730</v>
      </c>
      <c r="AE1396">
        <v>0.94704322588778644</v>
      </c>
      <c r="AF1396">
        <v>-7.8497818770537478E-2</v>
      </c>
    </row>
    <row r="1397" spans="1:32" x14ac:dyDescent="0.3">
      <c r="A1397" s="14" t="s">
        <v>2653</v>
      </c>
      <c r="B1397" s="14">
        <v>9</v>
      </c>
      <c r="C1397" s="14">
        <v>3</v>
      </c>
      <c r="D1397" s="14">
        <v>44.915799999999997</v>
      </c>
      <c r="E1397" s="14">
        <v>0.42436199027606503</v>
      </c>
      <c r="F1397" s="1">
        <f t="shared" si="22"/>
        <v>0.37226352239703692</v>
      </c>
      <c r="G1397" s="14">
        <v>0.13846249659113499</v>
      </c>
      <c r="H1397" s="14">
        <v>1.0697303309411701</v>
      </c>
      <c r="I1397" s="20">
        <v>0.106924348725213</v>
      </c>
      <c r="J1397" s="14" t="s">
        <v>1</v>
      </c>
      <c r="K1397" s="14" t="s">
        <v>0</v>
      </c>
      <c r="L1397" s="14">
        <v>22110.3377</v>
      </c>
      <c r="M1397" s="14" t="s">
        <v>2654</v>
      </c>
      <c r="N1397" s="14">
        <v>1895.1956280418699</v>
      </c>
      <c r="O1397" s="14">
        <v>1908.0742089794001</v>
      </c>
      <c r="P1397" s="14">
        <v>2050.9357173503399</v>
      </c>
      <c r="Q1397">
        <v>1951.4018514572035</v>
      </c>
      <c r="R1397">
        <v>3.2903467127054165</v>
      </c>
      <c r="S1397">
        <v>4.4295867623874219E-2</v>
      </c>
      <c r="T1397">
        <v>3</v>
      </c>
      <c r="U1397">
        <v>269</v>
      </c>
      <c r="V1397" s="14">
        <v>2156.2563449785098</v>
      </c>
      <c r="W1397" s="14">
        <v>1824.9477924799801</v>
      </c>
      <c r="X1397" s="14">
        <v>2281.2171076171198</v>
      </c>
      <c r="Y1397">
        <v>2087.4737483585363</v>
      </c>
      <c r="Z1397">
        <v>3.3196210225917038</v>
      </c>
      <c r="AA1397">
        <v>0.11295144496663505</v>
      </c>
      <c r="AB1397">
        <v>235.78317620701461</v>
      </c>
      <c r="AC1397">
        <v>3</v>
      </c>
      <c r="AD1397">
        <v>254</v>
      </c>
      <c r="AE1397">
        <v>1.0697303309411752</v>
      </c>
      <c r="AF1397">
        <v>9.7247152469696743E-2</v>
      </c>
    </row>
    <row r="1398" spans="1:32" x14ac:dyDescent="0.3">
      <c r="A1398" s="14" t="s">
        <v>235</v>
      </c>
      <c r="B1398" s="14">
        <v>27</v>
      </c>
      <c r="C1398" s="14">
        <v>20</v>
      </c>
      <c r="D1398" s="14">
        <v>141.9392</v>
      </c>
      <c r="E1398" s="14">
        <v>1.96701674002098E-4</v>
      </c>
      <c r="F1398" s="1">
        <f t="shared" si="22"/>
        <v>3.7061919440624616</v>
      </c>
      <c r="G1398" s="14">
        <v>7.6322869266464799E-4</v>
      </c>
      <c r="H1398" s="14">
        <v>1.1390302058899</v>
      </c>
      <c r="I1398" s="20">
        <v>0.99999999999849698</v>
      </c>
      <c r="J1398" s="14" t="s">
        <v>1</v>
      </c>
      <c r="K1398" s="14" t="s">
        <v>0</v>
      </c>
      <c r="L1398" s="14">
        <v>22667.9987</v>
      </c>
      <c r="M1398" s="14" t="s">
        <v>236</v>
      </c>
      <c r="N1398" s="14">
        <v>14878.431624092</v>
      </c>
      <c r="O1398" s="14">
        <v>14559.370301347401</v>
      </c>
      <c r="P1398" s="14">
        <v>14614.6199430007</v>
      </c>
      <c r="Q1398">
        <v>14684.140622813366</v>
      </c>
      <c r="R1398">
        <v>4.1668485348771309</v>
      </c>
      <c r="S1398">
        <v>1.1612090123380037E-2</v>
      </c>
      <c r="T1398">
        <v>3</v>
      </c>
      <c r="U1398">
        <v>36</v>
      </c>
      <c r="V1398" s="14">
        <v>16969.532090861299</v>
      </c>
      <c r="W1398" s="14">
        <v>16638.307015688901</v>
      </c>
      <c r="X1398" s="14">
        <v>16569.200044207599</v>
      </c>
      <c r="Y1398">
        <v>16725.679716919269</v>
      </c>
      <c r="Z1398">
        <v>4.2233837761444306</v>
      </c>
      <c r="AA1398">
        <v>1.2794127997054388E-2</v>
      </c>
      <c r="AB1398">
        <v>213.99048713600152</v>
      </c>
      <c r="AC1398">
        <v>3</v>
      </c>
      <c r="AD1398">
        <v>33</v>
      </c>
      <c r="AE1398">
        <v>1.1390302058898942</v>
      </c>
      <c r="AF1398">
        <v>0.18780600631707919</v>
      </c>
    </row>
    <row r="1399" spans="1:32" x14ac:dyDescent="0.3">
      <c r="A1399" s="14" t="s">
        <v>323</v>
      </c>
      <c r="B1399" s="14">
        <v>21</v>
      </c>
      <c r="C1399" s="14">
        <v>15</v>
      </c>
      <c r="D1399" s="14">
        <v>115.002</v>
      </c>
      <c r="E1399" s="14">
        <v>5.3238328531712798E-4</v>
      </c>
      <c r="F1399" s="1">
        <f t="shared" si="22"/>
        <v>3.273775588074316</v>
      </c>
      <c r="G1399" s="14">
        <v>1.47932066951261E-3</v>
      </c>
      <c r="H1399" s="14">
        <v>1.2423476587098199</v>
      </c>
      <c r="I1399" s="20">
        <v>0.99999975774182104</v>
      </c>
      <c r="J1399" s="14" t="s">
        <v>1</v>
      </c>
      <c r="K1399" s="14" t="s">
        <v>0</v>
      </c>
      <c r="L1399" s="14">
        <v>22562.587599999999</v>
      </c>
      <c r="M1399" s="14" t="s">
        <v>324</v>
      </c>
      <c r="N1399" s="14">
        <v>5929.2006917301997</v>
      </c>
      <c r="O1399" s="14">
        <v>6150.9690916910004</v>
      </c>
      <c r="P1399" s="14">
        <v>5900.3692273500301</v>
      </c>
      <c r="Q1399">
        <v>5993.5130035904103</v>
      </c>
      <c r="R1399">
        <v>3.7776814519153059</v>
      </c>
      <c r="S1399">
        <v>2.2878210503347485E-2</v>
      </c>
      <c r="T1399">
        <v>3</v>
      </c>
      <c r="U1399">
        <v>83</v>
      </c>
      <c r="V1399" s="14">
        <v>7261.5015413724304</v>
      </c>
      <c r="W1399" s="14">
        <v>7687.8458479413603</v>
      </c>
      <c r="X1399" s="14">
        <v>7388.7331530583797</v>
      </c>
      <c r="Y1399">
        <v>7446.0268474573895</v>
      </c>
      <c r="Z1399">
        <v>3.8719245977810544</v>
      </c>
      <c r="AA1399">
        <v>2.9394265829502501E-2</v>
      </c>
      <c r="AB1399">
        <v>218.87049252777499</v>
      </c>
      <c r="AC1399">
        <v>3</v>
      </c>
      <c r="AD1399">
        <v>72</v>
      </c>
      <c r="AE1399">
        <v>1.242347658709817</v>
      </c>
      <c r="AF1399">
        <v>0.31306895400199736</v>
      </c>
    </row>
    <row r="1400" spans="1:32" x14ac:dyDescent="0.3">
      <c r="A1400" s="14" t="s">
        <v>605</v>
      </c>
      <c r="B1400" s="14">
        <v>1</v>
      </c>
      <c r="C1400" s="14">
        <v>1</v>
      </c>
      <c r="D1400" s="14">
        <v>3.4253999999999998</v>
      </c>
      <c r="E1400" s="14">
        <v>3.0419646739570099E-3</v>
      </c>
      <c r="F1400" s="1">
        <f t="shared" si="22"/>
        <v>2.5168458336737567</v>
      </c>
      <c r="G1400" s="14">
        <v>4.4262105286115103E-3</v>
      </c>
      <c r="H1400" s="14">
        <v>3.79609234717099</v>
      </c>
      <c r="I1400" s="20">
        <v>0.99579924745648196</v>
      </c>
      <c r="J1400" s="14" t="s">
        <v>1</v>
      </c>
      <c r="K1400" s="14" t="s">
        <v>0</v>
      </c>
      <c r="L1400" s="14">
        <v>180021.48050000001</v>
      </c>
      <c r="M1400" s="14" t="s">
        <v>606</v>
      </c>
      <c r="N1400" s="14">
        <v>29.188753476681899</v>
      </c>
      <c r="O1400" s="14">
        <v>57.555895619899502</v>
      </c>
      <c r="P1400" s="14">
        <v>33.988234442713598</v>
      </c>
      <c r="Q1400">
        <v>40.244294513098332</v>
      </c>
      <c r="R1400">
        <v>1.6047043185643963</v>
      </c>
      <c r="S1400">
        <v>0.37727407354933845</v>
      </c>
      <c r="T1400">
        <v>3</v>
      </c>
      <c r="U1400">
        <v>1431</v>
      </c>
      <c r="V1400" s="14">
        <v>168.517027907011</v>
      </c>
      <c r="W1400" s="14">
        <v>153.12886311362101</v>
      </c>
      <c r="X1400" s="14">
        <v>136.66728423477201</v>
      </c>
      <c r="Y1400">
        <v>152.77105841846802</v>
      </c>
      <c r="Z1400">
        <v>2.1840410874879734</v>
      </c>
      <c r="AA1400">
        <v>0.1042598410887056</v>
      </c>
      <c r="AB1400">
        <v>15.927886273662835</v>
      </c>
      <c r="AC1400">
        <v>3</v>
      </c>
      <c r="AD1400">
        <v>1118</v>
      </c>
      <c r="AE1400">
        <v>3.7960923471709895</v>
      </c>
      <c r="AF1400">
        <v>1.9245150890884986</v>
      </c>
    </row>
    <row r="1401" spans="1:32" x14ac:dyDescent="0.3">
      <c r="A1401" s="14" t="s">
        <v>2753</v>
      </c>
      <c r="B1401" s="14">
        <v>1</v>
      </c>
      <c r="C1401" s="14">
        <v>1</v>
      </c>
      <c r="D1401" s="14">
        <v>3.0952999999999999</v>
      </c>
      <c r="E1401" s="14">
        <v>0.50525605026585296</v>
      </c>
      <c r="F1401" s="1">
        <f t="shared" si="22"/>
        <v>0.29648847725582189</v>
      </c>
      <c r="G1401" s="14">
        <v>0.15884025193345699</v>
      </c>
      <c r="H1401" s="14">
        <v>1.1547477741266901</v>
      </c>
      <c r="I1401" s="20">
        <v>8.8373699417801502E-2</v>
      </c>
      <c r="J1401" s="14" t="s">
        <v>1</v>
      </c>
      <c r="K1401" s="14" t="s">
        <v>0</v>
      </c>
      <c r="L1401" s="14">
        <v>233875.15729999999</v>
      </c>
      <c r="M1401" s="14" t="s">
        <v>2754</v>
      </c>
      <c r="N1401" s="14">
        <v>146.48101060113601</v>
      </c>
      <c r="O1401" s="14">
        <v>131.8506246366</v>
      </c>
      <c r="P1401" s="14">
        <v>124.438135651959</v>
      </c>
      <c r="Q1401">
        <v>134.25659029656501</v>
      </c>
      <c r="R1401">
        <v>2.1279356132481966</v>
      </c>
      <c r="S1401">
        <v>8.3546480440156556E-2</v>
      </c>
      <c r="T1401">
        <v>3</v>
      </c>
      <c r="U1401">
        <v>1180</v>
      </c>
      <c r="V1401" s="14">
        <v>202.745930112113</v>
      </c>
      <c r="W1401" s="14">
        <v>144.46947636902701</v>
      </c>
      <c r="X1401" s="14">
        <v>117.88208993925301</v>
      </c>
      <c r="Y1401">
        <v>155.03249880679766</v>
      </c>
      <c r="Z1401">
        <v>2.1904227470285025</v>
      </c>
      <c r="AA1401">
        <v>0.27998521397771725</v>
      </c>
      <c r="AB1401">
        <v>43.406807351921437</v>
      </c>
      <c r="AC1401">
        <v>3</v>
      </c>
      <c r="AD1401">
        <v>1113</v>
      </c>
      <c r="AE1401">
        <v>1.1547477741266918</v>
      </c>
      <c r="AF1401">
        <v>0.20757776527378383</v>
      </c>
    </row>
    <row r="1402" spans="1:32" x14ac:dyDescent="0.3">
      <c r="A1402" s="14" t="s">
        <v>1629</v>
      </c>
      <c r="B1402" s="14">
        <v>28</v>
      </c>
      <c r="C1402" s="14">
        <v>18</v>
      </c>
      <c r="D1402" s="14">
        <v>185.5522</v>
      </c>
      <c r="E1402" s="14">
        <v>7.0872722853862605E-2</v>
      </c>
      <c r="F1402" s="1">
        <f t="shared" si="22"/>
        <v>1.1495208817905973</v>
      </c>
      <c r="G1402" s="14">
        <v>3.7777861412182902E-2</v>
      </c>
      <c r="H1402" s="14">
        <v>1.0738708450766901</v>
      </c>
      <c r="I1402" s="20">
        <v>0.46116400102329902</v>
      </c>
      <c r="J1402" s="14" t="s">
        <v>0</v>
      </c>
      <c r="K1402" s="14" t="s">
        <v>1</v>
      </c>
      <c r="L1402" s="14">
        <v>90006.289499999999</v>
      </c>
      <c r="M1402" s="14" t="s">
        <v>1630</v>
      </c>
      <c r="N1402" s="14">
        <v>4415.4856917560001</v>
      </c>
      <c r="O1402" s="14">
        <v>4384.4902046467596</v>
      </c>
      <c r="P1402" s="14">
        <v>4281.9940264386896</v>
      </c>
      <c r="Q1402">
        <v>4360.6566409471498</v>
      </c>
      <c r="R1402">
        <v>3.6395518915776597</v>
      </c>
      <c r="S1402">
        <v>1.6021533429370446E-2</v>
      </c>
      <c r="T1402">
        <v>3</v>
      </c>
      <c r="U1402">
        <v>118</v>
      </c>
      <c r="V1402" s="14">
        <v>4211.7902392647902</v>
      </c>
      <c r="W1402" s="14">
        <v>3841.66895809994</v>
      </c>
      <c r="X1402" s="14">
        <v>4128.6109117341402</v>
      </c>
      <c r="Y1402">
        <v>4060.6900363662899</v>
      </c>
      <c r="Z1402">
        <v>3.6085998398635004</v>
      </c>
      <c r="AA1402">
        <v>4.7820411427180187E-2</v>
      </c>
      <c r="AB1402">
        <v>194.18386821728726</v>
      </c>
      <c r="AC1402">
        <v>3</v>
      </c>
      <c r="AD1402">
        <v>133</v>
      </c>
      <c r="AE1402">
        <v>0.9312106801154364</v>
      </c>
      <c r="AF1402">
        <v>-0.10282049018367269</v>
      </c>
    </row>
    <row r="1403" spans="1:32" x14ac:dyDescent="0.3">
      <c r="A1403" s="14" t="s">
        <v>173</v>
      </c>
      <c r="B1403" s="14">
        <v>17</v>
      </c>
      <c r="C1403" s="14">
        <v>13</v>
      </c>
      <c r="D1403" s="14">
        <v>117.63639999999999</v>
      </c>
      <c r="E1403" s="18">
        <v>9.5832202043011404E-5</v>
      </c>
      <c r="F1403" s="1">
        <f t="shared" si="22"/>
        <v>4.0184885324701263</v>
      </c>
      <c r="G1403" s="14">
        <v>5.1593036881353001E-4</v>
      </c>
      <c r="H1403" s="14">
        <v>1.2179556261358699</v>
      </c>
      <c r="I1403" s="20">
        <v>1</v>
      </c>
      <c r="J1403" s="14" t="s">
        <v>0</v>
      </c>
      <c r="K1403" s="14" t="s">
        <v>1</v>
      </c>
      <c r="L1403" s="14">
        <v>68562.070500000002</v>
      </c>
      <c r="M1403" s="14" t="s">
        <v>174</v>
      </c>
      <c r="N1403" s="14">
        <v>4244.7711953103999</v>
      </c>
      <c r="O1403" s="14">
        <v>4163.5283078048096</v>
      </c>
      <c r="P1403" s="14">
        <v>4253.9709327935097</v>
      </c>
      <c r="Q1403">
        <v>4220.7568119695725</v>
      </c>
      <c r="R1403">
        <v>3.6253903300595858</v>
      </c>
      <c r="S1403">
        <v>1.1792752719632062E-2</v>
      </c>
      <c r="T1403">
        <v>3</v>
      </c>
      <c r="U1403">
        <v>123</v>
      </c>
      <c r="V1403" s="14">
        <v>3532.1517416484799</v>
      </c>
      <c r="W1403" s="14">
        <v>3406.2037233870301</v>
      </c>
      <c r="X1403" s="14">
        <v>3457.9760302928198</v>
      </c>
      <c r="Y1403">
        <v>3465.4438317761101</v>
      </c>
      <c r="Z1403">
        <v>3.5397588641563114</v>
      </c>
      <c r="AA1403">
        <v>1.826756712852632E-2</v>
      </c>
      <c r="AB1403">
        <v>63.305227827107558</v>
      </c>
      <c r="AC1403">
        <v>3</v>
      </c>
      <c r="AD1403">
        <v>154</v>
      </c>
      <c r="AE1403">
        <v>0.82104797460695123</v>
      </c>
      <c r="AF1403">
        <v>-0.28446157239047559</v>
      </c>
    </row>
    <row r="1404" spans="1:32" x14ac:dyDescent="0.3">
      <c r="A1404" s="14" t="s">
        <v>1461</v>
      </c>
      <c r="B1404" s="14">
        <v>2</v>
      </c>
      <c r="C1404" s="14">
        <v>1</v>
      </c>
      <c r="D1404" s="14">
        <v>10.3065</v>
      </c>
      <c r="E1404" s="14">
        <v>4.6293138056075898E-2</v>
      </c>
      <c r="F1404" s="1">
        <f t="shared" si="22"/>
        <v>1.3344833788575989</v>
      </c>
      <c r="G1404" s="14">
        <v>2.7538968328206102E-2</v>
      </c>
      <c r="H1404" s="14">
        <v>1.2860623810770699</v>
      </c>
      <c r="I1404" s="20">
        <v>0.57830527260851905</v>
      </c>
      <c r="J1404" s="14" t="s">
        <v>0</v>
      </c>
      <c r="K1404" s="14" t="s">
        <v>1</v>
      </c>
      <c r="L1404" s="14">
        <v>33997.395199999999</v>
      </c>
      <c r="M1404" s="14" t="s">
        <v>1462</v>
      </c>
      <c r="N1404" s="14">
        <v>233.173700602438</v>
      </c>
      <c r="O1404" s="14">
        <v>266.96892356254398</v>
      </c>
      <c r="P1404" s="14">
        <v>219.415063216763</v>
      </c>
      <c r="Q1404">
        <v>239.85256246058165</v>
      </c>
      <c r="R1404">
        <v>2.3799443626040677</v>
      </c>
      <c r="S1404">
        <v>0.10202244734986141</v>
      </c>
      <c r="T1404">
        <v>3</v>
      </c>
      <c r="U1404">
        <v>971</v>
      </c>
      <c r="V1404" s="14">
        <v>188.19718718903101</v>
      </c>
      <c r="W1404" s="14">
        <v>206.983789925671</v>
      </c>
      <c r="X1404" s="14">
        <v>164.32352124339499</v>
      </c>
      <c r="Y1404">
        <v>186.50149945269902</v>
      </c>
      <c r="Z1404">
        <v>2.2706823278413029</v>
      </c>
      <c r="AA1404">
        <v>0.11464050212735799</v>
      </c>
      <c r="AB1404">
        <v>21.380625544762598</v>
      </c>
      <c r="AC1404">
        <v>3</v>
      </c>
      <c r="AD1404">
        <v>1063</v>
      </c>
      <c r="AE1404">
        <v>0.77756725856680997</v>
      </c>
      <c r="AF1404">
        <v>-0.36296062298298742</v>
      </c>
    </row>
    <row r="1405" spans="1:32" x14ac:dyDescent="0.3">
      <c r="A1405" s="14" t="s">
        <v>547</v>
      </c>
      <c r="B1405" s="14">
        <v>4</v>
      </c>
      <c r="C1405" s="14">
        <v>2</v>
      </c>
      <c r="D1405" s="14">
        <v>23.3216</v>
      </c>
      <c r="E1405" s="14">
        <v>2.4893123984327499E-3</v>
      </c>
      <c r="F1405" s="1">
        <f t="shared" si="22"/>
        <v>2.6039205978060527</v>
      </c>
      <c r="G1405" s="14">
        <v>4.0154826380031199E-3</v>
      </c>
      <c r="H1405" s="14">
        <v>1.4515332440797799</v>
      </c>
      <c r="I1405" s="20">
        <v>0.99794012198414295</v>
      </c>
      <c r="J1405" s="14" t="s">
        <v>0</v>
      </c>
      <c r="K1405" s="14" t="s">
        <v>1</v>
      </c>
      <c r="L1405" s="14">
        <v>19709.460200000001</v>
      </c>
      <c r="M1405" s="14" t="s">
        <v>548</v>
      </c>
      <c r="N1405" s="14">
        <v>1604.78373509316</v>
      </c>
      <c r="O1405" s="14">
        <v>1530.6986430642901</v>
      </c>
      <c r="P1405" s="14">
        <v>1820.8911183820901</v>
      </c>
      <c r="Q1405">
        <v>1652.1244988465132</v>
      </c>
      <c r="R1405">
        <v>3.2180427712681121</v>
      </c>
      <c r="S1405">
        <v>9.1262644010486435E-2</v>
      </c>
      <c r="T1405">
        <v>3</v>
      </c>
      <c r="U1405">
        <v>309</v>
      </c>
      <c r="V1405" s="14">
        <v>1101.0592644211299</v>
      </c>
      <c r="W1405" s="14">
        <v>1144.2815919995001</v>
      </c>
      <c r="X1405" s="14">
        <v>1169.23715393814</v>
      </c>
      <c r="Y1405">
        <v>1138.19267011959</v>
      </c>
      <c r="Z1405">
        <v>3.0562157844555209</v>
      </c>
      <c r="AA1405">
        <v>3.0306276604878613E-2</v>
      </c>
      <c r="AB1405">
        <v>34.494381890289652</v>
      </c>
      <c r="AC1405">
        <v>3</v>
      </c>
      <c r="AD1405">
        <v>405</v>
      </c>
      <c r="AE1405">
        <v>0.6889266946372733</v>
      </c>
      <c r="AF1405">
        <v>-0.53757761400371407</v>
      </c>
    </row>
    <row r="1406" spans="1:32" x14ac:dyDescent="0.3">
      <c r="A1406" s="14" t="s">
        <v>1517</v>
      </c>
      <c r="B1406" s="14">
        <v>4</v>
      </c>
      <c r="C1406" s="14">
        <v>2</v>
      </c>
      <c r="D1406" s="14">
        <v>17.6145</v>
      </c>
      <c r="E1406" s="14">
        <v>5.40518445548804E-2</v>
      </c>
      <c r="F1406" s="1">
        <f t="shared" si="22"/>
        <v>1.2671894808718682</v>
      </c>
      <c r="G1406" s="14">
        <v>3.0934511742470899E-2</v>
      </c>
      <c r="H1406" s="14">
        <v>1.7016043084229</v>
      </c>
      <c r="I1406" s="20">
        <v>0.53524155376692995</v>
      </c>
      <c r="J1406" s="14" t="s">
        <v>1</v>
      </c>
      <c r="K1406" s="14" t="s">
        <v>0</v>
      </c>
      <c r="L1406" s="14">
        <v>32235.399799999999</v>
      </c>
      <c r="M1406" s="14" t="s">
        <v>1518</v>
      </c>
      <c r="N1406" s="14">
        <v>32.595057910210897</v>
      </c>
      <c r="O1406" s="14">
        <v>21.067813689891999</v>
      </c>
      <c r="P1406" s="14">
        <v>43.1215963715523</v>
      </c>
      <c r="Q1406">
        <v>32.261489323885066</v>
      </c>
      <c r="R1406">
        <v>1.508684412346657</v>
      </c>
      <c r="S1406">
        <v>0.34191461397916462</v>
      </c>
      <c r="T1406">
        <v>3</v>
      </c>
      <c r="U1406">
        <v>1455</v>
      </c>
      <c r="V1406" s="14">
        <v>55.125394830268498</v>
      </c>
      <c r="W1406" s="14">
        <v>58.371651255057699</v>
      </c>
      <c r="X1406" s="14">
        <v>51.191821603659903</v>
      </c>
      <c r="Y1406">
        <v>54.896289229662024</v>
      </c>
      <c r="Z1406">
        <v>1.739542988866341</v>
      </c>
      <c r="AA1406">
        <v>6.5494292947489985E-2</v>
      </c>
      <c r="AB1406">
        <v>3.5953936485376237</v>
      </c>
      <c r="AC1406">
        <v>3</v>
      </c>
      <c r="AD1406">
        <v>1374</v>
      </c>
      <c r="AE1406">
        <v>1.701604308422894</v>
      </c>
      <c r="AF1406">
        <v>0.76689559128644291</v>
      </c>
    </row>
    <row r="1407" spans="1:32" x14ac:dyDescent="0.3">
      <c r="A1407" s="14" t="s">
        <v>1755</v>
      </c>
      <c r="B1407" s="14">
        <v>4</v>
      </c>
      <c r="C1407" s="14">
        <v>3</v>
      </c>
      <c r="D1407" s="14">
        <v>31.028300000000002</v>
      </c>
      <c r="E1407" s="14">
        <v>9.2043982407026506E-2</v>
      </c>
      <c r="F1407" s="1">
        <f t="shared" si="22"/>
        <v>1.0360045992604523</v>
      </c>
      <c r="G1407" s="14">
        <v>4.5476216451989598E-2</v>
      </c>
      <c r="H1407" s="14">
        <v>1.06516428258397</v>
      </c>
      <c r="I1407" s="20">
        <v>0.39285946573966501</v>
      </c>
      <c r="J1407" s="14" t="s">
        <v>1</v>
      </c>
      <c r="K1407" s="14" t="s">
        <v>0</v>
      </c>
      <c r="L1407" s="14">
        <v>19169.719099999998</v>
      </c>
      <c r="M1407" s="14" t="s">
        <v>1756</v>
      </c>
      <c r="N1407" s="14">
        <v>1072.03992261593</v>
      </c>
      <c r="O1407" s="14">
        <v>1066.1052668552099</v>
      </c>
      <c r="P1407" s="14">
        <v>1165.35712829409</v>
      </c>
      <c r="Q1407">
        <v>1101.1674392550767</v>
      </c>
      <c r="R1407">
        <v>3.0418533611294714</v>
      </c>
      <c r="S1407">
        <v>5.055456545702354E-2</v>
      </c>
      <c r="T1407">
        <v>3</v>
      </c>
      <c r="U1407">
        <v>420</v>
      </c>
      <c r="V1407" s="14">
        <v>1168.7040111743499</v>
      </c>
      <c r="W1407" s="14">
        <v>1169.1441491601599</v>
      </c>
      <c r="X1407" s="14">
        <v>1180.9245159823899</v>
      </c>
      <c r="Y1407">
        <v>1172.9242254389667</v>
      </c>
      <c r="Z1407">
        <v>3.0692699562445167</v>
      </c>
      <c r="AA1407">
        <v>5.9099717187114653E-3</v>
      </c>
      <c r="AB1407">
        <v>6.9319490005358437</v>
      </c>
      <c r="AC1407">
        <v>3</v>
      </c>
      <c r="AD1407">
        <v>398</v>
      </c>
      <c r="AE1407">
        <v>1.0651642825839751</v>
      </c>
      <c r="AF1407">
        <v>9.1075957578821934E-2</v>
      </c>
    </row>
    <row r="1408" spans="1:32" x14ac:dyDescent="0.3">
      <c r="A1408" s="14" t="s">
        <v>737</v>
      </c>
      <c r="B1408" s="14">
        <v>1</v>
      </c>
      <c r="C1408" s="14">
        <v>1</v>
      </c>
      <c r="D1408" s="14">
        <v>7.1269</v>
      </c>
      <c r="E1408" s="14">
        <v>5.2767433173889202E-3</v>
      </c>
      <c r="F1408" s="1">
        <f t="shared" si="22"/>
        <v>2.2776340311882111</v>
      </c>
      <c r="G1408" s="14">
        <v>6.27808237659855E-3</v>
      </c>
      <c r="H1408" s="14">
        <v>1.3951346523257999</v>
      </c>
      <c r="I1408" s="20">
        <v>0.97934568834170099</v>
      </c>
      <c r="J1408" s="14" t="s">
        <v>0</v>
      </c>
      <c r="K1408" s="14" t="s">
        <v>1</v>
      </c>
      <c r="L1408" s="14">
        <v>20218.444299999999</v>
      </c>
      <c r="M1408" s="14" t="s">
        <v>738</v>
      </c>
      <c r="N1408" s="14">
        <v>1896.2829333797699</v>
      </c>
      <c r="O1408" s="14">
        <v>1637.45336313946</v>
      </c>
      <c r="P1408" s="14">
        <v>1597.73905648916</v>
      </c>
      <c r="Q1408">
        <v>1710.49178433613</v>
      </c>
      <c r="R1408">
        <v>3.2331209925660667</v>
      </c>
      <c r="S1408">
        <v>9.4780075853155288E-2</v>
      </c>
      <c r="T1408">
        <v>3</v>
      </c>
      <c r="U1408">
        <v>302</v>
      </c>
      <c r="V1408" s="14">
        <v>1228.7493462391001</v>
      </c>
      <c r="W1408" s="14">
        <v>1282.1969523529499</v>
      </c>
      <c r="X1408" s="14">
        <v>1167.17562638042</v>
      </c>
      <c r="Y1408">
        <v>1226.0406416574899</v>
      </c>
      <c r="Z1408">
        <v>3.0885048667199455</v>
      </c>
      <c r="AA1408">
        <v>4.6946636841515607E-2</v>
      </c>
      <c r="AB1408">
        <v>57.558484756832954</v>
      </c>
      <c r="AC1408">
        <v>3</v>
      </c>
      <c r="AD1408">
        <v>388</v>
      </c>
      <c r="AE1408">
        <v>0.71677669129135069</v>
      </c>
      <c r="AF1408">
        <v>-0.48040437142199655</v>
      </c>
    </row>
    <row r="1409" spans="1:32" x14ac:dyDescent="0.3">
      <c r="A1409" s="14" t="s">
        <v>2255</v>
      </c>
      <c r="B1409" s="14">
        <v>4</v>
      </c>
      <c r="C1409" s="14">
        <v>1</v>
      </c>
      <c r="D1409" s="14">
        <v>24.893000000000001</v>
      </c>
      <c r="E1409" s="14">
        <v>0.229549013644195</v>
      </c>
      <c r="F1409" s="1">
        <f t="shared" si="22"/>
        <v>0.63912456902648862</v>
      </c>
      <c r="G1409" s="14">
        <v>8.8059261059608401E-2</v>
      </c>
      <c r="H1409" s="14">
        <v>1.0593625065079999</v>
      </c>
      <c r="I1409" s="20">
        <v>0.19572404479373801</v>
      </c>
      <c r="J1409" s="14" t="s">
        <v>0</v>
      </c>
      <c r="K1409" s="14" t="s">
        <v>1</v>
      </c>
      <c r="L1409" s="14">
        <v>68629.794200000004</v>
      </c>
      <c r="M1409" s="14" t="s">
        <v>2256</v>
      </c>
      <c r="N1409" s="14">
        <v>1584.3596084348301</v>
      </c>
      <c r="O1409" s="14">
        <v>1414.0247782138399</v>
      </c>
      <c r="P1409" s="14">
        <v>1429.8123694308199</v>
      </c>
      <c r="Q1409">
        <v>1476.06558535983</v>
      </c>
      <c r="R1409">
        <v>3.1691056547275811</v>
      </c>
      <c r="S1409">
        <v>6.3762067936171674E-2</v>
      </c>
      <c r="T1409">
        <v>3</v>
      </c>
      <c r="U1409">
        <v>334</v>
      </c>
      <c r="V1409" s="14">
        <v>1377.13638302188</v>
      </c>
      <c r="W1409" s="14">
        <v>1362.7320538398301</v>
      </c>
      <c r="X1409" s="14">
        <v>1440.1895969800401</v>
      </c>
      <c r="Y1409">
        <v>1393.3526779472502</v>
      </c>
      <c r="Z1409">
        <v>3.1440610566252953</v>
      </c>
      <c r="AA1409">
        <v>2.9566388473219591E-2</v>
      </c>
      <c r="AB1409">
        <v>41.196406556389228</v>
      </c>
      <c r="AC1409">
        <v>3</v>
      </c>
      <c r="AD1409">
        <v>348</v>
      </c>
      <c r="AE1409">
        <v>0.9439639347784019</v>
      </c>
      <c r="AF1409">
        <v>-8.3196354061145825E-2</v>
      </c>
    </row>
    <row r="1410" spans="1:32" x14ac:dyDescent="0.3">
      <c r="A1410" s="14" t="s">
        <v>1299</v>
      </c>
      <c r="B1410" s="14">
        <v>5</v>
      </c>
      <c r="C1410" s="14">
        <v>3</v>
      </c>
      <c r="D1410" s="14">
        <v>29.0379</v>
      </c>
      <c r="E1410" s="14">
        <v>3.2681238944786299E-2</v>
      </c>
      <c r="F1410" s="1">
        <f t="shared" si="22"/>
        <v>1.4857014877367796</v>
      </c>
      <c r="G1410" s="14">
        <v>2.1876421218272501E-2</v>
      </c>
      <c r="H1410" s="14">
        <v>1.1866567024295001</v>
      </c>
      <c r="I1410" s="20">
        <v>0.67405985329911999</v>
      </c>
      <c r="J1410" s="14" t="s">
        <v>1</v>
      </c>
      <c r="K1410" s="14" t="s">
        <v>0</v>
      </c>
      <c r="L1410" s="14">
        <v>25147.1008</v>
      </c>
      <c r="M1410" s="14" t="s">
        <v>1300</v>
      </c>
      <c r="N1410" s="14">
        <v>977.89414759611896</v>
      </c>
      <c r="O1410" s="14">
        <v>814.62797686593103</v>
      </c>
      <c r="P1410" s="14">
        <v>924.39903043741504</v>
      </c>
      <c r="Q1410">
        <v>905.64038496648834</v>
      </c>
      <c r="R1410">
        <v>2.9569557806474611</v>
      </c>
      <c r="S1410">
        <v>9.1906084299528346E-2</v>
      </c>
      <c r="T1410">
        <v>3</v>
      </c>
      <c r="U1410">
        <v>473</v>
      </c>
      <c r="V1410" s="14">
        <v>1063.72296401638</v>
      </c>
      <c r="W1410" s="14">
        <v>1080.59037731681</v>
      </c>
      <c r="X1410" s="14">
        <v>1079.7393571007699</v>
      </c>
      <c r="Y1410">
        <v>1074.6842328113198</v>
      </c>
      <c r="Z1410">
        <v>3.0312808771888333</v>
      </c>
      <c r="AA1410">
        <v>8.841917339505628E-3</v>
      </c>
      <c r="AB1410">
        <v>9.5022691525877114</v>
      </c>
      <c r="AC1410">
        <v>3</v>
      </c>
      <c r="AD1410">
        <v>433</v>
      </c>
      <c r="AE1410">
        <v>1.1866567024295043</v>
      </c>
      <c r="AF1410">
        <v>0.24690262635599911</v>
      </c>
    </row>
    <row r="1411" spans="1:32" x14ac:dyDescent="0.3">
      <c r="A1411" s="14" t="s">
        <v>2307</v>
      </c>
      <c r="B1411" s="14">
        <v>5</v>
      </c>
      <c r="C1411" s="14">
        <v>4</v>
      </c>
      <c r="D1411" s="14">
        <v>34.514400000000002</v>
      </c>
      <c r="E1411" s="14">
        <v>0.24419043344175401</v>
      </c>
      <c r="F1411" s="1">
        <f t="shared" si="22"/>
        <v>0.61227135425206847</v>
      </c>
      <c r="G1411" s="14">
        <v>9.1678548922736802E-2</v>
      </c>
      <c r="H1411" s="14">
        <v>1.08411251322172</v>
      </c>
      <c r="I1411" s="20">
        <v>0.18514804937170301</v>
      </c>
      <c r="J1411" s="14" t="s">
        <v>0</v>
      </c>
      <c r="K1411" s="14" t="s">
        <v>1</v>
      </c>
      <c r="L1411" s="14">
        <v>27391.497299999999</v>
      </c>
      <c r="M1411" s="14" t="s">
        <v>2308</v>
      </c>
      <c r="N1411" s="14">
        <v>859.16478485272899</v>
      </c>
      <c r="O1411" s="14">
        <v>859.94670819145495</v>
      </c>
      <c r="P1411" s="14">
        <v>835.08722546154399</v>
      </c>
      <c r="Q1411">
        <v>851.39957283524257</v>
      </c>
      <c r="R1411">
        <v>2.9301334279466573</v>
      </c>
      <c r="S1411">
        <v>1.6598923186901392E-2</v>
      </c>
      <c r="T1411">
        <v>3</v>
      </c>
      <c r="U1411">
        <v>500</v>
      </c>
      <c r="V1411" s="14">
        <v>875.41149903756798</v>
      </c>
      <c r="W1411" s="14">
        <v>771.22984115461998</v>
      </c>
      <c r="X1411" s="14">
        <v>709.38599770401004</v>
      </c>
      <c r="Y1411">
        <v>785.34244596539929</v>
      </c>
      <c r="Z1411">
        <v>2.8950590707114388</v>
      </c>
      <c r="AA1411">
        <v>0.10684209681735059</v>
      </c>
      <c r="AB1411">
        <v>83.907633646610108</v>
      </c>
      <c r="AC1411">
        <v>3</v>
      </c>
      <c r="AD1411">
        <v>534</v>
      </c>
      <c r="AE1411">
        <v>0.92241348365977371</v>
      </c>
      <c r="AF1411">
        <v>-0.11651449270978813</v>
      </c>
    </row>
    <row r="1412" spans="1:32" x14ac:dyDescent="0.3">
      <c r="A1412" s="14" t="s">
        <v>2457</v>
      </c>
      <c r="B1412" s="14">
        <v>5</v>
      </c>
      <c r="C1412" s="14">
        <v>2</v>
      </c>
      <c r="D1412" s="14">
        <v>23.807500000000001</v>
      </c>
      <c r="E1412" s="14">
        <v>0.32413534668572802</v>
      </c>
      <c r="F1412" s="1">
        <f t="shared" si="22"/>
        <v>0.48927360693898692</v>
      </c>
      <c r="G1412" s="14">
        <v>0.11421000899757799</v>
      </c>
      <c r="H1412" s="14">
        <v>1.1829615157934601</v>
      </c>
      <c r="I1412" s="20">
        <v>0.14139401214453401</v>
      </c>
      <c r="J1412" s="14" t="s">
        <v>0</v>
      </c>
      <c r="K1412" s="14" t="s">
        <v>1</v>
      </c>
      <c r="L1412" s="14">
        <v>64663.9879</v>
      </c>
      <c r="M1412" s="14" t="s">
        <v>2458</v>
      </c>
      <c r="N1412" s="14">
        <v>1351.6951011118399</v>
      </c>
      <c r="O1412" s="14">
        <v>1259.2089904396501</v>
      </c>
      <c r="P1412" s="14">
        <v>1151.4492206555699</v>
      </c>
      <c r="Q1412">
        <v>1254.1177707356865</v>
      </c>
      <c r="R1412">
        <v>3.0983383218049192</v>
      </c>
      <c r="S1412">
        <v>7.9912730793111231E-2</v>
      </c>
      <c r="T1412">
        <v>3</v>
      </c>
      <c r="U1412">
        <v>385</v>
      </c>
      <c r="V1412" s="14">
        <v>746.63734579684103</v>
      </c>
      <c r="W1412" s="14">
        <v>1255.86440397049</v>
      </c>
      <c r="X1412" s="14">
        <v>1177.9510899715001</v>
      </c>
      <c r="Y1412">
        <v>1060.1509465796105</v>
      </c>
      <c r="Z1412">
        <v>3.025367705452898</v>
      </c>
      <c r="AA1412">
        <v>0.25872851190683854</v>
      </c>
      <c r="AB1412">
        <v>274.29127680516888</v>
      </c>
      <c r="AC1412">
        <v>3</v>
      </c>
      <c r="AD1412">
        <v>437</v>
      </c>
      <c r="AE1412">
        <v>0.8453360372668256</v>
      </c>
      <c r="AF1412">
        <v>-0.24240314056102688</v>
      </c>
    </row>
    <row r="1413" spans="1:32" x14ac:dyDescent="0.3">
      <c r="A1413" s="14" t="s">
        <v>1097</v>
      </c>
      <c r="B1413" s="14">
        <v>8</v>
      </c>
      <c r="C1413" s="14">
        <v>1</v>
      </c>
      <c r="D1413" s="14">
        <v>34.9026</v>
      </c>
      <c r="E1413" s="14">
        <v>1.8521933029549398E-2</v>
      </c>
      <c r="F1413" s="1">
        <f t="shared" si="22"/>
        <v>1.7323136904263314</v>
      </c>
      <c r="G1413" s="14">
        <v>1.47169602169691E-2</v>
      </c>
      <c r="H1413" s="14">
        <v>17.361409979411398</v>
      </c>
      <c r="I1413" s="20">
        <v>0.81433666735149102</v>
      </c>
      <c r="J1413" s="14" t="s">
        <v>1</v>
      </c>
      <c r="K1413" s="14" t="s">
        <v>0</v>
      </c>
      <c r="L1413" s="14">
        <v>559702.77080000006</v>
      </c>
      <c r="M1413" s="14" t="s">
        <v>1098</v>
      </c>
      <c r="N1413" s="14"/>
      <c r="O1413" s="14"/>
      <c r="P1413" s="14">
        <v>8.7215252833175096</v>
      </c>
      <c r="Q1413">
        <v>8.7215252833175096</v>
      </c>
      <c r="R1413">
        <v>0.94059244412983489</v>
      </c>
      <c r="S1413" t="e">
        <v>#DIV/0!</v>
      </c>
      <c r="T1413">
        <v>1</v>
      </c>
      <c r="U1413">
        <v>1513</v>
      </c>
      <c r="V1413" s="14">
        <v>51.859944011540698</v>
      </c>
      <c r="W1413" s="14">
        <v>49.116010742971</v>
      </c>
      <c r="X1413" s="14">
        <v>50.442021334966</v>
      </c>
      <c r="Y1413">
        <v>50.472658696492566</v>
      </c>
      <c r="Z1413">
        <v>1.7030561822213794</v>
      </c>
      <c r="AA1413">
        <v>2.7187455676443012E-2</v>
      </c>
      <c r="AB1413">
        <v>1.3722231711831276</v>
      </c>
      <c r="AC1413">
        <v>3</v>
      </c>
      <c r="AD1413">
        <v>1387</v>
      </c>
      <c r="AE1413">
        <v>5.7871366598038092</v>
      </c>
      <c r="AF1413">
        <v>2.5328497128991416</v>
      </c>
    </row>
    <row r="1414" spans="1:32" x14ac:dyDescent="0.3">
      <c r="A1414" s="14" t="s">
        <v>2367</v>
      </c>
      <c r="B1414" s="14">
        <v>11</v>
      </c>
      <c r="C1414" s="14">
        <v>5</v>
      </c>
      <c r="D1414" s="14">
        <v>63.831899999999997</v>
      </c>
      <c r="E1414" s="14">
        <v>0.27162506190529201</v>
      </c>
      <c r="F1414" s="1">
        <f t="shared" si="22"/>
        <v>0.5660301616925929</v>
      </c>
      <c r="G1414" s="14">
        <v>9.9394645040791998E-2</v>
      </c>
      <c r="H1414" s="14">
        <v>1.0508703385987599</v>
      </c>
      <c r="I1414" s="20">
        <v>0.16779556767477599</v>
      </c>
      <c r="J1414" s="14" t="s">
        <v>1</v>
      </c>
      <c r="K1414" s="14" t="s">
        <v>0</v>
      </c>
      <c r="L1414" s="14">
        <v>103837.9528</v>
      </c>
      <c r="M1414" s="14" t="s">
        <v>2368</v>
      </c>
      <c r="N1414" s="14">
        <v>1157.2941376316901</v>
      </c>
      <c r="O1414" s="14">
        <v>1019.04998708929</v>
      </c>
      <c r="P1414" s="14">
        <v>1078.36700856989</v>
      </c>
      <c r="Q1414">
        <v>1084.9037110969568</v>
      </c>
      <c r="R1414">
        <v>3.0353911947790748</v>
      </c>
      <c r="S1414">
        <v>6.392594756347067E-2</v>
      </c>
      <c r="T1414">
        <v>3</v>
      </c>
      <c r="U1414">
        <v>427</v>
      </c>
      <c r="V1414" s="14">
        <v>1144.24035277747</v>
      </c>
      <c r="W1414" s="14">
        <v>1167.8024079617501</v>
      </c>
      <c r="X1414" s="14">
        <v>1108.2366299433099</v>
      </c>
      <c r="Y1414">
        <v>1140.0931302275101</v>
      </c>
      <c r="Z1414">
        <v>3.0569403287855228</v>
      </c>
      <c r="AA1414">
        <v>2.6312471314817312E-2</v>
      </c>
      <c r="AB1414">
        <v>29.998667785331637</v>
      </c>
      <c r="AC1414">
        <v>3</v>
      </c>
      <c r="AD1414">
        <v>404</v>
      </c>
      <c r="AE1414">
        <v>1.0508703385987597</v>
      </c>
      <c r="AF1414">
        <v>7.1584673676511529E-2</v>
      </c>
    </row>
    <row r="1415" spans="1:32" x14ac:dyDescent="0.3">
      <c r="A1415" s="14" t="s">
        <v>165</v>
      </c>
      <c r="B1415" s="14">
        <v>11</v>
      </c>
      <c r="C1415" s="14">
        <v>2</v>
      </c>
      <c r="D1415" s="14">
        <v>40.349899999999998</v>
      </c>
      <c r="E1415" s="18">
        <v>8.5752011252604495E-5</v>
      </c>
      <c r="F1415" s="1">
        <f t="shared" si="22"/>
        <v>4.0667556850966857</v>
      </c>
      <c r="G1415" s="14">
        <v>4.85959788363387E-4</v>
      </c>
      <c r="H1415" s="14">
        <v>8.7021682254455399</v>
      </c>
      <c r="I1415" s="20">
        <v>1</v>
      </c>
      <c r="J1415" s="14" t="s">
        <v>0</v>
      </c>
      <c r="K1415" s="14" t="s">
        <v>1</v>
      </c>
      <c r="L1415" s="14">
        <v>212853.11079999999</v>
      </c>
      <c r="M1415" s="14" t="s">
        <v>166</v>
      </c>
      <c r="N1415" s="14">
        <v>341.02634804995802</v>
      </c>
      <c r="O1415" s="14">
        <v>336.39635640770598</v>
      </c>
      <c r="P1415" s="14">
        <v>377.32023276838601</v>
      </c>
      <c r="Q1415">
        <v>351.58097907534994</v>
      </c>
      <c r="R1415">
        <v>2.5460253712195149</v>
      </c>
      <c r="S1415">
        <v>6.3742743216693487E-2</v>
      </c>
      <c r="T1415">
        <v>3</v>
      </c>
      <c r="U1415">
        <v>824</v>
      </c>
      <c r="V1415" s="14">
        <v>40.502565125487799</v>
      </c>
      <c r="W1415" s="14">
        <v>31.445770212531901</v>
      </c>
      <c r="X1415" s="14">
        <v>49.256278259535598</v>
      </c>
      <c r="Y1415">
        <v>40.401537865851765</v>
      </c>
      <c r="Z1415">
        <v>1.606397896643817</v>
      </c>
      <c r="AA1415">
        <v>0.2204293271814475</v>
      </c>
      <c r="AB1415">
        <v>8.9056838088654793</v>
      </c>
      <c r="AC1415">
        <v>3</v>
      </c>
      <c r="AD1415">
        <v>1419</v>
      </c>
      <c r="AE1415">
        <v>0.11491388974485167</v>
      </c>
      <c r="AF1415">
        <v>-3.1213749065210719</v>
      </c>
    </row>
    <row r="1416" spans="1:32" x14ac:dyDescent="0.3">
      <c r="A1416" s="14" t="s">
        <v>1769</v>
      </c>
      <c r="B1416" s="14">
        <v>13</v>
      </c>
      <c r="C1416" s="14">
        <v>9</v>
      </c>
      <c r="D1416" s="14">
        <v>77.218000000000004</v>
      </c>
      <c r="E1416" s="14">
        <v>9.2973825867286003E-2</v>
      </c>
      <c r="F1416" s="1">
        <f t="shared" si="22"/>
        <v>1.0316392974817996</v>
      </c>
      <c r="G1416" s="14">
        <v>4.5607450793964201E-2</v>
      </c>
      <c r="H1416" s="14">
        <v>1.1071058233834301</v>
      </c>
      <c r="I1416" s="20">
        <v>0.39031660184492001</v>
      </c>
      <c r="J1416" s="14" t="s">
        <v>0</v>
      </c>
      <c r="K1416" s="14" t="s">
        <v>1</v>
      </c>
      <c r="L1416" s="14">
        <v>83741.152799999996</v>
      </c>
      <c r="M1416" s="14" t="s">
        <v>1770</v>
      </c>
      <c r="N1416" s="14">
        <v>1662.0526247606499</v>
      </c>
      <c r="O1416" s="14">
        <v>1611.06432351322</v>
      </c>
      <c r="P1416" s="14">
        <v>1518.38934332184</v>
      </c>
      <c r="Q1416">
        <v>1597.1687638652365</v>
      </c>
      <c r="R1416">
        <v>3.2033508080251698</v>
      </c>
      <c r="S1416">
        <v>4.5601118349702534E-2</v>
      </c>
      <c r="T1416">
        <v>3</v>
      </c>
      <c r="U1416">
        <v>316</v>
      </c>
      <c r="V1416" s="14">
        <v>1551.73562237801</v>
      </c>
      <c r="W1416" s="14">
        <v>1411.2224862594701</v>
      </c>
      <c r="X1416" s="14">
        <v>1364.99879520424</v>
      </c>
      <c r="Y1416">
        <v>1442.6523012805735</v>
      </c>
      <c r="Z1416">
        <v>3.1591616728601544</v>
      </c>
      <c r="AA1416">
        <v>6.7414028259515119E-2</v>
      </c>
      <c r="AB1416">
        <v>97.255003007183092</v>
      </c>
      <c r="AC1416">
        <v>3</v>
      </c>
      <c r="AD1416">
        <v>338</v>
      </c>
      <c r="AE1416">
        <v>0.90325602022749019</v>
      </c>
      <c r="AF1416">
        <v>-0.14679312959343993</v>
      </c>
    </row>
    <row r="1417" spans="1:32" x14ac:dyDescent="0.3">
      <c r="A1417" s="14" t="s">
        <v>2335</v>
      </c>
      <c r="B1417" s="14">
        <v>8</v>
      </c>
      <c r="C1417" s="14">
        <v>2</v>
      </c>
      <c r="D1417" s="14">
        <v>36.058199999999999</v>
      </c>
      <c r="E1417" s="14">
        <v>0.25847171106179101</v>
      </c>
      <c r="F1417" s="1">
        <f t="shared" si="22"/>
        <v>0.58758698217180394</v>
      </c>
      <c r="G1417" s="14">
        <v>9.5884941963838496E-2</v>
      </c>
      <c r="H1417" s="14">
        <v>1.30373355223972</v>
      </c>
      <c r="I1417" s="20">
        <v>0.17574961760359301</v>
      </c>
      <c r="J1417" s="14" t="s">
        <v>1</v>
      </c>
      <c r="K1417" s="14" t="s">
        <v>0</v>
      </c>
      <c r="L1417" s="14">
        <v>51579.716699999997</v>
      </c>
      <c r="M1417" s="14" t="s">
        <v>2336</v>
      </c>
      <c r="N1417" s="14">
        <v>336.28838832239899</v>
      </c>
      <c r="O1417" s="14">
        <v>161.596274198559</v>
      </c>
      <c r="P1417" s="14">
        <v>322.15378942109197</v>
      </c>
      <c r="Q1417">
        <v>273.34615064734999</v>
      </c>
      <c r="R1417">
        <v>2.4367129623893251</v>
      </c>
      <c r="S1417">
        <v>0.35499287561284887</v>
      </c>
      <c r="T1417">
        <v>3</v>
      </c>
      <c r="U1417">
        <v>924</v>
      </c>
      <c r="V1417" s="14">
        <v>335.06747905416103</v>
      </c>
      <c r="W1417" s="14">
        <v>358.79273862695698</v>
      </c>
      <c r="X1417" s="14">
        <v>375.25142624245302</v>
      </c>
      <c r="Y1417">
        <v>356.37054797452373</v>
      </c>
      <c r="Z1417">
        <v>2.5519018048466644</v>
      </c>
      <c r="AA1417">
        <v>5.6685884251883867E-2</v>
      </c>
      <c r="AB1417">
        <v>20.201179633264278</v>
      </c>
      <c r="AC1417">
        <v>3</v>
      </c>
      <c r="AD1417">
        <v>814</v>
      </c>
      <c r="AE1417">
        <v>1.3037335522397218</v>
      </c>
      <c r="AF1417">
        <v>0.38264905197658972</v>
      </c>
    </row>
    <row r="1418" spans="1:32" x14ac:dyDescent="0.3">
      <c r="A1418" s="14" t="s">
        <v>2031</v>
      </c>
      <c r="B1418" s="14">
        <v>11</v>
      </c>
      <c r="C1418" s="14">
        <v>2</v>
      </c>
      <c r="D1418" s="14">
        <v>57.744100000000003</v>
      </c>
      <c r="E1418" s="14">
        <v>0.14879493029538801</v>
      </c>
      <c r="F1418" s="1">
        <f t="shared" si="22"/>
        <v>0.82741186571383696</v>
      </c>
      <c r="G1418" s="14">
        <v>6.3513578077209601E-2</v>
      </c>
      <c r="H1418" s="14">
        <v>1.16521803589571</v>
      </c>
      <c r="I1418" s="20">
        <v>0.28005624565086301</v>
      </c>
      <c r="J1418" s="14" t="s">
        <v>0</v>
      </c>
      <c r="K1418" s="14" t="s">
        <v>1</v>
      </c>
      <c r="L1418" s="14">
        <v>109021.9439</v>
      </c>
      <c r="M1418" s="14" t="s">
        <v>2032</v>
      </c>
      <c r="N1418" s="14">
        <v>333.78559095319599</v>
      </c>
      <c r="O1418" s="14">
        <v>319.07917899124197</v>
      </c>
      <c r="P1418" s="14">
        <v>388.78149919854002</v>
      </c>
      <c r="Q1418">
        <v>347.21542304765927</v>
      </c>
      <c r="R1418">
        <v>2.5405990079668017</v>
      </c>
      <c r="S1418">
        <v>0.10581507703766188</v>
      </c>
      <c r="T1418">
        <v>3</v>
      </c>
      <c r="U1418">
        <v>829</v>
      </c>
      <c r="V1418" s="14">
        <v>267.64861900854902</v>
      </c>
      <c r="W1418" s="14">
        <v>295.20954842008803</v>
      </c>
      <c r="X1418" s="14">
        <v>331.09149439774802</v>
      </c>
      <c r="Y1418">
        <v>297.98322060879497</v>
      </c>
      <c r="Z1418">
        <v>2.474191809706535</v>
      </c>
      <c r="AA1418">
        <v>0.10675854394758234</v>
      </c>
      <c r="AB1418">
        <v>31.812254753006162</v>
      </c>
      <c r="AC1418">
        <v>3</v>
      </c>
      <c r="AD1418">
        <v>892</v>
      </c>
      <c r="AE1418">
        <v>0.85820848046802745</v>
      </c>
      <c r="AF1418">
        <v>-0.22059993760353627</v>
      </c>
    </row>
    <row r="1419" spans="1:32" x14ac:dyDescent="0.3">
      <c r="A1419" s="14" t="s">
        <v>1697</v>
      </c>
      <c r="B1419" s="14">
        <v>15</v>
      </c>
      <c r="C1419" s="14">
        <v>1</v>
      </c>
      <c r="D1419" s="14">
        <v>72.579599999999999</v>
      </c>
      <c r="E1419" s="14">
        <v>8.1408806230172395E-2</v>
      </c>
      <c r="F1419" s="1">
        <f t="shared" si="22"/>
        <v>1.0893286136573685</v>
      </c>
      <c r="G1419" s="14">
        <v>4.1622454359624403E-2</v>
      </c>
      <c r="H1419" s="14">
        <v>5.1941837081028499</v>
      </c>
      <c r="I1419" s="20">
        <v>0.42445211681956102</v>
      </c>
      <c r="J1419" s="14" t="s">
        <v>0</v>
      </c>
      <c r="K1419" s="14" t="s">
        <v>1</v>
      </c>
      <c r="L1419" s="14">
        <v>264284.18599999999</v>
      </c>
      <c r="M1419" s="14" t="s">
        <v>1698</v>
      </c>
      <c r="N1419" s="14">
        <v>83.267432106319802</v>
      </c>
      <c r="O1419" s="14">
        <v>36.350760698680602</v>
      </c>
      <c r="P1419" s="14">
        <v>49.9942332172619</v>
      </c>
      <c r="Q1419">
        <v>56.537475340754099</v>
      </c>
      <c r="R1419">
        <v>1.7523364113332056</v>
      </c>
      <c r="S1419">
        <v>0.42685047920224872</v>
      </c>
      <c r="T1419">
        <v>3</v>
      </c>
      <c r="U1419">
        <v>1388</v>
      </c>
      <c r="V1419" s="14">
        <v>32.654298645169099</v>
      </c>
      <c r="W1419" s="14"/>
      <c r="X1419" s="14"/>
      <c r="Y1419">
        <v>32.654298645169099</v>
      </c>
      <c r="Z1419">
        <v>1.5139403603428647</v>
      </c>
      <c r="AA1419" t="e">
        <v>#DIV/0!</v>
      </c>
      <c r="AB1419" t="e">
        <v>#DIV/0!</v>
      </c>
      <c r="AC1419">
        <v>1</v>
      </c>
      <c r="AD1419">
        <v>1444</v>
      </c>
      <c r="AE1419">
        <v>0.57756909816648272</v>
      </c>
      <c r="AF1419">
        <v>-0.79193453949501336</v>
      </c>
    </row>
    <row r="1420" spans="1:32" x14ac:dyDescent="0.3">
      <c r="A1420" s="14" t="s">
        <v>643</v>
      </c>
      <c r="B1420" s="14">
        <v>39</v>
      </c>
      <c r="C1420" s="14">
        <v>32</v>
      </c>
      <c r="D1420" s="14">
        <v>196.6223</v>
      </c>
      <c r="E1420" s="14">
        <v>3.5151771807889801E-3</v>
      </c>
      <c r="F1420" s="1">
        <f t="shared" si="22"/>
        <v>2.4540527796912008</v>
      </c>
      <c r="G1420" s="14">
        <v>4.7985091478135698E-3</v>
      </c>
      <c r="H1420" s="14">
        <v>1.0814191957066199</v>
      </c>
      <c r="I1420" s="20">
        <v>0.99330009102793304</v>
      </c>
      <c r="J1420" s="14" t="s">
        <v>0</v>
      </c>
      <c r="K1420" s="14" t="s">
        <v>1</v>
      </c>
      <c r="L1420" s="14">
        <v>31076.172600000002</v>
      </c>
      <c r="M1420" s="14" t="s">
        <v>644</v>
      </c>
      <c r="N1420" s="14">
        <v>11830.325546407599</v>
      </c>
      <c r="O1420" s="14">
        <v>11722.238006690301</v>
      </c>
      <c r="P1420" s="14">
        <v>11418.791907414199</v>
      </c>
      <c r="Q1420">
        <v>11657.118486837366</v>
      </c>
      <c r="R1420">
        <v>4.0665912108069842</v>
      </c>
      <c r="S1420">
        <v>1.8302558937496126E-2</v>
      </c>
      <c r="T1420">
        <v>3</v>
      </c>
      <c r="U1420">
        <v>46</v>
      </c>
      <c r="V1420" s="14">
        <v>10710.388925596601</v>
      </c>
      <c r="W1420" s="14">
        <v>10929.833910605899</v>
      </c>
      <c r="X1420" s="14">
        <v>10698.1669384132</v>
      </c>
      <c r="Y1420">
        <v>10779.463258205233</v>
      </c>
      <c r="Z1420">
        <v>4.0325971365647222</v>
      </c>
      <c r="AA1420">
        <v>1.2094118857682069E-2</v>
      </c>
      <c r="AB1420">
        <v>130.3681098667509</v>
      </c>
      <c r="AC1420">
        <v>3</v>
      </c>
      <c r="AD1420">
        <v>54</v>
      </c>
      <c r="AE1420">
        <v>0.92471079112534227</v>
      </c>
      <c r="AF1420">
        <v>-0.11292587028505485</v>
      </c>
    </row>
    <row r="1421" spans="1:32" x14ac:dyDescent="0.3">
      <c r="A1421" s="14" t="s">
        <v>2813</v>
      </c>
      <c r="B1421" s="14">
        <v>8</v>
      </c>
      <c r="C1421" s="14">
        <v>1</v>
      </c>
      <c r="D1421" s="14">
        <v>39.433599999999998</v>
      </c>
      <c r="E1421" s="14">
        <v>0.54965868510246896</v>
      </c>
      <c r="F1421" s="1">
        <f t="shared" si="22"/>
        <v>0.2599069053961659</v>
      </c>
      <c r="G1421" s="14">
        <v>0.168990184886431</v>
      </c>
      <c r="H1421" s="14">
        <v>1.15575631860237</v>
      </c>
      <c r="I1421" s="20">
        <v>8.0514503173058194E-2</v>
      </c>
      <c r="J1421" s="14" t="s">
        <v>0</v>
      </c>
      <c r="K1421" s="14" t="s">
        <v>1</v>
      </c>
      <c r="L1421" s="14">
        <v>139832.7567</v>
      </c>
      <c r="M1421" s="14" t="s">
        <v>2814</v>
      </c>
      <c r="N1421" s="14">
        <v>140.380590462474</v>
      </c>
      <c r="O1421" s="14">
        <v>179.37655872440999</v>
      </c>
      <c r="P1421" s="14">
        <v>112.965774532426</v>
      </c>
      <c r="Q1421">
        <v>144.24097457310333</v>
      </c>
      <c r="R1421">
        <v>2.1590886480618989</v>
      </c>
      <c r="S1421">
        <v>0.23137161732084099</v>
      </c>
      <c r="T1421">
        <v>3</v>
      </c>
      <c r="U1421">
        <v>1159</v>
      </c>
      <c r="V1421" s="14">
        <v>72.163191367960394</v>
      </c>
      <c r="W1421" s="14">
        <v>173.139236905074</v>
      </c>
      <c r="X1421" s="14">
        <v>129.104284244524</v>
      </c>
      <c r="Y1421">
        <v>124.8022375058528</v>
      </c>
      <c r="Z1421">
        <v>2.0962223716263266</v>
      </c>
      <c r="AA1421">
        <v>0.40564418130197027</v>
      </c>
      <c r="AB1421">
        <v>50.625301457715707</v>
      </c>
      <c r="AC1421">
        <v>3</v>
      </c>
      <c r="AD1421">
        <v>1191</v>
      </c>
      <c r="AE1421">
        <v>0.86523429195634904</v>
      </c>
      <c r="AF1421">
        <v>-0.20883724991228331</v>
      </c>
    </row>
    <row r="1422" spans="1:32" x14ac:dyDescent="0.3">
      <c r="A1422" s="14" t="s">
        <v>1211</v>
      </c>
      <c r="B1422" s="14">
        <v>4</v>
      </c>
      <c r="C1422" s="14">
        <v>1</v>
      </c>
      <c r="D1422" s="14">
        <v>14.298</v>
      </c>
      <c r="E1422" s="14">
        <v>2.4095799526655599E-2</v>
      </c>
      <c r="F1422" s="1">
        <f t="shared" si="22"/>
        <v>1.6180586587276264</v>
      </c>
      <c r="G1422" s="14">
        <v>1.7325434321942099E-2</v>
      </c>
      <c r="H1422" s="14">
        <v>1.68207679227554</v>
      </c>
      <c r="I1422" s="20">
        <v>0.75298524184242299</v>
      </c>
      <c r="J1422" s="14" t="s">
        <v>1</v>
      </c>
      <c r="K1422" s="14" t="s">
        <v>0</v>
      </c>
      <c r="L1422" s="14">
        <v>349980.152</v>
      </c>
      <c r="M1422" s="14" t="s">
        <v>1212</v>
      </c>
      <c r="N1422" s="14">
        <v>344.18035205089598</v>
      </c>
      <c r="O1422" s="14">
        <v>303.00728774481502</v>
      </c>
      <c r="P1422" s="14">
        <v>282.37543807101599</v>
      </c>
      <c r="Q1422">
        <v>309.854359288909</v>
      </c>
      <c r="R1422">
        <v>2.4911576105447599</v>
      </c>
      <c r="S1422">
        <v>0.10155167807740659</v>
      </c>
      <c r="T1422">
        <v>3</v>
      </c>
      <c r="U1422">
        <v>876</v>
      </c>
      <c r="V1422" s="14">
        <v>664.50339273005102</v>
      </c>
      <c r="W1422" s="14">
        <v>441.36017477631401</v>
      </c>
      <c r="X1422" s="14">
        <v>457.732912729475</v>
      </c>
      <c r="Y1422">
        <v>521.19882674528003</v>
      </c>
      <c r="Z1422">
        <v>2.7170034294146372</v>
      </c>
      <c r="AA1422">
        <v>0.23863273296912102</v>
      </c>
      <c r="AB1422">
        <v>124.37510044652558</v>
      </c>
      <c r="AC1422">
        <v>3</v>
      </c>
      <c r="AD1422">
        <v>696</v>
      </c>
      <c r="AE1422">
        <v>1.6820767922755377</v>
      </c>
      <c r="AF1422">
        <v>0.75024357081668747</v>
      </c>
    </row>
    <row r="1423" spans="1:32" x14ac:dyDescent="0.3">
      <c r="A1423" s="14" t="s">
        <v>1657</v>
      </c>
      <c r="B1423" s="14">
        <v>5</v>
      </c>
      <c r="C1423" s="14">
        <v>1</v>
      </c>
      <c r="D1423" s="14">
        <v>24.532499999999999</v>
      </c>
      <c r="E1423" s="14">
        <v>7.4639486878159106E-2</v>
      </c>
      <c r="F1423" s="1">
        <f t="shared" ref="F1423:F1486" si="23">-LOG10(E1423)</f>
        <v>1.1270313548825377</v>
      </c>
      <c r="G1423" s="14">
        <v>3.9108074983870499E-2</v>
      </c>
      <c r="H1423" s="14">
        <v>1.40098245899075</v>
      </c>
      <c r="I1423" s="20">
        <v>0.44733027739856501</v>
      </c>
      <c r="J1423" s="14" t="s">
        <v>0</v>
      </c>
      <c r="K1423" s="14" t="s">
        <v>1</v>
      </c>
      <c r="L1423" s="14">
        <v>55723.662199999999</v>
      </c>
      <c r="M1423" s="14" t="s">
        <v>1658</v>
      </c>
      <c r="N1423" s="14">
        <v>721.064622181799</v>
      </c>
      <c r="O1423" s="14">
        <v>499.89420769659</v>
      </c>
      <c r="P1423" s="14">
        <v>589.01636508531999</v>
      </c>
      <c r="Q1423">
        <v>603.32506498790292</v>
      </c>
      <c r="R1423">
        <v>2.7805513683460954</v>
      </c>
      <c r="S1423">
        <v>0.18444007672571813</v>
      </c>
      <c r="T1423">
        <v>3</v>
      </c>
      <c r="U1423">
        <v>620</v>
      </c>
      <c r="V1423" s="14">
        <v>359.40951937879498</v>
      </c>
      <c r="W1423" s="14">
        <v>488.03788755945902</v>
      </c>
      <c r="X1423" s="14">
        <v>444.48539589468999</v>
      </c>
      <c r="Y1423">
        <v>430.64426761098139</v>
      </c>
      <c r="Z1423">
        <v>2.6341186706129367</v>
      </c>
      <c r="AA1423">
        <v>0.15191583903007677</v>
      </c>
      <c r="AB1423">
        <v>65.421685237615151</v>
      </c>
      <c r="AC1423">
        <v>3</v>
      </c>
      <c r="AD1423">
        <v>757</v>
      </c>
      <c r="AE1423">
        <v>0.71378481121054715</v>
      </c>
      <c r="AF1423">
        <v>-0.48643889260992895</v>
      </c>
    </row>
    <row r="1424" spans="1:32" x14ac:dyDescent="0.3">
      <c r="A1424" s="14" t="s">
        <v>805</v>
      </c>
      <c r="B1424" s="14">
        <v>16</v>
      </c>
      <c r="C1424" s="14">
        <v>4</v>
      </c>
      <c r="D1424" s="14">
        <v>114.8232</v>
      </c>
      <c r="E1424" s="14">
        <v>7.4435432209846199E-3</v>
      </c>
      <c r="F1424" s="1">
        <f t="shared" si="23"/>
        <v>2.1282202855536934</v>
      </c>
      <c r="G1424" s="14">
        <v>8.0529361176516993E-3</v>
      </c>
      <c r="H1424" s="14">
        <v>1.60395212471599</v>
      </c>
      <c r="I1424" s="20">
        <v>0.95540623510902001</v>
      </c>
      <c r="J1424" s="14" t="s">
        <v>0</v>
      </c>
      <c r="K1424" s="14" t="s">
        <v>1</v>
      </c>
      <c r="L1424" s="14">
        <v>32765.644400000001</v>
      </c>
      <c r="M1424" s="14" t="s">
        <v>806</v>
      </c>
      <c r="N1424" s="14">
        <v>613.64980010039801</v>
      </c>
      <c r="O1424" s="14">
        <v>697.67830812834802</v>
      </c>
      <c r="P1424" s="14">
        <v>711.17675093534297</v>
      </c>
      <c r="Q1424">
        <v>674.16828638802963</v>
      </c>
      <c r="R1424">
        <v>2.8287683189790434</v>
      </c>
      <c r="S1424">
        <v>7.8382993767098202E-2</v>
      </c>
      <c r="T1424">
        <v>3</v>
      </c>
      <c r="U1424">
        <v>572</v>
      </c>
      <c r="V1424" s="14">
        <v>427.62767562243698</v>
      </c>
      <c r="W1424" s="14">
        <v>357.60559331965101</v>
      </c>
      <c r="X1424" s="14">
        <v>475.71762104923101</v>
      </c>
      <c r="Y1424">
        <v>420.31696333043965</v>
      </c>
      <c r="Z1424">
        <v>2.6235769178002046</v>
      </c>
      <c r="AA1424">
        <v>0.14130865432829684</v>
      </c>
      <c r="AB1424">
        <v>59.394424479580515</v>
      </c>
      <c r="AC1424">
        <v>3</v>
      </c>
      <c r="AD1424">
        <v>762</v>
      </c>
      <c r="AE1424">
        <v>0.62346000519003753</v>
      </c>
      <c r="AF1424">
        <v>-0.6816310804052883</v>
      </c>
    </row>
    <row r="1425" spans="1:32" x14ac:dyDescent="0.3">
      <c r="A1425" s="14" t="s">
        <v>2621</v>
      </c>
      <c r="B1425" s="14">
        <v>13</v>
      </c>
      <c r="C1425" s="14">
        <v>2</v>
      </c>
      <c r="D1425" s="14">
        <v>100.64570000000001</v>
      </c>
      <c r="E1425" s="14">
        <v>0.40428676909135403</v>
      </c>
      <c r="F1425" s="1">
        <f t="shared" si="23"/>
        <v>0.39331047139113318</v>
      </c>
      <c r="G1425" s="14">
        <v>0.13341034108745201</v>
      </c>
      <c r="H1425" s="14">
        <v>1.0276201803250999</v>
      </c>
      <c r="I1425" s="20">
        <v>0.112607484217371</v>
      </c>
      <c r="J1425" s="14" t="s">
        <v>1</v>
      </c>
      <c r="K1425" s="14" t="s">
        <v>0</v>
      </c>
      <c r="L1425" s="14">
        <v>26648.889299999999</v>
      </c>
      <c r="M1425" s="14" t="s">
        <v>2622</v>
      </c>
      <c r="N1425" s="14">
        <v>1400.52059421287</v>
      </c>
      <c r="O1425" s="14">
        <v>1365.6008458224301</v>
      </c>
      <c r="P1425" s="14">
        <v>1346.24776931924</v>
      </c>
      <c r="Q1425">
        <v>1370.7897364515131</v>
      </c>
      <c r="R1425">
        <v>3.136970844066</v>
      </c>
      <c r="S1425">
        <v>2.0065782573742405E-2</v>
      </c>
      <c r="T1425">
        <v>3</v>
      </c>
      <c r="U1425">
        <v>361</v>
      </c>
      <c r="V1425" s="14">
        <v>1361.4455204060901</v>
      </c>
      <c r="W1425" s="14">
        <v>1382.1443153295199</v>
      </c>
      <c r="X1425" s="14">
        <v>1482.3637527446699</v>
      </c>
      <c r="Y1425">
        <v>1408.6511961600934</v>
      </c>
      <c r="Z1425">
        <v>3.1488034683852755</v>
      </c>
      <c r="AA1425">
        <v>4.5909477036508564E-2</v>
      </c>
      <c r="AB1425">
        <v>64.670439742562124</v>
      </c>
      <c r="AC1425">
        <v>3</v>
      </c>
      <c r="AD1425">
        <v>347</v>
      </c>
      <c r="AE1425">
        <v>1.0276201803250951</v>
      </c>
      <c r="AF1425">
        <v>3.9307127162448184E-2</v>
      </c>
    </row>
    <row r="1426" spans="1:32" x14ac:dyDescent="0.3">
      <c r="A1426" s="14" t="s">
        <v>2301</v>
      </c>
      <c r="B1426" s="14">
        <v>10</v>
      </c>
      <c r="C1426" s="14">
        <v>1</v>
      </c>
      <c r="D1426" s="14">
        <v>71.021600000000007</v>
      </c>
      <c r="E1426" s="14">
        <v>0.243252836740392</v>
      </c>
      <c r="F1426" s="1">
        <f t="shared" si="23"/>
        <v>0.61394208642028747</v>
      </c>
      <c r="G1426" s="14">
        <v>9.1580181678344696E-2</v>
      </c>
      <c r="H1426" s="14">
        <v>1.15839263225922</v>
      </c>
      <c r="I1426" s="20">
        <v>0.18579536801086199</v>
      </c>
      <c r="J1426" s="14" t="s">
        <v>1</v>
      </c>
      <c r="K1426" s="14" t="s">
        <v>0</v>
      </c>
      <c r="L1426" s="14">
        <v>33007.066200000001</v>
      </c>
      <c r="M1426" s="14" t="s">
        <v>2302</v>
      </c>
      <c r="N1426" s="14">
        <v>565.52992391503597</v>
      </c>
      <c r="O1426" s="14">
        <v>622.19698292708802</v>
      </c>
      <c r="P1426" s="14">
        <v>476.42086199681103</v>
      </c>
      <c r="Q1426">
        <v>554.71592294631171</v>
      </c>
      <c r="R1426">
        <v>2.7440706323444348</v>
      </c>
      <c r="S1426">
        <v>0.13247727303232279</v>
      </c>
      <c r="T1426">
        <v>3</v>
      </c>
      <c r="U1426">
        <v>655</v>
      </c>
      <c r="V1426" s="14">
        <v>735.19379808477299</v>
      </c>
      <c r="W1426" s="14">
        <v>621.77953133965798</v>
      </c>
      <c r="X1426" s="14">
        <v>570.76318498920796</v>
      </c>
      <c r="Y1426">
        <v>642.57883813787964</v>
      </c>
      <c r="Z1426">
        <v>2.8079264189570527</v>
      </c>
      <c r="AA1426">
        <v>0.13098066362370042</v>
      </c>
      <c r="AB1426">
        <v>84.165402649845845</v>
      </c>
      <c r="AC1426">
        <v>3</v>
      </c>
      <c r="AD1426">
        <v>604</v>
      </c>
      <c r="AE1426">
        <v>1.1583926322592182</v>
      </c>
      <c r="AF1426">
        <v>0.21212433156958851</v>
      </c>
    </row>
    <row r="1427" spans="1:32" x14ac:dyDescent="0.3">
      <c r="A1427" s="14" t="s">
        <v>3005</v>
      </c>
      <c r="B1427" s="14">
        <v>23</v>
      </c>
      <c r="C1427" s="14">
        <v>8</v>
      </c>
      <c r="D1427" s="14">
        <v>173.46619999999999</v>
      </c>
      <c r="E1427" s="14">
        <v>0.73469991943977697</v>
      </c>
      <c r="F1427" s="1">
        <f t="shared" si="23"/>
        <v>0.13389000777623355</v>
      </c>
      <c r="G1427" s="14">
        <v>0.21151833067737399</v>
      </c>
      <c r="H1427" s="14">
        <v>1.0149326426554</v>
      </c>
      <c r="I1427" s="20">
        <v>5.9408062860285098E-2</v>
      </c>
      <c r="J1427" s="14" t="s">
        <v>0</v>
      </c>
      <c r="K1427" s="14" t="s">
        <v>1</v>
      </c>
      <c r="L1427" s="14">
        <v>28635.913</v>
      </c>
      <c r="M1427" s="14" t="s">
        <v>3006</v>
      </c>
      <c r="N1427" s="14">
        <v>1963.8290461655299</v>
      </c>
      <c r="O1427" s="14">
        <v>1984.6639978330199</v>
      </c>
      <c r="P1427" s="14">
        <v>1830.87427056415</v>
      </c>
      <c r="Q1427">
        <v>1926.4557715209</v>
      </c>
      <c r="R1427">
        <v>3.2847590427261752</v>
      </c>
      <c r="S1427">
        <v>4.3306968586234437E-2</v>
      </c>
      <c r="T1427">
        <v>3</v>
      </c>
      <c r="U1427">
        <v>272</v>
      </c>
      <c r="V1427" s="14">
        <v>2019.9789035630499</v>
      </c>
      <c r="W1427" s="14">
        <v>1874.2118949098301</v>
      </c>
      <c r="X1427" s="14">
        <v>1800.14503394447</v>
      </c>
      <c r="Y1427">
        <v>1898.1119441391165</v>
      </c>
      <c r="Z1427">
        <v>3.2783218220471473</v>
      </c>
      <c r="AA1427">
        <v>5.8926316561275546E-2</v>
      </c>
      <c r="AB1427">
        <v>111.84874528907974</v>
      </c>
      <c r="AC1427">
        <v>3</v>
      </c>
      <c r="AD1427">
        <v>283</v>
      </c>
      <c r="AE1427">
        <v>0.98528706041384662</v>
      </c>
      <c r="AF1427">
        <v>-2.1383984226653371E-2</v>
      </c>
    </row>
    <row r="1428" spans="1:32" x14ac:dyDescent="0.3">
      <c r="A1428" s="14" t="s">
        <v>2303</v>
      </c>
      <c r="B1428" s="14">
        <v>17</v>
      </c>
      <c r="C1428" s="14">
        <v>1</v>
      </c>
      <c r="D1428" s="14">
        <v>120.7985</v>
      </c>
      <c r="E1428" s="14">
        <v>0.24381778326755599</v>
      </c>
      <c r="F1428" s="1">
        <f t="shared" si="23"/>
        <v>0.61293462155064993</v>
      </c>
      <c r="G1428" s="14">
        <v>9.1667619393310501E-2</v>
      </c>
      <c r="H1428" s="14">
        <v>1.09689856688831</v>
      </c>
      <c r="I1428" s="20">
        <v>0.18540485982166399</v>
      </c>
      <c r="J1428" s="14" t="s">
        <v>1</v>
      </c>
      <c r="K1428" s="14" t="s">
        <v>0</v>
      </c>
      <c r="L1428" s="14">
        <v>32964.846400000002</v>
      </c>
      <c r="M1428" s="14" t="s">
        <v>2304</v>
      </c>
      <c r="N1428" s="14">
        <v>492.60326062351498</v>
      </c>
      <c r="O1428" s="14">
        <v>411.162380700033</v>
      </c>
      <c r="P1428" s="14">
        <v>519.95729629412199</v>
      </c>
      <c r="Q1428">
        <v>474.57431253922329</v>
      </c>
      <c r="R1428">
        <v>2.6763042272981252</v>
      </c>
      <c r="S1428">
        <v>0.11925185216245733</v>
      </c>
      <c r="T1428">
        <v>3</v>
      </c>
      <c r="U1428">
        <v>721</v>
      </c>
      <c r="V1428" s="14">
        <v>527.41605566833698</v>
      </c>
      <c r="W1428" s="14">
        <v>518.80120179411495</v>
      </c>
      <c r="X1428" s="14">
        <v>515.46239245638401</v>
      </c>
      <c r="Y1428">
        <v>520.55988330627861</v>
      </c>
      <c r="Z1428">
        <v>2.7164706963701728</v>
      </c>
      <c r="AA1428">
        <v>1.1848471396456011E-2</v>
      </c>
      <c r="AB1428">
        <v>6.167838887496921</v>
      </c>
      <c r="AC1428">
        <v>3</v>
      </c>
      <c r="AD1428">
        <v>698</v>
      </c>
      <c r="AE1428">
        <v>1.0968985668883093</v>
      </c>
      <c r="AF1428">
        <v>0.13343012208285934</v>
      </c>
    </row>
    <row r="1429" spans="1:32" x14ac:dyDescent="0.3">
      <c r="A1429" s="14" t="s">
        <v>457</v>
      </c>
      <c r="B1429" s="14">
        <v>5</v>
      </c>
      <c r="C1429" s="14">
        <v>3</v>
      </c>
      <c r="D1429" s="14">
        <v>31.894200000000001</v>
      </c>
      <c r="E1429" s="14">
        <v>1.6127438234737599E-3</v>
      </c>
      <c r="F1429" s="1">
        <f t="shared" si="23"/>
        <v>2.792434612702491</v>
      </c>
      <c r="G1429" s="14">
        <v>3.1288304134608901E-3</v>
      </c>
      <c r="H1429" s="14">
        <v>1.4262396419935199</v>
      </c>
      <c r="I1429" s="20">
        <v>0.99967286995184301</v>
      </c>
      <c r="J1429" s="14" t="s">
        <v>1</v>
      </c>
      <c r="K1429" s="14" t="s">
        <v>0</v>
      </c>
      <c r="L1429" s="14">
        <v>53507.681499999999</v>
      </c>
      <c r="M1429" s="14" t="s">
        <v>458</v>
      </c>
      <c r="N1429" s="14">
        <v>714.37256211421504</v>
      </c>
      <c r="O1429" s="14">
        <v>660.23110704888097</v>
      </c>
      <c r="P1429" s="14">
        <v>647.90423529735904</v>
      </c>
      <c r="Q1429">
        <v>674.16930148681843</v>
      </c>
      <c r="R1429">
        <v>2.8287689728980716</v>
      </c>
      <c r="S1429">
        <v>5.2447320379263473E-2</v>
      </c>
      <c r="T1429">
        <v>3</v>
      </c>
      <c r="U1429">
        <v>571</v>
      </c>
      <c r="V1429" s="14">
        <v>949.30265335919501</v>
      </c>
      <c r="W1429" s="14">
        <v>908.38703848759201</v>
      </c>
      <c r="X1429" s="14">
        <v>1026.8912577399601</v>
      </c>
      <c r="Y1429">
        <v>961.52698319558237</v>
      </c>
      <c r="Z1429">
        <v>2.9829614762900625</v>
      </c>
      <c r="AA1429">
        <v>6.2598797163060785E-2</v>
      </c>
      <c r="AB1429">
        <v>60.190432587870021</v>
      </c>
      <c r="AC1429">
        <v>3</v>
      </c>
      <c r="AD1429">
        <v>469</v>
      </c>
      <c r="AE1429">
        <v>1.4262396419935215</v>
      </c>
      <c r="AF1429">
        <v>0.51221640903886989</v>
      </c>
    </row>
    <row r="1430" spans="1:32" x14ac:dyDescent="0.3">
      <c r="A1430" s="14" t="s">
        <v>1711</v>
      </c>
      <c r="B1430" s="14">
        <v>22</v>
      </c>
      <c r="C1430" s="14">
        <v>1</v>
      </c>
      <c r="D1430" s="14">
        <v>230.0847</v>
      </c>
      <c r="E1430" s="14">
        <v>8.3800109315912794E-2</v>
      </c>
      <c r="F1430" s="1">
        <f t="shared" si="23"/>
        <v>1.0767554148390941</v>
      </c>
      <c r="G1430" s="14">
        <v>4.2511507577981403E-2</v>
      </c>
      <c r="H1430" s="14">
        <v>1.1953214299083601</v>
      </c>
      <c r="I1430" s="20">
        <v>0.41691805055335002</v>
      </c>
      <c r="J1430" s="14" t="s">
        <v>1</v>
      </c>
      <c r="K1430" s="14" t="s">
        <v>0</v>
      </c>
      <c r="L1430" s="14">
        <v>58642.699800000002</v>
      </c>
      <c r="M1430" s="14" t="s">
        <v>1712</v>
      </c>
      <c r="N1430" s="14">
        <v>1132.5428959291</v>
      </c>
      <c r="O1430" s="14">
        <v>940.44975072936404</v>
      </c>
      <c r="P1430" s="14">
        <v>1040.79267411655</v>
      </c>
      <c r="Q1430">
        <v>1037.928440258338</v>
      </c>
      <c r="R1430">
        <v>3.0161674122097044</v>
      </c>
      <c r="S1430">
        <v>9.2567651321373345E-2</v>
      </c>
      <c r="T1430">
        <v>3</v>
      </c>
      <c r="U1430">
        <v>439</v>
      </c>
      <c r="V1430" s="14">
        <v>1133.7749493250001</v>
      </c>
      <c r="W1430" s="14">
        <v>1214.28873368678</v>
      </c>
      <c r="X1430" s="14">
        <v>1373.91063904467</v>
      </c>
      <c r="Y1430">
        <v>1240.65810735215</v>
      </c>
      <c r="Z1430">
        <v>3.093652117882808</v>
      </c>
      <c r="AA1430">
        <v>9.851245305948976E-2</v>
      </c>
      <c r="AB1430">
        <v>122.22027356340408</v>
      </c>
      <c r="AC1430">
        <v>3</v>
      </c>
      <c r="AD1430">
        <v>382</v>
      </c>
      <c r="AE1430">
        <v>1.1953214299083597</v>
      </c>
      <c r="AF1430">
        <v>0.25739862069956032</v>
      </c>
    </row>
    <row r="1431" spans="1:32" x14ac:dyDescent="0.3">
      <c r="A1431" s="14" t="s">
        <v>1259</v>
      </c>
      <c r="B1431" s="14">
        <v>8</v>
      </c>
      <c r="C1431" s="14">
        <v>2</v>
      </c>
      <c r="D1431" s="14">
        <v>54.841099999999997</v>
      </c>
      <c r="E1431" s="14">
        <v>2.89497949749568E-2</v>
      </c>
      <c r="F1431" s="1">
        <f t="shared" si="23"/>
        <v>1.5383545076381067</v>
      </c>
      <c r="G1431" s="14">
        <v>1.9977325888224502E-2</v>
      </c>
      <c r="H1431" s="14">
        <v>1.12101088148581</v>
      </c>
      <c r="I1431" s="20">
        <v>0.70624898509951906</v>
      </c>
      <c r="J1431" s="14" t="s">
        <v>0</v>
      </c>
      <c r="K1431" s="14" t="s">
        <v>1</v>
      </c>
      <c r="L1431" s="14">
        <v>50707.198700000001</v>
      </c>
      <c r="M1431" s="14" t="s">
        <v>1260</v>
      </c>
      <c r="N1431" s="14">
        <v>2222.6709813259199</v>
      </c>
      <c r="O1431" s="14">
        <v>2060.9514783463501</v>
      </c>
      <c r="P1431" s="14">
        <v>2122.9545319904</v>
      </c>
      <c r="Q1431">
        <v>2135.5256638875567</v>
      </c>
      <c r="R1431">
        <v>3.3295047949704184</v>
      </c>
      <c r="S1431">
        <v>3.8205752363277272E-2</v>
      </c>
      <c r="T1431">
        <v>3</v>
      </c>
      <c r="U1431">
        <v>250</v>
      </c>
      <c r="V1431" s="14">
        <v>1987.9640118990301</v>
      </c>
      <c r="W1431" s="14">
        <v>1911.90916304917</v>
      </c>
      <c r="X1431" s="14">
        <v>1815.126650184</v>
      </c>
      <c r="Y1431">
        <v>1904.9999417107335</v>
      </c>
      <c r="Z1431">
        <v>3.2798949667230781</v>
      </c>
      <c r="AA1431">
        <v>4.5472747693368856E-2</v>
      </c>
      <c r="AB1431">
        <v>86.625581705294564</v>
      </c>
      <c r="AC1431">
        <v>3</v>
      </c>
      <c r="AD1431">
        <v>281</v>
      </c>
      <c r="AE1431">
        <v>0.8920520010248113</v>
      </c>
      <c r="AF1431">
        <v>-0.16480028223737711</v>
      </c>
    </row>
    <row r="1432" spans="1:32" x14ac:dyDescent="0.3">
      <c r="A1432" s="14" t="s">
        <v>417</v>
      </c>
      <c r="B1432" s="14">
        <v>47</v>
      </c>
      <c r="C1432" s="14">
        <v>20</v>
      </c>
      <c r="D1432" s="14">
        <v>248.57550000000001</v>
      </c>
      <c r="E1432" s="14">
        <v>1.0978667550276501E-3</v>
      </c>
      <c r="F1432" s="1">
        <f t="shared" si="23"/>
        <v>2.9594503657763656</v>
      </c>
      <c r="G1432" s="14">
        <v>2.3241058790791701E-3</v>
      </c>
      <c r="H1432" s="14">
        <v>1.3024526507213601</v>
      </c>
      <c r="I1432" s="20">
        <v>0.99995723509298096</v>
      </c>
      <c r="J1432" s="14" t="s">
        <v>0</v>
      </c>
      <c r="K1432" s="14" t="s">
        <v>1</v>
      </c>
      <c r="L1432" s="14">
        <v>50836.040200000003</v>
      </c>
      <c r="M1432" s="14" t="s">
        <v>418</v>
      </c>
      <c r="N1432" s="14">
        <v>21227.2301504637</v>
      </c>
      <c r="O1432" s="14">
        <v>20707.148233239401</v>
      </c>
      <c r="P1432" s="14">
        <v>20492.462808180098</v>
      </c>
      <c r="Q1432">
        <v>20808.947063961066</v>
      </c>
      <c r="R1432">
        <v>4.3182501053975644</v>
      </c>
      <c r="S1432">
        <v>1.8156298943621155E-2</v>
      </c>
      <c r="T1432">
        <v>3</v>
      </c>
      <c r="U1432">
        <v>23</v>
      </c>
      <c r="V1432" s="14">
        <v>16840.487951036601</v>
      </c>
      <c r="W1432" s="14">
        <v>15894.8707888749</v>
      </c>
      <c r="X1432" s="14">
        <v>15194.860571560799</v>
      </c>
      <c r="Y1432">
        <v>15976.739770490765</v>
      </c>
      <c r="Z1432">
        <v>4.2034881614522703</v>
      </c>
      <c r="AA1432">
        <v>5.1691568621203936E-2</v>
      </c>
      <c r="AB1432">
        <v>825.86274018944141</v>
      </c>
      <c r="AC1432">
        <v>3</v>
      </c>
      <c r="AD1432">
        <v>34</v>
      </c>
      <c r="AE1432">
        <v>0.76778222950842223</v>
      </c>
      <c r="AF1432">
        <v>-0.38123092581576218</v>
      </c>
    </row>
    <row r="1433" spans="1:32" x14ac:dyDescent="0.3">
      <c r="A1433" s="14" t="s">
        <v>2795</v>
      </c>
      <c r="B1433" s="14">
        <v>17</v>
      </c>
      <c r="C1433" s="14">
        <v>2</v>
      </c>
      <c r="D1433" s="14">
        <v>134.0813</v>
      </c>
      <c r="E1433" s="14">
        <v>0.53055733363410296</v>
      </c>
      <c r="F1433" s="1">
        <f t="shared" si="23"/>
        <v>0.27526767804821567</v>
      </c>
      <c r="G1433" s="14">
        <v>0.16427625874174701</v>
      </c>
      <c r="H1433" s="14">
        <v>1.0696027968334001</v>
      </c>
      <c r="I1433" s="20">
        <v>8.3725561014061298E-2</v>
      </c>
      <c r="J1433" s="14" t="s">
        <v>1</v>
      </c>
      <c r="K1433" s="14" t="s">
        <v>0</v>
      </c>
      <c r="L1433" s="14">
        <v>50777.956700000002</v>
      </c>
      <c r="M1433" s="14" t="s">
        <v>2796</v>
      </c>
      <c r="N1433" s="14">
        <v>2142.3163061213399</v>
      </c>
      <c r="O1433" s="14">
        <v>1947.6895584420699</v>
      </c>
      <c r="P1433" s="14">
        <v>2441.5882163461401</v>
      </c>
      <c r="Q1433">
        <v>2177.1980269698502</v>
      </c>
      <c r="R1433">
        <v>3.3378979320769235</v>
      </c>
      <c r="S1433">
        <v>0.11427077973346937</v>
      </c>
      <c r="T1433">
        <v>3</v>
      </c>
      <c r="U1433">
        <v>246</v>
      </c>
      <c r="V1433" s="14">
        <v>2430.05335068776</v>
      </c>
      <c r="W1433" s="14">
        <v>2543.5330033892801</v>
      </c>
      <c r="X1433" s="14">
        <v>2012.6249426443101</v>
      </c>
      <c r="Y1433">
        <v>2328.7370989071169</v>
      </c>
      <c r="Z1433">
        <v>3.3671204619401682</v>
      </c>
      <c r="AA1433">
        <v>0.12005618415735143</v>
      </c>
      <c r="AB1433">
        <v>279.57929000044913</v>
      </c>
      <c r="AC1433">
        <v>3</v>
      </c>
      <c r="AD1433">
        <v>235</v>
      </c>
      <c r="AE1433">
        <v>1.0696027968334023</v>
      </c>
      <c r="AF1433">
        <v>9.7075142956398089E-2</v>
      </c>
    </row>
    <row r="1434" spans="1:32" x14ac:dyDescent="0.3">
      <c r="A1434" s="14" t="s">
        <v>907</v>
      </c>
      <c r="B1434" s="14">
        <v>35</v>
      </c>
      <c r="C1434" s="14">
        <v>4</v>
      </c>
      <c r="D1434" s="14">
        <v>362.32990000000001</v>
      </c>
      <c r="E1434" s="14">
        <v>1.01383671621771E-2</v>
      </c>
      <c r="F1434" s="1">
        <f t="shared" si="23"/>
        <v>1.9940319848013057</v>
      </c>
      <c r="G1434" s="14">
        <v>9.7685499984465698E-3</v>
      </c>
      <c r="H1434" s="14">
        <v>1.0993788463001199</v>
      </c>
      <c r="I1434" s="20">
        <v>0.92099885765997103</v>
      </c>
      <c r="J1434" s="14" t="s">
        <v>0</v>
      </c>
      <c r="K1434" s="14" t="s">
        <v>1</v>
      </c>
      <c r="L1434" s="14">
        <v>50127.155500000001</v>
      </c>
      <c r="M1434" s="14" t="s">
        <v>908</v>
      </c>
      <c r="N1434" s="14">
        <v>23813.196428404899</v>
      </c>
      <c r="O1434" s="14">
        <v>23389.563221997501</v>
      </c>
      <c r="P1434" s="14">
        <v>23147.306886887302</v>
      </c>
      <c r="Q1434">
        <v>23450.02217909657</v>
      </c>
      <c r="R1434">
        <v>4.3701432578082322</v>
      </c>
      <c r="S1434">
        <v>1.4372550239697761E-2</v>
      </c>
      <c r="T1434">
        <v>3</v>
      </c>
      <c r="U1434">
        <v>20</v>
      </c>
      <c r="V1434" s="14">
        <v>21957.957656013001</v>
      </c>
      <c r="W1434" s="14">
        <v>21455.132492106201</v>
      </c>
      <c r="X1434" s="14">
        <v>20577.650417835299</v>
      </c>
      <c r="Y1434">
        <v>21330.246855318164</v>
      </c>
      <c r="Z1434">
        <v>4.3289958815761116</v>
      </c>
      <c r="AA1434">
        <v>3.2750518726976451E-2</v>
      </c>
      <c r="AB1434">
        <v>698.5766490861281</v>
      </c>
      <c r="AC1434">
        <v>3</v>
      </c>
      <c r="AD1434">
        <v>25</v>
      </c>
      <c r="AE1434">
        <v>0.90960454930110979</v>
      </c>
      <c r="AF1434">
        <v>-0.13668862513638158</v>
      </c>
    </row>
    <row r="1435" spans="1:32" x14ac:dyDescent="0.3">
      <c r="A1435" s="14" t="s">
        <v>1745</v>
      </c>
      <c r="B1435" s="14">
        <v>34</v>
      </c>
      <c r="C1435" s="14">
        <v>6</v>
      </c>
      <c r="D1435" s="14">
        <v>308.92450000000002</v>
      </c>
      <c r="E1435" s="14">
        <v>9.0060660206915596E-2</v>
      </c>
      <c r="F1435" s="1">
        <f t="shared" si="23"/>
        <v>1.0454648736825529</v>
      </c>
      <c r="G1435" s="14">
        <v>4.4790596471010399E-2</v>
      </c>
      <c r="H1435" s="14">
        <v>1.0722356775227899</v>
      </c>
      <c r="I1435" s="20">
        <v>0.39839363700368402</v>
      </c>
      <c r="J1435" s="14" t="s">
        <v>1</v>
      </c>
      <c r="K1435" s="14" t="s">
        <v>0</v>
      </c>
      <c r="L1435" s="14">
        <v>50306.299099999997</v>
      </c>
      <c r="M1435" s="14" t="s">
        <v>1746</v>
      </c>
      <c r="N1435" s="14">
        <v>12428.2869161979</v>
      </c>
      <c r="O1435" s="14">
        <v>11803.944508103499</v>
      </c>
      <c r="P1435" s="14">
        <v>11986.491629346099</v>
      </c>
      <c r="Q1435">
        <v>12072.907684549165</v>
      </c>
      <c r="R1435">
        <v>4.0818118798135794</v>
      </c>
      <c r="S1435">
        <v>2.6589833599889444E-2</v>
      </c>
      <c r="T1435">
        <v>3</v>
      </c>
      <c r="U1435">
        <v>44</v>
      </c>
      <c r="V1435" s="14">
        <v>13441.115607113101</v>
      </c>
      <c r="W1435" s="14">
        <v>13118.2886585748</v>
      </c>
      <c r="X1435" s="14">
        <v>12275.6027867502</v>
      </c>
      <c r="Y1435">
        <v>12945.0023508127</v>
      </c>
      <c r="Z1435">
        <v>4.1121021336387846</v>
      </c>
      <c r="AA1435">
        <v>4.6486602345011466E-2</v>
      </c>
      <c r="AB1435">
        <v>601.7691766374686</v>
      </c>
      <c r="AC1435">
        <v>3</v>
      </c>
      <c r="AD1435">
        <v>43</v>
      </c>
      <c r="AE1435">
        <v>1.0722356775227924</v>
      </c>
      <c r="AF1435">
        <v>0.10062204518322095</v>
      </c>
    </row>
    <row r="1436" spans="1:32" x14ac:dyDescent="0.3">
      <c r="A1436" s="14" t="s">
        <v>203</v>
      </c>
      <c r="B1436" s="14">
        <v>25</v>
      </c>
      <c r="C1436" s="14">
        <v>5</v>
      </c>
      <c r="D1436" s="14">
        <v>284.73719999999997</v>
      </c>
      <c r="E1436" s="14">
        <v>1.22027995315355E-4</v>
      </c>
      <c r="F1436" s="1">
        <f t="shared" si="23"/>
        <v>3.9135405232906608</v>
      </c>
      <c r="G1436" s="14">
        <v>5.5170036914080898E-4</v>
      </c>
      <c r="H1436" s="14">
        <v>1.6102799029805399</v>
      </c>
      <c r="I1436" s="20">
        <v>1</v>
      </c>
      <c r="J1436" s="14" t="s">
        <v>0</v>
      </c>
      <c r="K1436" s="14" t="s">
        <v>1</v>
      </c>
      <c r="L1436" s="14">
        <v>50889.033600000002</v>
      </c>
      <c r="M1436" s="14" t="s">
        <v>204</v>
      </c>
      <c r="N1436" s="14">
        <v>776.11624817049994</v>
      </c>
      <c r="O1436" s="14">
        <v>801.26188703584796</v>
      </c>
      <c r="P1436" s="14">
        <v>771.46278327788798</v>
      </c>
      <c r="Q1436">
        <v>782.94697282807863</v>
      </c>
      <c r="R1436">
        <v>2.8937323493018732</v>
      </c>
      <c r="S1436">
        <v>2.0475117041262453E-2</v>
      </c>
      <c r="T1436">
        <v>3</v>
      </c>
      <c r="U1436">
        <v>528</v>
      </c>
      <c r="V1436" s="14">
        <v>515.87926927543401</v>
      </c>
      <c r="W1436" s="14">
        <v>471.89168735422197</v>
      </c>
      <c r="X1436" s="14">
        <v>470.88285513105598</v>
      </c>
      <c r="Y1436">
        <v>486.21793725357065</v>
      </c>
      <c r="Z1436">
        <v>2.6868309765281966</v>
      </c>
      <c r="AA1436">
        <v>5.284136416931743E-2</v>
      </c>
      <c r="AB1436">
        <v>25.69241908807026</v>
      </c>
      <c r="AC1436">
        <v>3</v>
      </c>
      <c r="AD1436">
        <v>719</v>
      </c>
      <c r="AE1436">
        <v>0.62101004809726179</v>
      </c>
      <c r="AF1436">
        <v>-0.6873114830876409</v>
      </c>
    </row>
    <row r="1437" spans="1:32" x14ac:dyDescent="0.3">
      <c r="A1437" s="14" t="s">
        <v>91</v>
      </c>
      <c r="B1437" s="14">
        <v>48</v>
      </c>
      <c r="C1437" s="14">
        <v>15</v>
      </c>
      <c r="D1437" s="14">
        <v>319.84350000000001</v>
      </c>
      <c r="E1437" s="18">
        <v>9.8891976851866997E-6</v>
      </c>
      <c r="F1437" s="1">
        <f t="shared" si="23"/>
        <v>5.0048389414695915</v>
      </c>
      <c r="G1437" s="14">
        <v>1.09210919368576E-4</v>
      </c>
      <c r="H1437" s="14">
        <v>1.35826609072264</v>
      </c>
      <c r="I1437" s="20">
        <v>1</v>
      </c>
      <c r="J1437" s="14" t="s">
        <v>0</v>
      </c>
      <c r="K1437" s="14" t="s">
        <v>1</v>
      </c>
      <c r="L1437" s="14">
        <v>50287.352299999999</v>
      </c>
      <c r="M1437" s="14" t="s">
        <v>92</v>
      </c>
      <c r="N1437" s="14">
        <v>2543.84900633699</v>
      </c>
      <c r="O1437" s="14">
        <v>2485.4738033889698</v>
      </c>
      <c r="P1437" s="14">
        <v>2545.9495120184702</v>
      </c>
      <c r="Q1437">
        <v>2525.0907739148101</v>
      </c>
      <c r="R1437">
        <v>3.4022769950890157</v>
      </c>
      <c r="S1437">
        <v>1.3593718806734465E-2</v>
      </c>
      <c r="T1437">
        <v>3</v>
      </c>
      <c r="U1437">
        <v>211</v>
      </c>
      <c r="V1437" s="14">
        <v>1857.78970359355</v>
      </c>
      <c r="W1437" s="14">
        <v>1835.0082451703299</v>
      </c>
      <c r="X1437" s="14">
        <v>1884.3657406529201</v>
      </c>
      <c r="Y1437">
        <v>1859.0545631389334</v>
      </c>
      <c r="Z1437">
        <v>3.269292136475721</v>
      </c>
      <c r="AA1437">
        <v>1.3287961905701928E-2</v>
      </c>
      <c r="AB1437">
        <v>24.703046215611487</v>
      </c>
      <c r="AC1437">
        <v>3</v>
      </c>
      <c r="AD1437">
        <v>289</v>
      </c>
      <c r="AE1437">
        <v>0.73623276531034243</v>
      </c>
      <c r="AF1437">
        <v>-0.4417661380221275</v>
      </c>
    </row>
    <row r="1438" spans="1:32" x14ac:dyDescent="0.3">
      <c r="A1438" s="14" t="s">
        <v>685</v>
      </c>
      <c r="B1438" s="14">
        <v>39</v>
      </c>
      <c r="C1438" s="14">
        <v>21</v>
      </c>
      <c r="D1438" s="14">
        <v>208.34610000000001</v>
      </c>
      <c r="E1438" s="14">
        <v>4.2523426076516201E-3</v>
      </c>
      <c r="F1438" s="1">
        <f t="shared" si="23"/>
        <v>2.3713717519995527</v>
      </c>
      <c r="G1438" s="14">
        <v>5.4507791026695597E-3</v>
      </c>
      <c r="H1438" s="14">
        <v>1.12825929780376</v>
      </c>
      <c r="I1438" s="20">
        <v>0.988272913216236</v>
      </c>
      <c r="J1438" s="14" t="s">
        <v>1</v>
      </c>
      <c r="K1438" s="14" t="s">
        <v>0</v>
      </c>
      <c r="L1438" s="14">
        <v>50313.457300000002</v>
      </c>
      <c r="M1438" s="14" t="s">
        <v>686</v>
      </c>
      <c r="N1438" s="14">
        <v>6851.1175637955703</v>
      </c>
      <c r="O1438" s="14">
        <v>6470.2465999507504</v>
      </c>
      <c r="P1438" s="14">
        <v>6807.4870363836899</v>
      </c>
      <c r="Q1438">
        <v>6709.6170667100041</v>
      </c>
      <c r="R1438">
        <v>3.8266977346905389</v>
      </c>
      <c r="S1438">
        <v>3.1066691993973383E-2</v>
      </c>
      <c r="T1438">
        <v>3</v>
      </c>
      <c r="U1438">
        <v>73</v>
      </c>
      <c r="V1438" s="14">
        <v>7697.10695422749</v>
      </c>
      <c r="W1438" s="14">
        <v>7436.2667045462003</v>
      </c>
      <c r="X1438" s="14">
        <v>7577.1898618814103</v>
      </c>
      <c r="Y1438">
        <v>7570.1878402183675</v>
      </c>
      <c r="Z1438">
        <v>3.8791066558485805</v>
      </c>
      <c r="AA1438">
        <v>1.7246734653772387E-2</v>
      </c>
      <c r="AB1438">
        <v>130.56102095946045</v>
      </c>
      <c r="AC1438">
        <v>3</v>
      </c>
      <c r="AD1438">
        <v>69</v>
      </c>
      <c r="AE1438">
        <v>1.1282592978037622</v>
      </c>
      <c r="AF1438">
        <v>0.17409866761763529</v>
      </c>
    </row>
    <row r="1439" spans="1:32" x14ac:dyDescent="0.3">
      <c r="A1439" s="14" t="s">
        <v>2169</v>
      </c>
      <c r="B1439" s="14">
        <v>14</v>
      </c>
      <c r="C1439" s="14">
        <v>3</v>
      </c>
      <c r="D1439" s="14">
        <v>110.68519999999999</v>
      </c>
      <c r="E1439" s="14">
        <v>0.19936368923579301</v>
      </c>
      <c r="F1439" s="1">
        <f t="shared" si="23"/>
        <v>0.70035393830381609</v>
      </c>
      <c r="G1439" s="14">
        <v>7.9652041707193796E-2</v>
      </c>
      <c r="H1439" s="14">
        <v>1.0836798837014401</v>
      </c>
      <c r="I1439" s="20">
        <v>0.221205748265625</v>
      </c>
      <c r="J1439" s="14" t="s">
        <v>1</v>
      </c>
      <c r="K1439" s="14" t="s">
        <v>0</v>
      </c>
      <c r="L1439" s="14">
        <v>50289.388200000001</v>
      </c>
      <c r="M1439" s="14" t="s">
        <v>2170</v>
      </c>
      <c r="N1439" s="14">
        <v>1927.9733281287599</v>
      </c>
      <c r="O1439" s="14">
        <v>1651.7463478249199</v>
      </c>
      <c r="P1439" s="14">
        <v>1775.7852828411301</v>
      </c>
      <c r="Q1439">
        <v>1785.1683195982703</v>
      </c>
      <c r="R1439">
        <v>3.2516791710512285</v>
      </c>
      <c r="S1439">
        <v>7.7500999993898423E-2</v>
      </c>
      <c r="T1439">
        <v>3</v>
      </c>
      <c r="U1439">
        <v>292</v>
      </c>
      <c r="V1439" s="14">
        <v>2040.6164584601499</v>
      </c>
      <c r="W1439" s="14">
        <v>1850.9262936205901</v>
      </c>
      <c r="X1439" s="14">
        <v>1912.1102388284901</v>
      </c>
      <c r="Y1439">
        <v>1934.5509969697432</v>
      </c>
      <c r="Z1439">
        <v>3.2865801827058196</v>
      </c>
      <c r="AA1439">
        <v>5.0045567841467707E-2</v>
      </c>
      <c r="AB1439">
        <v>96.815703161628278</v>
      </c>
      <c r="AC1439">
        <v>3</v>
      </c>
      <c r="AD1439">
        <v>274</v>
      </c>
      <c r="AE1439">
        <v>1.083679883701437</v>
      </c>
      <c r="AF1439">
        <v>0.1159386511553773</v>
      </c>
    </row>
    <row r="1440" spans="1:32" x14ac:dyDescent="0.3">
      <c r="A1440" s="14" t="s">
        <v>2929</v>
      </c>
      <c r="B1440" s="14">
        <v>11</v>
      </c>
      <c r="C1440" s="14">
        <v>1</v>
      </c>
      <c r="D1440" s="14">
        <v>101.277</v>
      </c>
      <c r="E1440" s="14">
        <v>0.66201383577783801</v>
      </c>
      <c r="F1440" s="1">
        <f t="shared" si="23"/>
        <v>0.17913293391501778</v>
      </c>
      <c r="G1440" s="14">
        <v>0.195543186166586</v>
      </c>
      <c r="H1440" s="14">
        <v>1.0324912528126</v>
      </c>
      <c r="I1440" s="20">
        <v>6.5852169025852697E-2</v>
      </c>
      <c r="J1440" s="14" t="s">
        <v>1</v>
      </c>
      <c r="K1440" s="14" t="s">
        <v>0</v>
      </c>
      <c r="L1440" s="14">
        <v>50200.0406</v>
      </c>
      <c r="M1440" s="14" t="s">
        <v>2930</v>
      </c>
      <c r="N1440" s="14">
        <v>228.807693781507</v>
      </c>
      <c r="O1440" s="14">
        <v>249.01880341753801</v>
      </c>
      <c r="P1440" s="14">
        <v>273.867803112427</v>
      </c>
      <c r="Q1440">
        <v>250.56476677049068</v>
      </c>
      <c r="R1440">
        <v>2.3989200025203652</v>
      </c>
      <c r="S1440">
        <v>9.0075712321289247E-2</v>
      </c>
      <c r="T1440">
        <v>3</v>
      </c>
      <c r="U1440">
        <v>955</v>
      </c>
      <c r="V1440" s="14">
        <v>238.253666312175</v>
      </c>
      <c r="W1440" s="14">
        <v>258.77677203792598</v>
      </c>
      <c r="X1440" s="14">
        <v>279.08735151058499</v>
      </c>
      <c r="Y1440">
        <v>258.70592995356202</v>
      </c>
      <c r="Z1440">
        <v>2.4128063835545572</v>
      </c>
      <c r="AA1440">
        <v>7.8919469608801252E-2</v>
      </c>
      <c r="AB1440">
        <v>20.416934776586803</v>
      </c>
      <c r="AC1440">
        <v>3</v>
      </c>
      <c r="AD1440">
        <v>942</v>
      </c>
      <c r="AE1440">
        <v>1.0324912528126047</v>
      </c>
      <c r="AF1440">
        <v>4.6129559293793185E-2</v>
      </c>
    </row>
    <row r="1441" spans="1:32" x14ac:dyDescent="0.3">
      <c r="A1441" s="14" t="s">
        <v>3124</v>
      </c>
      <c r="B1441" s="14">
        <v>6</v>
      </c>
      <c r="C1441" s="14">
        <v>4</v>
      </c>
      <c r="D1441" s="14">
        <v>31.554500000000001</v>
      </c>
      <c r="E1441" s="14">
        <v>0.86263566147362403</v>
      </c>
      <c r="F1441" s="1">
        <f t="shared" si="23"/>
        <v>6.4172592026981445E-2</v>
      </c>
      <c r="G1441" s="14">
        <v>0.23877421555418199</v>
      </c>
      <c r="H1441" s="14">
        <v>1.00813389119297</v>
      </c>
      <c r="I1441" s="20">
        <v>5.2418282070952997E-2</v>
      </c>
      <c r="J1441" s="14" t="s">
        <v>1</v>
      </c>
      <c r="K1441" s="14" t="s">
        <v>0</v>
      </c>
      <c r="L1441" s="14">
        <v>22294.7824</v>
      </c>
      <c r="M1441" s="14" t="s">
        <v>3125</v>
      </c>
      <c r="N1441" s="14">
        <v>710.19381837263199</v>
      </c>
      <c r="O1441" s="14">
        <v>590.23898648754403</v>
      </c>
      <c r="P1441" s="14">
        <v>613.80779740890796</v>
      </c>
      <c r="Q1441">
        <v>638.08020075636125</v>
      </c>
      <c r="R1441">
        <v>2.804875268935723</v>
      </c>
      <c r="S1441">
        <v>9.9602413359050013E-2</v>
      </c>
      <c r="T1441">
        <v>3</v>
      </c>
      <c r="U1441">
        <v>600</v>
      </c>
      <c r="V1441" s="14">
        <v>655.15358198095601</v>
      </c>
      <c r="W1441" s="14">
        <v>619.07745466031304</v>
      </c>
      <c r="X1441" s="14">
        <v>655.57979040382895</v>
      </c>
      <c r="Y1441">
        <v>643.27027568169933</v>
      </c>
      <c r="Z1441">
        <v>2.8083934839269271</v>
      </c>
      <c r="AA1441">
        <v>3.2572127342582996E-2</v>
      </c>
      <c r="AB1441">
        <v>20.952681335202779</v>
      </c>
      <c r="AC1441">
        <v>3</v>
      </c>
      <c r="AD1441">
        <v>603</v>
      </c>
      <c r="AE1441">
        <v>1.0081338911929658</v>
      </c>
      <c r="AF1441">
        <v>1.1687257223134342E-2</v>
      </c>
    </row>
    <row r="1442" spans="1:32" x14ac:dyDescent="0.3">
      <c r="A1442" s="14" t="s">
        <v>1557</v>
      </c>
      <c r="B1442" s="14">
        <v>5</v>
      </c>
      <c r="C1442" s="14">
        <v>1</v>
      </c>
      <c r="D1442" s="14">
        <v>19.209099999999999</v>
      </c>
      <c r="E1442" s="14">
        <v>5.98542194066808E-2</v>
      </c>
      <c r="F1442" s="1">
        <f t="shared" si="23"/>
        <v>1.2229052287087434</v>
      </c>
      <c r="G1442" s="14">
        <v>3.33836413622551E-2</v>
      </c>
      <c r="H1442" s="14">
        <v>11.090533820529799</v>
      </c>
      <c r="I1442" s="20">
        <v>0.50709467092870097</v>
      </c>
      <c r="J1442" s="14" t="s">
        <v>1</v>
      </c>
      <c r="K1442" s="14" t="s">
        <v>0</v>
      </c>
      <c r="L1442" s="14">
        <v>279016.01530000003</v>
      </c>
      <c r="M1442" s="14" t="s">
        <v>1558</v>
      </c>
      <c r="N1442" s="14"/>
      <c r="O1442" s="14">
        <v>25.958626531799201</v>
      </c>
      <c r="P1442" s="14">
        <v>16.987786094095501</v>
      </c>
      <c r="Q1442">
        <v>21.473206312947351</v>
      </c>
      <c r="R1442">
        <v>1.331896896790902</v>
      </c>
      <c r="S1442">
        <v>0.2954073096488638</v>
      </c>
      <c r="T1442">
        <v>2</v>
      </c>
      <c r="U1442">
        <v>1487</v>
      </c>
      <c r="V1442" s="14">
        <v>180.08024788537199</v>
      </c>
      <c r="W1442" s="14">
        <v>151.807891947179</v>
      </c>
      <c r="X1442" s="14">
        <v>144.41050186536299</v>
      </c>
      <c r="Y1442">
        <v>158.76621389930469</v>
      </c>
      <c r="Z1442">
        <v>2.2007580882785085</v>
      </c>
      <c r="AA1442">
        <v>0.1185732024128141</v>
      </c>
      <c r="AB1442">
        <v>18.825418416998396</v>
      </c>
      <c r="AC1442">
        <v>3</v>
      </c>
      <c r="AD1442">
        <v>1103</v>
      </c>
      <c r="AE1442">
        <v>7.3936892136865469</v>
      </c>
      <c r="AF1442">
        <v>2.8862944025599884</v>
      </c>
    </row>
    <row r="1443" spans="1:32" x14ac:dyDescent="0.3">
      <c r="A1443" s="14" t="s">
        <v>1171</v>
      </c>
      <c r="B1443" s="14">
        <v>3</v>
      </c>
      <c r="C1443" s="14">
        <v>1</v>
      </c>
      <c r="D1443" s="14">
        <v>10.3566</v>
      </c>
      <c r="E1443" s="14">
        <v>2.1911031829878299E-2</v>
      </c>
      <c r="F1443" s="1">
        <f t="shared" si="23"/>
        <v>1.6593371702498423</v>
      </c>
      <c r="G1443" s="14">
        <v>1.6262806755123701E-2</v>
      </c>
      <c r="H1443" s="14">
        <v>1.1477085327529499</v>
      </c>
      <c r="I1443" s="20">
        <v>0.77600937953145899</v>
      </c>
      <c r="J1443" s="14" t="s">
        <v>1</v>
      </c>
      <c r="K1443" s="14" t="s">
        <v>0</v>
      </c>
      <c r="L1443" s="14">
        <v>70821.319900000002</v>
      </c>
      <c r="M1443" s="14" t="s">
        <v>1172</v>
      </c>
      <c r="N1443" s="14">
        <v>1012.95004054714</v>
      </c>
      <c r="O1443" s="14">
        <v>972.39438828580603</v>
      </c>
      <c r="P1443" s="14">
        <v>963.80292611446998</v>
      </c>
      <c r="Q1443">
        <v>983.04911831580523</v>
      </c>
      <c r="R1443">
        <v>2.9925752180158396</v>
      </c>
      <c r="S1443">
        <v>2.670146415885543E-2</v>
      </c>
      <c r="T1443">
        <v>3</v>
      </c>
      <c r="U1443">
        <v>449</v>
      </c>
      <c r="V1443" s="14">
        <v>1206.6173249861199</v>
      </c>
      <c r="W1443" s="14">
        <v>1083.5716751295399</v>
      </c>
      <c r="X1443" s="14">
        <v>1094.5725835032799</v>
      </c>
      <c r="Y1443">
        <v>1128.2538612063133</v>
      </c>
      <c r="Z1443">
        <v>3.0524068284742363</v>
      </c>
      <c r="AA1443">
        <v>6.0347493046996041E-2</v>
      </c>
      <c r="AB1443">
        <v>68.087292044394431</v>
      </c>
      <c r="AC1443">
        <v>3</v>
      </c>
      <c r="AD1443">
        <v>410</v>
      </c>
      <c r="AE1443">
        <v>1.1477085327529493</v>
      </c>
      <c r="AF1443">
        <v>0.19875630774410466</v>
      </c>
    </row>
    <row r="1444" spans="1:32" x14ac:dyDescent="0.3">
      <c r="A1444" s="14" t="s">
        <v>2803</v>
      </c>
      <c r="B1444" s="14">
        <v>1</v>
      </c>
      <c r="C1444" s="14">
        <v>1</v>
      </c>
      <c r="D1444" s="14">
        <v>3.7547000000000001</v>
      </c>
      <c r="E1444" s="14">
        <v>0.53658695081776797</v>
      </c>
      <c r="F1444" s="1">
        <f t="shared" si="23"/>
        <v>0.27035989308179492</v>
      </c>
      <c r="G1444" s="14">
        <v>0.165666810449383</v>
      </c>
      <c r="H1444" s="14">
        <v>1.1814203633009199</v>
      </c>
      <c r="I1444" s="20">
        <v>8.2685492864887106E-2</v>
      </c>
      <c r="J1444" s="14" t="s">
        <v>1</v>
      </c>
      <c r="K1444" s="14" t="s">
        <v>0</v>
      </c>
      <c r="L1444" s="14">
        <v>21330.4257</v>
      </c>
      <c r="M1444" s="14" t="s">
        <v>2804</v>
      </c>
      <c r="N1444" s="14">
        <v>220.10805032088001</v>
      </c>
      <c r="O1444" s="14">
        <v>238.31571852194099</v>
      </c>
      <c r="P1444" s="14">
        <v>151.07966113708599</v>
      </c>
      <c r="Q1444">
        <v>203.16780999330231</v>
      </c>
      <c r="R1444">
        <v>2.3078548992333521</v>
      </c>
      <c r="S1444">
        <v>0.22650802735463785</v>
      </c>
      <c r="T1444">
        <v>3</v>
      </c>
      <c r="U1444">
        <v>1030</v>
      </c>
      <c r="V1444" s="14">
        <v>292.32441107286098</v>
      </c>
      <c r="W1444" s="14">
        <v>265.00062880549598</v>
      </c>
      <c r="X1444" s="14">
        <v>162.754723801659</v>
      </c>
      <c r="Y1444">
        <v>240.02658789333864</v>
      </c>
      <c r="Z1444">
        <v>2.3802593514441308</v>
      </c>
      <c r="AA1444">
        <v>0.28455068152252622</v>
      </c>
      <c r="AB1444">
        <v>68.29972916857605</v>
      </c>
      <c r="AC1444">
        <v>3</v>
      </c>
      <c r="AD1444">
        <v>972</v>
      </c>
      <c r="AE1444">
        <v>1.1814203633009157</v>
      </c>
      <c r="AF1444">
        <v>0.24052238399391535</v>
      </c>
    </row>
    <row r="1445" spans="1:32" x14ac:dyDescent="0.3">
      <c r="A1445" s="14" t="s">
        <v>2839</v>
      </c>
      <c r="B1445" s="14">
        <v>2</v>
      </c>
      <c r="C1445" s="14">
        <v>2</v>
      </c>
      <c r="D1445" s="14">
        <v>11.8682</v>
      </c>
      <c r="E1445" s="14">
        <v>0.56825846664855195</v>
      </c>
      <c r="F1445" s="1">
        <f t="shared" si="23"/>
        <v>0.24545408487469644</v>
      </c>
      <c r="G1445" s="14">
        <v>0.17321016081295801</v>
      </c>
      <c r="H1445" s="14">
        <v>1.0459427106435799</v>
      </c>
      <c r="I1445" s="20">
        <v>7.7612997157647801E-2</v>
      </c>
      <c r="J1445" s="14" t="s">
        <v>1</v>
      </c>
      <c r="K1445" s="14" t="s">
        <v>0</v>
      </c>
      <c r="L1445" s="14">
        <v>16444.0785</v>
      </c>
      <c r="M1445" s="14" t="s">
        <v>2840</v>
      </c>
      <c r="N1445" s="14">
        <v>346.35465195257899</v>
      </c>
      <c r="O1445" s="14">
        <v>408.32792487376798</v>
      </c>
      <c r="P1445" s="14">
        <v>396.83511195477399</v>
      </c>
      <c r="Q1445">
        <v>383.83922959370699</v>
      </c>
      <c r="R1445">
        <v>2.5841493589492619</v>
      </c>
      <c r="S1445">
        <v>8.5888243138398837E-2</v>
      </c>
      <c r="T1445">
        <v>3</v>
      </c>
      <c r="U1445">
        <v>785</v>
      </c>
      <c r="V1445" s="14">
        <v>435.80905558244302</v>
      </c>
      <c r="W1445" s="14">
        <v>365.01441959765401</v>
      </c>
      <c r="X1445" s="14">
        <v>403.59805757765702</v>
      </c>
      <c r="Y1445">
        <v>401.47384425258468</v>
      </c>
      <c r="Z1445">
        <v>2.6036572565467302</v>
      </c>
      <c r="AA1445">
        <v>8.8287417690123007E-2</v>
      </c>
      <c r="AB1445">
        <v>35.445088979187332</v>
      </c>
      <c r="AC1445">
        <v>3</v>
      </c>
      <c r="AD1445">
        <v>782</v>
      </c>
      <c r="AE1445">
        <v>1.0459427106435784</v>
      </c>
      <c r="AF1445">
        <v>6.4803833101216735E-2</v>
      </c>
    </row>
    <row r="1446" spans="1:32" x14ac:dyDescent="0.3">
      <c r="A1446" s="14" t="s">
        <v>399</v>
      </c>
      <c r="B1446" s="14">
        <v>3</v>
      </c>
      <c r="C1446" s="14">
        <v>1</v>
      </c>
      <c r="D1446" s="14">
        <v>17.744599999999998</v>
      </c>
      <c r="E1446" s="14">
        <v>9.9415150688464404E-4</v>
      </c>
      <c r="F1446" s="1">
        <f t="shared" si="23"/>
        <v>3.0025474248683581</v>
      </c>
      <c r="G1446" s="14">
        <v>2.21396900748146E-3</v>
      </c>
      <c r="H1446" s="14">
        <v>8.7716017588340698</v>
      </c>
      <c r="I1446" s="20">
        <v>0.99997645711920602</v>
      </c>
      <c r="J1446" s="14" t="s">
        <v>0</v>
      </c>
      <c r="K1446" s="14" t="s">
        <v>1</v>
      </c>
      <c r="L1446" s="14">
        <v>51542.8105</v>
      </c>
      <c r="M1446" s="14" t="s">
        <v>400</v>
      </c>
      <c r="N1446" s="14">
        <v>339.81675980565302</v>
      </c>
      <c r="O1446" s="14">
        <v>359.579609686423</v>
      </c>
      <c r="P1446" s="14">
        <v>331.97723997660802</v>
      </c>
      <c r="Q1446">
        <v>343.79120315622799</v>
      </c>
      <c r="R1446">
        <v>2.5362947598740528</v>
      </c>
      <c r="S1446">
        <v>4.1373712369767633E-2</v>
      </c>
      <c r="T1446">
        <v>3</v>
      </c>
      <c r="U1446">
        <v>835</v>
      </c>
      <c r="V1446" s="14">
        <v>40.880251448003698</v>
      </c>
      <c r="W1446" s="14">
        <v>22.5636478577884</v>
      </c>
      <c r="X1446" s="14">
        <v>54.137089643001303</v>
      </c>
      <c r="Y1446">
        <v>39.193662982931137</v>
      </c>
      <c r="Z1446">
        <v>1.593215853907662</v>
      </c>
      <c r="AA1446">
        <v>0.40450792970795546</v>
      </c>
      <c r="AB1446">
        <v>15.854147470896805</v>
      </c>
      <c r="AC1446">
        <v>3</v>
      </c>
      <c r="AD1446">
        <v>1423</v>
      </c>
      <c r="AE1446">
        <v>0.11400426370165288</v>
      </c>
      <c r="AF1446">
        <v>-3.1328403134253917</v>
      </c>
    </row>
    <row r="1447" spans="1:32" x14ac:dyDescent="0.3">
      <c r="A1447" s="14" t="s">
        <v>2151</v>
      </c>
      <c r="B1447" s="14">
        <v>2</v>
      </c>
      <c r="C1447" s="14">
        <v>2</v>
      </c>
      <c r="D1447" s="14">
        <v>7.3391999999999999</v>
      </c>
      <c r="E1447" s="14">
        <v>0.19258869987622901</v>
      </c>
      <c r="F1447" s="1">
        <f t="shared" si="23"/>
        <v>0.71536919865162807</v>
      </c>
      <c r="G1447" s="14">
        <v>7.7593029359549398E-2</v>
      </c>
      <c r="H1447" s="14">
        <v>2.3920905221228801</v>
      </c>
      <c r="I1447" s="20">
        <v>0.22774339059961499</v>
      </c>
      <c r="J1447" s="14" t="s">
        <v>0</v>
      </c>
      <c r="K1447" s="14" t="s">
        <v>1</v>
      </c>
      <c r="L1447" s="14">
        <v>409993.58260000002</v>
      </c>
      <c r="M1447" s="14" t="s">
        <v>2152</v>
      </c>
      <c r="N1447" s="14">
        <v>431.37315836597099</v>
      </c>
      <c r="O1447" s="14">
        <v>113.713449114669</v>
      </c>
      <c r="P1447" s="14">
        <v>124.909254835672</v>
      </c>
      <c r="Q1447">
        <v>223.33195410543729</v>
      </c>
      <c r="R1447">
        <v>2.3489508659233396</v>
      </c>
      <c r="S1447">
        <v>0.80712100474997484</v>
      </c>
      <c r="T1447">
        <v>3</v>
      </c>
      <c r="U1447">
        <v>998</v>
      </c>
      <c r="V1447" s="14">
        <v>89.397372481847597</v>
      </c>
      <c r="W1447" s="14">
        <v>96.862412955831999</v>
      </c>
      <c r="X1447" s="14">
        <v>93.828219644051003</v>
      </c>
      <c r="Y1447">
        <v>93.362668360576876</v>
      </c>
      <c r="Z1447">
        <v>1.9701732556092262</v>
      </c>
      <c r="AA1447">
        <v>4.0211279874546986E-2</v>
      </c>
      <c r="AB1447">
        <v>3.7542323872816699</v>
      </c>
      <c r="AC1447">
        <v>3</v>
      </c>
      <c r="AD1447">
        <v>1264</v>
      </c>
      <c r="AE1447">
        <v>0.41804438032409552</v>
      </c>
      <c r="AF1447">
        <v>-1.2582719854167508</v>
      </c>
    </row>
    <row r="1448" spans="1:32" x14ac:dyDescent="0.3">
      <c r="A1448" s="14" t="s">
        <v>1157</v>
      </c>
      <c r="B1448" s="14">
        <v>8</v>
      </c>
      <c r="C1448" s="14">
        <v>3</v>
      </c>
      <c r="D1448" s="14">
        <v>42.190399999999997</v>
      </c>
      <c r="E1448" s="14">
        <v>2.1268514091501399E-2</v>
      </c>
      <c r="F1448" s="1">
        <f t="shared" si="23"/>
        <v>1.6722628506898187</v>
      </c>
      <c r="G1448" s="14">
        <v>1.60144022213962E-2</v>
      </c>
      <c r="H1448" s="14">
        <v>1.2565642129060499</v>
      </c>
      <c r="I1448" s="20">
        <v>0.78302913706751498</v>
      </c>
      <c r="J1448" s="14" t="s">
        <v>0</v>
      </c>
      <c r="K1448" s="14" t="s">
        <v>1</v>
      </c>
      <c r="L1448" s="14">
        <v>96698.897100000002</v>
      </c>
      <c r="M1448" s="14" t="s">
        <v>1158</v>
      </c>
      <c r="N1448" s="14">
        <v>368.12072559060903</v>
      </c>
      <c r="O1448" s="14">
        <v>325.62920397836001</v>
      </c>
      <c r="P1448" s="14">
        <v>323.81581273018998</v>
      </c>
      <c r="Q1448">
        <v>339.18858076638634</v>
      </c>
      <c r="R1448">
        <v>2.5304412227308264</v>
      </c>
      <c r="S1448">
        <v>7.3918680250234139E-2</v>
      </c>
      <c r="T1448">
        <v>3</v>
      </c>
      <c r="U1448">
        <v>843</v>
      </c>
      <c r="V1448" s="14">
        <v>249.40479144566001</v>
      </c>
      <c r="W1448" s="14">
        <v>267.94489488528399</v>
      </c>
      <c r="X1448" s="14">
        <v>292.45034764092702</v>
      </c>
      <c r="Y1448">
        <v>269.93334465729032</v>
      </c>
      <c r="Z1448">
        <v>2.4312565359317935</v>
      </c>
      <c r="AA1448">
        <v>7.9988484470947946E-2</v>
      </c>
      <c r="AB1448">
        <v>21.591559147310708</v>
      </c>
      <c r="AC1448">
        <v>3</v>
      </c>
      <c r="AD1448">
        <v>929</v>
      </c>
      <c r="AE1448">
        <v>0.79582085000439606</v>
      </c>
      <c r="AF1448">
        <v>-0.32948439766031085</v>
      </c>
    </row>
    <row r="1449" spans="1:32" x14ac:dyDescent="0.3">
      <c r="A1449" s="14" t="s">
        <v>797</v>
      </c>
      <c r="B1449" s="14">
        <v>4</v>
      </c>
      <c r="C1449" s="14">
        <v>3</v>
      </c>
      <c r="D1449" s="14">
        <v>23.9909</v>
      </c>
      <c r="E1449" s="14">
        <v>7.2644772946226501E-3</v>
      </c>
      <c r="F1449" s="1">
        <f t="shared" si="23"/>
        <v>2.1387956292982202</v>
      </c>
      <c r="G1449" s="14">
        <v>7.9704939771649396E-3</v>
      </c>
      <c r="H1449" s="14">
        <v>1.4665900437363499</v>
      </c>
      <c r="I1449" s="20">
        <v>0.95756418514612096</v>
      </c>
      <c r="J1449" s="14" t="s">
        <v>0</v>
      </c>
      <c r="K1449" s="14" t="s">
        <v>1</v>
      </c>
      <c r="L1449" s="14">
        <v>26353.727599999998</v>
      </c>
      <c r="M1449" s="14" t="s">
        <v>798</v>
      </c>
      <c r="N1449" s="14">
        <v>448.27643102199301</v>
      </c>
      <c r="O1449" s="14">
        <v>525.25336454439002</v>
      </c>
      <c r="P1449" s="14">
        <v>563.87969767560298</v>
      </c>
      <c r="Q1449">
        <v>512.46983108066195</v>
      </c>
      <c r="R1449">
        <v>2.7096683037163838</v>
      </c>
      <c r="S1449">
        <v>0.1148405104488566</v>
      </c>
      <c r="T1449">
        <v>3</v>
      </c>
      <c r="U1449">
        <v>688</v>
      </c>
      <c r="V1449" s="14">
        <v>334.06102429398902</v>
      </c>
      <c r="W1449" s="14">
        <v>372.00359977756301</v>
      </c>
      <c r="X1449" s="14">
        <v>342.22388695993999</v>
      </c>
      <c r="Y1449">
        <v>349.42950367716406</v>
      </c>
      <c r="Z1449">
        <v>2.5433595713487884</v>
      </c>
      <c r="AA1449">
        <v>5.715384700395261E-2</v>
      </c>
      <c r="AB1449">
        <v>19.971240391831731</v>
      </c>
      <c r="AC1449">
        <v>3</v>
      </c>
      <c r="AD1449">
        <v>827</v>
      </c>
      <c r="AE1449">
        <v>0.68185380384306837</v>
      </c>
      <c r="AF1449">
        <v>-0.55246565047701801</v>
      </c>
    </row>
    <row r="1450" spans="1:32" x14ac:dyDescent="0.3">
      <c r="A1450" s="14" t="s">
        <v>875</v>
      </c>
      <c r="B1450" s="14">
        <v>3</v>
      </c>
      <c r="C1450" s="14">
        <v>2</v>
      </c>
      <c r="D1450" s="14">
        <v>17.783999999999999</v>
      </c>
      <c r="E1450" s="14">
        <v>8.7572943302939299E-3</v>
      </c>
      <c r="F1450" s="1">
        <f t="shared" si="23"/>
        <v>2.0576300535269483</v>
      </c>
      <c r="G1450" s="14">
        <v>8.7510927727813305E-3</v>
      </c>
      <c r="H1450" s="14">
        <v>1.48496305147124</v>
      </c>
      <c r="I1450" s="20">
        <v>0.93897490666291406</v>
      </c>
      <c r="J1450" s="14" t="s">
        <v>0</v>
      </c>
      <c r="K1450" s="14" t="s">
        <v>1</v>
      </c>
      <c r="L1450" s="14">
        <v>23459.723300000001</v>
      </c>
      <c r="M1450" s="14" t="s">
        <v>876</v>
      </c>
      <c r="N1450" s="14">
        <v>165.24437772648801</v>
      </c>
      <c r="O1450" s="14">
        <v>183.30392609514701</v>
      </c>
      <c r="P1450" s="14">
        <v>168.547962482754</v>
      </c>
      <c r="Q1450">
        <v>172.365422101463</v>
      </c>
      <c r="R1450">
        <v>2.2364501472387253</v>
      </c>
      <c r="S1450">
        <v>5.578818435808082E-2</v>
      </c>
      <c r="T1450">
        <v>3</v>
      </c>
      <c r="U1450">
        <v>1089</v>
      </c>
      <c r="V1450" s="14">
        <v>100.137858461223</v>
      </c>
      <c r="W1450" s="14">
        <v>130.73256742422501</v>
      </c>
      <c r="X1450" s="14">
        <v>117.351212216639</v>
      </c>
      <c r="Y1450">
        <v>116.07387936736234</v>
      </c>
      <c r="Z1450">
        <v>2.0647344994722188</v>
      </c>
      <c r="AA1450">
        <v>0.13213393931423661</v>
      </c>
      <c r="AB1450">
        <v>15.337298932295077</v>
      </c>
      <c r="AC1450">
        <v>3</v>
      </c>
      <c r="AD1450">
        <v>1214</v>
      </c>
      <c r="AE1450">
        <v>0.67341742881025979</v>
      </c>
      <c r="AF1450">
        <v>-0.57042703464733946</v>
      </c>
    </row>
    <row r="1451" spans="1:32" x14ac:dyDescent="0.3">
      <c r="A1451" s="14" t="s">
        <v>1061</v>
      </c>
      <c r="B1451" s="14">
        <v>7</v>
      </c>
      <c r="C1451" s="14">
        <v>1</v>
      </c>
      <c r="D1451" s="14">
        <v>25.557600000000001</v>
      </c>
      <c r="E1451" s="14">
        <v>1.6384316762180301E-2</v>
      </c>
      <c r="F1451" s="1">
        <f t="shared" si="23"/>
        <v>1.7855716642969663</v>
      </c>
      <c r="G1451" s="14">
        <v>1.3466869770285101E-2</v>
      </c>
      <c r="H1451" s="14">
        <v>1.92715805991995</v>
      </c>
      <c r="I1451" s="20">
        <v>0.84014638785527296</v>
      </c>
      <c r="J1451" s="14" t="s">
        <v>1</v>
      </c>
      <c r="K1451" s="14" t="s">
        <v>0</v>
      </c>
      <c r="L1451" s="14">
        <v>147553.73759999999</v>
      </c>
      <c r="M1451" s="14" t="s">
        <v>1062</v>
      </c>
      <c r="N1451" s="14">
        <v>74.047893401721595</v>
      </c>
      <c r="O1451" s="14">
        <v>123.016039040585</v>
      </c>
      <c r="P1451" s="14">
        <v>119.88131047771201</v>
      </c>
      <c r="Q1451">
        <v>105.64841430667286</v>
      </c>
      <c r="R1451">
        <v>2.0238629830444608</v>
      </c>
      <c r="S1451">
        <v>0.25946154171722952</v>
      </c>
      <c r="T1451">
        <v>3</v>
      </c>
      <c r="U1451">
        <v>1243</v>
      </c>
      <c r="V1451" s="14">
        <v>191.17678619721801</v>
      </c>
      <c r="W1451" s="14">
        <v>198.48977354291699</v>
      </c>
      <c r="X1451" s="14">
        <v>221.13701970646599</v>
      </c>
      <c r="Y1451">
        <v>203.60119314886697</v>
      </c>
      <c r="Z1451">
        <v>2.308780318735697</v>
      </c>
      <c r="AA1451">
        <v>7.6720880091026289E-2</v>
      </c>
      <c r="AB1451">
        <v>15.620462725964106</v>
      </c>
      <c r="AC1451">
        <v>3</v>
      </c>
      <c r="AD1451">
        <v>1033</v>
      </c>
      <c r="AE1451">
        <v>1.927158059919952</v>
      </c>
      <c r="AF1451">
        <v>0.94647490215317198</v>
      </c>
    </row>
    <row r="1452" spans="1:32" x14ac:dyDescent="0.3">
      <c r="A1452" s="14" t="s">
        <v>2245</v>
      </c>
      <c r="B1452" s="14">
        <v>3</v>
      </c>
      <c r="C1452" s="14">
        <v>1</v>
      </c>
      <c r="D1452" s="14">
        <v>13.0494</v>
      </c>
      <c r="E1452" s="14">
        <v>0.22670882682979501</v>
      </c>
      <c r="F1452" s="1">
        <f t="shared" si="23"/>
        <v>0.64453157043879006</v>
      </c>
      <c r="G1452" s="14">
        <v>8.7493108489626895E-2</v>
      </c>
      <c r="H1452" s="14">
        <v>1.58934702677977</v>
      </c>
      <c r="I1452" s="20">
        <v>0.197897842139723</v>
      </c>
      <c r="J1452" s="14" t="s">
        <v>1</v>
      </c>
      <c r="K1452" s="14" t="s">
        <v>0</v>
      </c>
      <c r="L1452" s="14">
        <v>32754.2379</v>
      </c>
      <c r="M1452" s="14" t="s">
        <v>2246</v>
      </c>
      <c r="N1452" s="14">
        <v>7.48770693794485</v>
      </c>
      <c r="O1452" s="14"/>
      <c r="P1452" s="14">
        <v>204.53434727816801</v>
      </c>
      <c r="Q1452">
        <v>106.01102710805642</v>
      </c>
      <c r="R1452">
        <v>2.0253510422751351</v>
      </c>
      <c r="S1452">
        <v>1.314325682861059</v>
      </c>
      <c r="T1452">
        <v>2</v>
      </c>
      <c r="U1452">
        <v>1241</v>
      </c>
      <c r="V1452" s="14">
        <v>84.471083611427105</v>
      </c>
      <c r="W1452" s="14">
        <v>129.52516733984899</v>
      </c>
      <c r="X1452" s="14">
        <v>122.98037052884099</v>
      </c>
      <c r="Y1452">
        <v>112.32554049337237</v>
      </c>
      <c r="Z1452">
        <v>2.0504785170289122</v>
      </c>
      <c r="AA1452">
        <v>0.21672378746729945</v>
      </c>
      <c r="AB1452">
        <v>24.343616565035173</v>
      </c>
      <c r="AC1452">
        <v>3</v>
      </c>
      <c r="AD1452">
        <v>1219</v>
      </c>
      <c r="AE1452">
        <v>1.0595646845198434</v>
      </c>
      <c r="AF1452">
        <v>8.3471664338145138E-2</v>
      </c>
    </row>
    <row r="1453" spans="1:32" x14ac:dyDescent="0.3">
      <c r="A1453" s="14" t="s">
        <v>401</v>
      </c>
      <c r="B1453" s="14">
        <v>9</v>
      </c>
      <c r="C1453" s="14">
        <v>2</v>
      </c>
      <c r="D1453" s="14">
        <v>81.311800000000005</v>
      </c>
      <c r="E1453" s="14">
        <v>1.0065399152751099E-3</v>
      </c>
      <c r="F1453" s="1">
        <f t="shared" si="23"/>
        <v>2.997168998082826</v>
      </c>
      <c r="G1453" s="14">
        <v>2.21396900748146E-3</v>
      </c>
      <c r="H1453" s="14">
        <v>1.18146775814272</v>
      </c>
      <c r="I1453" s="20">
        <v>0.99997459217812901</v>
      </c>
      <c r="J1453" s="14" t="s">
        <v>0</v>
      </c>
      <c r="K1453" s="14" t="s">
        <v>1</v>
      </c>
      <c r="L1453" s="14">
        <v>18307.103500000001</v>
      </c>
      <c r="M1453" s="14" t="s">
        <v>402</v>
      </c>
      <c r="N1453" s="14">
        <v>1571.47160750789</v>
      </c>
      <c r="O1453" s="14">
        <v>1635.9014842935001</v>
      </c>
      <c r="P1453" s="14">
        <v>1635.07223805989</v>
      </c>
      <c r="Q1453">
        <v>1614.1484432870932</v>
      </c>
      <c r="R1453">
        <v>3.2079434716103403</v>
      </c>
      <c r="S1453">
        <v>2.2898482305706028E-2</v>
      </c>
      <c r="T1453">
        <v>3</v>
      </c>
      <c r="U1453">
        <v>314</v>
      </c>
      <c r="V1453" s="14">
        <v>1363.12152847365</v>
      </c>
      <c r="W1453" s="14">
        <v>1401.12275914305</v>
      </c>
      <c r="X1453" s="14">
        <v>1334.42475898821</v>
      </c>
      <c r="Y1453">
        <v>1366.2230155349698</v>
      </c>
      <c r="Z1453">
        <v>3.1355215972304085</v>
      </c>
      <c r="AA1453">
        <v>2.4488674439792146E-2</v>
      </c>
      <c r="AB1453">
        <v>33.456990639586962</v>
      </c>
      <c r="AC1453">
        <v>3</v>
      </c>
      <c r="AD1453">
        <v>355</v>
      </c>
      <c r="AE1453">
        <v>0.84640481562696823</v>
      </c>
      <c r="AF1453">
        <v>-0.24058025918709908</v>
      </c>
    </row>
    <row r="1454" spans="1:32" x14ac:dyDescent="0.3">
      <c r="A1454" s="14" t="s">
        <v>2285</v>
      </c>
      <c r="B1454" s="14">
        <v>5</v>
      </c>
      <c r="C1454" s="14">
        <v>3</v>
      </c>
      <c r="D1454" s="14">
        <v>29.3504</v>
      </c>
      <c r="E1454" s="14">
        <v>0.23605786745177301</v>
      </c>
      <c r="F1454" s="1">
        <f t="shared" si="23"/>
        <v>0.62698152061314238</v>
      </c>
      <c r="G1454" s="14">
        <v>8.9497264172920796E-2</v>
      </c>
      <c r="H1454" s="14">
        <v>1.18362170238163</v>
      </c>
      <c r="I1454" s="20">
        <v>0.19089619501329799</v>
      </c>
      <c r="J1454" s="14" t="s">
        <v>1</v>
      </c>
      <c r="K1454" s="14" t="s">
        <v>0</v>
      </c>
      <c r="L1454" s="14">
        <v>114648.6954</v>
      </c>
      <c r="M1454" s="14" t="s">
        <v>2286</v>
      </c>
      <c r="N1454" s="14">
        <v>408.73229306027503</v>
      </c>
      <c r="O1454" s="14">
        <v>304.197746124726</v>
      </c>
      <c r="P1454" s="14">
        <v>270.62794148771002</v>
      </c>
      <c r="Q1454">
        <v>327.85266022423701</v>
      </c>
      <c r="R1454">
        <v>2.5156787119190192</v>
      </c>
      <c r="S1454">
        <v>0.21969278637109441</v>
      </c>
      <c r="T1454">
        <v>3</v>
      </c>
      <c r="U1454">
        <v>856</v>
      </c>
      <c r="V1454" s="14">
        <v>420.02345802153798</v>
      </c>
      <c r="W1454" s="14">
        <v>359.76128338035198</v>
      </c>
      <c r="X1454" s="14">
        <v>384.37583007298599</v>
      </c>
      <c r="Y1454">
        <v>388.05352382495863</v>
      </c>
      <c r="Z1454">
        <v>2.5888916315186137</v>
      </c>
      <c r="AA1454">
        <v>7.8079311772991572E-2</v>
      </c>
      <c r="AB1454">
        <v>30.298952071336956</v>
      </c>
      <c r="AC1454">
        <v>3</v>
      </c>
      <c r="AD1454">
        <v>789</v>
      </c>
      <c r="AE1454">
        <v>1.1836217023816333</v>
      </c>
      <c r="AF1454">
        <v>0.24320805452662264</v>
      </c>
    </row>
    <row r="1455" spans="1:32" x14ac:dyDescent="0.3">
      <c r="A1455" s="14" t="s">
        <v>2009</v>
      </c>
      <c r="B1455" s="14">
        <v>3</v>
      </c>
      <c r="C1455" s="14">
        <v>1</v>
      </c>
      <c r="D1455" s="14">
        <v>13.9138</v>
      </c>
      <c r="E1455" s="14">
        <v>0.14255982134870199</v>
      </c>
      <c r="F1455" s="1">
        <f t="shared" si="23"/>
        <v>0.84600285755047711</v>
      </c>
      <c r="G1455" s="14">
        <v>6.1522817016446199E-2</v>
      </c>
      <c r="H1455" s="14">
        <v>1.0951717903361</v>
      </c>
      <c r="I1455" s="20">
        <v>0.289325684375006</v>
      </c>
      <c r="J1455" s="14" t="s">
        <v>1</v>
      </c>
      <c r="K1455" s="14" t="s">
        <v>0</v>
      </c>
      <c r="L1455" s="14">
        <v>16915.303100000001</v>
      </c>
      <c r="M1455" s="14" t="s">
        <v>2010</v>
      </c>
      <c r="N1455" s="14">
        <v>627.82425631251294</v>
      </c>
      <c r="O1455" s="14">
        <v>600.723983149535</v>
      </c>
      <c r="P1455" s="14">
        <v>545.04639637770504</v>
      </c>
      <c r="Q1455">
        <v>591.19821194658437</v>
      </c>
      <c r="R1455">
        <v>2.7717331118838837</v>
      </c>
      <c r="S1455">
        <v>7.1385645172152026E-2</v>
      </c>
      <c r="T1455">
        <v>3</v>
      </c>
      <c r="U1455">
        <v>629</v>
      </c>
      <c r="V1455" s="14">
        <v>667.64044005979599</v>
      </c>
      <c r="W1455" s="14">
        <v>611.50960436485605</v>
      </c>
      <c r="X1455" s="14">
        <v>663.24076823847599</v>
      </c>
      <c r="Y1455">
        <v>647.46360422104271</v>
      </c>
      <c r="Z1455">
        <v>2.8112153605058436</v>
      </c>
      <c r="AA1455">
        <v>4.8210724995112295E-2</v>
      </c>
      <c r="AB1455">
        <v>31.21468976744492</v>
      </c>
      <c r="AC1455">
        <v>3</v>
      </c>
      <c r="AD1455">
        <v>598</v>
      </c>
      <c r="AE1455">
        <v>1.0951717903361013</v>
      </c>
      <c r="AF1455">
        <v>0.13115719094661646</v>
      </c>
    </row>
    <row r="1456" spans="1:32" x14ac:dyDescent="0.3">
      <c r="A1456" s="14" t="s">
        <v>2717</v>
      </c>
      <c r="B1456" s="14">
        <v>2</v>
      </c>
      <c r="C1456" s="14">
        <v>1</v>
      </c>
      <c r="D1456" s="14">
        <v>14.349299999999999</v>
      </c>
      <c r="E1456" s="14">
        <v>0.48083912782139598</v>
      </c>
      <c r="F1456" s="1">
        <f t="shared" si="23"/>
        <v>0.31800019927173112</v>
      </c>
      <c r="G1456" s="14">
        <v>0.15317670416009899</v>
      </c>
      <c r="H1456" s="14">
        <v>1.0471817941631301</v>
      </c>
      <c r="I1456" s="20">
        <v>9.3332636879439601E-2</v>
      </c>
      <c r="J1456" s="14" t="s">
        <v>1</v>
      </c>
      <c r="K1456" s="14" t="s">
        <v>0</v>
      </c>
      <c r="L1456" s="14">
        <v>17194.879700000001</v>
      </c>
      <c r="M1456" s="14" t="s">
        <v>2718</v>
      </c>
      <c r="N1456" s="14">
        <v>1032.3512086855101</v>
      </c>
      <c r="O1456" s="14">
        <v>1050.71628229004</v>
      </c>
      <c r="P1456" s="14">
        <v>1197.6863496835499</v>
      </c>
      <c r="Q1456">
        <v>1093.5846135530333</v>
      </c>
      <c r="R1456">
        <v>3.0388523911939811</v>
      </c>
      <c r="S1456">
        <v>8.2866177071369701E-2</v>
      </c>
      <c r="T1456">
        <v>3</v>
      </c>
      <c r="U1456">
        <v>422</v>
      </c>
      <c r="V1456" s="14">
        <v>1175.5114099918101</v>
      </c>
      <c r="W1456" s="14">
        <v>1060.57256576026</v>
      </c>
      <c r="X1456" s="14">
        <v>1199.4617173168899</v>
      </c>
      <c r="Y1456">
        <v>1145.1818976896532</v>
      </c>
      <c r="Z1456">
        <v>3.0588744743516307</v>
      </c>
      <c r="AA1456">
        <v>6.4833310167175334E-2</v>
      </c>
      <c r="AB1456">
        <v>74.245933170747733</v>
      </c>
      <c r="AC1456">
        <v>3</v>
      </c>
      <c r="AD1456">
        <v>402</v>
      </c>
      <c r="AE1456">
        <v>1.0471817941631252</v>
      </c>
      <c r="AF1456">
        <v>6.6511920559568019E-2</v>
      </c>
    </row>
    <row r="1457" spans="1:32" x14ac:dyDescent="0.3">
      <c r="A1457" s="14" t="s">
        <v>1513</v>
      </c>
      <c r="B1457" s="14">
        <v>1</v>
      </c>
      <c r="C1457" s="14">
        <v>1</v>
      </c>
      <c r="D1457" s="14">
        <v>5.3448000000000002</v>
      </c>
      <c r="E1457" s="14">
        <v>5.3798196962215702E-2</v>
      </c>
      <c r="F1457" s="1">
        <f t="shared" si="23"/>
        <v>1.2692322793983344</v>
      </c>
      <c r="G1457" s="14">
        <v>3.0894137053164499E-2</v>
      </c>
      <c r="H1457" s="14">
        <v>2.0175319644615399</v>
      </c>
      <c r="I1457" s="20">
        <v>0.53654515784219103</v>
      </c>
      <c r="J1457" s="14" t="s">
        <v>1</v>
      </c>
      <c r="K1457" s="14" t="s">
        <v>0</v>
      </c>
      <c r="L1457" s="14">
        <v>16419.833500000001</v>
      </c>
      <c r="M1457" s="14" t="s">
        <v>1514</v>
      </c>
      <c r="N1457" s="14">
        <v>37.080440649350997</v>
      </c>
      <c r="O1457" s="14">
        <v>95.203945203373394</v>
      </c>
      <c r="P1457" s="14">
        <v>59.818800821206302</v>
      </c>
      <c r="Q1457">
        <v>64.034395557976907</v>
      </c>
      <c r="R1457">
        <v>1.8064133144284702</v>
      </c>
      <c r="S1457">
        <v>0.45741302942160195</v>
      </c>
      <c r="T1457">
        <v>3</v>
      </c>
      <c r="U1457">
        <v>1359</v>
      </c>
      <c r="V1457" s="14">
        <v>122.190835385634</v>
      </c>
      <c r="W1457" s="14">
        <v>150.20325680106299</v>
      </c>
      <c r="X1457" s="14">
        <v>115.18022740288001</v>
      </c>
      <c r="Y1457">
        <v>129.19143986319233</v>
      </c>
      <c r="Z1457">
        <v>2.1112337385558093</v>
      </c>
      <c r="AA1457">
        <v>0.14344070479887</v>
      </c>
      <c r="AB1457">
        <v>18.531311187957137</v>
      </c>
      <c r="AC1457">
        <v>3</v>
      </c>
      <c r="AD1457">
        <v>1181</v>
      </c>
      <c r="AE1457">
        <v>2.0175319644615382</v>
      </c>
      <c r="AF1457">
        <v>1.0125915308040896</v>
      </c>
    </row>
    <row r="1458" spans="1:32" x14ac:dyDescent="0.3">
      <c r="A1458" s="14" t="s">
        <v>119</v>
      </c>
      <c r="B1458" s="14">
        <v>1</v>
      </c>
      <c r="C1458" s="14">
        <v>1</v>
      </c>
      <c r="D1458" s="14">
        <v>6.6731999999999996</v>
      </c>
      <c r="E1458" s="18">
        <v>2.51221995033468E-5</v>
      </c>
      <c r="F1458" s="1">
        <f t="shared" si="23"/>
        <v>4.5999423398413342</v>
      </c>
      <c r="G1458" s="14">
        <v>2.0415094857590099E-4</v>
      </c>
      <c r="H1458" s="14">
        <v>810.48820874671196</v>
      </c>
      <c r="I1458" s="20">
        <v>1</v>
      </c>
      <c r="J1458" s="14" t="s">
        <v>1</v>
      </c>
      <c r="K1458" s="14" t="s">
        <v>0</v>
      </c>
      <c r="L1458" s="14">
        <v>8550.8485000000001</v>
      </c>
      <c r="M1458" s="14" t="s">
        <v>120</v>
      </c>
      <c r="N1458" s="14"/>
      <c r="O1458" s="14">
        <v>0.81225157898664302</v>
      </c>
      <c r="P1458" s="14"/>
      <c r="Q1458">
        <v>0.81225157898664302</v>
      </c>
      <c r="R1458">
        <v>-9.0309435729954618E-2</v>
      </c>
      <c r="S1458" t="e">
        <v>#DIV/0!</v>
      </c>
      <c r="T1458">
        <v>1</v>
      </c>
      <c r="U1458">
        <v>1523</v>
      </c>
      <c r="V1458" s="14">
        <v>247.47244021814501</v>
      </c>
      <c r="W1458" s="14">
        <v>181.32012247922299</v>
      </c>
      <c r="X1458" s="14">
        <v>229.527764607205</v>
      </c>
      <c r="Y1458">
        <v>219.44010910152431</v>
      </c>
      <c r="Z1458">
        <v>2.3413160105196327</v>
      </c>
      <c r="AA1458">
        <v>0.15589866768575594</v>
      </c>
      <c r="AB1458">
        <v>34.21042064574457</v>
      </c>
      <c r="AC1458">
        <v>3</v>
      </c>
      <c r="AD1458">
        <v>1006</v>
      </c>
      <c r="AE1458">
        <v>270.16273624890408</v>
      </c>
      <c r="AF1458">
        <v>8.0776848861395241</v>
      </c>
    </row>
    <row r="1459" spans="1:32" x14ac:dyDescent="0.3">
      <c r="A1459" s="14" t="s">
        <v>2191</v>
      </c>
      <c r="B1459" s="14">
        <v>23</v>
      </c>
      <c r="C1459" s="14">
        <v>18</v>
      </c>
      <c r="D1459" s="14">
        <v>153.33029999999999</v>
      </c>
      <c r="E1459" s="14">
        <v>0.202777322494295</v>
      </c>
      <c r="F1459" s="1">
        <f t="shared" si="23"/>
        <v>0.69298061574049508</v>
      </c>
      <c r="G1459" s="14">
        <v>8.0197552798305302E-2</v>
      </c>
      <c r="H1459" s="14">
        <v>1.0754887904876</v>
      </c>
      <c r="I1459" s="20">
        <v>0.21803690774179699</v>
      </c>
      <c r="J1459" s="14" t="s">
        <v>0</v>
      </c>
      <c r="K1459" s="14" t="s">
        <v>1</v>
      </c>
      <c r="L1459" s="14">
        <v>118932.7159</v>
      </c>
      <c r="M1459" s="14" t="s">
        <v>2192</v>
      </c>
      <c r="N1459" s="14">
        <v>5109.3813032330399</v>
      </c>
      <c r="O1459" s="14">
        <v>4522.3507632143601</v>
      </c>
      <c r="P1459" s="14">
        <v>4589.4302462359601</v>
      </c>
      <c r="Q1459">
        <v>4740.3874375611194</v>
      </c>
      <c r="R1459">
        <v>3.6758138385345411</v>
      </c>
      <c r="S1459">
        <v>6.7782086234526764E-2</v>
      </c>
      <c r="T1459">
        <v>3</v>
      </c>
      <c r="U1459">
        <v>106</v>
      </c>
      <c r="V1459" s="14">
        <v>4651.5825853436199</v>
      </c>
      <c r="W1459" s="14">
        <v>4255.48052388006</v>
      </c>
      <c r="X1459" s="14">
        <v>4315.9127492562302</v>
      </c>
      <c r="Y1459">
        <v>4407.6586194933034</v>
      </c>
      <c r="Z1459">
        <v>3.6442079503147768</v>
      </c>
      <c r="AA1459">
        <v>4.8414467581239719E-2</v>
      </c>
      <c r="AB1459">
        <v>213.39444534263035</v>
      </c>
      <c r="AC1459">
        <v>3</v>
      </c>
      <c r="AD1459">
        <v>123</v>
      </c>
      <c r="AE1459">
        <v>0.92980978402073367</v>
      </c>
      <c r="AF1459">
        <v>-0.1049924880411036</v>
      </c>
    </row>
    <row r="1460" spans="1:32" x14ac:dyDescent="0.3">
      <c r="A1460" s="14" t="s">
        <v>653</v>
      </c>
      <c r="B1460" s="14">
        <v>7</v>
      </c>
      <c r="C1460" s="14">
        <v>1</v>
      </c>
      <c r="D1460" s="14">
        <v>28.423200000000001</v>
      </c>
      <c r="E1460" s="14">
        <v>3.5854895649349802E-3</v>
      </c>
      <c r="F1460" s="1">
        <f t="shared" si="23"/>
        <v>2.4454515371136649</v>
      </c>
      <c r="G1460" s="14">
        <v>4.8242420467944696E-3</v>
      </c>
      <c r="H1460" s="14">
        <v>1.6908101802012701</v>
      </c>
      <c r="I1460" s="20">
        <v>0.99287823655131402</v>
      </c>
      <c r="J1460" s="14" t="s">
        <v>0</v>
      </c>
      <c r="K1460" s="14" t="s">
        <v>1</v>
      </c>
      <c r="L1460" s="14">
        <v>119281.7616</v>
      </c>
      <c r="M1460" s="14" t="s">
        <v>654</v>
      </c>
      <c r="N1460" s="14">
        <v>536.75208934437796</v>
      </c>
      <c r="O1460" s="14">
        <v>625.97642694095805</v>
      </c>
      <c r="P1460" s="14">
        <v>484.184507650738</v>
      </c>
      <c r="Q1460">
        <v>548.97100797869132</v>
      </c>
      <c r="R1460">
        <v>2.7395494092818859</v>
      </c>
      <c r="S1460">
        <v>0.13057398745272752</v>
      </c>
      <c r="T1460">
        <v>3</v>
      </c>
      <c r="U1460">
        <v>661</v>
      </c>
      <c r="V1460" s="14">
        <v>331.94228533219001</v>
      </c>
      <c r="W1460" s="14">
        <v>342.67075264489301</v>
      </c>
      <c r="X1460" s="14">
        <v>299.42475953607999</v>
      </c>
      <c r="Y1460">
        <v>324.679265837721</v>
      </c>
      <c r="Z1460">
        <v>2.5114545552728087</v>
      </c>
      <c r="AA1460">
        <v>6.9358512940538602E-2</v>
      </c>
      <c r="AB1460">
        <v>22.519271061130144</v>
      </c>
      <c r="AC1460">
        <v>3</v>
      </c>
      <c r="AD1460">
        <v>858</v>
      </c>
      <c r="AE1460">
        <v>0.59143244564624375</v>
      </c>
      <c r="AF1460">
        <v>-0.75771470383198536</v>
      </c>
    </row>
    <row r="1461" spans="1:32" x14ac:dyDescent="0.3">
      <c r="A1461" s="14" t="s">
        <v>1655</v>
      </c>
      <c r="B1461" s="14">
        <v>3</v>
      </c>
      <c r="C1461" s="14">
        <v>1</v>
      </c>
      <c r="D1461" s="14">
        <v>11.6492</v>
      </c>
      <c r="E1461" s="14">
        <v>7.4577039012751006E-2</v>
      </c>
      <c r="F1461" s="1">
        <f t="shared" si="23"/>
        <v>1.1273948637469187</v>
      </c>
      <c r="G1461" s="14">
        <v>3.9108074983870499E-2</v>
      </c>
      <c r="H1461" s="14">
        <v>1.34811898513213</v>
      </c>
      <c r="I1461" s="20">
        <v>0.44755282298057097</v>
      </c>
      <c r="J1461" s="14" t="s">
        <v>1</v>
      </c>
      <c r="K1461" s="14" t="s">
        <v>0</v>
      </c>
      <c r="L1461" s="14">
        <v>125006.3594</v>
      </c>
      <c r="M1461" s="14" t="s">
        <v>1656</v>
      </c>
      <c r="N1461" s="14">
        <v>82.192773390842007</v>
      </c>
      <c r="O1461" s="14">
        <v>77.960310713256902</v>
      </c>
      <c r="P1461" s="14">
        <v>80.5798423112211</v>
      </c>
      <c r="Q1461">
        <v>80.244308805106684</v>
      </c>
      <c r="R1461">
        <v>1.9044142405512456</v>
      </c>
      <c r="S1461">
        <v>2.6619807377088727E-2</v>
      </c>
      <c r="T1461">
        <v>3</v>
      </c>
      <c r="U1461">
        <v>1321</v>
      </c>
      <c r="V1461" s="14">
        <v>85.169140773610593</v>
      </c>
      <c r="W1461" s="14">
        <v>112.476445837104</v>
      </c>
      <c r="X1461" s="14">
        <v>126.891041836195</v>
      </c>
      <c r="Y1461">
        <v>108.17887614896988</v>
      </c>
      <c r="Z1461">
        <v>2.034142465321648</v>
      </c>
      <c r="AA1461">
        <v>0.19588254529250895</v>
      </c>
      <c r="AB1461">
        <v>21.190353606943308</v>
      </c>
      <c r="AC1461">
        <v>3</v>
      </c>
      <c r="AD1461">
        <v>1231</v>
      </c>
      <c r="AE1461">
        <v>1.3481189851321327</v>
      </c>
      <c r="AF1461">
        <v>0.43094783456466146</v>
      </c>
    </row>
    <row r="1462" spans="1:32" x14ac:dyDescent="0.3">
      <c r="A1462" s="14" t="s">
        <v>1017</v>
      </c>
      <c r="B1462" s="14">
        <v>17</v>
      </c>
      <c r="C1462" s="14">
        <v>14</v>
      </c>
      <c r="D1462" s="14">
        <v>130.9359</v>
      </c>
      <c r="E1462" s="14">
        <v>1.48295452239573E-2</v>
      </c>
      <c r="F1462" s="1">
        <f t="shared" si="23"/>
        <v>1.8288721672288177</v>
      </c>
      <c r="G1462" s="14">
        <v>1.2723123045184101E-2</v>
      </c>
      <c r="H1462" s="14">
        <v>1.1100348289942901</v>
      </c>
      <c r="I1462" s="20">
        <v>0.85965889487848501</v>
      </c>
      <c r="J1462" s="14" t="s">
        <v>0</v>
      </c>
      <c r="K1462" s="14" t="s">
        <v>1</v>
      </c>
      <c r="L1462" s="14">
        <v>55708.4853</v>
      </c>
      <c r="M1462" s="14" t="s">
        <v>1018</v>
      </c>
      <c r="N1462" s="14">
        <v>2813.1598947863599</v>
      </c>
      <c r="O1462" s="14">
        <v>2867.5911054295598</v>
      </c>
      <c r="P1462" s="14">
        <v>2891.5466803674599</v>
      </c>
      <c r="Q1462">
        <v>2857.4325601944597</v>
      </c>
      <c r="R1462">
        <v>3.4559759891701947</v>
      </c>
      <c r="S1462">
        <v>1.4057596131548738E-2</v>
      </c>
      <c r="T1462">
        <v>3</v>
      </c>
      <c r="U1462">
        <v>184</v>
      </c>
      <c r="V1462" s="14">
        <v>2653.7775558232001</v>
      </c>
      <c r="W1462" s="14">
        <v>2616.13855557631</v>
      </c>
      <c r="X1462" s="14">
        <v>2452.6322777803798</v>
      </c>
      <c r="Y1462">
        <v>2574.1827963932969</v>
      </c>
      <c r="Z1462">
        <v>3.4106393835342361</v>
      </c>
      <c r="AA1462">
        <v>4.1541294952231876E-2</v>
      </c>
      <c r="AB1462">
        <v>106.93488680593499</v>
      </c>
      <c r="AC1462">
        <v>3</v>
      </c>
      <c r="AD1462">
        <v>209</v>
      </c>
      <c r="AE1462">
        <v>0.90087263379476346</v>
      </c>
      <c r="AF1462">
        <v>-0.15060494398891891</v>
      </c>
    </row>
    <row r="1463" spans="1:32" x14ac:dyDescent="0.3">
      <c r="A1463" s="14" t="s">
        <v>1243</v>
      </c>
      <c r="B1463" s="14">
        <v>7</v>
      </c>
      <c r="C1463" s="14">
        <v>3</v>
      </c>
      <c r="D1463" s="14">
        <v>38.447000000000003</v>
      </c>
      <c r="E1463" s="14">
        <v>2.69447733520554E-2</v>
      </c>
      <c r="F1463" s="1">
        <f t="shared" si="23"/>
        <v>1.5695254651525969</v>
      </c>
      <c r="G1463" s="14">
        <v>1.8869875322907102E-2</v>
      </c>
      <c r="H1463" s="14">
        <v>1.2091851579681001</v>
      </c>
      <c r="I1463" s="20">
        <v>0.72484782353710597</v>
      </c>
      <c r="J1463" s="14" t="s">
        <v>0</v>
      </c>
      <c r="K1463" s="14" t="s">
        <v>1</v>
      </c>
      <c r="L1463" s="14">
        <v>177931.21849999999</v>
      </c>
      <c r="M1463" s="14" t="s">
        <v>1244</v>
      </c>
      <c r="N1463" s="14">
        <v>254.772673786665</v>
      </c>
      <c r="O1463" s="14">
        <v>267.910497390432</v>
      </c>
      <c r="P1463" s="14">
        <v>284.54263986420699</v>
      </c>
      <c r="Q1463">
        <v>269.07527034710131</v>
      </c>
      <c r="R1463">
        <v>2.4298737852951122</v>
      </c>
      <c r="S1463">
        <v>5.5445910542443466E-2</v>
      </c>
      <c r="T1463">
        <v>3</v>
      </c>
      <c r="U1463">
        <v>930</v>
      </c>
      <c r="V1463" s="14">
        <v>202.61500789075399</v>
      </c>
      <c r="W1463" s="14">
        <v>231.17748177571801</v>
      </c>
      <c r="X1463" s="14">
        <v>233.78584250372799</v>
      </c>
      <c r="Y1463">
        <v>222.52611072339997</v>
      </c>
      <c r="Z1463">
        <v>2.3473809774642529</v>
      </c>
      <c r="AA1463">
        <v>7.7711195616597672E-2</v>
      </c>
      <c r="AB1463">
        <v>17.292770120226809</v>
      </c>
      <c r="AC1463">
        <v>3</v>
      </c>
      <c r="AD1463">
        <v>1002</v>
      </c>
      <c r="AE1463">
        <v>0.82700320410844919</v>
      </c>
      <c r="AF1463">
        <v>-0.27403517595947574</v>
      </c>
    </row>
    <row r="1464" spans="1:32" x14ac:dyDescent="0.3">
      <c r="A1464" s="14" t="s">
        <v>2641</v>
      </c>
      <c r="B1464" s="14">
        <v>3</v>
      </c>
      <c r="C1464" s="14">
        <v>1</v>
      </c>
      <c r="D1464" s="14">
        <v>14.130599999999999</v>
      </c>
      <c r="E1464" s="14">
        <v>0.41847810153565501</v>
      </c>
      <c r="F1464" s="1">
        <f t="shared" si="23"/>
        <v>0.37832726319295867</v>
      </c>
      <c r="G1464" s="14">
        <v>0.137080155429572</v>
      </c>
      <c r="H1464" s="14">
        <v>1.05414253980521</v>
      </c>
      <c r="I1464" s="20">
        <v>0.108538275317646</v>
      </c>
      <c r="J1464" s="14" t="s">
        <v>0</v>
      </c>
      <c r="K1464" s="14" t="s">
        <v>1</v>
      </c>
      <c r="L1464" s="14">
        <v>175362.8639</v>
      </c>
      <c r="M1464" s="14" t="s">
        <v>2642</v>
      </c>
      <c r="N1464" s="14">
        <v>66.463535168932296</v>
      </c>
      <c r="O1464" s="14">
        <v>1.9032286799712099</v>
      </c>
      <c r="P1464" s="14">
        <v>4.7468863887975203</v>
      </c>
      <c r="Q1464">
        <v>24.371216745900341</v>
      </c>
      <c r="R1464">
        <v>1.3868772121079578</v>
      </c>
      <c r="S1464">
        <v>1.4968778829073679</v>
      </c>
      <c r="T1464">
        <v>3</v>
      </c>
      <c r="U1464">
        <v>1479</v>
      </c>
      <c r="V1464" s="14">
        <v>18.501279340890601</v>
      </c>
      <c r="W1464" s="14">
        <v>19.8776855468825</v>
      </c>
      <c r="X1464" s="14">
        <v>30.979444887826698</v>
      </c>
      <c r="Y1464">
        <v>23.119469925199933</v>
      </c>
      <c r="Z1464">
        <v>1.3639778725166698</v>
      </c>
      <c r="AA1464">
        <v>0.29592543958966816</v>
      </c>
      <c r="AB1464">
        <v>6.8416393006949026</v>
      </c>
      <c r="AC1464">
        <v>3</v>
      </c>
      <c r="AD1464">
        <v>1469</v>
      </c>
      <c r="AE1464">
        <v>0.94863831240961849</v>
      </c>
      <c r="AF1464">
        <v>-7.6069959542666016E-2</v>
      </c>
    </row>
    <row r="1465" spans="1:32" x14ac:dyDescent="0.3">
      <c r="A1465" s="14" t="s">
        <v>863</v>
      </c>
      <c r="B1465" s="14">
        <v>4</v>
      </c>
      <c r="C1465" s="14">
        <v>2</v>
      </c>
      <c r="D1465" s="14">
        <v>23.183499999999999</v>
      </c>
      <c r="E1465" s="14">
        <v>8.5361228772613505E-3</v>
      </c>
      <c r="F1465" s="1">
        <f t="shared" si="23"/>
        <v>2.0687393418810958</v>
      </c>
      <c r="G1465" s="14">
        <v>8.6367247331612298E-3</v>
      </c>
      <c r="H1465" s="14">
        <v>3.6416145709210199</v>
      </c>
      <c r="I1465" s="20">
        <v>0.94180104011653398</v>
      </c>
      <c r="J1465" s="14" t="s">
        <v>0</v>
      </c>
      <c r="K1465" s="14" t="s">
        <v>1</v>
      </c>
      <c r="L1465" s="14">
        <v>59168.322800000002</v>
      </c>
      <c r="M1465" s="14" t="s">
        <v>864</v>
      </c>
      <c r="N1465" s="14">
        <v>67.790201343701796</v>
      </c>
      <c r="O1465" s="14">
        <v>85.034076864015105</v>
      </c>
      <c r="P1465" s="14">
        <v>85.286789055267406</v>
      </c>
      <c r="Q1465">
        <v>79.370355754328102</v>
      </c>
      <c r="R1465">
        <v>1.8996583269075678</v>
      </c>
      <c r="S1465">
        <v>0.12636334788239995</v>
      </c>
      <c r="T1465">
        <v>3</v>
      </c>
      <c r="U1465">
        <v>1325</v>
      </c>
      <c r="V1465" s="14">
        <v>12.2219795521395</v>
      </c>
      <c r="W1465" s="14">
        <v>30.8429137152471</v>
      </c>
      <c r="X1465" s="14">
        <v>22.321232206832001</v>
      </c>
      <c r="Y1465">
        <v>21.795375158072869</v>
      </c>
      <c r="Z1465">
        <v>1.3383643488149852</v>
      </c>
      <c r="AA1465">
        <v>0.42768697726022531</v>
      </c>
      <c r="AB1465">
        <v>9.3215981196087903</v>
      </c>
      <c r="AC1465">
        <v>3</v>
      </c>
      <c r="AD1465">
        <v>1472</v>
      </c>
      <c r="AE1465">
        <v>0.27460347066523455</v>
      </c>
      <c r="AF1465">
        <v>-1.8645782353168414</v>
      </c>
    </row>
    <row r="1466" spans="1:32" x14ac:dyDescent="0.3">
      <c r="A1466" s="14" t="s">
        <v>1729</v>
      </c>
      <c r="B1466" s="14">
        <v>8</v>
      </c>
      <c r="C1466" s="14">
        <v>1</v>
      </c>
      <c r="D1466" s="14">
        <v>31.407499999999999</v>
      </c>
      <c r="E1466" s="14">
        <v>8.6485837172767893E-2</v>
      </c>
      <c r="F1466" s="1">
        <f t="shared" si="23"/>
        <v>1.0630550063076116</v>
      </c>
      <c r="G1466" s="14">
        <v>4.3413751644967101E-2</v>
      </c>
      <c r="H1466" s="14">
        <v>1.4051006837017801</v>
      </c>
      <c r="I1466" s="20">
        <v>0.40876666946120499</v>
      </c>
      <c r="J1466" s="14" t="s">
        <v>1</v>
      </c>
      <c r="K1466" s="14" t="s">
        <v>0</v>
      </c>
      <c r="L1466" s="14">
        <v>160683.0673</v>
      </c>
      <c r="M1466" s="14" t="s">
        <v>1730</v>
      </c>
      <c r="N1466" s="14">
        <v>100.95677777543899</v>
      </c>
      <c r="O1466" s="14">
        <v>105.20954281680299</v>
      </c>
      <c r="P1466" s="14">
        <v>93.891301844862198</v>
      </c>
      <c r="Q1466">
        <v>100.01920747903473</v>
      </c>
      <c r="R1466">
        <v>2.0000834090114328</v>
      </c>
      <c r="S1466">
        <v>5.7159750644387754E-2</v>
      </c>
      <c r="T1466">
        <v>3</v>
      </c>
      <c r="U1466">
        <v>1263</v>
      </c>
      <c r="V1466" s="14">
        <v>176.29262855485399</v>
      </c>
      <c r="W1466" s="14">
        <v>109.198058788593</v>
      </c>
      <c r="X1466" s="14">
        <v>136.120483092858</v>
      </c>
      <c r="Y1466">
        <v>140.53705681210167</v>
      </c>
      <c r="Z1466">
        <v>2.1477908541133406</v>
      </c>
      <c r="AA1466">
        <v>0.24025425020433308</v>
      </c>
      <c r="AB1466">
        <v>33.764625210315245</v>
      </c>
      <c r="AC1466">
        <v>3</v>
      </c>
      <c r="AD1466">
        <v>1149</v>
      </c>
      <c r="AE1466">
        <v>1.4051006837017777</v>
      </c>
      <c r="AF1466">
        <v>0.49067351170805978</v>
      </c>
    </row>
    <row r="1467" spans="1:32" x14ac:dyDescent="0.3">
      <c r="A1467" s="14" t="s">
        <v>2297</v>
      </c>
      <c r="B1467" s="14">
        <v>4</v>
      </c>
      <c r="C1467" s="14">
        <v>3</v>
      </c>
      <c r="D1467" s="14">
        <v>23.442699999999999</v>
      </c>
      <c r="E1467" s="14">
        <v>0.24243502808494499</v>
      </c>
      <c r="F1467" s="1">
        <f t="shared" si="23"/>
        <v>0.61540463118493705</v>
      </c>
      <c r="G1467" s="14">
        <v>9.1432138282203798E-2</v>
      </c>
      <c r="H1467" s="14">
        <v>1.44680213324645</v>
      </c>
      <c r="I1467" s="20">
        <v>0.186363190144546</v>
      </c>
      <c r="J1467" s="14" t="s">
        <v>0</v>
      </c>
      <c r="K1467" s="14" t="s">
        <v>1</v>
      </c>
      <c r="L1467" s="14">
        <v>22450.484899999999</v>
      </c>
      <c r="M1467" s="14" t="s">
        <v>2298</v>
      </c>
      <c r="N1467" s="14">
        <v>532.38962782299905</v>
      </c>
      <c r="O1467" s="14">
        <v>386.93983351596899</v>
      </c>
      <c r="P1467" s="14">
        <v>240.94530318268801</v>
      </c>
      <c r="Q1467">
        <v>386.75825484055196</v>
      </c>
      <c r="R1467">
        <v>2.5874395919084225</v>
      </c>
      <c r="S1467">
        <v>0.37677863456847061</v>
      </c>
      <c r="T1467">
        <v>3</v>
      </c>
      <c r="U1467">
        <v>783</v>
      </c>
      <c r="V1467" s="14">
        <v>250.89379867133101</v>
      </c>
      <c r="W1467" s="14">
        <v>265.89980660136803</v>
      </c>
      <c r="X1467" s="14">
        <v>285.16454633586801</v>
      </c>
      <c r="Y1467">
        <v>267.31938386952237</v>
      </c>
      <c r="Z1467">
        <v>2.4270304514701544</v>
      </c>
      <c r="AA1467">
        <v>6.4265519093963996E-2</v>
      </c>
      <c r="AB1467">
        <v>17.179418968253479</v>
      </c>
      <c r="AC1467">
        <v>3</v>
      </c>
      <c r="AD1467">
        <v>931</v>
      </c>
      <c r="AE1467">
        <v>0.69117951724063287</v>
      </c>
      <c r="AF1467">
        <v>-0.53286763029861639</v>
      </c>
    </row>
    <row r="1468" spans="1:32" x14ac:dyDescent="0.3">
      <c r="A1468" s="14" t="s">
        <v>1047</v>
      </c>
      <c r="B1468" s="14">
        <v>1</v>
      </c>
      <c r="C1468" s="14">
        <v>1</v>
      </c>
      <c r="D1468" s="14">
        <v>8.2235999999999994</v>
      </c>
      <c r="E1468" s="14">
        <v>1.57593211089576E-2</v>
      </c>
      <c r="F1468" s="1">
        <f t="shared" si="23"/>
        <v>1.8024624952845389</v>
      </c>
      <c r="G1468" s="14">
        <v>1.31285442787551E-2</v>
      </c>
      <c r="H1468" s="14">
        <v>1.26067247522034</v>
      </c>
      <c r="I1468" s="20">
        <v>0.84791965198021102</v>
      </c>
      <c r="J1468" s="14" t="s">
        <v>0</v>
      </c>
      <c r="K1468" s="14" t="s">
        <v>1</v>
      </c>
      <c r="L1468" s="14">
        <v>18344.705699999999</v>
      </c>
      <c r="M1468" s="14" t="s">
        <v>1048</v>
      </c>
      <c r="N1468" s="14">
        <v>1662.89874951502</v>
      </c>
      <c r="O1468" s="14">
        <v>1580.1447267629701</v>
      </c>
      <c r="P1468" s="14">
        <v>1776.82442418906</v>
      </c>
      <c r="Q1468">
        <v>1673.2893001556833</v>
      </c>
      <c r="R1468">
        <v>3.2235710339685695</v>
      </c>
      <c r="S1468">
        <v>5.9015908728668673E-2</v>
      </c>
      <c r="T1468">
        <v>3</v>
      </c>
      <c r="U1468">
        <v>307</v>
      </c>
      <c r="V1468" s="14">
        <v>1278.3034892652499</v>
      </c>
      <c r="W1468" s="14">
        <v>1250.7094236037599</v>
      </c>
      <c r="X1468" s="14">
        <v>1452.88405017023</v>
      </c>
      <c r="Y1468">
        <v>1327.2989876797465</v>
      </c>
      <c r="Z1468">
        <v>3.1229687631609679</v>
      </c>
      <c r="AA1468">
        <v>8.2597435164727021E-2</v>
      </c>
      <c r="AB1468">
        <v>109.63149207908566</v>
      </c>
      <c r="AC1468">
        <v>3</v>
      </c>
      <c r="AD1468">
        <v>364</v>
      </c>
      <c r="AE1468">
        <v>0.79322743984333977</v>
      </c>
      <c r="AF1468">
        <v>-0.33419350980523871</v>
      </c>
    </row>
    <row r="1469" spans="1:32" x14ac:dyDescent="0.3">
      <c r="A1469" s="14" t="s">
        <v>2449</v>
      </c>
      <c r="B1469" s="14">
        <v>3</v>
      </c>
      <c r="C1469" s="14">
        <v>1</v>
      </c>
      <c r="D1469" s="14">
        <v>14.4901</v>
      </c>
      <c r="E1469" s="14">
        <v>0.31926212120242298</v>
      </c>
      <c r="F1469" s="1">
        <f t="shared" si="23"/>
        <v>0.49585260519565283</v>
      </c>
      <c r="G1469" s="14">
        <v>0.112893702915028</v>
      </c>
      <c r="H1469" s="14">
        <v>1.89625343532534</v>
      </c>
      <c r="I1469" s="20">
        <v>0.14353948214665899</v>
      </c>
      <c r="J1469" s="14" t="s">
        <v>1</v>
      </c>
      <c r="K1469" s="14" t="s">
        <v>0</v>
      </c>
      <c r="L1469" s="14">
        <v>196682.46230000001</v>
      </c>
      <c r="M1469" s="14" t="s">
        <v>2450</v>
      </c>
      <c r="N1469" s="14">
        <v>90.460927738457599</v>
      </c>
      <c r="O1469" s="14">
        <v>47.297155337705199</v>
      </c>
      <c r="P1469" s="14"/>
      <c r="Q1469">
        <v>68.879041538081395</v>
      </c>
      <c r="R1469">
        <v>1.8380870952165265</v>
      </c>
      <c r="S1469">
        <v>0.44311586637410355</v>
      </c>
      <c r="T1469">
        <v>2</v>
      </c>
      <c r="U1469">
        <v>1342</v>
      </c>
      <c r="V1469" s="14">
        <v>120.616326918094</v>
      </c>
      <c r="W1469" s="14">
        <v>61.715661277281299</v>
      </c>
      <c r="X1469" s="14">
        <v>78.892250081632298</v>
      </c>
      <c r="Y1469">
        <v>87.074746092335872</v>
      </c>
      <c r="Z1469">
        <v>1.9398922167408599</v>
      </c>
      <c r="AA1469">
        <v>0.34787208843868223</v>
      </c>
      <c r="AB1469">
        <v>30.290873773408862</v>
      </c>
      <c r="AC1469">
        <v>3</v>
      </c>
      <c r="AD1469">
        <v>1280</v>
      </c>
      <c r="AE1469">
        <v>1.2641689568835617</v>
      </c>
      <c r="AF1469">
        <v>0.33818929339510573</v>
      </c>
    </row>
    <row r="1470" spans="1:32" x14ac:dyDescent="0.3">
      <c r="A1470" s="14" t="s">
        <v>2593</v>
      </c>
      <c r="B1470" s="14">
        <v>4</v>
      </c>
      <c r="C1470" s="14">
        <v>4</v>
      </c>
      <c r="D1470" s="14">
        <v>42.497199999999999</v>
      </c>
      <c r="E1470" s="14">
        <v>0.38170871893540198</v>
      </c>
      <c r="F1470" s="1">
        <f t="shared" si="23"/>
        <v>0.41826791984580169</v>
      </c>
      <c r="G1470" s="14">
        <v>0.127441824835199</v>
      </c>
      <c r="H1470" s="14">
        <v>1.0621136788613399</v>
      </c>
      <c r="I1470" s="20">
        <v>0.119641515700256</v>
      </c>
      <c r="J1470" s="14" t="s">
        <v>1</v>
      </c>
      <c r="K1470" s="14" t="s">
        <v>0</v>
      </c>
      <c r="L1470" s="14">
        <v>65102.936900000001</v>
      </c>
      <c r="M1470" s="14" t="s">
        <v>2594</v>
      </c>
      <c r="N1470" s="14">
        <v>3095.5041501225901</v>
      </c>
      <c r="O1470" s="14">
        <v>2882.6698186223298</v>
      </c>
      <c r="P1470" s="14">
        <v>2585.1950295911502</v>
      </c>
      <c r="Q1470">
        <v>2854.4563327786905</v>
      </c>
      <c r="R1470">
        <v>3.4555234035948255</v>
      </c>
      <c r="S1470">
        <v>8.979705448885493E-2</v>
      </c>
      <c r="T1470">
        <v>3</v>
      </c>
      <c r="U1470">
        <v>187</v>
      </c>
      <c r="V1470" s="14">
        <v>3059.0790995899201</v>
      </c>
      <c r="W1470" s="14">
        <v>3198.0697840175499</v>
      </c>
      <c r="X1470" s="14">
        <v>2838.1224666623898</v>
      </c>
      <c r="Y1470">
        <v>3031.7571167566198</v>
      </c>
      <c r="Z1470">
        <v>3.4816944057075392</v>
      </c>
      <c r="AA1470">
        <v>5.9873665505073344E-2</v>
      </c>
      <c r="AB1470">
        <v>181.52241150131144</v>
      </c>
      <c r="AC1470">
        <v>3</v>
      </c>
      <c r="AD1470">
        <v>180</v>
      </c>
      <c r="AE1470">
        <v>1.0621136788613383</v>
      </c>
      <c r="AF1470">
        <v>8.6938187189579658E-2</v>
      </c>
    </row>
    <row r="1471" spans="1:32" x14ac:dyDescent="0.3">
      <c r="A1471" s="14" t="s">
        <v>2065</v>
      </c>
      <c r="B1471" s="14">
        <v>8</v>
      </c>
      <c r="C1471" s="14">
        <v>2</v>
      </c>
      <c r="D1471" s="14">
        <v>29.420100000000001</v>
      </c>
      <c r="E1471" s="14">
        <v>0.16492359985684599</v>
      </c>
      <c r="F1471" s="1">
        <f t="shared" si="23"/>
        <v>0.78271719423872876</v>
      </c>
      <c r="G1471" s="14">
        <v>6.9231709672302605E-2</v>
      </c>
      <c r="H1471" s="14">
        <v>1.55077500533923</v>
      </c>
      <c r="I1471" s="20">
        <v>0.25844982125330201</v>
      </c>
      <c r="J1471" s="14" t="s">
        <v>1</v>
      </c>
      <c r="K1471" s="14" t="s">
        <v>0</v>
      </c>
      <c r="L1471" s="14">
        <v>119313.2369</v>
      </c>
      <c r="M1471" s="14" t="s">
        <v>2066</v>
      </c>
      <c r="N1471" s="14">
        <v>112.672051671353</v>
      </c>
      <c r="O1471" s="14">
        <v>75.790191648734293</v>
      </c>
      <c r="P1471" s="14">
        <v>217.81283514058899</v>
      </c>
      <c r="Q1471">
        <v>135.42502615355875</v>
      </c>
      <c r="R1471">
        <v>2.1316989281310894</v>
      </c>
      <c r="S1471">
        <v>0.54417203963060434</v>
      </c>
      <c r="T1471">
        <v>3</v>
      </c>
      <c r="U1471">
        <v>1176</v>
      </c>
      <c r="V1471" s="14">
        <v>218.190860699034</v>
      </c>
      <c r="W1471" s="14">
        <v>225.33768771149099</v>
      </c>
      <c r="X1471" s="14">
        <v>186.51268855852501</v>
      </c>
      <c r="Y1471">
        <v>210.01374565635001</v>
      </c>
      <c r="Z1471">
        <v>2.3222477207688614</v>
      </c>
      <c r="AA1471">
        <v>9.8392770562857806E-2</v>
      </c>
      <c r="AB1471">
        <v>20.663834291411622</v>
      </c>
      <c r="AC1471">
        <v>3</v>
      </c>
      <c r="AD1471">
        <v>1020</v>
      </c>
      <c r="AE1471">
        <v>1.5507750053392269</v>
      </c>
      <c r="AF1471">
        <v>0.6329893877102809</v>
      </c>
    </row>
    <row r="1472" spans="1:32" x14ac:dyDescent="0.3">
      <c r="A1472" s="14" t="s">
        <v>645</v>
      </c>
      <c r="B1472" s="14">
        <v>12</v>
      </c>
      <c r="C1472" s="14">
        <v>3</v>
      </c>
      <c r="D1472" s="14">
        <v>61.594499999999996</v>
      </c>
      <c r="E1472" s="14">
        <v>3.52699686529512E-3</v>
      </c>
      <c r="F1472" s="1">
        <f t="shared" si="23"/>
        <v>2.4525949263222002</v>
      </c>
      <c r="G1472" s="14">
        <v>4.7985091478135698E-3</v>
      </c>
      <c r="H1472" s="14">
        <v>1.5101882948463901</v>
      </c>
      <c r="I1472" s="20">
        <v>0.99323006742118902</v>
      </c>
      <c r="J1472" s="14" t="s">
        <v>0</v>
      </c>
      <c r="K1472" s="14" t="s">
        <v>1</v>
      </c>
      <c r="L1472" s="14">
        <v>133011.70740000001</v>
      </c>
      <c r="M1472" s="14" t="s">
        <v>646</v>
      </c>
      <c r="N1472" s="14">
        <v>581.40152470798103</v>
      </c>
      <c r="O1472" s="14">
        <v>474.94418127388201</v>
      </c>
      <c r="P1472" s="14">
        <v>527.68292124059201</v>
      </c>
      <c r="Q1472">
        <v>528.0095424074849</v>
      </c>
      <c r="R1472">
        <v>2.7226417713547715</v>
      </c>
      <c r="S1472">
        <v>0.10081147974607203</v>
      </c>
      <c r="T1472">
        <v>3</v>
      </c>
      <c r="U1472">
        <v>676</v>
      </c>
      <c r="V1472" s="14">
        <v>327.80348364351602</v>
      </c>
      <c r="W1472" s="14">
        <v>358.495782430416</v>
      </c>
      <c r="X1472" s="14">
        <v>362.59551918433499</v>
      </c>
      <c r="Y1472">
        <v>349.63159508608896</v>
      </c>
      <c r="Z1472">
        <v>2.5436106715354141</v>
      </c>
      <c r="AA1472">
        <v>5.4384431218924549E-2</v>
      </c>
      <c r="AB1472">
        <v>19.014515434922284</v>
      </c>
      <c r="AC1472">
        <v>3</v>
      </c>
      <c r="AD1472">
        <v>826</v>
      </c>
      <c r="AE1472">
        <v>0.66216908408875885</v>
      </c>
      <c r="AF1472">
        <v>-0.59472844034850769</v>
      </c>
    </row>
    <row r="1473" spans="1:32" x14ac:dyDescent="0.3">
      <c r="A1473" s="14" t="s">
        <v>3114</v>
      </c>
      <c r="B1473" s="14">
        <v>15</v>
      </c>
      <c r="C1473" s="14">
        <v>3</v>
      </c>
      <c r="D1473" s="14">
        <v>87.043400000000005</v>
      </c>
      <c r="E1473" s="14">
        <v>0.85391800772569604</v>
      </c>
      <c r="F1473" s="1">
        <f t="shared" si="23"/>
        <v>6.8583827790846069E-2</v>
      </c>
      <c r="G1473" s="14">
        <v>0.23712316660817201</v>
      </c>
      <c r="H1473" s="14">
        <v>1.02306106744922</v>
      </c>
      <c r="I1473" s="20">
        <v>5.2740368654923403E-2</v>
      </c>
      <c r="J1473" s="14" t="s">
        <v>1</v>
      </c>
      <c r="K1473" s="14" t="s">
        <v>0</v>
      </c>
      <c r="L1473" s="14">
        <v>122537.2019</v>
      </c>
      <c r="M1473" s="14" t="s">
        <v>3115</v>
      </c>
      <c r="N1473" s="14">
        <v>732.55901878550003</v>
      </c>
      <c r="O1473" s="14">
        <v>596.28466225012403</v>
      </c>
      <c r="P1473" s="14">
        <v>606.82933323980205</v>
      </c>
      <c r="Q1473">
        <v>645.2243380918087</v>
      </c>
      <c r="R1473">
        <v>2.8097107407684119</v>
      </c>
      <c r="S1473">
        <v>0.11750578552061126</v>
      </c>
      <c r="T1473">
        <v>3</v>
      </c>
      <c r="U1473">
        <v>597</v>
      </c>
      <c r="V1473" s="14">
        <v>762.060609632411</v>
      </c>
      <c r="W1473" s="14">
        <v>576.30376846490697</v>
      </c>
      <c r="X1473" s="14">
        <v>641.94732211994597</v>
      </c>
      <c r="Y1473">
        <v>660.10390007242131</v>
      </c>
      <c r="Z1473">
        <v>2.8196122986884551</v>
      </c>
      <c r="AA1473">
        <v>0.14270486382078693</v>
      </c>
      <c r="AB1473">
        <v>94.200037167405227</v>
      </c>
      <c r="AC1473">
        <v>3</v>
      </c>
      <c r="AD1473">
        <v>592</v>
      </c>
      <c r="AE1473">
        <v>1.0230610674492187</v>
      </c>
      <c r="AF1473">
        <v>3.2892263437747496E-2</v>
      </c>
    </row>
    <row r="1474" spans="1:32" x14ac:dyDescent="0.3">
      <c r="A1474" s="14" t="s">
        <v>2489</v>
      </c>
      <c r="B1474" s="14">
        <v>15</v>
      </c>
      <c r="C1474" s="14">
        <v>1</v>
      </c>
      <c r="D1474" s="14">
        <v>70.444599999999994</v>
      </c>
      <c r="E1474" s="14">
        <v>0.34376668513752201</v>
      </c>
      <c r="F1474" s="1">
        <f t="shared" si="23"/>
        <v>0.46373621363499112</v>
      </c>
      <c r="G1474" s="14">
        <v>0.119594925692826</v>
      </c>
      <c r="H1474" s="14">
        <v>1.75834615554101</v>
      </c>
      <c r="I1474" s="20">
        <v>0.13327478463970899</v>
      </c>
      <c r="J1474" s="14" t="s">
        <v>1</v>
      </c>
      <c r="K1474" s="14" t="s">
        <v>0</v>
      </c>
      <c r="L1474" s="14">
        <v>295101.26160000003</v>
      </c>
      <c r="M1474" s="14" t="s">
        <v>2490</v>
      </c>
      <c r="N1474" s="14">
        <v>111.839364783828</v>
      </c>
      <c r="O1474" s="14">
        <v>68.523510524110804</v>
      </c>
      <c r="P1474" s="14"/>
      <c r="Q1474">
        <v>90.181437653969397</v>
      </c>
      <c r="R1474">
        <v>1.9551171544592303</v>
      </c>
      <c r="S1474">
        <v>0.3396367930777397</v>
      </c>
      <c r="T1474">
        <v>2</v>
      </c>
      <c r="U1474">
        <v>1291</v>
      </c>
      <c r="V1474" s="14">
        <v>143.71372643443499</v>
      </c>
      <c r="W1474" s="14">
        <v>104.03667195298</v>
      </c>
      <c r="X1474" s="14">
        <v>69.389970012621006</v>
      </c>
      <c r="Y1474">
        <v>105.71345613334533</v>
      </c>
      <c r="Z1474">
        <v>2.0241302716263565</v>
      </c>
      <c r="AA1474">
        <v>0.35180232127588174</v>
      </c>
      <c r="AB1474">
        <v>37.190239257806986</v>
      </c>
      <c r="AC1474">
        <v>3</v>
      </c>
      <c r="AD1474">
        <v>1237</v>
      </c>
      <c r="AE1474">
        <v>1.1722307703606707</v>
      </c>
      <c r="AF1474">
        <v>0.22925661283323082</v>
      </c>
    </row>
    <row r="1475" spans="1:32" x14ac:dyDescent="0.3">
      <c r="A1475" s="14" t="s">
        <v>801</v>
      </c>
      <c r="B1475" s="14">
        <v>8</v>
      </c>
      <c r="C1475" s="14">
        <v>1</v>
      </c>
      <c r="D1475" s="14">
        <v>38.762700000000002</v>
      </c>
      <c r="E1475" s="14">
        <v>7.3307432761108302E-3</v>
      </c>
      <c r="F1475" s="1">
        <f t="shared" si="23"/>
        <v>2.1348519892949889</v>
      </c>
      <c r="G1475" s="14">
        <v>8.0134844866177005E-3</v>
      </c>
      <c r="H1475" s="14">
        <v>23.488622467251901</v>
      </c>
      <c r="I1475" s="20">
        <v>0.95676841357857201</v>
      </c>
      <c r="J1475" s="14" t="s">
        <v>0</v>
      </c>
      <c r="K1475" s="14" t="s">
        <v>1</v>
      </c>
      <c r="L1475" s="14">
        <v>244996.95329999999</v>
      </c>
      <c r="M1475" s="14" t="s">
        <v>802</v>
      </c>
      <c r="N1475" s="14">
        <v>26.923250816314901</v>
      </c>
      <c r="O1475" s="14">
        <v>30.781684777090099</v>
      </c>
      <c r="P1475" s="14">
        <v>17.861846350429801</v>
      </c>
      <c r="Q1475">
        <v>25.1889273146116</v>
      </c>
      <c r="R1475">
        <v>1.401209673204173</v>
      </c>
      <c r="S1475">
        <v>0.26329939189072477</v>
      </c>
      <c r="T1475">
        <v>3</v>
      </c>
      <c r="U1475">
        <v>1477</v>
      </c>
      <c r="V1475" s="14">
        <v>3.2171653339479902</v>
      </c>
      <c r="W1475" s="14"/>
      <c r="X1475" s="14"/>
      <c r="Y1475">
        <v>3.2171653339479902</v>
      </c>
      <c r="Z1475">
        <v>0.50747338038478462</v>
      </c>
      <c r="AA1475" t="e">
        <v>#DIV/0!</v>
      </c>
      <c r="AB1475" t="e">
        <v>#DIV/0!</v>
      </c>
      <c r="AC1475">
        <v>1</v>
      </c>
      <c r="AD1475">
        <v>1520</v>
      </c>
      <c r="AE1475">
        <v>0.12772141083124949</v>
      </c>
      <c r="AF1475">
        <v>-2.968927700537205</v>
      </c>
    </row>
    <row r="1476" spans="1:32" x14ac:dyDescent="0.3">
      <c r="A1476" s="14" t="s">
        <v>1085</v>
      </c>
      <c r="B1476" s="14">
        <v>11</v>
      </c>
      <c r="C1476" s="14">
        <v>4</v>
      </c>
      <c r="D1476" s="14">
        <v>38.285299999999999</v>
      </c>
      <c r="E1476" s="14">
        <v>1.7837224955255401E-2</v>
      </c>
      <c r="F1476" s="1">
        <f t="shared" si="23"/>
        <v>1.7486727105184063</v>
      </c>
      <c r="G1476" s="14">
        <v>1.43328353343243E-2</v>
      </c>
      <c r="H1476" s="14">
        <v>1.4096981955818899</v>
      </c>
      <c r="I1476" s="20">
        <v>0.82246912414140505</v>
      </c>
      <c r="J1476" s="14" t="s">
        <v>1</v>
      </c>
      <c r="K1476" s="14" t="s">
        <v>0</v>
      </c>
      <c r="L1476" s="14">
        <v>215269.5073</v>
      </c>
      <c r="M1476" s="14" t="s">
        <v>1086</v>
      </c>
      <c r="N1476" s="14">
        <v>341.20689420829802</v>
      </c>
      <c r="O1476" s="14">
        <v>287.20327890288797</v>
      </c>
      <c r="P1476" s="14">
        <v>249.55860162515199</v>
      </c>
      <c r="Q1476">
        <v>292.656258245446</v>
      </c>
      <c r="R1476">
        <v>2.4663578156273838</v>
      </c>
      <c r="S1476">
        <v>0.15740937475147895</v>
      </c>
      <c r="T1476">
        <v>3</v>
      </c>
      <c r="U1476">
        <v>905</v>
      </c>
      <c r="V1476" s="14">
        <v>409.537715126048</v>
      </c>
      <c r="W1476" s="14">
        <v>411.41397384004301</v>
      </c>
      <c r="X1476" s="14">
        <v>416.719308556969</v>
      </c>
      <c r="Y1476">
        <v>412.55699917435339</v>
      </c>
      <c r="Z1476">
        <v>2.6154839594720558</v>
      </c>
      <c r="AA1476">
        <v>9.0284294664864165E-3</v>
      </c>
      <c r="AB1476">
        <v>3.7247417679509445</v>
      </c>
      <c r="AC1476">
        <v>3</v>
      </c>
      <c r="AD1476">
        <v>770</v>
      </c>
      <c r="AE1476">
        <v>1.4096981955818919</v>
      </c>
      <c r="AF1476">
        <v>0.49538632691983087</v>
      </c>
    </row>
    <row r="1477" spans="1:32" x14ac:dyDescent="0.3">
      <c r="A1477" s="14" t="s">
        <v>1995</v>
      </c>
      <c r="B1477" s="14">
        <v>10</v>
      </c>
      <c r="C1477" s="14">
        <v>2</v>
      </c>
      <c r="D1477" s="14">
        <v>41.206099999999999</v>
      </c>
      <c r="E1477" s="14">
        <v>0.1400779269112</v>
      </c>
      <c r="F1477" s="1">
        <f t="shared" si="23"/>
        <v>0.85363029423535086</v>
      </c>
      <c r="G1477" s="14">
        <v>6.0878741064725697E-2</v>
      </c>
      <c r="H1477" s="14">
        <v>2.56351725148753</v>
      </c>
      <c r="I1477" s="20">
        <v>0.29317591848796598</v>
      </c>
      <c r="J1477" s="14" t="s">
        <v>0</v>
      </c>
      <c r="K1477" s="14" t="s">
        <v>1</v>
      </c>
      <c r="L1477" s="14">
        <v>204122.4111</v>
      </c>
      <c r="M1477" s="14" t="s">
        <v>1996</v>
      </c>
      <c r="N1477" s="14">
        <v>140.47099059441501</v>
      </c>
      <c r="O1477" s="14">
        <v>40.998165134201599</v>
      </c>
      <c r="P1477" s="14">
        <v>86.4454135994322</v>
      </c>
      <c r="Q1477">
        <v>89.304856442682933</v>
      </c>
      <c r="R1477">
        <v>1.9508750766814935</v>
      </c>
      <c r="S1477">
        <v>0.55761830485018682</v>
      </c>
      <c r="T1477">
        <v>3</v>
      </c>
      <c r="U1477">
        <v>1292</v>
      </c>
      <c r="V1477" s="14">
        <v>25.129338103995799</v>
      </c>
      <c r="W1477" s="14">
        <v>16.207964459212501</v>
      </c>
      <c r="X1477" s="14">
        <v>63.173236296082202</v>
      </c>
      <c r="Y1477">
        <v>34.836846286430166</v>
      </c>
      <c r="Z1477">
        <v>1.5420388322600089</v>
      </c>
      <c r="AA1477">
        <v>0.71597045233980527</v>
      </c>
      <c r="AB1477">
        <v>24.942152593787672</v>
      </c>
      <c r="AC1477">
        <v>3</v>
      </c>
      <c r="AD1477">
        <v>1436</v>
      </c>
      <c r="AE1477">
        <v>0.39008904637553421</v>
      </c>
      <c r="AF1477">
        <v>-1.3581246065519661</v>
      </c>
    </row>
    <row r="1478" spans="1:32" x14ac:dyDescent="0.3">
      <c r="A1478" s="14" t="s">
        <v>3122</v>
      </c>
      <c r="B1478" s="14">
        <v>4</v>
      </c>
      <c r="C1478" s="14">
        <v>1</v>
      </c>
      <c r="D1478" s="14">
        <v>15.382999999999999</v>
      </c>
      <c r="E1478" s="14">
        <v>0.85708637404027299</v>
      </c>
      <c r="F1478" s="1">
        <f t="shared" si="23"/>
        <v>6.6975409256665216E-2</v>
      </c>
      <c r="G1478" s="14">
        <v>0.23739075900512999</v>
      </c>
      <c r="H1478" s="14">
        <v>1.0165222236051401</v>
      </c>
      <c r="I1478" s="20">
        <v>5.2620868529625102E-2</v>
      </c>
      <c r="J1478" s="14" t="s">
        <v>0</v>
      </c>
      <c r="K1478" s="14" t="s">
        <v>1</v>
      </c>
      <c r="L1478" s="14">
        <v>232304.6874</v>
      </c>
      <c r="M1478" s="14" t="s">
        <v>3123</v>
      </c>
      <c r="N1478" s="14">
        <v>242.47902589986401</v>
      </c>
      <c r="O1478" s="14">
        <v>267.71797582175901</v>
      </c>
      <c r="P1478" s="14">
        <v>214.96784607561401</v>
      </c>
      <c r="Q1478">
        <v>241.72161593241233</v>
      </c>
      <c r="R1478">
        <v>2.3833154888867947</v>
      </c>
      <c r="S1478">
        <v>0.10914712750840866</v>
      </c>
      <c r="T1478">
        <v>3</v>
      </c>
      <c r="U1478">
        <v>968</v>
      </c>
      <c r="V1478" s="14">
        <v>242.90817625431299</v>
      </c>
      <c r="W1478" s="14">
        <v>242.16667489525</v>
      </c>
      <c r="X1478" s="14">
        <v>228.30340164004301</v>
      </c>
      <c r="Y1478">
        <v>237.79275092986867</v>
      </c>
      <c r="Z1478">
        <v>2.3761986110936775</v>
      </c>
      <c r="AA1478">
        <v>3.4594731583374429E-2</v>
      </c>
      <c r="AB1478">
        <v>8.2263763908910175</v>
      </c>
      <c r="AC1478">
        <v>3</v>
      </c>
      <c r="AD1478">
        <v>975</v>
      </c>
      <c r="AE1478">
        <v>0.98374632327610201</v>
      </c>
      <c r="AF1478">
        <v>-2.3641756288836118E-2</v>
      </c>
    </row>
    <row r="1479" spans="1:32" x14ac:dyDescent="0.3">
      <c r="A1479" s="14" t="s">
        <v>1331</v>
      </c>
      <c r="B1479" s="14">
        <v>5</v>
      </c>
      <c r="C1479" s="14">
        <v>2</v>
      </c>
      <c r="D1479" s="14">
        <v>21.1997</v>
      </c>
      <c r="E1479" s="14">
        <v>3.43366662868917E-2</v>
      </c>
      <c r="F1479" s="1">
        <f t="shared" si="23"/>
        <v>1.4642418723518142</v>
      </c>
      <c r="G1479" s="14">
        <v>2.24252606099485E-2</v>
      </c>
      <c r="H1479" s="14">
        <v>1.09029129530772</v>
      </c>
      <c r="I1479" s="20">
        <v>0.66071040286275995</v>
      </c>
      <c r="J1479" s="14" t="s">
        <v>1</v>
      </c>
      <c r="K1479" s="14" t="s">
        <v>0</v>
      </c>
      <c r="L1479" s="14">
        <v>287382.1813</v>
      </c>
      <c r="M1479" s="14" t="s">
        <v>1332</v>
      </c>
      <c r="N1479" s="14">
        <v>477.82559675280498</v>
      </c>
      <c r="O1479" s="14">
        <v>503.90416949659499</v>
      </c>
      <c r="P1479" s="14">
        <v>470.85973488814898</v>
      </c>
      <c r="Q1479">
        <v>484.19650037918296</v>
      </c>
      <c r="R1479">
        <v>2.6850216461724177</v>
      </c>
      <c r="S1479">
        <v>3.5975266169004191E-2</v>
      </c>
      <c r="T1479">
        <v>3</v>
      </c>
      <c r="U1479">
        <v>710</v>
      </c>
      <c r="V1479" s="14">
        <v>524.94096142553894</v>
      </c>
      <c r="W1479" s="14">
        <v>512.98577839445204</v>
      </c>
      <c r="X1479" s="14">
        <v>545.81894892565902</v>
      </c>
      <c r="Y1479">
        <v>527.9152295818833</v>
      </c>
      <c r="Z1479">
        <v>2.7225641909419869</v>
      </c>
      <c r="AA1479">
        <v>3.1477458740981651E-2</v>
      </c>
      <c r="AB1479">
        <v>16.617429857899587</v>
      </c>
      <c r="AC1479">
        <v>3</v>
      </c>
      <c r="AD1479">
        <v>692</v>
      </c>
      <c r="AE1479">
        <v>1.090291295307718</v>
      </c>
      <c r="AF1479">
        <v>0.12471363422359821</v>
      </c>
    </row>
    <row r="1480" spans="1:32" x14ac:dyDescent="0.3">
      <c r="A1480" s="14" t="s">
        <v>1549</v>
      </c>
      <c r="B1480" s="14">
        <v>14</v>
      </c>
      <c r="C1480" s="14">
        <v>6</v>
      </c>
      <c r="D1480" s="14">
        <v>83.053799999999995</v>
      </c>
      <c r="E1480" s="14">
        <v>5.95993667742526E-2</v>
      </c>
      <c r="F1480" s="1">
        <f t="shared" si="23"/>
        <v>1.2247583544864216</v>
      </c>
      <c r="G1480" s="14">
        <v>3.33836413622551E-2</v>
      </c>
      <c r="H1480" s="14">
        <v>1.10431263830802</v>
      </c>
      <c r="I1480" s="20">
        <v>0.50826735225734698</v>
      </c>
      <c r="J1480" s="14" t="s">
        <v>0</v>
      </c>
      <c r="K1480" s="14" t="s">
        <v>1</v>
      </c>
      <c r="L1480" s="14">
        <v>57111.4211</v>
      </c>
      <c r="M1480" s="14" t="s">
        <v>1550</v>
      </c>
      <c r="N1480" s="14">
        <v>1162.0192161883899</v>
      </c>
      <c r="O1480" s="14">
        <v>1136.40278423214</v>
      </c>
      <c r="P1480" s="14">
        <v>1282.8192986977101</v>
      </c>
      <c r="Q1480">
        <v>1193.74709970608</v>
      </c>
      <c r="R1480">
        <v>3.0769123294435929</v>
      </c>
      <c r="S1480">
        <v>6.5503742897690898E-2</v>
      </c>
      <c r="T1480">
        <v>3</v>
      </c>
      <c r="U1480">
        <v>394</v>
      </c>
      <c r="V1480" s="14">
        <v>1084.3546606141699</v>
      </c>
      <c r="W1480" s="14">
        <v>1087.4460520539999</v>
      </c>
      <c r="X1480" s="14">
        <v>1071.1589120675201</v>
      </c>
      <c r="Y1480">
        <v>1080.9865415785632</v>
      </c>
      <c r="Z1480">
        <v>3.0338202869648274</v>
      </c>
      <c r="AA1480">
        <v>8.002131654830956E-3</v>
      </c>
      <c r="AB1480">
        <v>8.6501966228120608</v>
      </c>
      <c r="AC1480">
        <v>3</v>
      </c>
      <c r="AD1480">
        <v>428</v>
      </c>
      <c r="AE1480">
        <v>0.90554066422001755</v>
      </c>
      <c r="AF1480">
        <v>-0.14314866657629061</v>
      </c>
    </row>
    <row r="1481" spans="1:32" x14ac:dyDescent="0.3">
      <c r="A1481" s="14" t="s">
        <v>815</v>
      </c>
      <c r="B1481" s="14">
        <v>25</v>
      </c>
      <c r="C1481" s="14">
        <v>3</v>
      </c>
      <c r="D1481" s="14">
        <v>103.9375</v>
      </c>
      <c r="E1481" s="14">
        <v>7.4977164975584803E-3</v>
      </c>
      <c r="F1481" s="1">
        <f t="shared" si="23"/>
        <v>2.1250709850766039</v>
      </c>
      <c r="G1481" s="14">
        <v>8.0529361176516993E-3</v>
      </c>
      <c r="H1481" s="14">
        <v>1.3694912908680099</v>
      </c>
      <c r="I1481" s="20">
        <v>0.95474874903454698</v>
      </c>
      <c r="J1481" s="14" t="s">
        <v>1</v>
      </c>
      <c r="K1481" s="14" t="s">
        <v>0</v>
      </c>
      <c r="L1481" s="14">
        <v>396690.93979999999</v>
      </c>
      <c r="M1481" s="14" t="s">
        <v>816</v>
      </c>
      <c r="N1481" s="14">
        <v>133.93378254165501</v>
      </c>
      <c r="O1481" s="14">
        <v>112.86336725945</v>
      </c>
      <c r="P1481" s="14">
        <v>134.06320600062199</v>
      </c>
      <c r="Q1481">
        <v>126.95345193390899</v>
      </c>
      <c r="R1481">
        <v>2.1036445140751758</v>
      </c>
      <c r="S1481">
        <v>9.611824391057934E-2</v>
      </c>
      <c r="T1481">
        <v>3</v>
      </c>
      <c r="U1481">
        <v>1194</v>
      </c>
      <c r="V1481" s="14">
        <v>166.608818169291</v>
      </c>
      <c r="W1481" s="14">
        <v>172.10058372188701</v>
      </c>
      <c r="X1481" s="14">
        <v>182.87553841617799</v>
      </c>
      <c r="Y1481">
        <v>173.86164676911866</v>
      </c>
      <c r="Z1481">
        <v>2.2402037888250739</v>
      </c>
      <c r="AA1481">
        <v>4.759598635075292E-2</v>
      </c>
      <c r="AB1481">
        <v>8.2751165665423976</v>
      </c>
      <c r="AC1481">
        <v>3</v>
      </c>
      <c r="AD1481">
        <v>1082</v>
      </c>
      <c r="AE1481">
        <v>1.3694912908680081</v>
      </c>
      <c r="AF1481">
        <v>0.45364009140912781</v>
      </c>
    </row>
    <row r="1482" spans="1:32" x14ac:dyDescent="0.3">
      <c r="A1482" s="14" t="s">
        <v>2843</v>
      </c>
      <c r="B1482" s="14">
        <v>23</v>
      </c>
      <c r="C1482" s="14">
        <v>3</v>
      </c>
      <c r="D1482" s="14">
        <v>98.530299999999997</v>
      </c>
      <c r="E1482" s="14">
        <v>0.56907809324286796</v>
      </c>
      <c r="F1482" s="1">
        <f t="shared" si="23"/>
        <v>0.24482813230918984</v>
      </c>
      <c r="G1482" s="14">
        <v>0.17321481705105701</v>
      </c>
      <c r="H1482" s="14">
        <v>1.7155537482310601</v>
      </c>
      <c r="I1482" s="20">
        <v>7.7489986135157604E-2</v>
      </c>
      <c r="J1482" s="14" t="s">
        <v>1</v>
      </c>
      <c r="K1482" s="14" t="s">
        <v>0</v>
      </c>
      <c r="L1482" s="14">
        <v>424728.92259999999</v>
      </c>
      <c r="M1482" s="14" t="s">
        <v>2844</v>
      </c>
      <c r="N1482" s="14">
        <v>170.70733550688999</v>
      </c>
      <c r="O1482" s="14">
        <v>22.495254337484599</v>
      </c>
      <c r="P1482" s="14">
        <v>22.774030564667299</v>
      </c>
      <c r="Q1482">
        <v>71.992206803013957</v>
      </c>
      <c r="R1482">
        <v>1.8572854863530723</v>
      </c>
      <c r="S1482">
        <v>1.1874885716859267</v>
      </c>
      <c r="T1482">
        <v>3</v>
      </c>
      <c r="U1482">
        <v>1335</v>
      </c>
      <c r="V1482" s="14">
        <v>18.429071237836201</v>
      </c>
      <c r="W1482" s="14">
        <v>176.809573230692</v>
      </c>
      <c r="X1482" s="14">
        <v>175.28085620447899</v>
      </c>
      <c r="Y1482">
        <v>123.50650022433574</v>
      </c>
      <c r="Z1482">
        <v>2.0916898153873476</v>
      </c>
      <c r="AA1482">
        <v>0.73682707214635634</v>
      </c>
      <c r="AB1482">
        <v>91.002932951340611</v>
      </c>
      <c r="AC1482">
        <v>3</v>
      </c>
      <c r="AD1482">
        <v>1192</v>
      </c>
      <c r="AE1482">
        <v>1.7155537482310534</v>
      </c>
      <c r="AF1482">
        <v>0.77867432618218135</v>
      </c>
    </row>
    <row r="1483" spans="1:32" x14ac:dyDescent="0.3">
      <c r="A1483" s="14" t="s">
        <v>719</v>
      </c>
      <c r="B1483" s="14">
        <v>5</v>
      </c>
      <c r="C1483" s="14">
        <v>1</v>
      </c>
      <c r="D1483" s="14">
        <v>24.554300000000001</v>
      </c>
      <c r="E1483" s="14">
        <v>5.0357647685050902E-3</v>
      </c>
      <c r="F1483" s="1">
        <f t="shared" si="23"/>
        <v>2.2979345649276031</v>
      </c>
      <c r="G1483" s="14">
        <v>6.13770294183203E-3</v>
      </c>
      <c r="H1483" s="14">
        <v>2.3888982979005999</v>
      </c>
      <c r="I1483" s="20">
        <v>0.98162200227912799</v>
      </c>
      <c r="J1483" s="14" t="s">
        <v>0</v>
      </c>
      <c r="K1483" s="14" t="s">
        <v>1</v>
      </c>
      <c r="L1483" s="14">
        <v>92505.570200000002</v>
      </c>
      <c r="M1483" s="14" t="s">
        <v>720</v>
      </c>
      <c r="N1483" s="14">
        <v>591.96713522702396</v>
      </c>
      <c r="O1483" s="14">
        <v>479.44658629395599</v>
      </c>
      <c r="P1483" s="14">
        <v>493.90884774298098</v>
      </c>
      <c r="Q1483">
        <v>521.77418975465355</v>
      </c>
      <c r="R1483">
        <v>2.7174825923487824</v>
      </c>
      <c r="S1483">
        <v>0.11732556601495463</v>
      </c>
      <c r="T1483">
        <v>3</v>
      </c>
      <c r="U1483">
        <v>680</v>
      </c>
      <c r="V1483" s="14">
        <v>166.66033378400999</v>
      </c>
      <c r="W1483" s="14">
        <v>213.658999524834</v>
      </c>
      <c r="X1483" s="14">
        <v>274.92939395576599</v>
      </c>
      <c r="Y1483">
        <v>218.41624242153662</v>
      </c>
      <c r="Z1483">
        <v>2.3392849313392752</v>
      </c>
      <c r="AA1483">
        <v>0.24856702410777837</v>
      </c>
      <c r="AB1483">
        <v>54.291075395524459</v>
      </c>
      <c r="AC1483">
        <v>3</v>
      </c>
      <c r="AD1483">
        <v>1007</v>
      </c>
      <c r="AE1483">
        <v>0.41860300242953641</v>
      </c>
      <c r="AF1483">
        <v>-1.256345435528168</v>
      </c>
    </row>
    <row r="1484" spans="1:32" x14ac:dyDescent="0.3">
      <c r="A1484" s="14" t="s">
        <v>1633</v>
      </c>
      <c r="B1484" s="14">
        <v>4</v>
      </c>
      <c r="C1484" s="14">
        <v>2</v>
      </c>
      <c r="D1484" s="14">
        <v>17.252300000000002</v>
      </c>
      <c r="E1484" s="14">
        <v>7.1818783766888605E-2</v>
      </c>
      <c r="F1484" s="1">
        <f t="shared" si="23"/>
        <v>1.1437619538159254</v>
      </c>
      <c r="G1484" s="14">
        <v>3.8187624100119097E-2</v>
      </c>
      <c r="H1484" s="14">
        <v>1.47687749004795</v>
      </c>
      <c r="I1484" s="20">
        <v>0.45760923112292201</v>
      </c>
      <c r="J1484" s="14" t="s">
        <v>0</v>
      </c>
      <c r="K1484" s="14" t="s">
        <v>1</v>
      </c>
      <c r="L1484" s="14">
        <v>163854.93160000001</v>
      </c>
      <c r="M1484" s="14" t="s">
        <v>1634</v>
      </c>
      <c r="N1484" s="14">
        <v>109.93476148948299</v>
      </c>
      <c r="O1484" s="14">
        <v>97.526899374291304</v>
      </c>
      <c r="P1484" s="14">
        <v>102.479244860676</v>
      </c>
      <c r="Q1484">
        <v>103.31363524148344</v>
      </c>
      <c r="R1484">
        <v>2.0141576431009125</v>
      </c>
      <c r="S1484">
        <v>6.045544623383977E-2</v>
      </c>
      <c r="T1484">
        <v>3</v>
      </c>
      <c r="U1484">
        <v>1250</v>
      </c>
      <c r="V1484" s="14">
        <v>49.043728903560897</v>
      </c>
      <c r="W1484" s="14">
        <v>76.177295172619097</v>
      </c>
      <c r="X1484" s="14">
        <v>84.641275141601895</v>
      </c>
      <c r="Y1484">
        <v>69.954099739260627</v>
      </c>
      <c r="Z1484">
        <v>1.8448131718937961</v>
      </c>
      <c r="AA1484">
        <v>0.26584345643991725</v>
      </c>
      <c r="AB1484">
        <v>18.596839666827758</v>
      </c>
      <c r="AC1484">
        <v>3</v>
      </c>
      <c r="AD1484">
        <v>1333</v>
      </c>
      <c r="AE1484">
        <v>0.67710423290934607</v>
      </c>
      <c r="AF1484">
        <v>-0.56255015661676466</v>
      </c>
    </row>
    <row r="1485" spans="1:32" x14ac:dyDescent="0.3">
      <c r="A1485" s="14" t="s">
        <v>1075</v>
      </c>
      <c r="B1485" s="14">
        <v>11</v>
      </c>
      <c r="C1485" s="14">
        <v>2</v>
      </c>
      <c r="D1485" s="14">
        <v>59.939100000000003</v>
      </c>
      <c r="E1485" s="14">
        <v>1.70996346191724E-2</v>
      </c>
      <c r="F1485" s="1">
        <f t="shared" si="23"/>
        <v>1.7670131694074109</v>
      </c>
      <c r="G1485" s="14">
        <v>1.38495281855832E-2</v>
      </c>
      <c r="H1485" s="14">
        <v>1.18399247949785</v>
      </c>
      <c r="I1485" s="20">
        <v>0.83137296626512003</v>
      </c>
      <c r="J1485" s="14" t="s">
        <v>1</v>
      </c>
      <c r="K1485" s="14" t="s">
        <v>0</v>
      </c>
      <c r="L1485" s="14">
        <v>141730.79</v>
      </c>
      <c r="M1485" s="14" t="s">
        <v>1076</v>
      </c>
      <c r="N1485" s="14">
        <v>458.00383288830602</v>
      </c>
      <c r="O1485" s="14">
        <v>463.168892147637</v>
      </c>
      <c r="P1485" s="14">
        <v>441.96451119216999</v>
      </c>
      <c r="Q1485">
        <v>454.37907874270439</v>
      </c>
      <c r="R1485">
        <v>2.6574183266735378</v>
      </c>
      <c r="S1485">
        <v>2.4334638000888361E-2</v>
      </c>
      <c r="T1485">
        <v>3</v>
      </c>
      <c r="U1485">
        <v>734</v>
      </c>
      <c r="V1485" s="14">
        <v>554.78986421619595</v>
      </c>
      <c r="W1485" s="14">
        <v>495.86055555987201</v>
      </c>
      <c r="X1485" s="14">
        <v>563.29381644149703</v>
      </c>
      <c r="Y1485">
        <v>537.98141207252172</v>
      </c>
      <c r="Z1485">
        <v>2.7307672705106421</v>
      </c>
      <c r="AA1485">
        <v>6.8263898521256541E-2</v>
      </c>
      <c r="AB1485">
        <v>36.72470852004092</v>
      </c>
      <c r="AC1485">
        <v>3</v>
      </c>
      <c r="AD1485">
        <v>677</v>
      </c>
      <c r="AE1485">
        <v>1.1839924794978463</v>
      </c>
      <c r="AF1485">
        <v>0.24365991726279176</v>
      </c>
    </row>
    <row r="1486" spans="1:32" x14ac:dyDescent="0.3">
      <c r="A1486" s="14" t="s">
        <v>2219</v>
      </c>
      <c r="B1486" s="14">
        <v>3</v>
      </c>
      <c r="C1486" s="14">
        <v>1</v>
      </c>
      <c r="D1486" s="14">
        <v>12.2363</v>
      </c>
      <c r="E1486" s="14">
        <v>0.21522254513954001</v>
      </c>
      <c r="F1486" s="1">
        <f t="shared" si="23"/>
        <v>0.66711223710950873</v>
      </c>
      <c r="G1486" s="14">
        <v>8.4039190815374101E-2</v>
      </c>
      <c r="H1486" s="14">
        <v>3.06418529678561</v>
      </c>
      <c r="I1486" s="20">
        <v>0.20713631074972699</v>
      </c>
      <c r="J1486" s="14" t="s">
        <v>0</v>
      </c>
      <c r="K1486" s="14" t="s">
        <v>1</v>
      </c>
      <c r="L1486" s="14">
        <v>152650.80809999999</v>
      </c>
      <c r="M1486" s="14" t="s">
        <v>2220</v>
      </c>
      <c r="N1486" s="14">
        <v>108.94788028874</v>
      </c>
      <c r="O1486" s="14">
        <v>151.72172999207899</v>
      </c>
      <c r="P1486" s="14">
        <v>74.097734232118299</v>
      </c>
      <c r="Q1486">
        <v>111.58911483764575</v>
      </c>
      <c r="R1486">
        <v>2.0476218326256879</v>
      </c>
      <c r="S1486">
        <v>0.3484151882303545</v>
      </c>
      <c r="T1486">
        <v>3</v>
      </c>
      <c r="U1486">
        <v>1230</v>
      </c>
      <c r="V1486" s="14">
        <v>78.182238147532701</v>
      </c>
      <c r="W1486" s="14">
        <v>31.069426516518799</v>
      </c>
      <c r="X1486" s="14"/>
      <c r="Y1486">
        <v>54.625832332025752</v>
      </c>
      <c r="Z1486">
        <v>1.73739806735975</v>
      </c>
      <c r="AA1486">
        <v>0.6098541141225472</v>
      </c>
      <c r="AB1486">
        <v>33.313788585054361</v>
      </c>
      <c r="AC1486">
        <v>2</v>
      </c>
      <c r="AD1486">
        <v>1376</v>
      </c>
      <c r="AE1486">
        <v>0.48952653143187363</v>
      </c>
      <c r="AF1486">
        <v>-1.0305410415386616</v>
      </c>
    </row>
    <row r="1487" spans="1:32" x14ac:dyDescent="0.3">
      <c r="A1487" s="14" t="s">
        <v>559</v>
      </c>
      <c r="B1487" s="14">
        <v>6</v>
      </c>
      <c r="C1487" s="14">
        <v>1</v>
      </c>
      <c r="D1487" s="14">
        <v>26.8643</v>
      </c>
      <c r="E1487" s="14">
        <v>2.5561106509712798E-3</v>
      </c>
      <c r="F1487" s="1">
        <f t="shared" ref="F1487:F1532" si="24">-LOG10(E1487)</f>
        <v>2.5924203500182914</v>
      </c>
      <c r="G1487" s="14">
        <v>4.0326136383069498E-3</v>
      </c>
      <c r="H1487" s="14">
        <v>49.661446687238602</v>
      </c>
      <c r="I1487" s="20">
        <v>0.99772642677946699</v>
      </c>
      <c r="J1487" s="14" t="s">
        <v>0</v>
      </c>
      <c r="K1487" s="14" t="s">
        <v>1</v>
      </c>
      <c r="L1487" s="14">
        <v>153408.9319</v>
      </c>
      <c r="M1487" s="14" t="s">
        <v>560</v>
      </c>
      <c r="N1487" s="14">
        <v>69.963203160341806</v>
      </c>
      <c r="O1487" s="14">
        <v>102.279193088274</v>
      </c>
      <c r="P1487" s="14">
        <v>87.1848506107021</v>
      </c>
      <c r="Q1487">
        <v>86.475748953105963</v>
      </c>
      <c r="R1487">
        <v>1.9368943320601206</v>
      </c>
      <c r="S1487">
        <v>0.18698491401884099</v>
      </c>
      <c r="T1487">
        <v>3</v>
      </c>
      <c r="U1487">
        <v>1302</v>
      </c>
      <c r="V1487" s="14">
        <v>4.4003511373591104</v>
      </c>
      <c r="W1487" s="14">
        <v>0.61756919627709495</v>
      </c>
      <c r="X1487" s="14">
        <v>0.20599608775112499</v>
      </c>
      <c r="Y1487">
        <v>1.7413054737957767</v>
      </c>
      <c r="Z1487">
        <v>0.24087496522793433</v>
      </c>
      <c r="AA1487">
        <v>1.3277266721437688</v>
      </c>
      <c r="AB1487">
        <v>2.3119777219085953</v>
      </c>
      <c r="AC1487">
        <v>3</v>
      </c>
      <c r="AD1487">
        <v>1521</v>
      </c>
      <c r="AE1487">
        <v>2.0136344522902614E-2</v>
      </c>
      <c r="AF1487">
        <v>-5.6340543841529156</v>
      </c>
    </row>
    <row r="1488" spans="1:32" x14ac:dyDescent="0.3">
      <c r="A1488" s="14" t="s">
        <v>2171</v>
      </c>
      <c r="B1488" s="14">
        <v>5</v>
      </c>
      <c r="C1488" s="14">
        <v>5</v>
      </c>
      <c r="D1488" s="14">
        <v>35.048099999999998</v>
      </c>
      <c r="E1488" s="14">
        <v>0.19963399543661101</v>
      </c>
      <c r="F1488" s="1">
        <f t="shared" si="24"/>
        <v>0.69976550125814641</v>
      </c>
      <c r="G1488" s="14">
        <v>7.9652157009719199E-2</v>
      </c>
      <c r="H1488" s="14">
        <v>1.7060632230367601</v>
      </c>
      <c r="I1488" s="20">
        <v>0.22095185015490601</v>
      </c>
      <c r="J1488" s="14" t="s">
        <v>1</v>
      </c>
      <c r="K1488" s="14" t="s">
        <v>0</v>
      </c>
      <c r="L1488" s="14">
        <v>40000.873800000001</v>
      </c>
      <c r="M1488" s="14" t="s">
        <v>2172</v>
      </c>
      <c r="N1488" s="14">
        <v>126.92966695725001</v>
      </c>
      <c r="O1488" s="14">
        <v>457.43319691032701</v>
      </c>
      <c r="P1488" s="14">
        <v>549.20484727911105</v>
      </c>
      <c r="Q1488">
        <v>377.85590371556265</v>
      </c>
      <c r="R1488">
        <v>2.5773262121328906</v>
      </c>
      <c r="S1488">
        <v>0.58779069099086956</v>
      </c>
      <c r="T1488">
        <v>3</v>
      </c>
      <c r="U1488">
        <v>789</v>
      </c>
      <c r="V1488" s="14">
        <v>647.75787139506497</v>
      </c>
      <c r="W1488" s="14">
        <v>674.81386726765197</v>
      </c>
      <c r="X1488" s="14">
        <v>611.366444146601</v>
      </c>
      <c r="Y1488">
        <v>644.64606093643931</v>
      </c>
      <c r="Z1488">
        <v>2.809321333282818</v>
      </c>
      <c r="AA1488">
        <v>4.9388296842874935E-2</v>
      </c>
      <c r="AB1488">
        <v>31.837971016118907</v>
      </c>
      <c r="AC1488">
        <v>3</v>
      </c>
      <c r="AD1488">
        <v>602</v>
      </c>
      <c r="AE1488">
        <v>1.7060632230367569</v>
      </c>
      <c r="AF1488">
        <v>0.77067111082474138</v>
      </c>
    </row>
    <row r="1489" spans="1:32" x14ac:dyDescent="0.3">
      <c r="A1489" s="14" t="s">
        <v>2505</v>
      </c>
      <c r="B1489" s="14">
        <v>3</v>
      </c>
      <c r="C1489" s="14">
        <v>1</v>
      </c>
      <c r="D1489" s="14">
        <v>12.057700000000001</v>
      </c>
      <c r="E1489" s="14">
        <v>0.35211369168849699</v>
      </c>
      <c r="F1489" s="1">
        <f t="shared" si="24"/>
        <v>0.45331708737186821</v>
      </c>
      <c r="G1489" s="14">
        <v>0.12171230352048699</v>
      </c>
      <c r="H1489" s="14">
        <v>1.4294266233850299</v>
      </c>
      <c r="I1489" s="20">
        <v>0.13005757481312599</v>
      </c>
      <c r="J1489" s="14" t="s">
        <v>1</v>
      </c>
      <c r="K1489" s="14" t="s">
        <v>0</v>
      </c>
      <c r="L1489" s="14">
        <v>95543.9182</v>
      </c>
      <c r="M1489" s="14" t="s">
        <v>2506</v>
      </c>
      <c r="N1489" s="14">
        <v>7.8501753472773697</v>
      </c>
      <c r="O1489" s="14">
        <v>102.26945893288401</v>
      </c>
      <c r="P1489" s="14">
        <v>42.498296192152097</v>
      </c>
      <c r="Q1489">
        <v>50.872643490771161</v>
      </c>
      <c r="R1489">
        <v>1.7064843054242829</v>
      </c>
      <c r="S1489">
        <v>0.93888288133167963</v>
      </c>
      <c r="T1489">
        <v>3</v>
      </c>
      <c r="U1489">
        <v>1405</v>
      </c>
      <c r="V1489" s="14">
        <v>75.122535186575007</v>
      </c>
      <c r="W1489" s="14">
        <v>60.231533928724197</v>
      </c>
      <c r="X1489" s="14">
        <v>82.802063907750195</v>
      </c>
      <c r="Y1489">
        <v>72.718711007683126</v>
      </c>
      <c r="Z1489">
        <v>1.8616461720949362</v>
      </c>
      <c r="AA1489">
        <v>0.15780902953857173</v>
      </c>
      <c r="AB1489">
        <v>11.475669213418328</v>
      </c>
      <c r="AC1489">
        <v>3</v>
      </c>
      <c r="AD1489">
        <v>1321</v>
      </c>
      <c r="AE1489">
        <v>1.4294266233850237</v>
      </c>
      <c r="AF1489">
        <v>0.51543656414840988</v>
      </c>
    </row>
    <row r="1490" spans="1:32" x14ac:dyDescent="0.3">
      <c r="A1490" s="14" t="s">
        <v>1023</v>
      </c>
      <c r="B1490" s="14">
        <v>4</v>
      </c>
      <c r="C1490" s="14">
        <v>1</v>
      </c>
      <c r="D1490" s="14">
        <v>19.441800000000001</v>
      </c>
      <c r="E1490" s="14">
        <v>1.5072496050221901E-2</v>
      </c>
      <c r="F1490" s="1">
        <f t="shared" si="24"/>
        <v>1.8218148212703429</v>
      </c>
      <c r="G1490" s="14">
        <v>1.28257108042957E-2</v>
      </c>
      <c r="H1490" s="14">
        <v>33.403339121164201</v>
      </c>
      <c r="I1490" s="20">
        <v>0.85657204150076105</v>
      </c>
      <c r="J1490" s="14" t="s">
        <v>0</v>
      </c>
      <c r="K1490" s="14" t="s">
        <v>1</v>
      </c>
      <c r="L1490" s="14">
        <v>374816.45429999998</v>
      </c>
      <c r="M1490" s="14" t="s">
        <v>1024</v>
      </c>
      <c r="N1490" s="14">
        <v>203.60308925302201</v>
      </c>
      <c r="O1490" s="14">
        <v>165.941597933043</v>
      </c>
      <c r="P1490" s="14">
        <v>123.163296891784</v>
      </c>
      <c r="Q1490">
        <v>164.23599469261634</v>
      </c>
      <c r="R1490">
        <v>2.2154683451295489</v>
      </c>
      <c r="S1490">
        <v>0.24505596751109371</v>
      </c>
      <c r="T1490">
        <v>3</v>
      </c>
      <c r="U1490">
        <v>1109</v>
      </c>
      <c r="V1490" s="14">
        <v>14.7502614122093</v>
      </c>
      <c r="W1490" s="14"/>
      <c r="X1490" s="14"/>
      <c r="Y1490">
        <v>14.7502614122093</v>
      </c>
      <c r="Z1490">
        <v>1.1687997171869937</v>
      </c>
      <c r="AA1490" t="e">
        <v>#DIV/0!</v>
      </c>
      <c r="AB1490" t="e">
        <v>#DIV/0!</v>
      </c>
      <c r="AC1490">
        <v>1</v>
      </c>
      <c r="AD1490">
        <v>1492</v>
      </c>
      <c r="AE1490">
        <v>8.9811380506543956E-2</v>
      </c>
      <c r="AF1490">
        <v>-3.476957921199582</v>
      </c>
    </row>
    <row r="1491" spans="1:32" x14ac:dyDescent="0.3">
      <c r="A1491" s="14" t="s">
        <v>1293</v>
      </c>
      <c r="B1491" s="14">
        <v>15</v>
      </c>
      <c r="C1491" s="14">
        <v>2</v>
      </c>
      <c r="D1491" s="14">
        <v>64.77</v>
      </c>
      <c r="E1491" s="14">
        <v>3.2130805495106399E-2</v>
      </c>
      <c r="F1491" s="1">
        <f t="shared" si="24"/>
        <v>1.4930783868762758</v>
      </c>
      <c r="G1491" s="14">
        <v>2.1622766116140502E-2</v>
      </c>
      <c r="H1491" s="14">
        <v>22.613947031738</v>
      </c>
      <c r="I1491" s="20">
        <v>0.67862081812674402</v>
      </c>
      <c r="J1491" s="14" t="s">
        <v>1</v>
      </c>
      <c r="K1491" s="14" t="s">
        <v>0</v>
      </c>
      <c r="L1491" s="14">
        <v>333313.32980000001</v>
      </c>
      <c r="M1491" s="14" t="s">
        <v>1294</v>
      </c>
      <c r="N1491" s="14">
        <v>20.966036302910801</v>
      </c>
      <c r="O1491" s="14">
        <v>34.068076133215001</v>
      </c>
      <c r="P1491" s="14">
        <v>17.464066649811301</v>
      </c>
      <c r="Q1491">
        <v>24.166059695312367</v>
      </c>
      <c r="R1491">
        <v>1.3832058439498036</v>
      </c>
      <c r="S1491">
        <v>0.3621747465822695</v>
      </c>
      <c r="T1491">
        <v>3</v>
      </c>
      <c r="U1491">
        <v>1481</v>
      </c>
      <c r="V1491" s="14">
        <v>68.230554110592294</v>
      </c>
      <c r="W1491" s="14">
        <v>716.75103702916704</v>
      </c>
      <c r="X1491" s="14">
        <v>854.48839060707405</v>
      </c>
      <c r="Y1491">
        <v>546.48999391561108</v>
      </c>
      <c r="Z1491">
        <v>2.7375822145436932</v>
      </c>
      <c r="AA1491">
        <v>0.7683056781513814</v>
      </c>
      <c r="AB1491">
        <v>419.87136537827786</v>
      </c>
      <c r="AC1491">
        <v>3</v>
      </c>
      <c r="AD1491">
        <v>668</v>
      </c>
      <c r="AE1491">
        <v>22.613947031737943</v>
      </c>
      <c r="AF1491">
        <v>4.4991409165274199</v>
      </c>
    </row>
    <row r="1492" spans="1:32" x14ac:dyDescent="0.3">
      <c r="A1492" s="14" t="s">
        <v>2423</v>
      </c>
      <c r="B1492" s="14">
        <v>7</v>
      </c>
      <c r="C1492" s="14">
        <v>1</v>
      </c>
      <c r="D1492" s="14">
        <v>34.021599999999999</v>
      </c>
      <c r="E1492" s="14">
        <v>0.306222885650907</v>
      </c>
      <c r="F1492" s="1">
        <f t="shared" si="24"/>
        <v>0.51396235530825651</v>
      </c>
      <c r="G1492" s="14">
        <v>0.109364983826348</v>
      </c>
      <c r="H1492" s="14">
        <v>1.48285876320369</v>
      </c>
      <c r="I1492" s="20">
        <v>0.14955899622195701</v>
      </c>
      <c r="J1492" s="14" t="s">
        <v>1</v>
      </c>
      <c r="K1492" s="14" t="s">
        <v>0</v>
      </c>
      <c r="L1492" s="14">
        <v>70789.465500000006</v>
      </c>
      <c r="M1492" s="14" t="s">
        <v>2424</v>
      </c>
      <c r="N1492" s="14">
        <v>14.9986231750506</v>
      </c>
      <c r="O1492" s="14">
        <v>104.65326319998</v>
      </c>
      <c r="P1492" s="14"/>
      <c r="Q1492">
        <v>59.8259431875153</v>
      </c>
      <c r="R1492">
        <v>1.7768895542207752</v>
      </c>
      <c r="S1492">
        <v>1.059664094684863</v>
      </c>
      <c r="T1492">
        <v>2</v>
      </c>
      <c r="U1492">
        <v>1372</v>
      </c>
      <c r="V1492" s="14">
        <v>43.517183916577601</v>
      </c>
      <c r="W1492" s="14">
        <v>68.219646701369797</v>
      </c>
      <c r="X1492" s="14">
        <v>65.690017627117996</v>
      </c>
      <c r="Y1492">
        <v>59.142282748355136</v>
      </c>
      <c r="Z1492">
        <v>1.7718980832249558</v>
      </c>
      <c r="AA1492">
        <v>0.2297969340377628</v>
      </c>
      <c r="AB1492">
        <v>13.590715247566482</v>
      </c>
      <c r="AC1492">
        <v>3</v>
      </c>
      <c r="AD1492">
        <v>1360</v>
      </c>
      <c r="AE1492">
        <v>0.98857250880245495</v>
      </c>
      <c r="AF1492">
        <v>-1.6581307735827708E-2</v>
      </c>
    </row>
    <row r="1493" spans="1:32" x14ac:dyDescent="0.3">
      <c r="A1493" s="14" t="s">
        <v>673</v>
      </c>
      <c r="B1493" s="14">
        <v>2</v>
      </c>
      <c r="C1493" s="14">
        <v>1</v>
      </c>
      <c r="D1493" s="14">
        <v>12.590299999999999</v>
      </c>
      <c r="E1493" s="14">
        <v>3.80092248085495E-3</v>
      </c>
      <c r="F1493" s="1">
        <f t="shared" si="24"/>
        <v>2.4201109876660998</v>
      </c>
      <c r="G1493" s="14">
        <v>4.9607196507507898E-3</v>
      </c>
      <c r="H1493" s="14">
        <v>1.5365981473404899</v>
      </c>
      <c r="I1493" s="20">
        <v>0.99150765995609602</v>
      </c>
      <c r="J1493" s="14" t="s">
        <v>1</v>
      </c>
      <c r="K1493" s="14" t="s">
        <v>0</v>
      </c>
      <c r="L1493" s="14">
        <v>11366.1407</v>
      </c>
      <c r="M1493" s="14" t="s">
        <v>674</v>
      </c>
      <c r="N1493" s="14">
        <v>740.08678425297103</v>
      </c>
      <c r="O1493" s="14">
        <v>680.89121270553505</v>
      </c>
      <c r="P1493" s="14">
        <v>796.964937067655</v>
      </c>
      <c r="Q1493">
        <v>739.31431134205377</v>
      </c>
      <c r="R1493">
        <v>2.8688291131726631</v>
      </c>
      <c r="S1493">
        <v>7.8506146545993818E-2</v>
      </c>
      <c r="T1493">
        <v>3</v>
      </c>
      <c r="U1493">
        <v>545</v>
      </c>
      <c r="V1493" s="14">
        <v>1039.32939883579</v>
      </c>
      <c r="W1493" s="14">
        <v>1115.4953522032899</v>
      </c>
      <c r="X1493" s="14">
        <v>1253.2622522924501</v>
      </c>
      <c r="Y1493">
        <v>1136.0290011105101</v>
      </c>
      <c r="Z1493">
        <v>3.0553894184009649</v>
      </c>
      <c r="AA1493">
        <v>9.5450462923982141E-2</v>
      </c>
      <c r="AB1493">
        <v>108.4344940510672</v>
      </c>
      <c r="AC1493">
        <v>3</v>
      </c>
      <c r="AD1493">
        <v>406</v>
      </c>
      <c r="AE1493">
        <v>1.5365981473404902</v>
      </c>
      <c r="AF1493">
        <v>0.61973991932865813</v>
      </c>
    </row>
    <row r="1494" spans="1:32" x14ac:dyDescent="0.3">
      <c r="A1494" s="14" t="s">
        <v>2001</v>
      </c>
      <c r="B1494" s="14">
        <v>4</v>
      </c>
      <c r="C1494" s="14">
        <v>1</v>
      </c>
      <c r="D1494" s="14">
        <v>28.7883</v>
      </c>
      <c r="E1494" s="14">
        <v>0.140996954132144</v>
      </c>
      <c r="F1494" s="1">
        <f t="shared" si="24"/>
        <v>0.85079026903178467</v>
      </c>
      <c r="G1494" s="14">
        <v>6.1093211896417497E-2</v>
      </c>
      <c r="H1494" s="14">
        <v>1.2067537582569301</v>
      </c>
      <c r="I1494" s="20">
        <v>0.29173911910400602</v>
      </c>
      <c r="J1494" s="14" t="s">
        <v>0</v>
      </c>
      <c r="K1494" s="14" t="s">
        <v>1</v>
      </c>
      <c r="L1494" s="14">
        <v>28121.425299999999</v>
      </c>
      <c r="M1494" s="14" t="s">
        <v>2002</v>
      </c>
      <c r="N1494" s="14">
        <v>764.91495098785799</v>
      </c>
      <c r="O1494" s="14">
        <v>584.23000773143201</v>
      </c>
      <c r="P1494" s="14">
        <v>670.13992461604403</v>
      </c>
      <c r="Q1494">
        <v>673.09496111177805</v>
      </c>
      <c r="R1494">
        <v>2.8280763393763255</v>
      </c>
      <c r="S1494">
        <v>0.13427334327466453</v>
      </c>
      <c r="T1494">
        <v>3</v>
      </c>
      <c r="U1494">
        <v>575</v>
      </c>
      <c r="V1494" s="14">
        <v>523.67884166218596</v>
      </c>
      <c r="W1494" s="14">
        <v>516.69000103020699</v>
      </c>
      <c r="X1494" s="14">
        <v>632.95089591944202</v>
      </c>
      <c r="Y1494">
        <v>557.77324620394495</v>
      </c>
      <c r="Z1494">
        <v>2.7464576793372601</v>
      </c>
      <c r="AA1494">
        <v>0.11689242078353704</v>
      </c>
      <c r="AB1494">
        <v>65.199464997070933</v>
      </c>
      <c r="AC1494">
        <v>3</v>
      </c>
      <c r="AD1494">
        <v>663</v>
      </c>
      <c r="AE1494">
        <v>0.82866947225789422</v>
      </c>
      <c r="AF1494">
        <v>-0.27113131985083211</v>
      </c>
    </row>
    <row r="1495" spans="1:32" x14ac:dyDescent="0.3">
      <c r="A1495" s="14" t="s">
        <v>2691</v>
      </c>
      <c r="B1495" s="14">
        <v>11</v>
      </c>
      <c r="C1495" s="14">
        <v>1</v>
      </c>
      <c r="D1495" s="14">
        <v>58.9527</v>
      </c>
      <c r="E1495" s="14">
        <v>0.44895690815014599</v>
      </c>
      <c r="F1495" s="1">
        <f t="shared" si="24"/>
        <v>0.3477953415149605</v>
      </c>
      <c r="G1495" s="14">
        <v>0.14437481620597101</v>
      </c>
      <c r="H1495" s="14">
        <v>1.11070960564321</v>
      </c>
      <c r="I1495" s="20">
        <v>0.100605336077984</v>
      </c>
      <c r="J1495" s="14" t="s">
        <v>0</v>
      </c>
      <c r="K1495" s="14" t="s">
        <v>1</v>
      </c>
      <c r="L1495" s="14">
        <v>83107.7644</v>
      </c>
      <c r="M1495" s="14" t="s">
        <v>2692</v>
      </c>
      <c r="N1495" s="14">
        <v>239.768507766678</v>
      </c>
      <c r="O1495" s="14">
        <v>284.49748229234598</v>
      </c>
      <c r="P1495" s="14">
        <v>343.44845043042102</v>
      </c>
      <c r="Q1495">
        <v>289.23814682981498</v>
      </c>
      <c r="R1495">
        <v>2.4612555703139085</v>
      </c>
      <c r="S1495">
        <v>0.17979056182460981</v>
      </c>
      <c r="T1495">
        <v>3</v>
      </c>
      <c r="U1495">
        <v>911</v>
      </c>
      <c r="V1495" s="14">
        <v>237.87507743455001</v>
      </c>
      <c r="W1495" s="14">
        <v>259.981859646641</v>
      </c>
      <c r="X1495" s="14">
        <v>283.36835896452999</v>
      </c>
      <c r="Y1495">
        <v>260.40843201524035</v>
      </c>
      <c r="Z1495">
        <v>2.4156550425628294</v>
      </c>
      <c r="AA1495">
        <v>8.73613816590387E-2</v>
      </c>
      <c r="AB1495">
        <v>22.749640416515245</v>
      </c>
      <c r="AC1495">
        <v>3</v>
      </c>
      <c r="AD1495">
        <v>938</v>
      </c>
      <c r="AE1495">
        <v>0.9003253369911205</v>
      </c>
      <c r="AF1495">
        <v>-0.15148167427799997</v>
      </c>
    </row>
    <row r="1496" spans="1:32" x14ac:dyDescent="0.3">
      <c r="A1496" s="14" t="s">
        <v>1411</v>
      </c>
      <c r="B1496" s="14">
        <v>4</v>
      </c>
      <c r="C1496" s="14">
        <v>4</v>
      </c>
      <c r="D1496" s="14">
        <v>28.5807</v>
      </c>
      <c r="E1496" s="14">
        <v>4.19779808741024E-2</v>
      </c>
      <c r="F1496" s="1">
        <f t="shared" si="24"/>
        <v>1.3769784546608226</v>
      </c>
      <c r="G1496" s="14">
        <v>2.5865089244120301E-2</v>
      </c>
      <c r="H1496" s="14">
        <v>1.2612815433215001</v>
      </c>
      <c r="I1496" s="20">
        <v>0.60549592891599402</v>
      </c>
      <c r="J1496" s="14" t="s">
        <v>0</v>
      </c>
      <c r="K1496" s="14" t="s">
        <v>1</v>
      </c>
      <c r="L1496" s="14">
        <v>24821.4899</v>
      </c>
      <c r="M1496" s="14" t="s">
        <v>1412</v>
      </c>
      <c r="N1496" s="14">
        <v>1183.5823444360699</v>
      </c>
      <c r="O1496" s="14">
        <v>1026.85296644908</v>
      </c>
      <c r="P1496" s="14">
        <v>1009.81342716955</v>
      </c>
      <c r="Q1496">
        <v>1073.4162460182333</v>
      </c>
      <c r="R1496">
        <v>3.030768163992454</v>
      </c>
      <c r="S1496">
        <v>8.9234992141259753E-2</v>
      </c>
      <c r="T1496">
        <v>3</v>
      </c>
      <c r="U1496">
        <v>430</v>
      </c>
      <c r="V1496" s="14">
        <v>929.38849249190002</v>
      </c>
      <c r="W1496" s="14">
        <v>868.22884804581997</v>
      </c>
      <c r="X1496" s="14">
        <v>755.53881647254104</v>
      </c>
      <c r="Y1496">
        <v>851.0520523367536</v>
      </c>
      <c r="Z1496">
        <v>2.9299561233645983</v>
      </c>
      <c r="AA1496">
        <v>0.10362290592312544</v>
      </c>
      <c r="AB1496">
        <v>88.188486754974249</v>
      </c>
      <c r="AC1496">
        <v>3</v>
      </c>
      <c r="AD1496">
        <v>506</v>
      </c>
      <c r="AE1496">
        <v>0.79284439330378587</v>
      </c>
      <c r="AF1496">
        <v>-0.33489035006460005</v>
      </c>
    </row>
    <row r="1497" spans="1:32" x14ac:dyDescent="0.3">
      <c r="A1497" s="14" t="s">
        <v>715</v>
      </c>
      <c r="B1497" s="14">
        <v>5</v>
      </c>
      <c r="C1497" s="14">
        <v>2</v>
      </c>
      <c r="D1497" s="14">
        <v>27.8476</v>
      </c>
      <c r="E1497" s="14">
        <v>5.0194248451930204E-3</v>
      </c>
      <c r="F1497" s="1">
        <f t="shared" si="24"/>
        <v>2.2993460439843356</v>
      </c>
      <c r="G1497" s="14">
        <v>6.13770294183203E-3</v>
      </c>
      <c r="H1497" s="14">
        <v>1.4760958799925801</v>
      </c>
      <c r="I1497" s="20">
        <v>0.981772723270942</v>
      </c>
      <c r="J1497" s="14" t="s">
        <v>0</v>
      </c>
      <c r="K1497" s="14" t="s">
        <v>1</v>
      </c>
      <c r="L1497" s="14">
        <v>40570.899400000002</v>
      </c>
      <c r="M1497" s="14" t="s">
        <v>716</v>
      </c>
      <c r="N1497" s="14">
        <v>393.78453055867601</v>
      </c>
      <c r="O1497" s="14">
        <v>426.88647670781</v>
      </c>
      <c r="P1497" s="14">
        <v>347.56981770055802</v>
      </c>
      <c r="Q1497">
        <v>389.41360832234795</v>
      </c>
      <c r="R1497">
        <v>2.5904111241640786</v>
      </c>
      <c r="S1497">
        <v>0.10230400571548338</v>
      </c>
      <c r="T1497">
        <v>3</v>
      </c>
      <c r="U1497">
        <v>776</v>
      </c>
      <c r="V1497" s="14">
        <v>250.30064729462899</v>
      </c>
      <c r="W1497" s="14">
        <v>259.507308056792</v>
      </c>
      <c r="X1497" s="14">
        <v>281.63170707275702</v>
      </c>
      <c r="Y1497">
        <v>263.81322080805938</v>
      </c>
      <c r="Z1497">
        <v>2.4212965561084241</v>
      </c>
      <c r="AA1497">
        <v>6.1040324893842771E-2</v>
      </c>
      <c r="AB1497">
        <v>16.103244709415026</v>
      </c>
      <c r="AC1497">
        <v>3</v>
      </c>
      <c r="AD1497">
        <v>935</v>
      </c>
      <c r="AE1497">
        <v>0.67746276753040602</v>
      </c>
      <c r="AF1497">
        <v>-0.56178643487881941</v>
      </c>
    </row>
    <row r="1498" spans="1:32" x14ac:dyDescent="0.3">
      <c r="A1498" s="14" t="s">
        <v>557</v>
      </c>
      <c r="B1498" s="14">
        <v>159</v>
      </c>
      <c r="C1498" s="14">
        <v>87</v>
      </c>
      <c r="D1498" s="14">
        <v>915.6454</v>
      </c>
      <c r="E1498" s="14">
        <v>2.5525669548871499E-3</v>
      </c>
      <c r="F1498" s="1">
        <f t="shared" si="24"/>
        <v>2.5930228573677292</v>
      </c>
      <c r="G1498" s="14">
        <v>4.0326136383069498E-3</v>
      </c>
      <c r="H1498" s="14">
        <v>1.1124372757405601</v>
      </c>
      <c r="I1498" s="20">
        <v>0.99773807295912098</v>
      </c>
      <c r="J1498" s="14" t="s">
        <v>0</v>
      </c>
      <c r="K1498" s="14" t="s">
        <v>1</v>
      </c>
      <c r="L1498" s="14">
        <v>53708.790699999998</v>
      </c>
      <c r="M1498" s="14" t="s">
        <v>558</v>
      </c>
      <c r="N1498" s="14">
        <v>94291.598483343099</v>
      </c>
      <c r="O1498" s="14">
        <v>91812.215116606007</v>
      </c>
      <c r="P1498" s="14">
        <v>93659.636610383095</v>
      </c>
      <c r="Q1498">
        <v>93254.483403444072</v>
      </c>
      <c r="R1498">
        <v>4.9696697205940685</v>
      </c>
      <c r="S1498">
        <v>1.3815844322426185E-2</v>
      </c>
      <c r="T1498">
        <v>3</v>
      </c>
      <c r="U1498">
        <v>5</v>
      </c>
      <c r="V1498" s="14">
        <v>81951.561106937006</v>
      </c>
      <c r="W1498" s="14">
        <v>85921.912967730401</v>
      </c>
      <c r="X1498" s="14">
        <v>83613.469334426598</v>
      </c>
      <c r="Y1498">
        <v>83828.981136364673</v>
      </c>
      <c r="Z1498">
        <v>4.923394187743547</v>
      </c>
      <c r="AA1498">
        <v>2.3785690002775105E-2</v>
      </c>
      <c r="AB1498">
        <v>1993.930158558052</v>
      </c>
      <c r="AC1498">
        <v>3</v>
      </c>
      <c r="AD1498">
        <v>5</v>
      </c>
      <c r="AE1498">
        <v>0.89892708722322623</v>
      </c>
      <c r="AF1498">
        <v>-0.15372399268203069</v>
      </c>
    </row>
    <row r="1499" spans="1:32" x14ac:dyDescent="0.3">
      <c r="A1499" s="14" t="s">
        <v>2681</v>
      </c>
      <c r="B1499" s="14">
        <v>41</v>
      </c>
      <c r="C1499" s="14">
        <v>27</v>
      </c>
      <c r="D1499" s="14">
        <v>280.52519999999998</v>
      </c>
      <c r="E1499" s="14">
        <v>0.43805049104719401</v>
      </c>
      <c r="F1499" s="1">
        <f t="shared" si="24"/>
        <v>0.35847582849272713</v>
      </c>
      <c r="G1499" s="14">
        <v>0.141428831615802</v>
      </c>
      <c r="H1499" s="14">
        <v>1.04159236212618</v>
      </c>
      <c r="I1499" s="20">
        <v>0.10332539906231</v>
      </c>
      <c r="J1499" s="14" t="s">
        <v>0</v>
      </c>
      <c r="K1499" s="14" t="s">
        <v>1</v>
      </c>
      <c r="L1499" s="14">
        <v>124369.8521</v>
      </c>
      <c r="M1499" s="14" t="s">
        <v>2682</v>
      </c>
      <c r="N1499" s="14">
        <v>4710.5719785397696</v>
      </c>
      <c r="O1499" s="14">
        <v>5128.22526934908</v>
      </c>
      <c r="P1499" s="14">
        <v>5200.2667805973097</v>
      </c>
      <c r="Q1499">
        <v>5013.0213428287198</v>
      </c>
      <c r="R1499">
        <v>3.7000995536162473</v>
      </c>
      <c r="S1499">
        <v>5.2741455055210246E-2</v>
      </c>
      <c r="T1499">
        <v>3</v>
      </c>
      <c r="U1499">
        <v>102</v>
      </c>
      <c r="V1499" s="14">
        <v>5000.88240335519</v>
      </c>
      <c r="W1499" s="14">
        <v>4968.5621847864204</v>
      </c>
      <c r="X1499" s="14">
        <v>4469.08681370865</v>
      </c>
      <c r="Y1499">
        <v>4812.8438006167535</v>
      </c>
      <c r="Z1499">
        <v>3.6824017670106195</v>
      </c>
      <c r="AA1499">
        <v>6.1946861562484017E-2</v>
      </c>
      <c r="AB1499">
        <v>298.14056863866546</v>
      </c>
      <c r="AC1499">
        <v>3</v>
      </c>
      <c r="AD1499">
        <v>115</v>
      </c>
      <c r="AE1499">
        <v>0.96006848394963917</v>
      </c>
      <c r="AF1499">
        <v>-5.8790774542557336E-2</v>
      </c>
    </row>
    <row r="1500" spans="1:32" x14ac:dyDescent="0.3">
      <c r="A1500" s="14" t="s">
        <v>191</v>
      </c>
      <c r="B1500" s="14">
        <v>1</v>
      </c>
      <c r="C1500" s="14">
        <v>1</v>
      </c>
      <c r="D1500" s="14">
        <v>4.1357999999999997</v>
      </c>
      <c r="E1500" s="14">
        <v>1.15478774634248E-4</v>
      </c>
      <c r="F1500" s="1">
        <f t="shared" si="24"/>
        <v>3.9374978331426149</v>
      </c>
      <c r="G1500" s="14">
        <v>5.5087818891561197E-4</v>
      </c>
      <c r="H1500" s="14">
        <v>2.4583062346098501</v>
      </c>
      <c r="I1500" s="20">
        <v>1</v>
      </c>
      <c r="J1500" s="14" t="s">
        <v>1</v>
      </c>
      <c r="K1500" s="14" t="s">
        <v>0</v>
      </c>
      <c r="L1500" s="14">
        <v>55104.037400000001</v>
      </c>
      <c r="M1500" s="14" t="s">
        <v>192</v>
      </c>
      <c r="N1500" s="14">
        <v>409.32116646043301</v>
      </c>
      <c r="O1500" s="14">
        <v>432.25681459117601</v>
      </c>
      <c r="P1500" s="14">
        <v>479.780058625273</v>
      </c>
      <c r="Q1500">
        <v>440.45267989229404</v>
      </c>
      <c r="R1500">
        <v>2.6438992567535995</v>
      </c>
      <c r="S1500">
        <v>8.1591849206503919E-2</v>
      </c>
      <c r="T1500">
        <v>3</v>
      </c>
      <c r="U1500">
        <v>739</v>
      </c>
      <c r="V1500" s="14">
        <v>1002.9995277978099</v>
      </c>
      <c r="W1500" s="14">
        <v>1112.56855065526</v>
      </c>
      <c r="X1500" s="14">
        <v>1132.73462863646</v>
      </c>
      <c r="Y1500">
        <v>1082.7675690298433</v>
      </c>
      <c r="Z1500">
        <v>3.0345352393386702</v>
      </c>
      <c r="AA1500">
        <v>6.4476560776556446E-2</v>
      </c>
      <c r="AB1500">
        <v>69.813128971436967</v>
      </c>
      <c r="AC1500">
        <v>3</v>
      </c>
      <c r="AD1500">
        <v>427</v>
      </c>
      <c r="AE1500">
        <v>2.458306234609851</v>
      </c>
      <c r="AF1500">
        <v>1.2976646454232772</v>
      </c>
    </row>
    <row r="1501" spans="1:32" x14ac:dyDescent="0.3">
      <c r="A1501" s="14" t="s">
        <v>121</v>
      </c>
      <c r="B1501" s="14">
        <v>10</v>
      </c>
      <c r="C1501" s="14">
        <v>5</v>
      </c>
      <c r="D1501" s="14">
        <v>67.611400000000003</v>
      </c>
      <c r="E1501" s="18">
        <v>2.92623906662515E-5</v>
      </c>
      <c r="F1501" s="1">
        <f t="shared" si="24"/>
        <v>4.5336901959568268</v>
      </c>
      <c r="G1501" s="14">
        <v>2.32413129545976E-4</v>
      </c>
      <c r="H1501" s="14">
        <v>1.4509981086705701</v>
      </c>
      <c r="I1501" s="20">
        <v>1</v>
      </c>
      <c r="J1501" s="14" t="s">
        <v>1</v>
      </c>
      <c r="K1501" s="14" t="s">
        <v>0</v>
      </c>
      <c r="L1501" s="14">
        <v>30886.681799999998</v>
      </c>
      <c r="M1501" s="14" t="s">
        <v>122</v>
      </c>
      <c r="N1501" s="14">
        <v>1593.7645443060601</v>
      </c>
      <c r="O1501" s="14">
        <v>1555.9499722405301</v>
      </c>
      <c r="P1501" s="14">
        <v>1631.9861325581801</v>
      </c>
      <c r="Q1501">
        <v>1593.9002163682569</v>
      </c>
      <c r="R1501">
        <v>3.2024611295838721</v>
      </c>
      <c r="S1501">
        <v>2.3852347423450757E-2</v>
      </c>
      <c r="T1501">
        <v>3</v>
      </c>
      <c r="U1501">
        <v>317</v>
      </c>
      <c r="V1501" s="14">
        <v>2272.6754711868298</v>
      </c>
      <c r="W1501" s="14">
        <v>2359.3900549895602</v>
      </c>
      <c r="X1501" s="14">
        <v>2306.1730719034599</v>
      </c>
      <c r="Y1501">
        <v>2312.74619935995</v>
      </c>
      <c r="Z1501">
        <v>3.3641279759330684</v>
      </c>
      <c r="AA1501">
        <v>1.8907992044100042E-2</v>
      </c>
      <c r="AB1501">
        <v>43.729386737520542</v>
      </c>
      <c r="AC1501">
        <v>3</v>
      </c>
      <c r="AD1501">
        <v>238</v>
      </c>
      <c r="AE1501">
        <v>1.4509981086705681</v>
      </c>
      <c r="AF1501">
        <v>0.53704563889923329</v>
      </c>
    </row>
    <row r="1502" spans="1:32" x14ac:dyDescent="0.3">
      <c r="A1502" s="14" t="s">
        <v>2237</v>
      </c>
      <c r="B1502" s="14">
        <v>6</v>
      </c>
      <c r="C1502" s="14">
        <v>4</v>
      </c>
      <c r="D1502" s="14">
        <v>43.441200000000002</v>
      </c>
      <c r="E1502" s="14">
        <v>0.223009197563031</v>
      </c>
      <c r="F1502" s="1">
        <f t="shared" si="24"/>
        <v>0.65167722498547753</v>
      </c>
      <c r="G1502" s="14">
        <v>8.6374908317069996E-2</v>
      </c>
      <c r="H1502" s="14">
        <v>1.19303041249694</v>
      </c>
      <c r="I1502" s="20">
        <v>0.200793407789321</v>
      </c>
      <c r="J1502" s="14" t="s">
        <v>1</v>
      </c>
      <c r="K1502" s="14" t="s">
        <v>0</v>
      </c>
      <c r="L1502" s="14">
        <v>30861.360000000001</v>
      </c>
      <c r="M1502" s="14" t="s">
        <v>2238</v>
      </c>
      <c r="N1502" s="14">
        <v>820.02769376721801</v>
      </c>
      <c r="O1502" s="14">
        <v>561.26970411139303</v>
      </c>
      <c r="P1502" s="14">
        <v>623.76224737799805</v>
      </c>
      <c r="Q1502">
        <v>668.35321508553636</v>
      </c>
      <c r="R1502">
        <v>2.8250060415485243</v>
      </c>
      <c r="S1502">
        <v>0.20201776274829131</v>
      </c>
      <c r="T1502">
        <v>3</v>
      </c>
      <c r="U1502">
        <v>579</v>
      </c>
      <c r="V1502" s="14">
        <v>710.60474716317901</v>
      </c>
      <c r="W1502" s="14">
        <v>801.01702787283602</v>
      </c>
      <c r="X1502" s="14">
        <v>880.47536062543895</v>
      </c>
      <c r="Y1502">
        <v>797.36571188715141</v>
      </c>
      <c r="Z1502">
        <v>2.9016575563096052</v>
      </c>
      <c r="AA1502">
        <v>0.1065936846882504</v>
      </c>
      <c r="AB1502">
        <v>84.994149274121327</v>
      </c>
      <c r="AC1502">
        <v>3</v>
      </c>
      <c r="AD1502">
        <v>528</v>
      </c>
      <c r="AE1502">
        <v>1.1930304124969369</v>
      </c>
      <c r="AF1502">
        <v>0.25463082040050766</v>
      </c>
    </row>
    <row r="1503" spans="1:32" x14ac:dyDescent="0.3">
      <c r="A1503" s="14" t="s">
        <v>3226</v>
      </c>
      <c r="B1503" s="14">
        <v>5</v>
      </c>
      <c r="C1503" s="14">
        <v>1</v>
      </c>
      <c r="D1503" s="14">
        <v>26.064299999999999</v>
      </c>
      <c r="E1503" s="14">
        <v>0.99467943923723501</v>
      </c>
      <c r="F1503" s="1">
        <f t="shared" si="24"/>
        <v>2.3168591549868555E-3</v>
      </c>
      <c r="G1503" s="14">
        <v>0.26658571603624098</v>
      </c>
      <c r="H1503" s="14">
        <v>1.03670156867034</v>
      </c>
      <c r="I1503" s="20">
        <v>5.0003570325924201E-2</v>
      </c>
      <c r="J1503" s="14" t="s">
        <v>1</v>
      </c>
      <c r="K1503" s="14" t="s">
        <v>0</v>
      </c>
      <c r="L1503" s="14">
        <v>31000.866099999999</v>
      </c>
      <c r="M1503" s="14" t="s">
        <v>3227</v>
      </c>
      <c r="N1503" s="14">
        <v>54.851375187239299</v>
      </c>
      <c r="O1503" s="14">
        <v>22.943752418951199</v>
      </c>
      <c r="P1503" s="14">
        <v>76.095746342762794</v>
      </c>
      <c r="Q1503">
        <v>51.296957982984431</v>
      </c>
      <c r="R1503">
        <v>1.7100916113033198</v>
      </c>
      <c r="S1503">
        <v>0.52154502291319815</v>
      </c>
      <c r="T1503">
        <v>3</v>
      </c>
      <c r="U1503">
        <v>1404</v>
      </c>
      <c r="V1503" s="14">
        <v>23.334497281754398</v>
      </c>
      <c r="W1503" s="14">
        <v>46.025362367075097</v>
      </c>
      <c r="X1503" s="14">
        <v>90.179050778099807</v>
      </c>
      <c r="Y1503">
        <v>53.179636808976433</v>
      </c>
      <c r="Z1503">
        <v>1.7257453669858449</v>
      </c>
      <c r="AA1503">
        <v>0.63918656736712454</v>
      </c>
      <c r="AB1503">
        <v>33.991709505760028</v>
      </c>
      <c r="AC1503">
        <v>3</v>
      </c>
      <c r="AD1503">
        <v>1378</v>
      </c>
      <c r="AE1503">
        <v>1.0367015686703391</v>
      </c>
      <c r="AF1503">
        <v>5.200065079228252E-2</v>
      </c>
    </row>
    <row r="1504" spans="1:32" x14ac:dyDescent="0.3">
      <c r="A1504" s="14" t="s">
        <v>799</v>
      </c>
      <c r="B1504" s="14">
        <v>3</v>
      </c>
      <c r="C1504" s="14">
        <v>1</v>
      </c>
      <c r="D1504" s="14">
        <v>12.688700000000001</v>
      </c>
      <c r="E1504" s="14">
        <v>7.2729093861740902E-3</v>
      </c>
      <c r="F1504" s="1">
        <f t="shared" si="24"/>
        <v>2.1382918233084953</v>
      </c>
      <c r="G1504" s="14">
        <v>7.9704939771649396E-3</v>
      </c>
      <c r="H1504" s="14">
        <v>2.09733638438095</v>
      </c>
      <c r="I1504" s="20">
        <v>0.95746311411623997</v>
      </c>
      <c r="J1504" s="14" t="s">
        <v>0</v>
      </c>
      <c r="K1504" s="14" t="s">
        <v>1</v>
      </c>
      <c r="L1504" s="14">
        <v>245967.78150000001</v>
      </c>
      <c r="M1504" s="14" t="s">
        <v>800</v>
      </c>
      <c r="N1504" s="14">
        <v>293.66323577206299</v>
      </c>
      <c r="O1504" s="14">
        <v>204.405135812038</v>
      </c>
      <c r="P1504" s="14">
        <v>311.85698815808701</v>
      </c>
      <c r="Q1504">
        <v>269.97511991406265</v>
      </c>
      <c r="R1504">
        <v>2.4313237427445147</v>
      </c>
      <c r="S1504">
        <v>0.21301705854230868</v>
      </c>
      <c r="T1504">
        <v>3</v>
      </c>
      <c r="U1504">
        <v>928</v>
      </c>
      <c r="V1504" s="14">
        <v>114.299083633202</v>
      </c>
      <c r="W1504" s="14">
        <v>133.96740719825999</v>
      </c>
      <c r="X1504" s="14">
        <v>137.902063613964</v>
      </c>
      <c r="Y1504">
        <v>128.72285148180868</v>
      </c>
      <c r="Z1504">
        <v>2.1096556517334393</v>
      </c>
      <c r="AA1504">
        <v>9.8236814093530328E-2</v>
      </c>
      <c r="AB1504">
        <v>12.645322830607554</v>
      </c>
      <c r="AC1504">
        <v>3</v>
      </c>
      <c r="AD1504">
        <v>1182</v>
      </c>
      <c r="AE1504">
        <v>0.47679523773443716</v>
      </c>
      <c r="AF1504">
        <v>-1.0685582687584756</v>
      </c>
    </row>
    <row r="1505" spans="1:32" x14ac:dyDescent="0.3">
      <c r="A1505" s="14" t="s">
        <v>2461</v>
      </c>
      <c r="B1505" s="14">
        <v>3</v>
      </c>
      <c r="C1505" s="14">
        <v>1</v>
      </c>
      <c r="D1505" s="14">
        <v>13.680999999999999</v>
      </c>
      <c r="E1505" s="14">
        <v>0.326102736085225</v>
      </c>
      <c r="F1505" s="1">
        <f t="shared" si="24"/>
        <v>0.48664555733715775</v>
      </c>
      <c r="G1505" s="14">
        <v>0.114667652141118</v>
      </c>
      <c r="H1505" s="14">
        <v>1.55509687596711</v>
      </c>
      <c r="I1505" s="20">
        <v>0.14054313898997001</v>
      </c>
      <c r="J1505" s="14" t="s">
        <v>0</v>
      </c>
      <c r="K1505" s="14" t="s">
        <v>1</v>
      </c>
      <c r="L1505" s="14">
        <v>135114.17129999999</v>
      </c>
      <c r="M1505" s="14" t="s">
        <v>2462</v>
      </c>
      <c r="N1505" s="14">
        <v>60.368340351094197</v>
      </c>
      <c r="O1505" s="14">
        <v>64.750137937555905</v>
      </c>
      <c r="P1505" s="14">
        <v>137.717479853773</v>
      </c>
      <c r="Q1505">
        <v>87.611986047474375</v>
      </c>
      <c r="R1505">
        <v>1.9425635253254512</v>
      </c>
      <c r="S1505">
        <v>0.49591279257807264</v>
      </c>
      <c r="T1505">
        <v>3</v>
      </c>
      <c r="U1505">
        <v>1299</v>
      </c>
      <c r="V1505" s="14">
        <v>48.166313454590998</v>
      </c>
      <c r="W1505" s="14">
        <v>28.316758475968001</v>
      </c>
      <c r="X1505" s="14">
        <v>92.532738083828306</v>
      </c>
      <c r="Y1505">
        <v>56.338603338129097</v>
      </c>
      <c r="Z1505">
        <v>1.7508060764079716</v>
      </c>
      <c r="AA1505">
        <v>0.58359200269289269</v>
      </c>
      <c r="AB1505">
        <v>32.87875835101925</v>
      </c>
      <c r="AC1505">
        <v>3</v>
      </c>
      <c r="AD1505">
        <v>1370</v>
      </c>
      <c r="AE1505">
        <v>0.6430467551277842</v>
      </c>
      <c r="AF1505">
        <v>-0.63700445696290342</v>
      </c>
    </row>
    <row r="1506" spans="1:32" x14ac:dyDescent="0.3">
      <c r="A1506" s="14" t="s">
        <v>2649</v>
      </c>
      <c r="B1506" s="14">
        <v>7</v>
      </c>
      <c r="C1506" s="14">
        <v>1</v>
      </c>
      <c r="D1506" s="14">
        <v>22.594100000000001</v>
      </c>
      <c r="E1506" s="14">
        <v>0.42377029524508603</v>
      </c>
      <c r="F1506" s="1">
        <f t="shared" si="24"/>
        <v>0.37286948902040545</v>
      </c>
      <c r="G1506" s="14">
        <v>0.13841447636726101</v>
      </c>
      <c r="H1506" s="14">
        <v>1.2640083329370599</v>
      </c>
      <c r="I1506" s="20">
        <v>0.107084778932583</v>
      </c>
      <c r="J1506" s="14" t="s">
        <v>1</v>
      </c>
      <c r="K1506" s="14" t="s">
        <v>0</v>
      </c>
      <c r="L1506" s="14">
        <v>215851.33869999999</v>
      </c>
      <c r="M1506" s="14" t="s">
        <v>2650</v>
      </c>
      <c r="N1506" s="14">
        <v>289.67828772534199</v>
      </c>
      <c r="O1506" s="14">
        <v>262.10565333384102</v>
      </c>
      <c r="P1506" s="14">
        <v>92.574621330508904</v>
      </c>
      <c r="Q1506">
        <v>214.78618746323062</v>
      </c>
      <c r="R1506">
        <v>2.3320063491812455</v>
      </c>
      <c r="S1506">
        <v>0.49692411051359991</v>
      </c>
      <c r="T1506">
        <v>3</v>
      </c>
      <c r="U1506">
        <v>1011</v>
      </c>
      <c r="V1506" s="14">
        <v>330.62221202397001</v>
      </c>
      <c r="W1506" s="14">
        <v>241.26098039676901</v>
      </c>
      <c r="X1506" s="14">
        <v>242.59139983917299</v>
      </c>
      <c r="Y1506">
        <v>271.491530753304</v>
      </c>
      <c r="Z1506">
        <v>2.4337562862104063</v>
      </c>
      <c r="AA1506">
        <v>0.18863569112146991</v>
      </c>
      <c r="AB1506">
        <v>51.212992537275305</v>
      </c>
      <c r="AC1506">
        <v>3</v>
      </c>
      <c r="AD1506">
        <v>927</v>
      </c>
      <c r="AE1506">
        <v>1.2640083329370555</v>
      </c>
      <c r="AF1506">
        <v>0.3380059744701891</v>
      </c>
    </row>
    <row r="1507" spans="1:32" x14ac:dyDescent="0.3">
      <c r="A1507" s="14" t="s">
        <v>1541</v>
      </c>
      <c r="B1507" s="14">
        <v>6</v>
      </c>
      <c r="C1507" s="14">
        <v>2</v>
      </c>
      <c r="D1507" s="14">
        <v>33.123800000000003</v>
      </c>
      <c r="E1507" s="14">
        <v>5.7928045081887203E-2</v>
      </c>
      <c r="F1507" s="1">
        <f t="shared" si="24"/>
        <v>1.237111127542281</v>
      </c>
      <c r="G1507" s="14">
        <v>3.2656160774080803E-2</v>
      </c>
      <c r="H1507" s="14">
        <v>1.1921590211506801</v>
      </c>
      <c r="I1507" s="20">
        <v>0.51609708661973397</v>
      </c>
      <c r="J1507" s="14" t="s">
        <v>0</v>
      </c>
      <c r="K1507" s="14" t="s">
        <v>1</v>
      </c>
      <c r="L1507" s="14">
        <v>68703.433199999999</v>
      </c>
      <c r="M1507" s="14" t="s">
        <v>1542</v>
      </c>
      <c r="N1507" s="14">
        <v>832.30963377928401</v>
      </c>
      <c r="O1507" s="14">
        <v>884.601214378858</v>
      </c>
      <c r="P1507" s="14">
        <v>994.48145634935804</v>
      </c>
      <c r="Q1507">
        <v>903.79743483583331</v>
      </c>
      <c r="R1507">
        <v>2.9560711043793124</v>
      </c>
      <c r="S1507">
        <v>9.158308451380627E-2</v>
      </c>
      <c r="T1507">
        <v>3</v>
      </c>
      <c r="U1507">
        <v>475</v>
      </c>
      <c r="V1507" s="14">
        <v>698.84208289368701</v>
      </c>
      <c r="W1507" s="14">
        <v>775.75835305964699</v>
      </c>
      <c r="X1507" s="14">
        <v>799.75412279542695</v>
      </c>
      <c r="Y1507">
        <v>758.11818624958698</v>
      </c>
      <c r="Z1507">
        <v>2.8797369149130345</v>
      </c>
      <c r="AA1507">
        <v>6.9538020937483916E-2</v>
      </c>
      <c r="AB1507">
        <v>52.718038308511112</v>
      </c>
      <c r="AC1507">
        <v>3</v>
      </c>
      <c r="AD1507">
        <v>547</v>
      </c>
      <c r="AE1507">
        <v>0.83881427079652238</v>
      </c>
      <c r="AF1507">
        <v>-0.25357668858848448</v>
      </c>
    </row>
    <row r="1508" spans="1:32" x14ac:dyDescent="0.3">
      <c r="A1508" s="14" t="s">
        <v>2877</v>
      </c>
      <c r="B1508" s="14">
        <v>6</v>
      </c>
      <c r="C1508" s="14">
        <v>2</v>
      </c>
      <c r="D1508" s="14">
        <v>37.284700000000001</v>
      </c>
      <c r="E1508" s="14">
        <v>0.617440123011887</v>
      </c>
      <c r="F1508" s="1">
        <f t="shared" si="24"/>
        <v>0.20940515224867881</v>
      </c>
      <c r="G1508" s="14">
        <v>0.18568240532170099</v>
      </c>
      <c r="H1508" s="14">
        <v>1.0312557151633801</v>
      </c>
      <c r="I1508" s="20">
        <v>7.0895751598954601E-2</v>
      </c>
      <c r="J1508" s="14" t="s">
        <v>1</v>
      </c>
      <c r="K1508" s="14" t="s">
        <v>0</v>
      </c>
      <c r="L1508" s="14">
        <v>56843.013500000001</v>
      </c>
      <c r="M1508" s="14" t="s">
        <v>2878</v>
      </c>
      <c r="N1508" s="14">
        <v>573.54004201439602</v>
      </c>
      <c r="O1508" s="14">
        <v>695.43006719084894</v>
      </c>
      <c r="P1508" s="14">
        <v>671.03016845852096</v>
      </c>
      <c r="Q1508">
        <v>646.66675922125535</v>
      </c>
      <c r="R1508">
        <v>2.8106805373692403</v>
      </c>
      <c r="S1508">
        <v>9.9732979080415771E-2</v>
      </c>
      <c r="T1508">
        <v>3</v>
      </c>
      <c r="U1508">
        <v>596</v>
      </c>
      <c r="V1508" s="14">
        <v>686.55948266418795</v>
      </c>
      <c r="W1508" s="14">
        <v>672.73947153162499</v>
      </c>
      <c r="X1508" s="14">
        <v>641.33741956348103</v>
      </c>
      <c r="Y1508">
        <v>666.87879125309803</v>
      </c>
      <c r="Z1508">
        <v>2.8240469057704116</v>
      </c>
      <c r="AA1508">
        <v>3.4749462627501254E-2</v>
      </c>
      <c r="AB1508">
        <v>23.173679633722738</v>
      </c>
      <c r="AC1508">
        <v>3</v>
      </c>
      <c r="AD1508">
        <v>590</v>
      </c>
      <c r="AE1508">
        <v>1.0312557151633754</v>
      </c>
      <c r="AF1508">
        <v>4.4402114718465314E-2</v>
      </c>
    </row>
    <row r="1509" spans="1:32" x14ac:dyDescent="0.3">
      <c r="A1509" s="14" t="s">
        <v>2767</v>
      </c>
      <c r="B1509" s="14">
        <v>2</v>
      </c>
      <c r="C1509" s="14">
        <v>1</v>
      </c>
      <c r="D1509" s="14">
        <v>12.305899999999999</v>
      </c>
      <c r="E1509" s="14">
        <v>0.51402788812066402</v>
      </c>
      <c r="F1509" s="1">
        <f t="shared" si="24"/>
        <v>0.28901331810909087</v>
      </c>
      <c r="G1509" s="14">
        <v>0.16077641971971501</v>
      </c>
      <c r="H1509" s="14">
        <v>1.09376566329181</v>
      </c>
      <c r="I1509" s="20">
        <v>8.6708536885246698E-2</v>
      </c>
      <c r="J1509" s="14" t="s">
        <v>1</v>
      </c>
      <c r="K1509" s="14" t="s">
        <v>0</v>
      </c>
      <c r="L1509" s="14">
        <v>19906.287100000001</v>
      </c>
      <c r="M1509" s="14" t="s">
        <v>2768</v>
      </c>
      <c r="N1509" s="14">
        <v>359.83949861028702</v>
      </c>
      <c r="O1509" s="14">
        <v>360.07260637301499</v>
      </c>
      <c r="P1509" s="14">
        <v>326.68298023837502</v>
      </c>
      <c r="Q1509">
        <v>348.86502840722568</v>
      </c>
      <c r="R1509">
        <v>2.5426574362552459</v>
      </c>
      <c r="S1509">
        <v>5.5065911563313572E-2</v>
      </c>
      <c r="T1509">
        <v>3</v>
      </c>
      <c r="U1509">
        <v>827</v>
      </c>
      <c r="V1509" s="14">
        <v>396.35642458393397</v>
      </c>
      <c r="W1509" s="14">
        <v>307.72471406691801</v>
      </c>
      <c r="X1509" s="14">
        <v>440.64862893458002</v>
      </c>
      <c r="Y1509">
        <v>381.57658919514398</v>
      </c>
      <c r="Z1509">
        <v>2.5815817216524657</v>
      </c>
      <c r="AA1509">
        <v>0.17737793007756872</v>
      </c>
      <c r="AB1509">
        <v>67.683265557493414</v>
      </c>
      <c r="AC1509">
        <v>3</v>
      </c>
      <c r="AD1509">
        <v>797</v>
      </c>
      <c r="AE1509">
        <v>1.093765663291806</v>
      </c>
      <c r="AF1509">
        <v>0.12930367723443742</v>
      </c>
    </row>
    <row r="1510" spans="1:32" x14ac:dyDescent="0.3">
      <c r="A1510" s="14" t="s">
        <v>655</v>
      </c>
      <c r="B1510" s="14">
        <v>3</v>
      </c>
      <c r="C1510" s="14">
        <v>1</v>
      </c>
      <c r="D1510" s="14">
        <v>21.2456</v>
      </c>
      <c r="E1510" s="14">
        <v>3.5955431934135999E-3</v>
      </c>
      <c r="F1510" s="1">
        <f t="shared" si="24"/>
        <v>2.4442354896812097</v>
      </c>
      <c r="G1510" s="14">
        <v>4.8242420467944696E-3</v>
      </c>
      <c r="H1510" s="14">
        <v>1.26966254626918</v>
      </c>
      <c r="I1510" s="20">
        <v>0.99281688018398695</v>
      </c>
      <c r="J1510" s="14" t="s">
        <v>1</v>
      </c>
      <c r="K1510" s="14" t="s">
        <v>0</v>
      </c>
      <c r="L1510" s="14">
        <v>26202.404900000001</v>
      </c>
      <c r="M1510" s="14" t="s">
        <v>656</v>
      </c>
      <c r="N1510" s="14">
        <v>786.58915825695306</v>
      </c>
      <c r="O1510" s="14">
        <v>767.84286173458599</v>
      </c>
      <c r="P1510" s="14">
        <v>791.55793114266203</v>
      </c>
      <c r="Q1510">
        <v>781.99665037806699</v>
      </c>
      <c r="R1510">
        <v>2.8932048927971401</v>
      </c>
      <c r="S1510">
        <v>1.5993389723047952E-2</v>
      </c>
      <c r="T1510">
        <v>3</v>
      </c>
      <c r="U1510">
        <v>529</v>
      </c>
      <c r="V1510" s="14">
        <v>919.61765150963004</v>
      </c>
      <c r="W1510" s="14">
        <v>1028.2880369725201</v>
      </c>
      <c r="X1510" s="14">
        <v>1030.7098863968099</v>
      </c>
      <c r="Y1510">
        <v>992.87185829298676</v>
      </c>
      <c r="Z1510">
        <v>2.9968932013379552</v>
      </c>
      <c r="AA1510">
        <v>6.3907098704502702E-2</v>
      </c>
      <c r="AB1510">
        <v>63.451559848852924</v>
      </c>
      <c r="AC1510">
        <v>3</v>
      </c>
      <c r="AD1510">
        <v>457</v>
      </c>
      <c r="AE1510">
        <v>1.2696625462691806</v>
      </c>
      <c r="AF1510">
        <v>0.34444510525308292</v>
      </c>
    </row>
    <row r="1511" spans="1:32" x14ac:dyDescent="0.3">
      <c r="A1511" s="14" t="s">
        <v>1125</v>
      </c>
      <c r="B1511" s="14">
        <v>3</v>
      </c>
      <c r="C1511" s="14">
        <v>1</v>
      </c>
      <c r="D1511" s="14">
        <v>16.509599999999999</v>
      </c>
      <c r="E1511" s="14">
        <v>1.9784661961577001E-2</v>
      </c>
      <c r="F1511" s="1">
        <f t="shared" si="24"/>
        <v>1.7036713656393458</v>
      </c>
      <c r="G1511" s="14">
        <v>1.53258106095148E-2</v>
      </c>
      <c r="H1511" s="14">
        <v>26.1601076695963</v>
      </c>
      <c r="I1511" s="20">
        <v>0.79968079847495299</v>
      </c>
      <c r="J1511" s="14" t="s">
        <v>1</v>
      </c>
      <c r="K1511" s="14" t="s">
        <v>0</v>
      </c>
      <c r="L1511" s="14">
        <v>52140.493300000002</v>
      </c>
      <c r="M1511" s="14" t="s">
        <v>1126</v>
      </c>
      <c r="N1511" s="14">
        <v>19.744287949869399</v>
      </c>
      <c r="O1511" s="14"/>
      <c r="P1511" s="14"/>
      <c r="Q1511">
        <v>19.744287949869399</v>
      </c>
      <c r="R1511">
        <v>1.2954414761318875</v>
      </c>
      <c r="S1511" t="e">
        <v>#DIV/0!</v>
      </c>
      <c r="T1511">
        <v>1</v>
      </c>
      <c r="U1511">
        <v>1494</v>
      </c>
      <c r="V1511" s="14">
        <v>162.64684766141301</v>
      </c>
      <c r="W1511" s="14">
        <v>192.828339958258</v>
      </c>
      <c r="X1511" s="14">
        <v>161.03751100842601</v>
      </c>
      <c r="Y1511">
        <v>172.170899542699</v>
      </c>
      <c r="Z1511">
        <v>2.23595974853446</v>
      </c>
      <c r="AA1511">
        <v>0.10401267384970947</v>
      </c>
      <c r="AB1511">
        <v>17.907955620545845</v>
      </c>
      <c r="AC1511">
        <v>3</v>
      </c>
      <c r="AD1511">
        <v>1086</v>
      </c>
      <c r="AE1511">
        <v>8.7200358898654464</v>
      </c>
      <c r="AF1511">
        <v>3.1243340728490305</v>
      </c>
    </row>
    <row r="1512" spans="1:32" x14ac:dyDescent="0.3">
      <c r="A1512" s="14" t="s">
        <v>177</v>
      </c>
      <c r="B1512" s="14">
        <v>3</v>
      </c>
      <c r="C1512" s="14">
        <v>1</v>
      </c>
      <c r="D1512" s="14">
        <v>10.446099999999999</v>
      </c>
      <c r="E1512" s="14">
        <v>1.03983337651159E-4</v>
      </c>
      <c r="F1512" s="1">
        <f t="shared" si="24"/>
        <v>3.9830362467195459</v>
      </c>
      <c r="G1512" s="14">
        <v>5.4258920238611905E-4</v>
      </c>
      <c r="H1512" s="14">
        <v>2.3711797830841799</v>
      </c>
      <c r="I1512" s="20">
        <v>1</v>
      </c>
      <c r="J1512" s="14" t="s">
        <v>1</v>
      </c>
      <c r="K1512" s="14" t="s">
        <v>0</v>
      </c>
      <c r="L1512" s="14">
        <v>135199.15239999999</v>
      </c>
      <c r="M1512" s="14" t="s">
        <v>178</v>
      </c>
      <c r="N1512" s="14">
        <v>205.392694621532</v>
      </c>
      <c r="O1512" s="14">
        <v>196.465278386595</v>
      </c>
      <c r="P1512" s="14">
        <v>185.71270959586599</v>
      </c>
      <c r="Q1512">
        <v>195.85689420133099</v>
      </c>
      <c r="R1512">
        <v>2.2919388634044253</v>
      </c>
      <c r="S1512">
        <v>5.0312694287443172E-2</v>
      </c>
      <c r="T1512">
        <v>3</v>
      </c>
      <c r="U1512">
        <v>1042</v>
      </c>
      <c r="V1512" s="14">
        <v>456.941666797972</v>
      </c>
      <c r="W1512" s="14">
        <v>429.86840352431301</v>
      </c>
      <c r="X1512" s="14">
        <v>506.42565340127197</v>
      </c>
      <c r="Y1512">
        <v>464.41190790785231</v>
      </c>
      <c r="Z1512">
        <v>2.6669033468812851</v>
      </c>
      <c r="AA1512">
        <v>8.3592752391065547E-2</v>
      </c>
      <c r="AB1512">
        <v>38.821469625203434</v>
      </c>
      <c r="AC1512">
        <v>3</v>
      </c>
      <c r="AD1512">
        <v>731</v>
      </c>
      <c r="AE1512">
        <v>2.3711797830841754</v>
      </c>
      <c r="AF1512">
        <v>1.2456050522467093</v>
      </c>
    </row>
    <row r="1513" spans="1:32" x14ac:dyDescent="0.3">
      <c r="A1513" s="14" t="s">
        <v>1743</v>
      </c>
      <c r="B1513" s="14">
        <v>23</v>
      </c>
      <c r="C1513" s="14">
        <v>15</v>
      </c>
      <c r="D1513" s="14">
        <v>138.2758</v>
      </c>
      <c r="E1513" s="14">
        <v>8.9945766544369907E-2</v>
      </c>
      <c r="F1513" s="1">
        <f t="shared" si="24"/>
        <v>1.0460192726706981</v>
      </c>
      <c r="G1513" s="14">
        <v>4.4785170454088703E-2</v>
      </c>
      <c r="H1513" s="14">
        <v>1.0745946953760399</v>
      </c>
      <c r="I1513" s="20">
        <v>0.39871893708734002</v>
      </c>
      <c r="J1513" s="14" t="s">
        <v>0</v>
      </c>
      <c r="K1513" s="14" t="s">
        <v>1</v>
      </c>
      <c r="L1513" s="14">
        <v>66877.927500000005</v>
      </c>
      <c r="M1513" s="14" t="s">
        <v>1744</v>
      </c>
      <c r="N1513" s="14">
        <v>3875.4292953025201</v>
      </c>
      <c r="O1513" s="14">
        <v>3801.48670875686</v>
      </c>
      <c r="P1513" s="14">
        <v>3900.83773610546</v>
      </c>
      <c r="Q1513">
        <v>3859.2512467216134</v>
      </c>
      <c r="R1513">
        <v>3.5865030531277289</v>
      </c>
      <c r="S1513">
        <v>1.3373967854580745E-2</v>
      </c>
      <c r="T1513">
        <v>3</v>
      </c>
      <c r="U1513">
        <v>141</v>
      </c>
      <c r="V1513" s="14">
        <v>3368.4962242387001</v>
      </c>
      <c r="W1513" s="14">
        <v>3676.1146159432801</v>
      </c>
      <c r="X1513" s="14">
        <v>3729.4547586746698</v>
      </c>
      <c r="Y1513">
        <v>3591.3551996188835</v>
      </c>
      <c r="Z1513">
        <v>3.555258360738903</v>
      </c>
      <c r="AA1513">
        <v>5.4251256722883612E-2</v>
      </c>
      <c r="AB1513">
        <v>194.83553291758696</v>
      </c>
      <c r="AC1513">
        <v>3</v>
      </c>
      <c r="AD1513">
        <v>148</v>
      </c>
      <c r="AE1513">
        <v>0.93058341373075815</v>
      </c>
      <c r="AF1513">
        <v>-0.10379262146255447</v>
      </c>
    </row>
    <row r="1514" spans="1:32" x14ac:dyDescent="0.3">
      <c r="A1514" s="14" t="s">
        <v>2761</v>
      </c>
      <c r="B1514" s="14">
        <v>5</v>
      </c>
      <c r="C1514" s="14">
        <v>1</v>
      </c>
      <c r="D1514" s="14">
        <v>24.6386</v>
      </c>
      <c r="E1514" s="14">
        <v>0.508346701819269</v>
      </c>
      <c r="F1514" s="1">
        <f t="shared" si="24"/>
        <v>0.29383998982374676</v>
      </c>
      <c r="G1514" s="14">
        <v>0.15934663220546599</v>
      </c>
      <c r="H1514" s="14">
        <v>1.1077266755486199</v>
      </c>
      <c r="I1514" s="20">
        <v>8.7780279601801695E-2</v>
      </c>
      <c r="J1514" s="14" t="s">
        <v>1</v>
      </c>
      <c r="K1514" s="14" t="s">
        <v>0</v>
      </c>
      <c r="L1514" s="14">
        <v>153520.22709999999</v>
      </c>
      <c r="M1514" s="14" t="s">
        <v>2762</v>
      </c>
      <c r="N1514" s="14">
        <v>193.21292436318399</v>
      </c>
      <c r="O1514" s="14">
        <v>252.99638968908101</v>
      </c>
      <c r="P1514" s="14">
        <v>299.594992980668</v>
      </c>
      <c r="Q1514">
        <v>248.6014356776443</v>
      </c>
      <c r="R1514">
        <v>2.3955036323711059</v>
      </c>
      <c r="S1514">
        <v>0.21450816076209669</v>
      </c>
      <c r="T1514">
        <v>3</v>
      </c>
      <c r="U1514">
        <v>956</v>
      </c>
      <c r="V1514" s="14">
        <v>277.38085738009102</v>
      </c>
      <c r="W1514" s="14">
        <v>234.555828140372</v>
      </c>
      <c r="X1514" s="14">
        <v>314.21064011897403</v>
      </c>
      <c r="Y1514">
        <v>275.38244187981235</v>
      </c>
      <c r="Z1514">
        <v>2.4399362466042787</v>
      </c>
      <c r="AA1514">
        <v>0.14476228345614855</v>
      </c>
      <c r="AB1514">
        <v>39.864991110251751</v>
      </c>
      <c r="AC1514">
        <v>3</v>
      </c>
      <c r="AD1514">
        <v>921</v>
      </c>
      <c r="AE1514">
        <v>1.1077266755486253</v>
      </c>
      <c r="AF1514">
        <v>0.14760194955046849</v>
      </c>
    </row>
    <row r="1515" spans="1:32" x14ac:dyDescent="0.3">
      <c r="A1515" s="14" t="s">
        <v>1201</v>
      </c>
      <c r="B1515" s="14">
        <v>4</v>
      </c>
      <c r="C1515" s="14">
        <v>1</v>
      </c>
      <c r="D1515" s="14">
        <v>12.817299999999999</v>
      </c>
      <c r="E1515" s="14">
        <v>2.2995771421884598E-2</v>
      </c>
      <c r="F1515" s="1">
        <f t="shared" si="24"/>
        <v>1.6383520168945431</v>
      </c>
      <c r="G1515" s="14">
        <v>1.66736680008178E-2</v>
      </c>
      <c r="H1515" s="14">
        <v>1.36532066010679</v>
      </c>
      <c r="I1515" s="20">
        <v>0.76441620697791302</v>
      </c>
      <c r="J1515" s="14" t="s">
        <v>0</v>
      </c>
      <c r="K1515" s="14" t="s">
        <v>1</v>
      </c>
      <c r="L1515" s="14">
        <v>106348.814</v>
      </c>
      <c r="M1515" s="14" t="s">
        <v>1202</v>
      </c>
      <c r="N1515" s="14">
        <v>1367.4785927780799</v>
      </c>
      <c r="O1515" s="14">
        <v>1311.6095769068399</v>
      </c>
      <c r="P1515" s="14">
        <v>1331.6098164533901</v>
      </c>
      <c r="Q1515">
        <v>1336.8993287127701</v>
      </c>
      <c r="R1515">
        <v>3.1260987052196292</v>
      </c>
      <c r="S1515">
        <v>2.117407954632481E-2</v>
      </c>
      <c r="T1515">
        <v>3</v>
      </c>
      <c r="U1515">
        <v>364</v>
      </c>
      <c r="V1515" s="14">
        <v>1077.7166362297801</v>
      </c>
      <c r="W1515" s="14">
        <v>1044.01993068965</v>
      </c>
      <c r="X1515" s="14">
        <v>815.81363892349304</v>
      </c>
      <c r="Y1515">
        <v>979.18340194764096</v>
      </c>
      <c r="Z1515">
        <v>2.9908640431760323</v>
      </c>
      <c r="AA1515">
        <v>0.14551106740508141</v>
      </c>
      <c r="AB1515">
        <v>142.48202200274011</v>
      </c>
      <c r="AC1515">
        <v>3</v>
      </c>
      <c r="AD1515">
        <v>465</v>
      </c>
      <c r="AE1515">
        <v>0.73242867351159868</v>
      </c>
      <c r="AF1515">
        <v>-0.44923982324522216</v>
      </c>
    </row>
    <row r="1516" spans="1:32" x14ac:dyDescent="0.3">
      <c r="A1516" s="14" t="s">
        <v>2135</v>
      </c>
      <c r="B1516" s="14">
        <v>18</v>
      </c>
      <c r="C1516" s="14">
        <v>3</v>
      </c>
      <c r="D1516" s="14">
        <v>67.0411</v>
      </c>
      <c r="E1516" s="14">
        <v>0.187044233246422</v>
      </c>
      <c r="F1516" s="1">
        <f t="shared" si="24"/>
        <v>0.72805567697587836</v>
      </c>
      <c r="G1516" s="14">
        <v>7.5927403893465695E-2</v>
      </c>
      <c r="H1516" s="14">
        <v>1.33711195240912</v>
      </c>
      <c r="I1516" s="20">
        <v>0.23335519391554099</v>
      </c>
      <c r="J1516" s="14" t="s">
        <v>1</v>
      </c>
      <c r="K1516" s="14" t="s">
        <v>0</v>
      </c>
      <c r="L1516" s="14">
        <v>340231.12969999999</v>
      </c>
      <c r="M1516" s="14" t="s">
        <v>2136</v>
      </c>
      <c r="N1516" s="14">
        <v>186.25132458740299</v>
      </c>
      <c r="O1516" s="14">
        <v>134.631872137496</v>
      </c>
      <c r="P1516" s="14">
        <v>141.52755001022001</v>
      </c>
      <c r="Q1516">
        <v>154.13691557837299</v>
      </c>
      <c r="R1516">
        <v>2.1879066641044131</v>
      </c>
      <c r="S1516">
        <v>0.18181753056446759</v>
      </c>
      <c r="T1516">
        <v>3</v>
      </c>
      <c r="U1516">
        <v>1131</v>
      </c>
      <c r="V1516" s="14">
        <v>152.02211835625201</v>
      </c>
      <c r="W1516" s="14">
        <v>221.50690589826701</v>
      </c>
      <c r="X1516" s="14">
        <v>244.76591212743401</v>
      </c>
      <c r="Y1516">
        <v>206.09831212731766</v>
      </c>
      <c r="Z1516">
        <v>2.3140744350747311</v>
      </c>
      <c r="AA1516">
        <v>0.23412961731444787</v>
      </c>
      <c r="AB1516">
        <v>48.253718947522515</v>
      </c>
      <c r="AC1516">
        <v>3</v>
      </c>
      <c r="AD1516">
        <v>1025</v>
      </c>
      <c r="AE1516">
        <v>1.3371119524091177</v>
      </c>
      <c r="AF1516">
        <v>0.41912026305561245</v>
      </c>
    </row>
    <row r="1517" spans="1:32" x14ac:dyDescent="0.3">
      <c r="A1517" s="14" t="s">
        <v>2971</v>
      </c>
      <c r="B1517" s="14">
        <v>3</v>
      </c>
      <c r="C1517" s="14">
        <v>2</v>
      </c>
      <c r="D1517" s="14">
        <v>19.151900000000001</v>
      </c>
      <c r="E1517" s="14">
        <v>0.69675037104891602</v>
      </c>
      <c r="F1517" s="1">
        <f t="shared" si="24"/>
        <v>0.1569227913344948</v>
      </c>
      <c r="G1517" s="14">
        <v>0.20289841120193799</v>
      </c>
      <c r="H1517" s="14">
        <v>1.0716196058607399</v>
      </c>
      <c r="I1517" s="20">
        <v>6.2518227831210693E-2</v>
      </c>
      <c r="J1517" s="14" t="s">
        <v>0</v>
      </c>
      <c r="K1517" s="14" t="s">
        <v>1</v>
      </c>
      <c r="L1517" s="14">
        <v>62709.451300000001</v>
      </c>
      <c r="M1517" s="14" t="s">
        <v>2972</v>
      </c>
      <c r="N1517" s="14">
        <v>257.91473826780998</v>
      </c>
      <c r="O1517" s="14">
        <v>364.50366902473201</v>
      </c>
      <c r="P1517" s="14">
        <v>377.43692025970103</v>
      </c>
      <c r="Q1517">
        <v>333.28510918408102</v>
      </c>
      <c r="R1517">
        <v>2.5228159102892378</v>
      </c>
      <c r="S1517">
        <v>0.19680507581848133</v>
      </c>
      <c r="T1517">
        <v>3</v>
      </c>
      <c r="U1517">
        <v>853</v>
      </c>
      <c r="V1517" s="14">
        <v>344.46743944696402</v>
      </c>
      <c r="W1517" s="14">
        <v>326.77297739021702</v>
      </c>
      <c r="X1517" s="14">
        <v>261.79153039855697</v>
      </c>
      <c r="Y1517">
        <v>311.01064907857932</v>
      </c>
      <c r="Z1517">
        <v>2.4927752596277561</v>
      </c>
      <c r="AA1517">
        <v>0.13997427379577571</v>
      </c>
      <c r="AB1517">
        <v>43.533489747526978</v>
      </c>
      <c r="AC1517">
        <v>3</v>
      </c>
      <c r="AD1517">
        <v>879</v>
      </c>
      <c r="AE1517">
        <v>0.93316695078267353</v>
      </c>
      <c r="AF1517">
        <v>-9.9792881421072177E-2</v>
      </c>
    </row>
    <row r="1518" spans="1:32" x14ac:dyDescent="0.3">
      <c r="A1518" s="14" t="s">
        <v>2035</v>
      </c>
      <c r="B1518" s="14">
        <v>13</v>
      </c>
      <c r="C1518" s="14">
        <v>1</v>
      </c>
      <c r="D1518" s="14">
        <v>42.338099999999997</v>
      </c>
      <c r="E1518" s="14">
        <v>0.15021306700022599</v>
      </c>
      <c r="F1518" s="1">
        <f t="shared" si="24"/>
        <v>0.82329228651123953</v>
      </c>
      <c r="G1518" s="14">
        <v>6.39920715735674E-2</v>
      </c>
      <c r="H1518" s="14">
        <v>1.0944202651127599</v>
      </c>
      <c r="I1518" s="20">
        <v>0.27802447112297202</v>
      </c>
      <c r="J1518" s="14" t="s">
        <v>1</v>
      </c>
      <c r="K1518" s="14" t="s">
        <v>0</v>
      </c>
      <c r="L1518" s="14">
        <v>384125.08769999997</v>
      </c>
      <c r="M1518" s="14" t="s">
        <v>2036</v>
      </c>
      <c r="N1518" s="14">
        <v>8863.9335165979192</v>
      </c>
      <c r="O1518" s="14">
        <v>9331.4347364955192</v>
      </c>
      <c r="P1518" s="14">
        <v>9701.55550364603</v>
      </c>
      <c r="Q1518">
        <v>9298.9745855798228</v>
      </c>
      <c r="R1518">
        <v>3.9684350607714394</v>
      </c>
      <c r="S1518">
        <v>4.5139748407201558E-2</v>
      </c>
      <c r="T1518">
        <v>3</v>
      </c>
      <c r="U1518">
        <v>55</v>
      </c>
      <c r="V1518" s="14">
        <v>10735.254778016</v>
      </c>
      <c r="W1518" s="14">
        <v>9338.1134730882295</v>
      </c>
      <c r="X1518" s="14">
        <v>10457.5904425771</v>
      </c>
      <c r="Y1518">
        <v>10176.986231227109</v>
      </c>
      <c r="Z1518">
        <v>4.0076191869467896</v>
      </c>
      <c r="AA1518">
        <v>7.2676885636206764E-2</v>
      </c>
      <c r="AB1518">
        <v>739.63166444814351</v>
      </c>
      <c r="AC1518">
        <v>3</v>
      </c>
      <c r="AD1518">
        <v>57</v>
      </c>
      <c r="AE1518">
        <v>1.0944202651127624</v>
      </c>
      <c r="AF1518">
        <v>0.13016684961550751</v>
      </c>
    </row>
    <row r="1519" spans="1:32" x14ac:dyDescent="0.3">
      <c r="A1519" s="14" t="s">
        <v>1933</v>
      </c>
      <c r="B1519" s="14">
        <v>13</v>
      </c>
      <c r="C1519" s="14">
        <v>6</v>
      </c>
      <c r="D1519" s="14">
        <v>65.009399999999999</v>
      </c>
      <c r="E1519" s="14">
        <v>0.12595841720287601</v>
      </c>
      <c r="F1519" s="1">
        <f t="shared" si="24"/>
        <v>0.89977280535826165</v>
      </c>
      <c r="G1519" s="14">
        <v>5.6510034603226997E-2</v>
      </c>
      <c r="H1519" s="14">
        <v>1.7274908543673999</v>
      </c>
      <c r="I1519" s="20">
        <v>0.31704228611171997</v>
      </c>
      <c r="J1519" s="14" t="s">
        <v>1</v>
      </c>
      <c r="K1519" s="14" t="s">
        <v>0</v>
      </c>
      <c r="L1519" s="14">
        <v>83274.950599999996</v>
      </c>
      <c r="M1519" s="14" t="s">
        <v>1934</v>
      </c>
      <c r="N1519" s="14">
        <v>164.977673038174</v>
      </c>
      <c r="O1519" s="14">
        <v>177.998951076738</v>
      </c>
      <c r="P1519" s="14">
        <v>150.78501056524399</v>
      </c>
      <c r="Q1519">
        <v>164.587211560052</v>
      </c>
      <c r="R1519">
        <v>2.2163960874700108</v>
      </c>
      <c r="S1519">
        <v>8.2698839050856829E-2</v>
      </c>
      <c r="T1519">
        <v>3</v>
      </c>
      <c r="U1519">
        <v>1108</v>
      </c>
      <c r="V1519" s="14">
        <v>163.781306891687</v>
      </c>
      <c r="W1519" s="14">
        <v>320.862934274125</v>
      </c>
      <c r="X1519" s="14">
        <v>368.32446698165398</v>
      </c>
      <c r="Y1519">
        <v>284.32290271582201</v>
      </c>
      <c r="Z1519">
        <v>2.4538118442929262</v>
      </c>
      <c r="AA1519">
        <v>0.37652749361599647</v>
      </c>
      <c r="AB1519">
        <v>107.05538993721325</v>
      </c>
      <c r="AC1519">
        <v>3</v>
      </c>
      <c r="AD1519">
        <v>913</v>
      </c>
      <c r="AE1519">
        <v>1.7274908543673986</v>
      </c>
      <c r="AF1519">
        <v>0.78867807275898894</v>
      </c>
    </row>
    <row r="1520" spans="1:32" x14ac:dyDescent="0.3">
      <c r="A1520" s="14" t="s">
        <v>1113</v>
      </c>
      <c r="B1520" s="14">
        <v>10</v>
      </c>
      <c r="C1520" s="14">
        <v>7</v>
      </c>
      <c r="D1520" s="14">
        <v>54.460700000000003</v>
      </c>
      <c r="E1520" s="14">
        <v>1.9477104287473599E-2</v>
      </c>
      <c r="F1520" s="1">
        <f t="shared" si="24"/>
        <v>1.7104756103655923</v>
      </c>
      <c r="G1520" s="14">
        <v>1.5252158569178701E-2</v>
      </c>
      <c r="H1520" s="14">
        <v>1.22239645768711</v>
      </c>
      <c r="I1520" s="20">
        <v>0.80320937379473001</v>
      </c>
      <c r="J1520" s="14" t="s">
        <v>0</v>
      </c>
      <c r="K1520" s="14" t="s">
        <v>1</v>
      </c>
      <c r="L1520" s="14">
        <v>70128.326400000005</v>
      </c>
      <c r="M1520" s="14" t="s">
        <v>1114</v>
      </c>
      <c r="N1520" s="14">
        <v>453.66395788333102</v>
      </c>
      <c r="O1520" s="14">
        <v>404.96365843152699</v>
      </c>
      <c r="P1520" s="14">
        <v>398.57790036480498</v>
      </c>
      <c r="Q1520">
        <v>419.06850555988763</v>
      </c>
      <c r="R1520">
        <v>2.6222850233356154</v>
      </c>
      <c r="S1520">
        <v>7.1898010853752733E-2</v>
      </c>
      <c r="T1520">
        <v>3</v>
      </c>
      <c r="U1520">
        <v>750</v>
      </c>
      <c r="V1520" s="14">
        <v>329.353070161277</v>
      </c>
      <c r="W1520" s="14">
        <v>332.762754676084</v>
      </c>
      <c r="X1520" s="14">
        <v>366.36025489409798</v>
      </c>
      <c r="Y1520">
        <v>342.82535991048638</v>
      </c>
      <c r="Z1520">
        <v>2.5350729406193553</v>
      </c>
      <c r="AA1520">
        <v>5.9660095268490809E-2</v>
      </c>
      <c r="AB1520">
        <v>20.452993632714268</v>
      </c>
      <c r="AC1520">
        <v>3</v>
      </c>
      <c r="AD1520">
        <v>837</v>
      </c>
      <c r="AE1520">
        <v>0.81806519784268161</v>
      </c>
      <c r="AF1520">
        <v>-0.28971226778878434</v>
      </c>
    </row>
    <row r="1521" spans="1:32" x14ac:dyDescent="0.3">
      <c r="A1521" s="14" t="s">
        <v>151</v>
      </c>
      <c r="B1521" s="14">
        <v>3</v>
      </c>
      <c r="C1521" s="14">
        <v>1</v>
      </c>
      <c r="D1521" s="14">
        <v>15.911799999999999</v>
      </c>
      <c r="E1521" s="18">
        <v>6.9153262488908003E-5</v>
      </c>
      <c r="F1521" s="1">
        <f t="shared" si="24"/>
        <v>4.160187326075178</v>
      </c>
      <c r="G1521" s="14">
        <v>4.3165144074685998E-4</v>
      </c>
      <c r="H1521" s="14">
        <v>2.05174348136305</v>
      </c>
      <c r="I1521" s="20">
        <v>1</v>
      </c>
      <c r="J1521" s="14" t="s">
        <v>1</v>
      </c>
      <c r="K1521" s="14" t="s">
        <v>0</v>
      </c>
      <c r="L1521" s="14">
        <v>50922.205099999999</v>
      </c>
      <c r="M1521" s="14" t="s">
        <v>152</v>
      </c>
      <c r="N1521" s="14">
        <v>211.60572741605</v>
      </c>
      <c r="O1521" s="14">
        <v>229.13919947387001</v>
      </c>
      <c r="P1521" s="14">
        <v>235.48162220002999</v>
      </c>
      <c r="Q1521">
        <v>225.40884969665001</v>
      </c>
      <c r="R1521">
        <v>2.3529709627259439</v>
      </c>
      <c r="S1521">
        <v>5.4866279309159174E-2</v>
      </c>
      <c r="T1521">
        <v>3</v>
      </c>
      <c r="U1521">
        <v>992</v>
      </c>
      <c r="V1521" s="14">
        <v>462.5478660627</v>
      </c>
      <c r="W1521" s="14">
        <v>440.58220952387398</v>
      </c>
      <c r="X1521" s="14">
        <v>484.31333843336</v>
      </c>
      <c r="Y1521">
        <v>462.48113800664464</v>
      </c>
      <c r="Z1521">
        <v>2.6650940250173747</v>
      </c>
      <c r="AA1521">
        <v>4.7278989393279021E-2</v>
      </c>
      <c r="AB1521">
        <v>21.865640818407762</v>
      </c>
      <c r="AC1521">
        <v>3</v>
      </c>
      <c r="AD1521">
        <v>734</v>
      </c>
      <c r="AE1521">
        <v>2.0517434813630477</v>
      </c>
      <c r="AF1521">
        <v>1.0368503696881832</v>
      </c>
    </row>
    <row r="1522" spans="1:32" x14ac:dyDescent="0.3">
      <c r="A1522" s="14" t="s">
        <v>2319</v>
      </c>
      <c r="B1522" s="14">
        <v>3</v>
      </c>
      <c r="C1522" s="14">
        <v>2</v>
      </c>
      <c r="D1522" s="14">
        <v>14.513299999999999</v>
      </c>
      <c r="E1522" s="14">
        <v>0.252174746405259</v>
      </c>
      <c r="F1522" s="1">
        <f t="shared" si="24"/>
        <v>0.59829840723948835</v>
      </c>
      <c r="G1522" s="14">
        <v>9.41980466530523E-2</v>
      </c>
      <c r="H1522" s="14">
        <v>1.91600388298013</v>
      </c>
      <c r="I1522" s="20">
        <v>0.17978986420950599</v>
      </c>
      <c r="J1522" s="14" t="s">
        <v>1</v>
      </c>
      <c r="K1522" s="14" t="s">
        <v>0</v>
      </c>
      <c r="L1522" s="14">
        <v>115910.52069999999</v>
      </c>
      <c r="M1522" s="14" t="s">
        <v>2320</v>
      </c>
      <c r="N1522" s="14">
        <v>68.216185412846798</v>
      </c>
      <c r="O1522" s="14">
        <v>61.235579297716598</v>
      </c>
      <c r="P1522" s="14">
        <v>40.474698201822299</v>
      </c>
      <c r="Q1522">
        <v>56.64215430412856</v>
      </c>
      <c r="R1522">
        <v>1.7531397627714547</v>
      </c>
      <c r="S1522">
        <v>0.25475560350792054</v>
      </c>
      <c r="T1522">
        <v>3</v>
      </c>
      <c r="U1522">
        <v>1387</v>
      </c>
      <c r="V1522" s="14">
        <v>158.98647128409999</v>
      </c>
      <c r="W1522" s="14">
        <v>120.932982293015</v>
      </c>
      <c r="X1522" s="14">
        <v>45.660309184095901</v>
      </c>
      <c r="Y1522">
        <v>108.52658758707031</v>
      </c>
      <c r="Z1522">
        <v>2.0355361476575804</v>
      </c>
      <c r="AA1522">
        <v>0.53141567211794849</v>
      </c>
      <c r="AB1522">
        <v>57.672729485250372</v>
      </c>
      <c r="AC1522">
        <v>3</v>
      </c>
      <c r="AD1522">
        <v>1228</v>
      </c>
      <c r="AE1522">
        <v>1.9160038829801354</v>
      </c>
      <c r="AF1522">
        <v>0.93810048484784514</v>
      </c>
    </row>
    <row r="1523" spans="1:32" x14ac:dyDescent="0.3">
      <c r="A1523" s="14" t="s">
        <v>887</v>
      </c>
      <c r="B1523" s="14">
        <v>7</v>
      </c>
      <c r="C1523" s="14">
        <v>1</v>
      </c>
      <c r="D1523" s="14">
        <v>22.209499999999998</v>
      </c>
      <c r="E1523" s="14">
        <v>9.4881439162825005E-3</v>
      </c>
      <c r="F1523" s="1">
        <f t="shared" si="24"/>
        <v>2.0228187365458616</v>
      </c>
      <c r="G1523" s="14">
        <v>9.3512450554466397E-3</v>
      </c>
      <c r="H1523" s="14">
        <v>30.193573931554798</v>
      </c>
      <c r="I1523" s="20">
        <v>0.92951848524751801</v>
      </c>
      <c r="J1523" s="14" t="s">
        <v>0</v>
      </c>
      <c r="K1523" s="14" t="s">
        <v>1</v>
      </c>
      <c r="L1523" s="14">
        <v>159026.40470000001</v>
      </c>
      <c r="M1523" s="14" t="s">
        <v>888</v>
      </c>
      <c r="N1523" s="14">
        <v>68.556881565296905</v>
      </c>
      <c r="O1523" s="14">
        <v>42.355795337255401</v>
      </c>
      <c r="P1523" s="14">
        <v>67.594818263338894</v>
      </c>
      <c r="Q1523">
        <v>59.502498388630407</v>
      </c>
      <c r="R1523">
        <v>1.7745352012515123</v>
      </c>
      <c r="S1523">
        <v>0.2496915259625542</v>
      </c>
      <c r="T1523">
        <v>3</v>
      </c>
      <c r="U1523">
        <v>1376</v>
      </c>
      <c r="V1523" s="14">
        <v>5.9121022099121596</v>
      </c>
      <c r="W1523" s="14"/>
      <c r="X1523" s="14"/>
      <c r="Y1523">
        <v>5.9121022099121596</v>
      </c>
      <c r="Z1523">
        <v>0.77174193364406607</v>
      </c>
      <c r="AA1523" t="e">
        <v>#DIV/0!</v>
      </c>
      <c r="AB1523" t="e">
        <v>#DIV/0!</v>
      </c>
      <c r="AC1523">
        <v>1</v>
      </c>
      <c r="AD1523">
        <v>1510</v>
      </c>
      <c r="AE1523">
        <v>9.9358890298996749E-2</v>
      </c>
      <c r="AF1523">
        <v>-3.3312071290290763</v>
      </c>
    </row>
    <row r="1524" spans="1:32" x14ac:dyDescent="0.3">
      <c r="A1524" s="14" t="s">
        <v>3017</v>
      </c>
      <c r="B1524" s="14">
        <v>8</v>
      </c>
      <c r="C1524" s="14">
        <v>1</v>
      </c>
      <c r="D1524" s="14">
        <v>25.234400000000001</v>
      </c>
      <c r="E1524" s="14">
        <v>0.74539003688388095</v>
      </c>
      <c r="F1524" s="1">
        <f t="shared" si="24"/>
        <v>0.12761641645911831</v>
      </c>
      <c r="G1524" s="14">
        <v>0.21373874867566101</v>
      </c>
      <c r="H1524" s="14">
        <v>1.02380886178877</v>
      </c>
      <c r="I1524" s="20">
        <v>5.8625080028808202E-2</v>
      </c>
      <c r="J1524" s="14" t="s">
        <v>0</v>
      </c>
      <c r="K1524" s="14" t="s">
        <v>1</v>
      </c>
      <c r="L1524" s="14">
        <v>252766.4387</v>
      </c>
      <c r="M1524" s="14" t="s">
        <v>3018</v>
      </c>
      <c r="N1524" s="14">
        <v>863.66556192492396</v>
      </c>
      <c r="O1524" s="14">
        <v>844.34665785838604</v>
      </c>
      <c r="P1524" s="14">
        <v>810.192753493635</v>
      </c>
      <c r="Q1524">
        <v>839.40165775898174</v>
      </c>
      <c r="R1524">
        <v>2.9239698225772428</v>
      </c>
      <c r="S1524">
        <v>3.2257746526100271E-2</v>
      </c>
      <c r="T1524">
        <v>3</v>
      </c>
      <c r="U1524">
        <v>505</v>
      </c>
      <c r="V1524" s="14">
        <v>949.99848662596003</v>
      </c>
      <c r="W1524" s="14">
        <v>706.07719200923498</v>
      </c>
      <c r="X1524" s="14">
        <v>803.56797875335099</v>
      </c>
      <c r="Y1524">
        <v>819.88121912951522</v>
      </c>
      <c r="Z1524">
        <v>2.9137509382212814</v>
      </c>
      <c r="AA1524">
        <v>0.14974874295257307</v>
      </c>
      <c r="AB1524">
        <v>122.776181935068</v>
      </c>
      <c r="AC1524">
        <v>3</v>
      </c>
      <c r="AD1524">
        <v>520</v>
      </c>
      <c r="AE1524">
        <v>0.97674481763404919</v>
      </c>
      <c r="AF1524">
        <v>-3.3946399040473592E-2</v>
      </c>
    </row>
    <row r="1525" spans="1:32" x14ac:dyDescent="0.3">
      <c r="A1525" s="14" t="s">
        <v>475</v>
      </c>
      <c r="B1525" s="14">
        <v>15</v>
      </c>
      <c r="C1525" s="14">
        <v>1</v>
      </c>
      <c r="D1525" s="14">
        <v>50.9724</v>
      </c>
      <c r="E1525" s="14">
        <v>1.72249940059732E-3</v>
      </c>
      <c r="F1525" s="1">
        <f t="shared" si="24"/>
        <v>2.7638409205479544</v>
      </c>
      <c r="G1525" s="14">
        <v>3.2115649623740698E-3</v>
      </c>
      <c r="H1525" s="14">
        <v>109.074435225649</v>
      </c>
      <c r="I1525" s="20">
        <v>0.99955492555845904</v>
      </c>
      <c r="J1525" s="14" t="s">
        <v>1</v>
      </c>
      <c r="K1525" s="14" t="s">
        <v>0</v>
      </c>
      <c r="L1525" s="14">
        <v>414422.16769999999</v>
      </c>
      <c r="M1525" s="14" t="s">
        <v>476</v>
      </c>
      <c r="N1525" s="14"/>
      <c r="O1525" s="14"/>
      <c r="P1525" s="14">
        <v>3.1050282090435601</v>
      </c>
      <c r="Q1525">
        <v>3.1050282090435601</v>
      </c>
      <c r="R1525">
        <v>0.49206555007662722</v>
      </c>
      <c r="S1525" t="e">
        <v>#DIV/0!</v>
      </c>
      <c r="T1525">
        <v>1</v>
      </c>
      <c r="U1525">
        <v>1519</v>
      </c>
      <c r="V1525" s="14">
        <v>135.110766366767</v>
      </c>
      <c r="W1525" s="14">
        <v>125.025848388621</v>
      </c>
      <c r="X1525" s="14">
        <v>78.542583505747999</v>
      </c>
      <c r="Y1525">
        <v>112.89306608704533</v>
      </c>
      <c r="Z1525">
        <v>2.0526672682968767</v>
      </c>
      <c r="AA1525">
        <v>0.26726815661441272</v>
      </c>
      <c r="AB1525">
        <v>30.172721667633674</v>
      </c>
      <c r="AC1525">
        <v>3</v>
      </c>
      <c r="AD1525">
        <v>1218</v>
      </c>
      <c r="AE1525">
        <v>36.35814507521647</v>
      </c>
      <c r="AF1525">
        <v>5.184206692685339</v>
      </c>
    </row>
    <row r="1526" spans="1:32" x14ac:dyDescent="0.3">
      <c r="A1526" s="14" t="s">
        <v>1169</v>
      </c>
      <c r="B1526" s="14">
        <v>2</v>
      </c>
      <c r="C1526" s="14">
        <v>2</v>
      </c>
      <c r="D1526" s="14">
        <v>9.0424000000000007</v>
      </c>
      <c r="E1526" s="14">
        <v>2.18911611295169E-2</v>
      </c>
      <c r="F1526" s="1">
        <f t="shared" si="24"/>
        <v>1.6597312023988031</v>
      </c>
      <c r="G1526" s="14">
        <v>1.6262806755123701E-2</v>
      </c>
      <c r="H1526" s="14">
        <v>3.5056346316561098</v>
      </c>
      <c r="I1526" s="20">
        <v>0.77622476151258701</v>
      </c>
      <c r="J1526" s="14" t="s">
        <v>0</v>
      </c>
      <c r="K1526" s="14" t="s">
        <v>1</v>
      </c>
      <c r="L1526" s="14">
        <v>63393.390800000001</v>
      </c>
      <c r="M1526" s="14" t="s">
        <v>1170</v>
      </c>
      <c r="N1526" s="14">
        <v>28.950990170454698</v>
      </c>
      <c r="O1526" s="14">
        <v>38.031388622770997</v>
      </c>
      <c r="P1526" s="14">
        <v>22.572468054443199</v>
      </c>
      <c r="Q1526">
        <v>29.851615615889632</v>
      </c>
      <c r="R1526">
        <v>1.4749678407946383</v>
      </c>
      <c r="S1526">
        <v>0.26024430475970184</v>
      </c>
      <c r="T1526">
        <v>3</v>
      </c>
      <c r="U1526">
        <v>1467</v>
      </c>
      <c r="V1526" s="14">
        <v>5.3551620958952002</v>
      </c>
      <c r="W1526" s="14">
        <v>14.868813465992799</v>
      </c>
      <c r="X1526" s="14">
        <v>5.3219972097701396</v>
      </c>
      <c r="Y1526">
        <v>8.5153242572193797</v>
      </c>
      <c r="Z1526">
        <v>0.93020119022461401</v>
      </c>
      <c r="AA1526">
        <v>0.64616541646328174</v>
      </c>
      <c r="AB1526">
        <v>5.5023080449860453</v>
      </c>
      <c r="AC1526">
        <v>3</v>
      </c>
      <c r="AD1526">
        <v>1506</v>
      </c>
      <c r="AE1526">
        <v>0.28525505509613963</v>
      </c>
      <c r="AF1526">
        <v>-1.8096756416862501</v>
      </c>
    </row>
    <row r="1527" spans="1:32" x14ac:dyDescent="0.3">
      <c r="A1527" s="14" t="s">
        <v>1861</v>
      </c>
      <c r="B1527" s="14">
        <v>2</v>
      </c>
      <c r="C1527" s="14">
        <v>1</v>
      </c>
      <c r="D1527" s="14">
        <v>8.6082999999999998</v>
      </c>
      <c r="E1527" s="14">
        <v>0.11461329310172499</v>
      </c>
      <c r="F1527" s="1">
        <f t="shared" si="24"/>
        <v>0.94076500901850679</v>
      </c>
      <c r="G1527" s="14">
        <v>5.3366546421761502E-2</v>
      </c>
      <c r="H1527" s="14">
        <v>1.5137393235215799</v>
      </c>
      <c r="I1527" s="20">
        <v>0.33904628583063001</v>
      </c>
      <c r="J1527" s="14" t="s">
        <v>1</v>
      </c>
      <c r="K1527" s="14" t="s">
        <v>0</v>
      </c>
      <c r="L1527" s="14">
        <v>105594.6685</v>
      </c>
      <c r="M1527" s="14" t="s">
        <v>1862</v>
      </c>
      <c r="N1527" s="14">
        <v>152.55992496151001</v>
      </c>
      <c r="O1527" s="14">
        <v>198.25672357393</v>
      </c>
      <c r="P1527" s="14">
        <v>92.081675567393702</v>
      </c>
      <c r="Q1527">
        <v>147.63277470094457</v>
      </c>
      <c r="R1527">
        <v>2.1691827822273932</v>
      </c>
      <c r="S1527">
        <v>0.3607514301351511</v>
      </c>
      <c r="T1527">
        <v>3</v>
      </c>
      <c r="U1527">
        <v>1148</v>
      </c>
      <c r="V1527" s="14">
        <v>221.556301561776</v>
      </c>
      <c r="W1527" s="14">
        <v>241.07099899754701</v>
      </c>
      <c r="X1527" s="14">
        <v>207.80530895694201</v>
      </c>
      <c r="Y1527">
        <v>223.47753650542165</v>
      </c>
      <c r="Z1527">
        <v>2.3492338752888138</v>
      </c>
      <c r="AA1527">
        <v>7.4798826495813694E-2</v>
      </c>
      <c r="AB1527">
        <v>16.715857478780904</v>
      </c>
      <c r="AC1527">
        <v>3</v>
      </c>
      <c r="AD1527">
        <v>1000</v>
      </c>
      <c r="AE1527">
        <v>1.5137393235215799</v>
      </c>
      <c r="AF1527">
        <v>0.59811678455591166</v>
      </c>
    </row>
    <row r="1528" spans="1:32" x14ac:dyDescent="0.3">
      <c r="A1528" s="14" t="s">
        <v>663</v>
      </c>
      <c r="B1528" s="14">
        <v>3</v>
      </c>
      <c r="C1528" s="14">
        <v>1</v>
      </c>
      <c r="D1528" s="14">
        <v>13.8277</v>
      </c>
      <c r="E1528" s="14">
        <v>3.7007863127603798E-3</v>
      </c>
      <c r="F1528" s="1">
        <f t="shared" si="24"/>
        <v>2.4317059907947138</v>
      </c>
      <c r="G1528" s="14">
        <v>4.9043364908190404E-3</v>
      </c>
      <c r="H1528" s="14">
        <v>93.648761605638796</v>
      </c>
      <c r="I1528" s="20">
        <v>0.99215918727635799</v>
      </c>
      <c r="J1528" s="14" t="s">
        <v>1</v>
      </c>
      <c r="K1528" s="14" t="s">
        <v>0</v>
      </c>
      <c r="L1528" s="14">
        <v>64097.793400000002</v>
      </c>
      <c r="M1528" s="14" t="s">
        <v>664</v>
      </c>
      <c r="N1528" s="14"/>
      <c r="O1528" s="14"/>
      <c r="P1528" s="14">
        <v>5.3248246042369702</v>
      </c>
      <c r="Q1528">
        <v>5.3248246042369702</v>
      </c>
      <c r="R1528">
        <v>0.72630530700907259</v>
      </c>
      <c r="S1528" t="e">
        <v>#DIV/0!</v>
      </c>
      <c r="T1528">
        <v>1</v>
      </c>
      <c r="U1528">
        <v>1517</v>
      </c>
      <c r="V1528" s="14">
        <v>105.253450533399</v>
      </c>
      <c r="W1528" s="14">
        <v>195.720908764261</v>
      </c>
      <c r="X1528" s="14">
        <v>197.68887065636801</v>
      </c>
      <c r="Y1528">
        <v>166.22107665134266</v>
      </c>
      <c r="Z1528">
        <v>2.2206860910066082</v>
      </c>
      <c r="AA1528">
        <v>0.31770147393377351</v>
      </c>
      <c r="AB1528">
        <v>52.808681050990309</v>
      </c>
      <c r="AC1528">
        <v>3</v>
      </c>
      <c r="AD1528">
        <v>1095</v>
      </c>
      <c r="AE1528">
        <v>31.216253868546264</v>
      </c>
      <c r="AF1528">
        <v>4.9642255108212163</v>
      </c>
    </row>
    <row r="1529" spans="1:32" x14ac:dyDescent="0.3">
      <c r="A1529" s="14" t="s">
        <v>2875</v>
      </c>
      <c r="B1529" s="14">
        <v>2</v>
      </c>
      <c r="C1529" s="14">
        <v>1</v>
      </c>
      <c r="D1529" s="14">
        <v>5.1966999999999999</v>
      </c>
      <c r="E1529" s="14">
        <v>0.61690113211651698</v>
      </c>
      <c r="F1529" s="1">
        <f t="shared" si="24"/>
        <v>0.20978443275244626</v>
      </c>
      <c r="G1529" s="14">
        <v>0.18567162788132099</v>
      </c>
      <c r="H1529" s="14">
        <v>1.3066902491165999</v>
      </c>
      <c r="I1529" s="20">
        <v>7.0962470099502004E-2</v>
      </c>
      <c r="J1529" s="14" t="s">
        <v>1</v>
      </c>
      <c r="K1529" s="14" t="s">
        <v>0</v>
      </c>
      <c r="L1529" s="14">
        <v>163235.1232</v>
      </c>
      <c r="M1529" s="14" t="s">
        <v>2876</v>
      </c>
      <c r="N1529" s="14">
        <v>108.48550336068099</v>
      </c>
      <c r="O1529" s="14">
        <v>70.966799509895793</v>
      </c>
      <c r="P1529" s="14">
        <v>103.603035586422</v>
      </c>
      <c r="Q1529">
        <v>94.351779485666256</v>
      </c>
      <c r="R1529">
        <v>1.9747500954232362</v>
      </c>
      <c r="S1529">
        <v>0.21619722422030152</v>
      </c>
      <c r="T1529">
        <v>3</v>
      </c>
      <c r="U1529">
        <v>1279</v>
      </c>
      <c r="V1529" s="14">
        <v>61.077838560821299</v>
      </c>
      <c r="W1529" s="14">
        <v>125.801787895316</v>
      </c>
      <c r="X1529" s="14">
        <v>182.98602426602099</v>
      </c>
      <c r="Y1529">
        <v>123.28855024071943</v>
      </c>
      <c r="Z1529">
        <v>2.090922745710349</v>
      </c>
      <c r="AA1529">
        <v>0.49471698468986647</v>
      </c>
      <c r="AB1529">
        <v>60.992939821873826</v>
      </c>
      <c r="AC1529">
        <v>3</v>
      </c>
      <c r="AD1529">
        <v>1193</v>
      </c>
      <c r="AE1529">
        <v>1.3066902491165966</v>
      </c>
      <c r="AF1529">
        <v>0.38591719084628351</v>
      </c>
    </row>
    <row r="1530" spans="1:32" x14ac:dyDescent="0.3">
      <c r="A1530" s="14" t="s">
        <v>2801</v>
      </c>
      <c r="B1530" s="14">
        <v>3</v>
      </c>
      <c r="C1530" s="14">
        <v>1</v>
      </c>
      <c r="D1530" s="14">
        <v>13.266500000000001</v>
      </c>
      <c r="E1530" s="14">
        <v>0.53515084250712297</v>
      </c>
      <c r="F1530" s="1">
        <f t="shared" si="24"/>
        <v>0.27152378651152093</v>
      </c>
      <c r="G1530" s="14">
        <v>0.16534194850720599</v>
      </c>
      <c r="H1530" s="14">
        <v>1.1754441052977</v>
      </c>
      <c r="I1530" s="20">
        <v>8.2930951960398694E-2</v>
      </c>
      <c r="J1530" s="14" t="s">
        <v>0</v>
      </c>
      <c r="K1530" s="14" t="s">
        <v>1</v>
      </c>
      <c r="L1530" s="14">
        <v>59801.407399999996</v>
      </c>
      <c r="M1530" s="14" t="s">
        <v>2802</v>
      </c>
      <c r="N1530" s="14">
        <v>81.329852864412999</v>
      </c>
      <c r="O1530" s="14">
        <v>51.005346776529699</v>
      </c>
      <c r="P1530" s="14">
        <v>49.232966545881702</v>
      </c>
      <c r="Q1530">
        <v>60.522722062274802</v>
      </c>
      <c r="R1530">
        <v>1.7819184525639751</v>
      </c>
      <c r="S1530">
        <v>0.2980910519399998</v>
      </c>
      <c r="T1530">
        <v>3</v>
      </c>
      <c r="U1530">
        <v>1368</v>
      </c>
      <c r="V1530" s="14">
        <v>35.904056396536902</v>
      </c>
      <c r="W1530" s="14">
        <v>45.471330956792301</v>
      </c>
      <c r="X1530" s="14">
        <v>73.092328609089293</v>
      </c>
      <c r="Y1530">
        <v>51.489238654139491</v>
      </c>
      <c r="Z1530">
        <v>1.7117164701773881</v>
      </c>
      <c r="AA1530">
        <v>0.37504350384606017</v>
      </c>
      <c r="AB1530">
        <v>19.310704475214475</v>
      </c>
      <c r="AC1530">
        <v>3</v>
      </c>
      <c r="AD1530">
        <v>1384</v>
      </c>
      <c r="AE1530">
        <v>0.85074228157087328</v>
      </c>
      <c r="AF1530">
        <v>-0.23320593760679068</v>
      </c>
    </row>
    <row r="1531" spans="1:32" x14ac:dyDescent="0.3">
      <c r="A1531" s="14" t="s">
        <v>1811</v>
      </c>
      <c r="B1531" s="14">
        <v>5</v>
      </c>
      <c r="C1531" s="14">
        <v>1</v>
      </c>
      <c r="D1531" s="14">
        <v>21.703399999999998</v>
      </c>
      <c r="E1531" s="14">
        <v>0.10202457850600199</v>
      </c>
      <c r="F1531" s="1">
        <f t="shared" si="24"/>
        <v>0.9912951907511689</v>
      </c>
      <c r="G1531" s="14">
        <v>4.8878146545898102E-2</v>
      </c>
      <c r="H1531" s="14">
        <v>1.6080618559622299</v>
      </c>
      <c r="I1531" s="20">
        <v>0.36715134988680798</v>
      </c>
      <c r="J1531" s="14" t="s">
        <v>1</v>
      </c>
      <c r="K1531" s="14" t="s">
        <v>0</v>
      </c>
      <c r="L1531" s="14">
        <v>335980.20880000002</v>
      </c>
      <c r="M1531" s="14" t="s">
        <v>1812</v>
      </c>
      <c r="N1531" s="14">
        <v>53.977568696199697</v>
      </c>
      <c r="O1531" s="14">
        <v>56.060901644829997</v>
      </c>
      <c r="P1531" s="14">
        <v>93.178287748902093</v>
      </c>
      <c r="Q1531">
        <v>67.738919363310586</v>
      </c>
      <c r="R1531">
        <v>1.830838264078694</v>
      </c>
      <c r="S1531">
        <v>0.32559939753958689</v>
      </c>
      <c r="T1531">
        <v>3</v>
      </c>
      <c r="U1531">
        <v>1344</v>
      </c>
      <c r="V1531" s="14">
        <v>138.90473087564499</v>
      </c>
      <c r="W1531" s="14">
        <v>83.394366067672493</v>
      </c>
      <c r="X1531" s="14">
        <v>104.48602023340599</v>
      </c>
      <c r="Y1531">
        <v>108.92837239224116</v>
      </c>
      <c r="Z1531">
        <v>2.0371410144528128</v>
      </c>
      <c r="AA1531">
        <v>0.25723827292435053</v>
      </c>
      <c r="AB1531">
        <v>28.020546386640618</v>
      </c>
      <c r="AC1531">
        <v>3</v>
      </c>
      <c r="AD1531">
        <v>1224</v>
      </c>
      <c r="AE1531">
        <v>1.6080618559622315</v>
      </c>
      <c r="AF1531">
        <v>0.68532290252031947</v>
      </c>
    </row>
    <row r="1532" spans="1:32" ht="15" thickBot="1" x14ac:dyDescent="0.35">
      <c r="A1532" s="15" t="s">
        <v>1953</v>
      </c>
      <c r="B1532" s="15">
        <v>13</v>
      </c>
      <c r="C1532" s="15">
        <v>8</v>
      </c>
      <c r="D1532" s="15">
        <v>92.189499999999995</v>
      </c>
      <c r="E1532" s="15">
        <v>0.131074043039653</v>
      </c>
      <c r="F1532" s="1">
        <f t="shared" si="24"/>
        <v>0.88248330434943068</v>
      </c>
      <c r="G1532" s="15">
        <v>5.81090557848618E-2</v>
      </c>
      <c r="H1532" s="15">
        <v>1.0441450020937399</v>
      </c>
      <c r="I1532" s="21">
        <v>0.30798540400403501</v>
      </c>
      <c r="J1532" s="15" t="s">
        <v>1</v>
      </c>
      <c r="K1532" s="15" t="s">
        <v>0</v>
      </c>
      <c r="L1532" s="15">
        <v>62474.993499999997</v>
      </c>
      <c r="M1532" s="15" t="s">
        <v>1954</v>
      </c>
      <c r="N1532" s="15">
        <v>2786.1418886546899</v>
      </c>
      <c r="O1532" s="15">
        <v>2726.2863923023601</v>
      </c>
      <c r="P1532" s="15">
        <v>2813.0268921167099</v>
      </c>
      <c r="Q1532">
        <v>2775.1517243579201</v>
      </c>
      <c r="R1532">
        <v>3.4432867320533309</v>
      </c>
      <c r="S1532">
        <v>1.5999962606928153E-2</v>
      </c>
      <c r="T1532">
        <v>3</v>
      </c>
      <c r="U1532">
        <v>190</v>
      </c>
      <c r="V1532" s="15">
        <v>2951.5094639876502</v>
      </c>
      <c r="W1532" s="15">
        <v>2962.0299494423698</v>
      </c>
      <c r="X1532" s="15">
        <v>2779.4429956904</v>
      </c>
      <c r="Y1532">
        <v>2897.6608030401403</v>
      </c>
      <c r="Z1532">
        <v>3.4620475460800622</v>
      </c>
      <c r="AA1532">
        <v>3.5378423254486147E-2</v>
      </c>
      <c r="AB1532">
        <v>102.5146703378883</v>
      </c>
      <c r="AC1532">
        <v>3</v>
      </c>
      <c r="AD1532">
        <v>189</v>
      </c>
      <c r="AE1532">
        <v>1.0441450020937377</v>
      </c>
      <c r="AF1532">
        <v>6.2322075198354782E-2</v>
      </c>
    </row>
  </sheetData>
  <autoFilter ref="A8:AG1532" xr:uid="{D73E0387-0392-4533-B871-2D6BCAA7F74B}">
    <sortState xmlns:xlrd2="http://schemas.microsoft.com/office/spreadsheetml/2017/richdata2" ref="A9:AF1532">
      <sortCondition ref="M8:M1532"/>
    </sortState>
  </autoFilter>
  <mergeCells count="4">
    <mergeCell ref="A2:F2"/>
    <mergeCell ref="A3:F3"/>
    <mergeCell ref="A4:F4"/>
    <mergeCell ref="A5:F5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3978"/>
  <sheetViews>
    <sheetView workbookViewId="0">
      <selection activeCell="A2" sqref="A2:G2"/>
    </sheetView>
  </sheetViews>
  <sheetFormatPr baseColWidth="10" defaultRowHeight="14.4" x14ac:dyDescent="0.3"/>
  <cols>
    <col min="16" max="16" width="13" customWidth="1"/>
    <col min="17" max="17" width="12.109375" customWidth="1"/>
    <col min="18" max="18" width="12.77734375" customWidth="1"/>
  </cols>
  <sheetData>
    <row r="1" spans="1:18" ht="18" customHeight="1" x14ac:dyDescent="0.3">
      <c r="A1" s="172" t="s">
        <v>7955</v>
      </c>
      <c r="B1" s="173"/>
      <c r="C1" s="173"/>
      <c r="D1" s="173"/>
      <c r="E1" s="173"/>
      <c r="F1" s="173"/>
      <c r="G1" s="174"/>
      <c r="H1" s="5">
        <v>3971</v>
      </c>
    </row>
    <row r="2" spans="1:18" ht="18" customHeight="1" x14ac:dyDescent="0.3">
      <c r="A2" s="172" t="s">
        <v>8515</v>
      </c>
      <c r="B2" s="173"/>
      <c r="C2" s="173"/>
      <c r="D2" s="173"/>
      <c r="E2" s="173"/>
      <c r="F2" s="173"/>
      <c r="G2" s="174"/>
      <c r="H2" s="5">
        <v>6</v>
      </c>
    </row>
    <row r="3" spans="1:18" ht="18" customHeight="1" x14ac:dyDescent="0.3">
      <c r="A3" s="172" t="s">
        <v>7957</v>
      </c>
      <c r="B3" s="173"/>
      <c r="C3" s="173"/>
      <c r="D3" s="173"/>
      <c r="E3" s="173"/>
      <c r="F3" s="173"/>
      <c r="G3" s="174"/>
      <c r="H3" s="5">
        <f>SUM(B8:B3978)</f>
        <v>22503</v>
      </c>
    </row>
    <row r="4" spans="1:18" ht="18" customHeight="1" x14ac:dyDescent="0.3">
      <c r="A4" s="175" t="s">
        <v>7958</v>
      </c>
      <c r="B4" s="176"/>
      <c r="C4" s="176"/>
      <c r="D4" s="176"/>
      <c r="E4" s="176"/>
      <c r="F4" s="176"/>
      <c r="G4" s="177"/>
      <c r="H4" s="6">
        <f>AVERAGE(B8:B3978)</f>
        <v>5.6668345504910604</v>
      </c>
    </row>
    <row r="5" spans="1:18" ht="14.4" customHeight="1" thickBot="1" x14ac:dyDescent="0.35">
      <c r="A5" s="7"/>
      <c r="B5" s="7"/>
      <c r="C5" s="7"/>
      <c r="D5" s="7"/>
      <c r="E5" s="7"/>
      <c r="F5" s="7"/>
      <c r="G5" s="8"/>
    </row>
    <row r="6" spans="1:18" ht="41.4" customHeight="1" thickBot="1" x14ac:dyDescent="0.4">
      <c r="A6" s="178" t="s">
        <v>2</v>
      </c>
      <c r="B6" s="180" t="s">
        <v>3</v>
      </c>
      <c r="C6" s="178" t="s">
        <v>4</v>
      </c>
      <c r="D6" s="178" t="s">
        <v>5</v>
      </c>
      <c r="E6" s="178" t="s">
        <v>6</v>
      </c>
      <c r="F6" s="178" t="s">
        <v>7</v>
      </c>
      <c r="G6" s="178" t="s">
        <v>8</v>
      </c>
      <c r="H6" s="178" t="s">
        <v>9</v>
      </c>
      <c r="I6" s="178" t="s">
        <v>10</v>
      </c>
      <c r="J6" s="178" t="s">
        <v>11</v>
      </c>
      <c r="K6" s="178" t="s">
        <v>12</v>
      </c>
      <c r="L6" s="178" t="s">
        <v>13</v>
      </c>
      <c r="M6" s="182" t="s">
        <v>7959</v>
      </c>
      <c r="N6" s="183"/>
      <c r="O6" s="183"/>
      <c r="P6" s="169" t="s">
        <v>7966</v>
      </c>
      <c r="Q6" s="170"/>
      <c r="R6" s="171"/>
    </row>
    <row r="7" spans="1:18" s="11" customFormat="1" ht="128.4" thickBot="1" x14ac:dyDescent="0.35">
      <c r="A7" s="179"/>
      <c r="B7" s="181"/>
      <c r="C7" s="179"/>
      <c r="D7" s="179"/>
      <c r="E7" s="179"/>
      <c r="F7" s="179"/>
      <c r="G7" s="179"/>
      <c r="H7" s="179"/>
      <c r="I7" s="179"/>
      <c r="J7" s="179"/>
      <c r="K7" s="179"/>
      <c r="L7" s="179"/>
      <c r="M7" s="9" t="s">
        <v>7960</v>
      </c>
      <c r="N7" s="9" t="s">
        <v>7961</v>
      </c>
      <c r="O7" s="9" t="s">
        <v>7962</v>
      </c>
      <c r="P7" s="10" t="s">
        <v>7963</v>
      </c>
      <c r="Q7" s="10" t="s">
        <v>7964</v>
      </c>
      <c r="R7" s="13" t="s">
        <v>7965</v>
      </c>
    </row>
    <row r="8" spans="1:18" x14ac:dyDescent="0.3">
      <c r="A8" s="14" t="s">
        <v>14</v>
      </c>
      <c r="B8" s="16">
        <v>4</v>
      </c>
      <c r="C8" s="16">
        <v>1</v>
      </c>
      <c r="D8" s="16">
        <v>13.858700000000001</v>
      </c>
      <c r="E8" s="17">
        <v>9.3517416033250795E-12</v>
      </c>
      <c r="F8" s="17">
        <v>4.0277463245908603E-9</v>
      </c>
      <c r="G8" s="16" t="s">
        <v>15</v>
      </c>
      <c r="H8" s="19">
        <v>1</v>
      </c>
      <c r="I8" s="16" t="s">
        <v>1</v>
      </c>
      <c r="J8" s="16" t="s">
        <v>0</v>
      </c>
      <c r="K8" s="16">
        <v>223732.3401</v>
      </c>
      <c r="L8" s="16" t="s">
        <v>16</v>
      </c>
      <c r="M8" s="16"/>
      <c r="N8" s="16"/>
      <c r="O8" s="16"/>
      <c r="P8" s="16">
        <v>616.01157526028805</v>
      </c>
      <c r="Q8" s="16">
        <v>612.24504671509305</v>
      </c>
      <c r="R8" s="16">
        <v>628.58477881942395</v>
      </c>
    </row>
    <row r="9" spans="1:18" x14ac:dyDescent="0.3">
      <c r="A9" s="14" t="s">
        <v>17</v>
      </c>
      <c r="B9" s="14">
        <v>2</v>
      </c>
      <c r="C9" s="14">
        <v>1</v>
      </c>
      <c r="D9" s="14">
        <v>6.5895999999999999</v>
      </c>
      <c r="E9" s="18">
        <v>2.2433499502483301E-11</v>
      </c>
      <c r="F9" s="18">
        <v>4.8309956049636203E-9</v>
      </c>
      <c r="G9" s="14" t="s">
        <v>15</v>
      </c>
      <c r="H9" s="20">
        <v>1</v>
      </c>
      <c r="I9" s="14" t="s">
        <v>1</v>
      </c>
      <c r="J9" s="14" t="s">
        <v>0</v>
      </c>
      <c r="K9" s="14">
        <v>156637.27299999999</v>
      </c>
      <c r="L9" s="14" t="s">
        <v>18</v>
      </c>
      <c r="M9" s="14"/>
      <c r="N9" s="14"/>
      <c r="O9" s="14"/>
      <c r="P9" s="14">
        <v>978.47473272319201</v>
      </c>
      <c r="Q9" s="14">
        <v>1014.14775821581</v>
      </c>
      <c r="R9" s="14">
        <v>989.70742059876795</v>
      </c>
    </row>
    <row r="10" spans="1:18" x14ac:dyDescent="0.3">
      <c r="A10" s="14" t="s">
        <v>19</v>
      </c>
      <c r="B10" s="14">
        <v>2</v>
      </c>
      <c r="C10" s="14">
        <v>1</v>
      </c>
      <c r="D10" s="14">
        <v>11.0624</v>
      </c>
      <c r="E10" s="18">
        <v>1.68007729950403E-9</v>
      </c>
      <c r="F10" s="18">
        <v>2.4120017622171698E-7</v>
      </c>
      <c r="G10" s="14" t="s">
        <v>15</v>
      </c>
      <c r="H10" s="20">
        <v>1</v>
      </c>
      <c r="I10" s="14" t="s">
        <v>1</v>
      </c>
      <c r="J10" s="14" t="s">
        <v>0</v>
      </c>
      <c r="K10" s="14">
        <v>20717.327799999999</v>
      </c>
      <c r="L10" s="14" t="s">
        <v>20</v>
      </c>
      <c r="M10" s="14"/>
      <c r="N10" s="14"/>
      <c r="O10" s="14"/>
      <c r="P10" s="14">
        <v>400.28952305197998</v>
      </c>
      <c r="Q10" s="14">
        <v>434.04218938272697</v>
      </c>
      <c r="R10" s="14">
        <v>435.53302788060302</v>
      </c>
    </row>
    <row r="11" spans="1:18" x14ac:dyDescent="0.3">
      <c r="A11" s="14" t="s">
        <v>21</v>
      </c>
      <c r="B11" s="14">
        <v>7</v>
      </c>
      <c r="C11" s="14">
        <v>1</v>
      </c>
      <c r="D11" s="14">
        <v>27.925000000000001</v>
      </c>
      <c r="E11" s="18">
        <v>2.7329564167288802E-9</v>
      </c>
      <c r="F11" s="18">
        <v>2.9426751801057298E-7</v>
      </c>
      <c r="G11" s="14" t="s">
        <v>15</v>
      </c>
      <c r="H11" s="20">
        <v>1</v>
      </c>
      <c r="I11" s="14" t="s">
        <v>1</v>
      </c>
      <c r="J11" s="14" t="s">
        <v>0</v>
      </c>
      <c r="K11" s="14">
        <v>83830.741099999999</v>
      </c>
      <c r="L11" s="14" t="s">
        <v>22</v>
      </c>
      <c r="M11" s="14"/>
      <c r="N11" s="14"/>
      <c r="O11" s="14"/>
      <c r="P11" s="14">
        <v>200.963765569922</v>
      </c>
      <c r="Q11" s="14">
        <v>198.22100941305601</v>
      </c>
      <c r="R11" s="14">
        <v>183.91611111421901</v>
      </c>
    </row>
    <row r="12" spans="1:18" x14ac:dyDescent="0.3">
      <c r="A12" s="14" t="s">
        <v>23</v>
      </c>
      <c r="B12" s="14">
        <v>1</v>
      </c>
      <c r="C12" s="14">
        <v>1</v>
      </c>
      <c r="D12" s="14">
        <v>3.5196000000000001</v>
      </c>
      <c r="E12" s="18">
        <v>3.9233177817621401E-9</v>
      </c>
      <c r="F12" s="18">
        <v>3.3795050047310601E-7</v>
      </c>
      <c r="G12" s="14" t="s">
        <v>15</v>
      </c>
      <c r="H12" s="20">
        <v>1</v>
      </c>
      <c r="I12" s="14" t="s">
        <v>1</v>
      </c>
      <c r="J12" s="14" t="s">
        <v>0</v>
      </c>
      <c r="K12" s="14">
        <v>23985.2798</v>
      </c>
      <c r="L12" s="14" t="s">
        <v>24</v>
      </c>
      <c r="M12" s="14"/>
      <c r="N12" s="14"/>
      <c r="O12" s="14"/>
      <c r="P12" s="14">
        <v>2582.4625819842399</v>
      </c>
      <c r="Q12" s="14">
        <v>2972.35862792328</v>
      </c>
      <c r="R12" s="14">
        <v>2907.7824871012699</v>
      </c>
    </row>
    <row r="13" spans="1:18" x14ac:dyDescent="0.3">
      <c r="A13" s="14" t="s">
        <v>25</v>
      </c>
      <c r="B13" s="14">
        <v>1</v>
      </c>
      <c r="C13" s="14">
        <v>1</v>
      </c>
      <c r="D13" s="14">
        <v>3.9112</v>
      </c>
      <c r="E13" s="18">
        <v>6.6722416480757796E-9</v>
      </c>
      <c r="F13" s="18">
        <v>4.7894994527479199E-7</v>
      </c>
      <c r="G13" s="14" t="s">
        <v>15</v>
      </c>
      <c r="H13" s="20">
        <v>1</v>
      </c>
      <c r="I13" s="14" t="s">
        <v>0</v>
      </c>
      <c r="J13" s="14" t="s">
        <v>1</v>
      </c>
      <c r="K13" s="14">
        <v>43048.9159</v>
      </c>
      <c r="L13" s="14" t="s">
        <v>26</v>
      </c>
      <c r="M13" s="14">
        <v>317.13667327204502</v>
      </c>
      <c r="N13" s="14">
        <v>343.16952056773499</v>
      </c>
      <c r="O13" s="14">
        <v>360.96336031218902</v>
      </c>
      <c r="P13" s="14"/>
      <c r="Q13" s="14"/>
      <c r="R13" s="14"/>
    </row>
    <row r="14" spans="1:18" x14ac:dyDescent="0.3">
      <c r="A14" s="14" t="s">
        <v>27</v>
      </c>
      <c r="B14" s="14">
        <v>15</v>
      </c>
      <c r="C14" s="14">
        <v>11</v>
      </c>
      <c r="D14" s="14">
        <v>95.409899999999993</v>
      </c>
      <c r="E14" s="18">
        <v>9.63474533488551E-9</v>
      </c>
      <c r="F14" s="18">
        <v>5.9280493649525304E-7</v>
      </c>
      <c r="G14" s="14">
        <v>3.7920161154126002</v>
      </c>
      <c r="H14" s="20">
        <v>1</v>
      </c>
      <c r="I14" s="14" t="s">
        <v>0</v>
      </c>
      <c r="J14" s="14" t="s">
        <v>1</v>
      </c>
      <c r="K14" s="14">
        <v>130550.2265</v>
      </c>
      <c r="L14" s="14" t="s">
        <v>28</v>
      </c>
      <c r="M14" s="14">
        <v>1132.068069271</v>
      </c>
      <c r="N14" s="14">
        <v>1131.23362439113</v>
      </c>
      <c r="O14" s="14">
        <v>1109.9254352687999</v>
      </c>
      <c r="P14" s="14">
        <v>299.60537440486098</v>
      </c>
      <c r="Q14" s="14">
        <v>295.77973896792003</v>
      </c>
      <c r="R14" s="14">
        <v>294.17522241284303</v>
      </c>
    </row>
    <row r="15" spans="1:18" x14ac:dyDescent="0.3">
      <c r="A15" s="14" t="s">
        <v>29</v>
      </c>
      <c r="B15" s="14">
        <v>1</v>
      </c>
      <c r="C15" s="14">
        <v>1</v>
      </c>
      <c r="D15" s="14">
        <v>3.7797000000000001</v>
      </c>
      <c r="E15" s="18">
        <v>1.67995701350065E-7</v>
      </c>
      <c r="F15" s="18">
        <v>8.7711643198284006E-6</v>
      </c>
      <c r="G15" s="14" t="s">
        <v>15</v>
      </c>
      <c r="H15" s="20">
        <v>1</v>
      </c>
      <c r="I15" s="14" t="s">
        <v>0</v>
      </c>
      <c r="J15" s="14" t="s">
        <v>1</v>
      </c>
      <c r="K15" s="14">
        <v>117862.5864</v>
      </c>
      <c r="L15" s="14" t="s">
        <v>30</v>
      </c>
      <c r="M15" s="14">
        <v>150.547275710805</v>
      </c>
      <c r="N15" s="14">
        <v>187.687275336249</v>
      </c>
      <c r="O15" s="14">
        <v>149.43207639201901</v>
      </c>
      <c r="P15" s="14"/>
      <c r="Q15" s="14"/>
      <c r="R15" s="14"/>
    </row>
    <row r="16" spans="1:18" x14ac:dyDescent="0.3">
      <c r="A16" s="14" t="s">
        <v>31</v>
      </c>
      <c r="B16" s="14">
        <v>1</v>
      </c>
      <c r="C16" s="14">
        <v>1</v>
      </c>
      <c r="D16" s="14">
        <v>4.3247999999999998</v>
      </c>
      <c r="E16" s="18">
        <v>1.8328635942310701E-7</v>
      </c>
      <c r="F16" s="18">
        <v>8.7711643198284006E-6</v>
      </c>
      <c r="G16" s="14" t="s">
        <v>15</v>
      </c>
      <c r="H16" s="20">
        <v>1</v>
      </c>
      <c r="I16" s="14" t="s">
        <v>0</v>
      </c>
      <c r="J16" s="14" t="s">
        <v>1</v>
      </c>
      <c r="K16" s="14">
        <v>22930.190500000001</v>
      </c>
      <c r="L16" s="14" t="s">
        <v>32</v>
      </c>
      <c r="M16" s="14">
        <v>188.69135610201999</v>
      </c>
      <c r="N16" s="14">
        <v>194.79356568715099</v>
      </c>
      <c r="O16" s="14">
        <v>152.12422896765901</v>
      </c>
      <c r="P16" s="14"/>
      <c r="Q16" s="14"/>
      <c r="R16" s="14"/>
    </row>
    <row r="17" spans="1:18" x14ac:dyDescent="0.3">
      <c r="A17" s="14" t="s">
        <v>33</v>
      </c>
      <c r="B17" s="14">
        <v>6</v>
      </c>
      <c r="C17" s="14">
        <v>1</v>
      </c>
      <c r="D17" s="14">
        <v>36.292099999999998</v>
      </c>
      <c r="E17" s="18">
        <v>2.3643814861529201E-7</v>
      </c>
      <c r="F17" s="18">
        <v>1.01832677213805E-5</v>
      </c>
      <c r="G17" s="14" t="s">
        <v>15</v>
      </c>
      <c r="H17" s="20">
        <v>1</v>
      </c>
      <c r="I17" s="14" t="s">
        <v>1</v>
      </c>
      <c r="J17" s="14" t="s">
        <v>0</v>
      </c>
      <c r="K17" s="14">
        <v>22988.2055</v>
      </c>
      <c r="L17" s="14" t="s">
        <v>34</v>
      </c>
      <c r="M17" s="14"/>
      <c r="N17" s="14"/>
      <c r="O17" s="14"/>
      <c r="P17" s="14">
        <v>228.98829998654099</v>
      </c>
      <c r="Q17" s="14">
        <v>171.01077721413401</v>
      </c>
      <c r="R17" s="14">
        <v>199.863222604497</v>
      </c>
    </row>
    <row r="18" spans="1:18" x14ac:dyDescent="0.3">
      <c r="A18" s="14" t="s">
        <v>35</v>
      </c>
      <c r="B18" s="14">
        <v>4</v>
      </c>
      <c r="C18" s="14">
        <v>1</v>
      </c>
      <c r="D18" s="14">
        <v>14.9047</v>
      </c>
      <c r="E18" s="18">
        <v>2.73798889227628E-7</v>
      </c>
      <c r="F18" s="18">
        <v>1.0628163541598901E-5</v>
      </c>
      <c r="G18" s="14">
        <v>3.54636327774673</v>
      </c>
      <c r="H18" s="20">
        <v>1</v>
      </c>
      <c r="I18" s="14" t="s">
        <v>1</v>
      </c>
      <c r="J18" s="14" t="s">
        <v>0</v>
      </c>
      <c r="K18" s="14">
        <v>57224.904000000002</v>
      </c>
      <c r="L18" s="14" t="s">
        <v>36</v>
      </c>
      <c r="M18" s="14">
        <v>1087.15801732048</v>
      </c>
      <c r="N18" s="14">
        <v>1125.14236464178</v>
      </c>
      <c r="O18" s="14">
        <v>1058.56663710571</v>
      </c>
      <c r="P18" s="14">
        <v>3834.8846529489501</v>
      </c>
      <c r="Q18" s="14">
        <v>3907.8103420615398</v>
      </c>
      <c r="R18" s="14">
        <v>3856.98768780506</v>
      </c>
    </row>
    <row r="19" spans="1:18" x14ac:dyDescent="0.3">
      <c r="A19" s="14" t="s">
        <v>37</v>
      </c>
      <c r="B19" s="14">
        <v>6</v>
      </c>
      <c r="C19" s="14">
        <v>2</v>
      </c>
      <c r="D19" s="14">
        <v>48.820799999999998</v>
      </c>
      <c r="E19" s="18">
        <v>2.9612144702984001E-7</v>
      </c>
      <c r="F19" s="18">
        <v>1.0628163541598901E-5</v>
      </c>
      <c r="G19" s="14">
        <v>2.72699072277375</v>
      </c>
      <c r="H19" s="20">
        <v>1</v>
      </c>
      <c r="I19" s="14" t="s">
        <v>1</v>
      </c>
      <c r="J19" s="14" t="s">
        <v>0</v>
      </c>
      <c r="K19" s="14">
        <v>18850.6967</v>
      </c>
      <c r="L19" s="14" t="s">
        <v>38</v>
      </c>
      <c r="M19" s="14">
        <v>563.57161769132301</v>
      </c>
      <c r="N19" s="14">
        <v>568.35392463127596</v>
      </c>
      <c r="O19" s="14">
        <v>551.49137111765697</v>
      </c>
      <c r="P19" s="14">
        <v>1542.7952966128701</v>
      </c>
      <c r="Q19" s="14">
        <v>1553.5513019365201</v>
      </c>
      <c r="R19" s="14">
        <v>1494.31570696262</v>
      </c>
    </row>
    <row r="20" spans="1:18" x14ac:dyDescent="0.3">
      <c r="A20" s="14" t="s">
        <v>39</v>
      </c>
      <c r="B20" s="14">
        <v>2</v>
      </c>
      <c r="C20" s="14">
        <v>1</v>
      </c>
      <c r="D20" s="14">
        <v>8.3056000000000001</v>
      </c>
      <c r="E20" s="18">
        <v>4.2943500389025502E-7</v>
      </c>
      <c r="F20" s="18">
        <v>1.42273396923253E-5</v>
      </c>
      <c r="G20" s="14" t="s">
        <v>15</v>
      </c>
      <c r="H20" s="20">
        <v>1</v>
      </c>
      <c r="I20" s="14" t="s">
        <v>0</v>
      </c>
      <c r="J20" s="14" t="s">
        <v>1</v>
      </c>
      <c r="K20" s="14">
        <v>111926.84970000001</v>
      </c>
      <c r="L20" s="14" t="s">
        <v>40</v>
      </c>
      <c r="M20" s="14">
        <v>120.509783687186</v>
      </c>
      <c r="N20" s="14">
        <v>91.021218222648599</v>
      </c>
      <c r="O20" s="14">
        <v>116.12750248414299</v>
      </c>
      <c r="P20" s="14"/>
      <c r="Q20" s="14"/>
      <c r="R20" s="14"/>
    </row>
    <row r="21" spans="1:18" x14ac:dyDescent="0.3">
      <c r="A21" s="14" t="s">
        <v>41</v>
      </c>
      <c r="B21" s="14">
        <v>2</v>
      </c>
      <c r="C21" s="14">
        <v>1</v>
      </c>
      <c r="D21" s="14">
        <v>9.5939999999999994</v>
      </c>
      <c r="E21" s="18">
        <v>5.8986174600317298E-7</v>
      </c>
      <c r="F21" s="18">
        <v>1.74358155105971E-5</v>
      </c>
      <c r="G21" s="14" t="s">
        <v>15</v>
      </c>
      <c r="H21" s="20">
        <v>1</v>
      </c>
      <c r="I21" s="14" t="s">
        <v>0</v>
      </c>
      <c r="J21" s="14" t="s">
        <v>1</v>
      </c>
      <c r="K21" s="14">
        <v>97335.770600000003</v>
      </c>
      <c r="L21" s="14" t="s">
        <v>42</v>
      </c>
      <c r="M21" s="14">
        <v>203.89093076904399</v>
      </c>
      <c r="N21" s="14">
        <v>152.029839396825</v>
      </c>
      <c r="O21" s="14">
        <v>212.05076221887899</v>
      </c>
      <c r="P21" s="14"/>
      <c r="Q21" s="14"/>
      <c r="R21" s="14"/>
    </row>
    <row r="22" spans="1:18" x14ac:dyDescent="0.3">
      <c r="A22" s="14" t="s">
        <v>43</v>
      </c>
      <c r="B22" s="14">
        <v>2</v>
      </c>
      <c r="C22" s="14">
        <v>1</v>
      </c>
      <c r="D22" s="14">
        <v>8.4024999999999999</v>
      </c>
      <c r="E22" s="18">
        <v>6.0724495098973797E-7</v>
      </c>
      <c r="F22" s="18">
        <v>1.74358155105971E-5</v>
      </c>
      <c r="G22" s="14">
        <v>34.956741410736797</v>
      </c>
      <c r="H22" s="20">
        <v>1</v>
      </c>
      <c r="I22" s="14" t="s">
        <v>1</v>
      </c>
      <c r="J22" s="14" t="s">
        <v>0</v>
      </c>
      <c r="K22" s="14">
        <v>23282.707399999999</v>
      </c>
      <c r="L22" s="14" t="s">
        <v>44</v>
      </c>
      <c r="M22" s="14">
        <v>29.488961372127001</v>
      </c>
      <c r="N22" s="14">
        <v>34.767104598524099</v>
      </c>
      <c r="O22" s="14">
        <v>33.149990523243197</v>
      </c>
      <c r="P22" s="14">
        <v>1136.4830840797899</v>
      </c>
      <c r="Q22" s="14">
        <v>1213.4714437503301</v>
      </c>
      <c r="R22" s="14">
        <v>1055.0438008665701</v>
      </c>
    </row>
    <row r="23" spans="1:18" x14ac:dyDescent="0.3">
      <c r="A23" s="14" t="s">
        <v>45</v>
      </c>
      <c r="B23" s="14">
        <v>6</v>
      </c>
      <c r="C23" s="14">
        <v>2</v>
      </c>
      <c r="D23" s="14">
        <v>38.441600000000001</v>
      </c>
      <c r="E23" s="18">
        <v>6.5902718582311295E-7</v>
      </c>
      <c r="F23" s="18">
        <v>1.7739973192270901E-5</v>
      </c>
      <c r="G23" s="14" t="s">
        <v>15</v>
      </c>
      <c r="H23" s="20">
        <v>1</v>
      </c>
      <c r="I23" s="14" t="s">
        <v>1</v>
      </c>
      <c r="J23" s="14" t="s">
        <v>0</v>
      </c>
      <c r="K23" s="14">
        <v>18548.269499999999</v>
      </c>
      <c r="L23" s="14" t="s">
        <v>46</v>
      </c>
      <c r="M23" s="14"/>
      <c r="N23" s="14"/>
      <c r="O23" s="14"/>
      <c r="P23" s="14">
        <v>562.13875358661505</v>
      </c>
      <c r="Q23" s="14">
        <v>828.98842570702197</v>
      </c>
      <c r="R23" s="14">
        <v>845.01217048796298</v>
      </c>
    </row>
    <row r="24" spans="1:18" x14ac:dyDescent="0.3">
      <c r="A24" s="14" t="s">
        <v>47</v>
      </c>
      <c r="B24" s="14">
        <v>2</v>
      </c>
      <c r="C24" s="14">
        <v>1</v>
      </c>
      <c r="D24" s="14">
        <v>13.7887</v>
      </c>
      <c r="E24" s="18">
        <v>8.1222156922411404E-7</v>
      </c>
      <c r="F24" s="18">
        <v>2.0577623109340899E-5</v>
      </c>
      <c r="G24" s="14" t="s">
        <v>15</v>
      </c>
      <c r="H24" s="20">
        <v>1</v>
      </c>
      <c r="I24" s="14" t="s">
        <v>1</v>
      </c>
      <c r="J24" s="14" t="s">
        <v>0</v>
      </c>
      <c r="K24" s="14">
        <v>16537.948799999998</v>
      </c>
      <c r="L24" s="14" t="s">
        <v>48</v>
      </c>
      <c r="M24" s="14"/>
      <c r="N24" s="14"/>
      <c r="O24" s="14"/>
      <c r="P24" s="14">
        <v>207.41601048621899</v>
      </c>
      <c r="Q24" s="14">
        <v>193.16196251316799</v>
      </c>
      <c r="R24" s="14">
        <v>143.47205386698801</v>
      </c>
    </row>
    <row r="25" spans="1:18" x14ac:dyDescent="0.3">
      <c r="A25" s="14" t="s">
        <v>49</v>
      </c>
      <c r="B25" s="14">
        <v>3</v>
      </c>
      <c r="C25" s="14">
        <v>1</v>
      </c>
      <c r="D25" s="14">
        <v>14.901899999999999</v>
      </c>
      <c r="E25" s="18">
        <v>1.2654077757856501E-6</v>
      </c>
      <c r="F25" s="18">
        <v>3.02780293305484E-5</v>
      </c>
      <c r="G25" s="14" t="s">
        <v>15</v>
      </c>
      <c r="H25" s="20">
        <v>1</v>
      </c>
      <c r="I25" s="14" t="s">
        <v>0</v>
      </c>
      <c r="J25" s="14" t="s">
        <v>1</v>
      </c>
      <c r="K25" s="14">
        <v>81612.080100000006</v>
      </c>
      <c r="L25" s="14" t="s">
        <v>50</v>
      </c>
      <c r="M25" s="14">
        <v>289.699619290611</v>
      </c>
      <c r="N25" s="14">
        <v>334.428378764591</v>
      </c>
      <c r="O25" s="14">
        <v>466.162139089829</v>
      </c>
      <c r="P25" s="14"/>
      <c r="Q25" s="14"/>
      <c r="R25" s="14"/>
    </row>
    <row r="26" spans="1:18" x14ac:dyDescent="0.3">
      <c r="A26" s="14" t="s">
        <v>51</v>
      </c>
      <c r="B26" s="14">
        <v>11</v>
      </c>
      <c r="C26" s="14">
        <v>4</v>
      </c>
      <c r="D26" s="14">
        <v>36.457900000000002</v>
      </c>
      <c r="E26" s="18">
        <v>1.4918091484350501E-6</v>
      </c>
      <c r="F26" s="18">
        <v>3.3816548321718497E-5</v>
      </c>
      <c r="G26" s="14">
        <v>2.2719168180465701</v>
      </c>
      <c r="H26" s="20">
        <v>1</v>
      </c>
      <c r="I26" s="14" t="s">
        <v>1</v>
      </c>
      <c r="J26" s="14" t="s">
        <v>0</v>
      </c>
      <c r="K26" s="14">
        <v>285338.16029999999</v>
      </c>
      <c r="L26" s="14" t="s">
        <v>52</v>
      </c>
      <c r="M26" s="14">
        <v>4870.7751156147497</v>
      </c>
      <c r="N26" s="14">
        <v>4676.7675239152604</v>
      </c>
      <c r="O26" s="14">
        <v>4762.49956734651</v>
      </c>
      <c r="P26" s="14">
        <v>11126.133352119899</v>
      </c>
      <c r="Q26" s="14">
        <v>10779.909747841</v>
      </c>
      <c r="R26" s="14">
        <v>10605.1824567981</v>
      </c>
    </row>
    <row r="27" spans="1:18" x14ac:dyDescent="0.3">
      <c r="A27" s="14" t="s">
        <v>53</v>
      </c>
      <c r="B27" s="14">
        <v>4</v>
      </c>
      <c r="C27" s="14">
        <v>4</v>
      </c>
      <c r="D27" s="14">
        <v>13.8804</v>
      </c>
      <c r="E27" s="18">
        <v>1.6506836639784701E-6</v>
      </c>
      <c r="F27" s="18">
        <v>3.5547042158903901E-5</v>
      </c>
      <c r="G27" s="14">
        <v>1.22698553886249</v>
      </c>
      <c r="H27" s="20">
        <v>1</v>
      </c>
      <c r="I27" s="14" t="s">
        <v>1</v>
      </c>
      <c r="J27" s="14" t="s">
        <v>0</v>
      </c>
      <c r="K27" s="14">
        <v>216335.64679999999</v>
      </c>
      <c r="L27" s="14" t="s">
        <v>54</v>
      </c>
      <c r="M27" s="14">
        <v>50605.0907073013</v>
      </c>
      <c r="N27" s="14">
        <v>50026.557449992099</v>
      </c>
      <c r="O27" s="14">
        <v>50441.364524873199</v>
      </c>
      <c r="P27" s="14">
        <v>62181.9634992024</v>
      </c>
      <c r="Q27" s="14">
        <v>61631.926890196701</v>
      </c>
      <c r="R27" s="14">
        <v>61550.511484009301</v>
      </c>
    </row>
    <row r="28" spans="1:18" x14ac:dyDescent="0.3">
      <c r="A28" s="14" t="s">
        <v>55</v>
      </c>
      <c r="B28" s="14">
        <v>17</v>
      </c>
      <c r="C28" s="14">
        <v>15</v>
      </c>
      <c r="D28" s="14">
        <v>124.363</v>
      </c>
      <c r="E28" s="18">
        <v>2.4063252034300901E-6</v>
      </c>
      <c r="F28" s="18">
        <v>4.9351986303201203E-5</v>
      </c>
      <c r="G28" s="14">
        <v>2.55531363910523</v>
      </c>
      <c r="H28" s="20">
        <v>1</v>
      </c>
      <c r="I28" s="14" t="s">
        <v>1</v>
      </c>
      <c r="J28" s="14" t="s">
        <v>0</v>
      </c>
      <c r="K28" s="14">
        <v>35959.553399999997</v>
      </c>
      <c r="L28" s="14" t="s">
        <v>56</v>
      </c>
      <c r="M28" s="14">
        <v>1878.62522847333</v>
      </c>
      <c r="N28" s="14">
        <v>1794.7813841558</v>
      </c>
      <c r="O28" s="14">
        <v>1823.54396727738</v>
      </c>
      <c r="P28" s="14">
        <v>4559.3618646392597</v>
      </c>
      <c r="Q28" s="14">
        <v>4861.9425382875897</v>
      </c>
      <c r="R28" s="14">
        <v>4625.12838739566</v>
      </c>
    </row>
    <row r="29" spans="1:18" x14ac:dyDescent="0.3">
      <c r="A29" s="14" t="s">
        <v>57</v>
      </c>
      <c r="B29" s="14">
        <v>4</v>
      </c>
      <c r="C29" s="14">
        <v>4</v>
      </c>
      <c r="D29" s="14">
        <v>16.970500000000001</v>
      </c>
      <c r="E29" s="18">
        <v>3.3614737443565801E-6</v>
      </c>
      <c r="F29" s="18">
        <v>6.5807691197749903E-5</v>
      </c>
      <c r="G29" s="14">
        <v>10.259893335623801</v>
      </c>
      <c r="H29" s="20">
        <v>1</v>
      </c>
      <c r="I29" s="14" t="s">
        <v>1</v>
      </c>
      <c r="J29" s="14" t="s">
        <v>0</v>
      </c>
      <c r="K29" s="14">
        <v>12007.7621</v>
      </c>
      <c r="L29" s="14" t="s">
        <v>58</v>
      </c>
      <c r="M29" s="14">
        <v>319.966695048421</v>
      </c>
      <c r="N29" s="14">
        <v>394.22607169858401</v>
      </c>
      <c r="O29" s="14">
        <v>364.19248509319402</v>
      </c>
      <c r="P29" s="14">
        <v>3830.2881762164402</v>
      </c>
      <c r="Q29" s="14">
        <v>3593.6823671253401</v>
      </c>
      <c r="R29" s="14">
        <v>3640.1471152484401</v>
      </c>
    </row>
    <row r="30" spans="1:18" x14ac:dyDescent="0.3">
      <c r="A30" s="14" t="s">
        <v>59</v>
      </c>
      <c r="B30" s="14">
        <v>2</v>
      </c>
      <c r="C30" s="14">
        <v>1</v>
      </c>
      <c r="D30" s="14">
        <v>12.949</v>
      </c>
      <c r="E30" s="18">
        <v>4.0351078660627601E-6</v>
      </c>
      <c r="F30" s="18">
        <v>7.5560865587549894E-5</v>
      </c>
      <c r="G30" s="14">
        <v>1.8129727767919901</v>
      </c>
      <c r="H30" s="20">
        <v>1</v>
      </c>
      <c r="I30" s="14" t="s">
        <v>1</v>
      </c>
      <c r="J30" s="14" t="s">
        <v>0</v>
      </c>
      <c r="K30" s="14">
        <v>47370.458599999998</v>
      </c>
      <c r="L30" s="14" t="s">
        <v>60</v>
      </c>
      <c r="M30" s="14">
        <v>2033.7914614599599</v>
      </c>
      <c r="N30" s="14">
        <v>1980.0666013062601</v>
      </c>
      <c r="O30" s="14">
        <v>1946.3196464780301</v>
      </c>
      <c r="P30" s="14">
        <v>3683.6684131829802</v>
      </c>
      <c r="Q30" s="14">
        <v>3562.3168035173398</v>
      </c>
      <c r="R30" s="14">
        <v>3559.6547150019501</v>
      </c>
    </row>
    <row r="31" spans="1:18" x14ac:dyDescent="0.3">
      <c r="A31" s="14" t="s">
        <v>61</v>
      </c>
      <c r="B31" s="14">
        <v>6</v>
      </c>
      <c r="C31" s="14">
        <v>5</v>
      </c>
      <c r="D31" s="14">
        <v>28.273599999999998</v>
      </c>
      <c r="E31" s="18">
        <v>4.3104321044706901E-6</v>
      </c>
      <c r="F31" s="18">
        <v>7.7353359239556305E-5</v>
      </c>
      <c r="G31" s="14">
        <v>8.2082995444704991</v>
      </c>
      <c r="H31" s="20">
        <v>1</v>
      </c>
      <c r="I31" s="14" t="s">
        <v>1</v>
      </c>
      <c r="J31" s="14" t="s">
        <v>0</v>
      </c>
      <c r="K31" s="14">
        <v>71362.710900000005</v>
      </c>
      <c r="L31" s="14" t="s">
        <v>62</v>
      </c>
      <c r="M31" s="14">
        <v>198.40970029101101</v>
      </c>
      <c r="N31" s="14">
        <v>205.73355822331601</v>
      </c>
      <c r="O31" s="14">
        <v>233.509324492828</v>
      </c>
      <c r="P31" s="14">
        <v>1661.1648608998</v>
      </c>
      <c r="Q31" s="14">
        <v>1871.8944500219</v>
      </c>
      <c r="R31" s="14">
        <v>1700.98409570637</v>
      </c>
    </row>
    <row r="32" spans="1:18" x14ac:dyDescent="0.3">
      <c r="A32" s="14" t="s">
        <v>63</v>
      </c>
      <c r="B32" s="14">
        <v>9</v>
      </c>
      <c r="C32" s="14">
        <v>6</v>
      </c>
      <c r="D32" s="14">
        <v>69.959500000000006</v>
      </c>
      <c r="E32" s="18">
        <v>4.9765161808101899E-6</v>
      </c>
      <c r="F32" s="18">
        <v>8.5734382350334895E-5</v>
      </c>
      <c r="G32" s="14">
        <v>2.8227916627390401</v>
      </c>
      <c r="H32" s="20">
        <v>1</v>
      </c>
      <c r="I32" s="14" t="s">
        <v>0</v>
      </c>
      <c r="J32" s="14" t="s">
        <v>1</v>
      </c>
      <c r="K32" s="14">
        <v>30924.731599999999</v>
      </c>
      <c r="L32" s="14" t="s">
        <v>64</v>
      </c>
      <c r="M32" s="14">
        <v>892.72272015930105</v>
      </c>
      <c r="N32" s="14">
        <v>871.94717875155095</v>
      </c>
      <c r="O32" s="14">
        <v>921.12452625263404</v>
      </c>
      <c r="P32" s="14">
        <v>304.8550723962</v>
      </c>
      <c r="Q32" s="14">
        <v>312.75383246358899</v>
      </c>
      <c r="R32" s="14">
        <v>333.85855928787799</v>
      </c>
    </row>
    <row r="33" spans="1:18" x14ac:dyDescent="0.3">
      <c r="A33" s="14" t="s">
        <v>65</v>
      </c>
      <c r="B33" s="14">
        <v>1</v>
      </c>
      <c r="C33" s="14">
        <v>1</v>
      </c>
      <c r="D33" s="14">
        <v>3.3565</v>
      </c>
      <c r="E33" s="18">
        <v>6.0161943464809298E-6</v>
      </c>
      <c r="F33" s="18">
        <v>9.96593661986451E-5</v>
      </c>
      <c r="G33" s="14" t="s">
        <v>15</v>
      </c>
      <c r="H33" s="20">
        <v>1</v>
      </c>
      <c r="I33" s="14" t="s">
        <v>0</v>
      </c>
      <c r="J33" s="14" t="s">
        <v>1</v>
      </c>
      <c r="K33" s="14">
        <v>276140.25679999997</v>
      </c>
      <c r="L33" s="14" t="s">
        <v>66</v>
      </c>
      <c r="M33" s="14">
        <v>41.060440648613799</v>
      </c>
      <c r="N33" s="14">
        <v>62.1641728545628</v>
      </c>
      <c r="O33" s="14">
        <v>65.974342696998605</v>
      </c>
      <c r="P33" s="14"/>
      <c r="Q33" s="14"/>
      <c r="R33" s="14"/>
    </row>
    <row r="34" spans="1:18" x14ac:dyDescent="0.3">
      <c r="A34" s="14" t="s">
        <v>67</v>
      </c>
      <c r="B34" s="14">
        <v>1</v>
      </c>
      <c r="C34" s="14">
        <v>1</v>
      </c>
      <c r="D34" s="14">
        <v>4.0162000000000004</v>
      </c>
      <c r="E34" s="18">
        <v>7.0497211658304701E-6</v>
      </c>
      <c r="F34" s="14">
        <v>1.04222490187397E-4</v>
      </c>
      <c r="G34" s="14" t="s">
        <v>15</v>
      </c>
      <c r="H34" s="20">
        <v>1</v>
      </c>
      <c r="I34" s="14" t="s">
        <v>0</v>
      </c>
      <c r="J34" s="14" t="s">
        <v>1</v>
      </c>
      <c r="K34" s="14">
        <v>35785.478900000002</v>
      </c>
      <c r="L34" s="14" t="s">
        <v>68</v>
      </c>
      <c r="M34" s="14">
        <v>93.590057084381897</v>
      </c>
      <c r="N34" s="14">
        <v>53.211937670201003</v>
      </c>
      <c r="O34" s="14">
        <v>74.119909119316404</v>
      </c>
      <c r="P34" s="14"/>
      <c r="Q34" s="14"/>
      <c r="R34" s="14"/>
    </row>
    <row r="35" spans="1:18" x14ac:dyDescent="0.3">
      <c r="A35" s="14" t="s">
        <v>69</v>
      </c>
      <c r="B35" s="14">
        <v>2</v>
      </c>
      <c r="C35" s="14">
        <v>1</v>
      </c>
      <c r="D35" s="14">
        <v>8.0995000000000008</v>
      </c>
      <c r="E35" s="18">
        <v>7.0707906638656201E-6</v>
      </c>
      <c r="F35" s="14">
        <v>1.04222490187397E-4</v>
      </c>
      <c r="G35" s="14" t="s">
        <v>15</v>
      </c>
      <c r="H35" s="20">
        <v>1</v>
      </c>
      <c r="I35" s="14" t="s">
        <v>0</v>
      </c>
      <c r="J35" s="14" t="s">
        <v>1</v>
      </c>
      <c r="K35" s="14">
        <v>158280.90599999999</v>
      </c>
      <c r="L35" s="14" t="s">
        <v>70</v>
      </c>
      <c r="M35" s="14">
        <v>45.279843057380802</v>
      </c>
      <c r="N35" s="14">
        <v>68.963910426402705</v>
      </c>
      <c r="O35" s="14">
        <v>76.060059493430899</v>
      </c>
      <c r="P35" s="14"/>
      <c r="Q35" s="14"/>
      <c r="R35" s="14"/>
    </row>
    <row r="36" spans="1:18" x14ac:dyDescent="0.3">
      <c r="A36" s="14" t="s">
        <v>71</v>
      </c>
      <c r="B36" s="14">
        <v>2</v>
      </c>
      <c r="C36" s="14">
        <v>1</v>
      </c>
      <c r="D36" s="14">
        <v>6.9539</v>
      </c>
      <c r="E36" s="18">
        <v>7.2714699076437103E-6</v>
      </c>
      <c r="F36" s="14">
        <v>1.04222490187397E-4</v>
      </c>
      <c r="G36" s="14">
        <v>34.282883995851897</v>
      </c>
      <c r="H36" s="20">
        <v>1</v>
      </c>
      <c r="I36" s="14" t="s">
        <v>1</v>
      </c>
      <c r="J36" s="14" t="s">
        <v>0</v>
      </c>
      <c r="K36" s="14">
        <v>109181.48820000001</v>
      </c>
      <c r="L36" s="14" t="s">
        <v>72</v>
      </c>
      <c r="M36" s="14">
        <v>5.70716559821894</v>
      </c>
      <c r="N36" s="14">
        <v>6.3883003617904102</v>
      </c>
      <c r="O36" s="14">
        <v>8.05783112982731</v>
      </c>
      <c r="P36" s="14">
        <v>225.96120383995401</v>
      </c>
      <c r="Q36" s="14">
        <v>256.75579602699401</v>
      </c>
      <c r="R36" s="14">
        <v>208.19614639786101</v>
      </c>
    </row>
    <row r="37" spans="1:18" x14ac:dyDescent="0.3">
      <c r="A37" s="14" t="s">
        <v>73</v>
      </c>
      <c r="B37" s="14">
        <v>7</v>
      </c>
      <c r="C37" s="14">
        <v>5</v>
      </c>
      <c r="D37" s="14">
        <v>39.132100000000001</v>
      </c>
      <c r="E37" s="18">
        <v>7.4784119480364503E-6</v>
      </c>
      <c r="F37" s="14">
        <v>1.04222490187397E-4</v>
      </c>
      <c r="G37" s="14">
        <v>7.2875655048066896</v>
      </c>
      <c r="H37" s="20">
        <v>1</v>
      </c>
      <c r="I37" s="14" t="s">
        <v>1</v>
      </c>
      <c r="J37" s="14" t="s">
        <v>0</v>
      </c>
      <c r="K37" s="14">
        <v>47166.237500000003</v>
      </c>
      <c r="L37" s="14" t="s">
        <v>74</v>
      </c>
      <c r="M37" s="14">
        <v>388.72991533234801</v>
      </c>
      <c r="N37" s="14">
        <v>317.75556530357898</v>
      </c>
      <c r="O37" s="14">
        <v>321.73124712725001</v>
      </c>
      <c r="P37" s="14">
        <v>2537.4580868114099</v>
      </c>
      <c r="Q37" s="14">
        <v>2430.69688951023</v>
      </c>
      <c r="R37" s="14">
        <v>2525.0417803905002</v>
      </c>
    </row>
    <row r="38" spans="1:18" x14ac:dyDescent="0.3">
      <c r="A38" s="14" t="s">
        <v>75</v>
      </c>
      <c r="B38" s="14">
        <v>20</v>
      </c>
      <c r="C38" s="14">
        <v>16</v>
      </c>
      <c r="D38" s="14">
        <v>132.96860000000001</v>
      </c>
      <c r="E38" s="18">
        <v>7.5191155799458897E-6</v>
      </c>
      <c r="F38" s="14">
        <v>1.04222490187397E-4</v>
      </c>
      <c r="G38" s="14">
        <v>3.1987533849386902</v>
      </c>
      <c r="H38" s="20">
        <v>1</v>
      </c>
      <c r="I38" s="14" t="s">
        <v>1</v>
      </c>
      <c r="J38" s="14" t="s">
        <v>0</v>
      </c>
      <c r="K38" s="14">
        <v>15225.3488</v>
      </c>
      <c r="L38" s="14" t="s">
        <v>76</v>
      </c>
      <c r="M38" s="14">
        <v>3657.5292772042599</v>
      </c>
      <c r="N38" s="14">
        <v>3233.7275175351301</v>
      </c>
      <c r="O38" s="14">
        <v>3328.6274954758201</v>
      </c>
      <c r="P38" s="14">
        <v>11135.9230574299</v>
      </c>
      <c r="Q38" s="14">
        <v>10862.970060330599</v>
      </c>
      <c r="R38" s="14">
        <v>10691.9963492472</v>
      </c>
    </row>
    <row r="39" spans="1:18" x14ac:dyDescent="0.3">
      <c r="A39" s="14" t="s">
        <v>77</v>
      </c>
      <c r="B39" s="14">
        <v>3</v>
      </c>
      <c r="C39" s="14">
        <v>1</v>
      </c>
      <c r="D39" s="14">
        <v>9.5747</v>
      </c>
      <c r="E39" s="18">
        <v>7.7822396590265797E-6</v>
      </c>
      <c r="F39" s="14">
        <v>1.04222490187397E-4</v>
      </c>
      <c r="G39" s="14" t="s">
        <v>15</v>
      </c>
      <c r="H39" s="20">
        <v>1</v>
      </c>
      <c r="I39" s="14" t="s">
        <v>0</v>
      </c>
      <c r="J39" s="14" t="s">
        <v>1</v>
      </c>
      <c r="K39" s="14">
        <v>192052.23670000001</v>
      </c>
      <c r="L39" s="14" t="s">
        <v>78</v>
      </c>
      <c r="M39" s="14">
        <v>108.873290354698</v>
      </c>
      <c r="N39" s="14">
        <v>63.6853618448609</v>
      </c>
      <c r="O39" s="14">
        <v>106.906576729645</v>
      </c>
      <c r="P39" s="14"/>
      <c r="Q39" s="14"/>
      <c r="R39" s="14"/>
    </row>
    <row r="40" spans="1:18" x14ac:dyDescent="0.3">
      <c r="A40" s="14" t="s">
        <v>79</v>
      </c>
      <c r="B40" s="14">
        <v>2</v>
      </c>
      <c r="C40" s="14">
        <v>1</v>
      </c>
      <c r="D40" s="14">
        <v>8.1477000000000004</v>
      </c>
      <c r="E40" s="18">
        <v>8.2967577539338999E-6</v>
      </c>
      <c r="F40" s="14">
        <v>1.04222490187397E-4</v>
      </c>
      <c r="G40" s="14" t="s">
        <v>15</v>
      </c>
      <c r="H40" s="20">
        <v>1</v>
      </c>
      <c r="I40" s="14" t="s">
        <v>0</v>
      </c>
      <c r="J40" s="14" t="s">
        <v>1</v>
      </c>
      <c r="K40" s="14">
        <v>41579.189100000003</v>
      </c>
      <c r="L40" s="14" t="s">
        <v>80</v>
      </c>
      <c r="M40" s="14">
        <v>56.785024334756798</v>
      </c>
      <c r="N40" s="14">
        <v>99.3592980383022</v>
      </c>
      <c r="O40" s="14">
        <v>63.835749718097397</v>
      </c>
      <c r="P40" s="14"/>
      <c r="Q40" s="14"/>
      <c r="R40" s="14"/>
    </row>
    <row r="41" spans="1:18" x14ac:dyDescent="0.3">
      <c r="A41" s="14" t="s">
        <v>81</v>
      </c>
      <c r="B41" s="14">
        <v>4</v>
      </c>
      <c r="C41" s="14">
        <v>1</v>
      </c>
      <c r="D41" s="14">
        <v>28.238600000000002</v>
      </c>
      <c r="E41" s="18">
        <v>8.4904404575869597E-6</v>
      </c>
      <c r="F41" s="14">
        <v>1.04222490187397E-4</v>
      </c>
      <c r="G41" s="14">
        <v>2.48917812851874</v>
      </c>
      <c r="H41" s="20">
        <v>1</v>
      </c>
      <c r="I41" s="14" t="s">
        <v>0</v>
      </c>
      <c r="J41" s="14" t="s">
        <v>1</v>
      </c>
      <c r="K41" s="14">
        <v>47038.253199999999</v>
      </c>
      <c r="L41" s="14" t="s">
        <v>82</v>
      </c>
      <c r="M41" s="14">
        <v>788.61098075199095</v>
      </c>
      <c r="N41" s="14">
        <v>761.70079871743906</v>
      </c>
      <c r="O41" s="14">
        <v>815.14820542115501</v>
      </c>
      <c r="P41" s="14">
        <v>316.71894627377799</v>
      </c>
      <c r="Q41" s="14">
        <v>303.24172160901298</v>
      </c>
      <c r="R41" s="14">
        <v>330.336925443013</v>
      </c>
    </row>
    <row r="42" spans="1:18" x14ac:dyDescent="0.3">
      <c r="A42" s="14" t="s">
        <v>83</v>
      </c>
      <c r="B42" s="14">
        <v>1</v>
      </c>
      <c r="C42" s="14">
        <v>1</v>
      </c>
      <c r="D42" s="14">
        <v>3.8734999999999999</v>
      </c>
      <c r="E42" s="18">
        <v>8.6037026497676194E-6</v>
      </c>
      <c r="F42" s="14">
        <v>1.04222490187397E-4</v>
      </c>
      <c r="G42" s="14" t="s">
        <v>15</v>
      </c>
      <c r="H42" s="20">
        <v>1</v>
      </c>
      <c r="I42" s="14" t="s">
        <v>0</v>
      </c>
      <c r="J42" s="14" t="s">
        <v>1</v>
      </c>
      <c r="K42" s="14">
        <v>157581.7666</v>
      </c>
      <c r="L42" s="14" t="s">
        <v>84</v>
      </c>
      <c r="M42" s="14">
        <v>60.331826978405303</v>
      </c>
      <c r="N42" s="14">
        <v>36.2875381658462</v>
      </c>
      <c r="O42" s="14">
        <v>56.475086950420298</v>
      </c>
      <c r="P42" s="14"/>
      <c r="Q42" s="14"/>
      <c r="R42" s="14"/>
    </row>
    <row r="43" spans="1:18" x14ac:dyDescent="0.3">
      <c r="A43" s="14" t="s">
        <v>85</v>
      </c>
      <c r="B43" s="14">
        <v>9</v>
      </c>
      <c r="C43" s="14">
        <v>1</v>
      </c>
      <c r="D43" s="14">
        <v>30.306100000000001</v>
      </c>
      <c r="E43" s="18">
        <v>8.8639835581494404E-6</v>
      </c>
      <c r="F43" s="14">
        <v>1.04222490187397E-4</v>
      </c>
      <c r="G43" s="14" t="s">
        <v>15</v>
      </c>
      <c r="H43" s="20">
        <v>1</v>
      </c>
      <c r="I43" s="14" t="s">
        <v>0</v>
      </c>
      <c r="J43" s="14" t="s">
        <v>1</v>
      </c>
      <c r="K43" s="14">
        <v>186243.67509999999</v>
      </c>
      <c r="L43" s="14" t="s">
        <v>86</v>
      </c>
      <c r="M43" s="14">
        <v>69.972711359485899</v>
      </c>
      <c r="N43" s="14">
        <v>124.97597274009399</v>
      </c>
      <c r="O43" s="14">
        <v>118.871375898542</v>
      </c>
      <c r="P43" s="14"/>
      <c r="Q43" s="14"/>
      <c r="R43" s="14"/>
    </row>
    <row r="44" spans="1:18" x14ac:dyDescent="0.3">
      <c r="A44" s="14" t="s">
        <v>87</v>
      </c>
      <c r="B44" s="14">
        <v>12</v>
      </c>
      <c r="C44" s="14">
        <v>8</v>
      </c>
      <c r="D44" s="14">
        <v>85.325100000000006</v>
      </c>
      <c r="E44" s="18">
        <v>9.1057833718766207E-6</v>
      </c>
      <c r="F44" s="14">
        <v>1.04222490187397E-4</v>
      </c>
      <c r="G44" s="14">
        <v>1.9825541299024401</v>
      </c>
      <c r="H44" s="20">
        <v>1</v>
      </c>
      <c r="I44" s="14" t="s">
        <v>0</v>
      </c>
      <c r="J44" s="14" t="s">
        <v>1</v>
      </c>
      <c r="K44" s="14">
        <v>53653.339800000002</v>
      </c>
      <c r="L44" s="14" t="s">
        <v>88</v>
      </c>
      <c r="M44" s="14">
        <v>2790.4345950421798</v>
      </c>
      <c r="N44" s="14">
        <v>2729.38438096854</v>
      </c>
      <c r="O44" s="14">
        <v>2756.4111565552498</v>
      </c>
      <c r="P44" s="14">
        <v>1333.6466702150001</v>
      </c>
      <c r="Q44" s="14">
        <v>1445.0018058421999</v>
      </c>
      <c r="R44" s="14">
        <v>1395.88073741414</v>
      </c>
    </row>
    <row r="45" spans="1:18" x14ac:dyDescent="0.3">
      <c r="A45" s="14" t="s">
        <v>89</v>
      </c>
      <c r="B45" s="14">
        <v>24</v>
      </c>
      <c r="C45" s="14">
        <v>18</v>
      </c>
      <c r="D45" s="14">
        <v>153.5506</v>
      </c>
      <c r="E45" s="18">
        <v>9.1955017321732092E-6</v>
      </c>
      <c r="F45" s="14">
        <v>1.04222490187397E-4</v>
      </c>
      <c r="G45" s="14">
        <v>2.0425253215332599</v>
      </c>
      <c r="H45" s="20">
        <v>1</v>
      </c>
      <c r="I45" s="14" t="s">
        <v>1</v>
      </c>
      <c r="J45" s="14" t="s">
        <v>0</v>
      </c>
      <c r="K45" s="14">
        <v>139968.1403</v>
      </c>
      <c r="L45" s="14" t="s">
        <v>90</v>
      </c>
      <c r="M45" s="14">
        <v>1105.7176288206999</v>
      </c>
      <c r="N45" s="14">
        <v>1094.17025488275</v>
      </c>
      <c r="O45" s="14">
        <v>1047.2144569982199</v>
      </c>
      <c r="P45" s="14">
        <v>2237.7247044231699</v>
      </c>
      <c r="Q45" s="14">
        <v>2129.4551554560098</v>
      </c>
      <c r="R45" s="14">
        <v>2265.10889261391</v>
      </c>
    </row>
    <row r="46" spans="1:18" x14ac:dyDescent="0.3">
      <c r="A46" s="14" t="s">
        <v>91</v>
      </c>
      <c r="B46" s="14">
        <v>48</v>
      </c>
      <c r="C46" s="14">
        <v>15</v>
      </c>
      <c r="D46" s="14">
        <v>319.84350000000001</v>
      </c>
      <c r="E46" s="18">
        <v>9.8891976851866997E-6</v>
      </c>
      <c r="F46" s="14">
        <v>1.09210919368576E-4</v>
      </c>
      <c r="G46" s="14">
        <v>1.35826609072264</v>
      </c>
      <c r="H46" s="20">
        <v>1</v>
      </c>
      <c r="I46" s="14" t="s">
        <v>0</v>
      </c>
      <c r="J46" s="14" t="s">
        <v>1</v>
      </c>
      <c r="K46" s="14">
        <v>50287.352299999999</v>
      </c>
      <c r="L46" s="14" t="s">
        <v>92</v>
      </c>
      <c r="M46" s="14">
        <v>2543.84900633699</v>
      </c>
      <c r="N46" s="14">
        <v>2485.4738033889698</v>
      </c>
      <c r="O46" s="14">
        <v>2545.9495120184702</v>
      </c>
      <c r="P46" s="14">
        <v>1857.78970359355</v>
      </c>
      <c r="Q46" s="14">
        <v>1835.0082451703299</v>
      </c>
      <c r="R46" s="14">
        <v>1884.3657406529201</v>
      </c>
    </row>
    <row r="47" spans="1:18" x14ac:dyDescent="0.3">
      <c r="A47" s="14" t="s">
        <v>93</v>
      </c>
      <c r="B47" s="14">
        <v>5</v>
      </c>
      <c r="C47" s="14">
        <v>1</v>
      </c>
      <c r="D47" s="14">
        <v>14.5937</v>
      </c>
      <c r="E47" s="18">
        <v>1.1369752486389799E-5</v>
      </c>
      <c r="F47" s="14">
        <v>1.2242232712108401E-4</v>
      </c>
      <c r="G47" s="14" t="s">
        <v>15</v>
      </c>
      <c r="H47" s="20">
        <v>1</v>
      </c>
      <c r="I47" s="14" t="s">
        <v>0</v>
      </c>
      <c r="J47" s="14" t="s">
        <v>1</v>
      </c>
      <c r="K47" s="14">
        <v>110860.1689</v>
      </c>
      <c r="L47" s="14" t="s">
        <v>94</v>
      </c>
      <c r="M47" s="14">
        <v>131.44877020559699</v>
      </c>
      <c r="N47" s="14">
        <v>67.215151883363305</v>
      </c>
      <c r="O47" s="14">
        <v>89.896910314585099</v>
      </c>
      <c r="P47" s="14"/>
      <c r="Q47" s="14"/>
      <c r="R47" s="14"/>
    </row>
    <row r="48" spans="1:18" x14ac:dyDescent="0.3">
      <c r="A48" s="14" t="s">
        <v>95</v>
      </c>
      <c r="B48" s="14">
        <v>3</v>
      </c>
      <c r="C48" s="14">
        <v>2</v>
      </c>
      <c r="D48" s="14">
        <v>24.058700000000002</v>
      </c>
      <c r="E48" s="18">
        <v>1.2070847564937799E-5</v>
      </c>
      <c r="F48" s="14">
        <v>1.2680124580162001E-4</v>
      </c>
      <c r="G48" s="14">
        <v>2.5449662951355401</v>
      </c>
      <c r="H48" s="20">
        <v>1</v>
      </c>
      <c r="I48" s="14" t="s">
        <v>1</v>
      </c>
      <c r="J48" s="14" t="s">
        <v>0</v>
      </c>
      <c r="K48" s="14">
        <v>35985.950700000001</v>
      </c>
      <c r="L48" s="14" t="s">
        <v>96</v>
      </c>
      <c r="M48" s="14">
        <v>453.05278448040502</v>
      </c>
      <c r="N48" s="14">
        <v>480.79008015230602</v>
      </c>
      <c r="O48" s="14">
        <v>455.769015943402</v>
      </c>
      <c r="P48" s="14">
        <v>1140.9505121399</v>
      </c>
      <c r="Q48" s="14">
        <v>1249.94021743898</v>
      </c>
      <c r="R48" s="14">
        <v>1145.62466980725</v>
      </c>
    </row>
    <row r="49" spans="1:18" x14ac:dyDescent="0.3">
      <c r="A49" s="14" t="s">
        <v>97</v>
      </c>
      <c r="B49" s="14">
        <v>3</v>
      </c>
      <c r="C49" s="14">
        <v>2</v>
      </c>
      <c r="D49" s="14">
        <v>10.615500000000001</v>
      </c>
      <c r="E49" s="18">
        <v>1.25141180895572E-5</v>
      </c>
      <c r="F49" s="14">
        <v>1.2832774715406601E-4</v>
      </c>
      <c r="G49" s="14">
        <v>2.1077200039931099</v>
      </c>
      <c r="H49" s="20">
        <v>1</v>
      </c>
      <c r="I49" s="14" t="s">
        <v>0</v>
      </c>
      <c r="J49" s="14" t="s">
        <v>1</v>
      </c>
      <c r="K49" s="14">
        <v>107758.08010000001</v>
      </c>
      <c r="L49" s="14" t="s">
        <v>98</v>
      </c>
      <c r="M49" s="14">
        <v>351.565797940229</v>
      </c>
      <c r="N49" s="14">
        <v>366.35327489449799</v>
      </c>
      <c r="O49" s="14">
        <v>357.82682065541502</v>
      </c>
      <c r="P49" s="14">
        <v>175.03970048666699</v>
      </c>
      <c r="Q49" s="14">
        <v>161.49070733687799</v>
      </c>
      <c r="R49" s="14">
        <v>173.85327286085499</v>
      </c>
    </row>
    <row r="50" spans="1:18" x14ac:dyDescent="0.3">
      <c r="A50" s="14" t="s">
        <v>99</v>
      </c>
      <c r="B50" s="14">
        <v>9</v>
      </c>
      <c r="C50" s="14">
        <v>1</v>
      </c>
      <c r="D50" s="14">
        <v>63.556899999999999</v>
      </c>
      <c r="E50" s="18">
        <v>1.3479948463679401E-5</v>
      </c>
      <c r="F50" s="14">
        <v>1.3236557490556501E-4</v>
      </c>
      <c r="G50" s="14" t="s">
        <v>15</v>
      </c>
      <c r="H50" s="20">
        <v>1</v>
      </c>
      <c r="I50" s="14" t="s">
        <v>1</v>
      </c>
      <c r="J50" s="14" t="s">
        <v>0</v>
      </c>
      <c r="K50" s="14">
        <v>40758.406600000002</v>
      </c>
      <c r="L50" s="14" t="s">
        <v>100</v>
      </c>
      <c r="M50" s="14"/>
      <c r="N50" s="14"/>
      <c r="O50" s="14"/>
      <c r="P50" s="14">
        <v>91.0592049709375</v>
      </c>
      <c r="Q50" s="14">
        <v>154.051561954812</v>
      </c>
      <c r="R50" s="14">
        <v>77.722956211571301</v>
      </c>
    </row>
    <row r="51" spans="1:18" x14ac:dyDescent="0.3">
      <c r="A51" s="14" t="s">
        <v>101</v>
      </c>
      <c r="B51" s="14">
        <v>13</v>
      </c>
      <c r="C51" s="14">
        <v>7</v>
      </c>
      <c r="D51" s="14">
        <v>79.075699999999998</v>
      </c>
      <c r="E51" s="18">
        <v>1.3522535029064599E-5</v>
      </c>
      <c r="F51" s="14">
        <v>1.3236557490556501E-4</v>
      </c>
      <c r="G51" s="14">
        <v>1.9309742543685999</v>
      </c>
      <c r="H51" s="20">
        <v>1</v>
      </c>
      <c r="I51" s="14" t="s">
        <v>1</v>
      </c>
      <c r="J51" s="14" t="s">
        <v>0</v>
      </c>
      <c r="K51" s="14">
        <v>38791.108200000002</v>
      </c>
      <c r="L51" s="14" t="s">
        <v>102</v>
      </c>
      <c r="M51" s="14">
        <v>3501.66862647067</v>
      </c>
      <c r="N51" s="14">
        <v>3218.0546174185502</v>
      </c>
      <c r="O51" s="14">
        <v>3434.9732093849202</v>
      </c>
      <c r="P51" s="14">
        <v>6548.3243004240803</v>
      </c>
      <c r="Q51" s="14">
        <v>6537.63957069341</v>
      </c>
      <c r="R51" s="14">
        <v>6522.4935410830103</v>
      </c>
    </row>
    <row r="52" spans="1:18" x14ac:dyDescent="0.3">
      <c r="A52" s="14" t="s">
        <v>103</v>
      </c>
      <c r="B52" s="14">
        <v>4</v>
      </c>
      <c r="C52" s="14">
        <v>4</v>
      </c>
      <c r="D52" s="14">
        <v>13.234400000000001</v>
      </c>
      <c r="E52" s="18">
        <v>1.5366820075635199E-5</v>
      </c>
      <c r="F52" s="14">
        <v>1.4601617959691E-4</v>
      </c>
      <c r="G52" s="14">
        <v>1.9227233107011801</v>
      </c>
      <c r="H52" s="20">
        <v>1</v>
      </c>
      <c r="I52" s="14" t="s">
        <v>0</v>
      </c>
      <c r="J52" s="14" t="s">
        <v>1</v>
      </c>
      <c r="K52" s="14">
        <v>17001.331300000002</v>
      </c>
      <c r="L52" s="14" t="s">
        <v>104</v>
      </c>
      <c r="M52" s="14">
        <v>994.46711863044402</v>
      </c>
      <c r="N52" s="14">
        <v>1002.30973894744</v>
      </c>
      <c r="O52" s="14">
        <v>1069.3474939427399</v>
      </c>
      <c r="P52" s="14">
        <v>518.34626615274499</v>
      </c>
      <c r="Q52" s="14">
        <v>539.23890310625802</v>
      </c>
      <c r="R52" s="14">
        <v>537.09272040701603</v>
      </c>
    </row>
    <row r="53" spans="1:18" x14ac:dyDescent="0.3">
      <c r="A53" s="14" t="s">
        <v>105</v>
      </c>
      <c r="B53" s="14">
        <v>3</v>
      </c>
      <c r="C53" s="14">
        <v>1</v>
      </c>
      <c r="D53" s="14">
        <v>9.0578000000000003</v>
      </c>
      <c r="E53" s="18">
        <v>1.5595137252133499E-5</v>
      </c>
      <c r="F53" s="14">
        <v>1.4601617959691E-4</v>
      </c>
      <c r="G53" s="14" t="s">
        <v>15</v>
      </c>
      <c r="H53" s="20">
        <v>1</v>
      </c>
      <c r="I53" s="14" t="s">
        <v>1</v>
      </c>
      <c r="J53" s="14" t="s">
        <v>0</v>
      </c>
      <c r="K53" s="14">
        <v>97646.464600000007</v>
      </c>
      <c r="L53" s="14" t="s">
        <v>106</v>
      </c>
      <c r="M53" s="14"/>
      <c r="N53" s="14"/>
      <c r="O53" s="14"/>
      <c r="P53" s="14">
        <v>81.132652161631199</v>
      </c>
      <c r="Q53" s="14">
        <v>65.334709304618599</v>
      </c>
      <c r="R53" s="14">
        <v>42.0708890704338</v>
      </c>
    </row>
    <row r="54" spans="1:18" x14ac:dyDescent="0.3">
      <c r="A54" s="14" t="s">
        <v>107</v>
      </c>
      <c r="B54" s="14">
        <v>6</v>
      </c>
      <c r="C54" s="14">
        <v>3</v>
      </c>
      <c r="D54" s="14">
        <v>35.014899999999997</v>
      </c>
      <c r="E54" s="18">
        <v>1.7430531913387201E-5</v>
      </c>
      <c r="F54" s="14">
        <v>1.5972849292777901E-4</v>
      </c>
      <c r="G54" s="14">
        <v>1.57167462063458</v>
      </c>
      <c r="H54" s="20">
        <v>1</v>
      </c>
      <c r="I54" s="14" t="s">
        <v>0</v>
      </c>
      <c r="J54" s="14" t="s">
        <v>1</v>
      </c>
      <c r="K54" s="14">
        <v>20076.741000000002</v>
      </c>
      <c r="L54" s="14" t="s">
        <v>108</v>
      </c>
      <c r="M54" s="14">
        <v>3064.3083235167501</v>
      </c>
      <c r="N54" s="14">
        <v>3025.8629745386902</v>
      </c>
      <c r="O54" s="14">
        <v>3001.08267998059</v>
      </c>
      <c r="P54" s="14">
        <v>1907.58021367949</v>
      </c>
      <c r="Q54" s="14">
        <v>1995.2934903227001</v>
      </c>
      <c r="R54" s="14">
        <v>1881.56402800453</v>
      </c>
    </row>
    <row r="55" spans="1:18" x14ac:dyDescent="0.3">
      <c r="A55" s="14" t="s">
        <v>109</v>
      </c>
      <c r="B55" s="14">
        <v>2</v>
      </c>
      <c r="C55" s="14">
        <v>1</v>
      </c>
      <c r="D55" s="14">
        <v>9.2880000000000003</v>
      </c>
      <c r="E55" s="18">
        <v>1.7957256534084598E-5</v>
      </c>
      <c r="F55" s="14">
        <v>1.6112701487598199E-4</v>
      </c>
      <c r="G55" s="14">
        <v>1.8163814309347199</v>
      </c>
      <c r="H55" s="20">
        <v>1</v>
      </c>
      <c r="I55" s="14" t="s">
        <v>0</v>
      </c>
      <c r="J55" s="14" t="s">
        <v>1</v>
      </c>
      <c r="K55" s="14">
        <v>103658.36259999999</v>
      </c>
      <c r="L55" s="14" t="s">
        <v>110</v>
      </c>
      <c r="M55" s="14">
        <v>1119.9448940771899</v>
      </c>
      <c r="N55" s="14">
        <v>1099.4927258781299</v>
      </c>
      <c r="O55" s="14">
        <v>1087.8545928129899</v>
      </c>
      <c r="P55" s="14">
        <v>627.58813473688303</v>
      </c>
      <c r="Q55" s="14">
        <v>579.96587328563896</v>
      </c>
      <c r="R55" s="14">
        <v>613.25970238100501</v>
      </c>
    </row>
    <row r="56" spans="1:18" x14ac:dyDescent="0.3">
      <c r="A56" s="14" t="s">
        <v>111</v>
      </c>
      <c r="B56" s="14">
        <v>2</v>
      </c>
      <c r="C56" s="14">
        <v>1</v>
      </c>
      <c r="D56" s="14">
        <v>6.1246</v>
      </c>
      <c r="E56" s="18">
        <v>2.1128812987880601E-5</v>
      </c>
      <c r="F56" s="14">
        <v>1.8571570477691701E-4</v>
      </c>
      <c r="G56" s="14" t="s">
        <v>15</v>
      </c>
      <c r="H56" s="20">
        <v>1</v>
      </c>
      <c r="I56" s="14" t="s">
        <v>1</v>
      </c>
      <c r="J56" s="14" t="s">
        <v>0</v>
      </c>
      <c r="K56" s="14">
        <v>285620.74449999997</v>
      </c>
      <c r="L56" s="14" t="s">
        <v>112</v>
      </c>
      <c r="M56" s="14"/>
      <c r="N56" s="14"/>
      <c r="O56" s="14"/>
      <c r="P56" s="14">
        <v>88.599029776761697</v>
      </c>
      <c r="Q56" s="14">
        <v>152.866340257823</v>
      </c>
      <c r="R56" s="14">
        <v>204.37117204886101</v>
      </c>
    </row>
    <row r="57" spans="1:18" x14ac:dyDescent="0.3">
      <c r="A57" s="14" t="s">
        <v>113</v>
      </c>
      <c r="B57" s="14">
        <v>8</v>
      </c>
      <c r="C57" s="14">
        <v>1</v>
      </c>
      <c r="D57" s="14">
        <v>48.5563</v>
      </c>
      <c r="E57" s="18">
        <v>2.1816786652584201E-5</v>
      </c>
      <c r="F57" s="14">
        <v>1.8785762771424101E-4</v>
      </c>
      <c r="G57" s="14">
        <v>2.1557968978053799</v>
      </c>
      <c r="H57" s="20">
        <v>1</v>
      </c>
      <c r="I57" s="14" t="s">
        <v>1</v>
      </c>
      <c r="J57" s="14" t="s">
        <v>0</v>
      </c>
      <c r="K57" s="14">
        <v>86198.404699999999</v>
      </c>
      <c r="L57" s="14" t="s">
        <v>114</v>
      </c>
      <c r="M57" s="14">
        <v>441.71509711737502</v>
      </c>
      <c r="N57" s="14">
        <v>403.51966132392698</v>
      </c>
      <c r="O57" s="14">
        <v>410.835692047355</v>
      </c>
      <c r="P57" s="14">
        <v>916.84426535514206</v>
      </c>
      <c r="Q57" s="14">
        <v>868.40009522930302</v>
      </c>
      <c r="R57" s="14">
        <v>922.58842000401103</v>
      </c>
    </row>
    <row r="58" spans="1:18" x14ac:dyDescent="0.3">
      <c r="A58" s="14" t="s">
        <v>115</v>
      </c>
      <c r="B58" s="14">
        <v>3</v>
      </c>
      <c r="C58" s="14">
        <v>1</v>
      </c>
      <c r="D58" s="14">
        <v>11.603</v>
      </c>
      <c r="E58" s="18">
        <v>2.2244845728103301E-5</v>
      </c>
      <c r="F58" s="14">
        <v>1.8785762771424101E-4</v>
      </c>
      <c r="G58" s="14" t="s">
        <v>15</v>
      </c>
      <c r="H58" s="20">
        <v>1</v>
      </c>
      <c r="I58" s="14" t="s">
        <v>0</v>
      </c>
      <c r="J58" s="14" t="s">
        <v>1</v>
      </c>
      <c r="K58" s="14">
        <v>217405.7254</v>
      </c>
      <c r="L58" s="14" t="s">
        <v>116</v>
      </c>
      <c r="M58" s="14">
        <v>4162.1569805141899</v>
      </c>
      <c r="N58" s="14">
        <v>16759.782504435101</v>
      </c>
      <c r="O58" s="14">
        <v>13782.0088457149</v>
      </c>
      <c r="P58" s="14"/>
      <c r="Q58" s="14"/>
      <c r="R58" s="14"/>
    </row>
    <row r="59" spans="1:18" x14ac:dyDescent="0.3">
      <c r="A59" s="14" t="s">
        <v>117</v>
      </c>
      <c r="B59" s="14">
        <v>35</v>
      </c>
      <c r="C59" s="14">
        <v>20</v>
      </c>
      <c r="D59" s="14">
        <v>196.08629999999999</v>
      </c>
      <c r="E59" s="18">
        <v>2.29714135602244E-5</v>
      </c>
      <c r="F59" s="14">
        <v>1.9026284593332799E-4</v>
      </c>
      <c r="G59" s="14">
        <v>1.3588356474065599</v>
      </c>
      <c r="H59" s="20">
        <v>1</v>
      </c>
      <c r="I59" s="14" t="s">
        <v>0</v>
      </c>
      <c r="J59" s="14" t="s">
        <v>1</v>
      </c>
      <c r="K59" s="14">
        <v>36973.929900000003</v>
      </c>
      <c r="L59" s="14" t="s">
        <v>118</v>
      </c>
      <c r="M59" s="14">
        <v>15802.7240394705</v>
      </c>
      <c r="N59" s="14">
        <v>15361.8793713056</v>
      </c>
      <c r="O59" s="14">
        <v>16024.489723482</v>
      </c>
      <c r="P59" s="14">
        <v>11449.547268844801</v>
      </c>
      <c r="Q59" s="14">
        <v>11656.6365802207</v>
      </c>
      <c r="R59" s="14">
        <v>11621.4104882792</v>
      </c>
    </row>
    <row r="60" spans="1:18" x14ac:dyDescent="0.3">
      <c r="A60" s="14" t="s">
        <v>119</v>
      </c>
      <c r="B60" s="14">
        <v>1</v>
      </c>
      <c r="C60" s="14">
        <v>1</v>
      </c>
      <c r="D60" s="14">
        <v>6.6731999999999996</v>
      </c>
      <c r="E60" s="18">
        <v>2.51221995033468E-5</v>
      </c>
      <c r="F60" s="14">
        <v>2.0415094857590099E-4</v>
      </c>
      <c r="G60" s="14">
        <v>810.48820874671196</v>
      </c>
      <c r="H60" s="20">
        <v>1</v>
      </c>
      <c r="I60" s="14" t="s">
        <v>1</v>
      </c>
      <c r="J60" s="14" t="s">
        <v>0</v>
      </c>
      <c r="K60" s="14">
        <v>8550.8485000000001</v>
      </c>
      <c r="L60" s="14" t="s">
        <v>120</v>
      </c>
      <c r="M60" s="14"/>
      <c r="N60" s="14">
        <v>0.81225157898664302</v>
      </c>
      <c r="O60" s="14"/>
      <c r="P60" s="14">
        <v>247.47244021814501</v>
      </c>
      <c r="Q60" s="14">
        <v>181.32012247922299</v>
      </c>
      <c r="R60" s="14">
        <v>229.527764607205</v>
      </c>
    </row>
    <row r="61" spans="1:18" x14ac:dyDescent="0.3">
      <c r="A61" s="14" t="s">
        <v>121</v>
      </c>
      <c r="B61" s="14">
        <v>10</v>
      </c>
      <c r="C61" s="14">
        <v>5</v>
      </c>
      <c r="D61" s="14">
        <v>67.611400000000003</v>
      </c>
      <c r="E61" s="18">
        <v>2.92623906662515E-5</v>
      </c>
      <c r="F61" s="14">
        <v>2.32413129545976E-4</v>
      </c>
      <c r="G61" s="14">
        <v>1.4509981086705701</v>
      </c>
      <c r="H61" s="20">
        <v>1</v>
      </c>
      <c r="I61" s="14" t="s">
        <v>1</v>
      </c>
      <c r="J61" s="14" t="s">
        <v>0</v>
      </c>
      <c r="K61" s="14">
        <v>30886.681799999998</v>
      </c>
      <c r="L61" s="14" t="s">
        <v>122</v>
      </c>
      <c r="M61" s="14">
        <v>1593.7645443060601</v>
      </c>
      <c r="N61" s="14">
        <v>1555.9499722405301</v>
      </c>
      <c r="O61" s="14">
        <v>1631.9861325581801</v>
      </c>
      <c r="P61" s="14">
        <v>2272.6754711868298</v>
      </c>
      <c r="Q61" s="14">
        <v>2359.3900549895602</v>
      </c>
      <c r="R61" s="14">
        <v>2306.1730719034599</v>
      </c>
    </row>
    <row r="62" spans="1:18" x14ac:dyDescent="0.3">
      <c r="A62" s="14" t="s">
        <v>123</v>
      </c>
      <c r="B62" s="14">
        <v>5</v>
      </c>
      <c r="C62" s="14">
        <v>1</v>
      </c>
      <c r="D62" s="14">
        <v>12.4307</v>
      </c>
      <c r="E62" s="18">
        <v>2.99947541450019E-5</v>
      </c>
      <c r="F62" s="14">
        <v>2.32413129545976E-4</v>
      </c>
      <c r="G62" s="14">
        <v>5.3310467969586899</v>
      </c>
      <c r="H62" s="20">
        <v>1</v>
      </c>
      <c r="I62" s="14" t="s">
        <v>1</v>
      </c>
      <c r="J62" s="14" t="s">
        <v>0</v>
      </c>
      <c r="K62" s="14">
        <v>232915.96979999999</v>
      </c>
      <c r="L62" s="14" t="s">
        <v>124</v>
      </c>
      <c r="M62" s="14">
        <v>83.571771139882003</v>
      </c>
      <c r="N62" s="14">
        <v>63.801319289203001</v>
      </c>
      <c r="O62" s="14">
        <v>74.352813542871701</v>
      </c>
      <c r="P62" s="14">
        <v>396.88739855401099</v>
      </c>
      <c r="Q62" s="14">
        <v>402.915097970239</v>
      </c>
      <c r="R62" s="14">
        <v>382.22867364822099</v>
      </c>
    </row>
    <row r="63" spans="1:18" x14ac:dyDescent="0.3">
      <c r="A63" s="14" t="s">
        <v>125</v>
      </c>
      <c r="B63" s="14">
        <v>15</v>
      </c>
      <c r="C63" s="14">
        <v>4</v>
      </c>
      <c r="D63" s="14">
        <v>110.9954</v>
      </c>
      <c r="E63" s="18">
        <v>3.0382647373872199E-5</v>
      </c>
      <c r="F63" s="14">
        <v>2.32413129545976E-4</v>
      </c>
      <c r="G63" s="14">
        <v>1.75811143483302</v>
      </c>
      <c r="H63" s="20">
        <v>1</v>
      </c>
      <c r="I63" s="14" t="s">
        <v>0</v>
      </c>
      <c r="J63" s="14" t="s">
        <v>1</v>
      </c>
      <c r="K63" s="14">
        <v>70306.201499999996</v>
      </c>
      <c r="L63" s="14" t="s">
        <v>126</v>
      </c>
      <c r="M63" s="14">
        <v>1238.2206201096899</v>
      </c>
      <c r="N63" s="14">
        <v>1198.66921929671</v>
      </c>
      <c r="O63" s="14">
        <v>1193.68632055544</v>
      </c>
      <c r="P63" s="14">
        <v>722.13765088726802</v>
      </c>
      <c r="Q63" s="14">
        <v>672.29155054721605</v>
      </c>
      <c r="R63" s="14">
        <v>670.614053520879</v>
      </c>
    </row>
    <row r="64" spans="1:18" x14ac:dyDescent="0.3">
      <c r="A64" s="14" t="s">
        <v>127</v>
      </c>
      <c r="B64" s="14">
        <v>5</v>
      </c>
      <c r="C64" s="14">
        <v>1</v>
      </c>
      <c r="D64" s="14">
        <v>26.307700000000001</v>
      </c>
      <c r="E64" s="18">
        <v>3.0758553141607699E-5</v>
      </c>
      <c r="F64" s="14">
        <v>2.32413129545976E-4</v>
      </c>
      <c r="G64" s="14">
        <v>2.89595539363606</v>
      </c>
      <c r="H64" s="20">
        <v>1</v>
      </c>
      <c r="I64" s="14" t="s">
        <v>0</v>
      </c>
      <c r="J64" s="14" t="s">
        <v>1</v>
      </c>
      <c r="K64" s="14">
        <v>78490.484899999996</v>
      </c>
      <c r="L64" s="14" t="s">
        <v>128</v>
      </c>
      <c r="M64" s="14">
        <v>262.24774506015399</v>
      </c>
      <c r="N64" s="14">
        <v>227.12437055901901</v>
      </c>
      <c r="O64" s="14">
        <v>232.01823776407801</v>
      </c>
      <c r="P64" s="14">
        <v>79.169021822305197</v>
      </c>
      <c r="Q64" s="14">
        <v>85.437139637426299</v>
      </c>
      <c r="R64" s="14">
        <v>84.496554337799097</v>
      </c>
    </row>
    <row r="65" spans="1:18" x14ac:dyDescent="0.3">
      <c r="A65" s="14" t="s">
        <v>129</v>
      </c>
      <c r="B65" s="14">
        <v>117</v>
      </c>
      <c r="C65" s="14">
        <v>14</v>
      </c>
      <c r="D65" s="14">
        <v>821.50110000000097</v>
      </c>
      <c r="E65" s="18">
        <v>3.2187797609051203E-5</v>
      </c>
      <c r="F65" s="14">
        <v>2.3901925035349901E-4</v>
      </c>
      <c r="G65" s="14">
        <v>1.5351767280731401</v>
      </c>
      <c r="H65" s="20">
        <v>1</v>
      </c>
      <c r="I65" s="14" t="s">
        <v>1</v>
      </c>
      <c r="J65" s="14" t="s">
        <v>0</v>
      </c>
      <c r="K65" s="14">
        <v>283476.60859999998</v>
      </c>
      <c r="L65" s="14" t="s">
        <v>130</v>
      </c>
      <c r="M65" s="14">
        <v>3556.8149489187999</v>
      </c>
      <c r="N65" s="14">
        <v>3415.9791226342199</v>
      </c>
      <c r="O65" s="14">
        <v>3471.4272068913701</v>
      </c>
      <c r="P65" s="14">
        <v>5528.3408457300902</v>
      </c>
      <c r="Q65" s="14">
        <v>5251.8293003713898</v>
      </c>
      <c r="R65" s="14">
        <v>5253.5553034126197</v>
      </c>
    </row>
    <row r="66" spans="1:18" x14ac:dyDescent="0.3">
      <c r="A66" s="14" t="s">
        <v>131</v>
      </c>
      <c r="B66" s="14">
        <v>8</v>
      </c>
      <c r="C66" s="14">
        <v>5</v>
      </c>
      <c r="D66" s="14">
        <v>52.966900000000003</v>
      </c>
      <c r="E66" s="18">
        <v>3.3099509090472899E-5</v>
      </c>
      <c r="F66" s="14">
        <v>2.41623489822876E-4</v>
      </c>
      <c r="G66" s="14">
        <v>2.7766790596707001</v>
      </c>
      <c r="H66" s="20">
        <v>1</v>
      </c>
      <c r="I66" s="14" t="s">
        <v>0</v>
      </c>
      <c r="J66" s="14" t="s">
        <v>1</v>
      </c>
      <c r="K66" s="14">
        <v>74367.621700000003</v>
      </c>
      <c r="L66" s="14" t="s">
        <v>132</v>
      </c>
      <c r="M66" s="14">
        <v>397.71074616173001</v>
      </c>
      <c r="N66" s="14">
        <v>435.53165197190799</v>
      </c>
      <c r="O66" s="14">
        <v>374.344272587913</v>
      </c>
      <c r="P66" s="14">
        <v>144.995894930573</v>
      </c>
      <c r="Q66" s="14">
        <v>150.71169764338001</v>
      </c>
      <c r="R66" s="14">
        <v>139.19562986212</v>
      </c>
    </row>
    <row r="67" spans="1:18" x14ac:dyDescent="0.3">
      <c r="A67" s="14" t="s">
        <v>133</v>
      </c>
      <c r="B67" s="14">
        <v>2</v>
      </c>
      <c r="C67" s="14">
        <v>1</v>
      </c>
      <c r="D67" s="14">
        <v>8.6412999999999993</v>
      </c>
      <c r="E67" s="18">
        <v>3.6023742931656797E-5</v>
      </c>
      <c r="F67" s="14">
        <v>2.5858730267489601E-4</v>
      </c>
      <c r="G67" s="14" t="s">
        <v>15</v>
      </c>
      <c r="H67" s="20">
        <v>1</v>
      </c>
      <c r="I67" s="14" t="s">
        <v>1</v>
      </c>
      <c r="J67" s="14" t="s">
        <v>0</v>
      </c>
      <c r="K67" s="14">
        <v>59485.734299999996</v>
      </c>
      <c r="L67" s="14" t="s">
        <v>134</v>
      </c>
      <c r="M67" s="14"/>
      <c r="N67" s="14"/>
      <c r="O67" s="14"/>
      <c r="P67" s="14">
        <v>26.709128499096099</v>
      </c>
      <c r="Q67" s="14">
        <v>49.566873924763001</v>
      </c>
      <c r="R67" s="14">
        <v>26.427468172163401</v>
      </c>
    </row>
    <row r="68" spans="1:18" x14ac:dyDescent="0.3">
      <c r="A68" s="14" t="s">
        <v>135</v>
      </c>
      <c r="B68" s="14">
        <v>37</v>
      </c>
      <c r="C68" s="14">
        <v>17</v>
      </c>
      <c r="D68" s="14">
        <v>253.48849999999999</v>
      </c>
      <c r="E68" s="18">
        <v>3.6896117628026901E-5</v>
      </c>
      <c r="F68" s="14">
        <v>2.6050762936756901E-4</v>
      </c>
      <c r="G68" s="14">
        <v>1.4637138580404701</v>
      </c>
      <c r="H68" s="20">
        <v>1</v>
      </c>
      <c r="I68" s="14" t="s">
        <v>1</v>
      </c>
      <c r="J68" s="14" t="s">
        <v>0</v>
      </c>
      <c r="K68" s="14">
        <v>280331.40749999997</v>
      </c>
      <c r="L68" s="14" t="s">
        <v>136</v>
      </c>
      <c r="M68" s="14">
        <v>921.00821980545595</v>
      </c>
      <c r="N68" s="14">
        <v>882.712898857607</v>
      </c>
      <c r="O68" s="14">
        <v>913.42512009245502</v>
      </c>
      <c r="P68" s="14">
        <v>1297.7035288770901</v>
      </c>
      <c r="Q68" s="14">
        <v>1318.70057873169</v>
      </c>
      <c r="R68" s="14">
        <v>1360.7204963802001</v>
      </c>
    </row>
    <row r="69" spans="1:18" x14ac:dyDescent="0.3">
      <c r="A69" s="14" t="s">
        <v>137</v>
      </c>
      <c r="B69" s="14">
        <v>17</v>
      </c>
      <c r="C69" s="14">
        <v>11</v>
      </c>
      <c r="D69" s="14">
        <v>139.41759999999999</v>
      </c>
      <c r="E69" s="18">
        <v>4.5710812273447303E-5</v>
      </c>
      <c r="F69" s="14">
        <v>3.1753884504488701E-4</v>
      </c>
      <c r="G69" s="14">
        <v>1.6431381281733899</v>
      </c>
      <c r="H69" s="20">
        <v>1</v>
      </c>
      <c r="I69" s="14" t="s">
        <v>0</v>
      </c>
      <c r="J69" s="14" t="s">
        <v>1</v>
      </c>
      <c r="K69" s="14">
        <v>91722.992100000003</v>
      </c>
      <c r="L69" s="14" t="s">
        <v>138</v>
      </c>
      <c r="M69" s="14">
        <v>4130.5630728749702</v>
      </c>
      <c r="N69" s="14">
        <v>4342.8164126166603</v>
      </c>
      <c r="O69" s="14">
        <v>4080.1193889674901</v>
      </c>
      <c r="P69" s="14">
        <v>2466.1206943931102</v>
      </c>
      <c r="Q69" s="14">
        <v>2624.3335941781402</v>
      </c>
      <c r="R69" s="14">
        <v>2549.4991999491399</v>
      </c>
    </row>
    <row r="70" spans="1:18" x14ac:dyDescent="0.3">
      <c r="A70" s="14" t="s">
        <v>139</v>
      </c>
      <c r="B70" s="14">
        <v>9</v>
      </c>
      <c r="C70" s="14">
        <v>3</v>
      </c>
      <c r="D70" s="14">
        <v>57.269100000000002</v>
      </c>
      <c r="E70" s="18">
        <v>4.9377283090068502E-5</v>
      </c>
      <c r="F70" s="14">
        <v>3.3756409916065099E-4</v>
      </c>
      <c r="G70" s="14">
        <v>3.4797328619062902</v>
      </c>
      <c r="H70" s="20">
        <v>1</v>
      </c>
      <c r="I70" s="14" t="s">
        <v>1</v>
      </c>
      <c r="J70" s="14" t="s">
        <v>0</v>
      </c>
      <c r="K70" s="14">
        <v>60091.537900000003</v>
      </c>
      <c r="L70" s="14" t="s">
        <v>140</v>
      </c>
      <c r="M70" s="14">
        <v>36.905389149106803</v>
      </c>
      <c r="N70" s="14">
        <v>33.332921114479298</v>
      </c>
      <c r="O70" s="14">
        <v>32.4903668848523</v>
      </c>
      <c r="P70" s="14">
        <v>116.857896570927</v>
      </c>
      <c r="Q70" s="14">
        <v>131.515149673271</v>
      </c>
      <c r="R70" s="14">
        <v>109.095307489384</v>
      </c>
    </row>
    <row r="71" spans="1:18" x14ac:dyDescent="0.3">
      <c r="A71" s="14" t="s">
        <v>141</v>
      </c>
      <c r="B71" s="14">
        <v>9</v>
      </c>
      <c r="C71" s="14">
        <v>5</v>
      </c>
      <c r="D71" s="14">
        <v>70.925899999999999</v>
      </c>
      <c r="E71" s="18">
        <v>5.2287342456103198E-5</v>
      </c>
      <c r="F71" s="14">
        <v>3.5187321305563102E-4</v>
      </c>
      <c r="G71" s="14">
        <v>2.8013798365856299</v>
      </c>
      <c r="H71" s="20">
        <v>1</v>
      </c>
      <c r="I71" s="14" t="s">
        <v>1</v>
      </c>
      <c r="J71" s="14" t="s">
        <v>0</v>
      </c>
      <c r="K71" s="14">
        <v>21422.828099999999</v>
      </c>
      <c r="L71" s="14" t="s">
        <v>142</v>
      </c>
      <c r="M71" s="14">
        <v>188.265905535797</v>
      </c>
      <c r="N71" s="14">
        <v>178.544123193041</v>
      </c>
      <c r="O71" s="14">
        <v>212.824879266018</v>
      </c>
      <c r="P71" s="14">
        <v>520.463442932357</v>
      </c>
      <c r="Q71" s="14">
        <v>561.10781734610305</v>
      </c>
      <c r="R71" s="14">
        <v>542.20628355949498</v>
      </c>
    </row>
    <row r="72" spans="1:18" x14ac:dyDescent="0.3">
      <c r="A72" s="14" t="s">
        <v>143</v>
      </c>
      <c r="B72" s="14">
        <v>3</v>
      </c>
      <c r="C72" s="14">
        <v>2</v>
      </c>
      <c r="D72" s="14">
        <v>19.5519</v>
      </c>
      <c r="E72" s="18">
        <v>5.4067158249182498E-5</v>
      </c>
      <c r="F72" s="14">
        <v>3.5643644609204098E-4</v>
      </c>
      <c r="G72" s="14">
        <v>1.7098302106207299</v>
      </c>
      <c r="H72" s="20">
        <v>1</v>
      </c>
      <c r="I72" s="14" t="s">
        <v>0</v>
      </c>
      <c r="J72" s="14" t="s">
        <v>1</v>
      </c>
      <c r="K72" s="14">
        <v>10494.7603</v>
      </c>
      <c r="L72" s="14" t="s">
        <v>144</v>
      </c>
      <c r="M72" s="14">
        <v>907.33371550162201</v>
      </c>
      <c r="N72" s="14">
        <v>847.42897992137205</v>
      </c>
      <c r="O72" s="14">
        <v>842.25078580469199</v>
      </c>
      <c r="P72" s="14">
        <v>500.90878569882</v>
      </c>
      <c r="Q72" s="14">
        <v>523.61097619816996</v>
      </c>
      <c r="R72" s="14">
        <v>494.35238406005499</v>
      </c>
    </row>
    <row r="73" spans="1:18" x14ac:dyDescent="0.3">
      <c r="A73" s="14" t="s">
        <v>145</v>
      </c>
      <c r="B73" s="14">
        <v>7</v>
      </c>
      <c r="C73" s="14">
        <v>3</v>
      </c>
      <c r="D73" s="14">
        <v>30.052099999999999</v>
      </c>
      <c r="E73" s="18">
        <v>5.4620595249410501E-5</v>
      </c>
      <c r="F73" s="14">
        <v>3.5643644609204098E-4</v>
      </c>
      <c r="G73" s="14">
        <v>1.2828318623944099</v>
      </c>
      <c r="H73" s="20">
        <v>1</v>
      </c>
      <c r="I73" s="14" t="s">
        <v>1</v>
      </c>
      <c r="J73" s="14" t="s">
        <v>0</v>
      </c>
      <c r="K73" s="14">
        <v>168693.67069999999</v>
      </c>
      <c r="L73" s="14" t="s">
        <v>146</v>
      </c>
      <c r="M73" s="14">
        <v>190.67392664900899</v>
      </c>
      <c r="N73" s="14">
        <v>189.72420330969399</v>
      </c>
      <c r="O73" s="14">
        <v>196.69786576291199</v>
      </c>
      <c r="P73" s="14">
        <v>250.30397776250601</v>
      </c>
      <c r="Q73" s="14">
        <v>246.396852582224</v>
      </c>
      <c r="R73" s="14">
        <v>243.616300627187</v>
      </c>
    </row>
    <row r="74" spans="1:18" x14ac:dyDescent="0.3">
      <c r="A74" s="14" t="s">
        <v>147</v>
      </c>
      <c r="B74" s="14">
        <v>17</v>
      </c>
      <c r="C74" s="14">
        <v>3</v>
      </c>
      <c r="D74" s="14">
        <v>64.815700000000007</v>
      </c>
      <c r="E74" s="18">
        <v>6.5144525017601901E-5</v>
      </c>
      <c r="F74" s="14">
        <v>4.1876727006684401E-4</v>
      </c>
      <c r="G74" s="14">
        <v>1.6273945589363601</v>
      </c>
      <c r="H74" s="20">
        <v>1</v>
      </c>
      <c r="I74" s="14" t="s">
        <v>0</v>
      </c>
      <c r="J74" s="14" t="s">
        <v>1</v>
      </c>
      <c r="K74" s="14">
        <v>434443.18959999998</v>
      </c>
      <c r="L74" s="14" t="s">
        <v>148</v>
      </c>
      <c r="M74" s="14">
        <v>145.86909629899799</v>
      </c>
      <c r="N74" s="14">
        <v>151.84456018268199</v>
      </c>
      <c r="O74" s="14">
        <v>138.525824783025</v>
      </c>
      <c r="P74" s="14">
        <v>88.188507481483498</v>
      </c>
      <c r="Q74" s="14">
        <v>88.9556621737146</v>
      </c>
      <c r="R74" s="14">
        <v>90.915889209583298</v>
      </c>
    </row>
    <row r="75" spans="1:18" x14ac:dyDescent="0.3">
      <c r="A75" s="14" t="s">
        <v>149</v>
      </c>
      <c r="B75" s="14">
        <v>5</v>
      </c>
      <c r="C75" s="14">
        <v>5</v>
      </c>
      <c r="D75" s="14">
        <v>33.689</v>
      </c>
      <c r="E75" s="18">
        <v>6.6775423420928294E-5</v>
      </c>
      <c r="F75" s="14">
        <v>4.2293862542801302E-4</v>
      </c>
      <c r="G75" s="14">
        <v>1.45829755358496</v>
      </c>
      <c r="H75" s="20">
        <v>1</v>
      </c>
      <c r="I75" s="14" t="s">
        <v>1</v>
      </c>
      <c r="J75" s="14" t="s">
        <v>0</v>
      </c>
      <c r="K75" s="14">
        <v>39823.112300000001</v>
      </c>
      <c r="L75" s="14" t="s">
        <v>150</v>
      </c>
      <c r="M75" s="14">
        <v>603.51514268661901</v>
      </c>
      <c r="N75" s="14">
        <v>613.05014525725801</v>
      </c>
      <c r="O75" s="14">
        <v>638.03580746330499</v>
      </c>
      <c r="P75" s="14">
        <v>880.41450822552804</v>
      </c>
      <c r="Q75" s="14">
        <v>899.01988937016995</v>
      </c>
      <c r="R75" s="14">
        <v>925.12584271258902</v>
      </c>
    </row>
    <row r="76" spans="1:18" x14ac:dyDescent="0.3">
      <c r="A76" s="14" t="s">
        <v>151</v>
      </c>
      <c r="B76" s="14">
        <v>3</v>
      </c>
      <c r="C76" s="14">
        <v>1</v>
      </c>
      <c r="D76" s="14">
        <v>15.911799999999999</v>
      </c>
      <c r="E76" s="18">
        <v>6.9153262488908003E-5</v>
      </c>
      <c r="F76" s="14">
        <v>4.3165144074685998E-4</v>
      </c>
      <c r="G76" s="14">
        <v>2.05174348136305</v>
      </c>
      <c r="H76" s="20">
        <v>1</v>
      </c>
      <c r="I76" s="14" t="s">
        <v>1</v>
      </c>
      <c r="J76" s="14" t="s">
        <v>0</v>
      </c>
      <c r="K76" s="14">
        <v>50922.205099999999</v>
      </c>
      <c r="L76" s="14" t="s">
        <v>152</v>
      </c>
      <c r="M76" s="14">
        <v>211.60572741605</v>
      </c>
      <c r="N76" s="14">
        <v>229.13919947387001</v>
      </c>
      <c r="O76" s="14">
        <v>235.48162220002999</v>
      </c>
      <c r="P76" s="14">
        <v>462.5478660627</v>
      </c>
      <c r="Q76" s="14">
        <v>440.58220952387398</v>
      </c>
      <c r="R76" s="14">
        <v>484.31333843336</v>
      </c>
    </row>
    <row r="77" spans="1:18" x14ac:dyDescent="0.3">
      <c r="A77" s="14" t="s">
        <v>153</v>
      </c>
      <c r="B77" s="14">
        <v>4</v>
      </c>
      <c r="C77" s="14">
        <v>1</v>
      </c>
      <c r="D77" s="14">
        <v>20.069600000000001</v>
      </c>
      <c r="E77" s="18">
        <v>7.0897830560578994E-5</v>
      </c>
      <c r="F77" s="14">
        <v>4.3621893970500699E-4</v>
      </c>
      <c r="G77" s="14">
        <v>102.384891570663</v>
      </c>
      <c r="H77" s="20">
        <v>1</v>
      </c>
      <c r="I77" s="14" t="s">
        <v>0</v>
      </c>
      <c r="J77" s="14" t="s">
        <v>1</v>
      </c>
      <c r="K77" s="14">
        <v>99856.262700000007</v>
      </c>
      <c r="L77" s="14" t="s">
        <v>154</v>
      </c>
      <c r="M77" s="14">
        <v>47.839276912091897</v>
      </c>
      <c r="N77" s="14">
        <v>33.403191439182699</v>
      </c>
      <c r="O77" s="14">
        <v>30.166416704265899</v>
      </c>
      <c r="P77" s="14">
        <v>0.68143663048151304</v>
      </c>
      <c r="Q77" s="14">
        <v>0.406701310052901</v>
      </c>
      <c r="R77" s="14"/>
    </row>
    <row r="78" spans="1:18" x14ac:dyDescent="0.3">
      <c r="A78" s="14" t="s">
        <v>155</v>
      </c>
      <c r="B78" s="14">
        <v>12</v>
      </c>
      <c r="C78" s="14">
        <v>12</v>
      </c>
      <c r="D78" s="14">
        <v>85.4559</v>
      </c>
      <c r="E78" s="18">
        <v>7.5546778346091706E-5</v>
      </c>
      <c r="F78" s="14">
        <v>4.50202318726201E-4</v>
      </c>
      <c r="G78" s="14">
        <v>1.4064725303468399</v>
      </c>
      <c r="H78" s="20">
        <v>1</v>
      </c>
      <c r="I78" s="14" t="s">
        <v>0</v>
      </c>
      <c r="J78" s="14" t="s">
        <v>1</v>
      </c>
      <c r="K78" s="14">
        <v>47246.125800000002</v>
      </c>
      <c r="L78" s="14" t="s">
        <v>156</v>
      </c>
      <c r="M78" s="14">
        <v>3536.85614392361</v>
      </c>
      <c r="N78" s="14">
        <v>3365.28528124574</v>
      </c>
      <c r="O78" s="14">
        <v>3310.89889511929</v>
      </c>
      <c r="P78" s="14">
        <v>2402.7130720263199</v>
      </c>
      <c r="Q78" s="14">
        <v>2416.6845475065402</v>
      </c>
      <c r="R78" s="14">
        <v>2442.0597498265802</v>
      </c>
    </row>
    <row r="79" spans="1:18" x14ac:dyDescent="0.3">
      <c r="A79" s="14" t="s">
        <v>157</v>
      </c>
      <c r="B79" s="14">
        <v>11</v>
      </c>
      <c r="C79" s="14">
        <v>1</v>
      </c>
      <c r="D79" s="14">
        <v>47.604700000000001</v>
      </c>
      <c r="E79" s="18">
        <v>7.6298235832106305E-5</v>
      </c>
      <c r="F79" s="14">
        <v>4.50202318726201E-4</v>
      </c>
      <c r="G79" s="14">
        <v>3.24029595353938</v>
      </c>
      <c r="H79" s="20">
        <v>1</v>
      </c>
      <c r="I79" s="14" t="s">
        <v>0</v>
      </c>
      <c r="J79" s="14" t="s">
        <v>1</v>
      </c>
      <c r="K79" s="14">
        <v>555584.15179999999</v>
      </c>
      <c r="L79" s="14" t="s">
        <v>158</v>
      </c>
      <c r="M79" s="14">
        <v>855.70196268616701</v>
      </c>
      <c r="N79" s="14">
        <v>791.40807982225499</v>
      </c>
      <c r="O79" s="14">
        <v>710.33076727247396</v>
      </c>
      <c r="P79" s="14">
        <v>263.63443974883899</v>
      </c>
      <c r="Q79" s="14">
        <v>225.78338351998599</v>
      </c>
      <c r="R79" s="14">
        <v>238.120908866387</v>
      </c>
    </row>
    <row r="80" spans="1:18" x14ac:dyDescent="0.3">
      <c r="A80" s="14" t="s">
        <v>159</v>
      </c>
      <c r="B80" s="14">
        <v>11</v>
      </c>
      <c r="C80" s="14">
        <v>6</v>
      </c>
      <c r="D80" s="14">
        <v>65.681799999999996</v>
      </c>
      <c r="E80" s="18">
        <v>7.6306401960213294E-5</v>
      </c>
      <c r="F80" s="14">
        <v>4.50202318726201E-4</v>
      </c>
      <c r="G80" s="14">
        <v>2.0921833012673599</v>
      </c>
      <c r="H80" s="20">
        <v>1</v>
      </c>
      <c r="I80" s="14" t="s">
        <v>0</v>
      </c>
      <c r="J80" s="14" t="s">
        <v>1</v>
      </c>
      <c r="K80" s="14">
        <v>54178.067999999999</v>
      </c>
      <c r="L80" s="14" t="s">
        <v>160</v>
      </c>
      <c r="M80" s="14">
        <v>1185.9883335074501</v>
      </c>
      <c r="N80" s="14">
        <v>1109.06692190324</v>
      </c>
      <c r="O80" s="14">
        <v>1167.5778638137299</v>
      </c>
      <c r="P80" s="14">
        <v>589.48449458182995</v>
      </c>
      <c r="Q80" s="14">
        <v>514.05372083041505</v>
      </c>
      <c r="R80" s="14">
        <v>551.495125656337</v>
      </c>
    </row>
    <row r="81" spans="1:18" x14ac:dyDescent="0.3">
      <c r="A81" s="14" t="s">
        <v>161</v>
      </c>
      <c r="B81" s="14">
        <v>13</v>
      </c>
      <c r="C81" s="14">
        <v>3</v>
      </c>
      <c r="D81" s="14">
        <v>48.0642</v>
      </c>
      <c r="E81" s="18">
        <v>8.1271190498943797E-5</v>
      </c>
      <c r="F81" s="14">
        <v>4.7301456475007202E-4</v>
      </c>
      <c r="G81" s="14">
        <v>5.5140143586414698</v>
      </c>
      <c r="H81" s="20">
        <v>1</v>
      </c>
      <c r="I81" s="14" t="s">
        <v>0</v>
      </c>
      <c r="J81" s="14" t="s">
        <v>1</v>
      </c>
      <c r="K81" s="14">
        <v>535173.03650000005</v>
      </c>
      <c r="L81" s="14" t="s">
        <v>162</v>
      </c>
      <c r="M81" s="14">
        <v>401.75247915950899</v>
      </c>
      <c r="N81" s="14">
        <v>383.25451478513202</v>
      </c>
      <c r="O81" s="14">
        <v>354.76978191933898</v>
      </c>
      <c r="P81" s="14">
        <v>83.030061632723303</v>
      </c>
      <c r="Q81" s="14">
        <v>61.529182197557503</v>
      </c>
      <c r="R81" s="14">
        <v>62.146198290619999</v>
      </c>
    </row>
    <row r="82" spans="1:18" x14ac:dyDescent="0.3">
      <c r="A82" s="14" t="s">
        <v>163</v>
      </c>
      <c r="B82" s="14">
        <v>7</v>
      </c>
      <c r="C82" s="14">
        <v>4</v>
      </c>
      <c r="D82" s="14">
        <v>37.344900000000003</v>
      </c>
      <c r="E82" s="18">
        <v>8.5652852828133104E-5</v>
      </c>
      <c r="F82" s="14">
        <v>4.85959788363387E-4</v>
      </c>
      <c r="G82" s="14">
        <v>1.3842299584515301</v>
      </c>
      <c r="H82" s="20">
        <v>1</v>
      </c>
      <c r="I82" s="14" t="s">
        <v>1</v>
      </c>
      <c r="J82" s="14" t="s">
        <v>0</v>
      </c>
      <c r="K82" s="14">
        <v>18961.981199999998</v>
      </c>
      <c r="L82" s="14" t="s">
        <v>164</v>
      </c>
      <c r="M82" s="14">
        <v>819.57642190706304</v>
      </c>
      <c r="N82" s="14">
        <v>788.78386294821496</v>
      </c>
      <c r="O82" s="14">
        <v>789.99146849350302</v>
      </c>
      <c r="P82" s="14">
        <v>1072.1571375138001</v>
      </c>
      <c r="Q82" s="14">
        <v>1121.7223101581701</v>
      </c>
      <c r="R82" s="14">
        <v>1125.9909002181701</v>
      </c>
    </row>
    <row r="83" spans="1:18" x14ac:dyDescent="0.3">
      <c r="A83" s="14" t="s">
        <v>165</v>
      </c>
      <c r="B83" s="14">
        <v>11</v>
      </c>
      <c r="C83" s="14">
        <v>2</v>
      </c>
      <c r="D83" s="14">
        <v>40.349899999999998</v>
      </c>
      <c r="E83" s="18">
        <v>8.5752011252604495E-5</v>
      </c>
      <c r="F83" s="14">
        <v>4.85959788363387E-4</v>
      </c>
      <c r="G83" s="14">
        <v>8.7021682254455399</v>
      </c>
      <c r="H83" s="20">
        <v>1</v>
      </c>
      <c r="I83" s="14" t="s">
        <v>0</v>
      </c>
      <c r="J83" s="14" t="s">
        <v>1</v>
      </c>
      <c r="K83" s="14">
        <v>212853.11079999999</v>
      </c>
      <c r="L83" s="14" t="s">
        <v>166</v>
      </c>
      <c r="M83" s="14">
        <v>341.02634804995802</v>
      </c>
      <c r="N83" s="14">
        <v>336.39635640770598</v>
      </c>
      <c r="O83" s="14">
        <v>377.32023276838601</v>
      </c>
      <c r="P83" s="14">
        <v>40.502565125487799</v>
      </c>
      <c r="Q83" s="14">
        <v>31.445770212531901</v>
      </c>
      <c r="R83" s="14">
        <v>49.256278259535598</v>
      </c>
    </row>
    <row r="84" spans="1:18" x14ac:dyDescent="0.3">
      <c r="A84" s="14" t="s">
        <v>167</v>
      </c>
      <c r="B84" s="14">
        <v>13</v>
      </c>
      <c r="C84" s="14">
        <v>2</v>
      </c>
      <c r="D84" s="14">
        <v>58.866399999999999</v>
      </c>
      <c r="E84" s="18">
        <v>8.7478072709812297E-5</v>
      </c>
      <c r="F84" s="14">
        <v>4.8930324131332898E-4</v>
      </c>
      <c r="G84" s="14">
        <v>1.9648597652561099</v>
      </c>
      <c r="H84" s="20">
        <v>1</v>
      </c>
      <c r="I84" s="14" t="s">
        <v>1</v>
      </c>
      <c r="J84" s="14" t="s">
        <v>0</v>
      </c>
      <c r="K84" s="14">
        <v>181148.4136</v>
      </c>
      <c r="L84" s="14" t="s">
        <v>168</v>
      </c>
      <c r="M84" s="14">
        <v>172.821073661524</v>
      </c>
      <c r="N84" s="14">
        <v>162.41044284580499</v>
      </c>
      <c r="O84" s="14">
        <v>151.987515525578</v>
      </c>
      <c r="P84" s="14">
        <v>307.99756638477197</v>
      </c>
      <c r="Q84" s="14">
        <v>319.416290061231</v>
      </c>
      <c r="R84" s="14">
        <v>329.90321646248401</v>
      </c>
    </row>
    <row r="85" spans="1:18" x14ac:dyDescent="0.3">
      <c r="A85" s="14" t="s">
        <v>169</v>
      </c>
      <c r="B85" s="14">
        <v>9</v>
      </c>
      <c r="C85" s="14">
        <v>5</v>
      </c>
      <c r="D85" s="14">
        <v>86.418599999999998</v>
      </c>
      <c r="E85" s="18">
        <v>9.2580918887530395E-5</v>
      </c>
      <c r="F85" s="14">
        <v>5.1120665141723498E-4</v>
      </c>
      <c r="G85" s="14">
        <v>1.51597227014277</v>
      </c>
      <c r="H85" s="20">
        <v>1</v>
      </c>
      <c r="I85" s="14" t="s">
        <v>1</v>
      </c>
      <c r="J85" s="14" t="s">
        <v>0</v>
      </c>
      <c r="K85" s="14">
        <v>23583.9696</v>
      </c>
      <c r="L85" s="14" t="s">
        <v>170</v>
      </c>
      <c r="M85" s="14">
        <v>4905.7724241440201</v>
      </c>
      <c r="N85" s="14">
        <v>4573.7618037515704</v>
      </c>
      <c r="O85" s="14">
        <v>4902.1134694757002</v>
      </c>
      <c r="P85" s="14">
        <v>7298.6798229551996</v>
      </c>
      <c r="Q85" s="14">
        <v>7403.20009193649</v>
      </c>
      <c r="R85" s="14">
        <v>7100.2991932858404</v>
      </c>
    </row>
    <row r="86" spans="1:18" x14ac:dyDescent="0.3">
      <c r="A86" s="14" t="s">
        <v>171</v>
      </c>
      <c r="B86" s="14">
        <v>5</v>
      </c>
      <c r="C86" s="14">
        <v>3</v>
      </c>
      <c r="D86" s="14">
        <v>25.603400000000001</v>
      </c>
      <c r="E86" s="18">
        <v>9.3826763295834503E-5</v>
      </c>
      <c r="F86" s="14">
        <v>5.1152781643257596E-4</v>
      </c>
      <c r="G86" s="14">
        <v>1.7415795669768801</v>
      </c>
      <c r="H86" s="20">
        <v>1</v>
      </c>
      <c r="I86" s="14" t="s">
        <v>0</v>
      </c>
      <c r="J86" s="14" t="s">
        <v>1</v>
      </c>
      <c r="K86" s="14">
        <v>42599.6086</v>
      </c>
      <c r="L86" s="14" t="s">
        <v>172</v>
      </c>
      <c r="M86" s="14">
        <v>641.88205452414797</v>
      </c>
      <c r="N86" s="14">
        <v>607.41114847652295</v>
      </c>
      <c r="O86" s="14">
        <v>588.91431645255204</v>
      </c>
      <c r="P86" s="14">
        <v>346.43903999397702</v>
      </c>
      <c r="Q86" s="14">
        <v>340.21064295474298</v>
      </c>
      <c r="R86" s="14">
        <v>368.83325582052203</v>
      </c>
    </row>
    <row r="87" spans="1:18" x14ac:dyDescent="0.3">
      <c r="A87" s="14" t="s">
        <v>173</v>
      </c>
      <c r="B87" s="14">
        <v>17</v>
      </c>
      <c r="C87" s="14">
        <v>13</v>
      </c>
      <c r="D87" s="14">
        <v>117.63639999999999</v>
      </c>
      <c r="E87" s="18">
        <v>9.5832202043011404E-5</v>
      </c>
      <c r="F87" s="14">
        <v>5.1593036881353001E-4</v>
      </c>
      <c r="G87" s="14">
        <v>1.2179556261358699</v>
      </c>
      <c r="H87" s="20">
        <v>1</v>
      </c>
      <c r="I87" s="14" t="s">
        <v>0</v>
      </c>
      <c r="J87" s="14" t="s">
        <v>1</v>
      </c>
      <c r="K87" s="14">
        <v>68562.070500000002</v>
      </c>
      <c r="L87" s="14" t="s">
        <v>174</v>
      </c>
      <c r="M87" s="14">
        <v>4244.7711953103999</v>
      </c>
      <c r="N87" s="14">
        <v>4163.5283078048096</v>
      </c>
      <c r="O87" s="14">
        <v>4253.9709327935097</v>
      </c>
      <c r="P87" s="14">
        <v>3532.1517416484799</v>
      </c>
      <c r="Q87" s="14">
        <v>3406.2037233870301</v>
      </c>
      <c r="R87" s="14">
        <v>3457.9760302928198</v>
      </c>
    </row>
    <row r="88" spans="1:18" x14ac:dyDescent="0.3">
      <c r="A88" s="14" t="s">
        <v>175</v>
      </c>
      <c r="B88" s="14">
        <v>8</v>
      </c>
      <c r="C88" s="14">
        <v>5</v>
      </c>
      <c r="D88" s="14">
        <v>55.935099999999998</v>
      </c>
      <c r="E88" s="14">
        <v>1.0223276294030201E-4</v>
      </c>
      <c r="F88" s="14">
        <v>5.4258920238611905E-4</v>
      </c>
      <c r="G88" s="14">
        <v>2.09693389118583</v>
      </c>
      <c r="H88" s="20">
        <v>1</v>
      </c>
      <c r="I88" s="14" t="s">
        <v>0</v>
      </c>
      <c r="J88" s="14" t="s">
        <v>1</v>
      </c>
      <c r="K88" s="14">
        <v>44129.118199999997</v>
      </c>
      <c r="L88" s="14" t="s">
        <v>176</v>
      </c>
      <c r="M88" s="14">
        <v>381.62391547713798</v>
      </c>
      <c r="N88" s="14">
        <v>398.07060806994502</v>
      </c>
      <c r="O88" s="14">
        <v>428.684448115414</v>
      </c>
      <c r="P88" s="14">
        <v>204.540952131388</v>
      </c>
      <c r="Q88" s="14">
        <v>182.38298658987301</v>
      </c>
      <c r="R88" s="14">
        <v>189.335988566743</v>
      </c>
    </row>
    <row r="89" spans="1:18" x14ac:dyDescent="0.3">
      <c r="A89" s="14" t="s">
        <v>177</v>
      </c>
      <c r="B89" s="14">
        <v>3</v>
      </c>
      <c r="C89" s="14">
        <v>1</v>
      </c>
      <c r="D89" s="14">
        <v>10.446099999999999</v>
      </c>
      <c r="E89" s="14">
        <v>1.03983337651159E-4</v>
      </c>
      <c r="F89" s="14">
        <v>5.4258920238611905E-4</v>
      </c>
      <c r="G89" s="14">
        <v>2.3711797830841799</v>
      </c>
      <c r="H89" s="20">
        <v>1</v>
      </c>
      <c r="I89" s="14" t="s">
        <v>1</v>
      </c>
      <c r="J89" s="14" t="s">
        <v>0</v>
      </c>
      <c r="K89" s="14">
        <v>135199.15239999999</v>
      </c>
      <c r="L89" s="14" t="s">
        <v>178</v>
      </c>
      <c r="M89" s="14">
        <v>205.392694621532</v>
      </c>
      <c r="N89" s="14">
        <v>196.465278386595</v>
      </c>
      <c r="O89" s="14">
        <v>185.71270959586599</v>
      </c>
      <c r="P89" s="14">
        <v>456.941666797972</v>
      </c>
      <c r="Q89" s="14">
        <v>429.86840352431301</v>
      </c>
      <c r="R89" s="14">
        <v>506.42565340127197</v>
      </c>
    </row>
    <row r="90" spans="1:18" x14ac:dyDescent="0.3">
      <c r="A90" s="14" t="s">
        <v>179</v>
      </c>
      <c r="B90" s="14">
        <v>9</v>
      </c>
      <c r="C90" s="14">
        <v>6</v>
      </c>
      <c r="D90" s="14">
        <v>46.283299999999997</v>
      </c>
      <c r="E90" s="14">
        <v>1.04563383467982E-4</v>
      </c>
      <c r="F90" s="14">
        <v>5.4258920238611905E-4</v>
      </c>
      <c r="G90" s="14">
        <v>1.38103986656155</v>
      </c>
      <c r="H90" s="20">
        <v>1</v>
      </c>
      <c r="I90" s="14" t="s">
        <v>0</v>
      </c>
      <c r="J90" s="14" t="s">
        <v>1</v>
      </c>
      <c r="K90" s="14">
        <v>61301.218999999997</v>
      </c>
      <c r="L90" s="14" t="s">
        <v>180</v>
      </c>
      <c r="M90" s="14">
        <v>1023.97445438621</v>
      </c>
      <c r="N90" s="14">
        <v>963.32539025255505</v>
      </c>
      <c r="O90" s="14">
        <v>990.62876918766904</v>
      </c>
      <c r="P90" s="14">
        <v>734.05434292653001</v>
      </c>
      <c r="Q90" s="14">
        <v>706.010843745844</v>
      </c>
      <c r="R90" s="14">
        <v>716.22927370461002</v>
      </c>
    </row>
    <row r="91" spans="1:18" x14ac:dyDescent="0.3">
      <c r="A91" s="14" t="s">
        <v>181</v>
      </c>
      <c r="B91" s="14">
        <v>2</v>
      </c>
      <c r="C91" s="14">
        <v>2</v>
      </c>
      <c r="D91" s="14">
        <v>14.5121</v>
      </c>
      <c r="E91" s="14">
        <v>1.06292816817954E-4</v>
      </c>
      <c r="F91" s="14">
        <v>5.4499716333548704E-4</v>
      </c>
      <c r="G91" s="14">
        <v>1.19052488097636</v>
      </c>
      <c r="H91" s="20">
        <v>1</v>
      </c>
      <c r="I91" s="14" t="s">
        <v>0</v>
      </c>
      <c r="J91" s="14" t="s">
        <v>1</v>
      </c>
      <c r="K91" s="14">
        <v>9611.2777999999998</v>
      </c>
      <c r="L91" s="14" t="s">
        <v>182</v>
      </c>
      <c r="M91" s="14">
        <v>1321.2286938928901</v>
      </c>
      <c r="N91" s="14">
        <v>1350.7983619945601</v>
      </c>
      <c r="O91" s="14">
        <v>1360.0443973468</v>
      </c>
      <c r="P91" s="14">
        <v>1121.12758538143</v>
      </c>
      <c r="Q91" s="14">
        <v>1145.48626772582</v>
      </c>
      <c r="R91" s="14">
        <v>1120.18764735995</v>
      </c>
    </row>
    <row r="92" spans="1:18" x14ac:dyDescent="0.3">
      <c r="A92" s="14" t="s">
        <v>183</v>
      </c>
      <c r="B92" s="14">
        <v>10</v>
      </c>
      <c r="C92" s="14">
        <v>6</v>
      </c>
      <c r="D92" s="14">
        <v>74.504000000000005</v>
      </c>
      <c r="E92" s="14">
        <v>1.0802519048114201E-4</v>
      </c>
      <c r="F92" s="14">
        <v>5.4736336493973504E-4</v>
      </c>
      <c r="G92" s="14">
        <v>2.17850673949266</v>
      </c>
      <c r="H92" s="20">
        <v>1</v>
      </c>
      <c r="I92" s="14" t="s">
        <v>1</v>
      </c>
      <c r="J92" s="14" t="s">
        <v>0</v>
      </c>
      <c r="K92" s="14">
        <v>14914.152400000001</v>
      </c>
      <c r="L92" s="14" t="s">
        <v>184</v>
      </c>
      <c r="M92" s="14">
        <v>673.88336944724801</v>
      </c>
      <c r="N92" s="14">
        <v>597.15260103212995</v>
      </c>
      <c r="O92" s="14">
        <v>568.16119271790797</v>
      </c>
      <c r="P92" s="14">
        <v>1316.31940596853</v>
      </c>
      <c r="Q92" s="14">
        <v>1351.28034555812</v>
      </c>
      <c r="R92" s="14">
        <v>1339.10366375442</v>
      </c>
    </row>
    <row r="93" spans="1:18" x14ac:dyDescent="0.3">
      <c r="A93" s="14" t="s">
        <v>185</v>
      </c>
      <c r="B93" s="14">
        <v>10</v>
      </c>
      <c r="C93" s="14">
        <v>3</v>
      </c>
      <c r="D93" s="14">
        <v>66.808599999999998</v>
      </c>
      <c r="E93" s="14">
        <v>1.09882402873795E-4</v>
      </c>
      <c r="F93" s="14">
        <v>5.50299740803782E-4</v>
      </c>
      <c r="G93" s="14">
        <v>14.9323583273884</v>
      </c>
      <c r="H93" s="20">
        <v>1</v>
      </c>
      <c r="I93" s="14" t="s">
        <v>0</v>
      </c>
      <c r="J93" s="14" t="s">
        <v>1</v>
      </c>
      <c r="K93" s="14">
        <v>80945.178199999995</v>
      </c>
      <c r="L93" s="14" t="s">
        <v>186</v>
      </c>
      <c r="M93" s="14">
        <v>406.28920234783902</v>
      </c>
      <c r="N93" s="14">
        <v>402.68890714165798</v>
      </c>
      <c r="O93" s="14">
        <v>355.937385025487</v>
      </c>
      <c r="P93" s="14">
        <v>17.995008661773699</v>
      </c>
      <c r="Q93" s="14">
        <v>27.774576505036901</v>
      </c>
      <c r="R93" s="14">
        <v>32.243242343385099</v>
      </c>
    </row>
    <row r="94" spans="1:18" x14ac:dyDescent="0.3">
      <c r="A94" s="14" t="s">
        <v>187</v>
      </c>
      <c r="B94" s="14">
        <v>14</v>
      </c>
      <c r="C94" s="14">
        <v>1</v>
      </c>
      <c r="D94" s="14">
        <v>61.212200000000003</v>
      </c>
      <c r="E94" s="14">
        <v>1.1304665423062E-4</v>
      </c>
      <c r="F94" s="14">
        <v>5.5087818891561197E-4</v>
      </c>
      <c r="G94" s="14">
        <v>1.2643772552199499</v>
      </c>
      <c r="H94" s="20">
        <v>1</v>
      </c>
      <c r="I94" s="14" t="s">
        <v>1</v>
      </c>
      <c r="J94" s="14" t="s">
        <v>0</v>
      </c>
      <c r="K94" s="14">
        <v>304959.94270000001</v>
      </c>
      <c r="L94" s="14" t="s">
        <v>188</v>
      </c>
      <c r="M94" s="14">
        <v>18111.732002655601</v>
      </c>
      <c r="N94" s="14">
        <v>17538.538740589898</v>
      </c>
      <c r="O94" s="14">
        <v>17559.1983515131</v>
      </c>
      <c r="P94" s="14">
        <v>22839.4087204815</v>
      </c>
      <c r="Q94" s="14">
        <v>22481.632254603701</v>
      </c>
      <c r="R94" s="14">
        <v>21955.801510656602</v>
      </c>
    </row>
    <row r="95" spans="1:18" x14ac:dyDescent="0.3">
      <c r="A95" s="14" t="s">
        <v>189</v>
      </c>
      <c r="B95" s="14">
        <v>2</v>
      </c>
      <c r="C95" s="14">
        <v>1</v>
      </c>
      <c r="D95" s="14">
        <v>9.0868000000000002</v>
      </c>
      <c r="E95" s="14">
        <v>1.13376573992574E-4</v>
      </c>
      <c r="F95" s="14">
        <v>5.5087818891561197E-4</v>
      </c>
      <c r="G95" s="14">
        <v>4.9559562452004604</v>
      </c>
      <c r="H95" s="20">
        <v>1</v>
      </c>
      <c r="I95" s="14" t="s">
        <v>0</v>
      </c>
      <c r="J95" s="14" t="s">
        <v>1</v>
      </c>
      <c r="K95" s="14">
        <v>32504.966499999999</v>
      </c>
      <c r="L95" s="14" t="s">
        <v>190</v>
      </c>
      <c r="M95" s="14">
        <v>721.59619992400496</v>
      </c>
      <c r="N95" s="14">
        <v>587.01304391279496</v>
      </c>
      <c r="O95" s="14">
        <v>697.21693856729496</v>
      </c>
      <c r="P95" s="14">
        <v>155.95215892675699</v>
      </c>
      <c r="Q95" s="14">
        <v>132.65397514009601</v>
      </c>
      <c r="R95" s="14">
        <v>116.12427176484</v>
      </c>
    </row>
    <row r="96" spans="1:18" x14ac:dyDescent="0.3">
      <c r="A96" s="14" t="s">
        <v>191</v>
      </c>
      <c r="B96" s="14">
        <v>1</v>
      </c>
      <c r="C96" s="14">
        <v>1</v>
      </c>
      <c r="D96" s="14">
        <v>4.1357999999999997</v>
      </c>
      <c r="E96" s="14">
        <v>1.15478774634248E-4</v>
      </c>
      <c r="F96" s="14">
        <v>5.5087818891561197E-4</v>
      </c>
      <c r="G96" s="14">
        <v>2.4583062346098501</v>
      </c>
      <c r="H96" s="20">
        <v>1</v>
      </c>
      <c r="I96" s="14" t="s">
        <v>1</v>
      </c>
      <c r="J96" s="14" t="s">
        <v>0</v>
      </c>
      <c r="K96" s="14">
        <v>55104.037400000001</v>
      </c>
      <c r="L96" s="14" t="s">
        <v>192</v>
      </c>
      <c r="M96" s="14">
        <v>409.32116646043301</v>
      </c>
      <c r="N96" s="14">
        <v>432.25681459117601</v>
      </c>
      <c r="O96" s="14">
        <v>479.780058625273</v>
      </c>
      <c r="P96" s="14">
        <v>1002.9995277978099</v>
      </c>
      <c r="Q96" s="14">
        <v>1112.56855065526</v>
      </c>
      <c r="R96" s="14">
        <v>1132.73462863646</v>
      </c>
    </row>
    <row r="97" spans="1:18" x14ac:dyDescent="0.3">
      <c r="A97" s="14" t="s">
        <v>193</v>
      </c>
      <c r="B97" s="14">
        <v>11</v>
      </c>
      <c r="C97" s="14">
        <v>3</v>
      </c>
      <c r="D97" s="14">
        <v>58.902000000000001</v>
      </c>
      <c r="E97" s="14">
        <v>1.17013651465991E-4</v>
      </c>
      <c r="F97" s="14">
        <v>5.5087818891561197E-4</v>
      </c>
      <c r="G97" s="14">
        <v>2.1262384603121798</v>
      </c>
      <c r="H97" s="20">
        <v>1</v>
      </c>
      <c r="I97" s="14" t="s">
        <v>1</v>
      </c>
      <c r="J97" s="14" t="s">
        <v>0</v>
      </c>
      <c r="K97" s="14">
        <v>95136.634099999996</v>
      </c>
      <c r="L97" s="14" t="s">
        <v>194</v>
      </c>
      <c r="M97" s="14">
        <v>358.74716135191198</v>
      </c>
      <c r="N97" s="14">
        <v>362.94665272148802</v>
      </c>
      <c r="O97" s="14">
        <v>333.45396741317398</v>
      </c>
      <c r="P97" s="14">
        <v>793.12970769507899</v>
      </c>
      <c r="Q97" s="14">
        <v>763.25497004857198</v>
      </c>
      <c r="R97" s="14">
        <v>687.11111656617402</v>
      </c>
    </row>
    <row r="98" spans="1:18" x14ac:dyDescent="0.3">
      <c r="A98" s="14" t="s">
        <v>195</v>
      </c>
      <c r="B98" s="14">
        <v>6</v>
      </c>
      <c r="C98" s="14">
        <v>1</v>
      </c>
      <c r="D98" s="14">
        <v>35.952500000000001</v>
      </c>
      <c r="E98" s="14">
        <v>1.19278510570697E-4</v>
      </c>
      <c r="F98" s="14">
        <v>5.5087818891561197E-4</v>
      </c>
      <c r="G98" s="14">
        <v>3.11695351674331</v>
      </c>
      <c r="H98" s="20">
        <v>1</v>
      </c>
      <c r="I98" s="14" t="s">
        <v>1</v>
      </c>
      <c r="J98" s="14" t="s">
        <v>0</v>
      </c>
      <c r="K98" s="14">
        <v>72941.967399999994</v>
      </c>
      <c r="L98" s="14" t="s">
        <v>196</v>
      </c>
      <c r="M98" s="14">
        <v>85.325558254423697</v>
      </c>
      <c r="N98" s="14">
        <v>70.6672979787039</v>
      </c>
      <c r="O98" s="14">
        <v>71.8305333871036</v>
      </c>
      <c r="P98" s="14">
        <v>224.22488404646199</v>
      </c>
      <c r="Q98" s="14">
        <v>226.37388224455199</v>
      </c>
      <c r="R98" s="14">
        <v>259.516149182145</v>
      </c>
    </row>
    <row r="99" spans="1:18" x14ac:dyDescent="0.3">
      <c r="A99" s="14" t="s">
        <v>197</v>
      </c>
      <c r="B99" s="14">
        <v>1</v>
      </c>
      <c r="C99" s="14">
        <v>1</v>
      </c>
      <c r="D99" s="14">
        <v>4.7801</v>
      </c>
      <c r="E99" s="14">
        <v>1.1935066540269499E-4</v>
      </c>
      <c r="F99" s="14">
        <v>5.5087818891561197E-4</v>
      </c>
      <c r="G99" s="14">
        <v>1.30978302943767</v>
      </c>
      <c r="H99" s="20">
        <v>1</v>
      </c>
      <c r="I99" s="14" t="s">
        <v>1</v>
      </c>
      <c r="J99" s="14" t="s">
        <v>0</v>
      </c>
      <c r="K99" s="14">
        <v>67193.239799999996</v>
      </c>
      <c r="L99" s="14" t="s">
        <v>198</v>
      </c>
      <c r="M99" s="14">
        <v>3516.72789563989</v>
      </c>
      <c r="N99" s="14">
        <v>3591.3669242984001</v>
      </c>
      <c r="O99" s="14">
        <v>3549.8816459168602</v>
      </c>
      <c r="P99" s="14">
        <v>4693.2634246867501</v>
      </c>
      <c r="Q99" s="14">
        <v>4500.7384558846297</v>
      </c>
      <c r="R99" s="14">
        <v>4765.6348225517604</v>
      </c>
    </row>
    <row r="100" spans="1:18" x14ac:dyDescent="0.3">
      <c r="A100" s="14" t="s">
        <v>199</v>
      </c>
      <c r="B100" s="14">
        <v>5</v>
      </c>
      <c r="C100" s="14">
        <v>2</v>
      </c>
      <c r="D100" s="14">
        <v>29.7121</v>
      </c>
      <c r="E100" s="14">
        <v>1.1974292643535099E-4</v>
      </c>
      <c r="F100" s="14">
        <v>5.5087818891561197E-4</v>
      </c>
      <c r="G100" s="14">
        <v>1.4357947740946</v>
      </c>
      <c r="H100" s="20">
        <v>1</v>
      </c>
      <c r="I100" s="14" t="s">
        <v>1</v>
      </c>
      <c r="J100" s="14" t="s">
        <v>0</v>
      </c>
      <c r="K100" s="14">
        <v>32051.580099999999</v>
      </c>
      <c r="L100" s="14" t="s">
        <v>200</v>
      </c>
      <c r="M100" s="14">
        <v>236.284633866137</v>
      </c>
      <c r="N100" s="14">
        <v>228.67220915113501</v>
      </c>
      <c r="O100" s="14">
        <v>223.500026685385</v>
      </c>
      <c r="P100" s="14">
        <v>319.409013711179</v>
      </c>
      <c r="Q100" s="14">
        <v>328.85735630565102</v>
      </c>
      <c r="R100" s="14">
        <v>340.21640569177498</v>
      </c>
    </row>
    <row r="101" spans="1:18" x14ac:dyDescent="0.3">
      <c r="A101" s="14" t="s">
        <v>201</v>
      </c>
      <c r="B101" s="14">
        <v>24</v>
      </c>
      <c r="C101" s="14">
        <v>12</v>
      </c>
      <c r="D101" s="14">
        <v>166.2373</v>
      </c>
      <c r="E101" s="14">
        <v>1.20230269205934E-4</v>
      </c>
      <c r="F101" s="14">
        <v>5.5087818891561197E-4</v>
      </c>
      <c r="G101" s="14">
        <v>1.28720953785403</v>
      </c>
      <c r="H101" s="20">
        <v>1</v>
      </c>
      <c r="I101" s="14" t="s">
        <v>0</v>
      </c>
      <c r="J101" s="14" t="s">
        <v>1</v>
      </c>
      <c r="K101" s="14">
        <v>271832.33250000002</v>
      </c>
      <c r="L101" s="14" t="s">
        <v>202</v>
      </c>
      <c r="M101" s="14">
        <v>1537.29695365163</v>
      </c>
      <c r="N101" s="14">
        <v>1515.08384303969</v>
      </c>
      <c r="O101" s="14">
        <v>1514.4407816075</v>
      </c>
      <c r="P101" s="14">
        <v>1216.66503603111</v>
      </c>
      <c r="Q101" s="14">
        <v>1149.85573431492</v>
      </c>
      <c r="R101" s="14">
        <v>1181.32551574692</v>
      </c>
    </row>
    <row r="102" spans="1:18" x14ac:dyDescent="0.3">
      <c r="A102" s="14" t="s">
        <v>203</v>
      </c>
      <c r="B102" s="14">
        <v>25</v>
      </c>
      <c r="C102" s="14">
        <v>5</v>
      </c>
      <c r="D102" s="14">
        <v>284.73719999999997</v>
      </c>
      <c r="E102" s="14">
        <v>1.22027995315355E-4</v>
      </c>
      <c r="F102" s="14">
        <v>5.5170036914080898E-4</v>
      </c>
      <c r="G102" s="14">
        <v>1.6102799029805399</v>
      </c>
      <c r="H102" s="20">
        <v>1</v>
      </c>
      <c r="I102" s="14" t="s">
        <v>0</v>
      </c>
      <c r="J102" s="14" t="s">
        <v>1</v>
      </c>
      <c r="K102" s="14">
        <v>50889.033600000002</v>
      </c>
      <c r="L102" s="14" t="s">
        <v>204</v>
      </c>
      <c r="M102" s="14">
        <v>776.11624817049994</v>
      </c>
      <c r="N102" s="14">
        <v>801.26188703584796</v>
      </c>
      <c r="O102" s="14">
        <v>771.46278327788798</v>
      </c>
      <c r="P102" s="14">
        <v>515.87926927543401</v>
      </c>
      <c r="Q102" s="14">
        <v>471.89168735422197</v>
      </c>
      <c r="R102" s="14">
        <v>470.88285513105598</v>
      </c>
    </row>
    <row r="103" spans="1:18" x14ac:dyDescent="0.3">
      <c r="A103" s="14" t="s">
        <v>205</v>
      </c>
      <c r="B103" s="14">
        <v>4</v>
      </c>
      <c r="C103" s="14">
        <v>1</v>
      </c>
      <c r="D103" s="14">
        <v>17.556000000000001</v>
      </c>
      <c r="E103" s="14">
        <v>1.2297162044783201E-4</v>
      </c>
      <c r="F103" s="14">
        <v>5.5170036914080898E-4</v>
      </c>
      <c r="G103" s="14" t="s">
        <v>15</v>
      </c>
      <c r="H103" s="20">
        <v>1</v>
      </c>
      <c r="I103" s="14" t="s">
        <v>0</v>
      </c>
      <c r="J103" s="14" t="s">
        <v>1</v>
      </c>
      <c r="K103" s="14">
        <v>70661.695600000006</v>
      </c>
      <c r="L103" s="14" t="s">
        <v>206</v>
      </c>
      <c r="M103" s="14">
        <v>396.368443040182</v>
      </c>
      <c r="N103" s="14">
        <v>110.756094541081</v>
      </c>
      <c r="O103" s="14">
        <v>392.97190970247902</v>
      </c>
      <c r="P103" s="14"/>
      <c r="Q103" s="14"/>
      <c r="R103" s="14"/>
    </row>
    <row r="104" spans="1:18" x14ac:dyDescent="0.3">
      <c r="A104" s="14" t="s">
        <v>207</v>
      </c>
      <c r="B104" s="14">
        <v>32</v>
      </c>
      <c r="C104" s="14">
        <v>2</v>
      </c>
      <c r="D104" s="14">
        <v>261.77960000000002</v>
      </c>
      <c r="E104" s="14">
        <v>1.28165459891583E-4</v>
      </c>
      <c r="F104" s="14">
        <v>5.6392451335778905E-4</v>
      </c>
      <c r="G104" s="14">
        <v>7.7774990556435899</v>
      </c>
      <c r="H104" s="20">
        <v>1</v>
      </c>
      <c r="I104" s="14" t="s">
        <v>0</v>
      </c>
      <c r="J104" s="14" t="s">
        <v>1</v>
      </c>
      <c r="K104" s="14">
        <v>229968.92310000001</v>
      </c>
      <c r="L104" s="14" t="s">
        <v>208</v>
      </c>
      <c r="M104" s="14">
        <v>212.77889072642</v>
      </c>
      <c r="N104" s="14">
        <v>228.40339686946001</v>
      </c>
      <c r="O104" s="14">
        <v>173.75204186575101</v>
      </c>
      <c r="P104" s="14">
        <v>28.654033224489901</v>
      </c>
      <c r="Q104" s="14">
        <v>29.7048068808447</v>
      </c>
      <c r="R104" s="14">
        <v>20.706978490350899</v>
      </c>
    </row>
    <row r="105" spans="1:18" x14ac:dyDescent="0.3">
      <c r="A105" s="14" t="s">
        <v>209</v>
      </c>
      <c r="B105" s="14">
        <v>4</v>
      </c>
      <c r="C105" s="14">
        <v>1</v>
      </c>
      <c r="D105" s="14">
        <v>18.018799999999999</v>
      </c>
      <c r="E105" s="14">
        <v>1.2831500272236801E-4</v>
      </c>
      <c r="F105" s="14">
        <v>5.6392451335778905E-4</v>
      </c>
      <c r="G105" s="14">
        <v>5.5614590595870803</v>
      </c>
      <c r="H105" s="20">
        <v>1</v>
      </c>
      <c r="I105" s="14" t="s">
        <v>0</v>
      </c>
      <c r="J105" s="14" t="s">
        <v>1</v>
      </c>
      <c r="K105" s="14">
        <v>68444.114100000006</v>
      </c>
      <c r="L105" s="14" t="s">
        <v>210</v>
      </c>
      <c r="M105" s="14">
        <v>188.73915343758799</v>
      </c>
      <c r="N105" s="14">
        <v>193.92493430264599</v>
      </c>
      <c r="O105" s="14">
        <v>151.10785399938499</v>
      </c>
      <c r="P105" s="14">
        <v>33.7329350633308</v>
      </c>
      <c r="Q105" s="14">
        <v>35.503964240213797</v>
      </c>
      <c r="R105" s="14">
        <v>26.740062141398699</v>
      </c>
    </row>
    <row r="106" spans="1:18" x14ac:dyDescent="0.3">
      <c r="A106" s="14" t="s">
        <v>211</v>
      </c>
      <c r="B106" s="14">
        <v>7</v>
      </c>
      <c r="C106" s="14">
        <v>1</v>
      </c>
      <c r="D106" s="14">
        <v>33.642699999999998</v>
      </c>
      <c r="E106" s="14">
        <v>1.3156085650867201E-4</v>
      </c>
      <c r="F106" s="14">
        <v>5.68331070624997E-4</v>
      </c>
      <c r="G106" s="14" t="s">
        <v>15</v>
      </c>
      <c r="H106" s="20">
        <v>1</v>
      </c>
      <c r="I106" s="14" t="s">
        <v>0</v>
      </c>
      <c r="J106" s="14" t="s">
        <v>1</v>
      </c>
      <c r="K106" s="14">
        <v>98912.2929</v>
      </c>
      <c r="L106" s="14" t="s">
        <v>212</v>
      </c>
      <c r="M106" s="14">
        <v>264.85562337983202</v>
      </c>
      <c r="N106" s="14">
        <v>69.243575290176594</v>
      </c>
      <c r="O106" s="14">
        <v>146.649826896425</v>
      </c>
      <c r="P106" s="14"/>
      <c r="Q106" s="14"/>
      <c r="R106" s="14"/>
    </row>
    <row r="107" spans="1:18" x14ac:dyDescent="0.3">
      <c r="A107" s="14" t="s">
        <v>213</v>
      </c>
      <c r="B107" s="14">
        <v>1</v>
      </c>
      <c r="C107" s="14">
        <v>1</v>
      </c>
      <c r="D107" s="14">
        <v>5.8795999999999999</v>
      </c>
      <c r="E107" s="14">
        <v>1.32175868629902E-4</v>
      </c>
      <c r="F107" s="14">
        <v>5.68331070624997E-4</v>
      </c>
      <c r="G107" s="14" t="s">
        <v>15</v>
      </c>
      <c r="H107" s="20">
        <v>1</v>
      </c>
      <c r="I107" s="14" t="s">
        <v>0</v>
      </c>
      <c r="J107" s="14" t="s">
        <v>1</v>
      </c>
      <c r="K107" s="14">
        <v>24690.5612</v>
      </c>
      <c r="L107" s="14" t="s">
        <v>214</v>
      </c>
      <c r="M107" s="14">
        <v>35.298240533119497</v>
      </c>
      <c r="N107" s="14">
        <v>102.915921565632</v>
      </c>
      <c r="O107" s="14">
        <v>92.903297923493497</v>
      </c>
      <c r="P107" s="14"/>
      <c r="Q107" s="14"/>
      <c r="R107" s="14"/>
    </row>
    <row r="108" spans="1:18" x14ac:dyDescent="0.3">
      <c r="A108" s="14" t="s">
        <v>215</v>
      </c>
      <c r="B108" s="14">
        <v>6</v>
      </c>
      <c r="C108" s="14">
        <v>5</v>
      </c>
      <c r="D108" s="14">
        <v>39.1248</v>
      </c>
      <c r="E108" s="14">
        <v>1.33824998738041E-4</v>
      </c>
      <c r="F108" s="14">
        <v>5.68331070624997E-4</v>
      </c>
      <c r="G108" s="14">
        <v>2.92569370655468</v>
      </c>
      <c r="H108" s="20">
        <v>1</v>
      </c>
      <c r="I108" s="14" t="s">
        <v>0</v>
      </c>
      <c r="J108" s="14" t="s">
        <v>1</v>
      </c>
      <c r="K108" s="14">
        <v>69398.135699999999</v>
      </c>
      <c r="L108" s="14" t="s">
        <v>216</v>
      </c>
      <c r="M108" s="14">
        <v>835.77321950118699</v>
      </c>
      <c r="N108" s="14">
        <v>1033.46170694066</v>
      </c>
      <c r="O108" s="14">
        <v>915.44979656433497</v>
      </c>
      <c r="P108" s="14">
        <v>334.50868665866102</v>
      </c>
      <c r="Q108" s="14">
        <v>325.37164227362399</v>
      </c>
      <c r="R108" s="14">
        <v>291.92290213302198</v>
      </c>
    </row>
    <row r="109" spans="1:18" x14ac:dyDescent="0.3">
      <c r="A109" s="14" t="s">
        <v>217</v>
      </c>
      <c r="B109" s="14">
        <v>4</v>
      </c>
      <c r="C109" s="14">
        <v>4</v>
      </c>
      <c r="D109" s="14">
        <v>23.823499999999999</v>
      </c>
      <c r="E109" s="14">
        <v>1.34595939939919E-4</v>
      </c>
      <c r="F109" s="14">
        <v>5.68331070624997E-4</v>
      </c>
      <c r="G109" s="14">
        <v>2.25139824385188</v>
      </c>
      <c r="H109" s="20">
        <v>1</v>
      </c>
      <c r="I109" s="14" t="s">
        <v>0</v>
      </c>
      <c r="J109" s="14" t="s">
        <v>1</v>
      </c>
      <c r="K109" s="14">
        <v>56680.143700000001</v>
      </c>
      <c r="L109" s="14" t="s">
        <v>218</v>
      </c>
      <c r="M109" s="14">
        <v>422.146379823953</v>
      </c>
      <c r="N109" s="14">
        <v>375.60320621529303</v>
      </c>
      <c r="O109" s="14">
        <v>364.98014611116702</v>
      </c>
      <c r="P109" s="14">
        <v>177.14842188726499</v>
      </c>
      <c r="Q109" s="14">
        <v>178.749041806956</v>
      </c>
      <c r="R109" s="14">
        <v>160.55036392828001</v>
      </c>
    </row>
    <row r="110" spans="1:18" x14ac:dyDescent="0.3">
      <c r="A110" s="14" t="s">
        <v>219</v>
      </c>
      <c r="B110" s="14">
        <v>6</v>
      </c>
      <c r="C110" s="14">
        <v>1</v>
      </c>
      <c r="D110" s="14">
        <v>22.327999999999999</v>
      </c>
      <c r="E110" s="14">
        <v>1.40903084932753E-4</v>
      </c>
      <c r="F110" s="14">
        <v>5.8615912695552904E-4</v>
      </c>
      <c r="G110" s="14">
        <v>1.450846668321</v>
      </c>
      <c r="H110" s="20">
        <v>0.999999999999999</v>
      </c>
      <c r="I110" s="14" t="s">
        <v>1</v>
      </c>
      <c r="J110" s="14" t="s">
        <v>0</v>
      </c>
      <c r="K110" s="14">
        <v>546622.25989999995</v>
      </c>
      <c r="L110" s="14" t="s">
        <v>220</v>
      </c>
      <c r="M110" s="14">
        <v>502.413647632655</v>
      </c>
      <c r="N110" s="14">
        <v>487.71322202172598</v>
      </c>
      <c r="O110" s="14">
        <v>525.71807569402301</v>
      </c>
      <c r="P110" s="14">
        <v>712.21613573127104</v>
      </c>
      <c r="Q110" s="14">
        <v>741.91820270011601</v>
      </c>
      <c r="R110" s="14">
        <v>745.12425021857996</v>
      </c>
    </row>
    <row r="111" spans="1:18" x14ac:dyDescent="0.3">
      <c r="A111" s="14" t="s">
        <v>221</v>
      </c>
      <c r="B111" s="14">
        <v>4</v>
      </c>
      <c r="C111" s="14">
        <v>3</v>
      </c>
      <c r="D111" s="14">
        <v>12.396000000000001</v>
      </c>
      <c r="E111" s="14">
        <v>1.4154002218713701E-4</v>
      </c>
      <c r="F111" s="14">
        <v>5.8615912695552904E-4</v>
      </c>
      <c r="G111" s="14">
        <v>2.5290354029597402</v>
      </c>
      <c r="H111" s="20">
        <v>0.999999999999998</v>
      </c>
      <c r="I111" s="14" t="s">
        <v>1</v>
      </c>
      <c r="J111" s="14" t="s">
        <v>0</v>
      </c>
      <c r="K111" s="14">
        <v>19557.719700000001</v>
      </c>
      <c r="L111" s="14" t="s">
        <v>222</v>
      </c>
      <c r="M111" s="14">
        <v>154.92292138839301</v>
      </c>
      <c r="N111" s="14">
        <v>138.75865807412501</v>
      </c>
      <c r="O111" s="14">
        <v>127.36193137012199</v>
      </c>
      <c r="P111" s="14">
        <v>359.76260812691299</v>
      </c>
      <c r="Q111" s="14">
        <v>371.851436043484</v>
      </c>
      <c r="R111" s="14">
        <v>333.21990091181101</v>
      </c>
    </row>
    <row r="112" spans="1:18" x14ac:dyDescent="0.3">
      <c r="A112" s="14" t="s">
        <v>223</v>
      </c>
      <c r="B112" s="14">
        <v>8</v>
      </c>
      <c r="C112" s="14">
        <v>1</v>
      </c>
      <c r="D112" s="14">
        <v>66.134100000000004</v>
      </c>
      <c r="E112" s="14">
        <v>1.7448451491019999E-4</v>
      </c>
      <c r="F112" s="14">
        <v>7.0454384976676799E-4</v>
      </c>
      <c r="G112" s="14">
        <v>2.80383310970327</v>
      </c>
      <c r="H112" s="20">
        <v>0.99999999999984202</v>
      </c>
      <c r="I112" s="14" t="s">
        <v>0</v>
      </c>
      <c r="J112" s="14" t="s">
        <v>1</v>
      </c>
      <c r="K112" s="14">
        <v>13246.2359</v>
      </c>
      <c r="L112" s="14" t="s">
        <v>224</v>
      </c>
      <c r="M112" s="14">
        <v>95.058199214759</v>
      </c>
      <c r="N112" s="14">
        <v>94.821473833229206</v>
      </c>
      <c r="O112" s="14">
        <v>77.4956652667762</v>
      </c>
      <c r="P112" s="14">
        <v>29.771608920005999</v>
      </c>
      <c r="Q112" s="14">
        <v>32.019917404148899</v>
      </c>
      <c r="R112" s="14">
        <v>33.569120281184802</v>
      </c>
    </row>
    <row r="113" spans="1:18" x14ac:dyDescent="0.3">
      <c r="A113" s="14" t="s">
        <v>225</v>
      </c>
      <c r="B113" s="14">
        <v>7</v>
      </c>
      <c r="C113" s="14">
        <v>4</v>
      </c>
      <c r="D113" s="14">
        <v>35.285600000000002</v>
      </c>
      <c r="E113" s="14">
        <v>1.74751446110011E-4</v>
      </c>
      <c r="F113" s="14">
        <v>7.0454384976676799E-4</v>
      </c>
      <c r="G113" s="14">
        <v>1.7114090573643399</v>
      </c>
      <c r="H113" s="20">
        <v>0.99999999999983702</v>
      </c>
      <c r="I113" s="14" t="s">
        <v>0</v>
      </c>
      <c r="J113" s="14" t="s">
        <v>1</v>
      </c>
      <c r="K113" s="14">
        <v>23886.8321</v>
      </c>
      <c r="L113" s="14" t="s">
        <v>226</v>
      </c>
      <c r="M113" s="14">
        <v>1300.6084037493499</v>
      </c>
      <c r="N113" s="14">
        <v>1379.6742810271601</v>
      </c>
      <c r="O113" s="14">
        <v>1239.17734074651</v>
      </c>
      <c r="P113" s="14">
        <v>773.09110075017702</v>
      </c>
      <c r="Q113" s="14">
        <v>727.02671296984704</v>
      </c>
      <c r="R113" s="14">
        <v>790.07692882691697</v>
      </c>
    </row>
    <row r="114" spans="1:18" x14ac:dyDescent="0.3">
      <c r="A114" s="14" t="s">
        <v>227</v>
      </c>
      <c r="B114" s="14">
        <v>17</v>
      </c>
      <c r="C114" s="14">
        <v>5</v>
      </c>
      <c r="D114" s="14">
        <v>130.0222</v>
      </c>
      <c r="E114" s="14">
        <v>1.75033909915689E-4</v>
      </c>
      <c r="F114" s="14">
        <v>7.0454384976676799E-4</v>
      </c>
      <c r="G114" s="14">
        <v>3.0526155835500899</v>
      </c>
      <c r="H114" s="20">
        <v>0.99999999999983202</v>
      </c>
      <c r="I114" s="14" t="s">
        <v>1</v>
      </c>
      <c r="J114" s="14" t="s">
        <v>0</v>
      </c>
      <c r="K114" s="14">
        <v>76671.510800000004</v>
      </c>
      <c r="L114" s="14" t="s">
        <v>228</v>
      </c>
      <c r="M114" s="14">
        <v>272.93460739840799</v>
      </c>
      <c r="N114" s="14">
        <v>285.57883597655598</v>
      </c>
      <c r="O114" s="14">
        <v>329.95615634322701</v>
      </c>
      <c r="P114" s="14">
        <v>855.33333559842401</v>
      </c>
      <c r="Q114" s="14">
        <v>1014.81075129257</v>
      </c>
      <c r="R114" s="14">
        <v>842.012058719263</v>
      </c>
    </row>
    <row r="115" spans="1:18" x14ac:dyDescent="0.3">
      <c r="A115" s="14" t="s">
        <v>229</v>
      </c>
      <c r="B115" s="14">
        <v>10</v>
      </c>
      <c r="C115" s="14">
        <v>1</v>
      </c>
      <c r="D115" s="14">
        <v>45.028300000000002</v>
      </c>
      <c r="E115" s="14">
        <v>1.8021765988740501E-4</v>
      </c>
      <c r="F115" s="14">
        <v>7.1869264811571403E-4</v>
      </c>
      <c r="G115" s="14">
        <v>1.57849288204049</v>
      </c>
      <c r="H115" s="20">
        <v>0.99999999999970202</v>
      </c>
      <c r="I115" s="14" t="s">
        <v>0</v>
      </c>
      <c r="J115" s="14" t="s">
        <v>1</v>
      </c>
      <c r="K115" s="14">
        <v>161423.9112</v>
      </c>
      <c r="L115" s="14" t="s">
        <v>230</v>
      </c>
      <c r="M115" s="14">
        <v>833.34426150347701</v>
      </c>
      <c r="N115" s="14">
        <v>937.02307711197705</v>
      </c>
      <c r="O115" s="14">
        <v>882.75836947519599</v>
      </c>
      <c r="P115" s="14">
        <v>562.75956393665103</v>
      </c>
      <c r="Q115" s="14">
        <v>561.48274735265295</v>
      </c>
      <c r="R115" s="14">
        <v>556.55444001501496</v>
      </c>
    </row>
    <row r="116" spans="1:18" x14ac:dyDescent="0.3">
      <c r="A116" s="14" t="s">
        <v>231</v>
      </c>
      <c r="B116" s="14">
        <v>16</v>
      </c>
      <c r="C116" s="14">
        <v>10</v>
      </c>
      <c r="D116" s="14">
        <v>93.681299999999993</v>
      </c>
      <c r="E116" s="14">
        <v>1.8281031219658E-4</v>
      </c>
      <c r="F116" s="14">
        <v>7.2234355799377203E-4</v>
      </c>
      <c r="G116" s="14">
        <v>1.1344636206082599</v>
      </c>
      <c r="H116" s="20">
        <v>0.99999999999960798</v>
      </c>
      <c r="I116" s="14" t="s">
        <v>0</v>
      </c>
      <c r="J116" s="14" t="s">
        <v>1</v>
      </c>
      <c r="K116" s="14">
        <v>60190.988599999997</v>
      </c>
      <c r="L116" s="14" t="s">
        <v>232</v>
      </c>
      <c r="M116" s="14">
        <v>2390.2978883884598</v>
      </c>
      <c r="N116" s="14">
        <v>2408.6325237830702</v>
      </c>
      <c r="O116" s="14">
        <v>2414.9889223721798</v>
      </c>
      <c r="P116" s="14">
        <v>2098.1011480317302</v>
      </c>
      <c r="Q116" s="14">
        <v>2157.6201613725002</v>
      </c>
      <c r="R116" s="14">
        <v>2103.15984244429</v>
      </c>
    </row>
    <row r="117" spans="1:18" x14ac:dyDescent="0.3">
      <c r="A117" s="14" t="s">
        <v>233</v>
      </c>
      <c r="B117" s="14">
        <v>3</v>
      </c>
      <c r="C117" s="14">
        <v>1</v>
      </c>
      <c r="D117" s="14">
        <v>10.6234</v>
      </c>
      <c r="E117" s="14">
        <v>1.9079357452966901E-4</v>
      </c>
      <c r="F117" s="14">
        <v>7.4703452057255798E-4</v>
      </c>
      <c r="G117" s="14">
        <v>44.223289045015299</v>
      </c>
      <c r="H117" s="20">
        <v>0.99999999999913103</v>
      </c>
      <c r="I117" s="14" t="s">
        <v>0</v>
      </c>
      <c r="J117" s="14" t="s">
        <v>1</v>
      </c>
      <c r="K117" s="14">
        <v>69325.709300000002</v>
      </c>
      <c r="L117" s="14" t="s">
        <v>234</v>
      </c>
      <c r="M117" s="14">
        <v>404.54632814074603</v>
      </c>
      <c r="N117" s="14">
        <v>386.593760748916</v>
      </c>
      <c r="O117" s="14">
        <v>303.65815503779902</v>
      </c>
      <c r="P117" s="14">
        <v>7.2472266464519901</v>
      </c>
      <c r="Q117" s="14">
        <v>4.8155532418771303</v>
      </c>
      <c r="R117" s="14">
        <v>12.6933671004907</v>
      </c>
    </row>
    <row r="118" spans="1:18" x14ac:dyDescent="0.3">
      <c r="A118" s="14" t="s">
        <v>235</v>
      </c>
      <c r="B118" s="14">
        <v>27</v>
      </c>
      <c r="C118" s="14">
        <v>20</v>
      </c>
      <c r="D118" s="14">
        <v>141.9392</v>
      </c>
      <c r="E118" s="14">
        <v>1.96701674002098E-4</v>
      </c>
      <c r="F118" s="14">
        <v>7.6322869266464799E-4</v>
      </c>
      <c r="G118" s="14">
        <v>1.1390302058899</v>
      </c>
      <c r="H118" s="20">
        <v>0.99999999999849698</v>
      </c>
      <c r="I118" s="14" t="s">
        <v>1</v>
      </c>
      <c r="J118" s="14" t="s">
        <v>0</v>
      </c>
      <c r="K118" s="14">
        <v>22667.9987</v>
      </c>
      <c r="L118" s="14" t="s">
        <v>236</v>
      </c>
      <c r="M118" s="14">
        <v>14878.431624092</v>
      </c>
      <c r="N118" s="14">
        <v>14559.370301347401</v>
      </c>
      <c r="O118" s="14">
        <v>14614.6199430007</v>
      </c>
      <c r="P118" s="14">
        <v>16969.532090861299</v>
      </c>
      <c r="Q118" s="14">
        <v>16638.307015688901</v>
      </c>
      <c r="R118" s="14">
        <v>16569.200044207599</v>
      </c>
    </row>
    <row r="119" spans="1:18" x14ac:dyDescent="0.3">
      <c r="A119" s="14" t="s">
        <v>237</v>
      </c>
      <c r="B119" s="14">
        <v>9</v>
      </c>
      <c r="C119" s="14">
        <v>8</v>
      </c>
      <c r="D119" s="14">
        <v>52.858699999999999</v>
      </c>
      <c r="E119" s="14">
        <v>2.1024627034660299E-4</v>
      </c>
      <c r="F119" s="14">
        <v>8.0849974888479496E-4</v>
      </c>
      <c r="G119" s="14">
        <v>1.1906391574208399</v>
      </c>
      <c r="H119" s="20">
        <v>0.99999999999529299</v>
      </c>
      <c r="I119" s="14" t="s">
        <v>0</v>
      </c>
      <c r="J119" s="14" t="s">
        <v>1</v>
      </c>
      <c r="K119" s="14">
        <v>42148.457499999997</v>
      </c>
      <c r="L119" s="14" t="s">
        <v>238</v>
      </c>
      <c r="M119" s="14">
        <v>2289.0288576683602</v>
      </c>
      <c r="N119" s="14">
        <v>2292.82843941478</v>
      </c>
      <c r="O119" s="14">
        <v>2268.1367514786202</v>
      </c>
      <c r="P119" s="14">
        <v>1899.4915490713399</v>
      </c>
      <c r="Q119" s="14">
        <v>1885.8752976948999</v>
      </c>
      <c r="R119" s="14">
        <v>1967.84058461055</v>
      </c>
    </row>
    <row r="120" spans="1:18" x14ac:dyDescent="0.3">
      <c r="A120" s="14" t="s">
        <v>239</v>
      </c>
      <c r="B120" s="14">
        <v>25</v>
      </c>
      <c r="C120" s="14">
        <v>17</v>
      </c>
      <c r="D120" s="14">
        <v>148.4648</v>
      </c>
      <c r="E120" s="14">
        <v>2.12976826967193E-4</v>
      </c>
      <c r="F120" s="14">
        <v>8.1175228643770505E-4</v>
      </c>
      <c r="G120" s="14">
        <v>1.2845496317436</v>
      </c>
      <c r="H120" s="20">
        <v>0.99999999999417799</v>
      </c>
      <c r="I120" s="14" t="s">
        <v>1</v>
      </c>
      <c r="J120" s="14" t="s">
        <v>0</v>
      </c>
      <c r="K120" s="14">
        <v>15057.8861</v>
      </c>
      <c r="L120" s="14" t="s">
        <v>240</v>
      </c>
      <c r="M120" s="14">
        <v>13982.184738976899</v>
      </c>
      <c r="N120" s="14">
        <v>14584.950045753299</v>
      </c>
      <c r="O120" s="14">
        <v>14874.333339687701</v>
      </c>
      <c r="P120" s="14">
        <v>18818.194272827201</v>
      </c>
      <c r="Q120" s="14">
        <v>18368.038927563201</v>
      </c>
      <c r="R120" s="14">
        <v>18616.488681232098</v>
      </c>
    </row>
    <row r="121" spans="1:18" x14ac:dyDescent="0.3">
      <c r="A121" s="14" t="s">
        <v>241</v>
      </c>
      <c r="B121" s="14">
        <v>7</v>
      </c>
      <c r="C121" s="14">
        <v>4</v>
      </c>
      <c r="D121" s="14">
        <v>42.323799999999999</v>
      </c>
      <c r="E121" s="14">
        <v>2.1738136412208201E-4</v>
      </c>
      <c r="F121" s="14">
        <v>8.1762498005121702E-4</v>
      </c>
      <c r="G121" s="14">
        <v>1.6703350122196099</v>
      </c>
      <c r="H121" s="20">
        <v>0.99999999999188605</v>
      </c>
      <c r="I121" s="14" t="s">
        <v>1</v>
      </c>
      <c r="J121" s="14" t="s">
        <v>0</v>
      </c>
      <c r="K121" s="14">
        <v>36527.9836</v>
      </c>
      <c r="L121" s="14" t="s">
        <v>242</v>
      </c>
      <c r="M121" s="14">
        <v>548.28557078844301</v>
      </c>
      <c r="N121" s="14">
        <v>499.529952356357</v>
      </c>
      <c r="O121" s="14">
        <v>557.970953788109</v>
      </c>
      <c r="P121" s="14">
        <v>920.25329464716503</v>
      </c>
      <c r="Q121" s="14">
        <v>903.98443249051502</v>
      </c>
      <c r="R121" s="14">
        <v>857.96364743212905</v>
      </c>
    </row>
    <row r="122" spans="1:18" x14ac:dyDescent="0.3">
      <c r="A122" s="14" t="s">
        <v>243</v>
      </c>
      <c r="B122" s="14">
        <v>36</v>
      </c>
      <c r="C122" s="14">
        <v>2</v>
      </c>
      <c r="D122" s="14">
        <v>420.37959999999998</v>
      </c>
      <c r="E122" s="14">
        <v>2.18567998790054E-4</v>
      </c>
      <c r="F122" s="14">
        <v>8.1762498005121702E-4</v>
      </c>
      <c r="G122" s="14">
        <v>1.5648406319481301</v>
      </c>
      <c r="H122" s="20">
        <v>0.99999999999114697</v>
      </c>
      <c r="I122" s="14" t="s">
        <v>0</v>
      </c>
      <c r="J122" s="14" t="s">
        <v>1</v>
      </c>
      <c r="K122" s="14">
        <v>58575.457199999997</v>
      </c>
      <c r="L122" s="14" t="s">
        <v>244</v>
      </c>
      <c r="M122" s="14">
        <v>451.726730339705</v>
      </c>
      <c r="N122" s="14">
        <v>486.02091100675301</v>
      </c>
      <c r="O122" s="14">
        <v>447.77620483083803</v>
      </c>
      <c r="P122" s="14">
        <v>308.71256018669197</v>
      </c>
      <c r="Q122" s="14">
        <v>285.14857276352598</v>
      </c>
      <c r="R122" s="14">
        <v>291.54778211125199</v>
      </c>
    </row>
    <row r="123" spans="1:18" x14ac:dyDescent="0.3">
      <c r="A123" s="14" t="s">
        <v>245</v>
      </c>
      <c r="B123" s="14">
        <v>8</v>
      </c>
      <c r="C123" s="14">
        <v>6</v>
      </c>
      <c r="D123" s="14">
        <v>41.488</v>
      </c>
      <c r="E123" s="14">
        <v>2.2021278486206199E-4</v>
      </c>
      <c r="F123" s="14">
        <v>8.1762498005121702E-4</v>
      </c>
      <c r="G123" s="14">
        <v>1.8761065547595901</v>
      </c>
      <c r="H123" s="20">
        <v>0.99999999999002498</v>
      </c>
      <c r="I123" s="14" t="s">
        <v>0</v>
      </c>
      <c r="J123" s="14" t="s">
        <v>1</v>
      </c>
      <c r="K123" s="14">
        <v>59937.644200000002</v>
      </c>
      <c r="L123" s="14" t="s">
        <v>246</v>
      </c>
      <c r="M123" s="14">
        <v>3759.9980492496902</v>
      </c>
      <c r="N123" s="14">
        <v>3286.6510587940002</v>
      </c>
      <c r="O123" s="14">
        <v>3277.30287453658</v>
      </c>
      <c r="P123" s="14">
        <v>1896.0731026503299</v>
      </c>
      <c r="Q123" s="14">
        <v>1834.4393050533499</v>
      </c>
      <c r="R123" s="14">
        <v>1772.3477344289399</v>
      </c>
    </row>
    <row r="124" spans="1:18" x14ac:dyDescent="0.3">
      <c r="A124" s="14" t="s">
        <v>247</v>
      </c>
      <c r="B124" s="14">
        <v>10</v>
      </c>
      <c r="C124" s="14">
        <v>3</v>
      </c>
      <c r="D124" s="14">
        <v>55.303100000000001</v>
      </c>
      <c r="E124" s="14">
        <v>2.2354264796298201E-4</v>
      </c>
      <c r="F124" s="14">
        <v>8.2289446455609098E-4</v>
      </c>
      <c r="G124" s="14">
        <v>2.1984416556389399</v>
      </c>
      <c r="H124" s="20">
        <v>0.99999999998736699</v>
      </c>
      <c r="I124" s="14" t="s">
        <v>0</v>
      </c>
      <c r="J124" s="14" t="s">
        <v>1</v>
      </c>
      <c r="K124" s="14">
        <v>61334.5216</v>
      </c>
      <c r="L124" s="14" t="s">
        <v>248</v>
      </c>
      <c r="M124" s="14">
        <v>926.17843011340301</v>
      </c>
      <c r="N124" s="14">
        <v>838.29759662093898</v>
      </c>
      <c r="O124" s="14">
        <v>785.18697887202404</v>
      </c>
      <c r="P124" s="14">
        <v>413.673489511946</v>
      </c>
      <c r="Q124" s="14">
        <v>385.19024734289201</v>
      </c>
      <c r="R124" s="14">
        <v>360.89549490214398</v>
      </c>
    </row>
    <row r="125" spans="1:18" x14ac:dyDescent="0.3">
      <c r="A125" s="14" t="s">
        <v>249</v>
      </c>
      <c r="B125" s="14">
        <v>2</v>
      </c>
      <c r="C125" s="14">
        <v>1</v>
      </c>
      <c r="D125" s="14">
        <v>10.857100000000001</v>
      </c>
      <c r="E125" s="14">
        <v>2.28177093308579E-4</v>
      </c>
      <c r="F125" s="14">
        <v>8.3283630328414605E-4</v>
      </c>
      <c r="G125" s="14">
        <v>3.5655487503107501</v>
      </c>
      <c r="H125" s="20">
        <v>0.99999999998264499</v>
      </c>
      <c r="I125" s="14" t="s">
        <v>0</v>
      </c>
      <c r="J125" s="14" t="s">
        <v>1</v>
      </c>
      <c r="K125" s="14">
        <v>23007.4061</v>
      </c>
      <c r="L125" s="14" t="s">
        <v>250</v>
      </c>
      <c r="M125" s="14">
        <v>257.18456010984801</v>
      </c>
      <c r="N125" s="14">
        <v>277.88587018211501</v>
      </c>
      <c r="O125" s="14">
        <v>272.87735371610898</v>
      </c>
      <c r="P125" s="14">
        <v>90.0291207616213</v>
      </c>
      <c r="Q125" s="14">
        <v>72.343861121556998</v>
      </c>
      <c r="R125" s="14">
        <v>64.225457960802103</v>
      </c>
    </row>
    <row r="126" spans="1:18" x14ac:dyDescent="0.3">
      <c r="A126" s="14" t="s">
        <v>251</v>
      </c>
      <c r="B126" s="14">
        <v>6</v>
      </c>
      <c r="C126" s="14">
        <v>2</v>
      </c>
      <c r="D126" s="14">
        <v>36.760800000000003</v>
      </c>
      <c r="E126" s="14">
        <v>2.32201896159911E-4</v>
      </c>
      <c r="F126" s="14">
        <v>8.4040458302483403E-4</v>
      </c>
      <c r="G126" s="14">
        <v>5.1653380116090197</v>
      </c>
      <c r="H126" s="20">
        <v>0.99999999997736</v>
      </c>
      <c r="I126" s="14" t="s">
        <v>0</v>
      </c>
      <c r="J126" s="14" t="s">
        <v>1</v>
      </c>
      <c r="K126" s="14">
        <v>60986.135300000002</v>
      </c>
      <c r="L126" s="14" t="s">
        <v>252</v>
      </c>
      <c r="M126" s="14">
        <v>435.33426237220903</v>
      </c>
      <c r="N126" s="14">
        <v>404.30035492595101</v>
      </c>
      <c r="O126" s="14">
        <v>381.35730640113798</v>
      </c>
      <c r="P126" s="14">
        <v>68.079696723756001</v>
      </c>
      <c r="Q126" s="14">
        <v>99.786941295722698</v>
      </c>
      <c r="R126" s="14">
        <v>68.515167189616093</v>
      </c>
    </row>
    <row r="127" spans="1:18" x14ac:dyDescent="0.3">
      <c r="A127" s="14" t="s">
        <v>253</v>
      </c>
      <c r="B127" s="14">
        <v>4</v>
      </c>
      <c r="C127" s="14">
        <v>1</v>
      </c>
      <c r="D127" s="14">
        <v>14.4033</v>
      </c>
      <c r="E127" s="14">
        <v>2.3423595537674899E-4</v>
      </c>
      <c r="F127" s="14">
        <v>8.4070170061538896E-4</v>
      </c>
      <c r="G127" s="14" t="s">
        <v>15</v>
      </c>
      <c r="H127" s="20">
        <v>0.99999999997419198</v>
      </c>
      <c r="I127" s="14" t="s">
        <v>0</v>
      </c>
      <c r="J127" s="14" t="s">
        <v>1</v>
      </c>
      <c r="K127" s="14">
        <v>177272.31340000001</v>
      </c>
      <c r="L127" s="14" t="s">
        <v>254</v>
      </c>
      <c r="M127" s="14">
        <v>111.034773672794</v>
      </c>
      <c r="N127" s="14">
        <v>40.7290556130204</v>
      </c>
      <c r="O127" s="14">
        <v>33.235175685599202</v>
      </c>
      <c r="P127" s="14"/>
      <c r="Q127" s="14"/>
      <c r="R127" s="14"/>
    </row>
    <row r="128" spans="1:18" x14ac:dyDescent="0.3">
      <c r="A128" s="14" t="s">
        <v>255</v>
      </c>
      <c r="B128" s="14">
        <v>4</v>
      </c>
      <c r="C128" s="14">
        <v>2</v>
      </c>
      <c r="D128" s="14">
        <v>27.831</v>
      </c>
      <c r="E128" s="14">
        <v>2.4718339748219798E-4</v>
      </c>
      <c r="F128" s="14">
        <v>8.7983966816115205E-4</v>
      </c>
      <c r="G128" s="14">
        <v>1.3967935476746001</v>
      </c>
      <c r="H128" s="20">
        <v>0.99999999994342303</v>
      </c>
      <c r="I128" s="14" t="s">
        <v>0</v>
      </c>
      <c r="J128" s="14" t="s">
        <v>1</v>
      </c>
      <c r="K128" s="14">
        <v>11858.820100000001</v>
      </c>
      <c r="L128" s="14" t="s">
        <v>256</v>
      </c>
      <c r="M128" s="14">
        <v>3347.4449645014602</v>
      </c>
      <c r="N128" s="14">
        <v>3221.0060396960898</v>
      </c>
      <c r="O128" s="14">
        <v>3521.0963032452901</v>
      </c>
      <c r="P128" s="14">
        <v>2445.9864227610801</v>
      </c>
      <c r="Q128" s="14">
        <v>2382.7568716181599</v>
      </c>
      <c r="R128" s="14">
        <v>2394.6200467817098</v>
      </c>
    </row>
    <row r="129" spans="1:18" x14ac:dyDescent="0.3">
      <c r="A129" s="14" t="s">
        <v>257</v>
      </c>
      <c r="B129" s="14">
        <v>4</v>
      </c>
      <c r="C129" s="14">
        <v>1</v>
      </c>
      <c r="D129" s="14">
        <v>15.298</v>
      </c>
      <c r="E129" s="14">
        <v>2.5403770182785802E-4</v>
      </c>
      <c r="F129" s="14">
        <v>8.9682551617422995E-4</v>
      </c>
      <c r="G129" s="14">
        <v>1.6768276660195001</v>
      </c>
      <c r="H129" s="20">
        <v>0.99999999991688504</v>
      </c>
      <c r="I129" s="14" t="s">
        <v>0</v>
      </c>
      <c r="J129" s="14" t="s">
        <v>1</v>
      </c>
      <c r="K129" s="14">
        <v>37955.109900000003</v>
      </c>
      <c r="L129" s="14" t="s">
        <v>258</v>
      </c>
      <c r="M129" s="14">
        <v>171.533621737571</v>
      </c>
      <c r="N129" s="14">
        <v>177.60863281492499</v>
      </c>
      <c r="O129" s="14">
        <v>178.86905479634899</v>
      </c>
      <c r="P129" s="14">
        <v>96.787822754435098</v>
      </c>
      <c r="Q129" s="14">
        <v>110.246834654357</v>
      </c>
      <c r="R129" s="14">
        <v>107.852387961977</v>
      </c>
    </row>
    <row r="130" spans="1:18" x14ac:dyDescent="0.3">
      <c r="A130" s="14" t="s">
        <v>259</v>
      </c>
      <c r="B130" s="14">
        <v>6</v>
      </c>
      <c r="C130" s="14">
        <v>1</v>
      </c>
      <c r="D130" s="14">
        <v>23.4955</v>
      </c>
      <c r="E130" s="14">
        <v>2.6572379213452002E-4</v>
      </c>
      <c r="F130" s="14">
        <v>9.30454074041414E-4</v>
      </c>
      <c r="G130" s="14">
        <v>1.5491967971763601</v>
      </c>
      <c r="H130" s="20">
        <v>0.99999999984662602</v>
      </c>
      <c r="I130" s="14" t="s">
        <v>1</v>
      </c>
      <c r="J130" s="14" t="s">
        <v>0</v>
      </c>
      <c r="K130" s="14">
        <v>223029.2775</v>
      </c>
      <c r="L130" s="14" t="s">
        <v>260</v>
      </c>
      <c r="M130" s="14">
        <v>1821.5263539931</v>
      </c>
      <c r="N130" s="14">
        <v>1772.9609290040801</v>
      </c>
      <c r="O130" s="14">
        <v>1769.9386611110799</v>
      </c>
      <c r="P130" s="14">
        <v>2809.6232458602699</v>
      </c>
      <c r="Q130" s="14">
        <v>2588.9565464954799</v>
      </c>
      <c r="R130" s="14">
        <v>2911.9716989465501</v>
      </c>
    </row>
    <row r="131" spans="1:18" x14ac:dyDescent="0.3">
      <c r="A131" s="14" t="s">
        <v>261</v>
      </c>
      <c r="B131" s="14">
        <v>5</v>
      </c>
      <c r="C131" s="14">
        <v>4</v>
      </c>
      <c r="D131" s="14">
        <v>37.844299999999997</v>
      </c>
      <c r="E131" s="14">
        <v>2.6970490326716501E-4</v>
      </c>
      <c r="F131" s="14">
        <v>9.3677818471130602E-4</v>
      </c>
      <c r="G131" s="14">
        <v>1.43093659336193</v>
      </c>
      <c r="H131" s="20">
        <v>0.99999999981314802</v>
      </c>
      <c r="I131" s="14" t="s">
        <v>0</v>
      </c>
      <c r="J131" s="14" t="s">
        <v>1</v>
      </c>
      <c r="K131" s="14">
        <v>44911.985800000002</v>
      </c>
      <c r="L131" s="14" t="s">
        <v>262</v>
      </c>
      <c r="M131" s="14">
        <v>1458.43889931784</v>
      </c>
      <c r="N131" s="14">
        <v>1436.91632813827</v>
      </c>
      <c r="O131" s="14">
        <v>1436.69052722381</v>
      </c>
      <c r="P131" s="14">
        <v>1028.3698678040801</v>
      </c>
      <c r="Q131" s="14">
        <v>951.75787744540196</v>
      </c>
      <c r="R131" s="14">
        <v>1047.2920403484</v>
      </c>
    </row>
    <row r="132" spans="1:18" x14ac:dyDescent="0.3">
      <c r="A132" s="14" t="s">
        <v>263</v>
      </c>
      <c r="B132" s="14">
        <v>14</v>
      </c>
      <c r="C132" s="14">
        <v>6</v>
      </c>
      <c r="D132" s="14">
        <v>71.452200000000005</v>
      </c>
      <c r="E132" s="14">
        <v>2.7780826566026201E-4</v>
      </c>
      <c r="F132" s="14">
        <v>9.57204566521584E-4</v>
      </c>
      <c r="G132" s="14">
        <v>1.3666957061251499</v>
      </c>
      <c r="H132" s="20">
        <v>0.99999999972517895</v>
      </c>
      <c r="I132" s="14" t="s">
        <v>1</v>
      </c>
      <c r="J132" s="14" t="s">
        <v>0</v>
      </c>
      <c r="K132" s="14">
        <v>37711.278299999998</v>
      </c>
      <c r="L132" s="14" t="s">
        <v>264</v>
      </c>
      <c r="M132" s="14">
        <v>1848.2204982861499</v>
      </c>
      <c r="N132" s="14">
        <v>1696.3101920320601</v>
      </c>
      <c r="O132" s="14">
        <v>1784.2581505993601</v>
      </c>
      <c r="P132" s="14">
        <v>2404.4413706561099</v>
      </c>
      <c r="Q132" s="14">
        <v>2412.5993090664501</v>
      </c>
      <c r="R132" s="14">
        <v>2465.79214800707</v>
      </c>
    </row>
    <row r="133" spans="1:18" x14ac:dyDescent="0.3">
      <c r="A133" s="14" t="s">
        <v>265</v>
      </c>
      <c r="B133" s="14">
        <v>1</v>
      </c>
      <c r="C133" s="14">
        <v>1</v>
      </c>
      <c r="D133" s="14">
        <v>7.0026999999999999</v>
      </c>
      <c r="E133" s="14">
        <v>2.9173583402719599E-4</v>
      </c>
      <c r="F133" s="14">
        <v>9.9721509410143311E-4</v>
      </c>
      <c r="G133" s="14">
        <v>5.1724654691427396</v>
      </c>
      <c r="H133" s="20">
        <v>0.99999999949035301</v>
      </c>
      <c r="I133" s="14" t="s">
        <v>1</v>
      </c>
      <c r="J133" s="14" t="s">
        <v>0</v>
      </c>
      <c r="K133" s="14">
        <v>9132.3889999999992</v>
      </c>
      <c r="L133" s="14" t="s">
        <v>266</v>
      </c>
      <c r="M133" s="14">
        <v>123.3698926209</v>
      </c>
      <c r="N133" s="14">
        <v>88.631733101179904</v>
      </c>
      <c r="O133" s="14">
        <v>96.232623284840102</v>
      </c>
      <c r="P133" s="14">
        <v>511.17980502026302</v>
      </c>
      <c r="Q133" s="14">
        <v>630.71556333003696</v>
      </c>
      <c r="R133" s="14">
        <v>452.435641045137</v>
      </c>
    </row>
    <row r="134" spans="1:18" x14ac:dyDescent="0.3">
      <c r="A134" s="14" t="s">
        <v>267</v>
      </c>
      <c r="B134" s="14">
        <v>2</v>
      </c>
      <c r="C134" s="14">
        <v>1</v>
      </c>
      <c r="D134" s="14">
        <v>15.1976</v>
      </c>
      <c r="E134" s="14">
        <v>3.0245242414439499E-4</v>
      </c>
      <c r="F134" s="14">
        <v>1.02570615209824E-3</v>
      </c>
      <c r="G134" s="14">
        <v>1.23872975366239</v>
      </c>
      <c r="H134" s="20">
        <v>0.99999999920817495</v>
      </c>
      <c r="I134" s="14" t="s">
        <v>0</v>
      </c>
      <c r="J134" s="14" t="s">
        <v>1</v>
      </c>
      <c r="K134" s="14">
        <v>5914.9386000000004</v>
      </c>
      <c r="L134" s="14" t="s">
        <v>268</v>
      </c>
      <c r="M134" s="14">
        <v>705.74350999952298</v>
      </c>
      <c r="N134" s="14">
        <v>700.221662855869</v>
      </c>
      <c r="O134" s="14">
        <v>710.54522722492698</v>
      </c>
      <c r="P134" s="14">
        <v>589.61370574799105</v>
      </c>
      <c r="Q134" s="14">
        <v>562.68186080273301</v>
      </c>
      <c r="R134" s="14">
        <v>556.31794969258999</v>
      </c>
    </row>
    <row r="135" spans="1:18" x14ac:dyDescent="0.3">
      <c r="A135" s="14" t="s">
        <v>269</v>
      </c>
      <c r="B135" s="14">
        <v>3</v>
      </c>
      <c r="C135" s="14">
        <v>2</v>
      </c>
      <c r="D135" s="14">
        <v>17.802499999999998</v>
      </c>
      <c r="E135" s="14">
        <v>3.0612811712715798E-4</v>
      </c>
      <c r="F135" s="14">
        <v>1.03006080554425E-3</v>
      </c>
      <c r="G135" s="14">
        <v>1.53486688671574</v>
      </c>
      <c r="H135" s="20">
        <v>0.99999999908472104</v>
      </c>
      <c r="I135" s="14" t="s">
        <v>1</v>
      </c>
      <c r="J135" s="14" t="s">
        <v>0</v>
      </c>
      <c r="K135" s="14">
        <v>17462.9568</v>
      </c>
      <c r="L135" s="14" t="s">
        <v>270</v>
      </c>
      <c r="M135" s="14">
        <v>402.749650646102</v>
      </c>
      <c r="N135" s="14">
        <v>390.26108452153198</v>
      </c>
      <c r="O135" s="14">
        <v>439.050288191248</v>
      </c>
      <c r="P135" s="14">
        <v>641.00296486977697</v>
      </c>
      <c r="Q135" s="14">
        <v>618.23398578004401</v>
      </c>
      <c r="R135" s="14">
        <v>631.81271651683596</v>
      </c>
    </row>
    <row r="136" spans="1:18" x14ac:dyDescent="0.3">
      <c r="A136" s="14" t="s">
        <v>271</v>
      </c>
      <c r="B136" s="14">
        <v>3</v>
      </c>
      <c r="C136" s="14">
        <v>1</v>
      </c>
      <c r="D136" s="14">
        <v>13.041499999999999</v>
      </c>
      <c r="E136" s="14">
        <v>3.1380600608510402E-4</v>
      </c>
      <c r="F136" s="14">
        <v>1.0477101537337201E-3</v>
      </c>
      <c r="G136" s="14">
        <v>7.5628696091254604</v>
      </c>
      <c r="H136" s="20">
        <v>0.99999999877295198</v>
      </c>
      <c r="I136" s="14" t="s">
        <v>0</v>
      </c>
      <c r="J136" s="14" t="s">
        <v>1</v>
      </c>
      <c r="K136" s="14">
        <v>93253.659100000004</v>
      </c>
      <c r="L136" s="14" t="s">
        <v>272</v>
      </c>
      <c r="M136" s="14">
        <v>172.97580787142999</v>
      </c>
      <c r="N136" s="14">
        <v>171.76398427349201</v>
      </c>
      <c r="O136" s="14">
        <v>179.52524299542799</v>
      </c>
      <c r="P136" s="14">
        <v>16.2315953250822</v>
      </c>
      <c r="Q136" s="14">
        <v>29.794006228473901</v>
      </c>
      <c r="R136" s="14">
        <v>23.295312627982302</v>
      </c>
    </row>
    <row r="137" spans="1:18" x14ac:dyDescent="0.3">
      <c r="A137" s="14" t="s">
        <v>273</v>
      </c>
      <c r="B137" s="14">
        <v>16</v>
      </c>
      <c r="C137" s="14">
        <v>10</v>
      </c>
      <c r="D137" s="14">
        <v>108.3407</v>
      </c>
      <c r="E137" s="14">
        <v>3.2261034747926902E-4</v>
      </c>
      <c r="F137" s="14">
        <v>1.06881995185926E-3</v>
      </c>
      <c r="G137" s="14">
        <v>1.5530665491862901</v>
      </c>
      <c r="H137" s="20">
        <v>0.99999999830790198</v>
      </c>
      <c r="I137" s="14" t="s">
        <v>1</v>
      </c>
      <c r="J137" s="14" t="s">
        <v>0</v>
      </c>
      <c r="K137" s="14">
        <v>87905.188399999999</v>
      </c>
      <c r="L137" s="14" t="s">
        <v>274</v>
      </c>
      <c r="M137" s="14">
        <v>1897.0094697140501</v>
      </c>
      <c r="N137" s="14">
        <v>1744.8609463945199</v>
      </c>
      <c r="O137" s="14">
        <v>1954.3797146167501</v>
      </c>
      <c r="P137" s="14">
        <v>2951.3523851637801</v>
      </c>
      <c r="Q137" s="14">
        <v>2943.9237178215899</v>
      </c>
      <c r="R137" s="14">
        <v>2796.0727759235501</v>
      </c>
    </row>
    <row r="138" spans="1:18" x14ac:dyDescent="0.3">
      <c r="A138" s="14" t="s">
        <v>275</v>
      </c>
      <c r="B138" s="14">
        <v>3</v>
      </c>
      <c r="C138" s="14">
        <v>2</v>
      </c>
      <c r="D138" s="14">
        <v>17.307200000000002</v>
      </c>
      <c r="E138" s="14">
        <v>3.3896176306213999E-4</v>
      </c>
      <c r="F138" s="14">
        <v>1.0971294608784401E-3</v>
      </c>
      <c r="G138" s="14">
        <v>9.6714230228361195</v>
      </c>
      <c r="H138" s="20">
        <v>0.999999997071913</v>
      </c>
      <c r="I138" s="14" t="s">
        <v>0</v>
      </c>
      <c r="J138" s="14" t="s">
        <v>1</v>
      </c>
      <c r="K138" s="14">
        <v>17017.643400000001</v>
      </c>
      <c r="L138" s="14" t="s">
        <v>276</v>
      </c>
      <c r="M138" s="14">
        <v>117.538585696786</v>
      </c>
      <c r="N138" s="14">
        <v>143.85957753452601</v>
      </c>
      <c r="O138" s="14">
        <v>119.23756253937999</v>
      </c>
      <c r="P138" s="14">
        <v>17.558923481633101</v>
      </c>
      <c r="Q138" s="14">
        <v>12.759449332875301</v>
      </c>
      <c r="R138" s="14">
        <v>9.0383717795328593</v>
      </c>
    </row>
    <row r="139" spans="1:18" x14ac:dyDescent="0.3">
      <c r="A139" s="14" t="s">
        <v>277</v>
      </c>
      <c r="B139" s="14">
        <v>11</v>
      </c>
      <c r="C139" s="14">
        <v>1</v>
      </c>
      <c r="D139" s="14">
        <v>41.3</v>
      </c>
      <c r="E139" s="14">
        <v>3.4258481148630198E-4</v>
      </c>
      <c r="F139" s="14">
        <v>1.0971294608784401E-3</v>
      </c>
      <c r="G139" s="14">
        <v>1.2967932269476901</v>
      </c>
      <c r="H139" s="20">
        <v>0.99999999670326201</v>
      </c>
      <c r="I139" s="14" t="s">
        <v>1</v>
      </c>
      <c r="J139" s="14" t="s">
        <v>0</v>
      </c>
      <c r="K139" s="14">
        <v>195219.92310000001</v>
      </c>
      <c r="L139" s="14" t="s">
        <v>278</v>
      </c>
      <c r="M139" s="14">
        <v>6952.4230007341903</v>
      </c>
      <c r="N139" s="14">
        <v>7039.0528282535497</v>
      </c>
      <c r="O139" s="14">
        <v>7293.3767158342898</v>
      </c>
      <c r="P139" s="14">
        <v>9530.1906171192804</v>
      </c>
      <c r="Q139" s="14">
        <v>9058.5249112386991</v>
      </c>
      <c r="R139" s="14">
        <v>9013.3370883474799</v>
      </c>
    </row>
    <row r="140" spans="1:18" x14ac:dyDescent="0.3">
      <c r="A140" s="14" t="s">
        <v>279</v>
      </c>
      <c r="B140" s="14">
        <v>11</v>
      </c>
      <c r="C140" s="14">
        <v>7</v>
      </c>
      <c r="D140" s="14">
        <v>99.382000000000005</v>
      </c>
      <c r="E140" s="14">
        <v>3.4279434587680701E-4</v>
      </c>
      <c r="F140" s="14">
        <v>1.0971294608784401E-3</v>
      </c>
      <c r="G140" s="14">
        <v>1.3498413169364001</v>
      </c>
      <c r="H140" s="20">
        <v>0.99999999668078898</v>
      </c>
      <c r="I140" s="14" t="s">
        <v>0</v>
      </c>
      <c r="J140" s="14" t="s">
        <v>1</v>
      </c>
      <c r="K140" s="14">
        <v>48520.565900000001</v>
      </c>
      <c r="L140" s="14" t="s">
        <v>280</v>
      </c>
      <c r="M140" s="14">
        <v>4548.1692008215005</v>
      </c>
      <c r="N140" s="14">
        <v>4614.7882386038</v>
      </c>
      <c r="O140" s="14">
        <v>4365.2812956610796</v>
      </c>
      <c r="P140" s="14">
        <v>3353.35699788188</v>
      </c>
      <c r="Q140" s="14">
        <v>3452.26244125839</v>
      </c>
      <c r="R140" s="14">
        <v>3216.4761696903302</v>
      </c>
    </row>
    <row r="141" spans="1:18" x14ac:dyDescent="0.3">
      <c r="A141" s="14" t="s">
        <v>281</v>
      </c>
      <c r="B141" s="14">
        <v>8</v>
      </c>
      <c r="C141" s="14">
        <v>1</v>
      </c>
      <c r="D141" s="14">
        <v>31.128</v>
      </c>
      <c r="E141" s="14">
        <v>3.4293143551433801E-4</v>
      </c>
      <c r="F141" s="14">
        <v>1.0971294608784401E-3</v>
      </c>
      <c r="G141" s="14">
        <v>1.3413584815326201</v>
      </c>
      <c r="H141" s="20">
        <v>0.99999999666601502</v>
      </c>
      <c r="I141" s="14" t="s">
        <v>1</v>
      </c>
      <c r="J141" s="14" t="s">
        <v>0</v>
      </c>
      <c r="K141" s="14">
        <v>162619.37119999999</v>
      </c>
      <c r="L141" s="14" t="s">
        <v>282</v>
      </c>
      <c r="M141" s="14">
        <v>1352.65798003645</v>
      </c>
      <c r="N141" s="14">
        <v>1449.94550382021</v>
      </c>
      <c r="O141" s="14">
        <v>1368.99332550793</v>
      </c>
      <c r="P141" s="14">
        <v>1889.7700502242501</v>
      </c>
      <c r="Q141" s="14">
        <v>1811.5164497840599</v>
      </c>
      <c r="R141" s="14">
        <v>1894.3202617673001</v>
      </c>
    </row>
    <row r="142" spans="1:18" x14ac:dyDescent="0.3">
      <c r="A142" s="14" t="s">
        <v>283</v>
      </c>
      <c r="B142" s="14">
        <v>11</v>
      </c>
      <c r="C142" s="14">
        <v>3</v>
      </c>
      <c r="D142" s="14">
        <v>83.713300000000004</v>
      </c>
      <c r="E142" s="14">
        <v>3.4599785137212602E-4</v>
      </c>
      <c r="F142" s="14">
        <v>1.0971294608784401E-3</v>
      </c>
      <c r="G142" s="14">
        <v>1.27264443553937</v>
      </c>
      <c r="H142" s="20">
        <v>0.99999999632066505</v>
      </c>
      <c r="I142" s="14" t="s">
        <v>0</v>
      </c>
      <c r="J142" s="14" t="s">
        <v>1</v>
      </c>
      <c r="K142" s="14">
        <v>28473.7251</v>
      </c>
      <c r="L142" s="14" t="s">
        <v>284</v>
      </c>
      <c r="M142" s="14">
        <v>4421.2696219107002</v>
      </c>
      <c r="N142" s="14">
        <v>4281.62517736259</v>
      </c>
      <c r="O142" s="14">
        <v>4561.4997425976399</v>
      </c>
      <c r="P142" s="14">
        <v>3548.5473414399298</v>
      </c>
      <c r="Q142" s="14">
        <v>3449.9563337967602</v>
      </c>
      <c r="R142" s="14">
        <v>3424.1989834594001</v>
      </c>
    </row>
    <row r="143" spans="1:18" x14ac:dyDescent="0.3">
      <c r="A143" s="14" t="s">
        <v>285</v>
      </c>
      <c r="B143" s="14">
        <v>47</v>
      </c>
      <c r="C143" s="14">
        <v>31</v>
      </c>
      <c r="D143" s="14">
        <v>238.70740000000001</v>
      </c>
      <c r="E143" s="14">
        <v>3.4855378117437701E-4</v>
      </c>
      <c r="F143" s="14">
        <v>1.0971294608784401E-3</v>
      </c>
      <c r="G143" s="14">
        <v>1.22652364587469</v>
      </c>
      <c r="H143" s="20">
        <v>0.99999999601005796</v>
      </c>
      <c r="I143" s="14" t="s">
        <v>0</v>
      </c>
      <c r="J143" s="14" t="s">
        <v>1</v>
      </c>
      <c r="K143" s="14">
        <v>36224.3681</v>
      </c>
      <c r="L143" s="14" t="s">
        <v>286</v>
      </c>
      <c r="M143" s="14">
        <v>51487.005204720299</v>
      </c>
      <c r="N143" s="14">
        <v>50917.890994034897</v>
      </c>
      <c r="O143" s="14">
        <v>52957.750173096501</v>
      </c>
      <c r="P143" s="14">
        <v>42250.245612638697</v>
      </c>
      <c r="Q143" s="14">
        <v>41203.550729354502</v>
      </c>
      <c r="R143" s="14">
        <v>43215.303674464601</v>
      </c>
    </row>
    <row r="144" spans="1:18" x14ac:dyDescent="0.3">
      <c r="A144" s="14" t="s">
        <v>287</v>
      </c>
      <c r="B144" s="14">
        <v>4</v>
      </c>
      <c r="C144" s="14">
        <v>1</v>
      </c>
      <c r="D144" s="14">
        <v>18.223099999999999</v>
      </c>
      <c r="E144" s="14">
        <v>3.4898666508409399E-4</v>
      </c>
      <c r="F144" s="14">
        <v>1.0971294608784401E-3</v>
      </c>
      <c r="G144" s="14">
        <v>684.07379331044297</v>
      </c>
      <c r="H144" s="20">
        <v>0.99999999595531097</v>
      </c>
      <c r="I144" s="14" t="s">
        <v>1</v>
      </c>
      <c r="J144" s="14" t="s">
        <v>0</v>
      </c>
      <c r="K144" s="14">
        <v>116941.9939</v>
      </c>
      <c r="L144" s="14" t="s">
        <v>288</v>
      </c>
      <c r="M144" s="14"/>
      <c r="N144" s="14">
        <v>3.8340684886151202</v>
      </c>
      <c r="O144" s="14">
        <v>1.0344854688102101</v>
      </c>
      <c r="P144" s="14">
        <v>1134.3454565055099</v>
      </c>
      <c r="Q144" s="14">
        <v>1109.23044582688</v>
      </c>
      <c r="R144" s="14">
        <v>1086.8742712601199</v>
      </c>
    </row>
    <row r="145" spans="1:18" x14ac:dyDescent="0.3">
      <c r="A145" s="14" t="s">
        <v>289</v>
      </c>
      <c r="B145" s="14">
        <v>9</v>
      </c>
      <c r="C145" s="14">
        <v>2</v>
      </c>
      <c r="D145" s="14">
        <v>47.161900000000003</v>
      </c>
      <c r="E145" s="14">
        <v>3.6558639230321898E-4</v>
      </c>
      <c r="F145" s="14">
        <v>1.14098660913101E-3</v>
      </c>
      <c r="G145" s="14">
        <v>1.18825319622003</v>
      </c>
      <c r="H145" s="20">
        <v>0.99999999331606604</v>
      </c>
      <c r="I145" s="14" t="s">
        <v>1</v>
      </c>
      <c r="J145" s="14" t="s">
        <v>0</v>
      </c>
      <c r="K145" s="14">
        <v>39423.098700000002</v>
      </c>
      <c r="L145" s="14" t="s">
        <v>290</v>
      </c>
      <c r="M145" s="14">
        <v>18423.434213177799</v>
      </c>
      <c r="N145" s="14">
        <v>18321.633657320501</v>
      </c>
      <c r="O145" s="14">
        <v>18122.4693930496</v>
      </c>
      <c r="P145" s="14">
        <v>22276.911206992299</v>
      </c>
      <c r="Q145" s="14">
        <v>21744.2984376641</v>
      </c>
      <c r="R145" s="14">
        <v>21175.316877475801</v>
      </c>
    </row>
    <row r="146" spans="1:18" x14ac:dyDescent="0.3">
      <c r="A146" s="14" t="s">
        <v>291</v>
      </c>
      <c r="B146" s="14">
        <v>1</v>
      </c>
      <c r="C146" s="14">
        <v>1</v>
      </c>
      <c r="D146" s="14">
        <v>7.7253999999999996</v>
      </c>
      <c r="E146" s="14">
        <v>3.7204255223743899E-4</v>
      </c>
      <c r="F146" s="14">
        <v>1.1527826364372299E-3</v>
      </c>
      <c r="G146" s="14">
        <v>1.4593902616062699</v>
      </c>
      <c r="H146" s="20">
        <v>0.99999999195483702</v>
      </c>
      <c r="I146" s="14" t="s">
        <v>1</v>
      </c>
      <c r="J146" s="14" t="s">
        <v>0</v>
      </c>
      <c r="K146" s="14">
        <v>9954.4271000000008</v>
      </c>
      <c r="L146" s="14" t="s">
        <v>292</v>
      </c>
      <c r="M146" s="14">
        <v>1822.2569423421401</v>
      </c>
      <c r="N146" s="14">
        <v>1670.25554352372</v>
      </c>
      <c r="O146" s="14">
        <v>1694.1029132070701</v>
      </c>
      <c r="P146" s="14">
        <v>2611.5855245233502</v>
      </c>
      <c r="Q146" s="14">
        <v>2430.8871869190298</v>
      </c>
      <c r="R146" s="14">
        <v>2526.8232926617602</v>
      </c>
    </row>
    <row r="147" spans="1:18" x14ac:dyDescent="0.3">
      <c r="A147" s="14" t="s">
        <v>293</v>
      </c>
      <c r="B147" s="14">
        <v>1</v>
      </c>
      <c r="C147" s="14">
        <v>1</v>
      </c>
      <c r="D147" s="14">
        <v>7.1058000000000003</v>
      </c>
      <c r="E147" s="14">
        <v>3.8301625779812998E-4</v>
      </c>
      <c r="F147" s="14">
        <v>1.1783078871765999E-3</v>
      </c>
      <c r="G147" s="14">
        <v>1.36070175431944</v>
      </c>
      <c r="H147" s="20">
        <v>0.99999998910356702</v>
      </c>
      <c r="I147" s="14" t="s">
        <v>1</v>
      </c>
      <c r="J147" s="14" t="s">
        <v>0</v>
      </c>
      <c r="K147" s="14">
        <v>30156.843499999999</v>
      </c>
      <c r="L147" s="14" t="s">
        <v>294</v>
      </c>
      <c r="M147" s="14">
        <v>1067.0111125589401</v>
      </c>
      <c r="N147" s="14">
        <v>1027.99880169976</v>
      </c>
      <c r="O147" s="14">
        <v>1019.92935663624</v>
      </c>
      <c r="P147" s="14">
        <v>1375.7262498033499</v>
      </c>
      <c r="Q147" s="14">
        <v>1380.98803764267</v>
      </c>
      <c r="R147" s="14">
        <v>1481.7890430592499</v>
      </c>
    </row>
    <row r="148" spans="1:18" x14ac:dyDescent="0.3">
      <c r="A148" s="14" t="s">
        <v>295</v>
      </c>
      <c r="B148" s="14">
        <v>14</v>
      </c>
      <c r="C148" s="14">
        <v>8</v>
      </c>
      <c r="D148" s="14">
        <v>88.057400000000001</v>
      </c>
      <c r="E148" s="14">
        <v>4.0492137302050601E-4</v>
      </c>
      <c r="F148" s="14">
        <v>1.23686186568481E-3</v>
      </c>
      <c r="G148" s="14">
        <v>1.9332665879861299</v>
      </c>
      <c r="H148" s="20">
        <v>0.99999998081512298</v>
      </c>
      <c r="I148" s="14" t="s">
        <v>0</v>
      </c>
      <c r="J148" s="14" t="s">
        <v>1</v>
      </c>
      <c r="K148" s="14">
        <v>59713.080499999996</v>
      </c>
      <c r="L148" s="14" t="s">
        <v>296</v>
      </c>
      <c r="M148" s="14">
        <v>965.06427318349597</v>
      </c>
      <c r="N148" s="14">
        <v>864.25113916266002</v>
      </c>
      <c r="O148" s="14">
        <v>880.22483716043905</v>
      </c>
      <c r="P148" s="14">
        <v>422.89925343157</v>
      </c>
      <c r="Q148" s="14">
        <v>478.50074273121999</v>
      </c>
      <c r="R148" s="14">
        <v>500.13472561042403</v>
      </c>
    </row>
    <row r="149" spans="1:18" x14ac:dyDescent="0.3">
      <c r="A149" s="14" t="s">
        <v>297</v>
      </c>
      <c r="B149" s="14">
        <v>30</v>
      </c>
      <c r="C149" s="14">
        <v>19</v>
      </c>
      <c r="D149" s="14">
        <v>243.09289999999999</v>
      </c>
      <c r="E149" s="14">
        <v>4.25657699282045E-4</v>
      </c>
      <c r="F149" s="14">
        <v>1.2910461310565099E-3</v>
      </c>
      <c r="G149" s="14">
        <v>1.4523160851257999</v>
      </c>
      <c r="H149" s="20">
        <v>0.99999996845671502</v>
      </c>
      <c r="I149" s="14" t="s">
        <v>0</v>
      </c>
      <c r="J149" s="14" t="s">
        <v>1</v>
      </c>
      <c r="K149" s="14">
        <v>66136.585300000006</v>
      </c>
      <c r="L149" s="14" t="s">
        <v>298</v>
      </c>
      <c r="M149" s="14">
        <v>8229.0002884346104</v>
      </c>
      <c r="N149" s="14">
        <v>7857.0600422989501</v>
      </c>
      <c r="O149" s="14">
        <v>7803.1160864885896</v>
      </c>
      <c r="P149" s="14">
        <v>5483.2010158624298</v>
      </c>
      <c r="Q149" s="14">
        <v>5772.6029094164996</v>
      </c>
      <c r="R149" s="14">
        <v>5193.2161343955004</v>
      </c>
    </row>
    <row r="150" spans="1:18" x14ac:dyDescent="0.3">
      <c r="A150" s="14" t="s">
        <v>299</v>
      </c>
      <c r="B150" s="14">
        <v>24</v>
      </c>
      <c r="C150" s="14">
        <v>16</v>
      </c>
      <c r="D150" s="14">
        <v>206.7045</v>
      </c>
      <c r="E150" s="14">
        <v>4.4047528885970998E-4</v>
      </c>
      <c r="F150" s="14">
        <v>1.32248455898905E-3</v>
      </c>
      <c r="G150" s="14">
        <v>1.2664355143571</v>
      </c>
      <c r="H150" s="20">
        <v>0.99999995646700801</v>
      </c>
      <c r="I150" s="14" t="s">
        <v>0</v>
      </c>
      <c r="J150" s="14" t="s">
        <v>1</v>
      </c>
      <c r="K150" s="14">
        <v>93288.219200000007</v>
      </c>
      <c r="L150" s="14" t="s">
        <v>300</v>
      </c>
      <c r="M150" s="14">
        <v>3824.5764210360599</v>
      </c>
      <c r="N150" s="14">
        <v>3676.2200255029902</v>
      </c>
      <c r="O150" s="14">
        <v>3844.4136487139999</v>
      </c>
      <c r="P150" s="14">
        <v>2890.8630345993301</v>
      </c>
      <c r="Q150" s="14">
        <v>3064.7304827330399</v>
      </c>
      <c r="R150" s="14">
        <v>3002.7860974499899</v>
      </c>
    </row>
    <row r="151" spans="1:18" x14ac:dyDescent="0.3">
      <c r="A151" s="14" t="s">
        <v>301</v>
      </c>
      <c r="B151" s="14">
        <v>25</v>
      </c>
      <c r="C151" s="14">
        <v>3</v>
      </c>
      <c r="D151" s="14">
        <v>95.908100000000005</v>
      </c>
      <c r="E151" s="14">
        <v>4.4216411207786998E-4</v>
      </c>
      <c r="F151" s="14">
        <v>1.32248455898905E-3</v>
      </c>
      <c r="G151" s="14">
        <v>3.3637793996489598</v>
      </c>
      <c r="H151" s="20">
        <v>0.99999995484756099</v>
      </c>
      <c r="I151" s="14" t="s">
        <v>1</v>
      </c>
      <c r="J151" s="14" t="s">
        <v>0</v>
      </c>
      <c r="K151" s="14">
        <v>581310.53020000004</v>
      </c>
      <c r="L151" s="14" t="s">
        <v>302</v>
      </c>
      <c r="M151" s="14">
        <v>121.129260377664</v>
      </c>
      <c r="N151" s="14">
        <v>85.335574876088401</v>
      </c>
      <c r="O151" s="14">
        <v>99.991008758405997</v>
      </c>
      <c r="P151" s="14">
        <v>379.02594647262799</v>
      </c>
      <c r="Q151" s="14">
        <v>336.57342494771501</v>
      </c>
      <c r="R151" s="14">
        <v>315.25048356978999</v>
      </c>
    </row>
    <row r="152" spans="1:18" x14ac:dyDescent="0.3">
      <c r="A152" s="14" t="s">
        <v>303</v>
      </c>
      <c r="B152" s="14">
        <v>1</v>
      </c>
      <c r="C152" s="14">
        <v>1</v>
      </c>
      <c r="D152" s="14">
        <v>5.7041000000000004</v>
      </c>
      <c r="E152" s="14">
        <v>4.4864085181928198E-4</v>
      </c>
      <c r="F152" s="14">
        <v>1.3326018932049699E-3</v>
      </c>
      <c r="G152" s="14">
        <v>7.9550877624250402</v>
      </c>
      <c r="H152" s="20">
        <v>0.99999994816248094</v>
      </c>
      <c r="I152" s="14" t="s">
        <v>0</v>
      </c>
      <c r="J152" s="14" t="s">
        <v>1</v>
      </c>
      <c r="K152" s="14">
        <v>55575.1227</v>
      </c>
      <c r="L152" s="14" t="s">
        <v>304</v>
      </c>
      <c r="M152" s="14">
        <v>142.811837455313</v>
      </c>
      <c r="N152" s="14">
        <v>187.00950847798299</v>
      </c>
      <c r="O152" s="14">
        <v>164.35568222254699</v>
      </c>
      <c r="P152" s="14">
        <v>26.155422688108001</v>
      </c>
      <c r="Q152" s="14">
        <v>21.820309079791201</v>
      </c>
      <c r="R152" s="14">
        <v>14.145145199672699</v>
      </c>
    </row>
    <row r="153" spans="1:18" x14ac:dyDescent="0.3">
      <c r="A153" s="14" t="s">
        <v>305</v>
      </c>
      <c r="B153" s="14">
        <v>4</v>
      </c>
      <c r="C153" s="14">
        <v>3</v>
      </c>
      <c r="D153" s="14">
        <v>23.995899999999999</v>
      </c>
      <c r="E153" s="14">
        <v>4.5250524663487102E-4</v>
      </c>
      <c r="F153" s="14">
        <v>1.3348743096091101E-3</v>
      </c>
      <c r="G153" s="14">
        <v>1.70438194670851</v>
      </c>
      <c r="H153" s="20">
        <v>0.99999994379444501</v>
      </c>
      <c r="I153" s="14" t="s">
        <v>1</v>
      </c>
      <c r="J153" s="14" t="s">
        <v>0</v>
      </c>
      <c r="K153" s="14">
        <v>47442.124400000001</v>
      </c>
      <c r="L153" s="14" t="s">
        <v>306</v>
      </c>
      <c r="M153" s="14">
        <v>340.53206788408102</v>
      </c>
      <c r="N153" s="14">
        <v>307.45713092172798</v>
      </c>
      <c r="O153" s="14">
        <v>354.56645504263298</v>
      </c>
      <c r="P153" s="14">
        <v>552.41105987663502</v>
      </c>
      <c r="Q153" s="14">
        <v>555.12494014085996</v>
      </c>
      <c r="R153" s="14">
        <v>601.20175697233503</v>
      </c>
    </row>
    <row r="154" spans="1:18" x14ac:dyDescent="0.3">
      <c r="A154" s="14" t="s">
        <v>307</v>
      </c>
      <c r="B154" s="14">
        <v>2</v>
      </c>
      <c r="C154" s="14">
        <v>2</v>
      </c>
      <c r="D154" s="14">
        <v>6.9142000000000001</v>
      </c>
      <c r="E154" s="14">
        <v>4.55808839159411E-4</v>
      </c>
      <c r="F154" s="14">
        <v>1.3354727161214101E-3</v>
      </c>
      <c r="G154" s="14">
        <v>2.4617192646144499</v>
      </c>
      <c r="H154" s="20">
        <v>0.99999993982095303</v>
      </c>
      <c r="I154" s="14" t="s">
        <v>1</v>
      </c>
      <c r="J154" s="14" t="s">
        <v>0</v>
      </c>
      <c r="K154" s="14">
        <v>155601.87210000001</v>
      </c>
      <c r="L154" s="14" t="s">
        <v>308</v>
      </c>
      <c r="M154" s="14">
        <v>45.822651230750701</v>
      </c>
      <c r="N154" s="14">
        <v>56.350644544260099</v>
      </c>
      <c r="O154" s="14">
        <v>47.932875531366399</v>
      </c>
      <c r="P154" s="14">
        <v>121.009009082985</v>
      </c>
      <c r="Q154" s="14">
        <v>136.578794206585</v>
      </c>
      <c r="R154" s="14">
        <v>111.93145035285499</v>
      </c>
    </row>
    <row r="155" spans="1:18" x14ac:dyDescent="0.3">
      <c r="A155" s="14" t="s">
        <v>309</v>
      </c>
      <c r="B155" s="14">
        <v>11</v>
      </c>
      <c r="C155" s="14">
        <v>4</v>
      </c>
      <c r="D155" s="14">
        <v>90.518600000000006</v>
      </c>
      <c r="E155" s="14">
        <v>4.6418985219176501E-4</v>
      </c>
      <c r="F155" s="14">
        <v>1.35083883691073E-3</v>
      </c>
      <c r="G155" s="14">
        <v>1.3645367211225701</v>
      </c>
      <c r="H155" s="20">
        <v>0.99999992867819398</v>
      </c>
      <c r="I155" s="14" t="s">
        <v>0</v>
      </c>
      <c r="J155" s="14" t="s">
        <v>1</v>
      </c>
      <c r="K155" s="14">
        <v>28918.0363</v>
      </c>
      <c r="L155" s="14" t="s">
        <v>310</v>
      </c>
      <c r="M155" s="14">
        <v>3877.7858669983498</v>
      </c>
      <c r="N155" s="14">
        <v>4070.7165499164098</v>
      </c>
      <c r="O155" s="14">
        <v>4153.5615732718297</v>
      </c>
      <c r="P155" s="14">
        <v>3077.8018354051001</v>
      </c>
      <c r="Q155" s="14">
        <v>2861.8974694669901</v>
      </c>
      <c r="R155" s="14">
        <v>2929.2917620964599</v>
      </c>
    </row>
    <row r="156" spans="1:18" x14ac:dyDescent="0.3">
      <c r="A156" s="14" t="s">
        <v>311</v>
      </c>
      <c r="B156" s="14">
        <v>22</v>
      </c>
      <c r="C156" s="14">
        <v>14</v>
      </c>
      <c r="D156" s="14">
        <v>136.45160000000001</v>
      </c>
      <c r="E156" s="14">
        <v>4.9551760127164403E-4</v>
      </c>
      <c r="F156" s="14">
        <v>1.4143377490961099E-3</v>
      </c>
      <c r="G156" s="14">
        <v>1.85096691360782</v>
      </c>
      <c r="H156" s="20">
        <v>0.99999986925671203</v>
      </c>
      <c r="I156" s="14" t="s">
        <v>1</v>
      </c>
      <c r="J156" s="14" t="s">
        <v>0</v>
      </c>
      <c r="K156" s="14">
        <v>99030.073000000004</v>
      </c>
      <c r="L156" s="14" t="s">
        <v>312</v>
      </c>
      <c r="M156" s="14">
        <v>751.96287026413495</v>
      </c>
      <c r="N156" s="14">
        <v>799.05763035650205</v>
      </c>
      <c r="O156" s="14">
        <v>804.84885652796402</v>
      </c>
      <c r="P156" s="14">
        <v>1308.1977122092101</v>
      </c>
      <c r="Q156" s="14">
        <v>1470.7371211119601</v>
      </c>
      <c r="R156" s="14">
        <v>1581.7013995434199</v>
      </c>
    </row>
    <row r="157" spans="1:18" x14ac:dyDescent="0.3">
      <c r="A157" s="14" t="s">
        <v>313</v>
      </c>
      <c r="B157" s="14">
        <v>2</v>
      </c>
      <c r="C157" s="14">
        <v>2</v>
      </c>
      <c r="D157" s="14">
        <v>13.0367</v>
      </c>
      <c r="E157" s="14">
        <v>4.97956189961957E-4</v>
      </c>
      <c r="F157" s="14">
        <v>1.4143377490961099E-3</v>
      </c>
      <c r="G157" s="14">
        <v>3.1694408637379801</v>
      </c>
      <c r="H157" s="20">
        <v>0.999999863445446</v>
      </c>
      <c r="I157" s="14" t="s">
        <v>1</v>
      </c>
      <c r="J157" s="14" t="s">
        <v>0</v>
      </c>
      <c r="K157" s="14">
        <v>13915.993399999999</v>
      </c>
      <c r="L157" s="14" t="s">
        <v>314</v>
      </c>
      <c r="M157" s="14">
        <v>228.96696893474399</v>
      </c>
      <c r="N157" s="14">
        <v>184.85334154837</v>
      </c>
      <c r="O157" s="14">
        <v>204.15496511927799</v>
      </c>
      <c r="P157" s="14">
        <v>540.36831479994805</v>
      </c>
      <c r="Q157" s="14">
        <v>733.96727368564098</v>
      </c>
      <c r="R157" s="14">
        <v>684.30050278837098</v>
      </c>
    </row>
    <row r="158" spans="1:18" x14ac:dyDescent="0.3">
      <c r="A158" s="14" t="s">
        <v>315</v>
      </c>
      <c r="B158" s="14">
        <v>14</v>
      </c>
      <c r="C158" s="14">
        <v>2</v>
      </c>
      <c r="D158" s="14">
        <v>61.110100000000003</v>
      </c>
      <c r="E158" s="14">
        <v>4.9888797131858497E-4</v>
      </c>
      <c r="F158" s="14">
        <v>1.4143377490961099E-3</v>
      </c>
      <c r="G158" s="14">
        <v>1.1771251581686699</v>
      </c>
      <c r="H158" s="20">
        <v>0.99999986116900497</v>
      </c>
      <c r="I158" s="14" t="s">
        <v>1</v>
      </c>
      <c r="J158" s="14" t="s">
        <v>0</v>
      </c>
      <c r="K158" s="14">
        <v>295153.92859999998</v>
      </c>
      <c r="L158" s="14" t="s">
        <v>316</v>
      </c>
      <c r="M158" s="14">
        <v>6687.3657321349601</v>
      </c>
      <c r="N158" s="14">
        <v>6601.2018803087103</v>
      </c>
      <c r="O158" s="14">
        <v>6711.7724938469601</v>
      </c>
      <c r="P158" s="14">
        <v>8003.38242775669</v>
      </c>
      <c r="Q158" s="14">
        <v>7920.3860004406197</v>
      </c>
      <c r="R158" s="14">
        <v>7619.1350828472996</v>
      </c>
    </row>
    <row r="159" spans="1:18" x14ac:dyDescent="0.3">
      <c r="A159" s="14" t="s">
        <v>317</v>
      </c>
      <c r="B159" s="14">
        <v>12</v>
      </c>
      <c r="C159" s="14">
        <v>8</v>
      </c>
      <c r="D159" s="14">
        <v>76.457700000000003</v>
      </c>
      <c r="E159" s="14">
        <v>4.9914544157625396E-4</v>
      </c>
      <c r="F159" s="14">
        <v>1.4143377490961099E-3</v>
      </c>
      <c r="G159" s="14">
        <v>1.2636428508342299</v>
      </c>
      <c r="H159" s="20">
        <v>0.99999986053444501</v>
      </c>
      <c r="I159" s="14" t="s">
        <v>0</v>
      </c>
      <c r="J159" s="14" t="s">
        <v>1</v>
      </c>
      <c r="K159" s="14">
        <v>28851.762200000001</v>
      </c>
      <c r="L159" s="14" t="s">
        <v>318</v>
      </c>
      <c r="M159" s="14">
        <v>1459.91847504668</v>
      </c>
      <c r="N159" s="14">
        <v>1353.3261293420101</v>
      </c>
      <c r="O159" s="14">
        <v>1406.12066694236</v>
      </c>
      <c r="P159" s="14">
        <v>1124.6815927125799</v>
      </c>
      <c r="Q159" s="14">
        <v>1112.1548946193</v>
      </c>
      <c r="R159" s="14">
        <v>1102.2124128739799</v>
      </c>
    </row>
    <row r="160" spans="1:18" x14ac:dyDescent="0.3">
      <c r="A160" s="14" t="s">
        <v>319</v>
      </c>
      <c r="B160" s="14">
        <v>5</v>
      </c>
      <c r="C160" s="14">
        <v>1</v>
      </c>
      <c r="D160" s="14">
        <v>20.0076</v>
      </c>
      <c r="E160" s="14">
        <v>5.1257357543632598E-4</v>
      </c>
      <c r="F160" s="14">
        <v>1.43993219600059E-3</v>
      </c>
      <c r="G160" s="14" t="s">
        <v>15</v>
      </c>
      <c r="H160" s="20">
        <v>0.99999982590131298</v>
      </c>
      <c r="I160" s="14" t="s">
        <v>0</v>
      </c>
      <c r="J160" s="14" t="s">
        <v>1</v>
      </c>
      <c r="K160" s="14">
        <v>253057.54319999999</v>
      </c>
      <c r="L160" s="14" t="s">
        <v>320</v>
      </c>
      <c r="M160" s="14">
        <v>206.53763258374599</v>
      </c>
      <c r="N160" s="14">
        <v>208.321925566153</v>
      </c>
      <c r="O160" s="14">
        <v>41.506345045775497</v>
      </c>
      <c r="P160" s="14"/>
      <c r="Q160" s="14"/>
      <c r="R160" s="14"/>
    </row>
    <row r="161" spans="1:18" x14ac:dyDescent="0.3">
      <c r="A161" s="14" t="s">
        <v>321</v>
      </c>
      <c r="B161" s="14">
        <v>4</v>
      </c>
      <c r="C161" s="14">
        <v>1</v>
      </c>
      <c r="D161" s="14">
        <v>23.766400000000001</v>
      </c>
      <c r="E161" s="14">
        <v>5.1486474114026404E-4</v>
      </c>
      <c r="F161" s="14">
        <v>1.43993219600059E-3</v>
      </c>
      <c r="G161" s="14">
        <v>1.63702210985879</v>
      </c>
      <c r="H161" s="20">
        <v>0.99999981893786805</v>
      </c>
      <c r="I161" s="14" t="s">
        <v>0</v>
      </c>
      <c r="J161" s="14" t="s">
        <v>1</v>
      </c>
      <c r="K161" s="14">
        <v>44002.897799999999</v>
      </c>
      <c r="L161" s="14" t="s">
        <v>322</v>
      </c>
      <c r="M161" s="14">
        <v>1624.9537763036201</v>
      </c>
      <c r="N161" s="14">
        <v>1869.46633705667</v>
      </c>
      <c r="O161" s="14">
        <v>1732.39845497019</v>
      </c>
      <c r="P161" s="14">
        <v>1120.1199216327</v>
      </c>
      <c r="Q161" s="14">
        <v>1037.61968281179</v>
      </c>
      <c r="R161" s="14">
        <v>1035.1424811745901</v>
      </c>
    </row>
    <row r="162" spans="1:18" x14ac:dyDescent="0.3">
      <c r="A162" s="14" t="s">
        <v>323</v>
      </c>
      <c r="B162" s="14">
        <v>21</v>
      </c>
      <c r="C162" s="14">
        <v>15</v>
      </c>
      <c r="D162" s="14">
        <v>115.002</v>
      </c>
      <c r="E162" s="14">
        <v>5.3238328531712798E-4</v>
      </c>
      <c r="F162" s="14">
        <v>1.47932066951261E-3</v>
      </c>
      <c r="G162" s="14">
        <v>1.2423476587098199</v>
      </c>
      <c r="H162" s="20">
        <v>0.99999975774182104</v>
      </c>
      <c r="I162" s="14" t="s">
        <v>1</v>
      </c>
      <c r="J162" s="14" t="s">
        <v>0</v>
      </c>
      <c r="K162" s="14">
        <v>22562.587599999999</v>
      </c>
      <c r="L162" s="14" t="s">
        <v>324</v>
      </c>
      <c r="M162" s="14">
        <v>5929.2006917301997</v>
      </c>
      <c r="N162" s="14">
        <v>6150.9690916910004</v>
      </c>
      <c r="O162" s="14">
        <v>5900.3692273500301</v>
      </c>
      <c r="P162" s="14">
        <v>7261.5015413724304</v>
      </c>
      <c r="Q162" s="14">
        <v>7687.8458479413603</v>
      </c>
      <c r="R162" s="14">
        <v>7388.7331530583797</v>
      </c>
    </row>
    <row r="163" spans="1:18" x14ac:dyDescent="0.3">
      <c r="A163" s="14" t="s">
        <v>325</v>
      </c>
      <c r="B163" s="14">
        <v>1</v>
      </c>
      <c r="C163" s="14">
        <v>1</v>
      </c>
      <c r="D163" s="14">
        <v>7.5721999999999996</v>
      </c>
      <c r="E163" s="14">
        <v>5.5732521128437596E-4</v>
      </c>
      <c r="F163" s="14">
        <v>1.5371690604541E-3</v>
      </c>
      <c r="G163" s="14">
        <v>1.7667847209849199</v>
      </c>
      <c r="H163" s="20">
        <v>0.99999964155486698</v>
      </c>
      <c r="I163" s="14" t="s">
        <v>0</v>
      </c>
      <c r="J163" s="14" t="s">
        <v>1</v>
      </c>
      <c r="K163" s="14">
        <v>27506.8586</v>
      </c>
      <c r="L163" s="14" t="s">
        <v>326</v>
      </c>
      <c r="M163" s="14">
        <v>2590.0350304613498</v>
      </c>
      <c r="N163" s="14">
        <v>2408.9931593649999</v>
      </c>
      <c r="O163" s="14">
        <v>2569.0091590604202</v>
      </c>
      <c r="P163" s="14">
        <v>1570.5102105154699</v>
      </c>
      <c r="Q163" s="14">
        <v>1314.14289148799</v>
      </c>
      <c r="R163" s="14">
        <v>1398.8553860413499</v>
      </c>
    </row>
    <row r="164" spans="1:18" x14ac:dyDescent="0.3">
      <c r="A164" s="14" t="s">
        <v>327</v>
      </c>
      <c r="B164" s="14">
        <v>2</v>
      </c>
      <c r="C164" s="14">
        <v>1</v>
      </c>
      <c r="D164" s="14">
        <v>7.2107000000000001</v>
      </c>
      <c r="E164" s="14">
        <v>5.6034006394534196E-4</v>
      </c>
      <c r="F164" s="14">
        <v>1.5371690604541E-3</v>
      </c>
      <c r="G164" s="14">
        <v>1.1498615293684</v>
      </c>
      <c r="H164" s="20">
        <v>0.999999624966596</v>
      </c>
      <c r="I164" s="14" t="s">
        <v>1</v>
      </c>
      <c r="J164" s="14" t="s">
        <v>0</v>
      </c>
      <c r="K164" s="14">
        <v>203553.3805</v>
      </c>
      <c r="L164" s="14" t="s">
        <v>328</v>
      </c>
      <c r="M164" s="14">
        <v>182.298246991913</v>
      </c>
      <c r="N164" s="14">
        <v>180.01908671697601</v>
      </c>
      <c r="O164" s="14">
        <v>177.14970472223899</v>
      </c>
      <c r="P164" s="14">
        <v>211.409157919184</v>
      </c>
      <c r="Q164" s="14">
        <v>204.86492258215699</v>
      </c>
      <c r="R164" s="14">
        <v>204.03831335291699</v>
      </c>
    </row>
    <row r="165" spans="1:18" x14ac:dyDescent="0.3">
      <c r="A165" s="14" t="s">
        <v>329</v>
      </c>
      <c r="B165" s="14">
        <v>7</v>
      </c>
      <c r="C165" s="14">
        <v>2</v>
      </c>
      <c r="D165" s="14">
        <v>41.711500000000001</v>
      </c>
      <c r="E165" s="14">
        <v>5.7639966788114504E-4</v>
      </c>
      <c r="F165" s="14">
        <v>1.5712172793068799E-3</v>
      </c>
      <c r="G165" s="14">
        <v>1.6892675771246299</v>
      </c>
      <c r="H165" s="20">
        <v>0.99999952569248896</v>
      </c>
      <c r="I165" s="14" t="s">
        <v>0</v>
      </c>
      <c r="J165" s="14" t="s">
        <v>1</v>
      </c>
      <c r="K165" s="14">
        <v>89740.199399999998</v>
      </c>
      <c r="L165" s="14" t="s">
        <v>330</v>
      </c>
      <c r="M165" s="14">
        <v>435.24030257015602</v>
      </c>
      <c r="N165" s="14">
        <v>377.88679640922197</v>
      </c>
      <c r="O165" s="14">
        <v>429.68972814050198</v>
      </c>
      <c r="P165" s="14">
        <v>232.582074853215</v>
      </c>
      <c r="Q165" s="14">
        <v>248.37661712259299</v>
      </c>
      <c r="R165" s="14">
        <v>254.754728413951</v>
      </c>
    </row>
    <row r="166" spans="1:18" x14ac:dyDescent="0.3">
      <c r="A166" s="14" t="s">
        <v>331</v>
      </c>
      <c r="B166" s="14">
        <v>4</v>
      </c>
      <c r="C166" s="14">
        <v>2</v>
      </c>
      <c r="D166" s="14">
        <v>13.549799999999999</v>
      </c>
      <c r="E166" s="14">
        <v>5.8876934911467104E-4</v>
      </c>
      <c r="F166" s="14">
        <v>1.58865762426978E-3</v>
      </c>
      <c r="G166" s="14">
        <v>1.3148607109902199</v>
      </c>
      <c r="H166" s="20">
        <v>0.99999943546006398</v>
      </c>
      <c r="I166" s="14" t="s">
        <v>1</v>
      </c>
      <c r="J166" s="14" t="s">
        <v>0</v>
      </c>
      <c r="K166" s="14">
        <v>485826.38270000002</v>
      </c>
      <c r="L166" s="14" t="s">
        <v>332</v>
      </c>
      <c r="M166" s="14">
        <v>338.34343270637299</v>
      </c>
      <c r="N166" s="14">
        <v>340.55387481109398</v>
      </c>
      <c r="O166" s="14">
        <v>330.57610052007999</v>
      </c>
      <c r="P166" s="14">
        <v>440.93819072601502</v>
      </c>
      <c r="Q166" s="14">
        <v>423.17314612934501</v>
      </c>
      <c r="R166" s="14">
        <v>463.20558616261098</v>
      </c>
    </row>
    <row r="167" spans="1:18" x14ac:dyDescent="0.3">
      <c r="A167" s="14" t="s">
        <v>333</v>
      </c>
      <c r="B167" s="14">
        <v>4</v>
      </c>
      <c r="C167" s="14">
        <v>1</v>
      </c>
      <c r="D167" s="14">
        <v>20.580100000000002</v>
      </c>
      <c r="E167" s="14">
        <v>5.9017482834478096E-4</v>
      </c>
      <c r="F167" s="14">
        <v>1.58865762426978E-3</v>
      </c>
      <c r="G167" s="14">
        <v>1.2852395336982001</v>
      </c>
      <c r="H167" s="20">
        <v>0.99999942438167799</v>
      </c>
      <c r="I167" s="14" t="s">
        <v>0</v>
      </c>
      <c r="J167" s="14" t="s">
        <v>1</v>
      </c>
      <c r="K167" s="14">
        <v>98433.356899999999</v>
      </c>
      <c r="L167" s="14" t="s">
        <v>334</v>
      </c>
      <c r="M167" s="14">
        <v>3463.7368338064698</v>
      </c>
      <c r="N167" s="14">
        <v>3498.6944874491801</v>
      </c>
      <c r="O167" s="14">
        <v>3535.6249871917098</v>
      </c>
      <c r="P167" s="14">
        <v>2658.66764030782</v>
      </c>
      <c r="Q167" s="14">
        <v>2650.3469716960899</v>
      </c>
      <c r="R167" s="14">
        <v>2859.1564045223499</v>
      </c>
    </row>
    <row r="168" spans="1:18" x14ac:dyDescent="0.3">
      <c r="A168" s="14" t="s">
        <v>335</v>
      </c>
      <c r="B168" s="14">
        <v>14</v>
      </c>
      <c r="C168" s="14">
        <v>12</v>
      </c>
      <c r="D168" s="14">
        <v>97.395499999999998</v>
      </c>
      <c r="E168" s="14">
        <v>6.0924936291506505E-4</v>
      </c>
      <c r="F168" s="14">
        <v>1.62587454352252E-3</v>
      </c>
      <c r="G168" s="14">
        <v>1.1595846712254101</v>
      </c>
      <c r="H168" s="20">
        <v>0.99999925575530302</v>
      </c>
      <c r="I168" s="14" t="s">
        <v>1</v>
      </c>
      <c r="J168" s="14" t="s">
        <v>0</v>
      </c>
      <c r="K168" s="14">
        <v>31609.6198</v>
      </c>
      <c r="L168" s="14" t="s">
        <v>336</v>
      </c>
      <c r="M168" s="14">
        <v>1433.60916260102</v>
      </c>
      <c r="N168" s="14">
        <v>1430.9328083576399</v>
      </c>
      <c r="O168" s="14">
        <v>1494.8470947242099</v>
      </c>
      <c r="P168" s="14">
        <v>1669.4053972554</v>
      </c>
      <c r="Q168" s="14">
        <v>1698.7531270469799</v>
      </c>
      <c r="R168" s="14">
        <v>1686.92221217114</v>
      </c>
    </row>
    <row r="169" spans="1:18" x14ac:dyDescent="0.3">
      <c r="A169" s="14" t="s">
        <v>337</v>
      </c>
      <c r="B169" s="14">
        <v>13</v>
      </c>
      <c r="C169" s="14">
        <v>6</v>
      </c>
      <c r="D169" s="14">
        <v>71.644599999999997</v>
      </c>
      <c r="E169" s="14">
        <v>6.1462227226238798E-4</v>
      </c>
      <c r="F169" s="14">
        <v>1.62587454352252E-3</v>
      </c>
      <c r="G169" s="14">
        <v>1.1943256520310599</v>
      </c>
      <c r="H169" s="20">
        <v>0.999999201833494</v>
      </c>
      <c r="I169" s="14" t="s">
        <v>1</v>
      </c>
      <c r="J169" s="14" t="s">
        <v>0</v>
      </c>
      <c r="K169" s="14">
        <v>54345.759599999998</v>
      </c>
      <c r="L169" s="14" t="s">
        <v>338</v>
      </c>
      <c r="M169" s="14">
        <v>2851.1676385801302</v>
      </c>
      <c r="N169" s="14">
        <v>2752.6677671734201</v>
      </c>
      <c r="O169" s="14">
        <v>2731.5362978822</v>
      </c>
      <c r="P169" s="14">
        <v>3400.21756335584</v>
      </c>
      <c r="Q169" s="14">
        <v>3291.3873063587698</v>
      </c>
      <c r="R169" s="14">
        <v>3263.5433751514001</v>
      </c>
    </row>
    <row r="170" spans="1:18" x14ac:dyDescent="0.3">
      <c r="A170" s="14" t="s">
        <v>339</v>
      </c>
      <c r="B170" s="14">
        <v>9</v>
      </c>
      <c r="C170" s="14">
        <v>5</v>
      </c>
      <c r="D170" s="14">
        <v>47.781999999999996</v>
      </c>
      <c r="E170" s="14">
        <v>6.1532565702349096E-4</v>
      </c>
      <c r="F170" s="14">
        <v>1.62587454352252E-3</v>
      </c>
      <c r="G170" s="14">
        <v>1.4188890356355199</v>
      </c>
      <c r="H170" s="20">
        <v>0.99999919452256902</v>
      </c>
      <c r="I170" s="14" t="s">
        <v>0</v>
      </c>
      <c r="J170" s="14" t="s">
        <v>1</v>
      </c>
      <c r="K170" s="14">
        <v>40551.165999999997</v>
      </c>
      <c r="L170" s="14" t="s">
        <v>340</v>
      </c>
      <c r="M170" s="14">
        <v>5926.2125120863202</v>
      </c>
      <c r="N170" s="14">
        <v>5637.5226476082598</v>
      </c>
      <c r="O170" s="14">
        <v>5492.7429345723504</v>
      </c>
      <c r="P170" s="14">
        <v>3787.4614416499899</v>
      </c>
      <c r="Q170" s="14">
        <v>4145.58553549918</v>
      </c>
      <c r="R170" s="14">
        <v>4087.9621827583501</v>
      </c>
    </row>
    <row r="171" spans="1:18" x14ac:dyDescent="0.3">
      <c r="A171" s="14" t="s">
        <v>341</v>
      </c>
      <c r="B171" s="14">
        <v>18</v>
      </c>
      <c r="C171" s="14">
        <v>1</v>
      </c>
      <c r="D171" s="14">
        <v>61.663800000000002</v>
      </c>
      <c r="E171" s="14">
        <v>6.5473135529126004E-4</v>
      </c>
      <c r="F171" s="14">
        <v>1.71944743460818E-3</v>
      </c>
      <c r="G171" s="14">
        <v>2.6554621715776099</v>
      </c>
      <c r="H171" s="20">
        <v>0.99999868964820005</v>
      </c>
      <c r="I171" s="14" t="s">
        <v>0</v>
      </c>
      <c r="J171" s="14" t="s">
        <v>1</v>
      </c>
      <c r="K171" s="14">
        <v>307015.51559999998</v>
      </c>
      <c r="L171" s="14" t="s">
        <v>342</v>
      </c>
      <c r="M171" s="14">
        <v>813.09772987001497</v>
      </c>
      <c r="N171" s="14">
        <v>857.24630591943401</v>
      </c>
      <c r="O171" s="14">
        <v>783.91579915719001</v>
      </c>
      <c r="P171" s="14">
        <v>365.73189344626297</v>
      </c>
      <c r="Q171" s="14">
        <v>259.86534078699498</v>
      </c>
      <c r="R171" s="14">
        <v>298.63353102315898</v>
      </c>
    </row>
    <row r="172" spans="1:18" x14ac:dyDescent="0.3">
      <c r="A172" s="14" t="s">
        <v>343</v>
      </c>
      <c r="B172" s="14">
        <v>29</v>
      </c>
      <c r="C172" s="14">
        <v>3</v>
      </c>
      <c r="D172" s="14">
        <v>115.4911</v>
      </c>
      <c r="E172" s="14">
        <v>6.9137425545440201E-4</v>
      </c>
      <c r="F172" s="14">
        <v>1.80467445591492E-3</v>
      </c>
      <c r="G172" s="14">
        <v>1.5826008791052899</v>
      </c>
      <c r="H172" s="20">
        <v>0.99999801802324195</v>
      </c>
      <c r="I172" s="14" t="s">
        <v>0</v>
      </c>
      <c r="J172" s="14" t="s">
        <v>1</v>
      </c>
      <c r="K172" s="14">
        <v>479975.31819999998</v>
      </c>
      <c r="L172" s="14" t="s">
        <v>344</v>
      </c>
      <c r="M172" s="14">
        <v>424.958672438272</v>
      </c>
      <c r="N172" s="14">
        <v>486.50893138459202</v>
      </c>
      <c r="O172" s="14">
        <v>477.03347864100999</v>
      </c>
      <c r="P172" s="14">
        <v>281.83462751355302</v>
      </c>
      <c r="Q172" s="14">
        <v>305.43793478995599</v>
      </c>
      <c r="R172" s="14">
        <v>290.08135604440298</v>
      </c>
    </row>
    <row r="173" spans="1:18" x14ac:dyDescent="0.3">
      <c r="A173" s="14" t="s">
        <v>345</v>
      </c>
      <c r="B173" s="14">
        <v>6</v>
      </c>
      <c r="C173" s="14">
        <v>2</v>
      </c>
      <c r="D173" s="14">
        <v>32.087800000000001</v>
      </c>
      <c r="E173" s="14">
        <v>7.00389497402365E-4</v>
      </c>
      <c r="F173" s="14">
        <v>1.81719339099012E-3</v>
      </c>
      <c r="G173" s="14">
        <v>1.18262410952234</v>
      </c>
      <c r="H173" s="20">
        <v>0.99999781672167398</v>
      </c>
      <c r="I173" s="14" t="s">
        <v>1</v>
      </c>
      <c r="J173" s="14" t="s">
        <v>0</v>
      </c>
      <c r="K173" s="14">
        <v>19884.2781</v>
      </c>
      <c r="L173" s="14" t="s">
        <v>346</v>
      </c>
      <c r="M173" s="14">
        <v>1406.64822526586</v>
      </c>
      <c r="N173" s="14">
        <v>1370.2332902427299</v>
      </c>
      <c r="O173" s="14">
        <v>1341.6052341178199</v>
      </c>
      <c r="P173" s="14">
        <v>1659.7809844968299</v>
      </c>
      <c r="Q173" s="14">
        <v>1611.4862256392801</v>
      </c>
      <c r="R173" s="14">
        <v>1599.3545147203699</v>
      </c>
    </row>
    <row r="174" spans="1:18" x14ac:dyDescent="0.3">
      <c r="A174" s="14" t="s">
        <v>347</v>
      </c>
      <c r="B174" s="14">
        <v>2</v>
      </c>
      <c r="C174" s="14">
        <v>1</v>
      </c>
      <c r="D174" s="14">
        <v>11.424099999999999</v>
      </c>
      <c r="E174" s="14">
        <v>7.1375963762787499E-4</v>
      </c>
      <c r="F174" s="14">
        <v>1.8337281525977499E-3</v>
      </c>
      <c r="G174" s="14">
        <v>1.1978140373336801</v>
      </c>
      <c r="H174" s="20">
        <v>0.99999748862752602</v>
      </c>
      <c r="I174" s="14" t="s">
        <v>1</v>
      </c>
      <c r="J174" s="14" t="s">
        <v>0</v>
      </c>
      <c r="K174" s="14">
        <v>54479.123800000001</v>
      </c>
      <c r="L174" s="14" t="s">
        <v>348</v>
      </c>
      <c r="M174" s="14">
        <v>34507.047116338901</v>
      </c>
      <c r="N174" s="14">
        <v>32942.5771149223</v>
      </c>
      <c r="O174" s="14">
        <v>34325.451109626301</v>
      </c>
      <c r="P174" s="14">
        <v>41617.263634559</v>
      </c>
      <c r="Q174" s="14">
        <v>39929.168643074001</v>
      </c>
      <c r="R174" s="14">
        <v>40361.181616374997</v>
      </c>
    </row>
    <row r="175" spans="1:18" x14ac:dyDescent="0.3">
      <c r="A175" s="14" t="s">
        <v>349</v>
      </c>
      <c r="B175" s="14">
        <v>9</v>
      </c>
      <c r="C175" s="14">
        <v>5</v>
      </c>
      <c r="D175" s="14">
        <v>43.710700000000003</v>
      </c>
      <c r="E175" s="14">
        <v>7.1635946373782599E-4</v>
      </c>
      <c r="F175" s="14">
        <v>1.8337281525977499E-3</v>
      </c>
      <c r="G175" s="14">
        <v>1.48324274694889</v>
      </c>
      <c r="H175" s="20">
        <v>0.99999742052167895</v>
      </c>
      <c r="I175" s="14" t="s">
        <v>0</v>
      </c>
      <c r="J175" s="14" t="s">
        <v>1</v>
      </c>
      <c r="K175" s="14">
        <v>26492.0841</v>
      </c>
      <c r="L175" s="14" t="s">
        <v>350</v>
      </c>
      <c r="M175" s="14">
        <v>1919.4468198567699</v>
      </c>
      <c r="N175" s="14">
        <v>2006.5300591626401</v>
      </c>
      <c r="O175" s="14">
        <v>1852.5945188339299</v>
      </c>
      <c r="P175" s="14">
        <v>1230.9646176835199</v>
      </c>
      <c r="Q175" s="14">
        <v>1386.6796720785201</v>
      </c>
      <c r="R175" s="14">
        <v>1278.25974195507</v>
      </c>
    </row>
    <row r="176" spans="1:18" x14ac:dyDescent="0.3">
      <c r="A176" s="14" t="s">
        <v>351</v>
      </c>
      <c r="B176" s="14">
        <v>73</v>
      </c>
      <c r="C176" s="14">
        <v>25</v>
      </c>
      <c r="D176" s="14">
        <v>446.14909999999998</v>
      </c>
      <c r="E176" s="14">
        <v>7.1953520151068996E-4</v>
      </c>
      <c r="F176" s="14">
        <v>1.8337281525977499E-3</v>
      </c>
      <c r="G176" s="14">
        <v>1.2101798994811399</v>
      </c>
      <c r="H176" s="20">
        <v>0.99999733535389301</v>
      </c>
      <c r="I176" s="14" t="s">
        <v>0</v>
      </c>
      <c r="J176" s="14" t="s">
        <v>1</v>
      </c>
      <c r="K176" s="14">
        <v>58507.282599999999</v>
      </c>
      <c r="L176" s="14" t="s">
        <v>352</v>
      </c>
      <c r="M176" s="14">
        <v>27788.8992855014</v>
      </c>
      <c r="N176" s="14">
        <v>27468.871921873098</v>
      </c>
      <c r="O176" s="14">
        <v>28244.1701459668</v>
      </c>
      <c r="P176" s="14">
        <v>23558.582145426099</v>
      </c>
      <c r="Q176" s="14">
        <v>22162.1056685152</v>
      </c>
      <c r="R176" s="14">
        <v>23278.922400327101</v>
      </c>
    </row>
    <row r="177" spans="1:18" x14ac:dyDescent="0.3">
      <c r="A177" s="14" t="s">
        <v>353</v>
      </c>
      <c r="B177" s="14">
        <v>3</v>
      </c>
      <c r="C177" s="14">
        <v>2</v>
      </c>
      <c r="D177" s="14">
        <v>19.264800000000001</v>
      </c>
      <c r="E177" s="14">
        <v>7.3044074497064003E-4</v>
      </c>
      <c r="F177" s="14">
        <v>1.8356458557637601E-3</v>
      </c>
      <c r="G177" s="14">
        <v>1.7987972430835599</v>
      </c>
      <c r="H177" s="20">
        <v>0.99999702581086103</v>
      </c>
      <c r="I177" s="14" t="s">
        <v>0</v>
      </c>
      <c r="J177" s="14" t="s">
        <v>1</v>
      </c>
      <c r="K177" s="14">
        <v>16389.159899999999</v>
      </c>
      <c r="L177" s="14" t="s">
        <v>354</v>
      </c>
      <c r="M177" s="14">
        <v>968.85037048017</v>
      </c>
      <c r="N177" s="14">
        <v>977.66107528426505</v>
      </c>
      <c r="O177" s="14">
        <v>1018.39537750713</v>
      </c>
      <c r="P177" s="14">
        <v>527.82836118388798</v>
      </c>
      <c r="Q177" s="14">
        <v>503.57005794983098</v>
      </c>
      <c r="R177" s="14">
        <v>616.87341065239605</v>
      </c>
    </row>
    <row r="178" spans="1:18" x14ac:dyDescent="0.3">
      <c r="A178" s="14" t="s">
        <v>355</v>
      </c>
      <c r="B178" s="14">
        <v>15</v>
      </c>
      <c r="C178" s="14">
        <v>1</v>
      </c>
      <c r="D178" s="14">
        <v>76.376300000000001</v>
      </c>
      <c r="E178" s="14">
        <v>7.3222699578800998E-4</v>
      </c>
      <c r="F178" s="14">
        <v>1.8356458557637601E-3</v>
      </c>
      <c r="G178" s="14">
        <v>1.24874713762737</v>
      </c>
      <c r="H178" s="20">
        <v>0.99999697251245101</v>
      </c>
      <c r="I178" s="14" t="s">
        <v>0</v>
      </c>
      <c r="J178" s="14" t="s">
        <v>1</v>
      </c>
      <c r="K178" s="14">
        <v>190796.87479999999</v>
      </c>
      <c r="L178" s="14" t="s">
        <v>356</v>
      </c>
      <c r="M178" s="14">
        <v>4191.9692291036799</v>
      </c>
      <c r="N178" s="14">
        <v>3903.18709067486</v>
      </c>
      <c r="O178" s="14">
        <v>3957.9085284049002</v>
      </c>
      <c r="P178" s="14">
        <v>3217.20363105366</v>
      </c>
      <c r="Q178" s="14">
        <v>3269.3504740952699</v>
      </c>
      <c r="R178" s="14">
        <v>3165.5720018901302</v>
      </c>
    </row>
    <row r="179" spans="1:18" x14ac:dyDescent="0.3">
      <c r="A179" s="14" t="s">
        <v>357</v>
      </c>
      <c r="B179" s="14">
        <v>19</v>
      </c>
      <c r="C179" s="14">
        <v>9</v>
      </c>
      <c r="D179" s="14">
        <v>136.32159999999999</v>
      </c>
      <c r="E179" s="14">
        <v>7.3307385957344096E-4</v>
      </c>
      <c r="F179" s="14">
        <v>1.8356458557637601E-3</v>
      </c>
      <c r="G179" s="14">
        <v>1.14304532794743</v>
      </c>
      <c r="H179" s="20">
        <v>0.99999694698161201</v>
      </c>
      <c r="I179" s="14" t="s">
        <v>1</v>
      </c>
      <c r="J179" s="14" t="s">
        <v>0</v>
      </c>
      <c r="K179" s="14">
        <v>35532.992899999997</v>
      </c>
      <c r="L179" s="14" t="s">
        <v>358</v>
      </c>
      <c r="M179" s="14">
        <v>2065.4598075423801</v>
      </c>
      <c r="N179" s="14">
        <v>1987.32941071101</v>
      </c>
      <c r="O179" s="14">
        <v>2037.4799337698</v>
      </c>
      <c r="P179" s="14">
        <v>2321.5711634679201</v>
      </c>
      <c r="Q179" s="14">
        <v>2284.51489483252</v>
      </c>
      <c r="R179" s="14">
        <v>2355.3676418620298</v>
      </c>
    </row>
    <row r="180" spans="1:18" x14ac:dyDescent="0.3">
      <c r="A180" s="14" t="s">
        <v>359</v>
      </c>
      <c r="B180" s="14">
        <v>7</v>
      </c>
      <c r="C180" s="14">
        <v>1</v>
      </c>
      <c r="D180" s="14">
        <v>23.954799999999999</v>
      </c>
      <c r="E180" s="14">
        <v>7.4017673315018905E-4</v>
      </c>
      <c r="F180" s="14">
        <v>1.84271825311142E-3</v>
      </c>
      <c r="G180" s="14">
        <v>1.13051583652952</v>
      </c>
      <c r="H180" s="20">
        <v>0.99999672609300505</v>
      </c>
      <c r="I180" s="14" t="s">
        <v>1</v>
      </c>
      <c r="J180" s="14" t="s">
        <v>0</v>
      </c>
      <c r="K180" s="14">
        <v>522160.8051</v>
      </c>
      <c r="L180" s="14" t="s">
        <v>360</v>
      </c>
      <c r="M180" s="14">
        <v>11699.9489780686</v>
      </c>
      <c r="N180" s="14">
        <v>11898.5336342094</v>
      </c>
      <c r="O180" s="14">
        <v>12119.353667478999</v>
      </c>
      <c r="P180" s="14">
        <v>13684.459304473699</v>
      </c>
      <c r="Q180" s="14">
        <v>13372.500084715301</v>
      </c>
      <c r="R180" s="14">
        <v>13322.6201716449</v>
      </c>
    </row>
    <row r="181" spans="1:18" x14ac:dyDescent="0.3">
      <c r="A181" s="14" t="s">
        <v>361</v>
      </c>
      <c r="B181" s="14">
        <v>11</v>
      </c>
      <c r="C181" s="14">
        <v>6</v>
      </c>
      <c r="D181" s="14">
        <v>73.134399999999999</v>
      </c>
      <c r="E181" s="14">
        <v>7.5188731798636599E-4</v>
      </c>
      <c r="F181" s="14">
        <v>1.8526924167104101E-3</v>
      </c>
      <c r="G181" s="14">
        <v>1.9231755887695601</v>
      </c>
      <c r="H181" s="20">
        <v>0.99999633459452397</v>
      </c>
      <c r="I181" s="14" t="s">
        <v>0</v>
      </c>
      <c r="J181" s="14" t="s">
        <v>1</v>
      </c>
      <c r="K181" s="14">
        <v>83881.781000000003</v>
      </c>
      <c r="L181" s="14" t="s">
        <v>362</v>
      </c>
      <c r="M181" s="14">
        <v>840.59052563717796</v>
      </c>
      <c r="N181" s="14">
        <v>929.06689927262698</v>
      </c>
      <c r="O181" s="14">
        <v>942.75115169802302</v>
      </c>
      <c r="P181" s="14">
        <v>527.09546294452105</v>
      </c>
      <c r="Q181" s="14">
        <v>453.03549040585801</v>
      </c>
      <c r="R181" s="14">
        <v>430.249145298445</v>
      </c>
    </row>
    <row r="182" spans="1:18" x14ac:dyDescent="0.3">
      <c r="A182" s="14" t="s">
        <v>363</v>
      </c>
      <c r="B182" s="14">
        <v>11</v>
      </c>
      <c r="C182" s="14">
        <v>6</v>
      </c>
      <c r="D182" s="14">
        <v>70.421700000000001</v>
      </c>
      <c r="E182" s="14">
        <v>7.5278639397014001E-4</v>
      </c>
      <c r="F182" s="14">
        <v>1.8526924167104101E-3</v>
      </c>
      <c r="G182" s="14">
        <v>1.0839689058148101</v>
      </c>
      <c r="H182" s="20">
        <v>0.99999630308134502</v>
      </c>
      <c r="I182" s="14" t="s">
        <v>1</v>
      </c>
      <c r="J182" s="14" t="s">
        <v>0</v>
      </c>
      <c r="K182" s="14">
        <v>59055.2696</v>
      </c>
      <c r="L182" s="14" t="s">
        <v>364</v>
      </c>
      <c r="M182" s="14">
        <v>1153.4864947654501</v>
      </c>
      <c r="N182" s="14">
        <v>1122.40860661804</v>
      </c>
      <c r="O182" s="14">
        <v>1132.6056060430001</v>
      </c>
      <c r="P182" s="14">
        <v>1238.7599157509601</v>
      </c>
      <c r="Q182" s="14">
        <v>1224.47693893684</v>
      </c>
      <c r="R182" s="14">
        <v>1231.4719276102801</v>
      </c>
    </row>
    <row r="183" spans="1:18" x14ac:dyDescent="0.3">
      <c r="A183" s="14" t="s">
        <v>365</v>
      </c>
      <c r="B183" s="14">
        <v>2</v>
      </c>
      <c r="C183" s="14">
        <v>1</v>
      </c>
      <c r="D183" s="14">
        <v>11.9208</v>
      </c>
      <c r="E183" s="14">
        <v>7.5791230272315201E-4</v>
      </c>
      <c r="F183" s="14">
        <v>1.8547095175262E-3</v>
      </c>
      <c r="G183" s="14">
        <v>14.0876107888284</v>
      </c>
      <c r="H183" s="20">
        <v>0.99999611932318699</v>
      </c>
      <c r="I183" s="14" t="s">
        <v>1</v>
      </c>
      <c r="J183" s="14" t="s">
        <v>0</v>
      </c>
      <c r="K183" s="14">
        <v>13842.661099999999</v>
      </c>
      <c r="L183" s="14" t="s">
        <v>366</v>
      </c>
      <c r="M183" s="14">
        <v>13.429718640282999</v>
      </c>
      <c r="N183" s="14">
        <v>22.142718643795</v>
      </c>
      <c r="O183" s="14">
        <v>37.006879751601403</v>
      </c>
      <c r="P183" s="14">
        <v>346.81780300847498</v>
      </c>
      <c r="Q183" s="14">
        <v>316.54116749768502</v>
      </c>
      <c r="R183" s="14">
        <v>359.11019921147499</v>
      </c>
    </row>
    <row r="184" spans="1:18" x14ac:dyDescent="0.3">
      <c r="A184" s="14" t="s">
        <v>367</v>
      </c>
      <c r="B184" s="14">
        <v>11</v>
      </c>
      <c r="C184" s="14">
        <v>1</v>
      </c>
      <c r="D184" s="14">
        <v>59.493299999999998</v>
      </c>
      <c r="E184" s="14">
        <v>7.6528719675272904E-4</v>
      </c>
      <c r="F184" s="14">
        <v>1.86217629079967E-3</v>
      </c>
      <c r="G184" s="14">
        <v>1.53390131660999</v>
      </c>
      <c r="H184" s="20">
        <v>0.99999584243905904</v>
      </c>
      <c r="I184" s="14" t="s">
        <v>0</v>
      </c>
      <c r="J184" s="14" t="s">
        <v>1</v>
      </c>
      <c r="K184" s="14">
        <v>61757.286500000002</v>
      </c>
      <c r="L184" s="14" t="s">
        <v>368</v>
      </c>
      <c r="M184" s="14">
        <v>1652.93862076699</v>
      </c>
      <c r="N184" s="14">
        <v>1440.07510938365</v>
      </c>
      <c r="O184" s="14">
        <v>1457.3273993898199</v>
      </c>
      <c r="P184" s="14">
        <v>962.48770907136202</v>
      </c>
      <c r="Q184" s="14">
        <v>998.21019275532001</v>
      </c>
      <c r="R184" s="14">
        <v>1005.81701035618</v>
      </c>
    </row>
    <row r="185" spans="1:18" x14ac:dyDescent="0.3">
      <c r="A185" s="14" t="s">
        <v>369</v>
      </c>
      <c r="B185" s="14">
        <v>9</v>
      </c>
      <c r="C185" s="14">
        <v>5</v>
      </c>
      <c r="D185" s="14">
        <v>45.476700000000001</v>
      </c>
      <c r="E185" s="14">
        <v>7.9352824309930604E-4</v>
      </c>
      <c r="F185" s="14">
        <v>1.92004761130213E-3</v>
      </c>
      <c r="G185" s="14">
        <v>1.05288517476234</v>
      </c>
      <c r="H185" s="20">
        <v>0.99999463614904405</v>
      </c>
      <c r="I185" s="14" t="s">
        <v>0</v>
      </c>
      <c r="J185" s="14" t="s">
        <v>1</v>
      </c>
      <c r="K185" s="14">
        <v>15797.7534</v>
      </c>
      <c r="L185" s="14" t="s">
        <v>370</v>
      </c>
      <c r="M185" s="14">
        <v>1008.9286223768</v>
      </c>
      <c r="N185" s="14">
        <v>1009.08915312901</v>
      </c>
      <c r="O185" s="14">
        <v>996.205262893964</v>
      </c>
      <c r="P185" s="14">
        <v>947.41663264246495</v>
      </c>
      <c r="Q185" s="14">
        <v>959.06396155788798</v>
      </c>
      <c r="R185" s="14">
        <v>956.34159254015401</v>
      </c>
    </row>
    <row r="186" spans="1:18" x14ac:dyDescent="0.3">
      <c r="A186" s="14" t="s">
        <v>371</v>
      </c>
      <c r="B186" s="14">
        <v>1</v>
      </c>
      <c r="C186" s="14">
        <v>1</v>
      </c>
      <c r="D186" s="14">
        <v>7.7076000000000002</v>
      </c>
      <c r="E186" s="14">
        <v>8.1550672350727495E-4</v>
      </c>
      <c r="F186" s="14">
        <v>1.9622038640856698E-3</v>
      </c>
      <c r="G186" s="14">
        <v>1.4786852278378999</v>
      </c>
      <c r="H186" s="20">
        <v>0.99999352100574201</v>
      </c>
      <c r="I186" s="14" t="s">
        <v>1</v>
      </c>
      <c r="J186" s="14" t="s">
        <v>0</v>
      </c>
      <c r="K186" s="14">
        <v>8599.5339000000004</v>
      </c>
      <c r="L186" s="14" t="s">
        <v>372</v>
      </c>
      <c r="M186" s="14">
        <v>818.81407936054097</v>
      </c>
      <c r="N186" s="14">
        <v>874.53598607945503</v>
      </c>
      <c r="O186" s="14">
        <v>889.57186147086395</v>
      </c>
      <c r="P186" s="14">
        <v>1277.31725638638</v>
      </c>
      <c r="Q186" s="14">
        <v>1194.63046789738</v>
      </c>
      <c r="R186" s="14">
        <v>1347.38077369793</v>
      </c>
    </row>
    <row r="187" spans="1:18" x14ac:dyDescent="0.3">
      <c r="A187" s="14" t="s">
        <v>373</v>
      </c>
      <c r="B187" s="14">
        <v>14</v>
      </c>
      <c r="C187" s="14">
        <v>4</v>
      </c>
      <c r="D187" s="14">
        <v>95.489900000000006</v>
      </c>
      <c r="E187" s="14">
        <v>8.3065701517637302E-4</v>
      </c>
      <c r="F187" s="14">
        <v>1.98013011177343E-3</v>
      </c>
      <c r="G187" s="14">
        <v>1.4174640012245601</v>
      </c>
      <c r="H187" s="20">
        <v>0.99999265303825402</v>
      </c>
      <c r="I187" s="14" t="s">
        <v>0</v>
      </c>
      <c r="J187" s="14" t="s">
        <v>1</v>
      </c>
      <c r="K187" s="14">
        <v>71228.299299999999</v>
      </c>
      <c r="L187" s="14" t="s">
        <v>374</v>
      </c>
      <c r="M187" s="14">
        <v>780.37352526029599</v>
      </c>
      <c r="N187" s="14">
        <v>741.52271327282699</v>
      </c>
      <c r="O187" s="14">
        <v>735.43290990285402</v>
      </c>
      <c r="P187" s="14">
        <v>499.47485630051398</v>
      </c>
      <c r="Q187" s="14">
        <v>531.23895014992604</v>
      </c>
      <c r="R187" s="14">
        <v>561.79869932455597</v>
      </c>
    </row>
    <row r="188" spans="1:18" x14ac:dyDescent="0.3">
      <c r="A188" s="14" t="s">
        <v>375</v>
      </c>
      <c r="B188" s="14">
        <v>9</v>
      </c>
      <c r="C188" s="14">
        <v>6</v>
      </c>
      <c r="D188" s="14">
        <v>47.670499999999997</v>
      </c>
      <c r="E188" s="14">
        <v>8.3215205759390497E-4</v>
      </c>
      <c r="F188" s="14">
        <v>1.98013011177343E-3</v>
      </c>
      <c r="G188" s="14">
        <v>2.03562276660189</v>
      </c>
      <c r="H188" s="20">
        <v>0.999992562738236</v>
      </c>
      <c r="I188" s="14" t="s">
        <v>0</v>
      </c>
      <c r="J188" s="14" t="s">
        <v>1</v>
      </c>
      <c r="K188" s="14">
        <v>61734.359600000003</v>
      </c>
      <c r="L188" s="14" t="s">
        <v>376</v>
      </c>
      <c r="M188" s="14">
        <v>266.202833428681</v>
      </c>
      <c r="N188" s="14">
        <v>287.58485559515998</v>
      </c>
      <c r="O188" s="14">
        <v>279.20387405315699</v>
      </c>
      <c r="P188" s="14">
        <v>125.972725805531</v>
      </c>
      <c r="Q188" s="14">
        <v>125.37141098049401</v>
      </c>
      <c r="R188" s="14">
        <v>157.863097846908</v>
      </c>
    </row>
    <row r="189" spans="1:18" x14ac:dyDescent="0.3">
      <c r="A189" s="14" t="s">
        <v>377</v>
      </c>
      <c r="B189" s="14">
        <v>68</v>
      </c>
      <c r="C189" s="14">
        <v>49</v>
      </c>
      <c r="D189" s="14">
        <v>432.73239999999998</v>
      </c>
      <c r="E189" s="14">
        <v>8.3777199879286901E-4</v>
      </c>
      <c r="F189" s="14">
        <v>1.9810295987938002E-3</v>
      </c>
      <c r="G189" s="14">
        <v>1.19899465249635</v>
      </c>
      <c r="H189" s="20">
        <v>0.99999221558429496</v>
      </c>
      <c r="I189" s="14" t="s">
        <v>1</v>
      </c>
      <c r="J189" s="14" t="s">
        <v>0</v>
      </c>
      <c r="K189" s="14">
        <v>271934.57199999999</v>
      </c>
      <c r="L189" s="14" t="s">
        <v>378</v>
      </c>
      <c r="M189" s="14">
        <v>7452.1425296487196</v>
      </c>
      <c r="N189" s="14">
        <v>7019.5374891928705</v>
      </c>
      <c r="O189" s="14">
        <v>7100.9410781972001</v>
      </c>
      <c r="P189" s="14">
        <v>8755.9573465916092</v>
      </c>
      <c r="Q189" s="14">
        <v>8506.4951734558708</v>
      </c>
      <c r="R189" s="14">
        <v>8603.0048156319099</v>
      </c>
    </row>
    <row r="190" spans="1:18" x14ac:dyDescent="0.3">
      <c r="A190" s="14" t="s">
        <v>379</v>
      </c>
      <c r="B190" s="14">
        <v>6</v>
      </c>
      <c r="C190" s="14">
        <v>3</v>
      </c>
      <c r="D190" s="14">
        <v>31.383199999999999</v>
      </c>
      <c r="E190" s="14">
        <v>8.4655878049078005E-4</v>
      </c>
      <c r="F190" s="14">
        <v>1.9810295987938002E-3</v>
      </c>
      <c r="G190" s="14">
        <v>1.5327488675265699</v>
      </c>
      <c r="H190" s="20">
        <v>0.99999164783889405</v>
      </c>
      <c r="I190" s="14" t="s">
        <v>0</v>
      </c>
      <c r="J190" s="14" t="s">
        <v>1</v>
      </c>
      <c r="K190" s="14">
        <v>71604.665699999998</v>
      </c>
      <c r="L190" s="14" t="s">
        <v>380</v>
      </c>
      <c r="M190" s="14">
        <v>201.845314988404</v>
      </c>
      <c r="N190" s="14">
        <v>203.41753986313299</v>
      </c>
      <c r="O190" s="14">
        <v>197.62086586846999</v>
      </c>
      <c r="P190" s="14">
        <v>120.09693956388099</v>
      </c>
      <c r="Q190" s="14">
        <v>141.18865679860201</v>
      </c>
      <c r="R190" s="14">
        <v>132.04936769649899</v>
      </c>
    </row>
    <row r="191" spans="1:18" x14ac:dyDescent="0.3">
      <c r="A191" s="14" t="s">
        <v>381</v>
      </c>
      <c r="B191" s="14">
        <v>6</v>
      </c>
      <c r="C191" s="14">
        <v>1</v>
      </c>
      <c r="D191" s="14">
        <v>24.832999999999998</v>
      </c>
      <c r="E191" s="14">
        <v>8.5049318165453204E-4</v>
      </c>
      <c r="F191" s="14">
        <v>1.9810295987938002E-3</v>
      </c>
      <c r="G191" s="14">
        <v>1.2963869095598699</v>
      </c>
      <c r="H191" s="20">
        <v>0.99999138374008101</v>
      </c>
      <c r="I191" s="14" t="s">
        <v>1</v>
      </c>
      <c r="J191" s="14" t="s">
        <v>0</v>
      </c>
      <c r="K191" s="14">
        <v>202291.995</v>
      </c>
      <c r="L191" s="14" t="s">
        <v>382</v>
      </c>
      <c r="M191" s="14">
        <v>33126.646791478997</v>
      </c>
      <c r="N191" s="14">
        <v>31283.2583699815</v>
      </c>
      <c r="O191" s="14">
        <v>34286.838231704103</v>
      </c>
      <c r="P191" s="14">
        <v>43098.5804682003</v>
      </c>
      <c r="Q191" s="14">
        <v>41704.862562033202</v>
      </c>
      <c r="R191" s="14">
        <v>43145.723120854796</v>
      </c>
    </row>
    <row r="192" spans="1:18" x14ac:dyDescent="0.3">
      <c r="A192" s="14" t="s">
        <v>383</v>
      </c>
      <c r="B192" s="14">
        <v>8</v>
      </c>
      <c r="C192" s="14">
        <v>1</v>
      </c>
      <c r="D192" s="14">
        <v>31.2378</v>
      </c>
      <c r="E192" s="14">
        <v>8.5092852263801699E-4</v>
      </c>
      <c r="F192" s="14">
        <v>1.9810295987938002E-3</v>
      </c>
      <c r="G192" s="14">
        <v>1.1441742514172399</v>
      </c>
      <c r="H192" s="20">
        <v>0.99999135409778295</v>
      </c>
      <c r="I192" s="14" t="s">
        <v>1</v>
      </c>
      <c r="J192" s="14" t="s">
        <v>0</v>
      </c>
      <c r="K192" s="14">
        <v>304959.94270000001</v>
      </c>
      <c r="L192" s="14" t="s">
        <v>384</v>
      </c>
      <c r="M192" s="14">
        <v>220720.03941000099</v>
      </c>
      <c r="N192" s="14">
        <v>214342.61994901099</v>
      </c>
      <c r="O192" s="14">
        <v>215485.36274705699</v>
      </c>
      <c r="P192" s="14">
        <v>253670.56536350001</v>
      </c>
      <c r="Q192" s="14">
        <v>247193.24215866599</v>
      </c>
      <c r="R192" s="14">
        <v>243476.48868201399</v>
      </c>
    </row>
    <row r="193" spans="1:18" x14ac:dyDescent="0.3">
      <c r="A193" s="14" t="s">
        <v>385</v>
      </c>
      <c r="B193" s="14">
        <v>4</v>
      </c>
      <c r="C193" s="14">
        <v>1</v>
      </c>
      <c r="D193" s="14">
        <v>14.700699999999999</v>
      </c>
      <c r="E193" s="14">
        <v>8.6301213263184596E-4</v>
      </c>
      <c r="F193" s="14">
        <v>1.9983592664853098E-3</v>
      </c>
      <c r="G193" s="14">
        <v>1.38018339474714</v>
      </c>
      <c r="H193" s="20">
        <v>0.99999049944751495</v>
      </c>
      <c r="I193" s="14" t="s">
        <v>1</v>
      </c>
      <c r="J193" s="14" t="s">
        <v>0</v>
      </c>
      <c r="K193" s="14">
        <v>185958.6727</v>
      </c>
      <c r="L193" s="14" t="s">
        <v>386</v>
      </c>
      <c r="M193" s="14">
        <v>660.31256898447202</v>
      </c>
      <c r="N193" s="14">
        <v>701.55236584389695</v>
      </c>
      <c r="O193" s="14">
        <v>676.07185306944996</v>
      </c>
      <c r="P193" s="14">
        <v>879.95476395428898</v>
      </c>
      <c r="Q193" s="14">
        <v>970.31567610592901</v>
      </c>
      <c r="R193" s="14">
        <v>962.45607414067797</v>
      </c>
    </row>
    <row r="194" spans="1:18" x14ac:dyDescent="0.3">
      <c r="A194" s="14" t="s">
        <v>387</v>
      </c>
      <c r="B194" s="14">
        <v>5</v>
      </c>
      <c r="C194" s="14">
        <v>1</v>
      </c>
      <c r="D194" s="14">
        <v>26.681799999999999</v>
      </c>
      <c r="E194" s="14">
        <v>8.7093514284997098E-4</v>
      </c>
      <c r="F194" s="14">
        <v>2.0059209771995799E-3</v>
      </c>
      <c r="G194" s="14">
        <v>1.4102476592343101</v>
      </c>
      <c r="H194" s="20">
        <v>0.99998990473390703</v>
      </c>
      <c r="I194" s="14" t="s">
        <v>0</v>
      </c>
      <c r="J194" s="14" t="s">
        <v>1</v>
      </c>
      <c r="K194" s="14">
        <v>61091.713499999998</v>
      </c>
      <c r="L194" s="14" t="s">
        <v>388</v>
      </c>
      <c r="M194" s="14">
        <v>506.43282665865303</v>
      </c>
      <c r="N194" s="14">
        <v>496.31274807662498</v>
      </c>
      <c r="O194" s="14">
        <v>511.05646091794398</v>
      </c>
      <c r="P194" s="14">
        <v>352.44489070070898</v>
      </c>
      <c r="Q194" s="14">
        <v>337.385888090354</v>
      </c>
      <c r="R194" s="14">
        <v>383.59914377668099</v>
      </c>
    </row>
    <row r="195" spans="1:18" x14ac:dyDescent="0.3">
      <c r="A195" s="14" t="s">
        <v>389</v>
      </c>
      <c r="B195" s="14">
        <v>4</v>
      </c>
      <c r="C195" s="14">
        <v>2</v>
      </c>
      <c r="D195" s="14">
        <v>25.7807</v>
      </c>
      <c r="E195" s="14">
        <v>8.9337885889206902E-4</v>
      </c>
      <c r="F195" s="14">
        <v>2.0466681604072601E-3</v>
      </c>
      <c r="G195" s="14">
        <v>1.4293729624464599</v>
      </c>
      <c r="H195" s="20">
        <v>0.999988064006337</v>
      </c>
      <c r="I195" s="14" t="s">
        <v>0</v>
      </c>
      <c r="J195" s="14" t="s">
        <v>1</v>
      </c>
      <c r="K195" s="14">
        <v>66565.527199999997</v>
      </c>
      <c r="L195" s="14" t="s">
        <v>390</v>
      </c>
      <c r="M195" s="14">
        <v>1141.8703883635901</v>
      </c>
      <c r="N195" s="14">
        <v>1090.4761257278201</v>
      </c>
      <c r="O195" s="14">
        <v>1022.62001486645</v>
      </c>
      <c r="P195" s="14">
        <v>794.57697462562101</v>
      </c>
      <c r="Q195" s="14">
        <v>731.38134081198905</v>
      </c>
      <c r="R195" s="14">
        <v>751.240578395385</v>
      </c>
    </row>
    <row r="196" spans="1:18" x14ac:dyDescent="0.3">
      <c r="A196" s="14" t="s">
        <v>391</v>
      </c>
      <c r="B196" s="14">
        <v>8</v>
      </c>
      <c r="C196" s="14">
        <v>4</v>
      </c>
      <c r="D196" s="14">
        <v>51.343899999999998</v>
      </c>
      <c r="E196" s="14">
        <v>8.9894363218467898E-4</v>
      </c>
      <c r="F196" s="14">
        <v>2.0485202803423E-3</v>
      </c>
      <c r="G196" s="14">
        <v>1.7140315240539099</v>
      </c>
      <c r="H196" s="20">
        <v>0.99998757025573604</v>
      </c>
      <c r="I196" s="14" t="s">
        <v>0</v>
      </c>
      <c r="J196" s="14" t="s">
        <v>1</v>
      </c>
      <c r="K196" s="14">
        <v>38783.724199999997</v>
      </c>
      <c r="L196" s="14" t="s">
        <v>392</v>
      </c>
      <c r="M196" s="14">
        <v>1873.18407325406</v>
      </c>
      <c r="N196" s="14">
        <v>2065.4231419182802</v>
      </c>
      <c r="O196" s="14">
        <v>1851.76209971609</v>
      </c>
      <c r="P196" s="14">
        <v>1212.0330106000399</v>
      </c>
      <c r="Q196" s="14">
        <v>1144.5630101607501</v>
      </c>
      <c r="R196" s="14">
        <v>1021.62032685542</v>
      </c>
    </row>
    <row r="197" spans="1:18" x14ac:dyDescent="0.3">
      <c r="A197" s="14" t="s">
        <v>393</v>
      </c>
      <c r="B197" s="14">
        <v>27</v>
      </c>
      <c r="C197" s="14">
        <v>10</v>
      </c>
      <c r="D197" s="14">
        <v>167.12909999999999</v>
      </c>
      <c r="E197" s="14">
        <v>9.4139540224036399E-4</v>
      </c>
      <c r="F197" s="14">
        <v>2.1339688889225801E-3</v>
      </c>
      <c r="G197" s="14">
        <v>1.8561310436885501</v>
      </c>
      <c r="H197" s="20">
        <v>0.999983271262887</v>
      </c>
      <c r="I197" s="14" t="s">
        <v>0</v>
      </c>
      <c r="J197" s="14" t="s">
        <v>1</v>
      </c>
      <c r="K197" s="14">
        <v>275821.9976</v>
      </c>
      <c r="L197" s="14" t="s">
        <v>394</v>
      </c>
      <c r="M197" s="14">
        <v>1296.5644806810501</v>
      </c>
      <c r="N197" s="14">
        <v>1110.4137950683601</v>
      </c>
      <c r="O197" s="14">
        <v>1063.12217513532</v>
      </c>
      <c r="P197" s="14">
        <v>578.94162273581696</v>
      </c>
      <c r="Q197" s="14">
        <v>650.91866996111798</v>
      </c>
      <c r="R197" s="14">
        <v>639.673899236441</v>
      </c>
    </row>
    <row r="198" spans="1:18" x14ac:dyDescent="0.3">
      <c r="A198" s="14" t="s">
        <v>395</v>
      </c>
      <c r="B198" s="14">
        <v>43</v>
      </c>
      <c r="C198" s="14">
        <v>28</v>
      </c>
      <c r="D198" s="14">
        <v>220.49959999999999</v>
      </c>
      <c r="E198" s="14">
        <v>9.5548873570772098E-4</v>
      </c>
      <c r="F198" s="14">
        <v>2.14467541848298E-3</v>
      </c>
      <c r="G198" s="14">
        <v>1.14125185160429</v>
      </c>
      <c r="H198" s="20">
        <v>0.99998162069866603</v>
      </c>
      <c r="I198" s="14" t="s">
        <v>1</v>
      </c>
      <c r="J198" s="14" t="s">
        <v>0</v>
      </c>
      <c r="K198" s="14">
        <v>50527.2837</v>
      </c>
      <c r="L198" s="14" t="s">
        <v>396</v>
      </c>
      <c r="M198" s="14">
        <v>25229.245633402199</v>
      </c>
      <c r="N198" s="14">
        <v>25177.055278347001</v>
      </c>
      <c r="O198" s="14">
        <v>25247.011932448298</v>
      </c>
      <c r="P198" s="14">
        <v>29421.789301635101</v>
      </c>
      <c r="Q198" s="14">
        <v>28962.110965860102</v>
      </c>
      <c r="R198" s="14">
        <v>27955.583095943799</v>
      </c>
    </row>
    <row r="199" spans="1:18" x14ac:dyDescent="0.3">
      <c r="A199" s="14" t="s">
        <v>397</v>
      </c>
      <c r="B199" s="14">
        <v>3</v>
      </c>
      <c r="C199" s="14">
        <v>1</v>
      </c>
      <c r="D199" s="14">
        <v>10.4528</v>
      </c>
      <c r="E199" s="14">
        <v>9.5607770557126802E-4</v>
      </c>
      <c r="F199" s="14">
        <v>2.14467541848298E-3</v>
      </c>
      <c r="G199" s="14">
        <v>1.2938344867573801</v>
      </c>
      <c r="H199" s="20">
        <v>0.99998154912542803</v>
      </c>
      <c r="I199" s="14" t="s">
        <v>1</v>
      </c>
      <c r="J199" s="14" t="s">
        <v>0</v>
      </c>
      <c r="K199" s="14">
        <v>54550.961499999998</v>
      </c>
      <c r="L199" s="14" t="s">
        <v>398</v>
      </c>
      <c r="M199" s="14">
        <v>386.97032704418501</v>
      </c>
      <c r="N199" s="14">
        <v>390.48858607360899</v>
      </c>
      <c r="O199" s="14">
        <v>392.84676331119198</v>
      </c>
      <c r="P199" s="14">
        <v>533.82359216484201</v>
      </c>
      <c r="Q199" s="14">
        <v>484.80669537748201</v>
      </c>
      <c r="R199" s="14">
        <v>495.55155666941698</v>
      </c>
    </row>
    <row r="200" spans="1:18" x14ac:dyDescent="0.3">
      <c r="A200" s="14" t="s">
        <v>399</v>
      </c>
      <c r="B200" s="14">
        <v>3</v>
      </c>
      <c r="C200" s="14">
        <v>1</v>
      </c>
      <c r="D200" s="14">
        <v>17.744599999999998</v>
      </c>
      <c r="E200" s="14">
        <v>9.9415150688464404E-4</v>
      </c>
      <c r="F200" s="14">
        <v>2.21396900748146E-3</v>
      </c>
      <c r="G200" s="14">
        <v>8.7716017588340698</v>
      </c>
      <c r="H200" s="20">
        <v>0.99997645711920602</v>
      </c>
      <c r="I200" s="14" t="s">
        <v>0</v>
      </c>
      <c r="J200" s="14" t="s">
        <v>1</v>
      </c>
      <c r="K200" s="14">
        <v>51542.8105</v>
      </c>
      <c r="L200" s="14" t="s">
        <v>400</v>
      </c>
      <c r="M200" s="14">
        <v>339.81675980565302</v>
      </c>
      <c r="N200" s="14">
        <v>359.579609686423</v>
      </c>
      <c r="O200" s="14">
        <v>331.97723997660802</v>
      </c>
      <c r="P200" s="14">
        <v>40.880251448003698</v>
      </c>
      <c r="Q200" s="14">
        <v>22.5636478577884</v>
      </c>
      <c r="R200" s="14">
        <v>54.137089643001303</v>
      </c>
    </row>
    <row r="201" spans="1:18" x14ac:dyDescent="0.3">
      <c r="A201" s="14" t="s">
        <v>401</v>
      </c>
      <c r="B201" s="14">
        <v>9</v>
      </c>
      <c r="C201" s="14">
        <v>2</v>
      </c>
      <c r="D201" s="14">
        <v>81.311800000000005</v>
      </c>
      <c r="E201" s="14">
        <v>1.0065399152751099E-3</v>
      </c>
      <c r="F201" s="14">
        <v>2.21396900748146E-3</v>
      </c>
      <c r="G201" s="14">
        <v>1.18146775814272</v>
      </c>
      <c r="H201" s="20">
        <v>0.99997459217812901</v>
      </c>
      <c r="I201" s="14" t="s">
        <v>0</v>
      </c>
      <c r="J201" s="14" t="s">
        <v>1</v>
      </c>
      <c r="K201" s="14">
        <v>18307.103500000001</v>
      </c>
      <c r="L201" s="14" t="s">
        <v>402</v>
      </c>
      <c r="M201" s="14">
        <v>1571.47160750789</v>
      </c>
      <c r="N201" s="14">
        <v>1635.9014842935001</v>
      </c>
      <c r="O201" s="14">
        <v>1635.07223805989</v>
      </c>
      <c r="P201" s="14">
        <v>1363.12152847365</v>
      </c>
      <c r="Q201" s="14">
        <v>1401.12275914305</v>
      </c>
      <c r="R201" s="14">
        <v>1334.42475898821</v>
      </c>
    </row>
    <row r="202" spans="1:18" x14ac:dyDescent="0.3">
      <c r="A202" s="14" t="s">
        <v>403</v>
      </c>
      <c r="B202" s="14">
        <v>7</v>
      </c>
      <c r="C202" s="14">
        <v>2</v>
      </c>
      <c r="D202" s="14">
        <v>45.782200000000003</v>
      </c>
      <c r="E202" s="14">
        <v>1.00682812052455E-3</v>
      </c>
      <c r="F202" s="14">
        <v>2.21396900748146E-3</v>
      </c>
      <c r="G202" s="14">
        <v>1.1986468792259</v>
      </c>
      <c r="H202" s="20">
        <v>0.99997454751372195</v>
      </c>
      <c r="I202" s="14" t="s">
        <v>1</v>
      </c>
      <c r="J202" s="14" t="s">
        <v>0</v>
      </c>
      <c r="K202" s="14">
        <v>14167.5214</v>
      </c>
      <c r="L202" s="14" t="s">
        <v>404</v>
      </c>
      <c r="M202" s="14">
        <v>12803.5057776879</v>
      </c>
      <c r="N202" s="14">
        <v>12923.803400292099</v>
      </c>
      <c r="O202" s="14">
        <v>12367.2664541297</v>
      </c>
      <c r="P202" s="14">
        <v>15269.127950233</v>
      </c>
      <c r="Q202" s="14">
        <v>14770.665682904701</v>
      </c>
      <c r="R202" s="14">
        <v>15622.1505637255</v>
      </c>
    </row>
    <row r="203" spans="1:18" x14ac:dyDescent="0.3">
      <c r="A203" s="14" t="s">
        <v>405</v>
      </c>
      <c r="B203" s="14">
        <v>8</v>
      </c>
      <c r="C203" s="14">
        <v>4</v>
      </c>
      <c r="D203" s="14">
        <v>47.506799999999998</v>
      </c>
      <c r="E203" s="14">
        <v>1.0075300239412699E-3</v>
      </c>
      <c r="F203" s="14">
        <v>2.21396900748146E-3</v>
      </c>
      <c r="G203" s="14">
        <v>1.31503320699658</v>
      </c>
      <c r="H203" s="20">
        <v>0.99997443849045198</v>
      </c>
      <c r="I203" s="14" t="s">
        <v>1</v>
      </c>
      <c r="J203" s="14" t="s">
        <v>0</v>
      </c>
      <c r="K203" s="14">
        <v>35421.777499999997</v>
      </c>
      <c r="L203" s="14" t="s">
        <v>406</v>
      </c>
      <c r="M203" s="14">
        <v>494.44183893264398</v>
      </c>
      <c r="N203" s="14">
        <v>459.418074967118</v>
      </c>
      <c r="O203" s="14">
        <v>454.43902790049299</v>
      </c>
      <c r="P203" s="14">
        <v>632.34745751759499</v>
      </c>
      <c r="Q203" s="14">
        <v>596.11012945412097</v>
      </c>
      <c r="R203" s="14">
        <v>623.50228687376102</v>
      </c>
    </row>
    <row r="204" spans="1:18" x14ac:dyDescent="0.3">
      <c r="A204" s="14" t="s">
        <v>407</v>
      </c>
      <c r="B204" s="14">
        <v>3</v>
      </c>
      <c r="C204" s="14">
        <v>2</v>
      </c>
      <c r="D204" s="14">
        <v>11.632899999999999</v>
      </c>
      <c r="E204" s="14">
        <v>1.03072104892943E-3</v>
      </c>
      <c r="F204" s="14">
        <v>2.25343238046341E-3</v>
      </c>
      <c r="G204" s="14">
        <v>1.30078862583707</v>
      </c>
      <c r="H204" s="20">
        <v>0.99997063542723497</v>
      </c>
      <c r="I204" s="14" t="s">
        <v>0</v>
      </c>
      <c r="J204" s="14" t="s">
        <v>1</v>
      </c>
      <c r="K204" s="14">
        <v>485826.38270000002</v>
      </c>
      <c r="L204" s="14" t="s">
        <v>408</v>
      </c>
      <c r="M204" s="14">
        <v>1170.15644808773</v>
      </c>
      <c r="N204" s="14">
        <v>1082.9518645027799</v>
      </c>
      <c r="O204" s="14">
        <v>1075.6648205111301</v>
      </c>
      <c r="P204" s="14">
        <v>828.81003644907798</v>
      </c>
      <c r="Q204" s="14">
        <v>869.89786018119003</v>
      </c>
      <c r="R204" s="14">
        <v>860.33441584348395</v>
      </c>
    </row>
    <row r="205" spans="1:18" x14ac:dyDescent="0.3">
      <c r="A205" s="14" t="s">
        <v>409</v>
      </c>
      <c r="B205" s="14">
        <v>4</v>
      </c>
      <c r="C205" s="14">
        <v>1</v>
      </c>
      <c r="D205" s="14">
        <v>27.412700000000001</v>
      </c>
      <c r="E205" s="14">
        <v>1.0556327892446999E-3</v>
      </c>
      <c r="F205" s="14">
        <v>2.29366049441061E-3</v>
      </c>
      <c r="G205" s="14">
        <v>1.45116641775294</v>
      </c>
      <c r="H205" s="20">
        <v>0.99996609593645502</v>
      </c>
      <c r="I205" s="14" t="s">
        <v>0</v>
      </c>
      <c r="J205" s="14" t="s">
        <v>1</v>
      </c>
      <c r="K205" s="14">
        <v>30768.044000000002</v>
      </c>
      <c r="L205" s="14" t="s">
        <v>410</v>
      </c>
      <c r="M205" s="14">
        <v>1472.1347243089499</v>
      </c>
      <c r="N205" s="14">
        <v>1411.5048563585699</v>
      </c>
      <c r="O205" s="14">
        <v>1470.9387266863801</v>
      </c>
      <c r="P205" s="14">
        <v>950.454166920283</v>
      </c>
      <c r="Q205" s="14">
        <v>965.26084232571702</v>
      </c>
      <c r="R205" s="14">
        <v>1085.0285678392099</v>
      </c>
    </row>
    <row r="206" spans="1:18" x14ac:dyDescent="0.3">
      <c r="A206" s="14" t="s">
        <v>411</v>
      </c>
      <c r="B206" s="14">
        <v>10</v>
      </c>
      <c r="C206" s="14">
        <v>1</v>
      </c>
      <c r="D206" s="14">
        <v>35.8934</v>
      </c>
      <c r="E206" s="14">
        <v>1.05977238625143E-3</v>
      </c>
      <c r="F206" s="14">
        <v>2.29366049441061E-3</v>
      </c>
      <c r="G206" s="14">
        <v>190.166497042651</v>
      </c>
      <c r="H206" s="20">
        <v>0.99996529377612597</v>
      </c>
      <c r="I206" s="14" t="s">
        <v>1</v>
      </c>
      <c r="J206" s="14" t="s">
        <v>0</v>
      </c>
      <c r="K206" s="14">
        <v>442049.38299999997</v>
      </c>
      <c r="L206" s="14" t="s">
        <v>412</v>
      </c>
      <c r="M206" s="14"/>
      <c r="N206" s="14">
        <v>3.1699189588875698</v>
      </c>
      <c r="O206" s="14"/>
      <c r="P206" s="14">
        <v>233.47692992801299</v>
      </c>
      <c r="Q206" s="14">
        <v>163.582812437999</v>
      </c>
      <c r="R206" s="14">
        <v>205.75264195472499</v>
      </c>
    </row>
    <row r="207" spans="1:18" x14ac:dyDescent="0.3">
      <c r="A207" s="14" t="s">
        <v>413</v>
      </c>
      <c r="B207" s="14">
        <v>2</v>
      </c>
      <c r="C207" s="14">
        <v>1</v>
      </c>
      <c r="D207" s="14">
        <v>5.9781000000000004</v>
      </c>
      <c r="E207" s="14">
        <v>1.07387346572618E-3</v>
      </c>
      <c r="F207" s="14">
        <v>2.31255849879149E-3</v>
      </c>
      <c r="G207" s="14">
        <v>3.8439086938577902</v>
      </c>
      <c r="H207" s="20">
        <v>0.99996245525650496</v>
      </c>
      <c r="I207" s="14" t="s">
        <v>1</v>
      </c>
      <c r="J207" s="14" t="s">
        <v>0</v>
      </c>
      <c r="K207" s="14">
        <v>77890.635999999999</v>
      </c>
      <c r="L207" s="14" t="s">
        <v>414</v>
      </c>
      <c r="M207" s="14">
        <v>34.004830335976401</v>
      </c>
      <c r="N207" s="14">
        <v>36.238034469911803</v>
      </c>
      <c r="O207" s="14">
        <v>28.2520646530702</v>
      </c>
      <c r="P207" s="14">
        <v>118.306319099134</v>
      </c>
      <c r="Q207" s="14">
        <v>160.46646101797</v>
      </c>
      <c r="R207" s="14">
        <v>99.832735531096503</v>
      </c>
    </row>
    <row r="208" spans="1:18" x14ac:dyDescent="0.3">
      <c r="A208" s="14" t="s">
        <v>415</v>
      </c>
      <c r="B208" s="14">
        <v>18</v>
      </c>
      <c r="C208" s="14">
        <v>7</v>
      </c>
      <c r="D208" s="14">
        <v>112.14409999999999</v>
      </c>
      <c r="E208" s="14">
        <v>1.0956183005004199E-3</v>
      </c>
      <c r="F208" s="14">
        <v>2.3241058790791701E-3</v>
      </c>
      <c r="G208" s="14">
        <v>1.14278276749215</v>
      </c>
      <c r="H208" s="20">
        <v>0.99995774578105601</v>
      </c>
      <c r="I208" s="14" t="s">
        <v>0</v>
      </c>
      <c r="J208" s="14" t="s">
        <v>1</v>
      </c>
      <c r="K208" s="14">
        <v>114207.92600000001</v>
      </c>
      <c r="L208" s="14" t="s">
        <v>416</v>
      </c>
      <c r="M208" s="14">
        <v>661.17422593417598</v>
      </c>
      <c r="N208" s="14">
        <v>672.31723942383701</v>
      </c>
      <c r="O208" s="14">
        <v>691.49394968395404</v>
      </c>
      <c r="P208" s="14">
        <v>600.80309885174995</v>
      </c>
      <c r="Q208" s="14">
        <v>588.33841199350002</v>
      </c>
      <c r="R208" s="14">
        <v>582.83604485925503</v>
      </c>
    </row>
    <row r="209" spans="1:18" x14ac:dyDescent="0.3">
      <c r="A209" s="14" t="s">
        <v>417</v>
      </c>
      <c r="B209" s="14">
        <v>47</v>
      </c>
      <c r="C209" s="14">
        <v>20</v>
      </c>
      <c r="D209" s="14">
        <v>248.57550000000001</v>
      </c>
      <c r="E209" s="14">
        <v>1.0978667550276501E-3</v>
      </c>
      <c r="F209" s="14">
        <v>2.3241058790791701E-3</v>
      </c>
      <c r="G209" s="14">
        <v>1.3024526507213601</v>
      </c>
      <c r="H209" s="20">
        <v>0.99995723509298096</v>
      </c>
      <c r="I209" s="14" t="s">
        <v>0</v>
      </c>
      <c r="J209" s="14" t="s">
        <v>1</v>
      </c>
      <c r="K209" s="14">
        <v>50836.040200000003</v>
      </c>
      <c r="L209" s="14" t="s">
        <v>418</v>
      </c>
      <c r="M209" s="14">
        <v>21227.2301504637</v>
      </c>
      <c r="N209" s="14">
        <v>20707.148233239401</v>
      </c>
      <c r="O209" s="14">
        <v>20492.462808180098</v>
      </c>
      <c r="P209" s="14">
        <v>16840.487951036601</v>
      </c>
      <c r="Q209" s="14">
        <v>15894.8707888749</v>
      </c>
      <c r="R209" s="14">
        <v>15194.860571560799</v>
      </c>
    </row>
    <row r="210" spans="1:18" x14ac:dyDescent="0.3">
      <c r="A210" s="14" t="s">
        <v>419</v>
      </c>
      <c r="B210" s="14">
        <v>5</v>
      </c>
      <c r="C210" s="14">
        <v>5</v>
      </c>
      <c r="D210" s="14">
        <v>33.978099999999998</v>
      </c>
      <c r="E210" s="14">
        <v>1.1005289471750499E-3</v>
      </c>
      <c r="F210" s="14">
        <v>2.3241058790791701E-3</v>
      </c>
      <c r="G210" s="14">
        <v>1.40929028619265</v>
      </c>
      <c r="H210" s="20">
        <v>0.99995662456242196</v>
      </c>
      <c r="I210" s="14" t="s">
        <v>1</v>
      </c>
      <c r="J210" s="14" t="s">
        <v>0</v>
      </c>
      <c r="K210" s="14">
        <v>18080.979599999999</v>
      </c>
      <c r="L210" s="14" t="s">
        <v>420</v>
      </c>
      <c r="M210" s="14">
        <v>943.86338786502597</v>
      </c>
      <c r="N210" s="14">
        <v>840.82327549763295</v>
      </c>
      <c r="O210" s="14">
        <v>844.09275031416098</v>
      </c>
      <c r="P210" s="14">
        <v>1265.14595832642</v>
      </c>
      <c r="Q210" s="14">
        <v>1240.3862128016499</v>
      </c>
      <c r="R210" s="14">
        <v>1199.18112110989</v>
      </c>
    </row>
    <row r="211" spans="1:18" x14ac:dyDescent="0.3">
      <c r="A211" s="14" t="s">
        <v>421</v>
      </c>
      <c r="B211" s="14">
        <v>4</v>
      </c>
      <c r="C211" s="14">
        <v>3</v>
      </c>
      <c r="D211" s="14">
        <v>26.744399999999999</v>
      </c>
      <c r="E211" s="14">
        <v>1.1008203896737401E-3</v>
      </c>
      <c r="F211" s="14">
        <v>2.3241058790791701E-3</v>
      </c>
      <c r="G211" s="14">
        <v>1.21275096957648</v>
      </c>
      <c r="H211" s="20">
        <v>0.999956557336657</v>
      </c>
      <c r="I211" s="14" t="s">
        <v>1</v>
      </c>
      <c r="J211" s="14" t="s">
        <v>0</v>
      </c>
      <c r="K211" s="14">
        <v>11447.4059</v>
      </c>
      <c r="L211" s="14" t="s">
        <v>422</v>
      </c>
      <c r="M211" s="14">
        <v>515.11385788652797</v>
      </c>
      <c r="N211" s="14">
        <v>547.09269258107702</v>
      </c>
      <c r="O211" s="14">
        <v>534.09856838864698</v>
      </c>
      <c r="P211" s="14">
        <v>626.31644164866805</v>
      </c>
      <c r="Q211" s="14">
        <v>656.40578196763704</v>
      </c>
      <c r="R211" s="14">
        <v>653.19835701651505</v>
      </c>
    </row>
    <row r="212" spans="1:18" x14ac:dyDescent="0.3">
      <c r="A212" s="14" t="s">
        <v>423</v>
      </c>
      <c r="B212" s="14">
        <v>5</v>
      </c>
      <c r="C212" s="14">
        <v>1</v>
      </c>
      <c r="D212" s="14">
        <v>34.497</v>
      </c>
      <c r="E212" s="14">
        <v>1.10902045412431E-3</v>
      </c>
      <c r="F212" s="14">
        <v>2.3299967039748602E-3</v>
      </c>
      <c r="G212" s="14">
        <v>1.7080535193264099</v>
      </c>
      <c r="H212" s="20">
        <v>0.99995463419114505</v>
      </c>
      <c r="I212" s="14" t="s">
        <v>0</v>
      </c>
      <c r="J212" s="14" t="s">
        <v>1</v>
      </c>
      <c r="K212" s="14">
        <v>24921.255399999998</v>
      </c>
      <c r="L212" s="14" t="s">
        <v>424</v>
      </c>
      <c r="M212" s="14">
        <v>2877.15225033663</v>
      </c>
      <c r="N212" s="14">
        <v>2570.0468793298901</v>
      </c>
      <c r="O212" s="14">
        <v>2377.91966379206</v>
      </c>
      <c r="P212" s="14">
        <v>1592.9114341633101</v>
      </c>
      <c r="Q212" s="14">
        <v>1553.2988495008201</v>
      </c>
      <c r="R212" s="14">
        <v>1435.0974475739899</v>
      </c>
    </row>
    <row r="213" spans="1:18" x14ac:dyDescent="0.3">
      <c r="A213" s="14" t="s">
        <v>425</v>
      </c>
      <c r="B213" s="14">
        <v>3</v>
      </c>
      <c r="C213" s="14">
        <v>1</v>
      </c>
      <c r="D213" s="14">
        <v>12.9003</v>
      </c>
      <c r="E213" s="14">
        <v>1.1496094936565E-3</v>
      </c>
      <c r="F213" s="14">
        <v>2.3985482643897799E-3</v>
      </c>
      <c r="G213" s="14">
        <v>1.8167141246103899</v>
      </c>
      <c r="H213" s="20">
        <v>0.99994417968163696</v>
      </c>
      <c r="I213" s="14" t="s">
        <v>1</v>
      </c>
      <c r="J213" s="14" t="s">
        <v>0</v>
      </c>
      <c r="K213" s="14">
        <v>115821.60679999999</v>
      </c>
      <c r="L213" s="14" t="s">
        <v>426</v>
      </c>
      <c r="M213" s="14">
        <v>415.365031175247</v>
      </c>
      <c r="N213" s="14">
        <v>456.50452426264701</v>
      </c>
      <c r="O213" s="14">
        <v>416.92473657761099</v>
      </c>
      <c r="P213" s="14">
        <v>772.67361996882505</v>
      </c>
      <c r="Q213" s="14">
        <v>697.14635407764797</v>
      </c>
      <c r="R213" s="14">
        <v>871.55081997534</v>
      </c>
    </row>
    <row r="214" spans="1:18" x14ac:dyDescent="0.3">
      <c r="A214" s="14" t="s">
        <v>427</v>
      </c>
      <c r="B214" s="14">
        <v>2</v>
      </c>
      <c r="C214" s="14">
        <v>1</v>
      </c>
      <c r="D214" s="14">
        <v>6.5788000000000002</v>
      </c>
      <c r="E214" s="14">
        <v>1.1527873329879601E-3</v>
      </c>
      <c r="F214" s="14">
        <v>2.3985482643897799E-3</v>
      </c>
      <c r="G214" s="14">
        <v>1.2306202070688901</v>
      </c>
      <c r="H214" s="20">
        <v>0.99994329321662001</v>
      </c>
      <c r="I214" s="14" t="s">
        <v>1</v>
      </c>
      <c r="J214" s="14" t="s">
        <v>0</v>
      </c>
      <c r="K214" s="14">
        <v>36321.714599999999</v>
      </c>
      <c r="L214" s="14" t="s">
        <v>428</v>
      </c>
      <c r="M214" s="14">
        <v>41241.991321517497</v>
      </c>
      <c r="N214" s="14">
        <v>38625.062956895898</v>
      </c>
      <c r="O214" s="14">
        <v>40448.837872792799</v>
      </c>
      <c r="P214" s="14">
        <v>50907.730330466002</v>
      </c>
      <c r="Q214" s="14">
        <v>48757.786464629098</v>
      </c>
      <c r="R214" s="14">
        <v>48397.651317700504</v>
      </c>
    </row>
    <row r="215" spans="1:18" x14ac:dyDescent="0.3">
      <c r="A215" s="14" t="s">
        <v>429</v>
      </c>
      <c r="B215" s="14">
        <v>153</v>
      </c>
      <c r="C215" s="14">
        <v>97</v>
      </c>
      <c r="D215" s="14">
        <v>1235.4989</v>
      </c>
      <c r="E215" s="14">
        <v>1.1604471629952399E-3</v>
      </c>
      <c r="F215" s="14">
        <v>2.40287759401357E-3</v>
      </c>
      <c r="G215" s="14">
        <v>1.28511973205958</v>
      </c>
      <c r="H215" s="20">
        <v>0.99994111348100601</v>
      </c>
      <c r="I215" s="14" t="s">
        <v>1</v>
      </c>
      <c r="J215" s="14" t="s">
        <v>0</v>
      </c>
      <c r="K215" s="14">
        <v>227787.2475</v>
      </c>
      <c r="L215" s="14" t="s">
        <v>430</v>
      </c>
      <c r="M215" s="14">
        <v>17362.5591685902</v>
      </c>
      <c r="N215" s="14">
        <v>16015.759844530899</v>
      </c>
      <c r="O215" s="14">
        <v>15840.0966553939</v>
      </c>
      <c r="P215" s="14">
        <v>21458.644516950098</v>
      </c>
      <c r="Q215" s="14">
        <v>20795.078947505699</v>
      </c>
      <c r="R215" s="14">
        <v>20997.833691862899</v>
      </c>
    </row>
    <row r="216" spans="1:18" x14ac:dyDescent="0.3">
      <c r="A216" s="14" t="s">
        <v>431</v>
      </c>
      <c r="B216" s="14">
        <v>14</v>
      </c>
      <c r="C216" s="14">
        <v>2</v>
      </c>
      <c r="D216" s="14">
        <v>67.604200000000006</v>
      </c>
      <c r="E216" s="14">
        <v>1.2157753666793801E-3</v>
      </c>
      <c r="F216" s="14">
        <v>2.5053976471696299E-3</v>
      </c>
      <c r="G216" s="14">
        <v>1.2822029295342301</v>
      </c>
      <c r="H216" s="20">
        <v>0.99992351248526701</v>
      </c>
      <c r="I216" s="14" t="s">
        <v>1</v>
      </c>
      <c r="J216" s="14" t="s">
        <v>0</v>
      </c>
      <c r="K216" s="14">
        <v>103008.4132</v>
      </c>
      <c r="L216" s="14" t="s">
        <v>432</v>
      </c>
      <c r="M216" s="14">
        <v>890.33689717886602</v>
      </c>
      <c r="N216" s="14">
        <v>944.39134539134795</v>
      </c>
      <c r="O216" s="14">
        <v>988.099760692166</v>
      </c>
      <c r="P216" s="14">
        <v>1210.93518191414</v>
      </c>
      <c r="Q216" s="14">
        <v>1195.7334360745499</v>
      </c>
      <c r="R216" s="14">
        <v>1212.7697173655999</v>
      </c>
    </row>
    <row r="217" spans="1:18" x14ac:dyDescent="0.3">
      <c r="A217" s="14" t="s">
        <v>433</v>
      </c>
      <c r="B217" s="14">
        <v>12</v>
      </c>
      <c r="C217" s="14">
        <v>2</v>
      </c>
      <c r="D217" s="14">
        <v>59.1462</v>
      </c>
      <c r="E217" s="14">
        <v>1.2901516121940301E-3</v>
      </c>
      <c r="F217" s="14">
        <v>2.6460074724435601E-3</v>
      </c>
      <c r="G217" s="14">
        <v>94.538424797940095</v>
      </c>
      <c r="H217" s="20">
        <v>0.99989424135028104</v>
      </c>
      <c r="I217" s="14" t="s">
        <v>1</v>
      </c>
      <c r="J217" s="14" t="s">
        <v>0</v>
      </c>
      <c r="K217" s="14">
        <v>82390.522500000006</v>
      </c>
      <c r="L217" s="14" t="s">
        <v>434</v>
      </c>
      <c r="M217" s="14"/>
      <c r="N217" s="14">
        <v>2.5122945669272299</v>
      </c>
      <c r="O217" s="14">
        <v>3.0469859146958602</v>
      </c>
      <c r="P217" s="14">
        <v>174.70326314121601</v>
      </c>
      <c r="Q217" s="14">
        <v>174.523581708172</v>
      </c>
      <c r="R217" s="14">
        <v>176.338774893193</v>
      </c>
    </row>
    <row r="218" spans="1:18" x14ac:dyDescent="0.3">
      <c r="A218" s="14" t="s">
        <v>435</v>
      </c>
      <c r="B218" s="14">
        <v>15</v>
      </c>
      <c r="C218" s="14">
        <v>11</v>
      </c>
      <c r="D218" s="14">
        <v>76.946799999999996</v>
      </c>
      <c r="E218" s="14">
        <v>1.29641675154824E-3</v>
      </c>
      <c r="F218" s="14">
        <v>2.6462556021350698E-3</v>
      </c>
      <c r="G218" s="14">
        <v>1.3109965689438501</v>
      </c>
      <c r="H218" s="20">
        <v>0.99989145743562302</v>
      </c>
      <c r="I218" s="14" t="s">
        <v>1</v>
      </c>
      <c r="J218" s="14" t="s">
        <v>0</v>
      </c>
      <c r="K218" s="14">
        <v>14019.4234</v>
      </c>
      <c r="L218" s="14" t="s">
        <v>436</v>
      </c>
      <c r="M218" s="14">
        <v>22319.116086465401</v>
      </c>
      <c r="N218" s="14">
        <v>21372.307032819099</v>
      </c>
      <c r="O218" s="14">
        <v>20393.036696246902</v>
      </c>
      <c r="P218" s="14">
        <v>27684.3044850482</v>
      </c>
      <c r="Q218" s="14">
        <v>29170.780087462201</v>
      </c>
      <c r="R218" s="14">
        <v>27159.4223682716</v>
      </c>
    </row>
    <row r="219" spans="1:18" x14ac:dyDescent="0.3">
      <c r="A219" s="14" t="s">
        <v>437</v>
      </c>
      <c r="B219" s="14">
        <v>16</v>
      </c>
      <c r="C219" s="14">
        <v>9</v>
      </c>
      <c r="D219" s="14">
        <v>141.50749999999999</v>
      </c>
      <c r="E219" s="14">
        <v>1.3249954393140799E-3</v>
      </c>
      <c r="F219" s="14">
        <v>2.6918331310787102E-3</v>
      </c>
      <c r="G219" s="14">
        <v>1.1851999293836799</v>
      </c>
      <c r="H219" s="20">
        <v>0.99987809315764198</v>
      </c>
      <c r="I219" s="14" t="s">
        <v>0</v>
      </c>
      <c r="J219" s="14" t="s">
        <v>1</v>
      </c>
      <c r="K219" s="14">
        <v>46554.698700000001</v>
      </c>
      <c r="L219" s="14" t="s">
        <v>438</v>
      </c>
      <c r="M219" s="14">
        <v>6041.0780518603196</v>
      </c>
      <c r="N219" s="14">
        <v>5960.4912498178101</v>
      </c>
      <c r="O219" s="14">
        <v>6175.9927059942802</v>
      </c>
      <c r="P219" s="14">
        <v>5265.5814589636302</v>
      </c>
      <c r="Q219" s="14">
        <v>4939.3401370014399</v>
      </c>
      <c r="R219" s="14">
        <v>5132.2055477438998</v>
      </c>
    </row>
    <row r="220" spans="1:18" x14ac:dyDescent="0.3">
      <c r="A220" s="14" t="s">
        <v>439</v>
      </c>
      <c r="B220" s="14">
        <v>2</v>
      </c>
      <c r="C220" s="14">
        <v>1</v>
      </c>
      <c r="D220" s="14">
        <v>6.8944999999999999</v>
      </c>
      <c r="E220" s="14">
        <v>1.33555176914157E-3</v>
      </c>
      <c r="F220" s="14">
        <v>2.70054075106862E-3</v>
      </c>
      <c r="G220" s="14">
        <v>16.027660035750401</v>
      </c>
      <c r="H220" s="20">
        <v>0.99987287414621395</v>
      </c>
      <c r="I220" s="14" t="s">
        <v>0</v>
      </c>
      <c r="J220" s="14" t="s">
        <v>1</v>
      </c>
      <c r="K220" s="14">
        <v>82085.549299999999</v>
      </c>
      <c r="L220" s="14" t="s">
        <v>440</v>
      </c>
      <c r="M220" s="14">
        <v>118.21674212388299</v>
      </c>
      <c r="N220" s="14">
        <v>158.49441064701301</v>
      </c>
      <c r="O220" s="14">
        <v>76.196397054705201</v>
      </c>
      <c r="P220" s="14">
        <v>3.9567985668585202</v>
      </c>
      <c r="Q220" s="14">
        <v>10.2010085845764</v>
      </c>
      <c r="R220" s="14">
        <v>7.8608499100716003</v>
      </c>
    </row>
    <row r="221" spans="1:18" x14ac:dyDescent="0.3">
      <c r="A221" s="14" t="s">
        <v>441</v>
      </c>
      <c r="B221" s="14">
        <v>13</v>
      </c>
      <c r="C221" s="14">
        <v>2</v>
      </c>
      <c r="D221" s="14">
        <v>44.008400000000002</v>
      </c>
      <c r="E221" s="14">
        <v>1.3859038153407599E-3</v>
      </c>
      <c r="F221" s="14">
        <v>2.7892595495837402E-3</v>
      </c>
      <c r="G221" s="14">
        <v>2.9566307379047698</v>
      </c>
      <c r="H221" s="20">
        <v>0.99984578835382698</v>
      </c>
      <c r="I221" s="14" t="s">
        <v>0</v>
      </c>
      <c r="J221" s="14" t="s">
        <v>1</v>
      </c>
      <c r="K221" s="14">
        <v>314260.80160000001</v>
      </c>
      <c r="L221" s="14" t="s">
        <v>442</v>
      </c>
      <c r="M221" s="14">
        <v>193.40142742607401</v>
      </c>
      <c r="N221" s="14">
        <v>143.193072490661</v>
      </c>
      <c r="O221" s="14">
        <v>131.079364291281</v>
      </c>
      <c r="P221" s="14">
        <v>58.492551811326202</v>
      </c>
      <c r="Q221" s="14">
        <v>53.376350685225802</v>
      </c>
      <c r="R221" s="14">
        <v>46.309072930787202</v>
      </c>
    </row>
    <row r="222" spans="1:18" x14ac:dyDescent="0.3">
      <c r="A222" s="14" t="s">
        <v>443</v>
      </c>
      <c r="B222" s="14">
        <v>9</v>
      </c>
      <c r="C222" s="14">
        <v>7</v>
      </c>
      <c r="D222" s="14">
        <v>72.256699999999995</v>
      </c>
      <c r="E222" s="14">
        <v>1.40488278663664E-3</v>
      </c>
      <c r="F222" s="14">
        <v>2.81430552345596E-3</v>
      </c>
      <c r="G222" s="14">
        <v>1.14440174512098</v>
      </c>
      <c r="H222" s="20">
        <v>0.999834603228689</v>
      </c>
      <c r="I222" s="14" t="s">
        <v>1</v>
      </c>
      <c r="J222" s="14" t="s">
        <v>0</v>
      </c>
      <c r="K222" s="14">
        <v>29825.881399999998</v>
      </c>
      <c r="L222" s="14" t="s">
        <v>444</v>
      </c>
      <c r="M222" s="14">
        <v>2702.3578584970401</v>
      </c>
      <c r="N222" s="14">
        <v>2690.18809317871</v>
      </c>
      <c r="O222" s="14">
        <v>2689.2327277660602</v>
      </c>
      <c r="P222" s="14">
        <v>3088.43944590517</v>
      </c>
      <c r="Q222" s="14">
        <v>2989.5880316835801</v>
      </c>
      <c r="R222" s="14">
        <v>3170.7741468459699</v>
      </c>
    </row>
    <row r="223" spans="1:18" x14ac:dyDescent="0.3">
      <c r="A223" s="14" t="s">
        <v>445</v>
      </c>
      <c r="B223" s="14">
        <v>9</v>
      </c>
      <c r="C223" s="14">
        <v>3</v>
      </c>
      <c r="D223" s="14">
        <v>60.910699999999999</v>
      </c>
      <c r="E223" s="14">
        <v>1.41700013939927E-3</v>
      </c>
      <c r="F223" s="14">
        <v>2.8154638798819202E-3</v>
      </c>
      <c r="G223" s="14">
        <v>11.9186241950769</v>
      </c>
      <c r="H223" s="20">
        <v>0.99982717188422698</v>
      </c>
      <c r="I223" s="14" t="s">
        <v>1</v>
      </c>
      <c r="J223" s="14" t="s">
        <v>0</v>
      </c>
      <c r="K223" s="14">
        <v>75919.647400000002</v>
      </c>
      <c r="L223" s="14" t="s">
        <v>446</v>
      </c>
      <c r="M223" s="14">
        <v>22.4406864645341</v>
      </c>
      <c r="N223" s="14">
        <v>56.128613566398798</v>
      </c>
      <c r="O223" s="14">
        <v>62.695469381480301</v>
      </c>
      <c r="P223" s="14">
        <v>594.69100867589498</v>
      </c>
      <c r="Q223" s="14">
        <v>556.50475450220301</v>
      </c>
      <c r="R223" s="14">
        <v>532.48593545265101</v>
      </c>
    </row>
    <row r="224" spans="1:18" x14ac:dyDescent="0.3">
      <c r="A224" s="14" t="s">
        <v>447</v>
      </c>
      <c r="B224" s="14">
        <v>14</v>
      </c>
      <c r="C224" s="14">
        <v>1</v>
      </c>
      <c r="D224" s="14">
        <v>44.145600000000002</v>
      </c>
      <c r="E224" s="14">
        <v>1.42836845610383E-3</v>
      </c>
      <c r="F224" s="14">
        <v>2.8154638798819202E-3</v>
      </c>
      <c r="G224" s="14">
        <v>1.4994280136179401</v>
      </c>
      <c r="H224" s="20">
        <v>0.99981999079474204</v>
      </c>
      <c r="I224" s="14" t="s">
        <v>1</v>
      </c>
      <c r="J224" s="14" t="s">
        <v>0</v>
      </c>
      <c r="K224" s="14">
        <v>308264.04580000002</v>
      </c>
      <c r="L224" s="14" t="s">
        <v>448</v>
      </c>
      <c r="M224" s="14">
        <v>559.19906406767097</v>
      </c>
      <c r="N224" s="14">
        <v>627.45733536246496</v>
      </c>
      <c r="O224" s="14">
        <v>599.12903595153102</v>
      </c>
      <c r="P224" s="14">
        <v>963.00903210874901</v>
      </c>
      <c r="Q224" s="14">
        <v>847.94604465279895</v>
      </c>
      <c r="R224" s="14">
        <v>866.70163136063695</v>
      </c>
    </row>
    <row r="225" spans="1:18" x14ac:dyDescent="0.3">
      <c r="A225" s="14" t="s">
        <v>449</v>
      </c>
      <c r="B225" s="14">
        <v>4</v>
      </c>
      <c r="C225" s="14">
        <v>3</v>
      </c>
      <c r="D225" s="14">
        <v>20.629100000000001</v>
      </c>
      <c r="E225" s="14">
        <v>1.4312782023514501E-3</v>
      </c>
      <c r="F225" s="14">
        <v>2.8154638798819202E-3</v>
      </c>
      <c r="G225" s="14">
        <v>1.7592158513024001</v>
      </c>
      <c r="H225" s="20">
        <v>0.99981811987879599</v>
      </c>
      <c r="I225" s="14" t="s">
        <v>0</v>
      </c>
      <c r="J225" s="14" t="s">
        <v>1</v>
      </c>
      <c r="K225" s="14">
        <v>31725.757799999999</v>
      </c>
      <c r="L225" s="14" t="s">
        <v>450</v>
      </c>
      <c r="M225" s="14">
        <v>472.78142038691499</v>
      </c>
      <c r="N225" s="14">
        <v>488.37641965098601</v>
      </c>
      <c r="O225" s="14">
        <v>505.94870495988999</v>
      </c>
      <c r="P225" s="14">
        <v>258.91554616145203</v>
      </c>
      <c r="Q225" s="14">
        <v>256.915191629974</v>
      </c>
      <c r="R225" s="14">
        <v>318.124085837324</v>
      </c>
    </row>
    <row r="226" spans="1:18" x14ac:dyDescent="0.3">
      <c r="A226" s="14" t="s">
        <v>451</v>
      </c>
      <c r="B226" s="14">
        <v>5</v>
      </c>
      <c r="C226" s="14">
        <v>2</v>
      </c>
      <c r="D226" s="14">
        <v>25.5181</v>
      </c>
      <c r="E226" s="14">
        <v>1.4321060876341101E-3</v>
      </c>
      <c r="F226" s="14">
        <v>2.8154638798819202E-3</v>
      </c>
      <c r="G226" s="14">
        <v>2.7480978176195201</v>
      </c>
      <c r="H226" s="20">
        <v>0.99981758509733798</v>
      </c>
      <c r="I226" s="14" t="s">
        <v>0</v>
      </c>
      <c r="J226" s="14" t="s">
        <v>1</v>
      </c>
      <c r="K226" s="14">
        <v>51365.592799999999</v>
      </c>
      <c r="L226" s="14" t="s">
        <v>452</v>
      </c>
      <c r="M226" s="14">
        <v>256.23343729789298</v>
      </c>
      <c r="N226" s="14">
        <v>184.68845631771001</v>
      </c>
      <c r="O226" s="14">
        <v>256.38781685080801</v>
      </c>
      <c r="P226" s="14">
        <v>96.227060289472305</v>
      </c>
      <c r="Q226" s="14">
        <v>78.124313741868605</v>
      </c>
      <c r="R226" s="14">
        <v>79.391307905083295</v>
      </c>
    </row>
    <row r="227" spans="1:18" x14ac:dyDescent="0.3">
      <c r="A227" s="14" t="s">
        <v>453</v>
      </c>
      <c r="B227" s="14">
        <v>3</v>
      </c>
      <c r="C227" s="14">
        <v>1</v>
      </c>
      <c r="D227" s="14">
        <v>10.111000000000001</v>
      </c>
      <c r="E227" s="14">
        <v>1.4405411569716801E-3</v>
      </c>
      <c r="F227" s="14">
        <v>2.8154638798819202E-3</v>
      </c>
      <c r="G227" s="14">
        <v>9.5775269136505496</v>
      </c>
      <c r="H227" s="20">
        <v>0.99981207380249104</v>
      </c>
      <c r="I227" s="14" t="s">
        <v>0</v>
      </c>
      <c r="J227" s="14" t="s">
        <v>1</v>
      </c>
      <c r="K227" s="14">
        <v>119373.4184</v>
      </c>
      <c r="L227" s="14" t="s">
        <v>454</v>
      </c>
      <c r="M227" s="14">
        <v>150.52749556249199</v>
      </c>
      <c r="N227" s="14">
        <v>187.44990366454601</v>
      </c>
      <c r="O227" s="14">
        <v>157.5524561462</v>
      </c>
      <c r="P227" s="14">
        <v>8.9440930015446192</v>
      </c>
      <c r="Q227" s="14">
        <v>21.768872976291199</v>
      </c>
      <c r="R227" s="14">
        <v>21.025845078594202</v>
      </c>
    </row>
    <row r="228" spans="1:18" x14ac:dyDescent="0.3">
      <c r="A228" s="14" t="s">
        <v>455</v>
      </c>
      <c r="B228" s="14">
        <v>9</v>
      </c>
      <c r="C228" s="14">
        <v>3</v>
      </c>
      <c r="D228" s="14">
        <v>56.641599999999997</v>
      </c>
      <c r="E228" s="14">
        <v>1.4446831988313999E-3</v>
      </c>
      <c r="F228" s="14">
        <v>2.8154638798819202E-3</v>
      </c>
      <c r="G228" s="14">
        <v>1.4682045708021301</v>
      </c>
      <c r="H228" s="20">
        <v>0.99980932553504498</v>
      </c>
      <c r="I228" s="14" t="s">
        <v>1</v>
      </c>
      <c r="J228" s="14" t="s">
        <v>0</v>
      </c>
      <c r="K228" s="14">
        <v>32818.668799999999</v>
      </c>
      <c r="L228" s="14" t="s">
        <v>456</v>
      </c>
      <c r="M228" s="14">
        <v>393.15793517027799</v>
      </c>
      <c r="N228" s="14">
        <v>337.63037233436199</v>
      </c>
      <c r="O228" s="14">
        <v>356.67909098151102</v>
      </c>
      <c r="P228" s="14">
        <v>539.036735728709</v>
      </c>
      <c r="Q228" s="14">
        <v>510.32948450144801</v>
      </c>
      <c r="R228" s="14">
        <v>547.25838482550898</v>
      </c>
    </row>
    <row r="229" spans="1:18" x14ac:dyDescent="0.3">
      <c r="A229" s="14" t="s">
        <v>457</v>
      </c>
      <c r="B229" s="14">
        <v>5</v>
      </c>
      <c r="C229" s="14">
        <v>3</v>
      </c>
      <c r="D229" s="14">
        <v>31.894200000000001</v>
      </c>
      <c r="E229" s="14">
        <v>1.6127438234737599E-3</v>
      </c>
      <c r="F229" s="14">
        <v>3.1288304134608901E-3</v>
      </c>
      <c r="G229" s="14">
        <v>1.4262396419935199</v>
      </c>
      <c r="H229" s="20">
        <v>0.99967286995184301</v>
      </c>
      <c r="I229" s="14" t="s">
        <v>1</v>
      </c>
      <c r="J229" s="14" t="s">
        <v>0</v>
      </c>
      <c r="K229" s="14">
        <v>53507.681499999999</v>
      </c>
      <c r="L229" s="14" t="s">
        <v>458</v>
      </c>
      <c r="M229" s="14">
        <v>714.37256211421504</v>
      </c>
      <c r="N229" s="14">
        <v>660.23110704888097</v>
      </c>
      <c r="O229" s="14">
        <v>647.90423529735904</v>
      </c>
      <c r="P229" s="14">
        <v>949.30265335919501</v>
      </c>
      <c r="Q229" s="14">
        <v>908.38703848759201</v>
      </c>
      <c r="R229" s="14">
        <v>1026.8912577399601</v>
      </c>
    </row>
    <row r="230" spans="1:18" x14ac:dyDescent="0.3">
      <c r="A230" s="14" t="s">
        <v>459</v>
      </c>
      <c r="B230" s="14">
        <v>2</v>
      </c>
      <c r="C230" s="14">
        <v>2</v>
      </c>
      <c r="D230" s="14">
        <v>11.8977</v>
      </c>
      <c r="E230" s="14">
        <v>1.62392449650706E-3</v>
      </c>
      <c r="F230" s="14">
        <v>3.1363937638522799E-3</v>
      </c>
      <c r="G230" s="14">
        <v>1.5957285521767699</v>
      </c>
      <c r="H230" s="20">
        <v>0.99966195314888096</v>
      </c>
      <c r="I230" s="14" t="s">
        <v>0</v>
      </c>
      <c r="J230" s="14" t="s">
        <v>1</v>
      </c>
      <c r="K230" s="14">
        <v>30547.2677</v>
      </c>
      <c r="L230" s="14" t="s">
        <v>460</v>
      </c>
      <c r="M230" s="14">
        <v>627.61498873456696</v>
      </c>
      <c r="N230" s="14">
        <v>709.30662475810198</v>
      </c>
      <c r="O230" s="14">
        <v>712.95560690061996</v>
      </c>
      <c r="P230" s="14">
        <v>468.01335228260501</v>
      </c>
      <c r="Q230" s="14">
        <v>408.52153542717701</v>
      </c>
      <c r="R230" s="14">
        <v>408.06782093825899</v>
      </c>
    </row>
    <row r="231" spans="1:18" x14ac:dyDescent="0.3">
      <c r="A231" s="14" t="s">
        <v>461</v>
      </c>
      <c r="B231" s="14">
        <v>7</v>
      </c>
      <c r="C231" s="14">
        <v>1</v>
      </c>
      <c r="D231" s="14">
        <v>28.218800000000002</v>
      </c>
      <c r="E231" s="14">
        <v>1.6367614031545001E-3</v>
      </c>
      <c r="F231" s="14">
        <v>3.1470740985159E-3</v>
      </c>
      <c r="G231" s="14">
        <v>1.72374076370573</v>
      </c>
      <c r="H231" s="20">
        <v>0.999649119167489</v>
      </c>
      <c r="I231" s="14" t="s">
        <v>0</v>
      </c>
      <c r="J231" s="14" t="s">
        <v>1</v>
      </c>
      <c r="K231" s="14">
        <v>101727.17140000001</v>
      </c>
      <c r="L231" s="14" t="s">
        <v>462</v>
      </c>
      <c r="M231" s="14">
        <v>302.30377044093802</v>
      </c>
      <c r="N231" s="14">
        <v>300.84712439779702</v>
      </c>
      <c r="O231" s="14">
        <v>313.69615855913997</v>
      </c>
      <c r="P231" s="14">
        <v>152.94227024440099</v>
      </c>
      <c r="Q231" s="14">
        <v>189.513876074672</v>
      </c>
      <c r="R231" s="14">
        <v>189.437670142527</v>
      </c>
    </row>
    <row r="232" spans="1:18" x14ac:dyDescent="0.3">
      <c r="A232" s="14" t="s">
        <v>463</v>
      </c>
      <c r="B232" s="14">
        <v>14</v>
      </c>
      <c r="C232" s="14">
        <v>1</v>
      </c>
      <c r="D232" s="14">
        <v>50.140900000000002</v>
      </c>
      <c r="E232" s="14">
        <v>1.67752956473277E-3</v>
      </c>
      <c r="F232" s="14">
        <v>3.2111254781759498E-3</v>
      </c>
      <c r="G232" s="14">
        <v>1.45398205895729</v>
      </c>
      <c r="H232" s="20">
        <v>0.99960619485359703</v>
      </c>
      <c r="I232" s="14" t="s">
        <v>1</v>
      </c>
      <c r="J232" s="14" t="s">
        <v>0</v>
      </c>
      <c r="K232" s="14">
        <v>215578.7046</v>
      </c>
      <c r="L232" s="14" t="s">
        <v>464</v>
      </c>
      <c r="M232" s="14">
        <v>205.326121453985</v>
      </c>
      <c r="N232" s="14">
        <v>234.70440781350899</v>
      </c>
      <c r="O232" s="14">
        <v>206.146319860848</v>
      </c>
      <c r="P232" s="14">
        <v>300.162815499467</v>
      </c>
      <c r="Q232" s="14">
        <v>326.01759072672502</v>
      </c>
      <c r="R232" s="14">
        <v>313.34913931996499</v>
      </c>
    </row>
    <row r="233" spans="1:18" x14ac:dyDescent="0.3">
      <c r="A233" s="14" t="s">
        <v>465</v>
      </c>
      <c r="B233" s="14">
        <v>11</v>
      </c>
      <c r="C233" s="14">
        <v>4</v>
      </c>
      <c r="D233" s="14">
        <v>37.161999999999999</v>
      </c>
      <c r="E233" s="14">
        <v>1.7015770654483799E-3</v>
      </c>
      <c r="F233" s="14">
        <v>3.2115649623740698E-3</v>
      </c>
      <c r="G233" s="14">
        <v>1.2032194571910899</v>
      </c>
      <c r="H233" s="20">
        <v>0.99957929874283202</v>
      </c>
      <c r="I233" s="14" t="s">
        <v>1</v>
      </c>
      <c r="J233" s="14" t="s">
        <v>0</v>
      </c>
      <c r="K233" s="14">
        <v>282860.46889999998</v>
      </c>
      <c r="L233" s="14" t="s">
        <v>466</v>
      </c>
      <c r="M233" s="14">
        <v>1647.20294367014</v>
      </c>
      <c r="N233" s="14">
        <v>1543.13725051646</v>
      </c>
      <c r="O233" s="14">
        <v>1672.2144930541699</v>
      </c>
      <c r="P233" s="14">
        <v>1960.3340887066399</v>
      </c>
      <c r="Q233" s="14">
        <v>1944.7778549725799</v>
      </c>
      <c r="R233" s="14">
        <v>1945.6084676646301</v>
      </c>
    </row>
    <row r="234" spans="1:18" x14ac:dyDescent="0.3">
      <c r="A234" s="14" t="s">
        <v>467</v>
      </c>
      <c r="B234" s="14">
        <v>2</v>
      </c>
      <c r="C234" s="14">
        <v>1</v>
      </c>
      <c r="D234" s="14">
        <v>7.7134999999999998</v>
      </c>
      <c r="E234" s="14">
        <v>1.70585837325843E-3</v>
      </c>
      <c r="F234" s="14">
        <v>3.2115649623740698E-3</v>
      </c>
      <c r="G234" s="14">
        <v>2.2775369402460499</v>
      </c>
      <c r="H234" s="20">
        <v>0.99957438539655197</v>
      </c>
      <c r="I234" s="14" t="s">
        <v>0</v>
      </c>
      <c r="J234" s="14" t="s">
        <v>1</v>
      </c>
      <c r="K234" s="14">
        <v>53345.698100000001</v>
      </c>
      <c r="L234" s="14" t="s">
        <v>468</v>
      </c>
      <c r="M234" s="14">
        <v>109.60852814087301</v>
      </c>
      <c r="N234" s="14">
        <v>85.690893590475298</v>
      </c>
      <c r="O234" s="14">
        <v>77.391763134938799</v>
      </c>
      <c r="P234" s="14">
        <v>38.073374777443298</v>
      </c>
      <c r="Q234" s="14">
        <v>42.579719589148503</v>
      </c>
      <c r="R234" s="14">
        <v>39.077646350539403</v>
      </c>
    </row>
    <row r="235" spans="1:18" x14ac:dyDescent="0.3">
      <c r="A235" s="14" t="s">
        <v>469</v>
      </c>
      <c r="B235" s="14">
        <v>11</v>
      </c>
      <c r="C235" s="14">
        <v>8</v>
      </c>
      <c r="D235" s="14">
        <v>48.673299999999998</v>
      </c>
      <c r="E235" s="14">
        <v>1.7113012689563599E-3</v>
      </c>
      <c r="F235" s="14">
        <v>3.2115649623740698E-3</v>
      </c>
      <c r="G235" s="14">
        <v>1.1229703318655599</v>
      </c>
      <c r="H235" s="20">
        <v>0.99956808440263401</v>
      </c>
      <c r="I235" s="14" t="s">
        <v>1</v>
      </c>
      <c r="J235" s="14" t="s">
        <v>0</v>
      </c>
      <c r="K235" s="14">
        <v>32968.185899999997</v>
      </c>
      <c r="L235" s="14" t="s">
        <v>470</v>
      </c>
      <c r="M235" s="14">
        <v>7326.11642943892</v>
      </c>
      <c r="N235" s="14">
        <v>7337.4392090895799</v>
      </c>
      <c r="O235" s="14">
        <v>7252.0860173628798</v>
      </c>
      <c r="P235" s="14">
        <v>8438.59944988795</v>
      </c>
      <c r="Q235" s="14">
        <v>8153.9730324432403</v>
      </c>
      <c r="R235" s="14">
        <v>8018.0429010318903</v>
      </c>
    </row>
    <row r="236" spans="1:18" x14ac:dyDescent="0.3">
      <c r="A236" s="14" t="s">
        <v>471</v>
      </c>
      <c r="B236" s="14">
        <v>13</v>
      </c>
      <c r="C236" s="14">
        <v>9</v>
      </c>
      <c r="D236" s="14">
        <v>78.474199999999996</v>
      </c>
      <c r="E236" s="14">
        <v>1.7159665105998E-3</v>
      </c>
      <c r="F236" s="14">
        <v>3.2115649623740698E-3</v>
      </c>
      <c r="G236" s="14">
        <v>1.3480775743223701</v>
      </c>
      <c r="H236" s="20">
        <v>0.99956263419470304</v>
      </c>
      <c r="I236" s="14" t="s">
        <v>0</v>
      </c>
      <c r="J236" s="14" t="s">
        <v>1</v>
      </c>
      <c r="K236" s="14">
        <v>43476.19</v>
      </c>
      <c r="L236" s="14" t="s">
        <v>472</v>
      </c>
      <c r="M236" s="14">
        <v>6041.7226767792799</v>
      </c>
      <c r="N236" s="14">
        <v>5862.5061280582304</v>
      </c>
      <c r="O236" s="14">
        <v>5930.9252977015904</v>
      </c>
      <c r="P236" s="14">
        <v>4182.3557850102197</v>
      </c>
      <c r="Q236" s="14">
        <v>4292.2110690850895</v>
      </c>
      <c r="R236" s="14">
        <v>4755.4982714255102</v>
      </c>
    </row>
    <row r="237" spans="1:18" x14ac:dyDescent="0.3">
      <c r="A237" s="14" t="s">
        <v>473</v>
      </c>
      <c r="B237" s="14">
        <v>8</v>
      </c>
      <c r="C237" s="14">
        <v>1</v>
      </c>
      <c r="D237" s="14">
        <v>54.710599999999999</v>
      </c>
      <c r="E237" s="14">
        <v>1.7217245831666599E-3</v>
      </c>
      <c r="F237" s="14">
        <v>3.2115649623740698E-3</v>
      </c>
      <c r="G237" s="14">
        <v>1.5476462552093999</v>
      </c>
      <c r="H237" s="20">
        <v>0.99955584450138801</v>
      </c>
      <c r="I237" s="14" t="s">
        <v>0</v>
      </c>
      <c r="J237" s="14" t="s">
        <v>1</v>
      </c>
      <c r="K237" s="14">
        <v>25818.701000000001</v>
      </c>
      <c r="L237" s="14" t="s">
        <v>474</v>
      </c>
      <c r="M237" s="14">
        <v>190.018822563095</v>
      </c>
      <c r="N237" s="14">
        <v>181.04291938401599</v>
      </c>
      <c r="O237" s="14">
        <v>167.87425433262399</v>
      </c>
      <c r="P237" s="14">
        <v>120.527425457516</v>
      </c>
      <c r="Q237" s="14">
        <v>122.06648887490201</v>
      </c>
      <c r="R237" s="14">
        <v>105.635530520156</v>
      </c>
    </row>
    <row r="238" spans="1:18" x14ac:dyDescent="0.3">
      <c r="A238" s="14" t="s">
        <v>475</v>
      </c>
      <c r="B238" s="14">
        <v>15</v>
      </c>
      <c r="C238" s="14">
        <v>1</v>
      </c>
      <c r="D238" s="14">
        <v>50.9724</v>
      </c>
      <c r="E238" s="14">
        <v>1.72249940059732E-3</v>
      </c>
      <c r="F238" s="14">
        <v>3.2115649623740698E-3</v>
      </c>
      <c r="G238" s="14">
        <v>109.074435225649</v>
      </c>
      <c r="H238" s="20">
        <v>0.99955492555845904</v>
      </c>
      <c r="I238" s="14" t="s">
        <v>1</v>
      </c>
      <c r="J238" s="14" t="s">
        <v>0</v>
      </c>
      <c r="K238" s="14">
        <v>414422.16769999999</v>
      </c>
      <c r="L238" s="14" t="s">
        <v>476</v>
      </c>
      <c r="M238" s="14"/>
      <c r="N238" s="14"/>
      <c r="O238" s="14">
        <v>3.1050282090435601</v>
      </c>
      <c r="P238" s="14">
        <v>135.110766366767</v>
      </c>
      <c r="Q238" s="14">
        <v>125.025848388621</v>
      </c>
      <c r="R238" s="14">
        <v>78.542583505747999</v>
      </c>
    </row>
    <row r="239" spans="1:18" x14ac:dyDescent="0.3">
      <c r="A239" s="14" t="s">
        <v>477</v>
      </c>
      <c r="B239" s="14">
        <v>4</v>
      </c>
      <c r="C239" s="14">
        <v>3</v>
      </c>
      <c r="D239" s="14">
        <v>23.712800000000001</v>
      </c>
      <c r="E239" s="14">
        <v>1.78969761154568E-3</v>
      </c>
      <c r="F239" s="14">
        <v>3.3208517523612099E-3</v>
      </c>
      <c r="G239" s="14">
        <v>1.29470810073345</v>
      </c>
      <c r="H239" s="20">
        <v>0.99947035493145797</v>
      </c>
      <c r="I239" s="14" t="s">
        <v>0</v>
      </c>
      <c r="J239" s="14" t="s">
        <v>1</v>
      </c>
      <c r="K239" s="14">
        <v>45082.097699999998</v>
      </c>
      <c r="L239" s="14" t="s">
        <v>478</v>
      </c>
      <c r="M239" s="14">
        <v>634.19432564891497</v>
      </c>
      <c r="N239" s="14">
        <v>650.17482560409496</v>
      </c>
      <c r="O239" s="14">
        <v>669.05519541435501</v>
      </c>
      <c r="P239" s="14">
        <v>517.80479802181696</v>
      </c>
      <c r="Q239" s="14">
        <v>519.17591078299699</v>
      </c>
      <c r="R239" s="14">
        <v>471.79516551060698</v>
      </c>
    </row>
    <row r="240" spans="1:18" x14ac:dyDescent="0.3">
      <c r="A240" s="14" t="s">
        <v>479</v>
      </c>
      <c r="B240" s="14">
        <v>10</v>
      </c>
      <c r="C240" s="14">
        <v>1</v>
      </c>
      <c r="D240" s="14">
        <v>36.727699999999999</v>
      </c>
      <c r="E240" s="14">
        <v>1.79653547723002E-3</v>
      </c>
      <c r="F240" s="14">
        <v>3.3208517523612099E-3</v>
      </c>
      <c r="G240" s="14">
        <v>1.3545135822135299</v>
      </c>
      <c r="H240" s="20">
        <v>0.99946120021347395</v>
      </c>
      <c r="I240" s="14" t="s">
        <v>0</v>
      </c>
      <c r="J240" s="14" t="s">
        <v>1</v>
      </c>
      <c r="K240" s="14">
        <v>143893.7157</v>
      </c>
      <c r="L240" s="14" t="s">
        <v>480</v>
      </c>
      <c r="M240" s="14">
        <v>430.79738377940799</v>
      </c>
      <c r="N240" s="14">
        <v>470.03954822025401</v>
      </c>
      <c r="O240" s="14">
        <v>455.78165703495199</v>
      </c>
      <c r="P240" s="14">
        <v>326.692473153847</v>
      </c>
      <c r="Q240" s="14">
        <v>355.30428771067699</v>
      </c>
      <c r="R240" s="14">
        <v>319.55730758390399</v>
      </c>
    </row>
    <row r="241" spans="1:18" x14ac:dyDescent="0.3">
      <c r="A241" s="14" t="s">
        <v>481</v>
      </c>
      <c r="B241" s="14">
        <v>4</v>
      </c>
      <c r="C241" s="14">
        <v>1</v>
      </c>
      <c r="D241" s="14">
        <v>18.2257</v>
      </c>
      <c r="E241" s="14">
        <v>1.80854794213792E-3</v>
      </c>
      <c r="F241" s="14">
        <v>3.3287699327871701E-3</v>
      </c>
      <c r="G241" s="14">
        <v>13.730295809349601</v>
      </c>
      <c r="H241" s="20">
        <v>0.999444867479234</v>
      </c>
      <c r="I241" s="14" t="s">
        <v>0</v>
      </c>
      <c r="J241" s="14" t="s">
        <v>1</v>
      </c>
      <c r="K241" s="14">
        <v>27836.422399999999</v>
      </c>
      <c r="L241" s="14" t="s">
        <v>482</v>
      </c>
      <c r="M241" s="14">
        <v>291.97424903547</v>
      </c>
      <c r="N241" s="14">
        <v>296.62935570897901</v>
      </c>
      <c r="O241" s="14">
        <v>213.72844346401601</v>
      </c>
      <c r="P241" s="14">
        <v>28.9964999916387</v>
      </c>
      <c r="Q241" s="14">
        <v>20.6308862086319</v>
      </c>
      <c r="R241" s="14">
        <v>8.80777494622982</v>
      </c>
    </row>
    <row r="242" spans="1:18" x14ac:dyDescent="0.3">
      <c r="A242" s="14" t="s">
        <v>483</v>
      </c>
      <c r="B242" s="14">
        <v>8</v>
      </c>
      <c r="C242" s="14">
        <v>1</v>
      </c>
      <c r="D242" s="14">
        <v>48.057299999999998</v>
      </c>
      <c r="E242" s="14">
        <v>1.8372048321168E-3</v>
      </c>
      <c r="F242" s="14">
        <v>3.3671256906195502E-3</v>
      </c>
      <c r="G242" s="14">
        <v>1.3121753720646301</v>
      </c>
      <c r="H242" s="20">
        <v>0.99940460443649703</v>
      </c>
      <c r="I242" s="14" t="s">
        <v>0</v>
      </c>
      <c r="J242" s="14" t="s">
        <v>1</v>
      </c>
      <c r="K242" s="14">
        <v>70652.759300000005</v>
      </c>
      <c r="L242" s="14" t="s">
        <v>484</v>
      </c>
      <c r="M242" s="14">
        <v>311.016226840863</v>
      </c>
      <c r="N242" s="14">
        <v>309.54198476637401</v>
      </c>
      <c r="O242" s="14">
        <v>313.37092130785697</v>
      </c>
      <c r="P242" s="14">
        <v>254.19572963413799</v>
      </c>
      <c r="Q242" s="14">
        <v>224.18956664517501</v>
      </c>
      <c r="R242" s="14">
        <v>233.35579625896099</v>
      </c>
    </row>
    <row r="243" spans="1:18" x14ac:dyDescent="0.3">
      <c r="A243" s="14" t="s">
        <v>485</v>
      </c>
      <c r="B243" s="14">
        <v>10</v>
      </c>
      <c r="C243" s="14">
        <v>1</v>
      </c>
      <c r="D243" s="14">
        <v>37.082000000000001</v>
      </c>
      <c r="E243" s="14">
        <v>1.8755940462230601E-3</v>
      </c>
      <c r="F243" s="14">
        <v>3.42291767606507E-3</v>
      </c>
      <c r="G243" s="14">
        <v>30.767671701175399</v>
      </c>
      <c r="H243" s="20">
        <v>0.99934775288125499</v>
      </c>
      <c r="I243" s="14" t="s">
        <v>1</v>
      </c>
      <c r="J243" s="14" t="s">
        <v>0</v>
      </c>
      <c r="K243" s="14">
        <v>219289.71299999999</v>
      </c>
      <c r="L243" s="14" t="s">
        <v>486</v>
      </c>
      <c r="M243" s="14">
        <v>28.8957872328177</v>
      </c>
      <c r="N243" s="14">
        <v>5.2017774186867101</v>
      </c>
      <c r="O243" s="14">
        <v>9.9104682212511399</v>
      </c>
      <c r="P243" s="14">
        <v>402.75695387326198</v>
      </c>
      <c r="Q243" s="14">
        <v>513.04221748588895</v>
      </c>
      <c r="R243" s="14">
        <v>438.225536284329</v>
      </c>
    </row>
    <row r="244" spans="1:18" x14ac:dyDescent="0.3">
      <c r="A244" s="14" t="s">
        <v>487</v>
      </c>
      <c r="B244" s="14">
        <v>1</v>
      </c>
      <c r="C244" s="14">
        <v>1</v>
      </c>
      <c r="D244" s="14">
        <v>5.9565999999999999</v>
      </c>
      <c r="E244" s="14">
        <v>1.91050977584539E-3</v>
      </c>
      <c r="F244" s="14">
        <v>3.4719265576352199E-3</v>
      </c>
      <c r="G244" s="14">
        <v>1.8430646806139701</v>
      </c>
      <c r="H244" s="20">
        <v>0.999293092925847</v>
      </c>
      <c r="I244" s="14" t="s">
        <v>1</v>
      </c>
      <c r="J244" s="14" t="s">
        <v>0</v>
      </c>
      <c r="K244" s="14">
        <v>15371.1896</v>
      </c>
      <c r="L244" s="14" t="s">
        <v>488</v>
      </c>
      <c r="M244" s="14">
        <v>233.26177400368201</v>
      </c>
      <c r="N244" s="14">
        <v>312.92222460795199</v>
      </c>
      <c r="O244" s="14">
        <v>270.28276281090598</v>
      </c>
      <c r="P244" s="14">
        <v>504.98229180322602</v>
      </c>
      <c r="Q244" s="14">
        <v>493.63638899756802</v>
      </c>
      <c r="R244" s="14">
        <v>506.18237007236098</v>
      </c>
    </row>
    <row r="245" spans="1:18" x14ac:dyDescent="0.3">
      <c r="A245" s="14" t="s">
        <v>489</v>
      </c>
      <c r="B245" s="14">
        <v>11</v>
      </c>
      <c r="C245" s="14">
        <v>4</v>
      </c>
      <c r="D245" s="14">
        <v>70.376599999999996</v>
      </c>
      <c r="E245" s="14">
        <v>1.9525374197805201E-3</v>
      </c>
      <c r="F245" s="14">
        <v>3.5333936183298302E-3</v>
      </c>
      <c r="G245" s="14">
        <v>1.2717363293275299</v>
      </c>
      <c r="H245" s="20">
        <v>0.99922349451842996</v>
      </c>
      <c r="I245" s="14" t="s">
        <v>0</v>
      </c>
      <c r="J245" s="14" t="s">
        <v>1</v>
      </c>
      <c r="K245" s="14">
        <v>36654.302600000003</v>
      </c>
      <c r="L245" s="14" t="s">
        <v>490</v>
      </c>
      <c r="M245" s="14">
        <v>4107.4615555421697</v>
      </c>
      <c r="N245" s="14">
        <v>4459.6069096519705</v>
      </c>
      <c r="O245" s="14">
        <v>4041.48695256683</v>
      </c>
      <c r="P245" s="14">
        <v>3224.4548656572501</v>
      </c>
      <c r="Q245" s="14">
        <v>3373.0447944961502</v>
      </c>
      <c r="R245" s="14">
        <v>3316.94182193283</v>
      </c>
    </row>
    <row r="246" spans="1:18" x14ac:dyDescent="0.3">
      <c r="A246" s="14" t="s">
        <v>491</v>
      </c>
      <c r="B246" s="14">
        <v>18</v>
      </c>
      <c r="C246" s="14">
        <v>6</v>
      </c>
      <c r="D246" s="14">
        <v>96.266400000000004</v>
      </c>
      <c r="E246" s="14">
        <v>1.9678974578591899E-3</v>
      </c>
      <c r="F246" s="14">
        <v>3.5462894118676001E-3</v>
      </c>
      <c r="G246" s="14">
        <v>1.6099437769377201</v>
      </c>
      <c r="H246" s="20">
        <v>0.99919700572894199</v>
      </c>
      <c r="I246" s="14" t="s">
        <v>1</v>
      </c>
      <c r="J246" s="14" t="s">
        <v>0</v>
      </c>
      <c r="K246" s="14">
        <v>176232.6446</v>
      </c>
      <c r="L246" s="14" t="s">
        <v>492</v>
      </c>
      <c r="M246" s="14">
        <v>474.21189994269503</v>
      </c>
      <c r="N246" s="14">
        <v>443.37830606128199</v>
      </c>
      <c r="O246" s="14">
        <v>383.24560859934098</v>
      </c>
      <c r="P246" s="14">
        <v>728.82832793743501</v>
      </c>
      <c r="Q246" s="14">
        <v>679.74260274746098</v>
      </c>
      <c r="R246" s="14">
        <v>685.70159385342697</v>
      </c>
    </row>
    <row r="247" spans="1:18" x14ac:dyDescent="0.3">
      <c r="A247" s="14" t="s">
        <v>493</v>
      </c>
      <c r="B247" s="14">
        <v>4</v>
      </c>
      <c r="C247" s="14">
        <v>2</v>
      </c>
      <c r="D247" s="14">
        <v>19.9697</v>
      </c>
      <c r="E247" s="14">
        <v>2.0048076032928002E-3</v>
      </c>
      <c r="F247" s="14">
        <v>3.5901112670080502E-3</v>
      </c>
      <c r="G247" s="14">
        <v>1.4533900757434099</v>
      </c>
      <c r="H247" s="20">
        <v>0.99913101741719301</v>
      </c>
      <c r="I247" s="14" t="s">
        <v>0</v>
      </c>
      <c r="J247" s="14" t="s">
        <v>1</v>
      </c>
      <c r="K247" s="14">
        <v>53725.103999999999</v>
      </c>
      <c r="L247" s="14" t="s">
        <v>494</v>
      </c>
      <c r="M247" s="14">
        <v>304.20650455412999</v>
      </c>
      <c r="N247" s="14">
        <v>298.82854318699702</v>
      </c>
      <c r="O247" s="14">
        <v>292.61019733046101</v>
      </c>
      <c r="P247" s="14">
        <v>216.718948056399</v>
      </c>
      <c r="Q247" s="14">
        <v>214.58553556921001</v>
      </c>
      <c r="R247" s="14">
        <v>184.941120372661</v>
      </c>
    </row>
    <row r="248" spans="1:18" x14ac:dyDescent="0.3">
      <c r="A248" s="14" t="s">
        <v>495</v>
      </c>
      <c r="B248" s="14">
        <v>69</v>
      </c>
      <c r="C248" s="14">
        <v>45</v>
      </c>
      <c r="D248" s="14">
        <v>454.2192</v>
      </c>
      <c r="E248" s="14">
        <v>2.00888621971917E-3</v>
      </c>
      <c r="F248" s="14">
        <v>3.5901112670080502E-3</v>
      </c>
      <c r="G248" s="14">
        <v>1.2193639468998501</v>
      </c>
      <c r="H248" s="20">
        <v>0.99912352160906703</v>
      </c>
      <c r="I248" s="14" t="s">
        <v>1</v>
      </c>
      <c r="J248" s="14" t="s">
        <v>0</v>
      </c>
      <c r="K248" s="14">
        <v>74424.717999999993</v>
      </c>
      <c r="L248" s="14" t="s">
        <v>496</v>
      </c>
      <c r="M248" s="14">
        <v>10467.976987559399</v>
      </c>
      <c r="N248" s="14">
        <v>10125.441116428001</v>
      </c>
      <c r="O248" s="14">
        <v>10487.460703885101</v>
      </c>
      <c r="P248" s="14">
        <v>12941.9923556211</v>
      </c>
      <c r="Q248" s="14">
        <v>12005.902283663499</v>
      </c>
      <c r="R248" s="14">
        <v>12951.0084169987</v>
      </c>
    </row>
    <row r="249" spans="1:18" x14ac:dyDescent="0.3">
      <c r="A249" s="14" t="s">
        <v>497</v>
      </c>
      <c r="B249" s="14">
        <v>9</v>
      </c>
      <c r="C249" s="14">
        <v>1</v>
      </c>
      <c r="D249" s="14">
        <v>35.410200000000003</v>
      </c>
      <c r="E249" s="14">
        <v>2.0252738369054301E-3</v>
      </c>
      <c r="F249" s="14">
        <v>3.5942710165315999E-3</v>
      </c>
      <c r="G249" s="14">
        <v>1.3707569547837199</v>
      </c>
      <c r="H249" s="20">
        <v>0.99909299142869501</v>
      </c>
      <c r="I249" s="14" t="s">
        <v>0</v>
      </c>
      <c r="J249" s="14" t="s">
        <v>1</v>
      </c>
      <c r="K249" s="14">
        <v>186832.74129999999</v>
      </c>
      <c r="L249" s="14" t="s">
        <v>498</v>
      </c>
      <c r="M249" s="14">
        <v>721.42777770494297</v>
      </c>
      <c r="N249" s="14">
        <v>788.16489931272497</v>
      </c>
      <c r="O249" s="14">
        <v>824.57805998919503</v>
      </c>
      <c r="P249" s="14">
        <v>572.31812844513297</v>
      </c>
      <c r="Q249" s="14">
        <v>584.15109414436097</v>
      </c>
      <c r="R249" s="14">
        <v>546.36418552197495</v>
      </c>
    </row>
    <row r="250" spans="1:18" x14ac:dyDescent="0.3">
      <c r="A250" s="14" t="s">
        <v>499</v>
      </c>
      <c r="B250" s="14">
        <v>10</v>
      </c>
      <c r="C250" s="14">
        <v>6</v>
      </c>
      <c r="D250" s="14">
        <v>54.846400000000003</v>
      </c>
      <c r="E250" s="14">
        <v>2.0316872106319601E-3</v>
      </c>
      <c r="F250" s="14">
        <v>3.5942710165315999E-3</v>
      </c>
      <c r="G250" s="14">
        <v>1.4261281033450099</v>
      </c>
      <c r="H250" s="20">
        <v>0.99908086280399799</v>
      </c>
      <c r="I250" s="14" t="s">
        <v>0</v>
      </c>
      <c r="J250" s="14" t="s">
        <v>1</v>
      </c>
      <c r="K250" s="14">
        <v>31635.681100000002</v>
      </c>
      <c r="L250" s="14" t="s">
        <v>500</v>
      </c>
      <c r="M250" s="14">
        <v>873.66530533533398</v>
      </c>
      <c r="N250" s="14">
        <v>814.84927918695803</v>
      </c>
      <c r="O250" s="14">
        <v>867.07951982396798</v>
      </c>
      <c r="P250" s="14">
        <v>650.10598996161502</v>
      </c>
      <c r="Q250" s="14">
        <v>581.96213056992303</v>
      </c>
      <c r="R250" s="14">
        <v>559.91262674639995</v>
      </c>
    </row>
    <row r="251" spans="1:18" x14ac:dyDescent="0.3">
      <c r="A251" s="14" t="s">
        <v>501</v>
      </c>
      <c r="B251" s="14">
        <v>11</v>
      </c>
      <c r="C251" s="14">
        <v>5</v>
      </c>
      <c r="D251" s="14">
        <v>57.931800000000003</v>
      </c>
      <c r="E251" s="14">
        <v>2.0362497103813002E-3</v>
      </c>
      <c r="F251" s="14">
        <v>3.5942710165315999E-3</v>
      </c>
      <c r="G251" s="14">
        <v>1.3524824324203299</v>
      </c>
      <c r="H251" s="20">
        <v>0.99907217242347701</v>
      </c>
      <c r="I251" s="14" t="s">
        <v>1</v>
      </c>
      <c r="J251" s="14" t="s">
        <v>0</v>
      </c>
      <c r="K251" s="14">
        <v>48877.065199999997</v>
      </c>
      <c r="L251" s="14" t="s">
        <v>502</v>
      </c>
      <c r="M251" s="14">
        <v>225.018180741203</v>
      </c>
      <c r="N251" s="14">
        <v>247.57010773925299</v>
      </c>
      <c r="O251" s="14">
        <v>225.58132179943999</v>
      </c>
      <c r="P251" s="14">
        <v>321.70640102471702</v>
      </c>
      <c r="Q251" s="14">
        <v>325.27862918028802</v>
      </c>
      <c r="R251" s="14">
        <v>297.27710254830203</v>
      </c>
    </row>
    <row r="252" spans="1:18" x14ac:dyDescent="0.3">
      <c r="A252" s="14" t="s">
        <v>503</v>
      </c>
      <c r="B252" s="14">
        <v>1</v>
      </c>
      <c r="C252" s="14">
        <v>1</v>
      </c>
      <c r="D252" s="14">
        <v>5.8982999999999999</v>
      </c>
      <c r="E252" s="14">
        <v>2.0643014038904698E-3</v>
      </c>
      <c r="F252" s="14">
        <v>3.6284049708640298E-3</v>
      </c>
      <c r="G252" s="14" t="s">
        <v>15</v>
      </c>
      <c r="H252" s="20">
        <v>0.99901760242807303</v>
      </c>
      <c r="I252" s="14" t="s">
        <v>1</v>
      </c>
      <c r="J252" s="14" t="s">
        <v>0</v>
      </c>
      <c r="K252" s="14">
        <v>10728.177600000001</v>
      </c>
      <c r="L252" s="14" t="s">
        <v>504</v>
      </c>
      <c r="M252" s="14"/>
      <c r="N252" s="14"/>
      <c r="O252" s="14"/>
      <c r="P252" s="14">
        <v>185.84648025575899</v>
      </c>
      <c r="Q252" s="14">
        <v>92.943909005475703</v>
      </c>
      <c r="R252" s="14">
        <v>18.089690866888802</v>
      </c>
    </row>
    <row r="253" spans="1:18" x14ac:dyDescent="0.3">
      <c r="A253" s="14" t="s">
        <v>505</v>
      </c>
      <c r="B253" s="14">
        <v>21</v>
      </c>
      <c r="C253" s="14">
        <v>4</v>
      </c>
      <c r="D253" s="14">
        <v>68.043400000000005</v>
      </c>
      <c r="E253" s="14">
        <v>2.0731243186884502E-3</v>
      </c>
      <c r="F253" s="14">
        <v>3.6284049708640298E-3</v>
      </c>
      <c r="G253" s="14">
        <v>1.10498776984795</v>
      </c>
      <c r="H253" s="20">
        <v>0.99900003186755704</v>
      </c>
      <c r="I253" s="14" t="s">
        <v>1</v>
      </c>
      <c r="J253" s="14" t="s">
        <v>0</v>
      </c>
      <c r="K253" s="14">
        <v>515926.82429999998</v>
      </c>
      <c r="L253" s="14" t="s">
        <v>506</v>
      </c>
      <c r="M253" s="14">
        <v>1826.47190923773</v>
      </c>
      <c r="N253" s="14">
        <v>1841.26384518646</v>
      </c>
      <c r="O253" s="14">
        <v>1893.57626242124</v>
      </c>
      <c r="P253" s="14">
        <v>2084.7481237592501</v>
      </c>
      <c r="Q253" s="14">
        <v>2029.97632997338</v>
      </c>
      <c r="R253" s="14">
        <v>2030.4573091900199</v>
      </c>
    </row>
    <row r="254" spans="1:18" x14ac:dyDescent="0.3">
      <c r="A254" s="14" t="s">
        <v>507</v>
      </c>
      <c r="B254" s="14">
        <v>9</v>
      </c>
      <c r="C254" s="14">
        <v>2</v>
      </c>
      <c r="D254" s="14">
        <v>57.739600000000003</v>
      </c>
      <c r="E254" s="14">
        <v>2.0808611162043099E-3</v>
      </c>
      <c r="F254" s="14">
        <v>3.6284049708640298E-3</v>
      </c>
      <c r="G254" s="14">
        <v>1.65734216418132</v>
      </c>
      <c r="H254" s="20">
        <v>0.99898446314051004</v>
      </c>
      <c r="I254" s="14" t="s">
        <v>1</v>
      </c>
      <c r="J254" s="14" t="s">
        <v>0</v>
      </c>
      <c r="K254" s="14">
        <v>41193.991600000001</v>
      </c>
      <c r="L254" s="14" t="s">
        <v>508</v>
      </c>
      <c r="M254" s="14">
        <v>389.87249332301201</v>
      </c>
      <c r="N254" s="14">
        <v>388.44161126594099</v>
      </c>
      <c r="O254" s="14">
        <v>388.68759261909997</v>
      </c>
      <c r="P254" s="14">
        <v>738.47008924081899</v>
      </c>
      <c r="Q254" s="14">
        <v>595.86814930114394</v>
      </c>
      <c r="R254" s="14">
        <v>599.78287991211005</v>
      </c>
    </row>
    <row r="255" spans="1:18" x14ac:dyDescent="0.3">
      <c r="A255" s="14" t="s">
        <v>509</v>
      </c>
      <c r="B255" s="14">
        <v>28</v>
      </c>
      <c r="C255" s="14">
        <v>1</v>
      </c>
      <c r="D255" s="14">
        <v>186.18680000000001</v>
      </c>
      <c r="E255" s="14">
        <v>2.0981296399579202E-3</v>
      </c>
      <c r="F255" s="14">
        <v>3.64376407621666E-3</v>
      </c>
      <c r="G255" s="14">
        <v>1.15844369820159</v>
      </c>
      <c r="H255" s="20">
        <v>0.99894916896347896</v>
      </c>
      <c r="I255" s="14" t="s">
        <v>1</v>
      </c>
      <c r="J255" s="14" t="s">
        <v>0</v>
      </c>
      <c r="K255" s="14">
        <v>228195.03349999999</v>
      </c>
      <c r="L255" s="14" t="s">
        <v>510</v>
      </c>
      <c r="M255" s="14">
        <v>1154.4294721328499</v>
      </c>
      <c r="N255" s="14">
        <v>1115.8744184673401</v>
      </c>
      <c r="O255" s="14">
        <v>1142.9617507456501</v>
      </c>
      <c r="P255" s="14">
        <v>1353.45759356707</v>
      </c>
      <c r="Q255" s="14">
        <v>1327.7089390261799</v>
      </c>
      <c r="R255" s="14">
        <v>1272.9095399118501</v>
      </c>
    </row>
    <row r="256" spans="1:18" x14ac:dyDescent="0.3">
      <c r="A256" s="14" t="s">
        <v>511</v>
      </c>
      <c r="B256" s="14">
        <v>1</v>
      </c>
      <c r="C256" s="14">
        <v>1</v>
      </c>
      <c r="D256" s="14">
        <v>5.1765999999999996</v>
      </c>
      <c r="E256" s="14">
        <v>2.12697937105188E-3</v>
      </c>
      <c r="F256" s="14">
        <v>3.6790318055719799E-3</v>
      </c>
      <c r="G256" s="14">
        <v>12.6083198500896</v>
      </c>
      <c r="H256" s="20">
        <v>0.99888851392890998</v>
      </c>
      <c r="I256" s="14" t="s">
        <v>1</v>
      </c>
      <c r="J256" s="14" t="s">
        <v>0</v>
      </c>
      <c r="K256" s="14">
        <v>51621.029499999997</v>
      </c>
      <c r="L256" s="14" t="s">
        <v>512</v>
      </c>
      <c r="M256" s="14">
        <v>8.2483069284042596</v>
      </c>
      <c r="N256" s="14">
        <v>26.548475266162399</v>
      </c>
      <c r="O256" s="14">
        <v>20.754653176149301</v>
      </c>
      <c r="P256" s="14">
        <v>190.244080470325</v>
      </c>
      <c r="Q256" s="14">
        <v>282.94956270613801</v>
      </c>
      <c r="R256" s="14">
        <v>227.21662210910199</v>
      </c>
    </row>
    <row r="257" spans="1:18" x14ac:dyDescent="0.3">
      <c r="A257" s="14" t="s">
        <v>513</v>
      </c>
      <c r="B257" s="14">
        <v>12</v>
      </c>
      <c r="C257" s="14">
        <v>7</v>
      </c>
      <c r="D257" s="14">
        <v>82.534400000000005</v>
      </c>
      <c r="E257" s="14">
        <v>2.13644565061177E-3</v>
      </c>
      <c r="F257" s="14">
        <v>3.6806239872496501E-3</v>
      </c>
      <c r="G257" s="14">
        <v>1.1775282487868399</v>
      </c>
      <c r="H257" s="20">
        <v>0.99886814812885105</v>
      </c>
      <c r="I257" s="14" t="s">
        <v>1</v>
      </c>
      <c r="J257" s="14" t="s">
        <v>0</v>
      </c>
      <c r="K257" s="14">
        <v>19836.247500000001</v>
      </c>
      <c r="L257" s="14" t="s">
        <v>514</v>
      </c>
      <c r="M257" s="14">
        <v>4149.8523870809204</v>
      </c>
      <c r="N257" s="14">
        <v>4202.5348865851502</v>
      </c>
      <c r="O257" s="14">
        <v>3929.76249189587</v>
      </c>
      <c r="P257" s="14">
        <v>4864.8533775436399</v>
      </c>
      <c r="Q257" s="14">
        <v>4879.6204766616602</v>
      </c>
      <c r="R257" s="14">
        <v>4718.1044505745704</v>
      </c>
    </row>
    <row r="258" spans="1:18" x14ac:dyDescent="0.3">
      <c r="A258" s="14" t="s">
        <v>515</v>
      </c>
      <c r="B258" s="14">
        <v>5</v>
      </c>
      <c r="C258" s="14">
        <v>1</v>
      </c>
      <c r="D258" s="14">
        <v>17.953499999999998</v>
      </c>
      <c r="E258" s="14">
        <v>2.1465664246211901E-3</v>
      </c>
      <c r="F258" s="14">
        <v>3.6833265393728999E-3</v>
      </c>
      <c r="G258" s="14">
        <v>4.1391318071029497</v>
      </c>
      <c r="H258" s="20">
        <v>0.99884611968710502</v>
      </c>
      <c r="I258" s="14" t="s">
        <v>0</v>
      </c>
      <c r="J258" s="14" t="s">
        <v>1</v>
      </c>
      <c r="K258" s="14">
        <v>157378.26259999999</v>
      </c>
      <c r="L258" s="14" t="s">
        <v>516</v>
      </c>
      <c r="M258" s="14">
        <v>737.41037782588899</v>
      </c>
      <c r="N258" s="14">
        <v>585.58049057327003</v>
      </c>
      <c r="O258" s="14">
        <v>661.24477188602395</v>
      </c>
      <c r="P258" s="14">
        <v>104.615508795537</v>
      </c>
      <c r="Q258" s="14">
        <v>180.747180214297</v>
      </c>
      <c r="R258" s="14">
        <v>194.021813044472</v>
      </c>
    </row>
    <row r="259" spans="1:18" x14ac:dyDescent="0.3">
      <c r="A259" s="14" t="s">
        <v>517</v>
      </c>
      <c r="B259" s="14">
        <v>9</v>
      </c>
      <c r="C259" s="14">
        <v>1</v>
      </c>
      <c r="D259" s="14">
        <v>39.286200000000001</v>
      </c>
      <c r="E259" s="14">
        <v>2.1977738759482199E-3</v>
      </c>
      <c r="F259" s="14">
        <v>3.75622914104043E-3</v>
      </c>
      <c r="G259" s="14">
        <v>3.3008840540683502</v>
      </c>
      <c r="H259" s="20">
        <v>0.99873060317587703</v>
      </c>
      <c r="I259" s="14" t="s">
        <v>0</v>
      </c>
      <c r="J259" s="14" t="s">
        <v>1</v>
      </c>
      <c r="K259" s="14">
        <v>309347.2524</v>
      </c>
      <c r="L259" s="14" t="s">
        <v>518</v>
      </c>
      <c r="M259" s="14">
        <v>123.68370212904701</v>
      </c>
      <c r="N259" s="14">
        <v>132.32357568964099</v>
      </c>
      <c r="O259" s="14">
        <v>88.336532032730901</v>
      </c>
      <c r="P259" s="14">
        <v>40.690023085281702</v>
      </c>
      <c r="Q259" s="14">
        <v>27.5047003030623</v>
      </c>
      <c r="R259" s="14">
        <v>36.123939191462199</v>
      </c>
    </row>
    <row r="260" spans="1:18" x14ac:dyDescent="0.3">
      <c r="A260" s="14" t="s">
        <v>519</v>
      </c>
      <c r="B260" s="14">
        <v>16</v>
      </c>
      <c r="C260" s="14">
        <v>3</v>
      </c>
      <c r="D260" s="14">
        <v>54.661999999999999</v>
      </c>
      <c r="E260" s="14">
        <v>2.2068608949485898E-3</v>
      </c>
      <c r="F260" s="14">
        <v>3.7568516807218598E-3</v>
      </c>
      <c r="G260" s="14">
        <v>5.0403151226330403</v>
      </c>
      <c r="H260" s="20">
        <v>0.99870939113877799</v>
      </c>
      <c r="I260" s="14" t="s">
        <v>1</v>
      </c>
      <c r="J260" s="14" t="s">
        <v>0</v>
      </c>
      <c r="K260" s="14">
        <v>334226.55339999998</v>
      </c>
      <c r="L260" s="14" t="s">
        <v>520</v>
      </c>
      <c r="M260" s="14">
        <v>642.16392309419098</v>
      </c>
      <c r="N260" s="14">
        <v>514.96272638374501</v>
      </c>
      <c r="O260" s="14">
        <v>295.08020998306398</v>
      </c>
      <c r="P260" s="14">
        <v>2685.3090042243998</v>
      </c>
      <c r="Q260" s="14">
        <v>2427.6803031814002</v>
      </c>
      <c r="R260" s="14">
        <v>2206.5908875269001</v>
      </c>
    </row>
    <row r="261" spans="1:18" x14ac:dyDescent="0.3">
      <c r="A261" s="14" t="s">
        <v>521</v>
      </c>
      <c r="B261" s="14">
        <v>29</v>
      </c>
      <c r="C261" s="14">
        <v>17</v>
      </c>
      <c r="D261" s="14">
        <v>165.49029999999999</v>
      </c>
      <c r="E261" s="14">
        <v>2.2990324656841899E-3</v>
      </c>
      <c r="F261" s="14">
        <v>3.8983515351162599E-3</v>
      </c>
      <c r="G261" s="14">
        <v>1.2237438800832801</v>
      </c>
      <c r="H261" s="20">
        <v>0.99848193040235</v>
      </c>
      <c r="I261" s="14" t="s">
        <v>0</v>
      </c>
      <c r="J261" s="14" t="s">
        <v>1</v>
      </c>
      <c r="K261" s="14">
        <v>39876.278700000003</v>
      </c>
      <c r="L261" s="14" t="s">
        <v>522</v>
      </c>
      <c r="M261" s="14">
        <v>7100.3946882778901</v>
      </c>
      <c r="N261" s="14">
        <v>7061.9327580191402</v>
      </c>
      <c r="O261" s="14">
        <v>6780.6224622446198</v>
      </c>
      <c r="P261" s="14">
        <v>5520.4853111861303</v>
      </c>
      <c r="Q261" s="14">
        <v>5599.1787757223301</v>
      </c>
      <c r="R261" s="14">
        <v>5994.1701470297203</v>
      </c>
    </row>
    <row r="262" spans="1:18" x14ac:dyDescent="0.3">
      <c r="A262" s="14" t="s">
        <v>523</v>
      </c>
      <c r="B262" s="14">
        <v>23</v>
      </c>
      <c r="C262" s="14">
        <v>2</v>
      </c>
      <c r="D262" s="14">
        <v>92.821899999999999</v>
      </c>
      <c r="E262" s="14">
        <v>2.3144050458376898E-3</v>
      </c>
      <c r="F262" s="14">
        <v>3.9038031655569201E-3</v>
      </c>
      <c r="G262" s="14">
        <v>2.7441800677874801</v>
      </c>
      <c r="H262" s="20">
        <v>0.99844179608945405</v>
      </c>
      <c r="I262" s="14" t="s">
        <v>0</v>
      </c>
      <c r="J262" s="14" t="s">
        <v>1</v>
      </c>
      <c r="K262" s="14">
        <v>247519.97889999999</v>
      </c>
      <c r="L262" s="14" t="s">
        <v>524</v>
      </c>
      <c r="M262" s="14">
        <v>168.96428490386199</v>
      </c>
      <c r="N262" s="14">
        <v>163.57936161405499</v>
      </c>
      <c r="O262" s="14">
        <v>202.75028366016701</v>
      </c>
      <c r="P262" s="14">
        <v>49.1569259582988</v>
      </c>
      <c r="Q262" s="14">
        <v>74.580194527424396</v>
      </c>
      <c r="R262" s="14">
        <v>71.328041768614696</v>
      </c>
    </row>
    <row r="263" spans="1:18" x14ac:dyDescent="0.3">
      <c r="A263" s="14" t="s">
        <v>525</v>
      </c>
      <c r="B263" s="14">
        <v>10</v>
      </c>
      <c r="C263" s="14">
        <v>3</v>
      </c>
      <c r="D263" s="14">
        <v>37.331600000000002</v>
      </c>
      <c r="E263" s="14">
        <v>2.3203754696317102E-3</v>
      </c>
      <c r="F263" s="14">
        <v>3.9038031655569201E-3</v>
      </c>
      <c r="G263" s="14">
        <v>1.96873643273592</v>
      </c>
      <c r="H263" s="20">
        <v>0.99842603772349703</v>
      </c>
      <c r="I263" s="14" t="s">
        <v>1</v>
      </c>
      <c r="J263" s="14" t="s">
        <v>0</v>
      </c>
      <c r="K263" s="14">
        <v>128222.723</v>
      </c>
      <c r="L263" s="14" t="s">
        <v>526</v>
      </c>
      <c r="M263" s="14">
        <v>116.766245282925</v>
      </c>
      <c r="N263" s="14">
        <v>110.425770227862</v>
      </c>
      <c r="O263" s="14">
        <v>143.757210079873</v>
      </c>
      <c r="P263" s="14">
        <v>254.87724634904399</v>
      </c>
      <c r="Q263" s="14">
        <v>259.058566977532</v>
      </c>
      <c r="R263" s="14">
        <v>216.365441788933</v>
      </c>
    </row>
    <row r="264" spans="1:18" x14ac:dyDescent="0.3">
      <c r="A264" s="14" t="s">
        <v>527</v>
      </c>
      <c r="B264" s="14">
        <v>10</v>
      </c>
      <c r="C264" s="14">
        <v>5</v>
      </c>
      <c r="D264" s="14">
        <v>68.281899999999993</v>
      </c>
      <c r="E264" s="14">
        <v>2.35606774313024E-3</v>
      </c>
      <c r="F264" s="14">
        <v>3.9484283517017601E-3</v>
      </c>
      <c r="G264" s="14">
        <v>1.13989925813447</v>
      </c>
      <c r="H264" s="20">
        <v>0.99832983149834797</v>
      </c>
      <c r="I264" s="14" t="s">
        <v>1</v>
      </c>
      <c r="J264" s="14" t="s">
        <v>0</v>
      </c>
      <c r="K264" s="14">
        <v>62749.9444</v>
      </c>
      <c r="L264" s="14" t="s">
        <v>528</v>
      </c>
      <c r="M264" s="14">
        <v>98264.595131518305</v>
      </c>
      <c r="N264" s="14">
        <v>94102.671849192498</v>
      </c>
      <c r="O264" s="14">
        <v>93711.679594253001</v>
      </c>
      <c r="P264" s="14">
        <v>110405.006632313</v>
      </c>
      <c r="Q264" s="14">
        <v>109439.23793302399</v>
      </c>
      <c r="R264" s="14">
        <v>106256.934403356</v>
      </c>
    </row>
    <row r="265" spans="1:18" x14ac:dyDescent="0.3">
      <c r="A265" s="14" t="s">
        <v>529</v>
      </c>
      <c r="B265" s="14">
        <v>7</v>
      </c>
      <c r="C265" s="14">
        <v>5</v>
      </c>
      <c r="D265" s="14">
        <v>34.4283</v>
      </c>
      <c r="E265" s="14">
        <v>2.3720318199105298E-3</v>
      </c>
      <c r="F265" s="14">
        <v>3.9578132153645796E-3</v>
      </c>
      <c r="G265" s="14">
        <v>3.9764628028404401</v>
      </c>
      <c r="H265" s="20">
        <v>0.99828568857765698</v>
      </c>
      <c r="I265" s="14" t="s">
        <v>1</v>
      </c>
      <c r="J265" s="14" t="s">
        <v>0</v>
      </c>
      <c r="K265" s="14">
        <v>89052.1584</v>
      </c>
      <c r="L265" s="14" t="s">
        <v>530</v>
      </c>
      <c r="M265" s="14">
        <v>84.118953899706298</v>
      </c>
      <c r="N265" s="14">
        <v>170.55360596991599</v>
      </c>
      <c r="O265" s="14">
        <v>132.24725056008799</v>
      </c>
      <c r="P265" s="14">
        <v>501.51853869878101</v>
      </c>
      <c r="Q265" s="14">
        <v>507.69031962719498</v>
      </c>
      <c r="R265" s="14">
        <v>529.36337552984105</v>
      </c>
    </row>
    <row r="266" spans="1:18" x14ac:dyDescent="0.3">
      <c r="A266" s="14" t="s">
        <v>531</v>
      </c>
      <c r="B266" s="14">
        <v>15</v>
      </c>
      <c r="C266" s="14">
        <v>3</v>
      </c>
      <c r="D266" s="14">
        <v>65.691500000000005</v>
      </c>
      <c r="E266" s="14">
        <v>2.3800465252963301E-3</v>
      </c>
      <c r="F266" s="14">
        <v>3.9578132153645796E-3</v>
      </c>
      <c r="G266" s="14">
        <v>3.07892421199502</v>
      </c>
      <c r="H266" s="20">
        <v>0.99826326659617803</v>
      </c>
      <c r="I266" s="14" t="s">
        <v>0</v>
      </c>
      <c r="J266" s="14" t="s">
        <v>1</v>
      </c>
      <c r="K266" s="14">
        <v>345208.87929999997</v>
      </c>
      <c r="L266" s="14" t="s">
        <v>532</v>
      </c>
      <c r="M266" s="14">
        <v>633.77749397082596</v>
      </c>
      <c r="N266" s="14">
        <v>782.80573845556501</v>
      </c>
      <c r="O266" s="14">
        <v>960.40858911226599</v>
      </c>
      <c r="P266" s="14">
        <v>215.34701366781599</v>
      </c>
      <c r="Q266" s="14">
        <v>242.29276083728399</v>
      </c>
      <c r="R266" s="14">
        <v>314.38046953931701</v>
      </c>
    </row>
    <row r="267" spans="1:18" x14ac:dyDescent="0.3">
      <c r="A267" s="14" t="s">
        <v>533</v>
      </c>
      <c r="B267" s="14">
        <v>12</v>
      </c>
      <c r="C267" s="14">
        <v>1</v>
      </c>
      <c r="D267" s="14">
        <v>49.909100000000002</v>
      </c>
      <c r="E267" s="14">
        <v>2.39255850675735E-3</v>
      </c>
      <c r="F267" s="14">
        <v>3.9633171843274301E-3</v>
      </c>
      <c r="G267" s="14">
        <v>1.3188964693151399</v>
      </c>
      <c r="H267" s="20">
        <v>0.99822791463050797</v>
      </c>
      <c r="I267" s="14" t="s">
        <v>1</v>
      </c>
      <c r="J267" s="14" t="s">
        <v>0</v>
      </c>
      <c r="K267" s="14">
        <v>436224.3996</v>
      </c>
      <c r="L267" s="14" t="s">
        <v>534</v>
      </c>
      <c r="M267" s="14">
        <v>2441.1065972680999</v>
      </c>
      <c r="N267" s="14">
        <v>2530.4564558666898</v>
      </c>
      <c r="O267" s="14">
        <v>2458.5673727073499</v>
      </c>
      <c r="P267" s="14">
        <v>3207.5362265920699</v>
      </c>
      <c r="Q267" s="14">
        <v>3080.3361427854102</v>
      </c>
      <c r="R267" s="14">
        <v>3511.7004158167301</v>
      </c>
    </row>
    <row r="268" spans="1:18" x14ac:dyDescent="0.3">
      <c r="A268" s="14" t="s">
        <v>535</v>
      </c>
      <c r="B268" s="14">
        <v>7</v>
      </c>
      <c r="C268" s="14">
        <v>1</v>
      </c>
      <c r="D268" s="14">
        <v>60.149299999999997</v>
      </c>
      <c r="E268" s="14">
        <v>2.4215946208301399E-3</v>
      </c>
      <c r="F268" s="14">
        <v>3.9960466313698302E-3</v>
      </c>
      <c r="G268" s="14">
        <v>5.9090430236581604</v>
      </c>
      <c r="H268" s="20">
        <v>0.99814423410523101</v>
      </c>
      <c r="I268" s="14" t="s">
        <v>0</v>
      </c>
      <c r="J268" s="14" t="s">
        <v>1</v>
      </c>
      <c r="K268" s="14">
        <v>45195.421300000002</v>
      </c>
      <c r="L268" s="14" t="s">
        <v>536</v>
      </c>
      <c r="M268" s="14">
        <v>96.021171645450494</v>
      </c>
      <c r="N268" s="14">
        <v>123.71857054481001</v>
      </c>
      <c r="O268" s="14">
        <v>133.66632826522101</v>
      </c>
      <c r="P268" s="14">
        <v>14.6592531683833</v>
      </c>
      <c r="Q268" s="14">
        <v>14.402872527306901</v>
      </c>
      <c r="R268" s="14">
        <v>30.745540121015299</v>
      </c>
    </row>
    <row r="269" spans="1:18" x14ac:dyDescent="0.3">
      <c r="A269" s="14" t="s">
        <v>537</v>
      </c>
      <c r="B269" s="14">
        <v>17</v>
      </c>
      <c r="C269" s="14">
        <v>13</v>
      </c>
      <c r="D269" s="14">
        <v>144.12010000000001</v>
      </c>
      <c r="E269" s="14">
        <v>2.4408336114026801E-3</v>
      </c>
      <c r="F269" s="14">
        <v>4.0091222587565504E-3</v>
      </c>
      <c r="G269" s="14">
        <v>1.2768802494448499</v>
      </c>
      <c r="H269" s="20">
        <v>0.99808752183184601</v>
      </c>
      <c r="I269" s="14" t="s">
        <v>1</v>
      </c>
      <c r="J269" s="14" t="s">
        <v>0</v>
      </c>
      <c r="K269" s="14">
        <v>27264.915199999999</v>
      </c>
      <c r="L269" s="14" t="s">
        <v>538</v>
      </c>
      <c r="M269" s="14">
        <v>7622.2240601608701</v>
      </c>
      <c r="N269" s="14">
        <v>6786.4575340905303</v>
      </c>
      <c r="O269" s="14">
        <v>7160.0508379856301</v>
      </c>
      <c r="P269" s="14">
        <v>9349.0376332496508</v>
      </c>
      <c r="Q269" s="14">
        <v>9245.7198413580209</v>
      </c>
      <c r="R269" s="14">
        <v>8945.9309736763698</v>
      </c>
    </row>
    <row r="270" spans="1:18" x14ac:dyDescent="0.3">
      <c r="A270" s="14" t="s">
        <v>539</v>
      </c>
      <c r="B270" s="14">
        <v>1</v>
      </c>
      <c r="C270" s="14">
        <v>1</v>
      </c>
      <c r="D270" s="14">
        <v>8.1734000000000009</v>
      </c>
      <c r="E270" s="14">
        <v>2.4576394164720402E-3</v>
      </c>
      <c r="F270" s="14">
        <v>4.0091222587565504E-3</v>
      </c>
      <c r="G270" s="14">
        <v>1.32647473761262</v>
      </c>
      <c r="H270" s="20">
        <v>0.99803715364143197</v>
      </c>
      <c r="I270" s="14" t="s">
        <v>0</v>
      </c>
      <c r="J270" s="14" t="s">
        <v>1</v>
      </c>
      <c r="K270" s="14">
        <v>5761.5231999999996</v>
      </c>
      <c r="L270" s="14" t="s">
        <v>540</v>
      </c>
      <c r="M270" s="14">
        <v>4406.2285924286498</v>
      </c>
      <c r="N270" s="14">
        <v>4018.11996658202</v>
      </c>
      <c r="O270" s="14">
        <v>4211.0124384389501</v>
      </c>
      <c r="P270" s="14">
        <v>2998.6765326221398</v>
      </c>
      <c r="Q270" s="14">
        <v>3350.6746437635502</v>
      </c>
      <c r="R270" s="14">
        <v>3176.1683372317898</v>
      </c>
    </row>
    <row r="271" spans="1:18" x14ac:dyDescent="0.3">
      <c r="A271" s="14" t="s">
        <v>541</v>
      </c>
      <c r="B271" s="14">
        <v>4</v>
      </c>
      <c r="C271" s="14">
        <v>2</v>
      </c>
      <c r="D271" s="14">
        <v>23.441400000000002</v>
      </c>
      <c r="E271" s="14">
        <v>2.4619993301274699E-3</v>
      </c>
      <c r="F271" s="14">
        <v>4.0091222587565504E-3</v>
      </c>
      <c r="G271" s="14">
        <v>1.1373968122159599</v>
      </c>
      <c r="H271" s="20">
        <v>0.99802396026440598</v>
      </c>
      <c r="I271" s="14" t="s">
        <v>1</v>
      </c>
      <c r="J271" s="14" t="s">
        <v>0</v>
      </c>
      <c r="K271" s="14">
        <v>31069.2533</v>
      </c>
      <c r="L271" s="14" t="s">
        <v>542</v>
      </c>
      <c r="M271" s="14">
        <v>575.05405401553298</v>
      </c>
      <c r="N271" s="14">
        <v>586.03524490923996</v>
      </c>
      <c r="O271" s="14">
        <v>578.21726721022901</v>
      </c>
      <c r="P271" s="14">
        <v>653.86261145325</v>
      </c>
      <c r="Q271" s="14">
        <v>642.01775644635302</v>
      </c>
      <c r="R271" s="14">
        <v>682.401375888644</v>
      </c>
    </row>
    <row r="272" spans="1:18" x14ac:dyDescent="0.3">
      <c r="A272" s="14" t="s">
        <v>543</v>
      </c>
      <c r="B272" s="14">
        <v>51</v>
      </c>
      <c r="C272" s="14">
        <v>21</v>
      </c>
      <c r="D272" s="14">
        <v>351.53980000000001</v>
      </c>
      <c r="E272" s="14">
        <v>2.4667524182564499E-3</v>
      </c>
      <c r="F272" s="14">
        <v>4.0091222587565504E-3</v>
      </c>
      <c r="G272" s="14">
        <v>1.17950480633884</v>
      </c>
      <c r="H272" s="20">
        <v>0.99800951772343605</v>
      </c>
      <c r="I272" s="14" t="s">
        <v>1</v>
      </c>
      <c r="J272" s="14" t="s">
        <v>0</v>
      </c>
      <c r="K272" s="14">
        <v>83606.509399999995</v>
      </c>
      <c r="L272" s="14" t="s">
        <v>544</v>
      </c>
      <c r="M272" s="14">
        <v>9104.35984050556</v>
      </c>
      <c r="N272" s="14">
        <v>8783.7003413969705</v>
      </c>
      <c r="O272" s="14">
        <v>8839.6471521768399</v>
      </c>
      <c r="P272" s="14">
        <v>10736.600309765099</v>
      </c>
      <c r="Q272" s="14">
        <v>10730.0054770813</v>
      </c>
      <c r="R272" s="14">
        <v>10058.8534761182</v>
      </c>
    </row>
    <row r="273" spans="1:18" x14ac:dyDescent="0.3">
      <c r="A273" s="14" t="s">
        <v>545</v>
      </c>
      <c r="B273" s="14">
        <v>40</v>
      </c>
      <c r="C273" s="14">
        <v>31</v>
      </c>
      <c r="D273" s="14">
        <v>242.3152</v>
      </c>
      <c r="E273" s="14">
        <v>2.4863834701868101E-3</v>
      </c>
      <c r="F273" s="14">
        <v>4.0154826380031199E-3</v>
      </c>
      <c r="G273" s="14">
        <v>1.1482839825192499</v>
      </c>
      <c r="H273" s="20">
        <v>0.99794921053138497</v>
      </c>
      <c r="I273" s="14" t="s">
        <v>0</v>
      </c>
      <c r="J273" s="14" t="s">
        <v>1</v>
      </c>
      <c r="K273" s="14">
        <v>38942.426200000002</v>
      </c>
      <c r="L273" s="14" t="s">
        <v>546</v>
      </c>
      <c r="M273" s="14">
        <v>15928.880170259001</v>
      </c>
      <c r="N273" s="14">
        <v>14972.6511337423</v>
      </c>
      <c r="O273" s="14">
        <v>15463.634257244399</v>
      </c>
      <c r="P273" s="14">
        <v>13322.2274390197</v>
      </c>
      <c r="Q273" s="14">
        <v>13724.8407986035</v>
      </c>
      <c r="R273" s="14">
        <v>13330.718326571399</v>
      </c>
    </row>
    <row r="274" spans="1:18" x14ac:dyDescent="0.3">
      <c r="A274" s="14" t="s">
        <v>547</v>
      </c>
      <c r="B274" s="14">
        <v>4</v>
      </c>
      <c r="C274" s="14">
        <v>2</v>
      </c>
      <c r="D274" s="14">
        <v>23.3216</v>
      </c>
      <c r="E274" s="14">
        <v>2.4893123984327499E-3</v>
      </c>
      <c r="F274" s="14">
        <v>4.0154826380031199E-3</v>
      </c>
      <c r="G274" s="14">
        <v>1.4515332440797799</v>
      </c>
      <c r="H274" s="20">
        <v>0.99794012198414295</v>
      </c>
      <c r="I274" s="14" t="s">
        <v>0</v>
      </c>
      <c r="J274" s="14" t="s">
        <v>1</v>
      </c>
      <c r="K274" s="14">
        <v>19709.460200000001</v>
      </c>
      <c r="L274" s="14" t="s">
        <v>548</v>
      </c>
      <c r="M274" s="14">
        <v>1604.78373509316</v>
      </c>
      <c r="N274" s="14">
        <v>1530.6986430642901</v>
      </c>
      <c r="O274" s="14">
        <v>1820.8911183820901</v>
      </c>
      <c r="P274" s="14">
        <v>1101.0592644211299</v>
      </c>
      <c r="Q274" s="14">
        <v>1144.2815919995001</v>
      </c>
      <c r="R274" s="14">
        <v>1169.23715393814</v>
      </c>
    </row>
    <row r="275" spans="1:18" x14ac:dyDescent="0.3">
      <c r="A275" s="14" t="s">
        <v>549</v>
      </c>
      <c r="B275" s="14">
        <v>15</v>
      </c>
      <c r="C275" s="14">
        <v>6</v>
      </c>
      <c r="D275" s="14">
        <v>82.330299999999994</v>
      </c>
      <c r="E275" s="14">
        <v>2.50283873832258E-3</v>
      </c>
      <c r="F275" s="14">
        <v>4.0207677122098698E-3</v>
      </c>
      <c r="G275" s="14">
        <v>1.13402308164596</v>
      </c>
      <c r="H275" s="20">
        <v>0.99789784316043595</v>
      </c>
      <c r="I275" s="14" t="s">
        <v>0</v>
      </c>
      <c r="J275" s="14" t="s">
        <v>1</v>
      </c>
      <c r="K275" s="14">
        <v>23774.917099999999</v>
      </c>
      <c r="L275" s="14" t="s">
        <v>550</v>
      </c>
      <c r="M275" s="14">
        <v>2828.7326264539302</v>
      </c>
      <c r="N275" s="14">
        <v>2864.5416164306698</v>
      </c>
      <c r="O275" s="14">
        <v>2739.1539423091299</v>
      </c>
      <c r="P275" s="14">
        <v>2522.22456102978</v>
      </c>
      <c r="Q275" s="14">
        <v>2497.48373703275</v>
      </c>
      <c r="R275" s="14">
        <v>2416.14404186922</v>
      </c>
    </row>
    <row r="276" spans="1:18" x14ac:dyDescent="0.3">
      <c r="A276" s="14" t="s">
        <v>551</v>
      </c>
      <c r="B276" s="14">
        <v>15</v>
      </c>
      <c r="C276" s="14">
        <v>6</v>
      </c>
      <c r="D276" s="14">
        <v>88.695800000000006</v>
      </c>
      <c r="E276" s="14">
        <v>2.5112598438190598E-3</v>
      </c>
      <c r="F276" s="14">
        <v>4.0207677122098698E-3</v>
      </c>
      <c r="G276" s="14">
        <v>1.2034776702146801</v>
      </c>
      <c r="H276" s="20">
        <v>0.99787126712325602</v>
      </c>
      <c r="I276" s="14" t="s">
        <v>0</v>
      </c>
      <c r="J276" s="14" t="s">
        <v>1</v>
      </c>
      <c r="K276" s="14">
        <v>51210.127399999998</v>
      </c>
      <c r="L276" s="14" t="s">
        <v>552</v>
      </c>
      <c r="M276" s="14">
        <v>1516.1716961212001</v>
      </c>
      <c r="N276" s="14">
        <v>1534.3556810503101</v>
      </c>
      <c r="O276" s="14">
        <v>1507.14872678199</v>
      </c>
      <c r="P276" s="14">
        <v>1273.0553317931799</v>
      </c>
      <c r="Q276" s="14">
        <v>1314.9868378705601</v>
      </c>
      <c r="R276" s="14">
        <v>1199.0460470544899</v>
      </c>
    </row>
    <row r="277" spans="1:18" x14ac:dyDescent="0.3">
      <c r="A277" s="14" t="s">
        <v>553</v>
      </c>
      <c r="B277" s="14">
        <v>12</v>
      </c>
      <c r="C277" s="14">
        <v>10</v>
      </c>
      <c r="D277" s="14">
        <v>72.836200000000005</v>
      </c>
      <c r="E277" s="14">
        <v>2.5235199291348E-3</v>
      </c>
      <c r="F277" s="14">
        <v>4.0254328495348901E-3</v>
      </c>
      <c r="G277" s="14">
        <v>1.4790504453175899</v>
      </c>
      <c r="H277" s="20">
        <v>0.99783222622711898</v>
      </c>
      <c r="I277" s="14" t="s">
        <v>0</v>
      </c>
      <c r="J277" s="14" t="s">
        <v>1</v>
      </c>
      <c r="K277" s="14">
        <v>133374.72589999999</v>
      </c>
      <c r="L277" s="14" t="s">
        <v>554</v>
      </c>
      <c r="M277" s="14">
        <v>1397.1108578754099</v>
      </c>
      <c r="N277" s="14">
        <v>1407.83268632721</v>
      </c>
      <c r="O277" s="14">
        <v>1413.5154660667799</v>
      </c>
      <c r="P277" s="14">
        <v>1064.6984439364101</v>
      </c>
      <c r="Q277" s="14">
        <v>888.00650809141598</v>
      </c>
      <c r="R277" s="14">
        <v>899.43509743722097</v>
      </c>
    </row>
    <row r="278" spans="1:18" x14ac:dyDescent="0.3">
      <c r="A278" s="14" t="s">
        <v>555</v>
      </c>
      <c r="B278" s="14">
        <v>2</v>
      </c>
      <c r="C278" s="14">
        <v>1</v>
      </c>
      <c r="D278" s="14">
        <v>7.5810000000000004</v>
      </c>
      <c r="E278" s="14">
        <v>2.5372238008495298E-3</v>
      </c>
      <c r="F278" s="14">
        <v>4.0323581381359001E-3</v>
      </c>
      <c r="G278" s="14">
        <v>23.1237073991024</v>
      </c>
      <c r="H278" s="20">
        <v>0.99778809682746294</v>
      </c>
      <c r="I278" s="14" t="s">
        <v>1</v>
      </c>
      <c r="J278" s="14" t="s">
        <v>0</v>
      </c>
      <c r="K278" s="14">
        <v>104104.29829999999</v>
      </c>
      <c r="L278" s="14" t="s">
        <v>556</v>
      </c>
      <c r="M278" s="14">
        <v>13.5890172792241</v>
      </c>
      <c r="N278" s="14">
        <v>3.60664274511258</v>
      </c>
      <c r="O278" s="14">
        <v>18.342380581346401</v>
      </c>
      <c r="P278" s="14">
        <v>288.61467866952802</v>
      </c>
      <c r="Q278" s="14">
        <v>281.82485928932101</v>
      </c>
      <c r="R278" s="14">
        <v>251.33171454438599</v>
      </c>
    </row>
    <row r="279" spans="1:18" x14ac:dyDescent="0.3">
      <c r="A279" s="14" t="s">
        <v>557</v>
      </c>
      <c r="B279" s="14">
        <v>159</v>
      </c>
      <c r="C279" s="14">
        <v>87</v>
      </c>
      <c r="D279" s="14">
        <v>915.6454</v>
      </c>
      <c r="E279" s="14">
        <v>2.5525669548871499E-3</v>
      </c>
      <c r="F279" s="14">
        <v>4.0326136383069498E-3</v>
      </c>
      <c r="G279" s="14">
        <v>1.1124372757405601</v>
      </c>
      <c r="H279" s="20">
        <v>0.99773807295912098</v>
      </c>
      <c r="I279" s="14" t="s">
        <v>0</v>
      </c>
      <c r="J279" s="14" t="s">
        <v>1</v>
      </c>
      <c r="K279" s="14">
        <v>53708.790699999998</v>
      </c>
      <c r="L279" s="14" t="s">
        <v>558</v>
      </c>
      <c r="M279" s="14">
        <v>94291.598483343099</v>
      </c>
      <c r="N279" s="14">
        <v>91812.215116606007</v>
      </c>
      <c r="O279" s="14">
        <v>93659.636610383095</v>
      </c>
      <c r="P279" s="14">
        <v>81951.561106937006</v>
      </c>
      <c r="Q279" s="14">
        <v>85921.912967730401</v>
      </c>
      <c r="R279" s="14">
        <v>83613.469334426598</v>
      </c>
    </row>
    <row r="280" spans="1:18" x14ac:dyDescent="0.3">
      <c r="A280" s="14" t="s">
        <v>559</v>
      </c>
      <c r="B280" s="14">
        <v>6</v>
      </c>
      <c r="C280" s="14">
        <v>1</v>
      </c>
      <c r="D280" s="14">
        <v>26.8643</v>
      </c>
      <c r="E280" s="14">
        <v>2.5561106509712798E-3</v>
      </c>
      <c r="F280" s="14">
        <v>4.0326136383069498E-3</v>
      </c>
      <c r="G280" s="14">
        <v>49.661446687238602</v>
      </c>
      <c r="H280" s="20">
        <v>0.99772642677946699</v>
      </c>
      <c r="I280" s="14" t="s">
        <v>0</v>
      </c>
      <c r="J280" s="14" t="s">
        <v>1</v>
      </c>
      <c r="K280" s="14">
        <v>153408.9319</v>
      </c>
      <c r="L280" s="14" t="s">
        <v>560</v>
      </c>
      <c r="M280" s="14">
        <v>69.963203160341806</v>
      </c>
      <c r="N280" s="14">
        <v>102.279193088274</v>
      </c>
      <c r="O280" s="14">
        <v>87.1848506107021</v>
      </c>
      <c r="P280" s="14">
        <v>4.4003511373591104</v>
      </c>
      <c r="Q280" s="14">
        <v>0.61756919627709495</v>
      </c>
      <c r="R280" s="14">
        <v>0.20599608775112499</v>
      </c>
    </row>
    <row r="281" spans="1:18" x14ac:dyDescent="0.3">
      <c r="A281" s="14" t="s">
        <v>561</v>
      </c>
      <c r="B281" s="14">
        <v>46</v>
      </c>
      <c r="C281" s="14">
        <v>18</v>
      </c>
      <c r="D281" s="14">
        <v>336.43110000000001</v>
      </c>
      <c r="E281" s="14">
        <v>2.5693036586869099E-3</v>
      </c>
      <c r="F281" s="14">
        <v>4.0386338790465203E-3</v>
      </c>
      <c r="G281" s="14">
        <v>1.19521542586126</v>
      </c>
      <c r="H281" s="20">
        <v>0.99768276354645902</v>
      </c>
      <c r="I281" s="14" t="s">
        <v>1</v>
      </c>
      <c r="J281" s="14" t="s">
        <v>0</v>
      </c>
      <c r="K281" s="14">
        <v>71126.309599999993</v>
      </c>
      <c r="L281" s="14" t="s">
        <v>562</v>
      </c>
      <c r="M281" s="14">
        <v>13035.1307944402</v>
      </c>
      <c r="N281" s="14">
        <v>12303.866635599399</v>
      </c>
      <c r="O281" s="14">
        <v>12100.8012672492</v>
      </c>
      <c r="P281" s="14">
        <v>15287.116688857201</v>
      </c>
      <c r="Q281" s="14">
        <v>14554.3752621733</v>
      </c>
      <c r="R281" s="14">
        <v>14907.132993109301</v>
      </c>
    </row>
    <row r="282" spans="1:18" x14ac:dyDescent="0.3">
      <c r="A282" s="14" t="s">
        <v>563</v>
      </c>
      <c r="B282" s="14">
        <v>5</v>
      </c>
      <c r="C282" s="14">
        <v>4</v>
      </c>
      <c r="D282" s="14">
        <v>25.827400000000001</v>
      </c>
      <c r="E282" s="14">
        <v>2.5857656340759799E-3</v>
      </c>
      <c r="F282" s="14">
        <v>4.0407991867850998E-3</v>
      </c>
      <c r="G282" s="14">
        <v>1.25175280826082</v>
      </c>
      <c r="H282" s="20">
        <v>0.99762760486146795</v>
      </c>
      <c r="I282" s="14" t="s">
        <v>0</v>
      </c>
      <c r="J282" s="14" t="s">
        <v>1</v>
      </c>
      <c r="K282" s="14">
        <v>14551.4972</v>
      </c>
      <c r="L282" s="14" t="s">
        <v>564</v>
      </c>
      <c r="M282" s="14">
        <v>971.64063430716601</v>
      </c>
      <c r="N282" s="14">
        <v>1011.00042862204</v>
      </c>
      <c r="O282" s="14">
        <v>937.93039975221996</v>
      </c>
      <c r="P282" s="14">
        <v>816.73479501489999</v>
      </c>
      <c r="Q282" s="14">
        <v>766.68252626870901</v>
      </c>
      <c r="R282" s="14">
        <v>749.76814745063496</v>
      </c>
    </row>
    <row r="283" spans="1:18" x14ac:dyDescent="0.3">
      <c r="A283" s="14" t="s">
        <v>565</v>
      </c>
      <c r="B283" s="14">
        <v>6</v>
      </c>
      <c r="C283" s="14">
        <v>1</v>
      </c>
      <c r="D283" s="14">
        <v>36.917999999999999</v>
      </c>
      <c r="E283" s="14">
        <v>2.5894452834002201E-3</v>
      </c>
      <c r="F283" s="14">
        <v>4.0407991867850998E-3</v>
      </c>
      <c r="G283" s="14">
        <v>13.874549719680299</v>
      </c>
      <c r="H283" s="20">
        <v>0.99761517286121704</v>
      </c>
      <c r="I283" s="14" t="s">
        <v>0</v>
      </c>
      <c r="J283" s="14" t="s">
        <v>1</v>
      </c>
      <c r="K283" s="14">
        <v>62371.878700000001</v>
      </c>
      <c r="L283" s="14" t="s">
        <v>566</v>
      </c>
      <c r="M283" s="14">
        <v>224.79742803656001</v>
      </c>
      <c r="N283" s="14">
        <v>296.50185760079199</v>
      </c>
      <c r="O283" s="14">
        <v>351.77908726153299</v>
      </c>
      <c r="P283" s="14">
        <v>10.368931853419999</v>
      </c>
      <c r="Q283" s="14">
        <v>14.2060171292595</v>
      </c>
      <c r="R283" s="14">
        <v>38.351660567788997</v>
      </c>
    </row>
    <row r="284" spans="1:18" x14ac:dyDescent="0.3">
      <c r="A284" s="14" t="s">
        <v>567</v>
      </c>
      <c r="B284" s="14">
        <v>17</v>
      </c>
      <c r="C284" s="14">
        <v>1</v>
      </c>
      <c r="D284" s="14">
        <v>58.7348</v>
      </c>
      <c r="E284" s="14">
        <v>2.6460324752511899E-3</v>
      </c>
      <c r="F284" s="14">
        <v>4.10226822405049E-3</v>
      </c>
      <c r="G284" s="14">
        <v>1.3315126133961099</v>
      </c>
      <c r="H284" s="20">
        <v>0.99741925570148304</v>
      </c>
      <c r="I284" s="14" t="s">
        <v>1</v>
      </c>
      <c r="J284" s="14" t="s">
        <v>0</v>
      </c>
      <c r="K284" s="14">
        <v>384125.08769999997</v>
      </c>
      <c r="L284" s="14" t="s">
        <v>568</v>
      </c>
      <c r="M284" s="14">
        <v>5104.9312170441399</v>
      </c>
      <c r="N284" s="14">
        <v>5256.1228104092897</v>
      </c>
      <c r="O284" s="14">
        <v>5164.3679222567198</v>
      </c>
      <c r="P284" s="14">
        <v>7379.8115230805597</v>
      </c>
      <c r="Q284" s="14">
        <v>6908.7453225030504</v>
      </c>
      <c r="R284" s="14">
        <v>6383.7383087523203</v>
      </c>
    </row>
    <row r="285" spans="1:18" x14ac:dyDescent="0.3">
      <c r="A285" s="14" t="s">
        <v>569</v>
      </c>
      <c r="B285" s="14">
        <v>4</v>
      </c>
      <c r="C285" s="14">
        <v>2</v>
      </c>
      <c r="D285" s="14">
        <v>17.672799999999999</v>
      </c>
      <c r="E285" s="14">
        <v>2.6478857189507999E-3</v>
      </c>
      <c r="F285" s="14">
        <v>4.10226822405049E-3</v>
      </c>
      <c r="G285" s="14">
        <v>1.29826121755315</v>
      </c>
      <c r="H285" s="20">
        <v>0.99741268891739598</v>
      </c>
      <c r="I285" s="14" t="s">
        <v>1</v>
      </c>
      <c r="J285" s="14" t="s">
        <v>0</v>
      </c>
      <c r="K285" s="14">
        <v>105835.63679999999</v>
      </c>
      <c r="L285" s="14" t="s">
        <v>570</v>
      </c>
      <c r="M285" s="14">
        <v>419.31852913708298</v>
      </c>
      <c r="N285" s="14">
        <v>383.97641384437799</v>
      </c>
      <c r="O285" s="14">
        <v>383.360538037541</v>
      </c>
      <c r="P285" s="14">
        <v>524.78552842348302</v>
      </c>
      <c r="Q285" s="14">
        <v>487.48907892664499</v>
      </c>
      <c r="R285" s="14">
        <v>528.31418225372397</v>
      </c>
    </row>
    <row r="286" spans="1:18" x14ac:dyDescent="0.3">
      <c r="A286" s="14" t="s">
        <v>571</v>
      </c>
      <c r="B286" s="14">
        <v>4</v>
      </c>
      <c r="C286" s="14">
        <v>2</v>
      </c>
      <c r="D286" s="14">
        <v>23.7578</v>
      </c>
      <c r="E286" s="14">
        <v>2.7128101960524099E-3</v>
      </c>
      <c r="F286" s="14">
        <v>4.1877892469211102E-3</v>
      </c>
      <c r="G286" s="14">
        <v>2.5142546721100199</v>
      </c>
      <c r="H286" s="20">
        <v>0.99717660354311</v>
      </c>
      <c r="I286" s="14" t="s">
        <v>1</v>
      </c>
      <c r="J286" s="14" t="s">
        <v>0</v>
      </c>
      <c r="K286" s="14">
        <v>36145.4329</v>
      </c>
      <c r="L286" s="14" t="s">
        <v>572</v>
      </c>
      <c r="M286" s="14">
        <v>147.705252206095</v>
      </c>
      <c r="N286" s="14">
        <v>225.21860674118199</v>
      </c>
      <c r="O286" s="14">
        <v>148.847703676376</v>
      </c>
      <c r="P286" s="14">
        <v>432.320462723106</v>
      </c>
      <c r="Q286" s="14">
        <v>461.62249670367498</v>
      </c>
      <c r="R286" s="14">
        <v>417.92362967388402</v>
      </c>
    </row>
    <row r="287" spans="1:18" x14ac:dyDescent="0.3">
      <c r="A287" s="14" t="s">
        <v>573</v>
      </c>
      <c r="B287" s="14">
        <v>3</v>
      </c>
      <c r="C287" s="14">
        <v>1</v>
      </c>
      <c r="D287" s="14">
        <v>11.459</v>
      </c>
      <c r="E287" s="14">
        <v>2.7492087850996502E-3</v>
      </c>
      <c r="F287" s="14">
        <v>4.2221682752764103E-3</v>
      </c>
      <c r="G287" s="14">
        <v>1.2835522588253501</v>
      </c>
      <c r="H287" s="20">
        <v>0.99703911189220995</v>
      </c>
      <c r="I287" s="14" t="s">
        <v>0</v>
      </c>
      <c r="J287" s="14" t="s">
        <v>1</v>
      </c>
      <c r="K287" s="14">
        <v>352811.21389999997</v>
      </c>
      <c r="L287" s="14" t="s">
        <v>574</v>
      </c>
      <c r="M287" s="14">
        <v>152.718336540747</v>
      </c>
      <c r="N287" s="14">
        <v>151.96833259925901</v>
      </c>
      <c r="O287" s="14">
        <v>160.82657870194799</v>
      </c>
      <c r="P287" s="14">
        <v>112.965380896684</v>
      </c>
      <c r="Q287" s="14">
        <v>124.435227922233</v>
      </c>
      <c r="R287" s="14">
        <v>125.275117581168</v>
      </c>
    </row>
    <row r="288" spans="1:18" x14ac:dyDescent="0.3">
      <c r="A288" s="14" t="s">
        <v>575</v>
      </c>
      <c r="B288" s="14">
        <v>6</v>
      </c>
      <c r="C288" s="14">
        <v>4</v>
      </c>
      <c r="D288" s="14">
        <v>36.804699999999997</v>
      </c>
      <c r="E288" s="14">
        <v>2.7546869174693801E-3</v>
      </c>
      <c r="F288" s="14">
        <v>4.2221682752764103E-3</v>
      </c>
      <c r="G288" s="14">
        <v>1.2646154084863199</v>
      </c>
      <c r="H288" s="20">
        <v>0.99701809927297003</v>
      </c>
      <c r="I288" s="14" t="s">
        <v>0</v>
      </c>
      <c r="J288" s="14" t="s">
        <v>1</v>
      </c>
      <c r="K288" s="14">
        <v>44345.116900000001</v>
      </c>
      <c r="L288" s="14" t="s">
        <v>576</v>
      </c>
      <c r="M288" s="14">
        <v>397.23098057636503</v>
      </c>
      <c r="N288" s="14">
        <v>417.651232274964</v>
      </c>
      <c r="O288" s="14">
        <v>374.680263898921</v>
      </c>
      <c r="P288" s="14">
        <v>308.91542150011799</v>
      </c>
      <c r="Q288" s="14">
        <v>307.64482206940198</v>
      </c>
      <c r="R288" s="14">
        <v>324.091332212</v>
      </c>
    </row>
    <row r="289" spans="1:18" x14ac:dyDescent="0.3">
      <c r="A289" s="14" t="s">
        <v>577</v>
      </c>
      <c r="B289" s="14">
        <v>3</v>
      </c>
      <c r="C289" s="14">
        <v>1</v>
      </c>
      <c r="D289" s="14">
        <v>11.830399999999999</v>
      </c>
      <c r="E289" s="14">
        <v>2.7692437676768399E-3</v>
      </c>
      <c r="F289" s="14">
        <v>4.2294285276605701E-3</v>
      </c>
      <c r="G289" s="14">
        <v>1.8591811491628401</v>
      </c>
      <c r="H289" s="20">
        <v>0.99696185686269501</v>
      </c>
      <c r="I289" s="14" t="s">
        <v>1</v>
      </c>
      <c r="J289" s="14" t="s">
        <v>0</v>
      </c>
      <c r="K289" s="14">
        <v>239343.31049999999</v>
      </c>
      <c r="L289" s="14" t="s">
        <v>578</v>
      </c>
      <c r="M289" s="14">
        <v>359.09521702246798</v>
      </c>
      <c r="N289" s="14">
        <v>318.362080565513</v>
      </c>
      <c r="O289" s="14">
        <v>261.62386815535302</v>
      </c>
      <c r="P289" s="14">
        <v>554.99218939100297</v>
      </c>
      <c r="Q289" s="14">
        <v>587.88180977471904</v>
      </c>
      <c r="R289" s="14">
        <v>603.048001718151</v>
      </c>
    </row>
    <row r="290" spans="1:18" x14ac:dyDescent="0.3">
      <c r="A290" s="14" t="s">
        <v>579</v>
      </c>
      <c r="B290" s="14">
        <v>7</v>
      </c>
      <c r="C290" s="14">
        <v>1</v>
      </c>
      <c r="D290" s="14">
        <v>28.6919</v>
      </c>
      <c r="E290" s="14">
        <v>2.7832677602066501E-3</v>
      </c>
      <c r="F290" s="14">
        <v>4.23582652023254E-3</v>
      </c>
      <c r="G290" s="14">
        <v>3.0454349515028998</v>
      </c>
      <c r="H290" s="20">
        <v>0.99690711483471095</v>
      </c>
      <c r="I290" s="14" t="s">
        <v>0</v>
      </c>
      <c r="J290" s="14" t="s">
        <v>1</v>
      </c>
      <c r="K290" s="14">
        <v>72612.6342</v>
      </c>
      <c r="L290" s="14" t="s">
        <v>580</v>
      </c>
      <c r="M290" s="14">
        <v>115.47892238792301</v>
      </c>
      <c r="N290" s="14">
        <v>123.84107708393</v>
      </c>
      <c r="O290" s="14">
        <v>103.13767604996001</v>
      </c>
      <c r="P290" s="14">
        <v>39.3789884868225</v>
      </c>
      <c r="Q290" s="14">
        <v>26.638011593210098</v>
      </c>
      <c r="R290" s="14">
        <v>46.432512378873497</v>
      </c>
    </row>
    <row r="291" spans="1:18" x14ac:dyDescent="0.3">
      <c r="A291" s="14" t="s">
        <v>581</v>
      </c>
      <c r="B291" s="14">
        <v>18</v>
      </c>
      <c r="C291" s="14">
        <v>2</v>
      </c>
      <c r="D291" s="14">
        <v>69.623400000000004</v>
      </c>
      <c r="E291" s="14">
        <v>2.8164465686060201E-3</v>
      </c>
      <c r="F291" s="14">
        <v>4.25065605765222E-3</v>
      </c>
      <c r="G291" s="14">
        <v>1.6882829980216401</v>
      </c>
      <c r="H291" s="20">
        <v>0.99677542137615005</v>
      </c>
      <c r="I291" s="14" t="s">
        <v>0</v>
      </c>
      <c r="J291" s="14" t="s">
        <v>1</v>
      </c>
      <c r="K291" s="14">
        <v>522160.8051</v>
      </c>
      <c r="L291" s="14" t="s">
        <v>582</v>
      </c>
      <c r="M291" s="14">
        <v>298.80244053074301</v>
      </c>
      <c r="N291" s="14">
        <v>291.03127372740101</v>
      </c>
      <c r="O291" s="14">
        <v>295.403898633067</v>
      </c>
      <c r="P291" s="14">
        <v>182.81204702323501</v>
      </c>
      <c r="Q291" s="14">
        <v>193.23966187509001</v>
      </c>
      <c r="R291" s="14">
        <v>148.29024913155001</v>
      </c>
    </row>
    <row r="292" spans="1:18" x14ac:dyDescent="0.3">
      <c r="A292" s="14" t="s">
        <v>583</v>
      </c>
      <c r="B292" s="14">
        <v>4</v>
      </c>
      <c r="C292" s="14">
        <v>1</v>
      </c>
      <c r="D292" s="14">
        <v>11.703099999999999</v>
      </c>
      <c r="E292" s="14">
        <v>2.8181819094348398E-3</v>
      </c>
      <c r="F292" s="14">
        <v>4.25065605765222E-3</v>
      </c>
      <c r="G292" s="14">
        <v>10.5943681709643</v>
      </c>
      <c r="H292" s="20">
        <v>0.99676844907916196</v>
      </c>
      <c r="I292" s="14" t="s">
        <v>1</v>
      </c>
      <c r="J292" s="14" t="s">
        <v>0</v>
      </c>
      <c r="K292" s="14">
        <v>539803.81270000001</v>
      </c>
      <c r="L292" s="14" t="s">
        <v>584</v>
      </c>
      <c r="M292" s="14">
        <v>22.148720962358599</v>
      </c>
      <c r="N292" s="14">
        <v>8.9467905176612792</v>
      </c>
      <c r="O292" s="14">
        <v>29.422738940796702</v>
      </c>
      <c r="P292" s="14">
        <v>172.13173278157501</v>
      </c>
      <c r="Q292" s="14">
        <v>255.738324109188</v>
      </c>
      <c r="R292" s="14">
        <v>213.282569129986</v>
      </c>
    </row>
    <row r="293" spans="1:18" x14ac:dyDescent="0.3">
      <c r="A293" s="14" t="s">
        <v>585</v>
      </c>
      <c r="B293" s="14">
        <v>3</v>
      </c>
      <c r="C293" s="14">
        <v>1</v>
      </c>
      <c r="D293" s="14">
        <v>13.098599999999999</v>
      </c>
      <c r="E293" s="14">
        <v>2.82261982091081E-3</v>
      </c>
      <c r="F293" s="14">
        <v>4.25065605765222E-3</v>
      </c>
      <c r="G293" s="14">
        <v>2.8346888032444699</v>
      </c>
      <c r="H293" s="20">
        <v>0.99675058018045704</v>
      </c>
      <c r="I293" s="14" t="s">
        <v>0</v>
      </c>
      <c r="J293" s="14" t="s">
        <v>1</v>
      </c>
      <c r="K293" s="14">
        <v>105418.9659</v>
      </c>
      <c r="L293" s="14" t="s">
        <v>586</v>
      </c>
      <c r="M293" s="14">
        <v>272.010533355691</v>
      </c>
      <c r="N293" s="14">
        <v>387.80199139953299</v>
      </c>
      <c r="O293" s="14">
        <v>356.57506753687801</v>
      </c>
      <c r="P293" s="14">
        <v>135.17076734910401</v>
      </c>
      <c r="Q293" s="14">
        <v>93.133574962579303</v>
      </c>
      <c r="R293" s="14">
        <v>130.24915785693599</v>
      </c>
    </row>
    <row r="294" spans="1:18" x14ac:dyDescent="0.3">
      <c r="A294" s="14" t="s">
        <v>587</v>
      </c>
      <c r="B294" s="14">
        <v>3</v>
      </c>
      <c r="C294" s="14">
        <v>2</v>
      </c>
      <c r="D294" s="14">
        <v>12.382300000000001</v>
      </c>
      <c r="E294" s="14">
        <v>2.8437787495104701E-3</v>
      </c>
      <c r="F294" s="14">
        <v>4.2675981625766501E-3</v>
      </c>
      <c r="G294" s="14">
        <v>3.2979126060355499</v>
      </c>
      <c r="H294" s="20">
        <v>0.99666463150830198</v>
      </c>
      <c r="I294" s="14" t="s">
        <v>1</v>
      </c>
      <c r="J294" s="14" t="s">
        <v>0</v>
      </c>
      <c r="K294" s="14">
        <v>146836.5092</v>
      </c>
      <c r="L294" s="14" t="s">
        <v>588</v>
      </c>
      <c r="M294" s="14">
        <v>63.974550019513998</v>
      </c>
      <c r="N294" s="14">
        <v>39.254657479968699</v>
      </c>
      <c r="O294" s="14">
        <v>68.881628110142202</v>
      </c>
      <c r="P294" s="14">
        <v>167.26273108878601</v>
      </c>
      <c r="Q294" s="14">
        <v>204.64542663888801</v>
      </c>
      <c r="R294" s="14">
        <v>195.69833666462</v>
      </c>
    </row>
    <row r="295" spans="1:18" x14ac:dyDescent="0.3">
      <c r="A295" s="14" t="s">
        <v>589</v>
      </c>
      <c r="B295" s="14">
        <v>4</v>
      </c>
      <c r="C295" s="14">
        <v>1</v>
      </c>
      <c r="D295" s="14">
        <v>22.9131</v>
      </c>
      <c r="E295" s="14">
        <v>2.8710093785960802E-3</v>
      </c>
      <c r="F295" s="14">
        <v>4.2901713422966101E-3</v>
      </c>
      <c r="G295" s="14">
        <v>1.1847339559064101</v>
      </c>
      <c r="H295" s="20">
        <v>0.99655218629020104</v>
      </c>
      <c r="I295" s="14" t="s">
        <v>1</v>
      </c>
      <c r="J295" s="14" t="s">
        <v>0</v>
      </c>
      <c r="K295" s="14">
        <v>18261.068299999999</v>
      </c>
      <c r="L295" s="14" t="s">
        <v>590</v>
      </c>
      <c r="M295" s="14">
        <v>28117.323333853899</v>
      </c>
      <c r="N295" s="14">
        <v>27249.149749062599</v>
      </c>
      <c r="O295" s="14">
        <v>29429.7875207451</v>
      </c>
      <c r="P295" s="14">
        <v>34359.384375631802</v>
      </c>
      <c r="Q295" s="14">
        <v>32843.888014390301</v>
      </c>
      <c r="R295" s="14">
        <v>33257.736881024401</v>
      </c>
    </row>
    <row r="296" spans="1:18" x14ac:dyDescent="0.3">
      <c r="A296" s="14" t="s">
        <v>591</v>
      </c>
      <c r="B296" s="14">
        <v>8</v>
      </c>
      <c r="C296" s="14">
        <v>1</v>
      </c>
      <c r="D296" s="14">
        <v>33.049100000000003</v>
      </c>
      <c r="E296" s="14">
        <v>2.8837676344485299E-3</v>
      </c>
      <c r="F296" s="14">
        <v>4.2901713422966101E-3</v>
      </c>
      <c r="G296" s="14">
        <v>3.4517894378164602</v>
      </c>
      <c r="H296" s="20">
        <v>0.99649879313386702</v>
      </c>
      <c r="I296" s="14" t="s">
        <v>0</v>
      </c>
      <c r="J296" s="14" t="s">
        <v>1</v>
      </c>
      <c r="K296" s="14">
        <v>293588.76579999999</v>
      </c>
      <c r="L296" s="14" t="s">
        <v>592</v>
      </c>
      <c r="M296" s="14">
        <v>88.804283623980496</v>
      </c>
      <c r="N296" s="14">
        <v>114.38505862042901</v>
      </c>
      <c r="O296" s="14">
        <v>167.22175634967701</v>
      </c>
      <c r="P296" s="14">
        <v>34.209010068906302</v>
      </c>
      <c r="Q296" s="14">
        <v>36.828294351590898</v>
      </c>
      <c r="R296" s="14">
        <v>36.272572171628198</v>
      </c>
    </row>
    <row r="297" spans="1:18" x14ac:dyDescent="0.3">
      <c r="A297" s="14" t="s">
        <v>593</v>
      </c>
      <c r="B297" s="14">
        <v>8</v>
      </c>
      <c r="C297" s="14">
        <v>1</v>
      </c>
      <c r="D297" s="14">
        <v>35.1008</v>
      </c>
      <c r="E297" s="14">
        <v>2.8887038736370402E-3</v>
      </c>
      <c r="F297" s="14">
        <v>4.2901713422966101E-3</v>
      </c>
      <c r="G297" s="14">
        <v>3.9967012188485902</v>
      </c>
      <c r="H297" s="20">
        <v>0.99647801363765898</v>
      </c>
      <c r="I297" s="14" t="s">
        <v>0</v>
      </c>
      <c r="J297" s="14" t="s">
        <v>1</v>
      </c>
      <c r="K297" s="14">
        <v>334003.91460000002</v>
      </c>
      <c r="L297" s="14" t="s">
        <v>594</v>
      </c>
      <c r="M297" s="14">
        <v>142.40777538318</v>
      </c>
      <c r="N297" s="14">
        <v>231.40726265338799</v>
      </c>
      <c r="O297" s="14">
        <v>218.15245017622399</v>
      </c>
      <c r="P297" s="14">
        <v>61.225382878412603</v>
      </c>
      <c r="Q297" s="14">
        <v>36.773508940930498</v>
      </c>
      <c r="R297" s="14">
        <v>50.115129169028997</v>
      </c>
    </row>
    <row r="298" spans="1:18" x14ac:dyDescent="0.3">
      <c r="A298" s="14" t="s">
        <v>595</v>
      </c>
      <c r="B298" s="14">
        <v>10</v>
      </c>
      <c r="C298" s="14">
        <v>2</v>
      </c>
      <c r="D298" s="14">
        <v>35.8827</v>
      </c>
      <c r="E298" s="14">
        <v>2.9327735433061202E-3</v>
      </c>
      <c r="F298" s="14">
        <v>4.3406538353959502E-3</v>
      </c>
      <c r="G298" s="14">
        <v>1.3580277585677301</v>
      </c>
      <c r="H298" s="20">
        <v>0.99628949986414195</v>
      </c>
      <c r="I298" s="14" t="s">
        <v>0</v>
      </c>
      <c r="J298" s="14" t="s">
        <v>1</v>
      </c>
      <c r="K298" s="14">
        <v>180922.44440000001</v>
      </c>
      <c r="L298" s="14" t="s">
        <v>596</v>
      </c>
      <c r="M298" s="14">
        <v>2500.1391297456498</v>
      </c>
      <c r="N298" s="14">
        <v>2522.8763408516902</v>
      </c>
      <c r="O298" s="14">
        <v>2525.0078440955399</v>
      </c>
      <c r="P298" s="14">
        <v>1916.14250919028</v>
      </c>
      <c r="Q298" s="14">
        <v>1959.42557996147</v>
      </c>
      <c r="R298" s="14">
        <v>1682.5092528412699</v>
      </c>
    </row>
    <row r="299" spans="1:18" x14ac:dyDescent="0.3">
      <c r="A299" s="14" t="s">
        <v>597</v>
      </c>
      <c r="B299" s="14">
        <v>41</v>
      </c>
      <c r="C299" s="14">
        <v>1</v>
      </c>
      <c r="D299" s="14">
        <v>152.97929999999999</v>
      </c>
      <c r="E299" s="14">
        <v>2.9538834306699299E-3</v>
      </c>
      <c r="F299" s="14">
        <v>4.3424250110727404E-3</v>
      </c>
      <c r="G299" s="14">
        <v>6.5176662550074198</v>
      </c>
      <c r="H299" s="20">
        <v>0.99619729103148502</v>
      </c>
      <c r="I299" s="14" t="s">
        <v>0</v>
      </c>
      <c r="J299" s="14" t="s">
        <v>1</v>
      </c>
      <c r="K299" s="14">
        <v>377445.3848</v>
      </c>
      <c r="L299" s="14" t="s">
        <v>598</v>
      </c>
      <c r="M299" s="14">
        <v>221.558366356167</v>
      </c>
      <c r="N299" s="14">
        <v>254.427734465317</v>
      </c>
      <c r="O299" s="14">
        <v>426.19124391671198</v>
      </c>
      <c r="P299" s="14">
        <v>42.063122058951002</v>
      </c>
      <c r="Q299" s="14">
        <v>31.3446356436699</v>
      </c>
      <c r="R299" s="14">
        <v>65.012546351006705</v>
      </c>
    </row>
    <row r="300" spans="1:18" x14ac:dyDescent="0.3">
      <c r="A300" s="14" t="s">
        <v>599</v>
      </c>
      <c r="B300" s="14">
        <v>4</v>
      </c>
      <c r="C300" s="14">
        <v>1</v>
      </c>
      <c r="D300" s="14">
        <v>17.151199999999999</v>
      </c>
      <c r="E300" s="14">
        <v>2.9541349864856698E-3</v>
      </c>
      <c r="F300" s="14">
        <v>4.3424250110727404E-3</v>
      </c>
      <c r="G300" s="14">
        <v>2.0398841692978702</v>
      </c>
      <c r="H300" s="20">
        <v>0.99619618478046501</v>
      </c>
      <c r="I300" s="14" t="s">
        <v>1</v>
      </c>
      <c r="J300" s="14" t="s">
        <v>0</v>
      </c>
      <c r="K300" s="14">
        <v>203109.6839</v>
      </c>
      <c r="L300" s="14" t="s">
        <v>600</v>
      </c>
      <c r="M300" s="14">
        <v>302.98443103321699</v>
      </c>
      <c r="N300" s="14">
        <v>341.88480236083802</v>
      </c>
      <c r="O300" s="14">
        <v>388.75865921506198</v>
      </c>
      <c r="P300" s="14">
        <v>817.14811055874304</v>
      </c>
      <c r="Q300" s="14">
        <v>675.42734360568102</v>
      </c>
      <c r="R300" s="14">
        <v>615.90572091363003</v>
      </c>
    </row>
    <row r="301" spans="1:18" x14ac:dyDescent="0.3">
      <c r="A301" s="14" t="s">
        <v>601</v>
      </c>
      <c r="B301" s="14">
        <v>7</v>
      </c>
      <c r="C301" s="14">
        <v>1</v>
      </c>
      <c r="D301" s="14">
        <v>25.321899999999999</v>
      </c>
      <c r="E301" s="14">
        <v>3.0068176830938499E-3</v>
      </c>
      <c r="F301" s="14">
        <v>4.4048322818053898E-3</v>
      </c>
      <c r="G301" s="14">
        <v>1.1869281365066999</v>
      </c>
      <c r="H301" s="20">
        <v>0.99596064734880396</v>
      </c>
      <c r="I301" s="14" t="s">
        <v>1</v>
      </c>
      <c r="J301" s="14" t="s">
        <v>0</v>
      </c>
      <c r="K301" s="14">
        <v>515926.82429999998</v>
      </c>
      <c r="L301" s="14" t="s">
        <v>602</v>
      </c>
      <c r="M301" s="14">
        <v>8235.16528026999</v>
      </c>
      <c r="N301" s="14">
        <v>7794.5876063445603</v>
      </c>
      <c r="O301" s="14">
        <v>8168.0354164077598</v>
      </c>
      <c r="P301" s="14">
        <v>9527.0421220145199</v>
      </c>
      <c r="Q301" s="14">
        <v>9260.2586842779801</v>
      </c>
      <c r="R301" s="14">
        <v>9933.7349717973102</v>
      </c>
    </row>
    <row r="302" spans="1:18" x14ac:dyDescent="0.3">
      <c r="A302" s="14" t="s">
        <v>603</v>
      </c>
      <c r="B302" s="14">
        <v>21</v>
      </c>
      <c r="C302" s="14">
        <v>1</v>
      </c>
      <c r="D302" s="14">
        <v>77.953699999999998</v>
      </c>
      <c r="E302" s="14">
        <v>3.03367804892107E-3</v>
      </c>
      <c r="F302" s="14">
        <v>4.4262105286115103E-3</v>
      </c>
      <c r="G302" s="14">
        <v>12.8442618115791</v>
      </c>
      <c r="H302" s="20">
        <v>0.99583760754073103</v>
      </c>
      <c r="I302" s="14" t="s">
        <v>1</v>
      </c>
      <c r="J302" s="14" t="s">
        <v>0</v>
      </c>
      <c r="K302" s="14">
        <v>479975.31819999998</v>
      </c>
      <c r="L302" s="14" t="s">
        <v>604</v>
      </c>
      <c r="M302" s="14">
        <v>24.623001577562601</v>
      </c>
      <c r="N302" s="14">
        <v>15.027409091193199</v>
      </c>
      <c r="O302" s="14">
        <v>6.4254876692639904</v>
      </c>
      <c r="P302" s="14">
        <v>155.74402180473299</v>
      </c>
      <c r="Q302" s="14">
        <v>253.54910853484</v>
      </c>
      <c r="R302" s="14">
        <v>182.517771117656</v>
      </c>
    </row>
    <row r="303" spans="1:18" x14ac:dyDescent="0.3">
      <c r="A303" s="14" t="s">
        <v>605</v>
      </c>
      <c r="B303" s="14">
        <v>1</v>
      </c>
      <c r="C303" s="14">
        <v>1</v>
      </c>
      <c r="D303" s="14">
        <v>3.4253999999999998</v>
      </c>
      <c r="E303" s="14">
        <v>3.0419646739570099E-3</v>
      </c>
      <c r="F303" s="14">
        <v>4.4262105286115103E-3</v>
      </c>
      <c r="G303" s="14">
        <v>3.79609234717099</v>
      </c>
      <c r="H303" s="20">
        <v>0.99579924745648196</v>
      </c>
      <c r="I303" s="14" t="s">
        <v>1</v>
      </c>
      <c r="J303" s="14" t="s">
        <v>0</v>
      </c>
      <c r="K303" s="14">
        <v>180021.48050000001</v>
      </c>
      <c r="L303" s="14" t="s">
        <v>606</v>
      </c>
      <c r="M303" s="14">
        <v>29.188753476681899</v>
      </c>
      <c r="N303" s="14">
        <v>57.555895619899502</v>
      </c>
      <c r="O303" s="14">
        <v>33.988234442713598</v>
      </c>
      <c r="P303" s="14">
        <v>168.517027907011</v>
      </c>
      <c r="Q303" s="14">
        <v>153.12886311362101</v>
      </c>
      <c r="R303" s="14">
        <v>136.66728423477201</v>
      </c>
    </row>
    <row r="304" spans="1:18" x14ac:dyDescent="0.3">
      <c r="A304" s="14" t="s">
        <v>607</v>
      </c>
      <c r="B304" s="14">
        <v>4</v>
      </c>
      <c r="C304" s="14">
        <v>1</v>
      </c>
      <c r="D304" s="14">
        <v>16.137</v>
      </c>
      <c r="E304" s="14">
        <v>3.0708783885262702E-3</v>
      </c>
      <c r="F304" s="14">
        <v>4.4532367087667902E-3</v>
      </c>
      <c r="G304" s="14">
        <v>110.577271548103</v>
      </c>
      <c r="H304" s="20">
        <v>0.99566392153939298</v>
      </c>
      <c r="I304" s="14" t="s">
        <v>0</v>
      </c>
      <c r="J304" s="14" t="s">
        <v>1</v>
      </c>
      <c r="K304" s="14">
        <v>132681.2138</v>
      </c>
      <c r="L304" s="14" t="s">
        <v>608</v>
      </c>
      <c r="M304" s="14">
        <v>231.433547134988</v>
      </c>
      <c r="N304" s="14">
        <v>203.90434390881401</v>
      </c>
      <c r="O304" s="14">
        <v>201.04324224183</v>
      </c>
      <c r="P304" s="14"/>
      <c r="Q304" s="14"/>
      <c r="R304" s="14">
        <v>5.7550808079831901</v>
      </c>
    </row>
    <row r="305" spans="1:18" x14ac:dyDescent="0.3">
      <c r="A305" s="14" t="s">
        <v>609</v>
      </c>
      <c r="B305" s="14">
        <v>8</v>
      </c>
      <c r="C305" s="14">
        <v>1</v>
      </c>
      <c r="D305" s="14">
        <v>35.820599999999999</v>
      </c>
      <c r="E305" s="14">
        <v>3.11489541400323E-3</v>
      </c>
      <c r="F305" s="14">
        <v>4.5019100864396597E-3</v>
      </c>
      <c r="G305" s="14">
        <v>1.89849869149943</v>
      </c>
      <c r="H305" s="20">
        <v>0.99545350066677796</v>
      </c>
      <c r="I305" s="14" t="s">
        <v>0</v>
      </c>
      <c r="J305" s="14" t="s">
        <v>1</v>
      </c>
      <c r="K305" s="14">
        <v>164716.9032</v>
      </c>
      <c r="L305" s="14" t="s">
        <v>610</v>
      </c>
      <c r="M305" s="14">
        <v>791.96419322207305</v>
      </c>
      <c r="N305" s="14">
        <v>798.17187092531503</v>
      </c>
      <c r="O305" s="14">
        <v>709.54336799397697</v>
      </c>
      <c r="P305" s="14">
        <v>349.19535829643797</v>
      </c>
      <c r="Q305" s="14">
        <v>382.33343305492201</v>
      </c>
      <c r="R305" s="14">
        <v>479.78593982977202</v>
      </c>
    </row>
    <row r="306" spans="1:18" x14ac:dyDescent="0.3">
      <c r="A306" s="14" t="s">
        <v>611</v>
      </c>
      <c r="B306" s="14">
        <v>5</v>
      </c>
      <c r="C306" s="14">
        <v>2</v>
      </c>
      <c r="D306" s="14">
        <v>25.0825</v>
      </c>
      <c r="E306" s="14">
        <v>3.1375509019683201E-3</v>
      </c>
      <c r="F306" s="14">
        <v>4.5142893668234001E-3</v>
      </c>
      <c r="G306" s="14">
        <v>1.3205009148576801</v>
      </c>
      <c r="H306" s="20">
        <v>0.99534313009226505</v>
      </c>
      <c r="I306" s="14" t="s">
        <v>1</v>
      </c>
      <c r="J306" s="14" t="s">
        <v>0</v>
      </c>
      <c r="K306" s="14">
        <v>49683.483699999997</v>
      </c>
      <c r="L306" s="14" t="s">
        <v>612</v>
      </c>
      <c r="M306" s="14">
        <v>1380.28354826136</v>
      </c>
      <c r="N306" s="14">
        <v>1275.71184945096</v>
      </c>
      <c r="O306" s="14">
        <v>1262.59167746451</v>
      </c>
      <c r="P306" s="14">
        <v>1841.02605575898</v>
      </c>
      <c r="Q306" s="14">
        <v>1678.3567401375201</v>
      </c>
      <c r="R306" s="14">
        <v>1655.11502182399</v>
      </c>
    </row>
    <row r="307" spans="1:18" x14ac:dyDescent="0.3">
      <c r="A307" s="14" t="s">
        <v>613</v>
      </c>
      <c r="B307" s="14">
        <v>10</v>
      </c>
      <c r="C307" s="14">
        <v>2</v>
      </c>
      <c r="D307" s="14">
        <v>39.692399999999999</v>
      </c>
      <c r="E307" s="14">
        <v>3.1444235271290699E-3</v>
      </c>
      <c r="F307" s="14">
        <v>4.5142893668234001E-3</v>
      </c>
      <c r="G307" s="14">
        <v>1.15416229911416</v>
      </c>
      <c r="H307" s="20">
        <v>0.99530937169229705</v>
      </c>
      <c r="I307" s="14" t="s">
        <v>1</v>
      </c>
      <c r="J307" s="14" t="s">
        <v>0</v>
      </c>
      <c r="K307" s="14">
        <v>212925.93780000001</v>
      </c>
      <c r="L307" s="14" t="s">
        <v>614</v>
      </c>
      <c r="M307" s="14">
        <v>633.38764780099802</v>
      </c>
      <c r="N307" s="14">
        <v>612.01519908190198</v>
      </c>
      <c r="O307" s="14">
        <v>607.88036257720705</v>
      </c>
      <c r="P307" s="14">
        <v>719.78938014554706</v>
      </c>
      <c r="Q307" s="14">
        <v>731.64456873001302</v>
      </c>
      <c r="R307" s="14">
        <v>687.55566106458605</v>
      </c>
    </row>
    <row r="308" spans="1:18" x14ac:dyDescent="0.3">
      <c r="A308" s="14" t="s">
        <v>615</v>
      </c>
      <c r="B308" s="14">
        <v>2</v>
      </c>
      <c r="C308" s="14">
        <v>1</v>
      </c>
      <c r="D308" s="14">
        <v>7.2563000000000004</v>
      </c>
      <c r="E308" s="14">
        <v>3.2182272800795899E-3</v>
      </c>
      <c r="F308" s="14">
        <v>4.5923713065419104E-3</v>
      </c>
      <c r="G308" s="14" t="s">
        <v>15</v>
      </c>
      <c r="H308" s="20">
        <v>0.994938747059124</v>
      </c>
      <c r="I308" s="14" t="s">
        <v>0</v>
      </c>
      <c r="J308" s="14" t="s">
        <v>1</v>
      </c>
      <c r="K308" s="14">
        <v>129420.9185</v>
      </c>
      <c r="L308" s="14" t="s">
        <v>616</v>
      </c>
      <c r="M308" s="14">
        <v>40.983179199690703</v>
      </c>
      <c r="N308" s="14">
        <v>20.113031133022599</v>
      </c>
      <c r="O308" s="14">
        <v>5.9917336038685303</v>
      </c>
      <c r="P308" s="14"/>
      <c r="Q308" s="14"/>
      <c r="R308" s="14"/>
    </row>
    <row r="309" spans="1:18" x14ac:dyDescent="0.3">
      <c r="A309" s="14" t="s">
        <v>617</v>
      </c>
      <c r="B309" s="14">
        <v>3</v>
      </c>
      <c r="C309" s="14">
        <v>1</v>
      </c>
      <c r="D309" s="14">
        <v>8.8269000000000002</v>
      </c>
      <c r="E309" s="14">
        <v>3.22013682987332E-3</v>
      </c>
      <c r="F309" s="14">
        <v>4.5923713065419104E-3</v>
      </c>
      <c r="G309" s="14">
        <v>1.48966551217798</v>
      </c>
      <c r="H309" s="20">
        <v>0.99492896165758204</v>
      </c>
      <c r="I309" s="14" t="s">
        <v>0</v>
      </c>
      <c r="J309" s="14" t="s">
        <v>1</v>
      </c>
      <c r="K309" s="14">
        <v>158319.86569999999</v>
      </c>
      <c r="L309" s="14" t="s">
        <v>618</v>
      </c>
      <c r="M309" s="14">
        <v>668.56726997950898</v>
      </c>
      <c r="N309" s="14">
        <v>583.00601493977297</v>
      </c>
      <c r="O309" s="14">
        <v>601.40315075087301</v>
      </c>
      <c r="P309" s="14">
        <v>454.78157790432198</v>
      </c>
      <c r="Q309" s="14">
        <v>390.50629682354202</v>
      </c>
      <c r="R309" s="14">
        <v>398.59970978162301</v>
      </c>
    </row>
    <row r="310" spans="1:18" x14ac:dyDescent="0.3">
      <c r="A310" s="14" t="s">
        <v>619</v>
      </c>
      <c r="B310" s="14">
        <v>6</v>
      </c>
      <c r="C310" s="14">
        <v>5</v>
      </c>
      <c r="D310" s="14">
        <v>40.0946</v>
      </c>
      <c r="E310" s="14">
        <v>3.2817398909065201E-3</v>
      </c>
      <c r="F310" s="14">
        <v>4.6509405324791503E-3</v>
      </c>
      <c r="G310" s="14">
        <v>1.3726677885016401</v>
      </c>
      <c r="H310" s="20">
        <v>0.99460800160193596</v>
      </c>
      <c r="I310" s="14" t="s">
        <v>1</v>
      </c>
      <c r="J310" s="14" t="s">
        <v>0</v>
      </c>
      <c r="K310" s="14">
        <v>48485.635399999999</v>
      </c>
      <c r="L310" s="14" t="s">
        <v>620</v>
      </c>
      <c r="M310" s="14">
        <v>689.72281694253695</v>
      </c>
      <c r="N310" s="14">
        <v>689.48138724143803</v>
      </c>
      <c r="O310" s="14">
        <v>594.280898235309</v>
      </c>
      <c r="P310" s="14">
        <v>921.42292118205103</v>
      </c>
      <c r="Q310" s="14">
        <v>887.14547465512396</v>
      </c>
      <c r="R310" s="14">
        <v>900.37103534163498</v>
      </c>
    </row>
    <row r="311" spans="1:18" x14ac:dyDescent="0.3">
      <c r="A311" s="14" t="s">
        <v>621</v>
      </c>
      <c r="B311" s="14">
        <v>7</v>
      </c>
      <c r="C311" s="14">
        <v>5</v>
      </c>
      <c r="D311" s="14">
        <v>39.207999999999998</v>
      </c>
      <c r="E311" s="14">
        <v>3.2828025233899698E-3</v>
      </c>
      <c r="F311" s="14">
        <v>4.6509405324791503E-3</v>
      </c>
      <c r="G311" s="14">
        <v>1.1790648909677901</v>
      </c>
      <c r="H311" s="20">
        <v>0.99460237555932396</v>
      </c>
      <c r="I311" s="14" t="s">
        <v>1</v>
      </c>
      <c r="J311" s="14" t="s">
        <v>0</v>
      </c>
      <c r="K311" s="14">
        <v>37493.037400000001</v>
      </c>
      <c r="L311" s="14" t="s">
        <v>622</v>
      </c>
      <c r="M311" s="14">
        <v>972.77928412871495</v>
      </c>
      <c r="N311" s="14">
        <v>894.58946146266203</v>
      </c>
      <c r="O311" s="14">
        <v>933.69653300336904</v>
      </c>
      <c r="P311" s="14">
        <v>1098.89422702158</v>
      </c>
      <c r="Q311" s="14">
        <v>1082.2170128781099</v>
      </c>
      <c r="R311" s="14">
        <v>1121.5264874002701</v>
      </c>
    </row>
    <row r="312" spans="1:18" x14ac:dyDescent="0.3">
      <c r="A312" s="14" t="s">
        <v>623</v>
      </c>
      <c r="B312" s="14">
        <v>4</v>
      </c>
      <c r="C312" s="14">
        <v>2</v>
      </c>
      <c r="D312" s="14">
        <v>18.764900000000001</v>
      </c>
      <c r="E312" s="14">
        <v>3.3643712207165298E-3</v>
      </c>
      <c r="F312" s="14">
        <v>4.7508758501765801E-3</v>
      </c>
      <c r="G312" s="14">
        <v>1.9377318116049</v>
      </c>
      <c r="H312" s="20">
        <v>0.99416150460923702</v>
      </c>
      <c r="I312" s="14" t="s">
        <v>0</v>
      </c>
      <c r="J312" s="14" t="s">
        <v>1</v>
      </c>
      <c r="K312" s="14">
        <v>92880.941000000006</v>
      </c>
      <c r="L312" s="14" t="s">
        <v>624</v>
      </c>
      <c r="M312" s="14">
        <v>524.19485209345896</v>
      </c>
      <c r="N312" s="14">
        <v>396.49734649776701</v>
      </c>
      <c r="O312" s="14">
        <v>517.57922764054501</v>
      </c>
      <c r="P312" s="14">
        <v>271.39638065562502</v>
      </c>
      <c r="Q312" s="14">
        <v>226.204824510197</v>
      </c>
      <c r="R312" s="14">
        <v>244.64362851967101</v>
      </c>
    </row>
    <row r="313" spans="1:18" x14ac:dyDescent="0.3">
      <c r="A313" s="14" t="s">
        <v>625</v>
      </c>
      <c r="B313" s="14">
        <v>2</v>
      </c>
      <c r="C313" s="14">
        <v>1</v>
      </c>
      <c r="D313" s="14">
        <v>8.1136999999999997</v>
      </c>
      <c r="E313" s="14">
        <v>3.3915055303702598E-3</v>
      </c>
      <c r="F313" s="14">
        <v>4.7678159576273697E-3</v>
      </c>
      <c r="G313" s="14">
        <v>1.60456608618299</v>
      </c>
      <c r="H313" s="20">
        <v>0.99401092328751595</v>
      </c>
      <c r="I313" s="14" t="s">
        <v>0</v>
      </c>
      <c r="J313" s="14" t="s">
        <v>1</v>
      </c>
      <c r="K313" s="14">
        <v>6647.8684999999996</v>
      </c>
      <c r="L313" s="14" t="s">
        <v>626</v>
      </c>
      <c r="M313" s="14">
        <v>840.51615296518901</v>
      </c>
      <c r="N313" s="14">
        <v>761.38873739707799</v>
      </c>
      <c r="O313" s="14">
        <v>667.59593087275402</v>
      </c>
      <c r="P313" s="14">
        <v>505.16376701371001</v>
      </c>
      <c r="Q313" s="14">
        <v>452.45110020616698</v>
      </c>
      <c r="R313" s="14">
        <v>456.78672133283197</v>
      </c>
    </row>
    <row r="314" spans="1:18" x14ac:dyDescent="0.3">
      <c r="A314" s="14" t="s">
        <v>627</v>
      </c>
      <c r="B314" s="14">
        <v>3</v>
      </c>
      <c r="C314" s="14">
        <v>1</v>
      </c>
      <c r="D314" s="14">
        <v>12.9695</v>
      </c>
      <c r="E314" s="14">
        <v>3.3985076097632402E-3</v>
      </c>
      <c r="F314" s="14">
        <v>4.7678159576273697E-3</v>
      </c>
      <c r="G314" s="14" t="s">
        <v>15</v>
      </c>
      <c r="H314" s="20">
        <v>0.99397174925216802</v>
      </c>
      <c r="I314" s="14" t="s">
        <v>0</v>
      </c>
      <c r="J314" s="14" t="s">
        <v>1</v>
      </c>
      <c r="K314" s="14">
        <v>57742.5072</v>
      </c>
      <c r="L314" s="14" t="s">
        <v>628</v>
      </c>
      <c r="M314" s="14">
        <v>39.668032662780803</v>
      </c>
      <c r="N314" s="14">
        <v>974.59956181919904</v>
      </c>
      <c r="O314" s="14">
        <v>797.85228942762899</v>
      </c>
      <c r="P314" s="14"/>
      <c r="Q314" s="14"/>
      <c r="R314" s="14"/>
    </row>
    <row r="315" spans="1:18" x14ac:dyDescent="0.3">
      <c r="A315" s="14" t="s">
        <v>629</v>
      </c>
      <c r="B315" s="14">
        <v>2</v>
      </c>
      <c r="C315" s="14">
        <v>1</v>
      </c>
      <c r="D315" s="14">
        <v>8.0106000000000002</v>
      </c>
      <c r="E315" s="14">
        <v>3.41925277212929E-3</v>
      </c>
      <c r="F315" s="14">
        <v>4.7745584718319398E-3</v>
      </c>
      <c r="G315" s="14" t="s">
        <v>15</v>
      </c>
      <c r="H315" s="20">
        <v>0.993854928560027</v>
      </c>
      <c r="I315" s="14" t="s">
        <v>0</v>
      </c>
      <c r="J315" s="14" t="s">
        <v>1</v>
      </c>
      <c r="K315" s="14">
        <v>88711.461299999995</v>
      </c>
      <c r="L315" s="14" t="s">
        <v>630</v>
      </c>
      <c r="M315" s="14">
        <v>69.748600394657004</v>
      </c>
      <c r="N315" s="14">
        <v>8.2958093797980901</v>
      </c>
      <c r="O315" s="14">
        <v>52.138716329310299</v>
      </c>
      <c r="P315" s="14"/>
      <c r="Q315" s="14"/>
      <c r="R315" s="14"/>
    </row>
    <row r="316" spans="1:18" x14ac:dyDescent="0.3">
      <c r="A316" s="14" t="s">
        <v>631</v>
      </c>
      <c r="B316" s="14">
        <v>5</v>
      </c>
      <c r="C316" s="14">
        <v>1</v>
      </c>
      <c r="D316" s="14">
        <v>20.4269</v>
      </c>
      <c r="E316" s="14">
        <v>3.4254851104233998E-3</v>
      </c>
      <c r="F316" s="14">
        <v>4.7745584718319398E-3</v>
      </c>
      <c r="G316" s="14">
        <v>1.6584137139853199</v>
      </c>
      <c r="H316" s="20">
        <v>0.99381961148493603</v>
      </c>
      <c r="I316" s="14" t="s">
        <v>1</v>
      </c>
      <c r="J316" s="14" t="s">
        <v>0</v>
      </c>
      <c r="K316" s="14">
        <v>130629.1948</v>
      </c>
      <c r="L316" s="14" t="s">
        <v>632</v>
      </c>
      <c r="M316" s="14">
        <v>94.057446554148996</v>
      </c>
      <c r="N316" s="14">
        <v>77.063029719121104</v>
      </c>
      <c r="O316" s="14">
        <v>74.599328259722796</v>
      </c>
      <c r="P316" s="14">
        <v>125.550593108588</v>
      </c>
      <c r="Q316" s="14">
        <v>141.207481270762</v>
      </c>
      <c r="R316" s="14">
        <v>140.74701925595701</v>
      </c>
    </row>
    <row r="317" spans="1:18" x14ac:dyDescent="0.3">
      <c r="A317" s="14" t="s">
        <v>633</v>
      </c>
      <c r="B317" s="14">
        <v>6</v>
      </c>
      <c r="C317" s="14">
        <v>5</v>
      </c>
      <c r="D317" s="14">
        <v>43.935000000000002</v>
      </c>
      <c r="E317" s="14">
        <v>3.4576653040722101E-3</v>
      </c>
      <c r="F317" s="14">
        <v>4.7985091478135698E-3</v>
      </c>
      <c r="G317" s="14">
        <v>1.2273608729705501</v>
      </c>
      <c r="H317" s="20">
        <v>0.99363563199268101</v>
      </c>
      <c r="I317" s="14" t="s">
        <v>1</v>
      </c>
      <c r="J317" s="14" t="s">
        <v>0</v>
      </c>
      <c r="K317" s="14">
        <v>29111.0147</v>
      </c>
      <c r="L317" s="14" t="s">
        <v>634</v>
      </c>
      <c r="M317" s="14">
        <v>539.469496327907</v>
      </c>
      <c r="N317" s="14">
        <v>599.47301046505595</v>
      </c>
      <c r="O317" s="14">
        <v>587.914608946832</v>
      </c>
      <c r="P317" s="14">
        <v>697.77674618465505</v>
      </c>
      <c r="Q317" s="14">
        <v>715.94109691170695</v>
      </c>
      <c r="R317" s="14">
        <v>705.75901397344001</v>
      </c>
    </row>
    <row r="318" spans="1:18" x14ac:dyDescent="0.3">
      <c r="A318" s="14" t="s">
        <v>635</v>
      </c>
      <c r="B318" s="14">
        <v>11</v>
      </c>
      <c r="C318" s="14">
        <v>5</v>
      </c>
      <c r="D318" s="14">
        <v>78.290099999999995</v>
      </c>
      <c r="E318" s="14">
        <v>3.4830304052035901E-3</v>
      </c>
      <c r="F318" s="14">
        <v>4.7985091478135698E-3</v>
      </c>
      <c r="G318" s="14">
        <v>1.3644344606644301</v>
      </c>
      <c r="H318" s="20">
        <v>0.99348870609614104</v>
      </c>
      <c r="I318" s="14" t="s">
        <v>0</v>
      </c>
      <c r="J318" s="14" t="s">
        <v>1</v>
      </c>
      <c r="K318" s="14">
        <v>68024.617199999993</v>
      </c>
      <c r="L318" s="14" t="s">
        <v>636</v>
      </c>
      <c r="M318" s="14">
        <v>2149.672246909</v>
      </c>
      <c r="N318" s="14">
        <v>1843.6856520543199</v>
      </c>
      <c r="O318" s="14">
        <v>1881.1427371564801</v>
      </c>
      <c r="P318" s="14">
        <v>1454.35534712669</v>
      </c>
      <c r="Q318" s="14">
        <v>1397.83207774487</v>
      </c>
      <c r="R318" s="14">
        <v>1453.2598541858099</v>
      </c>
    </row>
    <row r="319" spans="1:18" x14ac:dyDescent="0.3">
      <c r="A319" s="14" t="s">
        <v>637</v>
      </c>
      <c r="B319" s="14">
        <v>7</v>
      </c>
      <c r="C319" s="14">
        <v>3</v>
      </c>
      <c r="D319" s="14">
        <v>31.142399999999999</v>
      </c>
      <c r="E319" s="14">
        <v>3.4886333914928599E-3</v>
      </c>
      <c r="F319" s="14">
        <v>4.7985091478135698E-3</v>
      </c>
      <c r="G319" s="14">
        <v>1.2822320427176099</v>
      </c>
      <c r="H319" s="20">
        <v>0.99345602491443896</v>
      </c>
      <c r="I319" s="14" t="s">
        <v>1</v>
      </c>
      <c r="J319" s="14" t="s">
        <v>0</v>
      </c>
      <c r="K319" s="14">
        <v>81366.116399999999</v>
      </c>
      <c r="L319" s="14" t="s">
        <v>638</v>
      </c>
      <c r="M319" s="14">
        <v>2021.6365530002199</v>
      </c>
      <c r="N319" s="14">
        <v>2031.62444058238</v>
      </c>
      <c r="O319" s="14">
        <v>2055.1585167140001</v>
      </c>
      <c r="P319" s="14">
        <v>2788.1880447241401</v>
      </c>
      <c r="Q319" s="14">
        <v>2614.0376680071099</v>
      </c>
      <c r="R319" s="14">
        <v>2430.1855137324701</v>
      </c>
    </row>
    <row r="320" spans="1:18" x14ac:dyDescent="0.3">
      <c r="A320" s="14" t="s">
        <v>639</v>
      </c>
      <c r="B320" s="14">
        <v>3</v>
      </c>
      <c r="C320" s="14">
        <v>2</v>
      </c>
      <c r="D320" s="14">
        <v>19.529900000000001</v>
      </c>
      <c r="E320" s="14">
        <v>3.49872021659603E-3</v>
      </c>
      <c r="F320" s="14">
        <v>4.7985091478135698E-3</v>
      </c>
      <c r="G320" s="14">
        <v>1.3651020577015001</v>
      </c>
      <c r="H320" s="20">
        <v>0.99339698447912494</v>
      </c>
      <c r="I320" s="14" t="s">
        <v>0</v>
      </c>
      <c r="J320" s="14" t="s">
        <v>1</v>
      </c>
      <c r="K320" s="14">
        <v>27015.869200000001</v>
      </c>
      <c r="L320" s="14" t="s">
        <v>640</v>
      </c>
      <c r="M320" s="14">
        <v>747.91734975971895</v>
      </c>
      <c r="N320" s="14">
        <v>658.49265941933595</v>
      </c>
      <c r="O320" s="14">
        <v>776.12132036153901</v>
      </c>
      <c r="P320" s="14">
        <v>534.058777568408</v>
      </c>
      <c r="Q320" s="14">
        <v>527.83216994396901</v>
      </c>
      <c r="R320" s="14">
        <v>536.91356474177701</v>
      </c>
    </row>
    <row r="321" spans="1:18" x14ac:dyDescent="0.3">
      <c r="A321" s="14" t="s">
        <v>641</v>
      </c>
      <c r="B321" s="14">
        <v>8</v>
      </c>
      <c r="C321" s="14">
        <v>3</v>
      </c>
      <c r="D321" s="14">
        <v>45.723799999999997</v>
      </c>
      <c r="E321" s="14">
        <v>3.50730361768081E-3</v>
      </c>
      <c r="F321" s="14">
        <v>4.7985091478135698E-3</v>
      </c>
      <c r="G321" s="14">
        <v>1.3504323275297301</v>
      </c>
      <c r="H321" s="20">
        <v>0.99334653575684195</v>
      </c>
      <c r="I321" s="14" t="s">
        <v>1</v>
      </c>
      <c r="J321" s="14" t="s">
        <v>0</v>
      </c>
      <c r="K321" s="14">
        <v>44458.217199999999</v>
      </c>
      <c r="L321" s="14" t="s">
        <v>642</v>
      </c>
      <c r="M321" s="14">
        <v>361.64109423460502</v>
      </c>
      <c r="N321" s="14">
        <v>324.98333281248398</v>
      </c>
      <c r="O321" s="14">
        <v>330.45166211194203</v>
      </c>
      <c r="P321" s="14">
        <v>450.30344499841999</v>
      </c>
      <c r="Q321" s="14">
        <v>433.82874177752302</v>
      </c>
      <c r="R321" s="14">
        <v>489.36024358191997</v>
      </c>
    </row>
    <row r="322" spans="1:18" x14ac:dyDescent="0.3">
      <c r="A322" s="14" t="s">
        <v>643</v>
      </c>
      <c r="B322" s="14">
        <v>39</v>
      </c>
      <c r="C322" s="14">
        <v>32</v>
      </c>
      <c r="D322" s="14">
        <v>196.6223</v>
      </c>
      <c r="E322" s="14">
        <v>3.5151771807889801E-3</v>
      </c>
      <c r="F322" s="14">
        <v>4.7985091478135698E-3</v>
      </c>
      <c r="G322" s="14">
        <v>1.0814191957066199</v>
      </c>
      <c r="H322" s="20">
        <v>0.99330009102793304</v>
      </c>
      <c r="I322" s="14" t="s">
        <v>0</v>
      </c>
      <c r="J322" s="14" t="s">
        <v>1</v>
      </c>
      <c r="K322" s="14">
        <v>31076.172600000002</v>
      </c>
      <c r="L322" s="14" t="s">
        <v>644</v>
      </c>
      <c r="M322" s="14">
        <v>11830.325546407599</v>
      </c>
      <c r="N322" s="14">
        <v>11722.238006690301</v>
      </c>
      <c r="O322" s="14">
        <v>11418.791907414199</v>
      </c>
      <c r="P322" s="14">
        <v>10710.388925596601</v>
      </c>
      <c r="Q322" s="14">
        <v>10929.833910605899</v>
      </c>
      <c r="R322" s="14">
        <v>10698.1669384132</v>
      </c>
    </row>
    <row r="323" spans="1:18" x14ac:dyDescent="0.3">
      <c r="A323" s="14" t="s">
        <v>645</v>
      </c>
      <c r="B323" s="14">
        <v>12</v>
      </c>
      <c r="C323" s="14">
        <v>3</v>
      </c>
      <c r="D323" s="14">
        <v>61.594499999999996</v>
      </c>
      <c r="E323" s="14">
        <v>3.52699686529512E-3</v>
      </c>
      <c r="F323" s="14">
        <v>4.7985091478135698E-3</v>
      </c>
      <c r="G323" s="14">
        <v>1.5101882948463901</v>
      </c>
      <c r="H323" s="20">
        <v>0.99323006742118902</v>
      </c>
      <c r="I323" s="14" t="s">
        <v>0</v>
      </c>
      <c r="J323" s="14" t="s">
        <v>1</v>
      </c>
      <c r="K323" s="14">
        <v>133011.70740000001</v>
      </c>
      <c r="L323" s="14" t="s">
        <v>646</v>
      </c>
      <c r="M323" s="14">
        <v>581.40152470798103</v>
      </c>
      <c r="N323" s="14">
        <v>474.94418127388201</v>
      </c>
      <c r="O323" s="14">
        <v>527.68292124059201</v>
      </c>
      <c r="P323" s="14">
        <v>327.80348364351602</v>
      </c>
      <c r="Q323" s="14">
        <v>358.495782430416</v>
      </c>
      <c r="R323" s="14">
        <v>362.59551918433499</v>
      </c>
    </row>
    <row r="324" spans="1:18" x14ac:dyDescent="0.3">
      <c r="A324" s="14" t="s">
        <v>647</v>
      </c>
      <c r="B324" s="14">
        <v>5</v>
      </c>
      <c r="C324" s="14">
        <v>2</v>
      </c>
      <c r="D324" s="14">
        <v>31.446400000000001</v>
      </c>
      <c r="E324" s="14">
        <v>3.53179898702893E-3</v>
      </c>
      <c r="F324" s="14">
        <v>4.7985091478135698E-3</v>
      </c>
      <c r="G324" s="14">
        <v>1.67325625058966</v>
      </c>
      <c r="H324" s="20">
        <v>0.99320151539142998</v>
      </c>
      <c r="I324" s="14" t="s">
        <v>0</v>
      </c>
      <c r="J324" s="14" t="s">
        <v>1</v>
      </c>
      <c r="K324" s="14">
        <v>24143.0484</v>
      </c>
      <c r="L324" s="14" t="s">
        <v>648</v>
      </c>
      <c r="M324" s="14">
        <v>570.73035004855797</v>
      </c>
      <c r="N324" s="14">
        <v>584.86775895256005</v>
      </c>
      <c r="O324" s="14">
        <v>565.23335013964402</v>
      </c>
      <c r="P324" s="14">
        <v>311.24168018311599</v>
      </c>
      <c r="Q324" s="14">
        <v>314.51520532362099</v>
      </c>
      <c r="R324" s="14">
        <v>402.67582378948498</v>
      </c>
    </row>
    <row r="325" spans="1:18" x14ac:dyDescent="0.3">
      <c r="A325" s="14" t="s">
        <v>649</v>
      </c>
      <c r="B325" s="14">
        <v>1</v>
      </c>
      <c r="C325" s="14">
        <v>1</v>
      </c>
      <c r="D325" s="14">
        <v>7.4459999999999997</v>
      </c>
      <c r="E325" s="14">
        <v>3.5775335614429702E-3</v>
      </c>
      <c r="F325" s="14">
        <v>4.8242420467944696E-3</v>
      </c>
      <c r="G325" s="14">
        <v>1.71697872462459</v>
      </c>
      <c r="H325" s="20">
        <v>0.99292660802542398</v>
      </c>
      <c r="I325" s="14" t="s">
        <v>1</v>
      </c>
      <c r="J325" s="14" t="s">
        <v>0</v>
      </c>
      <c r="K325" s="14">
        <v>30543.1234</v>
      </c>
      <c r="L325" s="14" t="s">
        <v>650</v>
      </c>
      <c r="M325" s="14">
        <v>533.48500292513597</v>
      </c>
      <c r="N325" s="14">
        <v>407.90353141163502</v>
      </c>
      <c r="O325" s="14">
        <v>431.602096191501</v>
      </c>
      <c r="P325" s="14">
        <v>802.04977910554805</v>
      </c>
      <c r="Q325" s="14">
        <v>822.93826577509196</v>
      </c>
      <c r="R325" s="14">
        <v>732.40765684529902</v>
      </c>
    </row>
    <row r="326" spans="1:18" x14ac:dyDescent="0.3">
      <c r="A326" s="14" t="s">
        <v>651</v>
      </c>
      <c r="B326" s="14">
        <v>17</v>
      </c>
      <c r="C326" s="14">
        <v>1</v>
      </c>
      <c r="D326" s="14">
        <v>61.252099999999999</v>
      </c>
      <c r="E326" s="14">
        <v>3.5816068097412898E-3</v>
      </c>
      <c r="F326" s="14">
        <v>4.8242420467944696E-3</v>
      </c>
      <c r="G326" s="14">
        <v>1.1872861240291599</v>
      </c>
      <c r="H326" s="20">
        <v>0.99290186344876696</v>
      </c>
      <c r="I326" s="14" t="s">
        <v>0</v>
      </c>
      <c r="J326" s="14" t="s">
        <v>1</v>
      </c>
      <c r="K326" s="14">
        <v>511120.85159999999</v>
      </c>
      <c r="L326" s="14" t="s">
        <v>652</v>
      </c>
      <c r="M326" s="14">
        <v>595.952193446514</v>
      </c>
      <c r="N326" s="14">
        <v>635.92516182122199</v>
      </c>
      <c r="O326" s="14">
        <v>648.75539131138498</v>
      </c>
      <c r="P326" s="14">
        <v>516.40726531576399</v>
      </c>
      <c r="Q326" s="14">
        <v>533.39650206435499</v>
      </c>
      <c r="R326" s="14">
        <v>534.17225029372503</v>
      </c>
    </row>
    <row r="327" spans="1:18" x14ac:dyDescent="0.3">
      <c r="A327" s="14" t="s">
        <v>653</v>
      </c>
      <c r="B327" s="14">
        <v>7</v>
      </c>
      <c r="C327" s="14">
        <v>1</v>
      </c>
      <c r="D327" s="14">
        <v>28.423200000000001</v>
      </c>
      <c r="E327" s="14">
        <v>3.5854895649349802E-3</v>
      </c>
      <c r="F327" s="14">
        <v>4.8242420467944696E-3</v>
      </c>
      <c r="G327" s="14">
        <v>1.6908101802012701</v>
      </c>
      <c r="H327" s="20">
        <v>0.99287823655131402</v>
      </c>
      <c r="I327" s="14" t="s">
        <v>0</v>
      </c>
      <c r="J327" s="14" t="s">
        <v>1</v>
      </c>
      <c r="K327" s="14">
        <v>119281.7616</v>
      </c>
      <c r="L327" s="14" t="s">
        <v>654</v>
      </c>
      <c r="M327" s="14">
        <v>536.75208934437796</v>
      </c>
      <c r="N327" s="14">
        <v>625.97642694095805</v>
      </c>
      <c r="O327" s="14">
        <v>484.184507650738</v>
      </c>
      <c r="P327" s="14">
        <v>331.94228533219001</v>
      </c>
      <c r="Q327" s="14">
        <v>342.67075264489301</v>
      </c>
      <c r="R327" s="14">
        <v>299.42475953607999</v>
      </c>
    </row>
    <row r="328" spans="1:18" x14ac:dyDescent="0.3">
      <c r="A328" s="14" t="s">
        <v>655</v>
      </c>
      <c r="B328" s="14">
        <v>3</v>
      </c>
      <c r="C328" s="14">
        <v>1</v>
      </c>
      <c r="D328" s="14">
        <v>21.2456</v>
      </c>
      <c r="E328" s="14">
        <v>3.5955431934135999E-3</v>
      </c>
      <c r="F328" s="14">
        <v>4.8242420467944696E-3</v>
      </c>
      <c r="G328" s="14">
        <v>1.26966254626918</v>
      </c>
      <c r="H328" s="20">
        <v>0.99281688018398695</v>
      </c>
      <c r="I328" s="14" t="s">
        <v>1</v>
      </c>
      <c r="J328" s="14" t="s">
        <v>0</v>
      </c>
      <c r="K328" s="14">
        <v>26202.404900000001</v>
      </c>
      <c r="L328" s="14" t="s">
        <v>656</v>
      </c>
      <c r="M328" s="14">
        <v>786.58915825695306</v>
      </c>
      <c r="N328" s="14">
        <v>767.84286173458599</v>
      </c>
      <c r="O328" s="14">
        <v>791.55793114266203</v>
      </c>
      <c r="P328" s="14">
        <v>919.61765150963004</v>
      </c>
      <c r="Q328" s="14">
        <v>1028.2880369725201</v>
      </c>
      <c r="R328" s="14">
        <v>1030.7098863968099</v>
      </c>
    </row>
    <row r="329" spans="1:18" x14ac:dyDescent="0.3">
      <c r="A329" s="14" t="s">
        <v>657</v>
      </c>
      <c r="B329" s="14">
        <v>8</v>
      </c>
      <c r="C329" s="14">
        <v>5</v>
      </c>
      <c r="D329" s="14">
        <v>60.335700000000003</v>
      </c>
      <c r="E329" s="14">
        <v>3.6311241227472398E-3</v>
      </c>
      <c r="F329" s="14">
        <v>4.8568516076857799E-3</v>
      </c>
      <c r="G329" s="14">
        <v>1.2987833620862099</v>
      </c>
      <c r="H329" s="20">
        <v>0.992597662854797</v>
      </c>
      <c r="I329" s="14" t="s">
        <v>1</v>
      </c>
      <c r="J329" s="14" t="s">
        <v>0</v>
      </c>
      <c r="K329" s="14">
        <v>130330.7537</v>
      </c>
      <c r="L329" s="14" t="s">
        <v>658</v>
      </c>
      <c r="M329" s="14">
        <v>4478.0840105932102</v>
      </c>
      <c r="N329" s="14">
        <v>4355.79182581235</v>
      </c>
      <c r="O329" s="14">
        <v>4033.6930816365798</v>
      </c>
      <c r="P329" s="14">
        <v>5640.5787149990902</v>
      </c>
      <c r="Q329" s="14">
        <v>5808.5613594516399</v>
      </c>
      <c r="R329" s="14">
        <v>5263.0443468000703</v>
      </c>
    </row>
    <row r="330" spans="1:18" x14ac:dyDescent="0.3">
      <c r="A330" s="14" t="s">
        <v>659</v>
      </c>
      <c r="B330" s="14">
        <v>11</v>
      </c>
      <c r="C330" s="14">
        <v>3</v>
      </c>
      <c r="D330" s="14">
        <v>44.385100000000001</v>
      </c>
      <c r="E330" s="14">
        <v>3.6476809975495299E-3</v>
      </c>
      <c r="F330" s="14">
        <v>4.8638921897280604E-3</v>
      </c>
      <c r="G330" s="14">
        <v>1.55707947000827</v>
      </c>
      <c r="H330" s="20">
        <v>0.99249455806094</v>
      </c>
      <c r="I330" s="14" t="s">
        <v>1</v>
      </c>
      <c r="J330" s="14" t="s">
        <v>0</v>
      </c>
      <c r="K330" s="14">
        <v>176947.08499999999</v>
      </c>
      <c r="L330" s="14" t="s">
        <v>660</v>
      </c>
      <c r="M330" s="14">
        <v>122.51849035910899</v>
      </c>
      <c r="N330" s="14">
        <v>130.226072238651</v>
      </c>
      <c r="O330" s="14">
        <v>135.968674245058</v>
      </c>
      <c r="P330" s="14">
        <v>211.64230230239599</v>
      </c>
      <c r="Q330" s="14">
        <v>217.178917072118</v>
      </c>
      <c r="R330" s="14">
        <v>176.436181433901</v>
      </c>
    </row>
    <row r="331" spans="1:18" x14ac:dyDescent="0.3">
      <c r="A331" s="14" t="s">
        <v>661</v>
      </c>
      <c r="B331" s="14">
        <v>17</v>
      </c>
      <c r="C331" s="14">
        <v>7</v>
      </c>
      <c r="D331" s="14">
        <v>94.575299999999999</v>
      </c>
      <c r="E331" s="14">
        <v>3.6682914806247498E-3</v>
      </c>
      <c r="F331" s="14">
        <v>4.8762777926751703E-3</v>
      </c>
      <c r="G331" s="14">
        <v>1.20503246321783</v>
      </c>
      <c r="H331" s="20">
        <v>0.99236524168750395</v>
      </c>
      <c r="I331" s="14" t="s">
        <v>1</v>
      </c>
      <c r="J331" s="14" t="s">
        <v>0</v>
      </c>
      <c r="K331" s="14">
        <v>111411.5797</v>
      </c>
      <c r="L331" s="14" t="s">
        <v>662</v>
      </c>
      <c r="M331" s="14">
        <v>1139.77185934311</v>
      </c>
      <c r="N331" s="14">
        <v>1153.2878603546901</v>
      </c>
      <c r="O331" s="14">
        <v>1236.4500896812001</v>
      </c>
      <c r="P331" s="14">
        <v>1370.3363232209001</v>
      </c>
      <c r="Q331" s="14">
        <v>1433.0995079604199</v>
      </c>
      <c r="R331" s="14">
        <v>1449.7380683661499</v>
      </c>
    </row>
    <row r="332" spans="1:18" x14ac:dyDescent="0.3">
      <c r="A332" s="14" t="s">
        <v>663</v>
      </c>
      <c r="B332" s="14">
        <v>3</v>
      </c>
      <c r="C332" s="14">
        <v>1</v>
      </c>
      <c r="D332" s="14">
        <v>13.8277</v>
      </c>
      <c r="E332" s="14">
        <v>3.7007863127603798E-3</v>
      </c>
      <c r="F332" s="14">
        <v>4.9043364908190404E-3</v>
      </c>
      <c r="G332" s="14">
        <v>93.648761605638796</v>
      </c>
      <c r="H332" s="20">
        <v>0.99215918727635799</v>
      </c>
      <c r="I332" s="14" t="s">
        <v>1</v>
      </c>
      <c r="J332" s="14" t="s">
        <v>0</v>
      </c>
      <c r="K332" s="14">
        <v>64097.793400000002</v>
      </c>
      <c r="L332" s="14" t="s">
        <v>664</v>
      </c>
      <c r="M332" s="14"/>
      <c r="N332" s="14"/>
      <c r="O332" s="14">
        <v>5.3248246042369702</v>
      </c>
      <c r="P332" s="14">
        <v>105.253450533399</v>
      </c>
      <c r="Q332" s="14">
        <v>195.720908764261</v>
      </c>
      <c r="R332" s="14">
        <v>197.68887065636801</v>
      </c>
    </row>
    <row r="333" spans="1:18" x14ac:dyDescent="0.3">
      <c r="A333" s="14" t="s">
        <v>665</v>
      </c>
      <c r="B333" s="14">
        <v>16</v>
      </c>
      <c r="C333" s="14">
        <v>8</v>
      </c>
      <c r="D333" s="14">
        <v>101.5044</v>
      </c>
      <c r="E333" s="14">
        <v>3.7672316442386401E-3</v>
      </c>
      <c r="F333" s="14">
        <v>4.9506987080435499E-3</v>
      </c>
      <c r="G333" s="14">
        <v>1.16099797042748</v>
      </c>
      <c r="H333" s="20">
        <v>0.99172963749358101</v>
      </c>
      <c r="I333" s="14" t="s">
        <v>0</v>
      </c>
      <c r="J333" s="14" t="s">
        <v>1</v>
      </c>
      <c r="K333" s="14">
        <v>26859.445199999998</v>
      </c>
      <c r="L333" s="14" t="s">
        <v>666</v>
      </c>
      <c r="M333" s="14">
        <v>3211.96669655492</v>
      </c>
      <c r="N333" s="14">
        <v>3345.0944339130201</v>
      </c>
      <c r="O333" s="14">
        <v>3175.3652632383501</v>
      </c>
      <c r="P333" s="14">
        <v>2879.8559441095699</v>
      </c>
      <c r="Q333" s="14">
        <v>2805.2287568319598</v>
      </c>
      <c r="R333" s="14">
        <v>2697.72615799803</v>
      </c>
    </row>
    <row r="334" spans="1:18" x14ac:dyDescent="0.3">
      <c r="A334" s="14" t="s">
        <v>667</v>
      </c>
      <c r="B334" s="14">
        <v>5</v>
      </c>
      <c r="C334" s="14">
        <v>2</v>
      </c>
      <c r="D334" s="14">
        <v>26.742000000000001</v>
      </c>
      <c r="E334" s="14">
        <v>3.7716590278386E-3</v>
      </c>
      <c r="F334" s="14">
        <v>4.9506987080435499E-3</v>
      </c>
      <c r="G334" s="14">
        <v>2.7732884421638899</v>
      </c>
      <c r="H334" s="20">
        <v>0.99170062656014601</v>
      </c>
      <c r="I334" s="14" t="s">
        <v>0</v>
      </c>
      <c r="J334" s="14" t="s">
        <v>1</v>
      </c>
      <c r="K334" s="14">
        <v>117844.7398</v>
      </c>
      <c r="L334" s="14" t="s">
        <v>668</v>
      </c>
      <c r="M334" s="14">
        <v>293.09238704526399</v>
      </c>
      <c r="N334" s="14">
        <v>437.72101930882599</v>
      </c>
      <c r="O334" s="14">
        <v>400.73473152567499</v>
      </c>
      <c r="P334" s="14">
        <v>106.658588985043</v>
      </c>
      <c r="Q334" s="14">
        <v>145.79365417724799</v>
      </c>
      <c r="R334" s="14">
        <v>155.564507160608</v>
      </c>
    </row>
    <row r="335" spans="1:18" x14ac:dyDescent="0.3">
      <c r="A335" s="14" t="s">
        <v>669</v>
      </c>
      <c r="B335" s="14">
        <v>3</v>
      </c>
      <c r="C335" s="14">
        <v>1</v>
      </c>
      <c r="D335" s="14">
        <v>16.525700000000001</v>
      </c>
      <c r="E335" s="14">
        <v>3.7721412311511001E-3</v>
      </c>
      <c r="F335" s="14">
        <v>4.9506987080435499E-3</v>
      </c>
      <c r="G335" s="14">
        <v>1.8221397637433101</v>
      </c>
      <c r="H335" s="20">
        <v>0.99169746394611402</v>
      </c>
      <c r="I335" s="14" t="s">
        <v>0</v>
      </c>
      <c r="J335" s="14" t="s">
        <v>1</v>
      </c>
      <c r="K335" s="14">
        <v>30493.323199999999</v>
      </c>
      <c r="L335" s="14" t="s">
        <v>670</v>
      </c>
      <c r="M335" s="14">
        <v>1148.5029343702699</v>
      </c>
      <c r="N335" s="14">
        <v>1103.35515020406</v>
      </c>
      <c r="O335" s="14">
        <v>1002.8233092872</v>
      </c>
      <c r="P335" s="14">
        <v>706.97246808029797</v>
      </c>
      <c r="Q335" s="14">
        <v>556.33579630312295</v>
      </c>
      <c r="R335" s="14">
        <v>522.87820639271695</v>
      </c>
    </row>
    <row r="336" spans="1:18" x14ac:dyDescent="0.3">
      <c r="A336" s="14" t="s">
        <v>671</v>
      </c>
      <c r="B336" s="14">
        <v>3</v>
      </c>
      <c r="C336" s="14">
        <v>1</v>
      </c>
      <c r="D336" s="14">
        <v>11.3626</v>
      </c>
      <c r="E336" s="14">
        <v>3.78174971601308E-3</v>
      </c>
      <c r="F336" s="14">
        <v>4.9506987080435499E-3</v>
      </c>
      <c r="G336" s="14">
        <v>1.30371457317134</v>
      </c>
      <c r="H336" s="20">
        <v>0.99163432547765595</v>
      </c>
      <c r="I336" s="14" t="s">
        <v>0</v>
      </c>
      <c r="J336" s="14" t="s">
        <v>1</v>
      </c>
      <c r="K336" s="14">
        <v>71436.429300000003</v>
      </c>
      <c r="L336" s="14" t="s">
        <v>672</v>
      </c>
      <c r="M336" s="14">
        <v>4060.8920323673301</v>
      </c>
      <c r="N336" s="14">
        <v>4099.0085675109303</v>
      </c>
      <c r="O336" s="14">
        <v>4545.7732180612502</v>
      </c>
      <c r="P336" s="14">
        <v>3291.6726350318499</v>
      </c>
      <c r="Q336" s="14">
        <v>3094.6124887159399</v>
      </c>
      <c r="R336" s="14">
        <v>3359.4629712761398</v>
      </c>
    </row>
    <row r="337" spans="1:18" x14ac:dyDescent="0.3">
      <c r="A337" s="14" t="s">
        <v>673</v>
      </c>
      <c r="B337" s="14">
        <v>2</v>
      </c>
      <c r="C337" s="14">
        <v>1</v>
      </c>
      <c r="D337" s="14">
        <v>12.590299999999999</v>
      </c>
      <c r="E337" s="14">
        <v>3.80092248085495E-3</v>
      </c>
      <c r="F337" s="14">
        <v>4.9607196507507898E-3</v>
      </c>
      <c r="G337" s="14">
        <v>1.5365981473404899</v>
      </c>
      <c r="H337" s="20">
        <v>0.99150765995609602</v>
      </c>
      <c r="I337" s="14" t="s">
        <v>1</v>
      </c>
      <c r="J337" s="14" t="s">
        <v>0</v>
      </c>
      <c r="K337" s="14">
        <v>11366.1407</v>
      </c>
      <c r="L337" s="14" t="s">
        <v>674</v>
      </c>
      <c r="M337" s="14">
        <v>740.08678425297103</v>
      </c>
      <c r="N337" s="14">
        <v>680.89121270553505</v>
      </c>
      <c r="O337" s="14">
        <v>796.964937067655</v>
      </c>
      <c r="P337" s="14">
        <v>1039.32939883579</v>
      </c>
      <c r="Q337" s="14">
        <v>1115.4953522032899</v>
      </c>
      <c r="R337" s="14">
        <v>1253.2622522924501</v>
      </c>
    </row>
    <row r="338" spans="1:18" x14ac:dyDescent="0.3">
      <c r="A338" s="14" t="s">
        <v>675</v>
      </c>
      <c r="B338" s="14">
        <v>13</v>
      </c>
      <c r="C338" s="14">
        <v>8</v>
      </c>
      <c r="D338" s="14">
        <v>72.841999999999999</v>
      </c>
      <c r="E338" s="14">
        <v>3.90490317733327E-3</v>
      </c>
      <c r="F338" s="14">
        <v>5.0810315054350104E-3</v>
      </c>
      <c r="G338" s="14">
        <v>2.5085372605905798</v>
      </c>
      <c r="H338" s="20">
        <v>0.99080509575821096</v>
      </c>
      <c r="I338" s="14" t="s">
        <v>1</v>
      </c>
      <c r="J338" s="14" t="s">
        <v>0</v>
      </c>
      <c r="K338" s="14">
        <v>129664.1379</v>
      </c>
      <c r="L338" s="14" t="s">
        <v>676</v>
      </c>
      <c r="M338" s="14">
        <v>446.148149958305</v>
      </c>
      <c r="N338" s="14">
        <v>268.33432122384301</v>
      </c>
      <c r="O338" s="14">
        <v>341.72066335887098</v>
      </c>
      <c r="P338" s="14">
        <v>972.59110334540901</v>
      </c>
      <c r="Q338" s="14">
        <v>870.93880269413296</v>
      </c>
      <c r="R338" s="14">
        <v>805.99501170917097</v>
      </c>
    </row>
    <row r="339" spans="1:18" x14ac:dyDescent="0.3">
      <c r="A339" s="14" t="s">
        <v>677</v>
      </c>
      <c r="B339" s="14">
        <v>2</v>
      </c>
      <c r="C339" s="14">
        <v>1</v>
      </c>
      <c r="D339" s="14">
        <v>6.9602000000000004</v>
      </c>
      <c r="E339" s="14">
        <v>3.9966733706040501E-3</v>
      </c>
      <c r="F339" s="14">
        <v>5.1847782283602397E-3</v>
      </c>
      <c r="G339" s="14">
        <v>1.56127930338904</v>
      </c>
      <c r="H339" s="20">
        <v>0.99016347132034099</v>
      </c>
      <c r="I339" s="14" t="s">
        <v>1</v>
      </c>
      <c r="J339" s="14" t="s">
        <v>0</v>
      </c>
      <c r="K339" s="14">
        <v>69619.913</v>
      </c>
      <c r="L339" s="14" t="s">
        <v>678</v>
      </c>
      <c r="M339" s="14">
        <v>904.025334318761</v>
      </c>
      <c r="N339" s="14">
        <v>804.50474393384104</v>
      </c>
      <c r="O339" s="14">
        <v>721.97877293111901</v>
      </c>
      <c r="P339" s="14">
        <v>1319.8971983015099</v>
      </c>
      <c r="Q339" s="14">
        <v>1170.65619907634</v>
      </c>
      <c r="R339" s="14">
        <v>1304.1497686791599</v>
      </c>
    </row>
    <row r="340" spans="1:18" x14ac:dyDescent="0.3">
      <c r="A340" s="14" t="s">
        <v>679</v>
      </c>
      <c r="B340" s="14">
        <v>2</v>
      </c>
      <c r="C340" s="14">
        <v>2</v>
      </c>
      <c r="D340" s="14">
        <v>13.0899</v>
      </c>
      <c r="E340" s="14">
        <v>4.0895394229113497E-3</v>
      </c>
      <c r="F340" s="14">
        <v>5.2893192075153701E-3</v>
      </c>
      <c r="G340" s="14">
        <v>1.76710851275598</v>
      </c>
      <c r="H340" s="20">
        <v>0.98949404544408004</v>
      </c>
      <c r="I340" s="14" t="s">
        <v>1</v>
      </c>
      <c r="J340" s="14" t="s">
        <v>0</v>
      </c>
      <c r="K340" s="14">
        <v>9782.259</v>
      </c>
      <c r="L340" s="14" t="s">
        <v>680</v>
      </c>
      <c r="M340" s="14">
        <v>449.895192872672</v>
      </c>
      <c r="N340" s="14">
        <v>574.50856018853005</v>
      </c>
      <c r="O340" s="14">
        <v>508.41611649040601</v>
      </c>
      <c r="P340" s="14">
        <v>790.00843239966605</v>
      </c>
      <c r="Q340" s="14">
        <v>977.86865047533195</v>
      </c>
      <c r="R340" s="14">
        <v>940.78195713116497</v>
      </c>
    </row>
    <row r="341" spans="1:18" x14ac:dyDescent="0.3">
      <c r="A341" s="14" t="s">
        <v>681</v>
      </c>
      <c r="B341" s="14">
        <v>9</v>
      </c>
      <c r="C341" s="14">
        <v>4</v>
      </c>
      <c r="D341" s="14">
        <v>66.373000000000005</v>
      </c>
      <c r="E341" s="14">
        <v>4.1722972280782101E-3</v>
      </c>
      <c r="F341" s="14">
        <v>5.3722273586660199E-3</v>
      </c>
      <c r="G341" s="14">
        <v>1.22057811106082</v>
      </c>
      <c r="H341" s="20">
        <v>0.98888076882616205</v>
      </c>
      <c r="I341" s="14" t="s">
        <v>1</v>
      </c>
      <c r="J341" s="14" t="s">
        <v>0</v>
      </c>
      <c r="K341" s="14">
        <v>51442.771500000003</v>
      </c>
      <c r="L341" s="14" t="s">
        <v>682</v>
      </c>
      <c r="M341" s="14">
        <v>1434.5439282228999</v>
      </c>
      <c r="N341" s="14">
        <v>1495.30701254768</v>
      </c>
      <c r="O341" s="14">
        <v>1388.1265997891201</v>
      </c>
      <c r="P341" s="14">
        <v>1744.09085462191</v>
      </c>
      <c r="Q341" s="14">
        <v>1684.0859206100699</v>
      </c>
      <c r="R341" s="14">
        <v>1842.25209482744</v>
      </c>
    </row>
    <row r="342" spans="1:18" x14ac:dyDescent="0.3">
      <c r="A342" s="14" t="s">
        <v>683</v>
      </c>
      <c r="B342" s="14">
        <v>4</v>
      </c>
      <c r="C342" s="14">
        <v>2</v>
      </c>
      <c r="D342" s="14">
        <v>13.4282</v>
      </c>
      <c r="E342" s="14">
        <v>4.1785882587123098E-3</v>
      </c>
      <c r="F342" s="14">
        <v>5.3722273586660199E-3</v>
      </c>
      <c r="G342" s="14">
        <v>1.16222279466953</v>
      </c>
      <c r="H342" s="20">
        <v>0.98883351425691202</v>
      </c>
      <c r="I342" s="14" t="s">
        <v>1</v>
      </c>
      <c r="J342" s="14" t="s">
        <v>0</v>
      </c>
      <c r="K342" s="14">
        <v>524533.24399999995</v>
      </c>
      <c r="L342" s="14" t="s">
        <v>684</v>
      </c>
      <c r="M342" s="14">
        <v>159793.87218801701</v>
      </c>
      <c r="N342" s="14">
        <v>153763.76461968999</v>
      </c>
      <c r="O342" s="14">
        <v>151414.58921373199</v>
      </c>
      <c r="P342" s="14">
        <v>187339.89735834001</v>
      </c>
      <c r="Q342" s="14">
        <v>177081.407427834</v>
      </c>
      <c r="R342" s="14">
        <v>175980.01518417301</v>
      </c>
    </row>
    <row r="343" spans="1:18" x14ac:dyDescent="0.3">
      <c r="A343" s="14" t="s">
        <v>685</v>
      </c>
      <c r="B343" s="14">
        <v>39</v>
      </c>
      <c r="C343" s="14">
        <v>21</v>
      </c>
      <c r="D343" s="14">
        <v>208.34610000000001</v>
      </c>
      <c r="E343" s="14">
        <v>4.2523426076516201E-3</v>
      </c>
      <c r="F343" s="14">
        <v>5.4507791026695597E-3</v>
      </c>
      <c r="G343" s="14">
        <v>1.12825929780376</v>
      </c>
      <c r="H343" s="20">
        <v>0.988272913216236</v>
      </c>
      <c r="I343" s="14" t="s">
        <v>1</v>
      </c>
      <c r="J343" s="14" t="s">
        <v>0</v>
      </c>
      <c r="K343" s="14">
        <v>50313.457300000002</v>
      </c>
      <c r="L343" s="14" t="s">
        <v>686</v>
      </c>
      <c r="M343" s="14">
        <v>6851.1175637955703</v>
      </c>
      <c r="N343" s="14">
        <v>6470.2465999507504</v>
      </c>
      <c r="O343" s="14">
        <v>6807.4870363836899</v>
      </c>
      <c r="P343" s="14">
        <v>7697.10695422749</v>
      </c>
      <c r="Q343" s="14">
        <v>7436.2667045462003</v>
      </c>
      <c r="R343" s="14">
        <v>7577.1898618814103</v>
      </c>
    </row>
    <row r="344" spans="1:18" x14ac:dyDescent="0.3">
      <c r="A344" s="14" t="s">
        <v>687</v>
      </c>
      <c r="B344" s="14">
        <v>3</v>
      </c>
      <c r="C344" s="14">
        <v>1</v>
      </c>
      <c r="D344" s="14">
        <v>6.8868</v>
      </c>
      <c r="E344" s="14">
        <v>4.2790931707556998E-3</v>
      </c>
      <c r="F344" s="14">
        <v>5.4687926008304697E-3</v>
      </c>
      <c r="G344" s="14">
        <v>1.84501654677604</v>
      </c>
      <c r="H344" s="20">
        <v>0.98806660496361298</v>
      </c>
      <c r="I344" s="14" t="s">
        <v>1</v>
      </c>
      <c r="J344" s="14" t="s">
        <v>0</v>
      </c>
      <c r="K344" s="14">
        <v>172054.07079999999</v>
      </c>
      <c r="L344" s="14" t="s">
        <v>688</v>
      </c>
      <c r="M344" s="14">
        <v>100.603604640572</v>
      </c>
      <c r="N344" s="14">
        <v>120.1637763032</v>
      </c>
      <c r="O344" s="14">
        <v>108.208752042214</v>
      </c>
      <c r="P344" s="14">
        <v>178.04974641699999</v>
      </c>
      <c r="Q344" s="14">
        <v>239.428599767435</v>
      </c>
      <c r="R344" s="14">
        <v>189.48806266910299</v>
      </c>
    </row>
    <row r="345" spans="1:18" x14ac:dyDescent="0.3">
      <c r="A345" s="14" t="s">
        <v>689</v>
      </c>
      <c r="B345" s="14">
        <v>9</v>
      </c>
      <c r="C345" s="14">
        <v>5</v>
      </c>
      <c r="D345" s="14">
        <v>37.609400000000001</v>
      </c>
      <c r="E345" s="14">
        <v>4.3375980186073403E-3</v>
      </c>
      <c r="F345" s="14">
        <v>5.5229518727411102E-3</v>
      </c>
      <c r="G345" s="14">
        <v>1.28495834978879</v>
      </c>
      <c r="H345" s="20">
        <v>0.98760994557648296</v>
      </c>
      <c r="I345" s="14" t="s">
        <v>1</v>
      </c>
      <c r="J345" s="14" t="s">
        <v>0</v>
      </c>
      <c r="K345" s="14">
        <v>11956.659900000001</v>
      </c>
      <c r="L345" s="14" t="s">
        <v>690</v>
      </c>
      <c r="M345" s="14">
        <v>28784.228263953501</v>
      </c>
      <c r="N345" s="14">
        <v>28079.826524829699</v>
      </c>
      <c r="O345" s="14">
        <v>26487.862780700299</v>
      </c>
      <c r="P345" s="14">
        <v>37591.864411393297</v>
      </c>
      <c r="Q345" s="14">
        <v>36155.280700492403</v>
      </c>
      <c r="R345" s="14">
        <v>33356.597339929402</v>
      </c>
    </row>
    <row r="346" spans="1:18" x14ac:dyDescent="0.3">
      <c r="A346" s="14" t="s">
        <v>691</v>
      </c>
      <c r="B346" s="14">
        <v>4</v>
      </c>
      <c r="C346" s="14">
        <v>1</v>
      </c>
      <c r="D346" s="14">
        <v>25.893000000000001</v>
      </c>
      <c r="E346" s="14">
        <v>4.3471171624689404E-3</v>
      </c>
      <c r="F346" s="14">
        <v>5.5229518727411102E-3</v>
      </c>
      <c r="G346" s="14">
        <v>1.5390002086966099</v>
      </c>
      <c r="H346" s="20">
        <v>0.98753494184134305</v>
      </c>
      <c r="I346" s="14" t="s">
        <v>0</v>
      </c>
      <c r="J346" s="14" t="s">
        <v>1</v>
      </c>
      <c r="K346" s="14">
        <v>23718.960500000001</v>
      </c>
      <c r="L346" s="14" t="s">
        <v>692</v>
      </c>
      <c r="M346" s="14">
        <v>2247.3290737162201</v>
      </c>
      <c r="N346" s="14">
        <v>2565.0893598068301</v>
      </c>
      <c r="O346" s="14">
        <v>1999.637920679</v>
      </c>
      <c r="P346" s="14">
        <v>1468.5127016824699</v>
      </c>
      <c r="Q346" s="14">
        <v>1513.86779085491</v>
      </c>
      <c r="R346" s="14">
        <v>1443.9063368654899</v>
      </c>
    </row>
    <row r="347" spans="1:18" x14ac:dyDescent="0.3">
      <c r="A347" s="14" t="s">
        <v>693</v>
      </c>
      <c r="B347" s="14">
        <v>24</v>
      </c>
      <c r="C347" s="14">
        <v>13</v>
      </c>
      <c r="D347" s="14">
        <v>163.09059999999999</v>
      </c>
      <c r="E347" s="14">
        <v>4.3610455324635299E-3</v>
      </c>
      <c r="F347" s="14">
        <v>5.52435165046373E-3</v>
      </c>
      <c r="G347" s="14">
        <v>1.1245344553060901</v>
      </c>
      <c r="H347" s="20">
        <v>0.98742484512564799</v>
      </c>
      <c r="I347" s="14" t="s">
        <v>0</v>
      </c>
      <c r="J347" s="14" t="s">
        <v>1</v>
      </c>
      <c r="K347" s="14">
        <v>57181.649299999997</v>
      </c>
      <c r="L347" s="14" t="s">
        <v>694</v>
      </c>
      <c r="M347" s="14">
        <v>5240.6456426721797</v>
      </c>
      <c r="N347" s="14">
        <v>5128.42093145736</v>
      </c>
      <c r="O347" s="14">
        <v>5095.7924759636398</v>
      </c>
      <c r="P347" s="14">
        <v>4494.2959292662599</v>
      </c>
      <c r="Q347" s="14">
        <v>4503.9611486945196</v>
      </c>
      <c r="R347" s="14">
        <v>4753.9752143648202</v>
      </c>
    </row>
    <row r="348" spans="1:18" x14ac:dyDescent="0.3">
      <c r="A348" s="14" t="s">
        <v>695</v>
      </c>
      <c r="B348" s="14">
        <v>4</v>
      </c>
      <c r="C348" s="14">
        <v>1</v>
      </c>
      <c r="D348" s="14">
        <v>13.5176</v>
      </c>
      <c r="E348" s="14">
        <v>4.3787798568136697E-3</v>
      </c>
      <c r="F348" s="14">
        <v>5.5305502702141804E-3</v>
      </c>
      <c r="G348" s="14">
        <v>1.3722418993177901</v>
      </c>
      <c r="H348" s="20">
        <v>0.98728406196901897</v>
      </c>
      <c r="I348" s="14" t="s">
        <v>0</v>
      </c>
      <c r="J348" s="14" t="s">
        <v>1</v>
      </c>
      <c r="K348" s="14">
        <v>167680.89069999999</v>
      </c>
      <c r="L348" s="14" t="s">
        <v>696</v>
      </c>
      <c r="M348" s="14">
        <v>7147.4341435756096</v>
      </c>
      <c r="N348" s="14">
        <v>6796.7183561272795</v>
      </c>
      <c r="O348" s="14">
        <v>6820.5445278198204</v>
      </c>
      <c r="P348" s="14">
        <v>4557.4483626751698</v>
      </c>
      <c r="Q348" s="14">
        <v>5123.8605795480598</v>
      </c>
      <c r="R348" s="14">
        <v>5450.6419462068297</v>
      </c>
    </row>
    <row r="349" spans="1:18" x14ac:dyDescent="0.3">
      <c r="A349" s="14" t="s">
        <v>697</v>
      </c>
      <c r="B349" s="14">
        <v>2</v>
      </c>
      <c r="C349" s="14">
        <v>1</v>
      </c>
      <c r="D349" s="14">
        <v>12.1778</v>
      </c>
      <c r="E349" s="14">
        <v>4.4090010342790996E-3</v>
      </c>
      <c r="F349" s="14">
        <v>5.5524378527095899E-3</v>
      </c>
      <c r="G349" s="14">
        <v>2.7156748835356801</v>
      </c>
      <c r="H349" s="20">
        <v>0.98704260643536601</v>
      </c>
      <c r="I349" s="14" t="s">
        <v>0</v>
      </c>
      <c r="J349" s="14" t="s">
        <v>1</v>
      </c>
      <c r="K349" s="14">
        <v>102527.2133</v>
      </c>
      <c r="L349" s="14" t="s">
        <v>698</v>
      </c>
      <c r="M349" s="14">
        <v>221.380069771986</v>
      </c>
      <c r="N349" s="14">
        <v>214.80602322458299</v>
      </c>
      <c r="O349" s="14">
        <v>189.01532642337801</v>
      </c>
      <c r="P349" s="14">
        <v>53.552378579601999</v>
      </c>
      <c r="Q349" s="14">
        <v>82.882047675232499</v>
      </c>
      <c r="R349" s="14">
        <v>93.785112619408295</v>
      </c>
    </row>
    <row r="350" spans="1:18" x14ac:dyDescent="0.3">
      <c r="A350" s="14" t="s">
        <v>699</v>
      </c>
      <c r="B350" s="14">
        <v>3</v>
      </c>
      <c r="C350" s="14">
        <v>1</v>
      </c>
      <c r="D350" s="14">
        <v>19.8155</v>
      </c>
      <c r="E350" s="14">
        <v>4.5416734793576304E-3</v>
      </c>
      <c r="F350" s="14">
        <v>5.7028427860864803E-3</v>
      </c>
      <c r="G350" s="14">
        <v>1.9439375368460801</v>
      </c>
      <c r="H350" s="20">
        <v>0.98595992052568204</v>
      </c>
      <c r="I350" s="14" t="s">
        <v>0</v>
      </c>
      <c r="J350" s="14" t="s">
        <v>1</v>
      </c>
      <c r="K350" s="14">
        <v>60944.277099999999</v>
      </c>
      <c r="L350" s="14" t="s">
        <v>700</v>
      </c>
      <c r="M350" s="14">
        <v>136.49719768446701</v>
      </c>
      <c r="N350" s="14">
        <v>128.86374591340601</v>
      </c>
      <c r="O350" s="14">
        <v>158.223513802909</v>
      </c>
      <c r="P350" s="14">
        <v>63.9217562177434</v>
      </c>
      <c r="Q350" s="14">
        <v>87.622194232098195</v>
      </c>
      <c r="R350" s="14">
        <v>66.356290361404405</v>
      </c>
    </row>
    <row r="351" spans="1:18" x14ac:dyDescent="0.3">
      <c r="A351" s="14" t="s">
        <v>701</v>
      </c>
      <c r="B351" s="14">
        <v>4</v>
      </c>
      <c r="C351" s="14">
        <v>1</v>
      </c>
      <c r="D351" s="14">
        <v>13.2524</v>
      </c>
      <c r="E351" s="14">
        <v>4.5755104224743902E-3</v>
      </c>
      <c r="F351" s="14">
        <v>5.7286292747542496E-3</v>
      </c>
      <c r="G351" s="14">
        <v>3.1081850011357899</v>
      </c>
      <c r="H351" s="20">
        <v>0.98567798193823097</v>
      </c>
      <c r="I351" s="14" t="s">
        <v>1</v>
      </c>
      <c r="J351" s="14" t="s">
        <v>0</v>
      </c>
      <c r="K351" s="14">
        <v>139397.38620000001</v>
      </c>
      <c r="L351" s="14" t="s">
        <v>702</v>
      </c>
      <c r="M351" s="14">
        <v>46.873033079562703</v>
      </c>
      <c r="N351" s="14">
        <v>46.748376330114702</v>
      </c>
      <c r="O351" s="14">
        <v>65.302248381021101</v>
      </c>
      <c r="P351" s="14">
        <v>219.81584281842001</v>
      </c>
      <c r="Q351" s="14">
        <v>144.13180307763699</v>
      </c>
      <c r="R351" s="14">
        <v>130.01648357463</v>
      </c>
    </row>
    <row r="352" spans="1:18" x14ac:dyDescent="0.3">
      <c r="A352" s="14" t="s">
        <v>703</v>
      </c>
      <c r="B352" s="14">
        <v>7</v>
      </c>
      <c r="C352" s="14">
        <v>1</v>
      </c>
      <c r="D352" s="14">
        <v>37.461500000000001</v>
      </c>
      <c r="E352" s="14">
        <v>4.6234582375596104E-3</v>
      </c>
      <c r="F352" s="14">
        <v>5.7718821575356702E-3</v>
      </c>
      <c r="G352" s="14">
        <v>4.49821500576682</v>
      </c>
      <c r="H352" s="20">
        <v>0.98527450438990005</v>
      </c>
      <c r="I352" s="14" t="s">
        <v>1</v>
      </c>
      <c r="J352" s="14" t="s">
        <v>0</v>
      </c>
      <c r="K352" s="14">
        <v>89788.881299999994</v>
      </c>
      <c r="L352" s="14" t="s">
        <v>704</v>
      </c>
      <c r="M352" s="14">
        <v>42.053752298690398</v>
      </c>
      <c r="N352" s="14">
        <v>25.788070630456001</v>
      </c>
      <c r="O352" s="14">
        <v>18.7491451691644</v>
      </c>
      <c r="P352" s="14">
        <v>101.976840579849</v>
      </c>
      <c r="Q352" s="14">
        <v>161.28632820176099</v>
      </c>
      <c r="R352" s="14">
        <v>126.241623282088</v>
      </c>
    </row>
    <row r="353" spans="1:18" x14ac:dyDescent="0.3">
      <c r="A353" s="14" t="s">
        <v>705</v>
      </c>
      <c r="B353" s="14">
        <v>10</v>
      </c>
      <c r="C353" s="14">
        <v>7</v>
      </c>
      <c r="D353" s="14">
        <v>78.197900000000004</v>
      </c>
      <c r="E353" s="14">
        <v>4.6954007704046504E-3</v>
      </c>
      <c r="F353" s="14">
        <v>5.8447532310789401E-3</v>
      </c>
      <c r="G353" s="14">
        <v>1.15732642429537</v>
      </c>
      <c r="H353" s="20">
        <v>0.98466052085867595</v>
      </c>
      <c r="I353" s="14" t="s">
        <v>0</v>
      </c>
      <c r="J353" s="14" t="s">
        <v>1</v>
      </c>
      <c r="K353" s="14">
        <v>24490.341799999998</v>
      </c>
      <c r="L353" s="14" t="s">
        <v>706</v>
      </c>
      <c r="M353" s="14">
        <v>7174.5140160894398</v>
      </c>
      <c r="N353" s="14">
        <v>6604.9690701227701</v>
      </c>
      <c r="O353" s="14">
        <v>6755.1223075975404</v>
      </c>
      <c r="P353" s="14">
        <v>5853.0628532666897</v>
      </c>
      <c r="Q353" s="14">
        <v>5903.3612871721798</v>
      </c>
      <c r="R353" s="14">
        <v>5986.7163968664299</v>
      </c>
    </row>
    <row r="354" spans="1:18" x14ac:dyDescent="0.3">
      <c r="A354" s="14" t="s">
        <v>707</v>
      </c>
      <c r="B354" s="14">
        <v>14</v>
      </c>
      <c r="C354" s="14">
        <v>2</v>
      </c>
      <c r="D354" s="14">
        <v>55.829500000000003</v>
      </c>
      <c r="E354" s="14">
        <v>4.7251287258730503E-3</v>
      </c>
      <c r="F354" s="14">
        <v>5.86480776165927E-3</v>
      </c>
      <c r="G354" s="14">
        <v>1.6537189606362199</v>
      </c>
      <c r="H354" s="20">
        <v>0.98440384359422495</v>
      </c>
      <c r="I354" s="14" t="s">
        <v>1</v>
      </c>
      <c r="J354" s="14" t="s">
        <v>0</v>
      </c>
      <c r="K354" s="14">
        <v>281332.43440000003</v>
      </c>
      <c r="L354" s="14" t="s">
        <v>708</v>
      </c>
      <c r="M354" s="14">
        <v>132.323206549411</v>
      </c>
      <c r="N354" s="14">
        <v>159.63073055775499</v>
      </c>
      <c r="O354" s="14">
        <v>164.69684022738701</v>
      </c>
      <c r="P354" s="14">
        <v>274.94422836441601</v>
      </c>
      <c r="Q354" s="14">
        <v>226.26604481830901</v>
      </c>
      <c r="R354" s="14">
        <v>253.96177568469301</v>
      </c>
    </row>
    <row r="355" spans="1:18" x14ac:dyDescent="0.3">
      <c r="A355" s="14" t="s">
        <v>709</v>
      </c>
      <c r="B355" s="14">
        <v>6</v>
      </c>
      <c r="C355" s="14">
        <v>2</v>
      </c>
      <c r="D355" s="14">
        <v>31.892800000000001</v>
      </c>
      <c r="E355" s="14">
        <v>4.7459167923376002E-3</v>
      </c>
      <c r="F355" s="14">
        <v>5.8670049355446802E-3</v>
      </c>
      <c r="G355" s="14">
        <v>2.3196038149630702</v>
      </c>
      <c r="H355" s="20">
        <v>0.98422333600759104</v>
      </c>
      <c r="I355" s="14" t="s">
        <v>1</v>
      </c>
      <c r="J355" s="14" t="s">
        <v>0</v>
      </c>
      <c r="K355" s="14">
        <v>66419.561400000006</v>
      </c>
      <c r="L355" s="14" t="s">
        <v>710</v>
      </c>
      <c r="M355" s="14">
        <v>151.438846992843</v>
      </c>
      <c r="N355" s="14">
        <v>169.75615584043501</v>
      </c>
      <c r="O355" s="14">
        <v>114.160637431929</v>
      </c>
      <c r="P355" s="14">
        <v>326.68504879127403</v>
      </c>
      <c r="Q355" s="14">
        <v>394.72328187902201</v>
      </c>
      <c r="R355" s="14">
        <v>288.44427335456697</v>
      </c>
    </row>
    <row r="356" spans="1:18" x14ac:dyDescent="0.3">
      <c r="A356" s="14" t="s">
        <v>711</v>
      </c>
      <c r="B356" s="14">
        <v>11</v>
      </c>
      <c r="C356" s="14">
        <v>3</v>
      </c>
      <c r="D356" s="14">
        <v>60.873199999999997</v>
      </c>
      <c r="E356" s="14">
        <v>4.75414330810142E-3</v>
      </c>
      <c r="F356" s="14">
        <v>5.8670049355446802E-3</v>
      </c>
      <c r="G356" s="14">
        <v>1.7017507148937601</v>
      </c>
      <c r="H356" s="20">
        <v>0.98415167293841199</v>
      </c>
      <c r="I356" s="14" t="s">
        <v>0</v>
      </c>
      <c r="J356" s="14" t="s">
        <v>1</v>
      </c>
      <c r="K356" s="14">
        <v>87857.753400000001</v>
      </c>
      <c r="L356" s="14" t="s">
        <v>712</v>
      </c>
      <c r="M356" s="14">
        <v>131.60809854632299</v>
      </c>
      <c r="N356" s="14">
        <v>150.10456135597201</v>
      </c>
      <c r="O356" s="14">
        <v>122.300615913443</v>
      </c>
      <c r="P356" s="14">
        <v>88.483417671502707</v>
      </c>
      <c r="Q356" s="14">
        <v>79.959865581412998</v>
      </c>
      <c r="R356" s="14">
        <v>68.967092003461801</v>
      </c>
    </row>
    <row r="357" spans="1:18" x14ac:dyDescent="0.3">
      <c r="A357" s="14" t="s">
        <v>713</v>
      </c>
      <c r="B357" s="14">
        <v>2</v>
      </c>
      <c r="C357" s="14">
        <v>1</v>
      </c>
      <c r="D357" s="14">
        <v>7.5872999999999999</v>
      </c>
      <c r="E357" s="14">
        <v>4.8515917330931302E-3</v>
      </c>
      <c r="F357" s="14">
        <v>5.9701578594372803E-3</v>
      </c>
      <c r="G357" s="14">
        <v>60.4834981293886</v>
      </c>
      <c r="H357" s="20">
        <v>0.98329296210510797</v>
      </c>
      <c r="I357" s="14" t="s">
        <v>0</v>
      </c>
      <c r="J357" s="14" t="s">
        <v>1</v>
      </c>
      <c r="K357" s="14">
        <v>83408.201700000005</v>
      </c>
      <c r="L357" s="14" t="s">
        <v>714</v>
      </c>
      <c r="M357" s="14">
        <v>125.27553149915001</v>
      </c>
      <c r="N357" s="14">
        <v>119.439172503134</v>
      </c>
      <c r="O357" s="14">
        <v>105.73260551801199</v>
      </c>
      <c r="P357" s="14"/>
      <c r="Q357" s="14">
        <v>5.7940979003993203</v>
      </c>
      <c r="R357" s="14"/>
    </row>
    <row r="358" spans="1:18" x14ac:dyDescent="0.3">
      <c r="A358" s="14" t="s">
        <v>715</v>
      </c>
      <c r="B358" s="14">
        <v>5</v>
      </c>
      <c r="C358" s="14">
        <v>2</v>
      </c>
      <c r="D358" s="14">
        <v>27.8476</v>
      </c>
      <c r="E358" s="14">
        <v>5.0194248451930204E-3</v>
      </c>
      <c r="F358" s="14">
        <v>6.13770294183203E-3</v>
      </c>
      <c r="G358" s="14">
        <v>1.4760958799925801</v>
      </c>
      <c r="H358" s="20">
        <v>0.981772723270942</v>
      </c>
      <c r="I358" s="14" t="s">
        <v>0</v>
      </c>
      <c r="J358" s="14" t="s">
        <v>1</v>
      </c>
      <c r="K358" s="14">
        <v>40570.899400000002</v>
      </c>
      <c r="L358" s="14" t="s">
        <v>716</v>
      </c>
      <c r="M358" s="14">
        <v>393.78453055867601</v>
      </c>
      <c r="N358" s="14">
        <v>426.88647670781</v>
      </c>
      <c r="O358" s="14">
        <v>347.56981770055802</v>
      </c>
      <c r="P358" s="14">
        <v>250.30064729462899</v>
      </c>
      <c r="Q358" s="14">
        <v>259.507308056792</v>
      </c>
      <c r="R358" s="14">
        <v>281.63170707275702</v>
      </c>
    </row>
    <row r="359" spans="1:18" x14ac:dyDescent="0.3">
      <c r="A359" s="14" t="s">
        <v>717</v>
      </c>
      <c r="B359" s="14">
        <v>6</v>
      </c>
      <c r="C359" s="14">
        <v>3</v>
      </c>
      <c r="D359" s="14">
        <v>41.088299999999997</v>
      </c>
      <c r="E359" s="14">
        <v>5.0308318444454202E-3</v>
      </c>
      <c r="F359" s="14">
        <v>6.13770294183203E-3</v>
      </c>
      <c r="G359" s="14">
        <v>1.13956931682707</v>
      </c>
      <c r="H359" s="20">
        <v>0.98166755384192395</v>
      </c>
      <c r="I359" s="14" t="s">
        <v>1</v>
      </c>
      <c r="J359" s="14" t="s">
        <v>0</v>
      </c>
      <c r="K359" s="14">
        <v>12022.655699999999</v>
      </c>
      <c r="L359" s="14" t="s">
        <v>718</v>
      </c>
      <c r="M359" s="14">
        <v>4056.68285393204</v>
      </c>
      <c r="N359" s="14">
        <v>4049.7041959859398</v>
      </c>
      <c r="O359" s="14">
        <v>3898.7933336260699</v>
      </c>
      <c r="P359" s="14">
        <v>4711.64330741299</v>
      </c>
      <c r="Q359" s="14">
        <v>4405.2743738415702</v>
      </c>
      <c r="R359" s="14">
        <v>4563.8175268064297</v>
      </c>
    </row>
    <row r="360" spans="1:18" x14ac:dyDescent="0.3">
      <c r="A360" s="14" t="s">
        <v>719</v>
      </c>
      <c r="B360" s="14">
        <v>5</v>
      </c>
      <c r="C360" s="14">
        <v>1</v>
      </c>
      <c r="D360" s="14">
        <v>24.554300000000001</v>
      </c>
      <c r="E360" s="14">
        <v>5.0357647685050902E-3</v>
      </c>
      <c r="F360" s="14">
        <v>6.13770294183203E-3</v>
      </c>
      <c r="G360" s="14">
        <v>2.3888982979005999</v>
      </c>
      <c r="H360" s="20">
        <v>0.98162200227912799</v>
      </c>
      <c r="I360" s="14" t="s">
        <v>0</v>
      </c>
      <c r="J360" s="14" t="s">
        <v>1</v>
      </c>
      <c r="K360" s="14">
        <v>92505.570200000002</v>
      </c>
      <c r="L360" s="14" t="s">
        <v>720</v>
      </c>
      <c r="M360" s="14">
        <v>591.96713522702396</v>
      </c>
      <c r="N360" s="14">
        <v>479.44658629395599</v>
      </c>
      <c r="O360" s="14">
        <v>493.90884774298098</v>
      </c>
      <c r="P360" s="14">
        <v>166.66033378400999</v>
      </c>
      <c r="Q360" s="14">
        <v>213.658999524834</v>
      </c>
      <c r="R360" s="14">
        <v>274.92939395576599</v>
      </c>
    </row>
    <row r="361" spans="1:18" x14ac:dyDescent="0.3">
      <c r="A361" s="14" t="s">
        <v>721</v>
      </c>
      <c r="B361" s="14">
        <v>5</v>
      </c>
      <c r="C361" s="14">
        <v>2</v>
      </c>
      <c r="D361" s="14">
        <v>23.164400000000001</v>
      </c>
      <c r="E361" s="14">
        <v>5.0447484505761198E-3</v>
      </c>
      <c r="F361" s="14">
        <v>6.13770294183203E-3</v>
      </c>
      <c r="G361" s="14">
        <v>1.2233275329461799</v>
      </c>
      <c r="H361" s="20">
        <v>0.98153893486764299</v>
      </c>
      <c r="I361" s="14" t="s">
        <v>1</v>
      </c>
      <c r="J361" s="14" t="s">
        <v>0</v>
      </c>
      <c r="K361" s="14">
        <v>60998.311600000001</v>
      </c>
      <c r="L361" s="14" t="s">
        <v>722</v>
      </c>
      <c r="M361" s="14">
        <v>1324.03695062984</v>
      </c>
      <c r="N361" s="14">
        <v>1417.74968372583</v>
      </c>
      <c r="O361" s="14">
        <v>1421.5162946498999</v>
      </c>
      <c r="P361" s="14">
        <v>1661.8905614861901</v>
      </c>
      <c r="Q361" s="14">
        <v>1639.64862005655</v>
      </c>
      <c r="R361" s="14">
        <v>1791.54391950525</v>
      </c>
    </row>
    <row r="362" spans="1:18" x14ac:dyDescent="0.3">
      <c r="A362" s="14" t="s">
        <v>723</v>
      </c>
      <c r="B362" s="14">
        <v>4</v>
      </c>
      <c r="C362" s="14">
        <v>2</v>
      </c>
      <c r="D362" s="14">
        <v>24.290500000000002</v>
      </c>
      <c r="E362" s="14">
        <v>5.0713481171533702E-3</v>
      </c>
      <c r="F362" s="14">
        <v>6.1526850113929298E-3</v>
      </c>
      <c r="G362" s="14">
        <v>2.1796200073153802</v>
      </c>
      <c r="H362" s="20">
        <v>0.98129214954117105</v>
      </c>
      <c r="I362" s="14" t="s">
        <v>0</v>
      </c>
      <c r="J362" s="14" t="s">
        <v>1</v>
      </c>
      <c r="K362" s="14">
        <v>46944.538399999998</v>
      </c>
      <c r="L362" s="14" t="s">
        <v>724</v>
      </c>
      <c r="M362" s="14">
        <v>527.85628776822</v>
      </c>
      <c r="N362" s="14">
        <v>648.544155507038</v>
      </c>
      <c r="O362" s="14">
        <v>608.11340555182699</v>
      </c>
      <c r="P362" s="14">
        <v>208.123244752391</v>
      </c>
      <c r="Q362" s="14">
        <v>298.98509786873097</v>
      </c>
      <c r="R362" s="14">
        <v>311.61870284450202</v>
      </c>
    </row>
    <row r="363" spans="1:18" x14ac:dyDescent="0.3">
      <c r="A363" s="14" t="s">
        <v>725</v>
      </c>
      <c r="B363" s="14">
        <v>2</v>
      </c>
      <c r="C363" s="14">
        <v>1</v>
      </c>
      <c r="D363" s="14">
        <v>7.9314</v>
      </c>
      <c r="E363" s="14">
        <v>5.1586897340749598E-3</v>
      </c>
      <c r="F363" s="14">
        <v>6.2266399253527701E-3</v>
      </c>
      <c r="G363" s="14">
        <v>11.459814507265399</v>
      </c>
      <c r="H363" s="20">
        <v>0.98047317690944202</v>
      </c>
      <c r="I363" s="14" t="s">
        <v>1</v>
      </c>
      <c r="J363" s="14" t="s">
        <v>0</v>
      </c>
      <c r="K363" s="14">
        <v>44318.246500000001</v>
      </c>
      <c r="L363" s="14" t="s">
        <v>726</v>
      </c>
      <c r="M363" s="14">
        <v>2.94566730553943</v>
      </c>
      <c r="N363" s="14">
        <v>12.1623813184752</v>
      </c>
      <c r="O363" s="14">
        <v>9.4450328971370006</v>
      </c>
      <c r="P363" s="14">
        <v>104.407708919668</v>
      </c>
      <c r="Q363" s="14">
        <v>112.14097279030401</v>
      </c>
      <c r="R363" s="14">
        <v>64.825078104190297</v>
      </c>
    </row>
    <row r="364" spans="1:18" x14ac:dyDescent="0.3">
      <c r="A364" s="14" t="s">
        <v>727</v>
      </c>
      <c r="B364" s="14">
        <v>22</v>
      </c>
      <c r="C364" s="14">
        <v>1</v>
      </c>
      <c r="D364" s="14">
        <v>74.217500000000001</v>
      </c>
      <c r="E364" s="14">
        <v>5.16121982165296E-3</v>
      </c>
      <c r="F364" s="14">
        <v>6.2266399253527701E-3</v>
      </c>
      <c r="G364" s="14">
        <v>42.924492987353503</v>
      </c>
      <c r="H364" s="20">
        <v>0.98044925816656203</v>
      </c>
      <c r="I364" s="14" t="s">
        <v>0</v>
      </c>
      <c r="J364" s="14" t="s">
        <v>1</v>
      </c>
      <c r="K364" s="14">
        <v>535145.98030000005</v>
      </c>
      <c r="L364" s="14" t="s">
        <v>728</v>
      </c>
      <c r="M364" s="14">
        <v>153.36029238627</v>
      </c>
      <c r="N364" s="14">
        <v>108.97557588906101</v>
      </c>
      <c r="O364" s="14">
        <v>90.068899176173105</v>
      </c>
      <c r="P364" s="14">
        <v>3.0230474487344101</v>
      </c>
      <c r="Q364" s="14">
        <v>5.1868286132922403</v>
      </c>
      <c r="R364" s="14"/>
    </row>
    <row r="365" spans="1:18" x14ac:dyDescent="0.3">
      <c r="A365" s="14" t="s">
        <v>729</v>
      </c>
      <c r="B365" s="14">
        <v>7</v>
      </c>
      <c r="C365" s="14">
        <v>5</v>
      </c>
      <c r="D365" s="14">
        <v>47.186</v>
      </c>
      <c r="E365" s="14">
        <v>5.2145667020518901E-3</v>
      </c>
      <c r="F365" s="14">
        <v>6.2661279317529602E-3</v>
      </c>
      <c r="G365" s="14">
        <v>1.2357079457601201</v>
      </c>
      <c r="H365" s="20">
        <v>0.97994241401313997</v>
      </c>
      <c r="I365" s="14" t="s">
        <v>1</v>
      </c>
      <c r="J365" s="14" t="s">
        <v>0</v>
      </c>
      <c r="K365" s="14">
        <v>33239.377500000002</v>
      </c>
      <c r="L365" s="14" t="s">
        <v>730</v>
      </c>
      <c r="M365" s="14">
        <v>510.29112027471399</v>
      </c>
      <c r="N365" s="14">
        <v>511.45486917862399</v>
      </c>
      <c r="O365" s="14">
        <v>524.621583348998</v>
      </c>
      <c r="P365" s="14">
        <v>684.72964172672903</v>
      </c>
      <c r="Q365" s="14">
        <v>610.03822940374096</v>
      </c>
      <c r="R365" s="14">
        <v>616.09082564716198</v>
      </c>
    </row>
    <row r="366" spans="1:18" x14ac:dyDescent="0.3">
      <c r="A366" s="14" t="s">
        <v>731</v>
      </c>
      <c r="B366" s="14">
        <v>3</v>
      </c>
      <c r="C366" s="14">
        <v>2</v>
      </c>
      <c r="D366" s="14">
        <v>4.6592000000000002</v>
      </c>
      <c r="E366" s="14">
        <v>5.2250288081726604E-3</v>
      </c>
      <c r="F366" s="14">
        <v>6.2661279317529602E-3</v>
      </c>
      <c r="G366" s="14">
        <v>1.44319718778318</v>
      </c>
      <c r="H366" s="20">
        <v>0.97984245456424102</v>
      </c>
      <c r="I366" s="14" t="s">
        <v>1</v>
      </c>
      <c r="J366" s="14" t="s">
        <v>0</v>
      </c>
      <c r="K366" s="14">
        <v>74282.593099999998</v>
      </c>
      <c r="L366" s="14" t="s">
        <v>732</v>
      </c>
      <c r="M366" s="14">
        <v>328.14519183652999</v>
      </c>
      <c r="N366" s="14">
        <v>278.41755778178498</v>
      </c>
      <c r="O366" s="14">
        <v>331.62318493822397</v>
      </c>
      <c r="P366" s="14">
        <v>460.37026244012202</v>
      </c>
      <c r="Q366" s="14">
        <v>420.812992743515</v>
      </c>
      <c r="R366" s="14">
        <v>472.80404718609901</v>
      </c>
    </row>
    <row r="367" spans="1:18" x14ac:dyDescent="0.3">
      <c r="A367" s="14" t="s">
        <v>733</v>
      </c>
      <c r="B367" s="14">
        <v>9</v>
      </c>
      <c r="C367" s="14">
        <v>5</v>
      </c>
      <c r="D367" s="14">
        <v>65.332599999999999</v>
      </c>
      <c r="E367" s="14">
        <v>5.2375978121587102E-3</v>
      </c>
      <c r="F367" s="14">
        <v>6.2661279317529602E-3</v>
      </c>
      <c r="G367" s="14">
        <v>1.0822767955219501</v>
      </c>
      <c r="H367" s="20">
        <v>0.979722124104495</v>
      </c>
      <c r="I367" s="14" t="s">
        <v>0</v>
      </c>
      <c r="J367" s="14" t="s">
        <v>1</v>
      </c>
      <c r="K367" s="14">
        <v>33016.003199999999</v>
      </c>
      <c r="L367" s="14" t="s">
        <v>734</v>
      </c>
      <c r="M367" s="14">
        <v>2311.05812750621</v>
      </c>
      <c r="N367" s="14">
        <v>2384.6027907642001</v>
      </c>
      <c r="O367" s="14">
        <v>2303.7071163128699</v>
      </c>
      <c r="P367" s="14">
        <v>2185.6803487850302</v>
      </c>
      <c r="Q367" s="14">
        <v>2118.8052035893902</v>
      </c>
      <c r="R367" s="14">
        <v>2162.77685549017</v>
      </c>
    </row>
    <row r="368" spans="1:18" x14ac:dyDescent="0.3">
      <c r="A368" s="14" t="s">
        <v>735</v>
      </c>
      <c r="B368" s="14">
        <v>22</v>
      </c>
      <c r="C368" s="14">
        <v>12</v>
      </c>
      <c r="D368" s="14">
        <v>160.8914</v>
      </c>
      <c r="E368" s="14">
        <v>5.25920031495974E-3</v>
      </c>
      <c r="F368" s="14">
        <v>6.27454332602944E-3</v>
      </c>
      <c r="G368" s="14">
        <v>1.1456067622924899</v>
      </c>
      <c r="H368" s="20">
        <v>0.97951469950791603</v>
      </c>
      <c r="I368" s="14" t="s">
        <v>1</v>
      </c>
      <c r="J368" s="14" t="s">
        <v>0</v>
      </c>
      <c r="K368" s="14">
        <v>86508.684399999998</v>
      </c>
      <c r="L368" s="14" t="s">
        <v>736</v>
      </c>
      <c r="M368" s="14">
        <v>960.68992318261098</v>
      </c>
      <c r="N368" s="14">
        <v>942.93552391151002</v>
      </c>
      <c r="O368" s="14">
        <v>889.77549541159306</v>
      </c>
      <c r="P368" s="14">
        <v>1068.71047863832</v>
      </c>
      <c r="Q368" s="14">
        <v>1049.5738865119499</v>
      </c>
      <c r="R368" s="14">
        <v>1081.8546443784801</v>
      </c>
    </row>
    <row r="369" spans="1:18" x14ac:dyDescent="0.3">
      <c r="A369" s="14" t="s">
        <v>737</v>
      </c>
      <c r="B369" s="14">
        <v>1</v>
      </c>
      <c r="C369" s="14">
        <v>1</v>
      </c>
      <c r="D369" s="14">
        <v>7.1269</v>
      </c>
      <c r="E369" s="14">
        <v>5.2767433173889202E-3</v>
      </c>
      <c r="F369" s="14">
        <v>6.27808237659855E-3</v>
      </c>
      <c r="G369" s="14">
        <v>1.3951346523257999</v>
      </c>
      <c r="H369" s="20">
        <v>0.97934568834170099</v>
      </c>
      <c r="I369" s="14" t="s">
        <v>0</v>
      </c>
      <c r="J369" s="14" t="s">
        <v>1</v>
      </c>
      <c r="K369" s="14">
        <v>20218.444299999999</v>
      </c>
      <c r="L369" s="14" t="s">
        <v>738</v>
      </c>
      <c r="M369" s="14">
        <v>1896.2829333797699</v>
      </c>
      <c r="N369" s="14">
        <v>1637.45336313946</v>
      </c>
      <c r="O369" s="14">
        <v>1597.73905648916</v>
      </c>
      <c r="P369" s="14">
        <v>1228.7493462391001</v>
      </c>
      <c r="Q369" s="14">
        <v>1282.1969523529499</v>
      </c>
      <c r="R369" s="14">
        <v>1167.17562638042</v>
      </c>
    </row>
    <row r="370" spans="1:18" x14ac:dyDescent="0.3">
      <c r="A370" s="14" t="s">
        <v>739</v>
      </c>
      <c r="B370" s="14">
        <v>9</v>
      </c>
      <c r="C370" s="14">
        <v>6</v>
      </c>
      <c r="D370" s="14">
        <v>46.852600000000002</v>
      </c>
      <c r="E370" s="14">
        <v>5.3047798199453702E-3</v>
      </c>
      <c r="F370" s="14">
        <v>6.2940523298223696E-3</v>
      </c>
      <c r="G370" s="14">
        <v>1.51349523629918</v>
      </c>
      <c r="H370" s="20">
        <v>0.97907453714044901</v>
      </c>
      <c r="I370" s="14" t="s">
        <v>0</v>
      </c>
      <c r="J370" s="14" t="s">
        <v>1</v>
      </c>
      <c r="K370" s="14">
        <v>49883.794999999998</v>
      </c>
      <c r="L370" s="14" t="s">
        <v>740</v>
      </c>
      <c r="M370" s="14">
        <v>304.42828853035502</v>
      </c>
      <c r="N370" s="14">
        <v>278.66371932790202</v>
      </c>
      <c r="O370" s="14">
        <v>320.787529161988</v>
      </c>
      <c r="P370" s="14">
        <v>225.03748623230999</v>
      </c>
      <c r="Q370" s="14">
        <v>184.37475565738501</v>
      </c>
      <c r="R370" s="14">
        <v>187.80109274254599</v>
      </c>
    </row>
    <row r="371" spans="1:18" x14ac:dyDescent="0.3">
      <c r="A371" s="14" t="s">
        <v>741</v>
      </c>
      <c r="B371" s="14">
        <v>3</v>
      </c>
      <c r="C371" s="14">
        <v>3</v>
      </c>
      <c r="D371" s="14">
        <v>17.0017</v>
      </c>
      <c r="E371" s="14">
        <v>5.38294806539208E-3</v>
      </c>
      <c r="F371" s="14">
        <v>6.3692517892025803E-3</v>
      </c>
      <c r="G371" s="14">
        <v>1.3229407339621599</v>
      </c>
      <c r="H371" s="20">
        <v>0.97831184799474102</v>
      </c>
      <c r="I371" s="14" t="s">
        <v>0</v>
      </c>
      <c r="J371" s="14" t="s">
        <v>1</v>
      </c>
      <c r="K371" s="14">
        <v>21210.036800000002</v>
      </c>
      <c r="L371" s="14" t="s">
        <v>742</v>
      </c>
      <c r="M371" s="14">
        <v>441.54449873725599</v>
      </c>
      <c r="N371" s="14">
        <v>436.43428850155902</v>
      </c>
      <c r="O371" s="14">
        <v>402.24318284223699</v>
      </c>
      <c r="P371" s="14">
        <v>307.37861045480702</v>
      </c>
      <c r="Q371" s="14">
        <v>350.12857434650198</v>
      </c>
      <c r="R371" s="14">
        <v>310.20205357615703</v>
      </c>
    </row>
    <row r="372" spans="1:18" x14ac:dyDescent="0.3">
      <c r="A372" s="14" t="s">
        <v>743</v>
      </c>
      <c r="B372" s="14">
        <v>7</v>
      </c>
      <c r="C372" s="14">
        <v>3</v>
      </c>
      <c r="D372" s="14">
        <v>34.852600000000002</v>
      </c>
      <c r="E372" s="14">
        <v>5.4267772739386997E-3</v>
      </c>
      <c r="F372" s="14">
        <v>6.4035196239805E-3</v>
      </c>
      <c r="G372" s="14">
        <v>1.8491508526834399</v>
      </c>
      <c r="H372" s="20">
        <v>0.97787996291325996</v>
      </c>
      <c r="I372" s="14" t="s">
        <v>0</v>
      </c>
      <c r="J372" s="14" t="s">
        <v>1</v>
      </c>
      <c r="K372" s="14">
        <v>76416.168000000005</v>
      </c>
      <c r="L372" s="14" t="s">
        <v>744</v>
      </c>
      <c r="M372" s="14">
        <v>95.584027121568397</v>
      </c>
      <c r="N372" s="14">
        <v>121.61042406897199</v>
      </c>
      <c r="O372" s="14">
        <v>101.839626007676</v>
      </c>
      <c r="P372" s="14">
        <v>53.155279627537503</v>
      </c>
      <c r="Q372" s="14">
        <v>67.819786029719396</v>
      </c>
      <c r="R372" s="14">
        <v>51.554977922066797</v>
      </c>
    </row>
    <row r="373" spans="1:18" x14ac:dyDescent="0.3">
      <c r="A373" s="14" t="s">
        <v>745</v>
      </c>
      <c r="B373" s="14">
        <v>3</v>
      </c>
      <c r="C373" s="14">
        <v>2</v>
      </c>
      <c r="D373" s="14">
        <v>12.6305</v>
      </c>
      <c r="E373" s="14">
        <v>5.4875326315079196E-3</v>
      </c>
      <c r="F373" s="14">
        <v>6.45751824678612E-3</v>
      </c>
      <c r="G373" s="14">
        <v>1.1678540948961</v>
      </c>
      <c r="H373" s="20">
        <v>0.97727634930641605</v>
      </c>
      <c r="I373" s="14" t="s">
        <v>0</v>
      </c>
      <c r="J373" s="14" t="s">
        <v>1</v>
      </c>
      <c r="K373" s="14">
        <v>15978.650900000001</v>
      </c>
      <c r="L373" s="14" t="s">
        <v>746</v>
      </c>
      <c r="M373" s="14">
        <v>1100.2703511735599</v>
      </c>
      <c r="N373" s="14">
        <v>1022.26092856551</v>
      </c>
      <c r="O373" s="14">
        <v>1031.32314507974</v>
      </c>
      <c r="P373" s="14">
        <v>929.80416156037495</v>
      </c>
      <c r="Q373" s="14">
        <v>882.999777280334</v>
      </c>
      <c r="R373" s="14">
        <v>887.75124061378801</v>
      </c>
    </row>
    <row r="374" spans="1:18" x14ac:dyDescent="0.3">
      <c r="A374" s="14" t="s">
        <v>747</v>
      </c>
      <c r="B374" s="14">
        <v>1</v>
      </c>
      <c r="C374" s="14">
        <v>1</v>
      </c>
      <c r="D374" s="14">
        <v>3.8881999999999999</v>
      </c>
      <c r="E374" s="14">
        <v>5.5222292393760598E-3</v>
      </c>
      <c r="F374" s="14">
        <v>6.4806412161728701E-3</v>
      </c>
      <c r="G374" s="14" t="s">
        <v>15</v>
      </c>
      <c r="H374" s="20">
        <v>0.97692909725444399</v>
      </c>
      <c r="I374" s="14" t="s">
        <v>0</v>
      </c>
      <c r="J374" s="14" t="s">
        <v>1</v>
      </c>
      <c r="K374" s="14">
        <v>80472.053499999995</v>
      </c>
      <c r="L374" s="14" t="s">
        <v>748</v>
      </c>
      <c r="M374" s="14">
        <v>24.4256937307028</v>
      </c>
      <c r="N374" s="14">
        <v>297.322932617314</v>
      </c>
      <c r="O374" s="14">
        <v>21.113065162622402</v>
      </c>
      <c r="P374" s="14"/>
      <c r="Q374" s="14"/>
      <c r="R374" s="14"/>
    </row>
    <row r="375" spans="1:18" x14ac:dyDescent="0.3">
      <c r="A375" s="14" t="s">
        <v>749</v>
      </c>
      <c r="B375" s="14">
        <v>3</v>
      </c>
      <c r="C375" s="14">
        <v>1</v>
      </c>
      <c r="D375" s="14">
        <v>18.3337</v>
      </c>
      <c r="E375" s="14">
        <v>5.6418985412309804E-3</v>
      </c>
      <c r="F375" s="14">
        <v>6.6030876912547597E-3</v>
      </c>
      <c r="G375" s="14">
        <v>65.425692618648398</v>
      </c>
      <c r="H375" s="20">
        <v>0.97571760893818005</v>
      </c>
      <c r="I375" s="14" t="s">
        <v>1</v>
      </c>
      <c r="J375" s="14" t="s">
        <v>0</v>
      </c>
      <c r="K375" s="14">
        <v>10931.708500000001</v>
      </c>
      <c r="L375" s="14" t="s">
        <v>750</v>
      </c>
      <c r="M375" s="14"/>
      <c r="N375" s="14"/>
      <c r="O375" s="14">
        <v>6.9837576946965196</v>
      </c>
      <c r="P375" s="14">
        <v>138.196350755813</v>
      </c>
      <c r="Q375" s="14">
        <v>125.091729380543</v>
      </c>
      <c r="R375" s="14">
        <v>193.62910411997899</v>
      </c>
    </row>
    <row r="376" spans="1:18" x14ac:dyDescent="0.3">
      <c r="A376" s="14" t="s">
        <v>751</v>
      </c>
      <c r="B376" s="14">
        <v>4</v>
      </c>
      <c r="C376" s="14">
        <v>2</v>
      </c>
      <c r="D376" s="14">
        <v>24.833200000000001</v>
      </c>
      <c r="E376" s="14">
        <v>5.7194991862367104E-3</v>
      </c>
      <c r="F376" s="14">
        <v>6.67576819343351E-3</v>
      </c>
      <c r="G376" s="14">
        <v>1.94324596389432</v>
      </c>
      <c r="H376" s="20">
        <v>0.97492086029146696</v>
      </c>
      <c r="I376" s="14" t="s">
        <v>1</v>
      </c>
      <c r="J376" s="14" t="s">
        <v>0</v>
      </c>
      <c r="K376" s="14">
        <v>34552.306799999998</v>
      </c>
      <c r="L376" s="14" t="s">
        <v>752</v>
      </c>
      <c r="M376" s="14">
        <v>108.01790878124</v>
      </c>
      <c r="N376" s="14">
        <v>93.231993697610605</v>
      </c>
      <c r="O376" s="14">
        <v>104.08292141819</v>
      </c>
      <c r="P376" s="14">
        <v>203.21018197766199</v>
      </c>
      <c r="Q376" s="14">
        <v>157.96788845990099</v>
      </c>
      <c r="R376" s="14">
        <v>232.15870724481499</v>
      </c>
    </row>
    <row r="377" spans="1:18" x14ac:dyDescent="0.3">
      <c r="A377" s="14" t="s">
        <v>753</v>
      </c>
      <c r="B377" s="14">
        <v>15</v>
      </c>
      <c r="C377" s="14">
        <v>4</v>
      </c>
      <c r="D377" s="14">
        <v>76.240600000000001</v>
      </c>
      <c r="E377" s="14">
        <v>5.7566663445781704E-3</v>
      </c>
      <c r="F377" s="14">
        <v>6.7009896340263697E-3</v>
      </c>
      <c r="G377" s="14">
        <v>1.4585641831930201</v>
      </c>
      <c r="H377" s="20">
        <v>0.97453623019722702</v>
      </c>
      <c r="I377" s="14" t="s">
        <v>1</v>
      </c>
      <c r="J377" s="14" t="s">
        <v>0</v>
      </c>
      <c r="K377" s="14">
        <v>18730.634399999999</v>
      </c>
      <c r="L377" s="14" t="s">
        <v>754</v>
      </c>
      <c r="M377" s="14">
        <v>2130.30638043106</v>
      </c>
      <c r="N377" s="14">
        <v>2695.3221298076801</v>
      </c>
      <c r="O377" s="14">
        <v>2356.7506051816099</v>
      </c>
      <c r="P377" s="14">
        <v>3361.74912730598</v>
      </c>
      <c r="Q377" s="14">
        <v>3522.2040908633999</v>
      </c>
      <c r="R377" s="14">
        <v>3592.00770969627</v>
      </c>
    </row>
    <row r="378" spans="1:18" x14ac:dyDescent="0.3">
      <c r="A378" s="14" t="s">
        <v>755</v>
      </c>
      <c r="B378" s="14">
        <v>12</v>
      </c>
      <c r="C378" s="14">
        <v>10</v>
      </c>
      <c r="D378" s="14">
        <v>94.177499999999995</v>
      </c>
      <c r="E378" s="14">
        <v>5.8036111296804202E-3</v>
      </c>
      <c r="F378" s="14">
        <v>6.7374259801692999E-3</v>
      </c>
      <c r="G378" s="14">
        <v>1.35503183244346</v>
      </c>
      <c r="H378" s="20">
        <v>0.97404766739246096</v>
      </c>
      <c r="I378" s="14" t="s">
        <v>1</v>
      </c>
      <c r="J378" s="14" t="s">
        <v>0</v>
      </c>
      <c r="K378" s="14">
        <v>60820.376600000003</v>
      </c>
      <c r="L378" s="14" t="s">
        <v>756</v>
      </c>
      <c r="M378" s="14">
        <v>4908.51036226615</v>
      </c>
      <c r="N378" s="14">
        <v>4086.89832052774</v>
      </c>
      <c r="O378" s="14">
        <v>4508.9891036230802</v>
      </c>
      <c r="P378" s="14">
        <v>6200.9368050099902</v>
      </c>
      <c r="Q378" s="14">
        <v>5845.7034771784001</v>
      </c>
      <c r="R378" s="14">
        <v>6252.2485963856097</v>
      </c>
    </row>
    <row r="379" spans="1:18" x14ac:dyDescent="0.3">
      <c r="A379" s="14" t="s">
        <v>757</v>
      </c>
      <c r="B379" s="14">
        <v>3</v>
      </c>
      <c r="C379" s="14">
        <v>2</v>
      </c>
      <c r="D379" s="14">
        <v>28.009399999999999</v>
      </c>
      <c r="E379" s="14">
        <v>6.0191563763331004E-3</v>
      </c>
      <c r="F379" s="14">
        <v>6.9688689569098999E-3</v>
      </c>
      <c r="G379" s="14">
        <v>1.1361934317572999</v>
      </c>
      <c r="H379" s="20">
        <v>0.97176643122894402</v>
      </c>
      <c r="I379" s="14" t="s">
        <v>1</v>
      </c>
      <c r="J379" s="14" t="s">
        <v>0</v>
      </c>
      <c r="K379" s="14">
        <v>14030.3516</v>
      </c>
      <c r="L379" s="14" t="s">
        <v>758</v>
      </c>
      <c r="M379" s="14">
        <v>811.45105169108604</v>
      </c>
      <c r="N379" s="14">
        <v>826.27631519945703</v>
      </c>
      <c r="O379" s="14">
        <v>787.15725749537296</v>
      </c>
      <c r="P379" s="14">
        <v>883.16722203725999</v>
      </c>
      <c r="Q379" s="14">
        <v>936.49114258407201</v>
      </c>
      <c r="R379" s="14">
        <v>935.47961837520495</v>
      </c>
    </row>
    <row r="380" spans="1:18" x14ac:dyDescent="0.3">
      <c r="A380" s="14" t="s">
        <v>759</v>
      </c>
      <c r="B380" s="14">
        <v>11</v>
      </c>
      <c r="C380" s="14">
        <v>7</v>
      </c>
      <c r="D380" s="14">
        <v>72.340100000000007</v>
      </c>
      <c r="E380" s="14">
        <v>6.1268904321093399E-3</v>
      </c>
      <c r="F380" s="14">
        <v>7.0595782573852099E-3</v>
      </c>
      <c r="G380" s="14">
        <v>1.25710257071647</v>
      </c>
      <c r="H380" s="20">
        <v>0.97060382199018902</v>
      </c>
      <c r="I380" s="14" t="s">
        <v>0</v>
      </c>
      <c r="J380" s="14" t="s">
        <v>1</v>
      </c>
      <c r="K380" s="14">
        <v>32746.1672</v>
      </c>
      <c r="L380" s="14" t="s">
        <v>760</v>
      </c>
      <c r="M380" s="14">
        <v>9672.2415585866092</v>
      </c>
      <c r="N380" s="14">
        <v>9584.3501138478496</v>
      </c>
      <c r="O380" s="14">
        <v>9674.4227071380392</v>
      </c>
      <c r="P380" s="14">
        <v>7940.5632990150598</v>
      </c>
      <c r="Q380" s="14">
        <v>8051.7082487395</v>
      </c>
      <c r="R380" s="14">
        <v>7021.7728536371196</v>
      </c>
    </row>
    <row r="381" spans="1:18" x14ac:dyDescent="0.3">
      <c r="A381" s="14" t="s">
        <v>761</v>
      </c>
      <c r="B381" s="14">
        <v>41</v>
      </c>
      <c r="C381" s="14">
        <v>15</v>
      </c>
      <c r="D381" s="14">
        <v>317.97989999999999</v>
      </c>
      <c r="E381" s="14">
        <v>6.1349721837312696E-3</v>
      </c>
      <c r="F381" s="14">
        <v>7.0595782573852099E-3</v>
      </c>
      <c r="G381" s="14">
        <v>1.2907586878541699</v>
      </c>
      <c r="H381" s="20">
        <v>0.97051602964362904</v>
      </c>
      <c r="I381" s="14" t="s">
        <v>0</v>
      </c>
      <c r="J381" s="14" t="s">
        <v>1</v>
      </c>
      <c r="K381" s="14">
        <v>105310.44839999999</v>
      </c>
      <c r="L381" s="14" t="s">
        <v>762</v>
      </c>
      <c r="M381" s="14">
        <v>7142.1586463315498</v>
      </c>
      <c r="N381" s="14">
        <v>6067.0778440055001</v>
      </c>
      <c r="O381" s="14">
        <v>6561.4679667840601</v>
      </c>
      <c r="P381" s="14">
        <v>5158.1253235613603</v>
      </c>
      <c r="Q381" s="14">
        <v>5138.3228168628202</v>
      </c>
      <c r="R381" s="14">
        <v>5020.6708866722602</v>
      </c>
    </row>
    <row r="382" spans="1:18" x14ac:dyDescent="0.3">
      <c r="A382" s="14" t="s">
        <v>763</v>
      </c>
      <c r="B382" s="14">
        <v>3</v>
      </c>
      <c r="C382" s="14">
        <v>3</v>
      </c>
      <c r="D382" s="14">
        <v>22.779499999999999</v>
      </c>
      <c r="E382" s="14">
        <v>6.1466772952326601E-3</v>
      </c>
      <c r="F382" s="14">
        <v>7.0595782573852099E-3</v>
      </c>
      <c r="G382" s="14">
        <v>1.1565898473440701</v>
      </c>
      <c r="H382" s="20">
        <v>0.97038873571370099</v>
      </c>
      <c r="I382" s="14" t="s">
        <v>1</v>
      </c>
      <c r="J382" s="14" t="s">
        <v>0</v>
      </c>
      <c r="K382" s="14">
        <v>24934.8442</v>
      </c>
      <c r="L382" s="14" t="s">
        <v>764</v>
      </c>
      <c r="M382" s="14">
        <v>1725.2484098771799</v>
      </c>
      <c r="N382" s="14">
        <v>1695.8560434803101</v>
      </c>
      <c r="O382" s="14">
        <v>1670.00336432068</v>
      </c>
      <c r="P382" s="14">
        <v>2030.8566841874899</v>
      </c>
      <c r="Q382" s="14">
        <v>1865.26531741742</v>
      </c>
      <c r="R382" s="14">
        <v>1992.20161205569</v>
      </c>
    </row>
    <row r="383" spans="1:18" x14ac:dyDescent="0.3">
      <c r="A383" s="14" t="s">
        <v>765</v>
      </c>
      <c r="B383" s="14">
        <v>7</v>
      </c>
      <c r="C383" s="14">
        <v>1</v>
      </c>
      <c r="D383" s="14">
        <v>48.7577</v>
      </c>
      <c r="E383" s="14">
        <v>6.3380406182272902E-3</v>
      </c>
      <c r="F383" s="14">
        <v>7.2600027432823504E-3</v>
      </c>
      <c r="G383" s="14">
        <v>1.2695384233043601</v>
      </c>
      <c r="H383" s="20">
        <v>0.96828460778797698</v>
      </c>
      <c r="I383" s="14" t="s">
        <v>1</v>
      </c>
      <c r="J383" s="14" t="s">
        <v>0</v>
      </c>
      <c r="K383" s="14">
        <v>8303.5148000000008</v>
      </c>
      <c r="L383" s="14" t="s">
        <v>766</v>
      </c>
      <c r="M383" s="14">
        <v>523.883930659214</v>
      </c>
      <c r="N383" s="14">
        <v>503.83386988881102</v>
      </c>
      <c r="O383" s="14">
        <v>506.34699097075901</v>
      </c>
      <c r="P383" s="14">
        <v>630.89115646945697</v>
      </c>
      <c r="Q383" s="14">
        <v>705.47419838343103</v>
      </c>
      <c r="R383" s="14">
        <v>611.18884181859505</v>
      </c>
    </row>
    <row r="384" spans="1:18" x14ac:dyDescent="0.3">
      <c r="A384" s="14" t="s">
        <v>767</v>
      </c>
      <c r="B384" s="14">
        <v>8</v>
      </c>
      <c r="C384" s="14">
        <v>1</v>
      </c>
      <c r="D384" s="14">
        <v>37.071199999999997</v>
      </c>
      <c r="E384" s="14">
        <v>6.3771427115249003E-3</v>
      </c>
      <c r="F384" s="14">
        <v>7.2854167084319896E-3</v>
      </c>
      <c r="G384" s="14">
        <v>1.74165197031577</v>
      </c>
      <c r="H384" s="20">
        <v>0.96784947716229197</v>
      </c>
      <c r="I384" s="14" t="s">
        <v>1</v>
      </c>
      <c r="J384" s="14" t="s">
        <v>0</v>
      </c>
      <c r="K384" s="14">
        <v>208877.36559999999</v>
      </c>
      <c r="L384" s="14" t="s">
        <v>768</v>
      </c>
      <c r="M384" s="14">
        <v>111.878281347959</v>
      </c>
      <c r="N384" s="14">
        <v>108.422565852189</v>
      </c>
      <c r="O384" s="14">
        <v>88.908370299881099</v>
      </c>
      <c r="P384" s="14">
        <v>198.49406601202401</v>
      </c>
      <c r="Q384" s="14">
        <v>153.40041384173099</v>
      </c>
      <c r="R384" s="14">
        <v>186.64036304496901</v>
      </c>
    </row>
    <row r="385" spans="1:18" x14ac:dyDescent="0.3">
      <c r="A385" s="14" t="s">
        <v>769</v>
      </c>
      <c r="B385" s="14">
        <v>7</v>
      </c>
      <c r="C385" s="14">
        <v>1</v>
      </c>
      <c r="D385" s="14">
        <v>26.9359</v>
      </c>
      <c r="E385" s="14">
        <v>6.4318504693580102E-3</v>
      </c>
      <c r="F385" s="14">
        <v>7.3102580612060203E-3</v>
      </c>
      <c r="G385" s="14">
        <v>1.81512978072661</v>
      </c>
      <c r="H385" s="20">
        <v>0.96723783680226105</v>
      </c>
      <c r="I385" s="14" t="s">
        <v>0</v>
      </c>
      <c r="J385" s="14" t="s">
        <v>1</v>
      </c>
      <c r="K385" s="14">
        <v>75867.872300000003</v>
      </c>
      <c r="L385" s="14" t="s">
        <v>770</v>
      </c>
      <c r="M385" s="14">
        <v>284.82013603953999</v>
      </c>
      <c r="N385" s="14">
        <v>217.38090901038501</v>
      </c>
      <c r="O385" s="14">
        <v>255.98091487984999</v>
      </c>
      <c r="P385" s="14">
        <v>162.75886367555</v>
      </c>
      <c r="Q385" s="14">
        <v>123.915195166863</v>
      </c>
      <c r="R385" s="14">
        <v>131.02718102500199</v>
      </c>
    </row>
    <row r="386" spans="1:18" x14ac:dyDescent="0.3">
      <c r="A386" s="14" t="s">
        <v>771</v>
      </c>
      <c r="B386" s="14">
        <v>5</v>
      </c>
      <c r="C386" s="14">
        <v>2</v>
      </c>
      <c r="D386" s="14">
        <v>18.5932</v>
      </c>
      <c r="E386" s="14">
        <v>6.4328334397173396E-3</v>
      </c>
      <c r="F386" s="14">
        <v>7.3102580612060203E-3</v>
      </c>
      <c r="G386" s="14">
        <v>1.1210118744840101</v>
      </c>
      <c r="H386" s="20">
        <v>0.96722681702998003</v>
      </c>
      <c r="I386" s="14" t="s">
        <v>1</v>
      </c>
      <c r="J386" s="14" t="s">
        <v>0</v>
      </c>
      <c r="K386" s="14">
        <v>177931.21849999999</v>
      </c>
      <c r="L386" s="14" t="s">
        <v>772</v>
      </c>
      <c r="M386" s="14">
        <v>6310.9841768513097</v>
      </c>
      <c r="N386" s="14">
        <v>6633.5697563568101</v>
      </c>
      <c r="O386" s="14">
        <v>6586.05030288735</v>
      </c>
      <c r="P386" s="14">
        <v>7485.2688676152902</v>
      </c>
      <c r="Q386" s="14">
        <v>7311.4414889607697</v>
      </c>
      <c r="R386" s="14">
        <v>7097.3289079347196</v>
      </c>
    </row>
    <row r="387" spans="1:18" x14ac:dyDescent="0.3">
      <c r="A387" s="14" t="s">
        <v>773</v>
      </c>
      <c r="B387" s="14">
        <v>4</v>
      </c>
      <c r="C387" s="14">
        <v>3</v>
      </c>
      <c r="D387" s="14">
        <v>27.0214</v>
      </c>
      <c r="E387" s="14">
        <v>6.4559824243552999E-3</v>
      </c>
      <c r="F387" s="14">
        <v>7.3172577687433803E-3</v>
      </c>
      <c r="G387" s="14">
        <v>1.35310616290339</v>
      </c>
      <c r="H387" s="20">
        <v>0.96696699768953298</v>
      </c>
      <c r="I387" s="14" t="s">
        <v>0</v>
      </c>
      <c r="J387" s="14" t="s">
        <v>1</v>
      </c>
      <c r="K387" s="14">
        <v>21170.860100000002</v>
      </c>
      <c r="L387" s="14" t="s">
        <v>774</v>
      </c>
      <c r="M387" s="14">
        <v>2556.2878803051199</v>
      </c>
      <c r="N387" s="14">
        <v>2501.61169586188</v>
      </c>
      <c r="O387" s="14">
        <v>2149.9375493767602</v>
      </c>
      <c r="P387" s="14">
        <v>1719.1890647743</v>
      </c>
      <c r="Q387" s="14">
        <v>1832.8257340253199</v>
      </c>
      <c r="R387" s="14">
        <v>1774.8673950392799</v>
      </c>
    </row>
    <row r="388" spans="1:18" x14ac:dyDescent="0.3">
      <c r="A388" s="14" t="s">
        <v>775</v>
      </c>
      <c r="B388" s="14">
        <v>5</v>
      </c>
      <c r="C388" s="14">
        <v>1</v>
      </c>
      <c r="D388" s="14">
        <v>17.984999999999999</v>
      </c>
      <c r="E388" s="14">
        <v>6.4993940308175598E-3</v>
      </c>
      <c r="F388" s="14">
        <v>7.3471262587043199E-3</v>
      </c>
      <c r="G388" s="14">
        <v>1.19274525278554</v>
      </c>
      <c r="H388" s="20">
        <v>0.96647819925849499</v>
      </c>
      <c r="I388" s="14" t="s">
        <v>1</v>
      </c>
      <c r="J388" s="14" t="s">
        <v>0</v>
      </c>
      <c r="K388" s="14">
        <v>51307.881600000001</v>
      </c>
      <c r="L388" s="14" t="s">
        <v>776</v>
      </c>
      <c r="M388" s="14">
        <v>18087.1998119934</v>
      </c>
      <c r="N388" s="14">
        <v>17053.629132694401</v>
      </c>
      <c r="O388" s="14">
        <v>17329.168835632099</v>
      </c>
      <c r="P388" s="14">
        <v>22075.403760398</v>
      </c>
      <c r="Q388" s="14">
        <v>20156.2869921934</v>
      </c>
      <c r="R388" s="14">
        <v>20351.650013552899</v>
      </c>
    </row>
    <row r="389" spans="1:18" x14ac:dyDescent="0.3">
      <c r="A389" s="14" t="s">
        <v>777</v>
      </c>
      <c r="B389" s="14">
        <v>2</v>
      </c>
      <c r="C389" s="14">
        <v>1</v>
      </c>
      <c r="D389" s="14">
        <v>13.474299999999999</v>
      </c>
      <c r="E389" s="14">
        <v>6.6717290025195596E-3</v>
      </c>
      <c r="F389" s="14">
        <v>7.4999893959961997E-3</v>
      </c>
      <c r="G389" s="14">
        <v>5.2775684527522797</v>
      </c>
      <c r="H389" s="20">
        <v>0.96451835588875701</v>
      </c>
      <c r="I389" s="14" t="s">
        <v>0</v>
      </c>
      <c r="J389" s="14" t="s">
        <v>1</v>
      </c>
      <c r="K389" s="14">
        <v>38222.699999999997</v>
      </c>
      <c r="L389" s="14" t="s">
        <v>778</v>
      </c>
      <c r="M389" s="14">
        <v>163.75135491678401</v>
      </c>
      <c r="N389" s="14">
        <v>314.71007672989202</v>
      </c>
      <c r="O389" s="14">
        <v>153.63186426447299</v>
      </c>
      <c r="P389" s="14">
        <v>25.987323325178998</v>
      </c>
      <c r="Q389" s="14">
        <v>37.195159196846603</v>
      </c>
      <c r="R389" s="14">
        <v>56.587313278824503</v>
      </c>
    </row>
    <row r="390" spans="1:18" x14ac:dyDescent="0.3">
      <c r="A390" s="14" t="s">
        <v>779</v>
      </c>
      <c r="B390" s="14">
        <v>12</v>
      </c>
      <c r="C390" s="14">
        <v>10</v>
      </c>
      <c r="D390" s="14">
        <v>76.1922</v>
      </c>
      <c r="E390" s="14">
        <v>6.6861110304233798E-3</v>
      </c>
      <c r="F390" s="14">
        <v>7.4999893959961997E-3</v>
      </c>
      <c r="G390" s="14">
        <v>1.0824365279181101</v>
      </c>
      <c r="H390" s="20">
        <v>0.96435343815204999</v>
      </c>
      <c r="I390" s="14" t="s">
        <v>0</v>
      </c>
      <c r="J390" s="14" t="s">
        <v>1</v>
      </c>
      <c r="K390" s="14">
        <v>50461.03</v>
      </c>
      <c r="L390" s="14" t="s">
        <v>780</v>
      </c>
      <c r="M390" s="14">
        <v>3009.3418263799899</v>
      </c>
      <c r="N390" s="14">
        <v>2928.03579149913</v>
      </c>
      <c r="O390" s="14">
        <v>2900.8151926442501</v>
      </c>
      <c r="P390" s="14">
        <v>2666.4856172408799</v>
      </c>
      <c r="Q390" s="14">
        <v>2764.4183639347498</v>
      </c>
      <c r="R390" s="14">
        <v>2734.1870727286901</v>
      </c>
    </row>
    <row r="391" spans="1:18" x14ac:dyDescent="0.3">
      <c r="A391" s="14" t="s">
        <v>781</v>
      </c>
      <c r="B391" s="14">
        <v>4</v>
      </c>
      <c r="C391" s="14">
        <v>2</v>
      </c>
      <c r="D391" s="14">
        <v>14.888</v>
      </c>
      <c r="E391" s="14">
        <v>6.6868604840959502E-3</v>
      </c>
      <c r="F391" s="14">
        <v>7.4999893959961997E-3</v>
      </c>
      <c r="G391" s="14">
        <v>1.9372903772694099</v>
      </c>
      <c r="H391" s="20">
        <v>0.96434483861055698</v>
      </c>
      <c r="I391" s="14" t="s">
        <v>0</v>
      </c>
      <c r="J391" s="14" t="s">
        <v>1</v>
      </c>
      <c r="K391" s="14">
        <v>260511.5484</v>
      </c>
      <c r="L391" s="14" t="s">
        <v>782</v>
      </c>
      <c r="M391" s="14">
        <v>167.943317690599</v>
      </c>
      <c r="N391" s="14">
        <v>217.85514607603</v>
      </c>
      <c r="O391" s="14">
        <v>236.71611008351201</v>
      </c>
      <c r="P391" s="14">
        <v>105.928903000193</v>
      </c>
      <c r="Q391" s="14">
        <v>121.422840392973</v>
      </c>
      <c r="R391" s="14">
        <v>93.980866913590603</v>
      </c>
    </row>
    <row r="392" spans="1:18" x14ac:dyDescent="0.3">
      <c r="A392" s="14" t="s">
        <v>783</v>
      </c>
      <c r="B392" s="14">
        <v>9</v>
      </c>
      <c r="C392" s="14">
        <v>3</v>
      </c>
      <c r="D392" s="14">
        <v>68.731300000000005</v>
      </c>
      <c r="E392" s="14">
        <v>6.7782908440524601E-3</v>
      </c>
      <c r="F392" s="14">
        <v>7.5757407240976604E-3</v>
      </c>
      <c r="G392" s="14">
        <v>1.2919542138687099</v>
      </c>
      <c r="H392" s="20">
        <v>0.96329161847619005</v>
      </c>
      <c r="I392" s="14" t="s">
        <v>0</v>
      </c>
      <c r="J392" s="14" t="s">
        <v>1</v>
      </c>
      <c r="K392" s="14">
        <v>25060.1646</v>
      </c>
      <c r="L392" s="14" t="s">
        <v>784</v>
      </c>
      <c r="M392" s="14">
        <v>2420.4451833366302</v>
      </c>
      <c r="N392" s="14">
        <v>2111.7222588295699</v>
      </c>
      <c r="O392" s="14">
        <v>2175.8253209392601</v>
      </c>
      <c r="P392" s="14">
        <v>1670.1379456992499</v>
      </c>
      <c r="Q392" s="14">
        <v>1825.1883405937899</v>
      </c>
      <c r="R392" s="14">
        <v>1696.8025763998901</v>
      </c>
    </row>
    <row r="393" spans="1:18" x14ac:dyDescent="0.3">
      <c r="A393" s="14" t="s">
        <v>785</v>
      </c>
      <c r="B393" s="14">
        <v>31</v>
      </c>
      <c r="C393" s="14">
        <v>2</v>
      </c>
      <c r="D393" s="14">
        <v>141.43549999999999</v>
      </c>
      <c r="E393" s="14">
        <v>6.7895782163290798E-3</v>
      </c>
      <c r="F393" s="14">
        <v>7.5757407240976604E-3</v>
      </c>
      <c r="G393" s="14">
        <v>1.1699859383967</v>
      </c>
      <c r="H393" s="20">
        <v>0.96316103731423797</v>
      </c>
      <c r="I393" s="14" t="s">
        <v>1</v>
      </c>
      <c r="J393" s="14" t="s">
        <v>0</v>
      </c>
      <c r="K393" s="14">
        <v>482691.80690000003</v>
      </c>
      <c r="L393" s="14" t="s">
        <v>786</v>
      </c>
      <c r="M393" s="14">
        <v>2288.2193229149002</v>
      </c>
      <c r="N393" s="14">
        <v>2413.2378022257799</v>
      </c>
      <c r="O393" s="14">
        <v>2440.1858485225998</v>
      </c>
      <c r="P393" s="14">
        <v>2911.9719877443199</v>
      </c>
      <c r="Q393" s="14">
        <v>2696.0531738125901</v>
      </c>
      <c r="R393" s="14">
        <v>2747.5966946787498</v>
      </c>
    </row>
    <row r="394" spans="1:18" x14ac:dyDescent="0.3">
      <c r="A394" s="14" t="s">
        <v>787</v>
      </c>
      <c r="B394" s="14">
        <v>5</v>
      </c>
      <c r="C394" s="14">
        <v>1</v>
      </c>
      <c r="D394" s="14">
        <v>22.217300000000002</v>
      </c>
      <c r="E394" s="14">
        <v>6.8686439995501204E-3</v>
      </c>
      <c r="F394" s="14">
        <v>7.6250473010496004E-3</v>
      </c>
      <c r="G394" s="14">
        <v>182.39166571043299</v>
      </c>
      <c r="H394" s="20">
        <v>0.96224298797372698</v>
      </c>
      <c r="I394" s="14" t="s">
        <v>0</v>
      </c>
      <c r="J394" s="14" t="s">
        <v>1</v>
      </c>
      <c r="K394" s="14">
        <v>139397.38620000001</v>
      </c>
      <c r="L394" s="14" t="s">
        <v>788</v>
      </c>
      <c r="M394" s="14">
        <v>119.594542189406</v>
      </c>
      <c r="N394" s="14">
        <v>915.91515212870002</v>
      </c>
      <c r="O394" s="14">
        <v>840.20298398166199</v>
      </c>
      <c r="P394" s="14">
        <v>4.1163493336347203</v>
      </c>
      <c r="Q394" s="14">
        <v>6.1676330566444202</v>
      </c>
      <c r="R394" s="14"/>
    </row>
    <row r="395" spans="1:18" x14ac:dyDescent="0.3">
      <c r="A395" s="14" t="s">
        <v>789</v>
      </c>
      <c r="B395" s="14">
        <v>2</v>
      </c>
      <c r="C395" s="14">
        <v>1</v>
      </c>
      <c r="D395" s="14">
        <v>8.0238999999999994</v>
      </c>
      <c r="E395" s="14">
        <v>6.8691761929566804E-3</v>
      </c>
      <c r="F395" s="14">
        <v>7.6250473010496004E-3</v>
      </c>
      <c r="G395" s="14">
        <v>2.9921352121897602</v>
      </c>
      <c r="H395" s="20">
        <v>0.96223678891436004</v>
      </c>
      <c r="I395" s="14" t="s">
        <v>0</v>
      </c>
      <c r="J395" s="14" t="s">
        <v>1</v>
      </c>
      <c r="K395" s="14">
        <v>121190.1773</v>
      </c>
      <c r="L395" s="14" t="s">
        <v>790</v>
      </c>
      <c r="M395" s="14">
        <v>1376.2905486336299</v>
      </c>
      <c r="N395" s="14">
        <v>1307.5244867526101</v>
      </c>
      <c r="O395" s="14">
        <v>1346.77123035523</v>
      </c>
      <c r="P395" s="14">
        <v>653.64309750788505</v>
      </c>
      <c r="Q395" s="14">
        <v>307.35043855223199</v>
      </c>
      <c r="R395" s="14">
        <v>386.06666674125501</v>
      </c>
    </row>
    <row r="396" spans="1:18" x14ac:dyDescent="0.3">
      <c r="A396" s="14" t="s">
        <v>791</v>
      </c>
      <c r="B396" s="14">
        <v>8</v>
      </c>
      <c r="C396" s="14">
        <v>5</v>
      </c>
      <c r="D396" s="14">
        <v>52.234200000000001</v>
      </c>
      <c r="E396" s="14">
        <v>6.9632521842023501E-3</v>
      </c>
      <c r="F396" s="14">
        <v>7.7096051194943298E-3</v>
      </c>
      <c r="G396" s="14">
        <v>1.0826874962619499</v>
      </c>
      <c r="H396" s="20">
        <v>0.96113694611034295</v>
      </c>
      <c r="I396" s="14" t="s">
        <v>0</v>
      </c>
      <c r="J396" s="14" t="s">
        <v>1</v>
      </c>
      <c r="K396" s="14">
        <v>36584.865899999997</v>
      </c>
      <c r="L396" s="14" t="s">
        <v>792</v>
      </c>
      <c r="M396" s="14">
        <v>1146.38751196406</v>
      </c>
      <c r="N396" s="14">
        <v>1129.69182956176</v>
      </c>
      <c r="O396" s="14">
        <v>1150.27250164674</v>
      </c>
      <c r="P396" s="14">
        <v>1024.4952583301399</v>
      </c>
      <c r="Q396" s="14">
        <v>1072.7543063202299</v>
      </c>
      <c r="R396" s="14">
        <v>1067.4233950007399</v>
      </c>
    </row>
    <row r="397" spans="1:18" x14ac:dyDescent="0.3">
      <c r="A397" s="14" t="s">
        <v>793</v>
      </c>
      <c r="B397" s="14">
        <v>7</v>
      </c>
      <c r="C397" s="14">
        <v>4</v>
      </c>
      <c r="D397" s="14">
        <v>42.767800000000001</v>
      </c>
      <c r="E397" s="14">
        <v>7.0336441999394603E-3</v>
      </c>
      <c r="F397" s="14">
        <v>7.7675740139917801E-3</v>
      </c>
      <c r="G397" s="14">
        <v>1.2442608425752399</v>
      </c>
      <c r="H397" s="20">
        <v>0.96030886264943804</v>
      </c>
      <c r="I397" s="14" t="s">
        <v>0</v>
      </c>
      <c r="J397" s="14" t="s">
        <v>1</v>
      </c>
      <c r="K397" s="14">
        <v>56925.721599999997</v>
      </c>
      <c r="L397" s="14" t="s">
        <v>794</v>
      </c>
      <c r="M397" s="14">
        <v>606.02230852659397</v>
      </c>
      <c r="N397" s="14">
        <v>642.554832331341</v>
      </c>
      <c r="O397" s="14">
        <v>657.46039232021701</v>
      </c>
      <c r="P397" s="14">
        <v>485.76466492072802</v>
      </c>
      <c r="Q397" s="14">
        <v>546.58990284518802</v>
      </c>
      <c r="R397" s="14">
        <v>499.50874252940503</v>
      </c>
    </row>
    <row r="398" spans="1:18" x14ac:dyDescent="0.3">
      <c r="A398" s="14" t="s">
        <v>795</v>
      </c>
      <c r="B398" s="14">
        <v>3</v>
      </c>
      <c r="C398" s="14">
        <v>1</v>
      </c>
      <c r="D398" s="14">
        <v>11.0905</v>
      </c>
      <c r="E398" s="14">
        <v>7.2087174193304904E-3</v>
      </c>
      <c r="F398" s="14">
        <v>7.9405549559278896E-3</v>
      </c>
      <c r="G398" s="14">
        <v>3.0574373917840201</v>
      </c>
      <c r="H398" s="20">
        <v>0.95823114634786799</v>
      </c>
      <c r="I398" s="14" t="s">
        <v>1</v>
      </c>
      <c r="J398" s="14" t="s">
        <v>0</v>
      </c>
      <c r="K398" s="14">
        <v>90982.753100000002</v>
      </c>
      <c r="L398" s="14" t="s">
        <v>796</v>
      </c>
      <c r="M398" s="14">
        <v>93.092867301995497</v>
      </c>
      <c r="N398" s="14">
        <v>58.223164231151799</v>
      </c>
      <c r="O398" s="14">
        <v>47.500525115337602</v>
      </c>
      <c r="P398" s="14">
        <v>171.62942129649801</v>
      </c>
      <c r="Q398" s="14">
        <v>246.80833327026201</v>
      </c>
      <c r="R398" s="14">
        <v>189.43141983606401</v>
      </c>
    </row>
    <row r="399" spans="1:18" x14ac:dyDescent="0.3">
      <c r="A399" s="14" t="s">
        <v>797</v>
      </c>
      <c r="B399" s="14">
        <v>4</v>
      </c>
      <c r="C399" s="14">
        <v>3</v>
      </c>
      <c r="D399" s="14">
        <v>23.9909</v>
      </c>
      <c r="E399" s="14">
        <v>7.2644772946226501E-3</v>
      </c>
      <c r="F399" s="14">
        <v>7.9704939771649396E-3</v>
      </c>
      <c r="G399" s="14">
        <v>1.4665900437363499</v>
      </c>
      <c r="H399" s="20">
        <v>0.95756418514612096</v>
      </c>
      <c r="I399" s="14" t="s">
        <v>0</v>
      </c>
      <c r="J399" s="14" t="s">
        <v>1</v>
      </c>
      <c r="K399" s="14">
        <v>26353.727599999998</v>
      </c>
      <c r="L399" s="14" t="s">
        <v>798</v>
      </c>
      <c r="M399" s="14">
        <v>448.27643102199301</v>
      </c>
      <c r="N399" s="14">
        <v>525.25336454439002</v>
      </c>
      <c r="O399" s="14">
        <v>563.87969767560298</v>
      </c>
      <c r="P399" s="14">
        <v>334.06102429398902</v>
      </c>
      <c r="Q399" s="14">
        <v>372.00359977756301</v>
      </c>
      <c r="R399" s="14">
        <v>342.22388695993999</v>
      </c>
    </row>
    <row r="400" spans="1:18" x14ac:dyDescent="0.3">
      <c r="A400" s="14" t="s">
        <v>799</v>
      </c>
      <c r="B400" s="14">
        <v>3</v>
      </c>
      <c r="C400" s="14">
        <v>1</v>
      </c>
      <c r="D400" s="14">
        <v>12.688700000000001</v>
      </c>
      <c r="E400" s="14">
        <v>7.2729093861740902E-3</v>
      </c>
      <c r="F400" s="14">
        <v>7.9704939771649396E-3</v>
      </c>
      <c r="G400" s="14">
        <v>2.09733638438095</v>
      </c>
      <c r="H400" s="20">
        <v>0.95746311411623997</v>
      </c>
      <c r="I400" s="14" t="s">
        <v>0</v>
      </c>
      <c r="J400" s="14" t="s">
        <v>1</v>
      </c>
      <c r="K400" s="14">
        <v>245967.78150000001</v>
      </c>
      <c r="L400" s="14" t="s">
        <v>800</v>
      </c>
      <c r="M400" s="14">
        <v>293.66323577206299</v>
      </c>
      <c r="N400" s="14">
        <v>204.405135812038</v>
      </c>
      <c r="O400" s="14">
        <v>311.85698815808701</v>
      </c>
      <c r="P400" s="14">
        <v>114.299083633202</v>
      </c>
      <c r="Q400" s="14">
        <v>133.96740719825999</v>
      </c>
      <c r="R400" s="14">
        <v>137.902063613964</v>
      </c>
    </row>
    <row r="401" spans="1:18" x14ac:dyDescent="0.3">
      <c r="A401" s="14" t="s">
        <v>801</v>
      </c>
      <c r="B401" s="14">
        <v>8</v>
      </c>
      <c r="C401" s="14">
        <v>1</v>
      </c>
      <c r="D401" s="14">
        <v>38.762700000000002</v>
      </c>
      <c r="E401" s="14">
        <v>7.3307432761108302E-3</v>
      </c>
      <c r="F401" s="14">
        <v>8.0134844866177005E-3</v>
      </c>
      <c r="G401" s="14">
        <v>23.488622467251901</v>
      </c>
      <c r="H401" s="20">
        <v>0.95676841357857201</v>
      </c>
      <c r="I401" s="14" t="s">
        <v>0</v>
      </c>
      <c r="J401" s="14" t="s">
        <v>1</v>
      </c>
      <c r="K401" s="14">
        <v>244996.95329999999</v>
      </c>
      <c r="L401" s="14" t="s">
        <v>802</v>
      </c>
      <c r="M401" s="14">
        <v>26.923250816314901</v>
      </c>
      <c r="N401" s="14">
        <v>30.781684777090099</v>
      </c>
      <c r="O401" s="14">
        <v>17.861846350429801</v>
      </c>
      <c r="P401" s="14">
        <v>3.2171653339479902</v>
      </c>
      <c r="Q401" s="14"/>
      <c r="R401" s="14"/>
    </row>
    <row r="402" spans="1:18" x14ac:dyDescent="0.3">
      <c r="A402" s="14" t="s">
        <v>803</v>
      </c>
      <c r="B402" s="14">
        <v>9</v>
      </c>
      <c r="C402" s="14">
        <v>6</v>
      </c>
      <c r="D402" s="14">
        <v>45.800899999999999</v>
      </c>
      <c r="E402" s="14">
        <v>7.3500682478751002E-3</v>
      </c>
      <c r="F402" s="14">
        <v>8.0142684867247696E-3</v>
      </c>
      <c r="G402" s="14">
        <v>1.2901222300350501</v>
      </c>
      <c r="H402" s="20">
        <v>0.95653571471963295</v>
      </c>
      <c r="I402" s="14" t="s">
        <v>1</v>
      </c>
      <c r="J402" s="14" t="s">
        <v>0</v>
      </c>
      <c r="K402" s="14">
        <v>38890.044099999999</v>
      </c>
      <c r="L402" s="14" t="s">
        <v>804</v>
      </c>
      <c r="M402" s="14">
        <v>491.57869083148603</v>
      </c>
      <c r="N402" s="14">
        <v>574.13326335841998</v>
      </c>
      <c r="O402" s="14">
        <v>550.06328742055905</v>
      </c>
      <c r="P402" s="14">
        <v>665.49060341338702</v>
      </c>
      <c r="Q402" s="14">
        <v>707.47955292451002</v>
      </c>
      <c r="R402" s="14">
        <v>711.57740160402398</v>
      </c>
    </row>
    <row r="403" spans="1:18" x14ac:dyDescent="0.3">
      <c r="A403" s="14" t="s">
        <v>805</v>
      </c>
      <c r="B403" s="14">
        <v>16</v>
      </c>
      <c r="C403" s="14">
        <v>4</v>
      </c>
      <c r="D403" s="14">
        <v>114.8232</v>
      </c>
      <c r="E403" s="14">
        <v>7.4435432209846199E-3</v>
      </c>
      <c r="F403" s="14">
        <v>8.0529361176516993E-3</v>
      </c>
      <c r="G403" s="14">
        <v>1.60395212471599</v>
      </c>
      <c r="H403" s="20">
        <v>0.95540623510902001</v>
      </c>
      <c r="I403" s="14" t="s">
        <v>0</v>
      </c>
      <c r="J403" s="14" t="s">
        <v>1</v>
      </c>
      <c r="K403" s="14">
        <v>32765.644400000001</v>
      </c>
      <c r="L403" s="14" t="s">
        <v>806</v>
      </c>
      <c r="M403" s="14">
        <v>613.64980010039801</v>
      </c>
      <c r="N403" s="14">
        <v>697.67830812834802</v>
      </c>
      <c r="O403" s="14">
        <v>711.17675093534297</v>
      </c>
      <c r="P403" s="14">
        <v>427.62767562243698</v>
      </c>
      <c r="Q403" s="14">
        <v>357.60559331965101</v>
      </c>
      <c r="R403" s="14">
        <v>475.71762104923101</v>
      </c>
    </row>
    <row r="404" spans="1:18" x14ac:dyDescent="0.3">
      <c r="A404" s="14" t="s">
        <v>807</v>
      </c>
      <c r="B404" s="14">
        <v>11</v>
      </c>
      <c r="C404" s="14">
        <v>2</v>
      </c>
      <c r="D404" s="14">
        <v>61.738100000000003</v>
      </c>
      <c r="E404" s="14">
        <v>7.4545165402795099E-3</v>
      </c>
      <c r="F404" s="14">
        <v>8.0529361176516993E-3</v>
      </c>
      <c r="G404" s="14">
        <v>1.24171686257322</v>
      </c>
      <c r="H404" s="20">
        <v>0.95527322409198301</v>
      </c>
      <c r="I404" s="14" t="s">
        <v>0</v>
      </c>
      <c r="J404" s="14" t="s">
        <v>1</v>
      </c>
      <c r="K404" s="14">
        <v>17319.844700000001</v>
      </c>
      <c r="L404" s="14" t="s">
        <v>808</v>
      </c>
      <c r="M404" s="14">
        <v>1112.9884925856099</v>
      </c>
      <c r="N404" s="14">
        <v>1131.28054715752</v>
      </c>
      <c r="O404" s="14">
        <v>1235.9350881001801</v>
      </c>
      <c r="P404" s="14">
        <v>957.42369886718404</v>
      </c>
      <c r="Q404" s="14">
        <v>882.084969133306</v>
      </c>
      <c r="R404" s="14">
        <v>963.22698997492398</v>
      </c>
    </row>
    <row r="405" spans="1:18" x14ac:dyDescent="0.3">
      <c r="A405" s="14" t="s">
        <v>809</v>
      </c>
      <c r="B405" s="14">
        <v>12</v>
      </c>
      <c r="C405" s="14">
        <v>8</v>
      </c>
      <c r="D405" s="14">
        <v>86.555899999999994</v>
      </c>
      <c r="E405" s="14">
        <v>7.47998418572549E-3</v>
      </c>
      <c r="F405" s="14">
        <v>8.0529361176516993E-3</v>
      </c>
      <c r="G405" s="14">
        <v>1.15969775229122</v>
      </c>
      <c r="H405" s="20">
        <v>0.95496419087136497</v>
      </c>
      <c r="I405" s="14" t="s">
        <v>1</v>
      </c>
      <c r="J405" s="14" t="s">
        <v>0</v>
      </c>
      <c r="K405" s="14">
        <v>29345.049299999999</v>
      </c>
      <c r="L405" s="14" t="s">
        <v>810</v>
      </c>
      <c r="M405" s="14">
        <v>2129.3381989305099</v>
      </c>
      <c r="N405" s="14">
        <v>2249.76991092454</v>
      </c>
      <c r="O405" s="14">
        <v>2309.0610892720201</v>
      </c>
      <c r="P405" s="14">
        <v>2671.5790271933402</v>
      </c>
      <c r="Q405" s="14">
        <v>2515.8834334962598</v>
      </c>
      <c r="R405" s="14">
        <v>2568.7923264814299</v>
      </c>
    </row>
    <row r="406" spans="1:18" x14ac:dyDescent="0.3">
      <c r="A406" s="14" t="s">
        <v>811</v>
      </c>
      <c r="B406" s="14">
        <v>5</v>
      </c>
      <c r="C406" s="14">
        <v>2</v>
      </c>
      <c r="D406" s="14">
        <v>16.493500000000001</v>
      </c>
      <c r="E406" s="14">
        <v>7.4849923330946302E-3</v>
      </c>
      <c r="F406" s="14">
        <v>8.0529361176516993E-3</v>
      </c>
      <c r="G406" s="14">
        <v>3.4978431470973299</v>
      </c>
      <c r="H406" s="20">
        <v>0.95490336601653403</v>
      </c>
      <c r="I406" s="14" t="s">
        <v>0</v>
      </c>
      <c r="J406" s="14" t="s">
        <v>1</v>
      </c>
      <c r="K406" s="14">
        <v>192469.31219999999</v>
      </c>
      <c r="L406" s="14" t="s">
        <v>812</v>
      </c>
      <c r="M406" s="14">
        <v>200.73045095813299</v>
      </c>
      <c r="N406" s="14">
        <v>144.09370895111601</v>
      </c>
      <c r="O406" s="14">
        <v>108.985276473822</v>
      </c>
      <c r="P406" s="14">
        <v>30.3566785165361</v>
      </c>
      <c r="Q406" s="14">
        <v>43.414223721866101</v>
      </c>
      <c r="R406" s="14">
        <v>55.968888054842701</v>
      </c>
    </row>
    <row r="407" spans="1:18" x14ac:dyDescent="0.3">
      <c r="A407" s="14" t="s">
        <v>813</v>
      </c>
      <c r="B407" s="14">
        <v>11</v>
      </c>
      <c r="C407" s="14">
        <v>3</v>
      </c>
      <c r="D407" s="14">
        <v>53.935600000000001</v>
      </c>
      <c r="E407" s="14">
        <v>7.48618265399847E-3</v>
      </c>
      <c r="F407" s="14">
        <v>8.0529361176516993E-3</v>
      </c>
      <c r="G407" s="14">
        <v>1.4440117626510101</v>
      </c>
      <c r="H407" s="20">
        <v>0.95488890674320104</v>
      </c>
      <c r="I407" s="14" t="s">
        <v>0</v>
      </c>
      <c r="J407" s="14" t="s">
        <v>1</v>
      </c>
      <c r="K407" s="14">
        <v>113284.43889999999</v>
      </c>
      <c r="L407" s="14" t="s">
        <v>814</v>
      </c>
      <c r="M407" s="14">
        <v>132.588118863787</v>
      </c>
      <c r="N407" s="14">
        <v>112.72634672154101</v>
      </c>
      <c r="O407" s="14">
        <v>115.117568142341</v>
      </c>
      <c r="P407" s="14">
        <v>76.452067617500902</v>
      </c>
      <c r="Q407" s="14">
        <v>91.623776276859701</v>
      </c>
      <c r="R407" s="14">
        <v>81.528794412714504</v>
      </c>
    </row>
    <row r="408" spans="1:18" x14ac:dyDescent="0.3">
      <c r="A408" s="14" t="s">
        <v>815</v>
      </c>
      <c r="B408" s="14">
        <v>25</v>
      </c>
      <c r="C408" s="14">
        <v>3</v>
      </c>
      <c r="D408" s="14">
        <v>103.9375</v>
      </c>
      <c r="E408" s="14">
        <v>7.4977164975584803E-3</v>
      </c>
      <c r="F408" s="14">
        <v>8.0529361176516993E-3</v>
      </c>
      <c r="G408" s="14">
        <v>1.3694912908680099</v>
      </c>
      <c r="H408" s="20">
        <v>0.95474874903454698</v>
      </c>
      <c r="I408" s="14" t="s">
        <v>1</v>
      </c>
      <c r="J408" s="14" t="s">
        <v>0</v>
      </c>
      <c r="K408" s="14">
        <v>396690.93979999999</v>
      </c>
      <c r="L408" s="14" t="s">
        <v>816</v>
      </c>
      <c r="M408" s="14">
        <v>133.93378254165501</v>
      </c>
      <c r="N408" s="14">
        <v>112.86336725945</v>
      </c>
      <c r="O408" s="14">
        <v>134.06320600062199</v>
      </c>
      <c r="P408" s="14">
        <v>166.608818169291</v>
      </c>
      <c r="Q408" s="14">
        <v>172.10058372188701</v>
      </c>
      <c r="R408" s="14">
        <v>182.87553841617799</v>
      </c>
    </row>
    <row r="409" spans="1:18" x14ac:dyDescent="0.3">
      <c r="A409" s="14" t="s">
        <v>817</v>
      </c>
      <c r="B409" s="14">
        <v>7</v>
      </c>
      <c r="C409" s="14">
        <v>5</v>
      </c>
      <c r="D409" s="14">
        <v>34.496600000000001</v>
      </c>
      <c r="E409" s="14">
        <v>7.5253123635089497E-3</v>
      </c>
      <c r="F409" s="14">
        <v>8.0624695987253497E-3</v>
      </c>
      <c r="G409" s="14">
        <v>1.4699379305395399</v>
      </c>
      <c r="H409" s="20">
        <v>0.95441302896326496</v>
      </c>
      <c r="I409" s="14" t="s">
        <v>1</v>
      </c>
      <c r="J409" s="14" t="s">
        <v>0</v>
      </c>
      <c r="K409" s="14">
        <v>133984.37460000001</v>
      </c>
      <c r="L409" s="14" t="s">
        <v>818</v>
      </c>
      <c r="M409" s="14">
        <v>934.82044273152701</v>
      </c>
      <c r="N409" s="14">
        <v>955.57075745072598</v>
      </c>
      <c r="O409" s="14">
        <v>915.80617183487595</v>
      </c>
      <c r="P409" s="14">
        <v>1493.8034619929199</v>
      </c>
      <c r="Q409" s="14">
        <v>1453.3609006624899</v>
      </c>
      <c r="R409" s="14">
        <v>1177.77159505293</v>
      </c>
    </row>
    <row r="410" spans="1:18" x14ac:dyDescent="0.3">
      <c r="A410" s="14" t="s">
        <v>819</v>
      </c>
      <c r="B410" s="14">
        <v>12</v>
      </c>
      <c r="C410" s="14">
        <v>7</v>
      </c>
      <c r="D410" s="14">
        <v>75.334599999999995</v>
      </c>
      <c r="E410" s="14">
        <v>7.54552521720486E-3</v>
      </c>
      <c r="F410" s="14">
        <v>8.0640653829597304E-3</v>
      </c>
      <c r="G410" s="14">
        <v>1.1583300739116</v>
      </c>
      <c r="H410" s="20">
        <v>0.95416679155832695</v>
      </c>
      <c r="I410" s="14" t="s">
        <v>1</v>
      </c>
      <c r="J410" s="14" t="s">
        <v>0</v>
      </c>
      <c r="K410" s="14">
        <v>68683.5579</v>
      </c>
      <c r="L410" s="14" t="s">
        <v>820</v>
      </c>
      <c r="M410" s="14">
        <v>3953.5597821021802</v>
      </c>
      <c r="N410" s="14">
        <v>3806.73631769658</v>
      </c>
      <c r="O410" s="14">
        <v>3791.9192541725001</v>
      </c>
      <c r="P410" s="14">
        <v>4678.89389510609</v>
      </c>
      <c r="Q410" s="14">
        <v>4425.1518586365401</v>
      </c>
      <c r="R410" s="14">
        <v>4277.2327110656297</v>
      </c>
    </row>
    <row r="411" spans="1:18" x14ac:dyDescent="0.3">
      <c r="A411" s="14" t="s">
        <v>821</v>
      </c>
      <c r="B411" s="14">
        <v>1</v>
      </c>
      <c r="C411" s="14">
        <v>1</v>
      </c>
      <c r="D411" s="14">
        <v>6.7298999999999998</v>
      </c>
      <c r="E411" s="14">
        <v>7.60039771084897E-3</v>
      </c>
      <c r="F411" s="14">
        <v>8.1026030844044503E-3</v>
      </c>
      <c r="G411" s="14">
        <v>1.4946126438918399</v>
      </c>
      <c r="H411" s="20">
        <v>0.95349691181089302</v>
      </c>
      <c r="I411" s="14" t="s">
        <v>0</v>
      </c>
      <c r="J411" s="14" t="s">
        <v>1</v>
      </c>
      <c r="K411" s="14">
        <v>19337.644199999999</v>
      </c>
      <c r="L411" s="14" t="s">
        <v>822</v>
      </c>
      <c r="M411" s="14">
        <v>358.469385984383</v>
      </c>
      <c r="N411" s="14">
        <v>338.57291731373101</v>
      </c>
      <c r="O411" s="14">
        <v>382.73752464218398</v>
      </c>
      <c r="P411" s="14">
        <v>227.21892270277399</v>
      </c>
      <c r="Q411" s="14">
        <v>276.89563517828998</v>
      </c>
      <c r="R411" s="14">
        <v>218.33338363282701</v>
      </c>
    </row>
    <row r="412" spans="1:18" x14ac:dyDescent="0.3">
      <c r="A412" s="14" t="s">
        <v>823</v>
      </c>
      <c r="B412" s="14">
        <v>36</v>
      </c>
      <c r="C412" s="14">
        <v>4</v>
      </c>
      <c r="D412" s="14">
        <v>153.7115</v>
      </c>
      <c r="E412" s="14">
        <v>7.70139957526328E-3</v>
      </c>
      <c r="F412" s="14">
        <v>8.1900064746170901E-3</v>
      </c>
      <c r="G412" s="14">
        <v>1.2519172332925601</v>
      </c>
      <c r="H412" s="20">
        <v>0.95225863662445898</v>
      </c>
      <c r="I412" s="14" t="s">
        <v>1</v>
      </c>
      <c r="J412" s="14" t="s">
        <v>0</v>
      </c>
      <c r="K412" s="14">
        <v>413450.50579999998</v>
      </c>
      <c r="L412" s="14" t="s">
        <v>824</v>
      </c>
      <c r="M412" s="14">
        <v>212.40306266061199</v>
      </c>
      <c r="N412" s="14">
        <v>212.46986918128701</v>
      </c>
      <c r="O412" s="14">
        <v>195.128984030666</v>
      </c>
      <c r="P412" s="14">
        <v>277.07044096382901</v>
      </c>
      <c r="Q412" s="14">
        <v>247.421577655313</v>
      </c>
      <c r="R412" s="14">
        <v>251.69906453612501</v>
      </c>
    </row>
    <row r="413" spans="1:18" x14ac:dyDescent="0.3">
      <c r="A413" s="14" t="s">
        <v>825</v>
      </c>
      <c r="B413" s="14">
        <v>6</v>
      </c>
      <c r="C413" s="14">
        <v>4</v>
      </c>
      <c r="D413" s="14">
        <v>30.8261</v>
      </c>
      <c r="E413" s="14">
        <v>7.7284643609545301E-3</v>
      </c>
      <c r="F413" s="14">
        <v>8.1985450350540601E-3</v>
      </c>
      <c r="G413" s="14">
        <v>1.4243785965220499</v>
      </c>
      <c r="H413" s="20">
        <v>0.95192570002278898</v>
      </c>
      <c r="I413" s="14" t="s">
        <v>0</v>
      </c>
      <c r="J413" s="14" t="s">
        <v>1</v>
      </c>
      <c r="K413" s="14">
        <v>115677.1436</v>
      </c>
      <c r="L413" s="14" t="s">
        <v>826</v>
      </c>
      <c r="M413" s="14">
        <v>462.03619519915401</v>
      </c>
      <c r="N413" s="14">
        <v>496.12562178827397</v>
      </c>
      <c r="O413" s="14">
        <v>462.163025679442</v>
      </c>
      <c r="P413" s="14">
        <v>307.282055693769</v>
      </c>
      <c r="Q413" s="14">
        <v>310.756690270452</v>
      </c>
      <c r="R413" s="14">
        <v>379.11527343408102</v>
      </c>
    </row>
    <row r="414" spans="1:18" x14ac:dyDescent="0.3">
      <c r="A414" s="14" t="s">
        <v>827</v>
      </c>
      <c r="B414" s="14">
        <v>17</v>
      </c>
      <c r="C414" s="14">
        <v>15</v>
      </c>
      <c r="D414" s="14">
        <v>131.42189999999999</v>
      </c>
      <c r="E414" s="14">
        <v>7.8271990362991407E-3</v>
      </c>
      <c r="F414" s="14">
        <v>8.2828840143663093E-3</v>
      </c>
      <c r="G414" s="14">
        <v>1.1861785597911201</v>
      </c>
      <c r="H414" s="20">
        <v>0.95070722738776003</v>
      </c>
      <c r="I414" s="14" t="s">
        <v>1</v>
      </c>
      <c r="J414" s="14" t="s">
        <v>0</v>
      </c>
      <c r="K414" s="14">
        <v>52357.762300000002</v>
      </c>
      <c r="L414" s="14" t="s">
        <v>828</v>
      </c>
      <c r="M414" s="14">
        <v>5694.86344954578</v>
      </c>
      <c r="N414" s="14">
        <v>6099.6575817181802</v>
      </c>
      <c r="O414" s="14">
        <v>5675.6336831343297</v>
      </c>
      <c r="P414" s="14">
        <v>6574.6680588836698</v>
      </c>
      <c r="Q414" s="14">
        <v>6988.2627218405796</v>
      </c>
      <c r="R414" s="14">
        <v>7159.7921777287802</v>
      </c>
    </row>
    <row r="415" spans="1:18" x14ac:dyDescent="0.3">
      <c r="A415" s="14" t="s">
        <v>829</v>
      </c>
      <c r="B415" s="14">
        <v>16</v>
      </c>
      <c r="C415" s="14">
        <v>14</v>
      </c>
      <c r="D415" s="14">
        <v>95.314899999999994</v>
      </c>
      <c r="E415" s="14">
        <v>7.8903262244232105E-3</v>
      </c>
      <c r="F415" s="14">
        <v>8.3198485568806695E-3</v>
      </c>
      <c r="G415" s="14">
        <v>1.1925141808825701</v>
      </c>
      <c r="H415" s="20">
        <v>0.94992507406954796</v>
      </c>
      <c r="I415" s="14" t="s">
        <v>0</v>
      </c>
      <c r="J415" s="14" t="s">
        <v>1</v>
      </c>
      <c r="K415" s="14">
        <v>55157.345699999998</v>
      </c>
      <c r="L415" s="14" t="s">
        <v>830</v>
      </c>
      <c r="M415" s="14">
        <v>1920.2561171631401</v>
      </c>
      <c r="N415" s="14">
        <v>2013.6292700879201</v>
      </c>
      <c r="O415" s="14">
        <v>1947.3337715129501</v>
      </c>
      <c r="P415" s="14">
        <v>1541.2898151535201</v>
      </c>
      <c r="Q415" s="14">
        <v>1722.6391401092201</v>
      </c>
      <c r="R415" s="14">
        <v>1667.8523627685199</v>
      </c>
    </row>
    <row r="416" spans="1:18" x14ac:dyDescent="0.3">
      <c r="A416" s="14" t="s">
        <v>831</v>
      </c>
      <c r="B416" s="14">
        <v>3</v>
      </c>
      <c r="C416" s="14">
        <v>1</v>
      </c>
      <c r="D416" s="14">
        <v>13.6874</v>
      </c>
      <c r="E416" s="14">
        <v>7.9148518932082908E-3</v>
      </c>
      <c r="F416" s="14">
        <v>8.3198485568806695E-3</v>
      </c>
      <c r="G416" s="14">
        <v>1.1868029925722401</v>
      </c>
      <c r="H416" s="20">
        <v>0.949620563115114</v>
      </c>
      <c r="I416" s="14" t="s">
        <v>1</v>
      </c>
      <c r="J416" s="14" t="s">
        <v>0</v>
      </c>
      <c r="K416" s="14">
        <v>194704.98610000001</v>
      </c>
      <c r="L416" s="14" t="s">
        <v>832</v>
      </c>
      <c r="M416" s="14">
        <v>10178.2241055677</v>
      </c>
      <c r="N416" s="14">
        <v>10320.8081174992</v>
      </c>
      <c r="O416" s="14">
        <v>10987.1454395327</v>
      </c>
      <c r="P416" s="14">
        <v>13003.8791287243</v>
      </c>
      <c r="Q416" s="14">
        <v>12463.797690302301</v>
      </c>
      <c r="R416" s="14">
        <v>11900.213055607799</v>
      </c>
    </row>
    <row r="417" spans="1:18" x14ac:dyDescent="0.3">
      <c r="A417" s="14" t="s">
        <v>833</v>
      </c>
      <c r="B417" s="14">
        <v>5</v>
      </c>
      <c r="C417" s="14">
        <v>4</v>
      </c>
      <c r="D417" s="14">
        <v>35.656599999999997</v>
      </c>
      <c r="E417" s="14">
        <v>7.9200817829970793E-3</v>
      </c>
      <c r="F417" s="14">
        <v>8.3198485568806695E-3</v>
      </c>
      <c r="G417" s="14">
        <v>1.56515159094228</v>
      </c>
      <c r="H417" s="20">
        <v>0.94955558345650604</v>
      </c>
      <c r="I417" s="14" t="s">
        <v>0</v>
      </c>
      <c r="J417" s="14" t="s">
        <v>1</v>
      </c>
      <c r="K417" s="14">
        <v>20642.727900000002</v>
      </c>
      <c r="L417" s="14" t="s">
        <v>834</v>
      </c>
      <c r="M417" s="14">
        <v>1295.94008056691</v>
      </c>
      <c r="N417" s="14">
        <v>1745.6043735606499</v>
      </c>
      <c r="O417" s="14">
        <v>1606.2817988905001</v>
      </c>
      <c r="P417" s="14">
        <v>976.64934192578596</v>
      </c>
      <c r="Q417" s="14">
        <v>1012.78318971515</v>
      </c>
      <c r="R417" s="14">
        <v>980.13685698288498</v>
      </c>
    </row>
    <row r="418" spans="1:18" x14ac:dyDescent="0.3">
      <c r="A418" s="14" t="s">
        <v>835</v>
      </c>
      <c r="B418" s="14">
        <v>7</v>
      </c>
      <c r="C418" s="14">
        <v>1</v>
      </c>
      <c r="D418" s="14">
        <v>28.270700000000001</v>
      </c>
      <c r="E418" s="14">
        <v>7.9430482832624199E-3</v>
      </c>
      <c r="F418" s="14">
        <v>8.32367265250397E-3</v>
      </c>
      <c r="G418" s="14">
        <v>2.4204301383033302</v>
      </c>
      <c r="H418" s="20">
        <v>0.94927004534566495</v>
      </c>
      <c r="I418" s="14" t="s">
        <v>0</v>
      </c>
      <c r="J418" s="14" t="s">
        <v>1</v>
      </c>
      <c r="K418" s="14">
        <v>332633.88799999998</v>
      </c>
      <c r="L418" s="14" t="s">
        <v>836</v>
      </c>
      <c r="M418" s="14">
        <v>165.18081908348799</v>
      </c>
      <c r="N418" s="14">
        <v>179.30361636727201</v>
      </c>
      <c r="O418" s="14">
        <v>163.78101251090101</v>
      </c>
      <c r="P418" s="14">
        <v>54.438272448597502</v>
      </c>
      <c r="Q418" s="14">
        <v>58.029460316811303</v>
      </c>
      <c r="R418" s="14">
        <v>97.521987622862895</v>
      </c>
    </row>
    <row r="419" spans="1:18" x14ac:dyDescent="0.3">
      <c r="A419" s="14" t="s">
        <v>837</v>
      </c>
      <c r="B419" s="14">
        <v>3</v>
      </c>
      <c r="C419" s="14">
        <v>2</v>
      </c>
      <c r="D419" s="14">
        <v>17.7058</v>
      </c>
      <c r="E419" s="14">
        <v>8.1153938150567706E-3</v>
      </c>
      <c r="F419" s="14">
        <v>8.4836353924063398E-3</v>
      </c>
      <c r="G419" s="14">
        <v>1.3365224704624199</v>
      </c>
      <c r="H419" s="20">
        <v>0.94711789819173697</v>
      </c>
      <c r="I419" s="14" t="s">
        <v>1</v>
      </c>
      <c r="J419" s="14" t="s">
        <v>0</v>
      </c>
      <c r="K419" s="14">
        <v>36983.640399999997</v>
      </c>
      <c r="L419" s="14" t="s">
        <v>838</v>
      </c>
      <c r="M419" s="14">
        <v>689.62532218413105</v>
      </c>
      <c r="N419" s="14">
        <v>756.70869903534503</v>
      </c>
      <c r="O419" s="14">
        <v>632.52668640366903</v>
      </c>
      <c r="P419" s="14">
        <v>959.49348326228198</v>
      </c>
      <c r="Q419" s="14">
        <v>946.68390012847703</v>
      </c>
      <c r="R419" s="14">
        <v>872.26666530899001</v>
      </c>
    </row>
    <row r="420" spans="1:18" x14ac:dyDescent="0.3">
      <c r="A420" s="14" t="s">
        <v>839</v>
      </c>
      <c r="B420" s="14">
        <v>7</v>
      </c>
      <c r="C420" s="14">
        <v>5</v>
      </c>
      <c r="D420" s="14">
        <v>44.079599999999999</v>
      </c>
      <c r="E420" s="14">
        <v>8.1995407891034492E-3</v>
      </c>
      <c r="F420" s="14">
        <v>8.5508461124339397E-3</v>
      </c>
      <c r="G420" s="14">
        <v>1.17841658374701</v>
      </c>
      <c r="H420" s="20">
        <v>0.946061358708991</v>
      </c>
      <c r="I420" s="14" t="s">
        <v>0</v>
      </c>
      <c r="J420" s="14" t="s">
        <v>1</v>
      </c>
      <c r="K420" s="14">
        <v>45974.630799999999</v>
      </c>
      <c r="L420" s="14" t="s">
        <v>840</v>
      </c>
      <c r="M420" s="14">
        <v>646.39318215271396</v>
      </c>
      <c r="N420" s="14">
        <v>687.29178125408498</v>
      </c>
      <c r="O420" s="14">
        <v>702.09391678688996</v>
      </c>
      <c r="P420" s="14">
        <v>599.59637337505001</v>
      </c>
      <c r="Q420" s="14">
        <v>573.79102744427701</v>
      </c>
      <c r="R420" s="14">
        <v>554.16710602623198</v>
      </c>
    </row>
    <row r="421" spans="1:18" x14ac:dyDescent="0.3">
      <c r="A421" s="14" t="s">
        <v>841</v>
      </c>
      <c r="B421" s="14">
        <v>2</v>
      </c>
      <c r="C421" s="14">
        <v>2</v>
      </c>
      <c r="D421" s="14">
        <v>13.8851</v>
      </c>
      <c r="E421" s="14">
        <v>8.2277646936758098E-3</v>
      </c>
      <c r="F421" s="14">
        <v>8.5563571197549808E-3</v>
      </c>
      <c r="G421" s="14">
        <v>2.1701788385634502</v>
      </c>
      <c r="H421" s="20">
        <v>0.94570617497062603</v>
      </c>
      <c r="I421" s="14" t="s">
        <v>1</v>
      </c>
      <c r="J421" s="14" t="s">
        <v>0</v>
      </c>
      <c r="K421" s="14">
        <v>37677.988599999997</v>
      </c>
      <c r="L421" s="14" t="s">
        <v>842</v>
      </c>
      <c r="M421" s="14">
        <v>185.84627395668701</v>
      </c>
      <c r="N421" s="14">
        <v>110.13968785501299</v>
      </c>
      <c r="O421" s="14">
        <v>129.040298472063</v>
      </c>
      <c r="P421" s="14">
        <v>310.14482443923998</v>
      </c>
      <c r="Q421" s="14">
        <v>278.39243833025199</v>
      </c>
      <c r="R421" s="14">
        <v>333.84573313209</v>
      </c>
    </row>
    <row r="422" spans="1:18" x14ac:dyDescent="0.3">
      <c r="A422" s="14" t="s">
        <v>843</v>
      </c>
      <c r="B422" s="14">
        <v>9</v>
      </c>
      <c r="C422" s="14">
        <v>1</v>
      </c>
      <c r="D422" s="14">
        <v>37.354999999999997</v>
      </c>
      <c r="E422" s="14">
        <v>8.2445581912378198E-3</v>
      </c>
      <c r="F422" s="14">
        <v>8.5563571197549808E-3</v>
      </c>
      <c r="G422" s="14">
        <v>1.2655784903562599</v>
      </c>
      <c r="H422" s="20">
        <v>0.94549464887415302</v>
      </c>
      <c r="I422" s="14" t="s">
        <v>0</v>
      </c>
      <c r="J422" s="14" t="s">
        <v>1</v>
      </c>
      <c r="K422" s="14">
        <v>201226.40700000001</v>
      </c>
      <c r="L422" s="14" t="s">
        <v>844</v>
      </c>
      <c r="M422" s="14">
        <v>487.20821851350303</v>
      </c>
      <c r="N422" s="14">
        <v>510.85004587120602</v>
      </c>
      <c r="O422" s="14">
        <v>495.794723643645</v>
      </c>
      <c r="P422" s="14">
        <v>381.84183590197898</v>
      </c>
      <c r="Q422" s="14">
        <v>368.402634902861</v>
      </c>
      <c r="R422" s="14">
        <v>430.127192755782</v>
      </c>
    </row>
    <row r="423" spans="1:18" x14ac:dyDescent="0.3">
      <c r="A423" s="14" t="s">
        <v>845</v>
      </c>
      <c r="B423" s="14">
        <v>4</v>
      </c>
      <c r="C423" s="14">
        <v>2</v>
      </c>
      <c r="D423" s="14">
        <v>20.8066</v>
      </c>
      <c r="E423" s="14">
        <v>8.2775031968249594E-3</v>
      </c>
      <c r="F423" s="14">
        <v>8.56989770852154E-3</v>
      </c>
      <c r="G423" s="14">
        <v>1.29219986410263</v>
      </c>
      <c r="H423" s="20">
        <v>0.94507928020031395</v>
      </c>
      <c r="I423" s="14" t="s">
        <v>1</v>
      </c>
      <c r="J423" s="14" t="s">
        <v>0</v>
      </c>
      <c r="K423" s="14">
        <v>32303.509600000001</v>
      </c>
      <c r="L423" s="14" t="s">
        <v>846</v>
      </c>
      <c r="M423" s="14">
        <v>743.31266587487596</v>
      </c>
      <c r="N423" s="14">
        <v>768.51464780523997</v>
      </c>
      <c r="O423" s="14">
        <v>779.91595015372104</v>
      </c>
      <c r="P423" s="14">
        <v>1088.3738333912299</v>
      </c>
      <c r="Q423" s="14">
        <v>929.58852760879302</v>
      </c>
      <c r="R423" s="14">
        <v>943.42797308418596</v>
      </c>
    </row>
    <row r="424" spans="1:18" x14ac:dyDescent="0.3">
      <c r="A424" s="14" t="s">
        <v>847</v>
      </c>
      <c r="B424" s="14">
        <v>15</v>
      </c>
      <c r="C424" s="14">
        <v>1</v>
      </c>
      <c r="D424" s="14">
        <v>67.504099999999994</v>
      </c>
      <c r="E424" s="14">
        <v>8.3175800282422295E-3</v>
      </c>
      <c r="F424" s="14">
        <v>8.5907393980168105E-3</v>
      </c>
      <c r="G424" s="14">
        <v>1.38738333953219</v>
      </c>
      <c r="H424" s="20">
        <v>0.94457328551205599</v>
      </c>
      <c r="I424" s="14" t="s">
        <v>1</v>
      </c>
      <c r="J424" s="14" t="s">
        <v>0</v>
      </c>
      <c r="K424" s="14">
        <v>97777.924499999994</v>
      </c>
      <c r="L424" s="14" t="s">
        <v>848</v>
      </c>
      <c r="M424" s="14">
        <v>816.59649411694795</v>
      </c>
      <c r="N424" s="14">
        <v>807.04280969669003</v>
      </c>
      <c r="O424" s="14">
        <v>731.37449546939695</v>
      </c>
      <c r="P424" s="14">
        <v>1041.1711389050699</v>
      </c>
      <c r="Q424" s="14">
        <v>1010.67973659088</v>
      </c>
      <c r="R424" s="14">
        <v>1215.4560339977299</v>
      </c>
    </row>
    <row r="425" spans="1:18" x14ac:dyDescent="0.3">
      <c r="A425" s="14" t="s">
        <v>849</v>
      </c>
      <c r="B425" s="14">
        <v>7</v>
      </c>
      <c r="C425" s="14">
        <v>2</v>
      </c>
      <c r="D425" s="14">
        <v>34.155000000000001</v>
      </c>
      <c r="E425" s="14">
        <v>8.3985985914435402E-3</v>
      </c>
      <c r="F425" s="14">
        <v>8.6345886082513507E-3</v>
      </c>
      <c r="G425" s="14">
        <v>1.23262423455168</v>
      </c>
      <c r="H425" s="20">
        <v>0.94354806381717504</v>
      </c>
      <c r="I425" s="14" t="s">
        <v>0</v>
      </c>
      <c r="J425" s="14" t="s">
        <v>1</v>
      </c>
      <c r="K425" s="14">
        <v>74910.015100000004</v>
      </c>
      <c r="L425" s="14" t="s">
        <v>850</v>
      </c>
      <c r="M425" s="14">
        <v>502.05457318425101</v>
      </c>
      <c r="N425" s="14">
        <v>481.52861937676101</v>
      </c>
      <c r="O425" s="14">
        <v>524.56305419027399</v>
      </c>
      <c r="P425" s="14">
        <v>414.30956080881901</v>
      </c>
      <c r="Q425" s="14">
        <v>428.81179980079202</v>
      </c>
      <c r="R425" s="14">
        <v>380.403379920757</v>
      </c>
    </row>
    <row r="426" spans="1:18" x14ac:dyDescent="0.3">
      <c r="A426" s="14" t="s">
        <v>851</v>
      </c>
      <c r="B426" s="14">
        <v>5</v>
      </c>
      <c r="C426" s="14">
        <v>2</v>
      </c>
      <c r="D426" s="14">
        <v>25.227499999999999</v>
      </c>
      <c r="E426" s="14">
        <v>8.4175359266444004E-3</v>
      </c>
      <c r="F426" s="14">
        <v>8.6345886082513507E-3</v>
      </c>
      <c r="G426" s="14">
        <v>1.2291604845733399</v>
      </c>
      <c r="H426" s="20">
        <v>0.94330799244340402</v>
      </c>
      <c r="I426" s="14" t="s">
        <v>1</v>
      </c>
      <c r="J426" s="14" t="s">
        <v>0</v>
      </c>
      <c r="K426" s="14">
        <v>53330.228000000003</v>
      </c>
      <c r="L426" s="14" t="s">
        <v>852</v>
      </c>
      <c r="M426" s="14">
        <v>281.71868213580001</v>
      </c>
      <c r="N426" s="14">
        <v>261.42567565963702</v>
      </c>
      <c r="O426" s="14">
        <v>262.36459152562799</v>
      </c>
      <c r="P426" s="14">
        <v>325.86605469098799</v>
      </c>
      <c r="Q426" s="14">
        <v>351.87790573685999</v>
      </c>
      <c r="R426" s="14">
        <v>312.35581004779499</v>
      </c>
    </row>
    <row r="427" spans="1:18" x14ac:dyDescent="0.3">
      <c r="A427" s="14" t="s">
        <v>853</v>
      </c>
      <c r="B427" s="14">
        <v>6</v>
      </c>
      <c r="C427" s="14">
        <v>3</v>
      </c>
      <c r="D427" s="14">
        <v>33.534700000000001</v>
      </c>
      <c r="E427" s="14">
        <v>8.43279625355897E-3</v>
      </c>
      <c r="F427" s="14">
        <v>8.6345886082513507E-3</v>
      </c>
      <c r="G427" s="14">
        <v>1.23127488703268</v>
      </c>
      <c r="H427" s="20">
        <v>0.94311441744343005</v>
      </c>
      <c r="I427" s="14" t="s">
        <v>1</v>
      </c>
      <c r="J427" s="14" t="s">
        <v>0</v>
      </c>
      <c r="K427" s="14">
        <v>59290.616800000003</v>
      </c>
      <c r="L427" s="14" t="s">
        <v>854</v>
      </c>
      <c r="M427" s="14">
        <v>319.77381479544403</v>
      </c>
      <c r="N427" s="14">
        <v>281.35126634893498</v>
      </c>
      <c r="O427" s="14">
        <v>287.943834904011</v>
      </c>
      <c r="P427" s="14">
        <v>360.49800857776802</v>
      </c>
      <c r="Q427" s="14">
        <v>356.30155793603802</v>
      </c>
      <c r="R427" s="14">
        <v>377.88866265794098</v>
      </c>
    </row>
    <row r="428" spans="1:18" x14ac:dyDescent="0.3">
      <c r="A428" s="14" t="s">
        <v>855</v>
      </c>
      <c r="B428" s="14">
        <v>7</v>
      </c>
      <c r="C428" s="14">
        <v>1</v>
      </c>
      <c r="D428" s="14">
        <v>25.5579</v>
      </c>
      <c r="E428" s="14">
        <v>8.4567749092324708E-3</v>
      </c>
      <c r="F428" s="14">
        <v>8.6345886082513507E-3</v>
      </c>
      <c r="G428" s="14">
        <v>6.3972853609820799</v>
      </c>
      <c r="H428" s="20">
        <v>0.94281004188628303</v>
      </c>
      <c r="I428" s="14" t="s">
        <v>1</v>
      </c>
      <c r="J428" s="14" t="s">
        <v>0</v>
      </c>
      <c r="K428" s="14">
        <v>154996.77249999999</v>
      </c>
      <c r="L428" s="14" t="s">
        <v>856</v>
      </c>
      <c r="M428" s="14">
        <v>15.8406153851355</v>
      </c>
      <c r="N428" s="14">
        <v>28.258613665459698</v>
      </c>
      <c r="O428" s="14">
        <v>67.027454925036494</v>
      </c>
      <c r="P428" s="14">
        <v>233.15072988053899</v>
      </c>
      <c r="Q428" s="14">
        <v>225.25775271614901</v>
      </c>
      <c r="R428" s="14">
        <v>252.500626015102</v>
      </c>
    </row>
    <row r="429" spans="1:18" x14ac:dyDescent="0.3">
      <c r="A429" s="14" t="s">
        <v>857</v>
      </c>
      <c r="B429" s="14">
        <v>4</v>
      </c>
      <c r="C429" s="14">
        <v>2</v>
      </c>
      <c r="D429" s="14">
        <v>24.026499999999999</v>
      </c>
      <c r="E429" s="14">
        <v>8.4668526889572996E-3</v>
      </c>
      <c r="F429" s="14">
        <v>8.6345886082513507E-3</v>
      </c>
      <c r="G429" s="14">
        <v>1.3767849398073699</v>
      </c>
      <c r="H429" s="20">
        <v>0.94268204267039701</v>
      </c>
      <c r="I429" s="14" t="s">
        <v>1</v>
      </c>
      <c r="J429" s="14" t="s">
        <v>0</v>
      </c>
      <c r="K429" s="14">
        <v>26717.542799999999</v>
      </c>
      <c r="L429" s="14" t="s">
        <v>858</v>
      </c>
      <c r="M429" s="14">
        <v>474.08995393321402</v>
      </c>
      <c r="N429" s="14">
        <v>505.66730152832201</v>
      </c>
      <c r="O429" s="14">
        <v>569.37722908004696</v>
      </c>
      <c r="P429" s="14">
        <v>731.37795159085499</v>
      </c>
      <c r="Q429" s="14">
        <v>744.79790425685098</v>
      </c>
      <c r="R429" s="14">
        <v>656.64917220539598</v>
      </c>
    </row>
    <row r="430" spans="1:18" x14ac:dyDescent="0.3">
      <c r="A430" s="14" t="s">
        <v>859</v>
      </c>
      <c r="B430" s="14">
        <v>3</v>
      </c>
      <c r="C430" s="14">
        <v>1</v>
      </c>
      <c r="D430" s="14">
        <v>13.1868</v>
      </c>
      <c r="E430" s="14">
        <v>8.4803232399388601E-3</v>
      </c>
      <c r="F430" s="14">
        <v>8.6345886082513507E-3</v>
      </c>
      <c r="G430" s="14">
        <v>70.371503214453398</v>
      </c>
      <c r="H430" s="20">
        <v>0.94251088188939702</v>
      </c>
      <c r="I430" s="14" t="s">
        <v>0</v>
      </c>
      <c r="J430" s="14" t="s">
        <v>1</v>
      </c>
      <c r="K430" s="14">
        <v>169212.55360000001</v>
      </c>
      <c r="L430" s="14" t="s">
        <v>860</v>
      </c>
      <c r="M430" s="14">
        <v>236.47859845174301</v>
      </c>
      <c r="N430" s="14">
        <v>276.23772322817001</v>
      </c>
      <c r="O430" s="14">
        <v>403.115461974276</v>
      </c>
      <c r="P430" s="14">
        <v>13.014242155141099</v>
      </c>
      <c r="Q430" s="14"/>
      <c r="R430" s="14"/>
    </row>
    <row r="431" spans="1:18" x14ac:dyDescent="0.3">
      <c r="A431" s="14" t="s">
        <v>861</v>
      </c>
      <c r="B431" s="14">
        <v>3</v>
      </c>
      <c r="C431" s="14">
        <v>1</v>
      </c>
      <c r="D431" s="14">
        <v>11.293699999999999</v>
      </c>
      <c r="E431" s="14">
        <v>8.5230615406750605E-3</v>
      </c>
      <c r="F431" s="14">
        <v>8.6367247331612298E-3</v>
      </c>
      <c r="G431" s="14">
        <v>1.0495291260121</v>
      </c>
      <c r="H431" s="20">
        <v>0.94196731618123397</v>
      </c>
      <c r="I431" s="14" t="s">
        <v>1</v>
      </c>
      <c r="J431" s="14" t="s">
        <v>0</v>
      </c>
      <c r="K431" s="14">
        <v>163435.37729999999</v>
      </c>
      <c r="L431" s="14" t="s">
        <v>862</v>
      </c>
      <c r="M431" s="14">
        <v>1278.1806859395799</v>
      </c>
      <c r="N431" s="14">
        <v>1261.7440778697</v>
      </c>
      <c r="O431" s="14">
        <v>1236.0302829754901</v>
      </c>
      <c r="P431" s="14">
        <v>1316.3480440327801</v>
      </c>
      <c r="Q431" s="14">
        <v>1326.9682854973801</v>
      </c>
      <c r="R431" s="14">
        <v>1319.65847058285</v>
      </c>
    </row>
    <row r="432" spans="1:18" x14ac:dyDescent="0.3">
      <c r="A432" s="14" t="s">
        <v>863</v>
      </c>
      <c r="B432" s="14">
        <v>4</v>
      </c>
      <c r="C432" s="14">
        <v>2</v>
      </c>
      <c r="D432" s="14">
        <v>23.183499999999999</v>
      </c>
      <c r="E432" s="14">
        <v>8.5361228772613505E-3</v>
      </c>
      <c r="F432" s="14">
        <v>8.6367247331612298E-3</v>
      </c>
      <c r="G432" s="14">
        <v>3.6416145709210199</v>
      </c>
      <c r="H432" s="20">
        <v>0.94180104011653398</v>
      </c>
      <c r="I432" s="14" t="s">
        <v>0</v>
      </c>
      <c r="J432" s="14" t="s">
        <v>1</v>
      </c>
      <c r="K432" s="14">
        <v>59168.322800000002</v>
      </c>
      <c r="L432" s="14" t="s">
        <v>864</v>
      </c>
      <c r="M432" s="14">
        <v>67.790201343701796</v>
      </c>
      <c r="N432" s="14">
        <v>85.034076864015105</v>
      </c>
      <c r="O432" s="14">
        <v>85.286789055267406</v>
      </c>
      <c r="P432" s="14">
        <v>12.2219795521395</v>
      </c>
      <c r="Q432" s="14">
        <v>30.8429137152471</v>
      </c>
      <c r="R432" s="14">
        <v>22.321232206832001</v>
      </c>
    </row>
    <row r="433" spans="1:18" x14ac:dyDescent="0.3">
      <c r="A433" s="14" t="s">
        <v>865</v>
      </c>
      <c r="B433" s="14">
        <v>5</v>
      </c>
      <c r="C433" s="14">
        <v>1</v>
      </c>
      <c r="D433" s="14">
        <v>20.179600000000001</v>
      </c>
      <c r="E433" s="14">
        <v>8.5425802164976802E-3</v>
      </c>
      <c r="F433" s="14">
        <v>8.6367247331612298E-3</v>
      </c>
      <c r="G433" s="14">
        <v>3.75723721434594</v>
      </c>
      <c r="H433" s="20">
        <v>0.94171880893816495</v>
      </c>
      <c r="I433" s="14" t="s">
        <v>1</v>
      </c>
      <c r="J433" s="14" t="s">
        <v>0</v>
      </c>
      <c r="K433" s="14">
        <v>33488.905599999998</v>
      </c>
      <c r="L433" s="14" t="s">
        <v>866</v>
      </c>
      <c r="M433" s="14">
        <v>209.75275589583501</v>
      </c>
      <c r="N433" s="14">
        <v>561.54453102408797</v>
      </c>
      <c r="O433" s="14">
        <v>309.37141258204798</v>
      </c>
      <c r="P433" s="14">
        <v>1493.95347781338</v>
      </c>
      <c r="Q433" s="14">
        <v>1242.7048036833301</v>
      </c>
      <c r="R433" s="14">
        <v>1323.67037265094</v>
      </c>
    </row>
    <row r="434" spans="1:18" x14ac:dyDescent="0.3">
      <c r="A434" s="14" t="s">
        <v>867</v>
      </c>
      <c r="B434" s="14">
        <v>5</v>
      </c>
      <c r="C434" s="14">
        <v>2</v>
      </c>
      <c r="D434" s="14">
        <v>30.346399999999999</v>
      </c>
      <c r="E434" s="14">
        <v>8.5729915962748909E-3</v>
      </c>
      <c r="F434" s="14">
        <v>8.6471727375967491E-3</v>
      </c>
      <c r="G434" s="14">
        <v>1.6058469726670701</v>
      </c>
      <c r="H434" s="20">
        <v>0.94133129937899496</v>
      </c>
      <c r="I434" s="14" t="s">
        <v>1</v>
      </c>
      <c r="J434" s="14" t="s">
        <v>0</v>
      </c>
      <c r="K434" s="14">
        <v>54808.222399999999</v>
      </c>
      <c r="L434" s="14" t="s">
        <v>868</v>
      </c>
      <c r="M434" s="14">
        <v>475.57050083521898</v>
      </c>
      <c r="N434" s="14">
        <v>504.41794318262498</v>
      </c>
      <c r="O434" s="14">
        <v>368.82302191763898</v>
      </c>
      <c r="P434" s="14">
        <v>727.76156471785396</v>
      </c>
      <c r="Q434" s="14">
        <v>684.39340891579195</v>
      </c>
      <c r="R434" s="14">
        <v>753.82983563747598</v>
      </c>
    </row>
    <row r="435" spans="1:18" x14ac:dyDescent="0.3">
      <c r="A435" s="14" t="s">
        <v>869</v>
      </c>
      <c r="B435" s="14">
        <v>6</v>
      </c>
      <c r="C435" s="14">
        <v>1</v>
      </c>
      <c r="D435" s="14">
        <v>30.711500000000001</v>
      </c>
      <c r="E435" s="14">
        <v>8.6822205048578995E-3</v>
      </c>
      <c r="F435" s="14">
        <v>8.7368857011235704E-3</v>
      </c>
      <c r="G435" s="14" t="s">
        <v>15</v>
      </c>
      <c r="H435" s="20">
        <v>0.93993636563800098</v>
      </c>
      <c r="I435" s="14" t="s">
        <v>1</v>
      </c>
      <c r="J435" s="14" t="s">
        <v>0</v>
      </c>
      <c r="K435" s="14">
        <v>190796.87479999999</v>
      </c>
      <c r="L435" s="14" t="s">
        <v>870</v>
      </c>
      <c r="M435" s="14"/>
      <c r="N435" s="14"/>
      <c r="O435" s="14"/>
      <c r="P435" s="14">
        <v>130.153857125</v>
      </c>
      <c r="Q435" s="14">
        <v>54.804118256702203</v>
      </c>
      <c r="R435" s="14">
        <v>6.4447844418963802</v>
      </c>
    </row>
    <row r="436" spans="1:18" x14ac:dyDescent="0.3">
      <c r="A436" s="14" t="s">
        <v>871</v>
      </c>
      <c r="B436" s="14">
        <v>3</v>
      </c>
      <c r="C436" s="14">
        <v>1</v>
      </c>
      <c r="D436" s="14">
        <v>10.964499999999999</v>
      </c>
      <c r="E436" s="14">
        <v>8.7183269534587497E-3</v>
      </c>
      <c r="F436" s="14">
        <v>8.7510927727813305E-3</v>
      </c>
      <c r="G436" s="14">
        <v>2.1866266478273402</v>
      </c>
      <c r="H436" s="20">
        <v>0.93947422397639202</v>
      </c>
      <c r="I436" s="14" t="s">
        <v>0</v>
      </c>
      <c r="J436" s="14" t="s">
        <v>1</v>
      </c>
      <c r="K436" s="14">
        <v>183956.10019999999</v>
      </c>
      <c r="L436" s="14" t="s">
        <v>872</v>
      </c>
      <c r="M436" s="14">
        <v>227.530029164166</v>
      </c>
      <c r="N436" s="14">
        <v>229.821017248825</v>
      </c>
      <c r="O436" s="14">
        <v>226.408088356928</v>
      </c>
      <c r="P436" s="14">
        <v>72.391323037361701</v>
      </c>
      <c r="Q436" s="14">
        <v>120.28463733199</v>
      </c>
      <c r="R436" s="14">
        <v>120.024488721632</v>
      </c>
    </row>
    <row r="437" spans="1:18" x14ac:dyDescent="0.3">
      <c r="A437" s="14" t="s">
        <v>873</v>
      </c>
      <c r="B437" s="14">
        <v>1</v>
      </c>
      <c r="C437" s="14">
        <v>1</v>
      </c>
      <c r="D437" s="14">
        <v>2.8237999999999999</v>
      </c>
      <c r="E437" s="14">
        <v>8.7377600976344897E-3</v>
      </c>
      <c r="F437" s="14">
        <v>8.7510927727813305E-3</v>
      </c>
      <c r="G437" s="14">
        <v>1.3900675227844901</v>
      </c>
      <c r="H437" s="20">
        <v>0.93922528454207199</v>
      </c>
      <c r="I437" s="14" t="s">
        <v>1</v>
      </c>
      <c r="J437" s="14" t="s">
        <v>0</v>
      </c>
      <c r="K437" s="14">
        <v>418579.85190000001</v>
      </c>
      <c r="L437" s="14" t="s">
        <v>874</v>
      </c>
      <c r="M437" s="14">
        <v>1439.9693214855599</v>
      </c>
      <c r="N437" s="14">
        <v>1220.9179520390201</v>
      </c>
      <c r="O437" s="14">
        <v>1137.6575268245001</v>
      </c>
      <c r="P437" s="14">
        <v>1765.21984516711</v>
      </c>
      <c r="Q437" s="14">
        <v>1761.42425812223</v>
      </c>
      <c r="R437" s="14">
        <v>1753.5896575177901</v>
      </c>
    </row>
    <row r="438" spans="1:18" x14ac:dyDescent="0.3">
      <c r="A438" s="14" t="s">
        <v>875</v>
      </c>
      <c r="B438" s="14">
        <v>3</v>
      </c>
      <c r="C438" s="14">
        <v>2</v>
      </c>
      <c r="D438" s="14">
        <v>17.783999999999999</v>
      </c>
      <c r="E438" s="14">
        <v>8.7572943302939299E-3</v>
      </c>
      <c r="F438" s="14">
        <v>8.7510927727813305E-3</v>
      </c>
      <c r="G438" s="14">
        <v>1.48496305147124</v>
      </c>
      <c r="H438" s="20">
        <v>0.93897490666291406</v>
      </c>
      <c r="I438" s="14" t="s">
        <v>0</v>
      </c>
      <c r="J438" s="14" t="s">
        <v>1</v>
      </c>
      <c r="K438" s="14">
        <v>23459.723300000001</v>
      </c>
      <c r="L438" s="14" t="s">
        <v>876</v>
      </c>
      <c r="M438" s="14">
        <v>165.24437772648801</v>
      </c>
      <c r="N438" s="14">
        <v>183.30392609514701</v>
      </c>
      <c r="O438" s="14">
        <v>168.547962482754</v>
      </c>
      <c r="P438" s="14">
        <v>100.137858461223</v>
      </c>
      <c r="Q438" s="14">
        <v>130.73256742422501</v>
      </c>
      <c r="R438" s="14">
        <v>117.351212216639</v>
      </c>
    </row>
    <row r="439" spans="1:18" x14ac:dyDescent="0.3">
      <c r="A439" s="14" t="s">
        <v>877</v>
      </c>
      <c r="B439" s="14">
        <v>1</v>
      </c>
      <c r="C439" s="14">
        <v>1</v>
      </c>
      <c r="D439" s="14">
        <v>5.9912999999999998</v>
      </c>
      <c r="E439" s="14">
        <v>8.9844302499543192E-3</v>
      </c>
      <c r="F439" s="14">
        <v>8.9572852796235107E-3</v>
      </c>
      <c r="G439" s="14">
        <v>4.9639618904820999</v>
      </c>
      <c r="H439" s="20">
        <v>0.93605358789432302</v>
      </c>
      <c r="I439" s="14" t="s">
        <v>1</v>
      </c>
      <c r="J439" s="14" t="s">
        <v>0</v>
      </c>
      <c r="K439" s="14">
        <v>28135.5749</v>
      </c>
      <c r="L439" s="14" t="s">
        <v>878</v>
      </c>
      <c r="M439" s="14">
        <v>170.49656810758</v>
      </c>
      <c r="N439" s="14">
        <v>50.012131352600598</v>
      </c>
      <c r="O439" s="14">
        <v>99.977276149035603</v>
      </c>
      <c r="P439" s="14">
        <v>605.20811607216297</v>
      </c>
      <c r="Q439" s="14">
        <v>493.49039006626299</v>
      </c>
      <c r="R439" s="14">
        <v>492.18166321970102</v>
      </c>
    </row>
    <row r="440" spans="1:18" x14ac:dyDescent="0.3">
      <c r="A440" s="14" t="s">
        <v>879</v>
      </c>
      <c r="B440" s="14">
        <v>8</v>
      </c>
      <c r="C440" s="14">
        <v>2</v>
      </c>
      <c r="D440" s="14">
        <v>42.924799999999998</v>
      </c>
      <c r="E440" s="14">
        <v>9.0860096413274399E-3</v>
      </c>
      <c r="F440" s="14">
        <v>9.0243499181160095E-3</v>
      </c>
      <c r="G440" s="14">
        <v>2.1119592099440001</v>
      </c>
      <c r="H440" s="20">
        <v>0.93474154748041705</v>
      </c>
      <c r="I440" s="14" t="s">
        <v>0</v>
      </c>
      <c r="J440" s="14" t="s">
        <v>1</v>
      </c>
      <c r="K440" s="14">
        <v>105465.19130000001</v>
      </c>
      <c r="L440" s="14" t="s">
        <v>880</v>
      </c>
      <c r="M440" s="14">
        <v>159.96088385447499</v>
      </c>
      <c r="N440" s="14">
        <v>120.95568901451099</v>
      </c>
      <c r="O440" s="14">
        <v>174.93306355927501</v>
      </c>
      <c r="P440" s="14">
        <v>61.517346644048402</v>
      </c>
      <c r="Q440" s="14">
        <v>65.654767773408295</v>
      </c>
      <c r="R440" s="14">
        <v>88.669950278645402</v>
      </c>
    </row>
    <row r="441" spans="1:18" x14ac:dyDescent="0.3">
      <c r="A441" s="14" t="s">
        <v>881</v>
      </c>
      <c r="B441" s="14">
        <v>6</v>
      </c>
      <c r="C441" s="14">
        <v>1</v>
      </c>
      <c r="D441" s="14">
        <v>29.552600000000002</v>
      </c>
      <c r="E441" s="14">
        <v>9.1134185088633801E-3</v>
      </c>
      <c r="F441" s="14">
        <v>9.0243499181160095E-3</v>
      </c>
      <c r="G441" s="14">
        <v>1.2550740607328701</v>
      </c>
      <c r="H441" s="20">
        <v>0.93438697604834198</v>
      </c>
      <c r="I441" s="14" t="s">
        <v>0</v>
      </c>
      <c r="J441" s="14" t="s">
        <v>1</v>
      </c>
      <c r="K441" s="14">
        <v>76062.400899999993</v>
      </c>
      <c r="L441" s="14" t="s">
        <v>882</v>
      </c>
      <c r="M441" s="14">
        <v>843.36583346929103</v>
      </c>
      <c r="N441" s="14">
        <v>921.67647010751602</v>
      </c>
      <c r="O441" s="14">
        <v>866.90819269653298</v>
      </c>
      <c r="P441" s="14">
        <v>739.39193882179404</v>
      </c>
      <c r="Q441" s="14">
        <v>712.14537402290296</v>
      </c>
      <c r="R441" s="14">
        <v>645.51064521483102</v>
      </c>
    </row>
    <row r="442" spans="1:18" x14ac:dyDescent="0.3">
      <c r="A442" s="14" t="s">
        <v>883</v>
      </c>
      <c r="B442" s="14">
        <v>3</v>
      </c>
      <c r="C442" s="14">
        <v>2</v>
      </c>
      <c r="D442" s="14">
        <v>16.8932</v>
      </c>
      <c r="E442" s="14">
        <v>9.1145571419868308E-3</v>
      </c>
      <c r="F442" s="14">
        <v>9.0243499181160095E-3</v>
      </c>
      <c r="G442" s="14">
        <v>1.4248210639271</v>
      </c>
      <c r="H442" s="20">
        <v>0.93437224136749597</v>
      </c>
      <c r="I442" s="14" t="s">
        <v>0</v>
      </c>
      <c r="J442" s="14" t="s">
        <v>1</v>
      </c>
      <c r="K442" s="14">
        <v>29032.903699999999</v>
      </c>
      <c r="L442" s="14" t="s">
        <v>884</v>
      </c>
      <c r="M442" s="14">
        <v>233.90604260429899</v>
      </c>
      <c r="N442" s="14">
        <v>262.66720771331001</v>
      </c>
      <c r="O442" s="14">
        <v>232.93948650040099</v>
      </c>
      <c r="P442" s="14">
        <v>152.91227305363901</v>
      </c>
      <c r="Q442" s="14">
        <v>168.15090560243101</v>
      </c>
      <c r="R442" s="14">
        <v>190.93987582385401</v>
      </c>
    </row>
    <row r="443" spans="1:18" x14ac:dyDescent="0.3">
      <c r="A443" s="14" t="s">
        <v>885</v>
      </c>
      <c r="B443" s="14">
        <v>4</v>
      </c>
      <c r="C443" s="14">
        <v>1</v>
      </c>
      <c r="D443" s="14">
        <v>15.686</v>
      </c>
      <c r="E443" s="14">
        <v>9.2867055884895394E-3</v>
      </c>
      <c r="F443" s="14">
        <v>9.1737056244627097E-3</v>
      </c>
      <c r="G443" s="14">
        <v>1.7520575242256899</v>
      </c>
      <c r="H443" s="20">
        <v>0.93214022634544202</v>
      </c>
      <c r="I443" s="14" t="s">
        <v>0</v>
      </c>
      <c r="J443" s="14" t="s">
        <v>1</v>
      </c>
      <c r="K443" s="14">
        <v>114304.6534</v>
      </c>
      <c r="L443" s="14" t="s">
        <v>886</v>
      </c>
      <c r="M443" s="14">
        <v>552.16652202220303</v>
      </c>
      <c r="N443" s="14">
        <v>796.34407790913303</v>
      </c>
      <c r="O443" s="14">
        <v>672.73612106692099</v>
      </c>
      <c r="P443" s="14">
        <v>347.73777486741898</v>
      </c>
      <c r="Q443" s="14">
        <v>412.46801800986401</v>
      </c>
      <c r="R443" s="14">
        <v>393.43596434272501</v>
      </c>
    </row>
    <row r="444" spans="1:18" x14ac:dyDescent="0.3">
      <c r="A444" s="14" t="s">
        <v>887</v>
      </c>
      <c r="B444" s="14">
        <v>7</v>
      </c>
      <c r="C444" s="14">
        <v>1</v>
      </c>
      <c r="D444" s="14">
        <v>22.209499999999998</v>
      </c>
      <c r="E444" s="14">
        <v>9.4881439162825005E-3</v>
      </c>
      <c r="F444" s="14">
        <v>9.3512450554466397E-3</v>
      </c>
      <c r="G444" s="14">
        <v>30.193573931554798</v>
      </c>
      <c r="H444" s="20">
        <v>0.92951848524751801</v>
      </c>
      <c r="I444" s="14" t="s">
        <v>0</v>
      </c>
      <c r="J444" s="14" t="s">
        <v>1</v>
      </c>
      <c r="K444" s="14">
        <v>159026.40470000001</v>
      </c>
      <c r="L444" s="14" t="s">
        <v>888</v>
      </c>
      <c r="M444" s="14">
        <v>68.556881565296905</v>
      </c>
      <c r="N444" s="14">
        <v>42.355795337255401</v>
      </c>
      <c r="O444" s="14">
        <v>67.594818263338894</v>
      </c>
      <c r="P444" s="14">
        <v>5.9121022099121596</v>
      </c>
      <c r="Q444" s="14"/>
      <c r="R444" s="14"/>
    </row>
    <row r="445" spans="1:18" x14ac:dyDescent="0.3">
      <c r="A445" s="14" t="s">
        <v>889</v>
      </c>
      <c r="B445" s="14">
        <v>7</v>
      </c>
      <c r="C445" s="14">
        <v>2</v>
      </c>
      <c r="D445" s="14">
        <v>29.681000000000001</v>
      </c>
      <c r="E445" s="14">
        <v>9.5906658370029704E-3</v>
      </c>
      <c r="F445" s="14">
        <v>9.4180209914341007E-3</v>
      </c>
      <c r="G445" s="14" t="s">
        <v>15</v>
      </c>
      <c r="H445" s="20">
        <v>0.92818047312137397</v>
      </c>
      <c r="I445" s="14" t="s">
        <v>1</v>
      </c>
      <c r="J445" s="14" t="s">
        <v>0</v>
      </c>
      <c r="K445" s="14">
        <v>173048.81090000001</v>
      </c>
      <c r="L445" s="14" t="s">
        <v>890</v>
      </c>
      <c r="M445" s="14"/>
      <c r="N445" s="14"/>
      <c r="O445" s="14"/>
      <c r="P445" s="14">
        <v>694.56223363185995</v>
      </c>
      <c r="Q445" s="14">
        <v>16.1693900537934</v>
      </c>
      <c r="R445" s="14">
        <v>56.807476211930997</v>
      </c>
    </row>
    <row r="446" spans="1:18" x14ac:dyDescent="0.3">
      <c r="A446" s="14" t="s">
        <v>891</v>
      </c>
      <c r="B446" s="14">
        <v>7</v>
      </c>
      <c r="C446" s="14">
        <v>3</v>
      </c>
      <c r="D446" s="14">
        <v>48.483600000000003</v>
      </c>
      <c r="E446" s="14">
        <v>9.5996315122695002E-3</v>
      </c>
      <c r="F446" s="14">
        <v>9.4180209914341007E-3</v>
      </c>
      <c r="G446" s="14">
        <v>1.43246965906881</v>
      </c>
      <c r="H446" s="20">
        <v>0.92806335331743794</v>
      </c>
      <c r="I446" s="14" t="s">
        <v>0</v>
      </c>
      <c r="J446" s="14" t="s">
        <v>1</v>
      </c>
      <c r="K446" s="14">
        <v>60684.006399999998</v>
      </c>
      <c r="L446" s="14" t="s">
        <v>892</v>
      </c>
      <c r="M446" s="14">
        <v>407.02791540842298</v>
      </c>
      <c r="N446" s="14">
        <v>361.476775035674</v>
      </c>
      <c r="O446" s="14">
        <v>394.03518549299702</v>
      </c>
      <c r="P446" s="14">
        <v>246.564489969107</v>
      </c>
      <c r="Q446" s="14">
        <v>308.73634063053998</v>
      </c>
      <c r="R446" s="14">
        <v>256.26251985401399</v>
      </c>
    </row>
    <row r="447" spans="1:18" x14ac:dyDescent="0.3">
      <c r="A447" s="14" t="s">
        <v>893</v>
      </c>
      <c r="B447" s="14">
        <v>2</v>
      </c>
      <c r="C447" s="14">
        <v>1</v>
      </c>
      <c r="D447" s="14">
        <v>7.9031000000000002</v>
      </c>
      <c r="E447" s="14">
        <v>9.7039714789708392E-3</v>
      </c>
      <c r="F447" s="14">
        <v>9.4987497604584002E-3</v>
      </c>
      <c r="G447" s="14">
        <v>436.74706989929098</v>
      </c>
      <c r="H447" s="20">
        <v>0.92669913026251205</v>
      </c>
      <c r="I447" s="14" t="s">
        <v>0</v>
      </c>
      <c r="J447" s="14" t="s">
        <v>1</v>
      </c>
      <c r="K447" s="14">
        <v>239759.82889999999</v>
      </c>
      <c r="L447" s="14" t="s">
        <v>894</v>
      </c>
      <c r="M447" s="14">
        <v>1011.40707758857</v>
      </c>
      <c r="N447" s="14">
        <v>8386.0342490136209</v>
      </c>
      <c r="O447" s="14">
        <v>8367.5313809053005</v>
      </c>
      <c r="P447" s="14">
        <v>40.675654015501202</v>
      </c>
      <c r="Q447" s="14"/>
      <c r="R447" s="14"/>
    </row>
    <row r="448" spans="1:18" x14ac:dyDescent="0.3">
      <c r="A448" s="14" t="s">
        <v>895</v>
      </c>
      <c r="B448" s="14">
        <v>6</v>
      </c>
      <c r="C448" s="14">
        <v>3</v>
      </c>
      <c r="D448" s="14">
        <v>37.437199999999997</v>
      </c>
      <c r="E448" s="14">
        <v>9.7567626861053709E-3</v>
      </c>
      <c r="F448" s="14">
        <v>9.5287682361129503E-3</v>
      </c>
      <c r="G448" s="14">
        <v>1.24764512559952</v>
      </c>
      <c r="H448" s="20">
        <v>0.92600808098147303</v>
      </c>
      <c r="I448" s="14" t="s">
        <v>0</v>
      </c>
      <c r="J448" s="14" t="s">
        <v>1</v>
      </c>
      <c r="K448" s="14">
        <v>26582.178599999999</v>
      </c>
      <c r="L448" s="14" t="s">
        <v>896</v>
      </c>
      <c r="M448" s="14">
        <v>693.85310863802397</v>
      </c>
      <c r="N448" s="14">
        <v>604.762689672953</v>
      </c>
      <c r="O448" s="14">
        <v>678.42995367429705</v>
      </c>
      <c r="P448" s="14">
        <v>523.71918526476395</v>
      </c>
      <c r="Q448" s="14">
        <v>549.30820521560304</v>
      </c>
      <c r="R448" s="14">
        <v>511.59447948868302</v>
      </c>
    </row>
    <row r="449" spans="1:18" x14ac:dyDescent="0.3">
      <c r="A449" s="14" t="s">
        <v>897</v>
      </c>
      <c r="B449" s="14">
        <v>2</v>
      </c>
      <c r="C449" s="14">
        <v>1</v>
      </c>
      <c r="D449" s="14">
        <v>11.462300000000001</v>
      </c>
      <c r="E449" s="14">
        <v>9.9682352964952595E-3</v>
      </c>
      <c r="F449" s="14">
        <v>9.7132736250232395E-3</v>
      </c>
      <c r="G449" s="14">
        <v>3.0577078034058802</v>
      </c>
      <c r="H449" s="20">
        <v>0.92323491373411903</v>
      </c>
      <c r="I449" s="14" t="s">
        <v>1</v>
      </c>
      <c r="J449" s="14" t="s">
        <v>0</v>
      </c>
      <c r="K449" s="14">
        <v>25704.159199999998</v>
      </c>
      <c r="L449" s="14" t="s">
        <v>898</v>
      </c>
      <c r="M449" s="14">
        <v>24.688857963243802</v>
      </c>
      <c r="N449" s="14">
        <v>32.145510292384799</v>
      </c>
      <c r="O449" s="14">
        <v>49.748291138143202</v>
      </c>
      <c r="P449" s="14">
        <v>88.981850740227998</v>
      </c>
      <c r="Q449" s="14">
        <v>140.14089465081099</v>
      </c>
      <c r="R449" s="14">
        <v>96.775883945047894</v>
      </c>
    </row>
    <row r="450" spans="1:18" x14ac:dyDescent="0.3">
      <c r="A450" s="14" t="s">
        <v>899</v>
      </c>
      <c r="B450" s="14">
        <v>8</v>
      </c>
      <c r="C450" s="14">
        <v>2</v>
      </c>
      <c r="D450" s="14">
        <v>31.7378</v>
      </c>
      <c r="E450" s="14">
        <v>1.00202852206612E-2</v>
      </c>
      <c r="F450" s="14">
        <v>9.7419516322274895E-3</v>
      </c>
      <c r="G450" s="14">
        <v>1.29038003978613</v>
      </c>
      <c r="H450" s="20">
        <v>0.92255125169066798</v>
      </c>
      <c r="I450" s="14" t="s">
        <v>1</v>
      </c>
      <c r="J450" s="14" t="s">
        <v>0</v>
      </c>
      <c r="K450" s="14">
        <v>18417.301599999999</v>
      </c>
      <c r="L450" s="14" t="s">
        <v>900</v>
      </c>
      <c r="M450" s="14">
        <v>504.00400173837301</v>
      </c>
      <c r="N450" s="14">
        <v>589.81690311614898</v>
      </c>
      <c r="O450" s="14">
        <v>600.13278165716997</v>
      </c>
      <c r="P450" s="14">
        <v>738.08839271345096</v>
      </c>
      <c r="Q450" s="14">
        <v>728.94727891349703</v>
      </c>
      <c r="R450" s="14">
        <v>718.80835376986897</v>
      </c>
    </row>
    <row r="451" spans="1:18" x14ac:dyDescent="0.3">
      <c r="A451" s="14" t="s">
        <v>901</v>
      </c>
      <c r="B451" s="14">
        <v>10</v>
      </c>
      <c r="C451" s="14">
        <v>5</v>
      </c>
      <c r="D451" s="14">
        <v>65.325599999999994</v>
      </c>
      <c r="E451" s="14">
        <v>1.0048459564497399E-2</v>
      </c>
      <c r="F451" s="14">
        <v>9.74528660242081E-3</v>
      </c>
      <c r="G451" s="14">
        <v>1.2654935221343599</v>
      </c>
      <c r="H451" s="20">
        <v>0.92218102448395001</v>
      </c>
      <c r="I451" s="14" t="s">
        <v>0</v>
      </c>
      <c r="J451" s="14" t="s">
        <v>1</v>
      </c>
      <c r="K451" s="14">
        <v>97777.573300000004</v>
      </c>
      <c r="L451" s="14" t="s">
        <v>902</v>
      </c>
      <c r="M451" s="14">
        <v>607.407148269039</v>
      </c>
      <c r="N451" s="14">
        <v>694.78718737961105</v>
      </c>
      <c r="O451" s="14">
        <v>617.97838341232296</v>
      </c>
      <c r="P451" s="14">
        <v>533.74800065312797</v>
      </c>
      <c r="Q451" s="14">
        <v>499.001259046141</v>
      </c>
      <c r="R451" s="14">
        <v>484.58187276077399</v>
      </c>
    </row>
    <row r="452" spans="1:18" x14ac:dyDescent="0.3">
      <c r="A452" s="14" t="s">
        <v>903</v>
      </c>
      <c r="B452" s="14">
        <v>24</v>
      </c>
      <c r="C452" s="14">
        <v>1</v>
      </c>
      <c r="D452" s="14">
        <v>85.679900000000004</v>
      </c>
      <c r="E452" s="14">
        <v>1.00689692674779E-2</v>
      </c>
      <c r="F452" s="14">
        <v>9.74528660242081E-3</v>
      </c>
      <c r="G452" s="14">
        <v>1.8657424011516699</v>
      </c>
      <c r="H452" s="20">
        <v>0.92191144485933196</v>
      </c>
      <c r="I452" s="14" t="s">
        <v>0</v>
      </c>
      <c r="J452" s="14" t="s">
        <v>1</v>
      </c>
      <c r="K452" s="14">
        <v>428803.27140000003</v>
      </c>
      <c r="L452" s="14" t="s">
        <v>904</v>
      </c>
      <c r="M452" s="14">
        <v>412.87565868976998</v>
      </c>
      <c r="N452" s="14">
        <v>378.71148405389903</v>
      </c>
      <c r="O452" s="14">
        <v>455.20798511850899</v>
      </c>
      <c r="P452" s="14">
        <v>169.807829659682</v>
      </c>
      <c r="Q452" s="14">
        <v>250.01010754518899</v>
      </c>
      <c r="R452" s="14">
        <v>248.438906340393</v>
      </c>
    </row>
    <row r="453" spans="1:18" x14ac:dyDescent="0.3">
      <c r="A453" s="14" t="s">
        <v>905</v>
      </c>
      <c r="B453" s="14">
        <v>2</v>
      </c>
      <c r="C453" s="14">
        <v>1</v>
      </c>
      <c r="D453" s="14">
        <v>6.6525999999999996</v>
      </c>
      <c r="E453" s="14">
        <v>1.01312288422583E-2</v>
      </c>
      <c r="F453" s="14">
        <v>9.7685499984465698E-3</v>
      </c>
      <c r="G453" s="14" t="s">
        <v>15</v>
      </c>
      <c r="H453" s="20">
        <v>0.92109275616784003</v>
      </c>
      <c r="I453" s="14" t="s">
        <v>0</v>
      </c>
      <c r="J453" s="14" t="s">
        <v>1</v>
      </c>
      <c r="K453" s="14">
        <v>396921.48340000003</v>
      </c>
      <c r="L453" s="14" t="s">
        <v>906</v>
      </c>
      <c r="M453" s="14">
        <v>194.64697871687801</v>
      </c>
      <c r="N453" s="14">
        <v>11.162539197766799</v>
      </c>
      <c r="O453" s="14">
        <v>15.0403513726057</v>
      </c>
      <c r="P453" s="14"/>
      <c r="Q453" s="14"/>
      <c r="R453" s="14"/>
    </row>
    <row r="454" spans="1:18" x14ac:dyDescent="0.3">
      <c r="A454" s="14" t="s">
        <v>907</v>
      </c>
      <c r="B454" s="14">
        <v>35</v>
      </c>
      <c r="C454" s="14">
        <v>4</v>
      </c>
      <c r="D454" s="14">
        <v>362.32990000000001</v>
      </c>
      <c r="E454" s="14">
        <v>1.01383671621771E-2</v>
      </c>
      <c r="F454" s="14">
        <v>9.7685499984465698E-3</v>
      </c>
      <c r="G454" s="14">
        <v>1.0993788463001199</v>
      </c>
      <c r="H454" s="20">
        <v>0.92099885765997103</v>
      </c>
      <c r="I454" s="14" t="s">
        <v>0</v>
      </c>
      <c r="J454" s="14" t="s">
        <v>1</v>
      </c>
      <c r="K454" s="14">
        <v>50127.155500000001</v>
      </c>
      <c r="L454" s="14" t="s">
        <v>908</v>
      </c>
      <c r="M454" s="14">
        <v>23813.196428404899</v>
      </c>
      <c r="N454" s="14">
        <v>23389.563221997501</v>
      </c>
      <c r="O454" s="14">
        <v>23147.306886887302</v>
      </c>
      <c r="P454" s="14">
        <v>21957.957656013001</v>
      </c>
      <c r="Q454" s="14">
        <v>21455.132492106201</v>
      </c>
      <c r="R454" s="14">
        <v>20577.650417835299</v>
      </c>
    </row>
    <row r="455" spans="1:18" x14ac:dyDescent="0.3">
      <c r="A455" s="14" t="s">
        <v>909</v>
      </c>
      <c r="B455" s="14">
        <v>1</v>
      </c>
      <c r="C455" s="14">
        <v>1</v>
      </c>
      <c r="D455" s="14">
        <v>3.2561</v>
      </c>
      <c r="E455" s="14">
        <v>1.03239259200149E-2</v>
      </c>
      <c r="F455" s="14">
        <v>9.9251362462659705E-3</v>
      </c>
      <c r="G455" s="14">
        <v>1.27467434454972</v>
      </c>
      <c r="H455" s="20">
        <v>0.91855586522653299</v>
      </c>
      <c r="I455" s="14" t="s">
        <v>1</v>
      </c>
      <c r="J455" s="14" t="s">
        <v>0</v>
      </c>
      <c r="K455" s="14">
        <v>134717.75279999999</v>
      </c>
      <c r="L455" s="14" t="s">
        <v>910</v>
      </c>
      <c r="M455" s="14">
        <v>8259.3881232797394</v>
      </c>
      <c r="N455" s="14">
        <v>9127.7052019775692</v>
      </c>
      <c r="O455" s="14">
        <v>9612.5632984205004</v>
      </c>
      <c r="P455" s="14">
        <v>11035.993733752401</v>
      </c>
      <c r="Q455" s="14">
        <v>12148.879456222299</v>
      </c>
      <c r="R455" s="14">
        <v>11230.8964198792</v>
      </c>
    </row>
    <row r="456" spans="1:18" x14ac:dyDescent="0.3">
      <c r="A456" s="14" t="s">
        <v>911</v>
      </c>
      <c r="B456" s="14">
        <v>1</v>
      </c>
      <c r="C456" s="14">
        <v>1</v>
      </c>
      <c r="D456" s="14">
        <v>2.9045999999999998</v>
      </c>
      <c r="E456" s="14">
        <v>1.0373214781619801E-2</v>
      </c>
      <c r="F456" s="14">
        <v>9.9503106768416092E-3</v>
      </c>
      <c r="G456" s="14">
        <v>4.6476057388776004</v>
      </c>
      <c r="H456" s="20">
        <v>0.917906324471921</v>
      </c>
      <c r="I456" s="14" t="s">
        <v>0</v>
      </c>
      <c r="J456" s="14" t="s">
        <v>1</v>
      </c>
      <c r="K456" s="14">
        <v>106028.33960000001</v>
      </c>
      <c r="L456" s="14" t="s">
        <v>912</v>
      </c>
      <c r="M456" s="14">
        <v>199.56253174901701</v>
      </c>
      <c r="N456" s="14">
        <v>465.436804048704</v>
      </c>
      <c r="O456" s="14">
        <v>467.44974038321999</v>
      </c>
      <c r="P456" s="14">
        <v>68.843690793848907</v>
      </c>
      <c r="Q456" s="14">
        <v>65.091957717628802</v>
      </c>
      <c r="R456" s="14">
        <v>109.727248000572</v>
      </c>
    </row>
    <row r="457" spans="1:18" x14ac:dyDescent="0.3">
      <c r="A457" s="14" t="s">
        <v>913</v>
      </c>
      <c r="B457" s="14">
        <v>2</v>
      </c>
      <c r="C457" s="14">
        <v>1</v>
      </c>
      <c r="D457" s="14">
        <v>7.9328000000000003</v>
      </c>
      <c r="E457" s="14">
        <v>1.04097458787619E-2</v>
      </c>
      <c r="F457" s="14">
        <v>9.9631627708314692E-3</v>
      </c>
      <c r="G457" s="14">
        <v>5.3350317849348698</v>
      </c>
      <c r="H457" s="20">
        <v>0.91742475910568999</v>
      </c>
      <c r="I457" s="14" t="s">
        <v>0</v>
      </c>
      <c r="J457" s="14" t="s">
        <v>1</v>
      </c>
      <c r="K457" s="14">
        <v>23715.962200000002</v>
      </c>
      <c r="L457" s="14" t="s">
        <v>914</v>
      </c>
      <c r="M457" s="14">
        <v>48.992201577215504</v>
      </c>
      <c r="N457" s="14">
        <v>46.092855652824603</v>
      </c>
      <c r="O457" s="14">
        <v>92.303969739933905</v>
      </c>
      <c r="P457" s="14">
        <v>14.292145248673</v>
      </c>
      <c r="Q457" s="14">
        <v>14.930908203135999</v>
      </c>
      <c r="R457" s="14">
        <v>5.9012034456148301</v>
      </c>
    </row>
    <row r="458" spans="1:18" x14ac:dyDescent="0.3">
      <c r="A458" s="14" t="s">
        <v>915</v>
      </c>
      <c r="B458" s="14">
        <v>16</v>
      </c>
      <c r="C458" s="14">
        <v>12</v>
      </c>
      <c r="D458" s="14">
        <v>110.7234</v>
      </c>
      <c r="E458" s="14">
        <v>1.04669398777566E-2</v>
      </c>
      <c r="F458" s="14">
        <v>9.9956904742461595E-3</v>
      </c>
      <c r="G458" s="14">
        <v>1.13363754341954</v>
      </c>
      <c r="H458" s="20">
        <v>0.91667056949007397</v>
      </c>
      <c r="I458" s="14" t="s">
        <v>1</v>
      </c>
      <c r="J458" s="14" t="s">
        <v>0</v>
      </c>
      <c r="K458" s="14">
        <v>61104.320800000001</v>
      </c>
      <c r="L458" s="14" t="s">
        <v>916</v>
      </c>
      <c r="M458" s="14">
        <v>2875.7274495234101</v>
      </c>
      <c r="N458" s="14">
        <v>2753.07558837236</v>
      </c>
      <c r="O458" s="14">
        <v>2650.8362662004602</v>
      </c>
      <c r="P458" s="14">
        <v>3066.13965850469</v>
      </c>
      <c r="Q458" s="14">
        <v>3218.1165848762798</v>
      </c>
      <c r="R458" s="14">
        <v>3101.8537177145099</v>
      </c>
    </row>
    <row r="459" spans="1:18" x14ac:dyDescent="0.3">
      <c r="A459" s="14" t="s">
        <v>917</v>
      </c>
      <c r="B459" s="14">
        <v>8</v>
      </c>
      <c r="C459" s="14">
        <v>3</v>
      </c>
      <c r="D459" s="14">
        <v>41.758299999999998</v>
      </c>
      <c r="E459" s="14">
        <v>1.0534718419602599E-2</v>
      </c>
      <c r="F459" s="14">
        <v>1.0019962106381401E-2</v>
      </c>
      <c r="G459" s="14">
        <v>1.2518866176283701</v>
      </c>
      <c r="H459" s="20">
        <v>0.91577645889628301</v>
      </c>
      <c r="I459" s="14" t="s">
        <v>0</v>
      </c>
      <c r="J459" s="14" t="s">
        <v>1</v>
      </c>
      <c r="K459" s="14">
        <v>43254.7572</v>
      </c>
      <c r="L459" s="14" t="s">
        <v>918</v>
      </c>
      <c r="M459" s="14">
        <v>342.15522217671798</v>
      </c>
      <c r="N459" s="14">
        <v>347.95520959369298</v>
      </c>
      <c r="O459" s="14">
        <v>392.03089651743699</v>
      </c>
      <c r="P459" s="14">
        <v>278.71568439625997</v>
      </c>
      <c r="Q459" s="14">
        <v>283.70512762489398</v>
      </c>
      <c r="R459" s="14">
        <v>301.98760408437602</v>
      </c>
    </row>
    <row r="460" spans="1:18" x14ac:dyDescent="0.3">
      <c r="A460" s="14" t="s">
        <v>919</v>
      </c>
      <c r="B460" s="14">
        <v>42</v>
      </c>
      <c r="C460" s="14">
        <v>4</v>
      </c>
      <c r="D460" s="14">
        <v>149.9391</v>
      </c>
      <c r="E460" s="14">
        <v>1.05388850962674E-2</v>
      </c>
      <c r="F460" s="14">
        <v>1.0019962106381401E-2</v>
      </c>
      <c r="G460" s="14">
        <v>1.2136660574672</v>
      </c>
      <c r="H460" s="20">
        <v>0.91572148209184501</v>
      </c>
      <c r="I460" s="14" t="s">
        <v>1</v>
      </c>
      <c r="J460" s="14" t="s">
        <v>0</v>
      </c>
      <c r="K460" s="14">
        <v>518035.23080000002</v>
      </c>
      <c r="L460" s="14" t="s">
        <v>920</v>
      </c>
      <c r="M460" s="14">
        <v>2102.9572655380398</v>
      </c>
      <c r="N460" s="14">
        <v>1974.7753851048799</v>
      </c>
      <c r="O460" s="14">
        <v>2097.1598163630701</v>
      </c>
      <c r="P460" s="14">
        <v>2315.97785829853</v>
      </c>
      <c r="Q460" s="14">
        <v>2597.6091161259001</v>
      </c>
      <c r="R460" s="14">
        <v>2580.6704212906602</v>
      </c>
    </row>
    <row r="461" spans="1:18" x14ac:dyDescent="0.3">
      <c r="A461" s="14" t="s">
        <v>921</v>
      </c>
      <c r="B461" s="14">
        <v>43</v>
      </c>
      <c r="C461" s="14">
        <v>5</v>
      </c>
      <c r="D461" s="14">
        <v>160.9641</v>
      </c>
      <c r="E461" s="14">
        <v>1.06485039836878E-2</v>
      </c>
      <c r="F461" s="14">
        <v>1.01018835179928E-2</v>
      </c>
      <c r="G461" s="14">
        <v>1.5281374192183099</v>
      </c>
      <c r="H461" s="20">
        <v>0.914274697222898</v>
      </c>
      <c r="I461" s="14" t="s">
        <v>1</v>
      </c>
      <c r="J461" s="14" t="s">
        <v>0</v>
      </c>
      <c r="K461" s="14">
        <v>594173.45449999999</v>
      </c>
      <c r="L461" s="14" t="s">
        <v>922</v>
      </c>
      <c r="M461" s="14">
        <v>202.72826689772401</v>
      </c>
      <c r="N461" s="14">
        <v>155.97505270066901</v>
      </c>
      <c r="O461" s="14">
        <v>192.831836808264</v>
      </c>
      <c r="P461" s="14">
        <v>308.74841739432702</v>
      </c>
      <c r="Q461" s="14">
        <v>272.67774827676698</v>
      </c>
      <c r="R461" s="14">
        <v>261.395344848344</v>
      </c>
    </row>
    <row r="462" spans="1:18" x14ac:dyDescent="0.3">
      <c r="A462" s="14" t="s">
        <v>923</v>
      </c>
      <c r="B462" s="14">
        <v>15</v>
      </c>
      <c r="C462" s="14">
        <v>3</v>
      </c>
      <c r="D462" s="14">
        <v>115.7152</v>
      </c>
      <c r="E462" s="14">
        <v>1.06731527644303E-2</v>
      </c>
      <c r="F462" s="14">
        <v>1.0102835662706901E-2</v>
      </c>
      <c r="G462" s="14">
        <v>1.1611914904474201</v>
      </c>
      <c r="H462" s="20">
        <v>0.91394927004413895</v>
      </c>
      <c r="I462" s="14" t="s">
        <v>0</v>
      </c>
      <c r="J462" s="14" t="s">
        <v>1</v>
      </c>
      <c r="K462" s="14">
        <v>58764.283499999998</v>
      </c>
      <c r="L462" s="14" t="s">
        <v>924</v>
      </c>
      <c r="M462" s="14">
        <v>1823.53994247323</v>
      </c>
      <c r="N462" s="14">
        <v>1714.4638317977599</v>
      </c>
      <c r="O462" s="14">
        <v>1780.69448156922</v>
      </c>
      <c r="P462" s="14">
        <v>1585.4760406319101</v>
      </c>
      <c r="Q462" s="14">
        <v>1549.8063169565701</v>
      </c>
      <c r="R462" s="14">
        <v>1445.0976224532801</v>
      </c>
    </row>
    <row r="463" spans="1:18" x14ac:dyDescent="0.3">
      <c r="A463" s="14" t="s">
        <v>925</v>
      </c>
      <c r="B463" s="14">
        <v>3</v>
      </c>
      <c r="C463" s="14">
        <v>1</v>
      </c>
      <c r="D463" s="14">
        <v>16.447500000000002</v>
      </c>
      <c r="E463" s="14">
        <v>1.07023878568102E-2</v>
      </c>
      <c r="F463" s="14">
        <v>1.0102835662706901E-2</v>
      </c>
      <c r="G463" s="14">
        <v>1.4870284143818</v>
      </c>
      <c r="H463" s="20">
        <v>0.91356324726001004</v>
      </c>
      <c r="I463" s="14" t="s">
        <v>1</v>
      </c>
      <c r="J463" s="14" t="s">
        <v>0</v>
      </c>
      <c r="K463" s="14">
        <v>34520.660499999998</v>
      </c>
      <c r="L463" s="14" t="s">
        <v>926</v>
      </c>
      <c r="M463" s="14">
        <v>349.43886015996702</v>
      </c>
      <c r="N463" s="14">
        <v>369.37325186667198</v>
      </c>
      <c r="O463" s="14">
        <v>385.75793816928802</v>
      </c>
      <c r="P463" s="14">
        <v>567.58966874963596</v>
      </c>
      <c r="Q463" s="14">
        <v>610.49921699194397</v>
      </c>
      <c r="R463" s="14">
        <v>464.43816457489402</v>
      </c>
    </row>
    <row r="464" spans="1:18" x14ac:dyDescent="0.3">
      <c r="A464" s="14" t="s">
        <v>927</v>
      </c>
      <c r="B464" s="14">
        <v>4</v>
      </c>
      <c r="C464" s="14">
        <v>1</v>
      </c>
      <c r="D464" s="14">
        <v>12.4482</v>
      </c>
      <c r="E464" s="14">
        <v>1.0733638586310599E-2</v>
      </c>
      <c r="F464" s="14">
        <v>1.0102835662706901E-2</v>
      </c>
      <c r="G464" s="14">
        <v>2.19352021105149</v>
      </c>
      <c r="H464" s="20">
        <v>0.91315055963848801</v>
      </c>
      <c r="I464" s="14" t="s">
        <v>0</v>
      </c>
      <c r="J464" s="14" t="s">
        <v>1</v>
      </c>
      <c r="K464" s="14">
        <v>169150.54180000001</v>
      </c>
      <c r="L464" s="14" t="s">
        <v>928</v>
      </c>
      <c r="M464" s="14">
        <v>84.952930839542901</v>
      </c>
      <c r="N464" s="14">
        <v>87.055087497475796</v>
      </c>
      <c r="O464" s="14">
        <v>86.721283870436494</v>
      </c>
      <c r="P464" s="14">
        <v>52.137982128905499</v>
      </c>
      <c r="Q464" s="14">
        <v>27.8298880831696</v>
      </c>
      <c r="R464" s="14">
        <v>37.983767937376797</v>
      </c>
    </row>
    <row r="465" spans="1:18" x14ac:dyDescent="0.3">
      <c r="A465" s="14" t="s">
        <v>929</v>
      </c>
      <c r="B465" s="14">
        <v>3</v>
      </c>
      <c r="C465" s="14">
        <v>1</v>
      </c>
      <c r="D465" s="14">
        <v>13.946300000000001</v>
      </c>
      <c r="E465" s="14">
        <v>1.0743335910894301E-2</v>
      </c>
      <c r="F465" s="14">
        <v>1.0102835662706901E-2</v>
      </c>
      <c r="G465" s="14">
        <v>1.27323838579946</v>
      </c>
      <c r="H465" s="20">
        <v>0.91302248973657596</v>
      </c>
      <c r="I465" s="14" t="s">
        <v>0</v>
      </c>
      <c r="J465" s="14" t="s">
        <v>1</v>
      </c>
      <c r="K465" s="14">
        <v>48595.239300000001</v>
      </c>
      <c r="L465" s="14" t="s">
        <v>930</v>
      </c>
      <c r="M465" s="14">
        <v>1291.66427257275</v>
      </c>
      <c r="N465" s="14">
        <v>1355.95544091086</v>
      </c>
      <c r="O465" s="14">
        <v>1248.90694758788</v>
      </c>
      <c r="P465" s="14">
        <v>929.89418544954799</v>
      </c>
      <c r="Q465" s="14">
        <v>1097.3846145120399</v>
      </c>
      <c r="R465" s="14">
        <v>1033.04886886287</v>
      </c>
    </row>
    <row r="466" spans="1:18" x14ac:dyDescent="0.3">
      <c r="A466" s="14" t="s">
        <v>931</v>
      </c>
      <c r="B466" s="14">
        <v>5</v>
      </c>
      <c r="C466" s="14">
        <v>1</v>
      </c>
      <c r="D466" s="14">
        <v>19.320599999999999</v>
      </c>
      <c r="E466" s="14">
        <v>1.0850480926788199E-2</v>
      </c>
      <c r="F466" s="14">
        <v>1.0181362816854901E-2</v>
      </c>
      <c r="G466" s="14">
        <v>1.34553752424585</v>
      </c>
      <c r="H466" s="20">
        <v>0.91160717665353497</v>
      </c>
      <c r="I466" s="14" t="s">
        <v>0</v>
      </c>
      <c r="J466" s="14" t="s">
        <v>1</v>
      </c>
      <c r="K466" s="14">
        <v>62443.464</v>
      </c>
      <c r="L466" s="14" t="s">
        <v>932</v>
      </c>
      <c r="M466" s="14">
        <v>1034.5321945516901</v>
      </c>
      <c r="N466" s="14">
        <v>1122.3246136268499</v>
      </c>
      <c r="O466" s="14">
        <v>1172.20939169391</v>
      </c>
      <c r="P466" s="14">
        <v>800.71911758756198</v>
      </c>
      <c r="Q466" s="14">
        <v>758.99119269658001</v>
      </c>
      <c r="R466" s="14">
        <v>914.44305956583003</v>
      </c>
    </row>
    <row r="467" spans="1:18" x14ac:dyDescent="0.3">
      <c r="A467" s="14" t="s">
        <v>933</v>
      </c>
      <c r="B467" s="14">
        <v>32</v>
      </c>
      <c r="C467" s="14">
        <v>3</v>
      </c>
      <c r="D467" s="14">
        <v>126.40940000000001</v>
      </c>
      <c r="E467" s="14">
        <v>1.08847717577133E-2</v>
      </c>
      <c r="F467" s="14">
        <v>1.0191335684642399E-2</v>
      </c>
      <c r="G467" s="14">
        <v>1.11185678777172</v>
      </c>
      <c r="H467" s="20">
        <v>0.91115412443351995</v>
      </c>
      <c r="I467" s="14" t="s">
        <v>1</v>
      </c>
      <c r="J467" s="14" t="s">
        <v>0</v>
      </c>
      <c r="K467" s="14">
        <v>516974.07709999999</v>
      </c>
      <c r="L467" s="14" t="s">
        <v>934</v>
      </c>
      <c r="M467" s="14">
        <v>15731.9513440339</v>
      </c>
      <c r="N467" s="14">
        <v>15758.2090525641</v>
      </c>
      <c r="O467" s="14">
        <v>16452.860969367099</v>
      </c>
      <c r="P467" s="14">
        <v>18402.636474862298</v>
      </c>
      <c r="Q467" s="14">
        <v>17609.502988640899</v>
      </c>
      <c r="R467" s="14">
        <v>17293.6342685294</v>
      </c>
    </row>
    <row r="468" spans="1:18" x14ac:dyDescent="0.3">
      <c r="A468" s="14" t="s">
        <v>935</v>
      </c>
      <c r="B468" s="14">
        <v>22</v>
      </c>
      <c r="C468" s="14">
        <v>8</v>
      </c>
      <c r="D468" s="14">
        <v>127.5795</v>
      </c>
      <c r="E468" s="14">
        <v>1.0956645268421999E-2</v>
      </c>
      <c r="F468" s="14">
        <v>1.0216486713423499E-2</v>
      </c>
      <c r="G468" s="14">
        <v>1.1524099087850099</v>
      </c>
      <c r="H468" s="20">
        <v>0.910204411769997</v>
      </c>
      <c r="I468" s="14" t="s">
        <v>1</v>
      </c>
      <c r="J468" s="14" t="s">
        <v>0</v>
      </c>
      <c r="K468" s="14">
        <v>69526.981400000004</v>
      </c>
      <c r="L468" s="14" t="s">
        <v>936</v>
      </c>
      <c r="M468" s="14">
        <v>4637.6617073835396</v>
      </c>
      <c r="N468" s="14">
        <v>4459.0436476038303</v>
      </c>
      <c r="O468" s="14">
        <v>4578.2551760317501</v>
      </c>
      <c r="P468" s="14">
        <v>5564.14065686914</v>
      </c>
      <c r="Q468" s="14">
        <v>5079.05009351223</v>
      </c>
      <c r="R468" s="14">
        <v>5115.9692678089395</v>
      </c>
    </row>
    <row r="469" spans="1:18" x14ac:dyDescent="0.3">
      <c r="A469" s="14" t="s">
        <v>937</v>
      </c>
      <c r="B469" s="14">
        <v>3</v>
      </c>
      <c r="C469" s="14">
        <v>1</v>
      </c>
      <c r="D469" s="14">
        <v>11.4696</v>
      </c>
      <c r="E469" s="14">
        <v>1.09590759933274E-2</v>
      </c>
      <c r="F469" s="14">
        <v>1.0216486713423499E-2</v>
      </c>
      <c r="G469" s="14">
        <v>1.2968276340609199</v>
      </c>
      <c r="H469" s="20">
        <v>0.91017229059873905</v>
      </c>
      <c r="I469" s="14" t="s">
        <v>0</v>
      </c>
      <c r="J469" s="14" t="s">
        <v>1</v>
      </c>
      <c r="K469" s="14">
        <v>107794.95140000001</v>
      </c>
      <c r="L469" s="14" t="s">
        <v>938</v>
      </c>
      <c r="M469" s="14">
        <v>142.15629744020899</v>
      </c>
      <c r="N469" s="14">
        <v>169.52610737344699</v>
      </c>
      <c r="O469" s="14">
        <v>149.84613479778201</v>
      </c>
      <c r="P469" s="14">
        <v>124.40295880082201</v>
      </c>
      <c r="Q469" s="14">
        <v>116.136035639818</v>
      </c>
      <c r="R469" s="14">
        <v>115.351431927124</v>
      </c>
    </row>
    <row r="470" spans="1:18" x14ac:dyDescent="0.3">
      <c r="A470" s="14" t="s">
        <v>939</v>
      </c>
      <c r="B470" s="14">
        <v>5</v>
      </c>
      <c r="C470" s="14">
        <v>1</v>
      </c>
      <c r="D470" s="14">
        <v>26.079000000000001</v>
      </c>
      <c r="E470" s="14">
        <v>1.09850220141455E-2</v>
      </c>
      <c r="F470" s="14">
        <v>1.0218556538701899E-2</v>
      </c>
      <c r="G470" s="14">
        <v>2.0802334036702299</v>
      </c>
      <c r="H470" s="20">
        <v>0.90982941476027002</v>
      </c>
      <c r="I470" s="14" t="s">
        <v>0</v>
      </c>
      <c r="J470" s="14" t="s">
        <v>1</v>
      </c>
      <c r="K470" s="14">
        <v>81389.710699999996</v>
      </c>
      <c r="L470" s="14" t="s">
        <v>940</v>
      </c>
      <c r="M470" s="14">
        <v>183.72655052592799</v>
      </c>
      <c r="N470" s="14">
        <v>210.20421492029999</v>
      </c>
      <c r="O470" s="14">
        <v>206.00335006267301</v>
      </c>
      <c r="P470" s="14">
        <v>129.666255064067</v>
      </c>
      <c r="Q470" s="14">
        <v>80.961152508693402</v>
      </c>
      <c r="R470" s="14">
        <v>77.770093616487998</v>
      </c>
    </row>
    <row r="471" spans="1:18" x14ac:dyDescent="0.3">
      <c r="A471" s="14" t="s">
        <v>941</v>
      </c>
      <c r="B471" s="14">
        <v>27</v>
      </c>
      <c r="C471" s="14">
        <v>3</v>
      </c>
      <c r="D471" s="14">
        <v>127.014</v>
      </c>
      <c r="E471" s="14">
        <v>1.1042096224200699E-2</v>
      </c>
      <c r="F471" s="14">
        <v>1.0249511297324199E-2</v>
      </c>
      <c r="G471" s="14">
        <v>1.1963090705223001</v>
      </c>
      <c r="H471" s="20">
        <v>0.90907513468177603</v>
      </c>
      <c r="I471" s="14" t="s">
        <v>1</v>
      </c>
      <c r="J471" s="14" t="s">
        <v>0</v>
      </c>
      <c r="K471" s="14">
        <v>285338.16029999999</v>
      </c>
      <c r="L471" s="14" t="s">
        <v>942</v>
      </c>
      <c r="M471" s="14">
        <v>273.97231920085602</v>
      </c>
      <c r="N471" s="14">
        <v>279.22588914060702</v>
      </c>
      <c r="O471" s="14">
        <v>272.49072760720799</v>
      </c>
      <c r="P471" s="14">
        <v>315.46678619403701</v>
      </c>
      <c r="Q471" s="14">
        <v>355.43175516879103</v>
      </c>
      <c r="R471" s="14">
        <v>316.880622142471</v>
      </c>
    </row>
    <row r="472" spans="1:18" x14ac:dyDescent="0.3">
      <c r="A472" s="14" t="s">
        <v>943</v>
      </c>
      <c r="B472" s="14">
        <v>7</v>
      </c>
      <c r="C472" s="14">
        <v>3</v>
      </c>
      <c r="D472" s="14">
        <v>43.288800000000002</v>
      </c>
      <c r="E472" s="14">
        <v>1.1246770526266299E-2</v>
      </c>
      <c r="F472" s="14">
        <v>1.0408896315516E-2</v>
      </c>
      <c r="G472" s="14">
        <v>2.6119501489753598</v>
      </c>
      <c r="H472" s="20">
        <v>0.90636995859290004</v>
      </c>
      <c r="I472" s="14" t="s">
        <v>1</v>
      </c>
      <c r="J472" s="14" t="s">
        <v>0</v>
      </c>
      <c r="K472" s="14">
        <v>22314.5694</v>
      </c>
      <c r="L472" s="14" t="s">
        <v>944</v>
      </c>
      <c r="M472" s="14">
        <v>184.740866147763</v>
      </c>
      <c r="N472" s="14">
        <v>347.08362699384497</v>
      </c>
      <c r="O472" s="14">
        <v>364.72691875998601</v>
      </c>
      <c r="P472" s="14">
        <v>860.31900260760199</v>
      </c>
      <c r="Q472" s="14">
        <v>759.25512769903003</v>
      </c>
      <c r="R472" s="14">
        <v>722.17346357380302</v>
      </c>
    </row>
    <row r="473" spans="1:18" x14ac:dyDescent="0.3">
      <c r="A473" s="14" t="s">
        <v>945</v>
      </c>
      <c r="B473" s="14">
        <v>5</v>
      </c>
      <c r="C473" s="14">
        <v>4</v>
      </c>
      <c r="D473" s="14">
        <v>32.849899999999998</v>
      </c>
      <c r="E473" s="14">
        <v>1.12621417058664E-2</v>
      </c>
      <c r="F473" s="14">
        <v>1.0408896315516E-2</v>
      </c>
      <c r="G473" s="14">
        <v>1.26842755028579</v>
      </c>
      <c r="H473" s="20">
        <v>0.90616679891469798</v>
      </c>
      <c r="I473" s="14" t="s">
        <v>1</v>
      </c>
      <c r="J473" s="14" t="s">
        <v>0</v>
      </c>
      <c r="K473" s="14">
        <v>40763.822200000002</v>
      </c>
      <c r="L473" s="14" t="s">
        <v>946</v>
      </c>
      <c r="M473" s="14">
        <v>519.55599426244203</v>
      </c>
      <c r="N473" s="14">
        <v>572.217022723014</v>
      </c>
      <c r="O473" s="14">
        <v>562.99605418034605</v>
      </c>
      <c r="P473" s="14">
        <v>742.92037742999605</v>
      </c>
      <c r="Q473" s="14">
        <v>641.23222415118505</v>
      </c>
      <c r="R473" s="14">
        <v>714.80207764634599</v>
      </c>
    </row>
    <row r="474" spans="1:18" x14ac:dyDescent="0.3">
      <c r="A474" s="14" t="s">
        <v>947</v>
      </c>
      <c r="B474" s="14">
        <v>10</v>
      </c>
      <c r="C474" s="14">
        <v>5</v>
      </c>
      <c r="D474" s="14">
        <v>46.724299999999999</v>
      </c>
      <c r="E474" s="14">
        <v>1.13945634959034E-2</v>
      </c>
      <c r="F474" s="14">
        <v>1.05087345978857E-2</v>
      </c>
      <c r="G474" s="14">
        <v>1.3680214921252201</v>
      </c>
      <c r="H474" s="20">
        <v>0.90441671265004697</v>
      </c>
      <c r="I474" s="14" t="s">
        <v>1</v>
      </c>
      <c r="J474" s="14" t="s">
        <v>0</v>
      </c>
      <c r="K474" s="14">
        <v>109777.1344</v>
      </c>
      <c r="L474" s="14" t="s">
        <v>948</v>
      </c>
      <c r="M474" s="14">
        <v>258.292205040368</v>
      </c>
      <c r="N474" s="14">
        <v>258.87100553964802</v>
      </c>
      <c r="O474" s="14">
        <v>213.17178383089299</v>
      </c>
      <c r="P474" s="14">
        <v>332.52252075398297</v>
      </c>
      <c r="Q474" s="14">
        <v>351.09028451027802</v>
      </c>
      <c r="R474" s="14">
        <v>315.50116354101402</v>
      </c>
    </row>
    <row r="475" spans="1:18" x14ac:dyDescent="0.3">
      <c r="A475" s="14" t="s">
        <v>949</v>
      </c>
      <c r="B475" s="14">
        <v>10</v>
      </c>
      <c r="C475" s="14">
        <v>3</v>
      </c>
      <c r="D475" s="14">
        <v>58.443300000000001</v>
      </c>
      <c r="E475" s="14">
        <v>1.1509280655415E-2</v>
      </c>
      <c r="F475" s="14">
        <v>1.05918528619334E-2</v>
      </c>
      <c r="G475" s="14">
        <v>1.3355815972417</v>
      </c>
      <c r="H475" s="20">
        <v>0.90290090945100698</v>
      </c>
      <c r="I475" s="14" t="s">
        <v>1</v>
      </c>
      <c r="J475" s="14" t="s">
        <v>0</v>
      </c>
      <c r="K475" s="14">
        <v>86318.933399999994</v>
      </c>
      <c r="L475" s="14" t="s">
        <v>950</v>
      </c>
      <c r="M475" s="14">
        <v>1142.8443079124199</v>
      </c>
      <c r="N475" s="14">
        <v>1032.7940760681799</v>
      </c>
      <c r="O475" s="14">
        <v>1028.83151427079</v>
      </c>
      <c r="P475" s="14">
        <v>1580.21329692012</v>
      </c>
      <c r="Q475" s="14">
        <v>1311.24939707107</v>
      </c>
      <c r="R475" s="14">
        <v>1388.36833102834</v>
      </c>
    </row>
    <row r="476" spans="1:18" x14ac:dyDescent="0.3">
      <c r="A476" s="14" t="s">
        <v>951</v>
      </c>
      <c r="B476" s="14">
        <v>9</v>
      </c>
      <c r="C476" s="14">
        <v>1</v>
      </c>
      <c r="D476" s="14">
        <v>30.403099999999998</v>
      </c>
      <c r="E476" s="14">
        <v>1.16059043875035E-2</v>
      </c>
      <c r="F476" s="14">
        <v>1.0650990881127999E-2</v>
      </c>
      <c r="G476" s="14">
        <v>3.2989476599748602</v>
      </c>
      <c r="H476" s="20">
        <v>0.90162450858404197</v>
      </c>
      <c r="I476" s="14" t="s">
        <v>1</v>
      </c>
      <c r="J476" s="14" t="s">
        <v>0</v>
      </c>
      <c r="K476" s="14">
        <v>385972.75919999997</v>
      </c>
      <c r="L476" s="14" t="s">
        <v>952</v>
      </c>
      <c r="M476" s="14">
        <v>36.926172743488003</v>
      </c>
      <c r="N476" s="14">
        <v>43.976744482903399</v>
      </c>
      <c r="O476" s="14">
        <v>49.727573045597801</v>
      </c>
      <c r="P476" s="14">
        <v>84.356662122072606</v>
      </c>
      <c r="Q476" s="14">
        <v>156.38989611269201</v>
      </c>
      <c r="R476" s="14">
        <v>190.196591969384</v>
      </c>
    </row>
    <row r="477" spans="1:18" x14ac:dyDescent="0.3">
      <c r="A477" s="14" t="s">
        <v>953</v>
      </c>
      <c r="B477" s="14">
        <v>10</v>
      </c>
      <c r="C477" s="14">
        <v>1</v>
      </c>
      <c r="D477" s="14">
        <v>39.159199999999998</v>
      </c>
      <c r="E477" s="14">
        <v>1.16453161132013E-2</v>
      </c>
      <c r="F477" s="14">
        <v>1.0650990881127999E-2</v>
      </c>
      <c r="G477" s="14">
        <v>1.1163482122116</v>
      </c>
      <c r="H477" s="20">
        <v>0.90110398564233896</v>
      </c>
      <c r="I477" s="14" t="s">
        <v>0</v>
      </c>
      <c r="J477" s="14" t="s">
        <v>1</v>
      </c>
      <c r="K477" s="14">
        <v>186614.0527</v>
      </c>
      <c r="L477" s="14" t="s">
        <v>954</v>
      </c>
      <c r="M477" s="14">
        <v>2222.78431609373</v>
      </c>
      <c r="N477" s="14">
        <v>2313.3660852568</v>
      </c>
      <c r="O477" s="14">
        <v>2244.9716279969798</v>
      </c>
      <c r="P477" s="14">
        <v>2086.8239509422501</v>
      </c>
      <c r="Q477" s="14">
        <v>1939.2997875368101</v>
      </c>
      <c r="R477" s="14">
        <v>2048.2551651368899</v>
      </c>
    </row>
    <row r="478" spans="1:18" x14ac:dyDescent="0.3">
      <c r="A478" s="14" t="s">
        <v>955</v>
      </c>
      <c r="B478" s="14">
        <v>27</v>
      </c>
      <c r="C478" s="14">
        <v>3</v>
      </c>
      <c r="D478" s="14">
        <v>90.372900000000001</v>
      </c>
      <c r="E478" s="14">
        <v>1.1647730360217001E-2</v>
      </c>
      <c r="F478" s="14">
        <v>1.0650990881127999E-2</v>
      </c>
      <c r="G478" s="14">
        <v>1.12881885364793</v>
      </c>
      <c r="H478" s="20">
        <v>0.90107210214713596</v>
      </c>
      <c r="I478" s="14" t="s">
        <v>1</v>
      </c>
      <c r="J478" s="14" t="s">
        <v>0</v>
      </c>
      <c r="K478" s="14">
        <v>533787.30790000001</v>
      </c>
      <c r="L478" s="14" t="s">
        <v>956</v>
      </c>
      <c r="M478" s="14">
        <v>5854.9209951615103</v>
      </c>
      <c r="N478" s="14">
        <v>5546.5234763430499</v>
      </c>
      <c r="O478" s="14">
        <v>5973.0824497193098</v>
      </c>
      <c r="P478" s="14">
        <v>6722.5011085781998</v>
      </c>
      <c r="Q478" s="14">
        <v>6539.3711323171201</v>
      </c>
      <c r="R478" s="14">
        <v>6350.8213209956903</v>
      </c>
    </row>
    <row r="479" spans="1:18" x14ac:dyDescent="0.3">
      <c r="A479" s="14" t="s">
        <v>957</v>
      </c>
      <c r="B479" s="14">
        <v>2</v>
      </c>
      <c r="C479" s="14">
        <v>1</v>
      </c>
      <c r="D479" s="14">
        <v>8.3474000000000004</v>
      </c>
      <c r="E479" s="14">
        <v>1.16806426588503E-2</v>
      </c>
      <c r="F479" s="14">
        <v>1.06542942289888E-2</v>
      </c>
      <c r="G479" s="14">
        <v>1.4267306142638101</v>
      </c>
      <c r="H479" s="20">
        <v>0.900637476215844</v>
      </c>
      <c r="I479" s="14" t="s">
        <v>1</v>
      </c>
      <c r="J479" s="14" t="s">
        <v>0</v>
      </c>
      <c r="K479" s="14">
        <v>92391.439700000003</v>
      </c>
      <c r="L479" s="14" t="s">
        <v>958</v>
      </c>
      <c r="M479" s="14">
        <v>4284.7454262943902</v>
      </c>
      <c r="N479" s="14">
        <v>3472.7016390025701</v>
      </c>
      <c r="O479" s="14">
        <v>3495.9064503206801</v>
      </c>
      <c r="P479" s="14">
        <v>5820.1298068711503</v>
      </c>
      <c r="Q479" s="14">
        <v>5065.7515502567403</v>
      </c>
      <c r="R479" s="14">
        <v>5169.6226167370596</v>
      </c>
    </row>
    <row r="480" spans="1:18" x14ac:dyDescent="0.3">
      <c r="A480" s="14" t="s">
        <v>959</v>
      </c>
      <c r="B480" s="14">
        <v>9</v>
      </c>
      <c r="C480" s="14">
        <v>2</v>
      </c>
      <c r="D480" s="14">
        <v>57.467500000000001</v>
      </c>
      <c r="E480" s="14">
        <v>1.17008177580212E-2</v>
      </c>
      <c r="F480" s="14">
        <v>1.06542942289888E-2</v>
      </c>
      <c r="G480" s="14">
        <v>1.0791943352356801</v>
      </c>
      <c r="H480" s="20">
        <v>0.90037107795771398</v>
      </c>
      <c r="I480" s="14" t="s">
        <v>0</v>
      </c>
      <c r="J480" s="14" t="s">
        <v>1</v>
      </c>
      <c r="K480" s="14">
        <v>107330.37549999999</v>
      </c>
      <c r="L480" s="14" t="s">
        <v>960</v>
      </c>
      <c r="M480" s="14">
        <v>575.64722741774995</v>
      </c>
      <c r="N480" s="14">
        <v>576.37061521048304</v>
      </c>
      <c r="O480" s="14">
        <v>602.91320579777198</v>
      </c>
      <c r="P480" s="14">
        <v>550.56540936539602</v>
      </c>
      <c r="Q480" s="14">
        <v>535.52475651363</v>
      </c>
      <c r="R480" s="14">
        <v>540.05907446400897</v>
      </c>
    </row>
    <row r="481" spans="1:18" x14ac:dyDescent="0.3">
      <c r="A481" s="14" t="s">
        <v>961</v>
      </c>
      <c r="B481" s="14">
        <v>4</v>
      </c>
      <c r="C481" s="14">
        <v>2</v>
      </c>
      <c r="D481" s="14">
        <v>28.170300000000001</v>
      </c>
      <c r="E481" s="14">
        <v>1.19191725630009E-2</v>
      </c>
      <c r="F481" s="14">
        <v>1.08302224593979E-2</v>
      </c>
      <c r="G481" s="14">
        <v>1.30714211397216</v>
      </c>
      <c r="H481" s="20">
        <v>0.89748930272234895</v>
      </c>
      <c r="I481" s="14" t="s">
        <v>0</v>
      </c>
      <c r="J481" s="14" t="s">
        <v>1</v>
      </c>
      <c r="K481" s="14">
        <v>23710.706200000001</v>
      </c>
      <c r="L481" s="14" t="s">
        <v>962</v>
      </c>
      <c r="M481" s="14">
        <v>1013.48052730135</v>
      </c>
      <c r="N481" s="14">
        <v>942.11138006538999</v>
      </c>
      <c r="O481" s="14">
        <v>981.40891259836303</v>
      </c>
      <c r="P481" s="14">
        <v>668.12831404950396</v>
      </c>
      <c r="Q481" s="14">
        <v>765.32671485609103</v>
      </c>
      <c r="R481" s="14">
        <v>813.43212175020403</v>
      </c>
    </row>
    <row r="482" spans="1:18" x14ac:dyDescent="0.3">
      <c r="A482" s="14" t="s">
        <v>963</v>
      </c>
      <c r="B482" s="14">
        <v>7</v>
      </c>
      <c r="C482" s="14">
        <v>2</v>
      </c>
      <c r="D482" s="14">
        <v>48.024700000000003</v>
      </c>
      <c r="E482" s="14">
        <v>1.19825224675283E-2</v>
      </c>
      <c r="F482" s="14">
        <v>1.0864862987717199E-2</v>
      </c>
      <c r="G482" s="14">
        <v>1.48000977036413</v>
      </c>
      <c r="H482" s="20">
        <v>0.89665380392975402</v>
      </c>
      <c r="I482" s="14" t="s">
        <v>0</v>
      </c>
      <c r="J482" s="14" t="s">
        <v>1</v>
      </c>
      <c r="K482" s="14">
        <v>206106.02540000001</v>
      </c>
      <c r="L482" s="14" t="s">
        <v>964</v>
      </c>
      <c r="M482" s="14">
        <v>1657.1968902352301</v>
      </c>
      <c r="N482" s="14">
        <v>1793.9724436152201</v>
      </c>
      <c r="O482" s="14">
        <v>1679.29675911251</v>
      </c>
      <c r="P482" s="14">
        <v>983.74968726863995</v>
      </c>
      <c r="Q482" s="14">
        <v>1334.4555757313501</v>
      </c>
      <c r="R482" s="14">
        <v>1148.30299640206</v>
      </c>
    </row>
    <row r="483" spans="1:18" x14ac:dyDescent="0.3">
      <c r="A483" s="14" t="s">
        <v>965</v>
      </c>
      <c r="B483" s="14">
        <v>3</v>
      </c>
      <c r="C483" s="14">
        <v>2</v>
      </c>
      <c r="D483" s="14">
        <v>23.547999999999998</v>
      </c>
      <c r="E483" s="14">
        <v>1.21112418336673E-2</v>
      </c>
      <c r="F483" s="14">
        <v>1.09585056274977E-2</v>
      </c>
      <c r="G483" s="14">
        <v>1.23116361629574</v>
      </c>
      <c r="H483" s="20">
        <v>0.89495710250049898</v>
      </c>
      <c r="I483" s="14" t="s">
        <v>0</v>
      </c>
      <c r="J483" s="14" t="s">
        <v>1</v>
      </c>
      <c r="K483" s="14">
        <v>23133.5514</v>
      </c>
      <c r="L483" s="14" t="s">
        <v>966</v>
      </c>
      <c r="M483" s="14">
        <v>1831.52935871257</v>
      </c>
      <c r="N483" s="14">
        <v>1705.28074712797</v>
      </c>
      <c r="O483" s="14">
        <v>1893.86777506925</v>
      </c>
      <c r="P483" s="14">
        <v>1493.3782535804501</v>
      </c>
      <c r="Q483" s="14">
        <v>1548.4144033479399</v>
      </c>
      <c r="R483" s="14">
        <v>1369.21966428474</v>
      </c>
    </row>
    <row r="484" spans="1:18" x14ac:dyDescent="0.3">
      <c r="A484" s="14" t="s">
        <v>967</v>
      </c>
      <c r="B484" s="14">
        <v>2</v>
      </c>
      <c r="C484" s="14">
        <v>1</v>
      </c>
      <c r="D484" s="14">
        <v>7.8513000000000002</v>
      </c>
      <c r="E484" s="14">
        <v>1.2169430675059999E-2</v>
      </c>
      <c r="F484" s="14">
        <v>1.09880719268992E-2</v>
      </c>
      <c r="G484" s="14">
        <v>2.0386859280434999</v>
      </c>
      <c r="H484" s="20">
        <v>0.89419053753782896</v>
      </c>
      <c r="I484" s="14" t="s">
        <v>1</v>
      </c>
      <c r="J484" s="14" t="s">
        <v>0</v>
      </c>
      <c r="K484" s="14">
        <v>101388.53049999999</v>
      </c>
      <c r="L484" s="14" t="s">
        <v>968</v>
      </c>
      <c r="M484" s="14">
        <v>62.855396773396798</v>
      </c>
      <c r="N484" s="14">
        <v>88.966371072092301</v>
      </c>
      <c r="O484" s="14">
        <v>112.483176768447</v>
      </c>
      <c r="P484" s="14">
        <v>179.14370429850001</v>
      </c>
      <c r="Q484" s="14">
        <v>185.78281808910901</v>
      </c>
      <c r="R484" s="14">
        <v>173.90824890913899</v>
      </c>
    </row>
    <row r="485" spans="1:18" x14ac:dyDescent="0.3">
      <c r="A485" s="14" t="s">
        <v>969</v>
      </c>
      <c r="B485" s="14">
        <v>27</v>
      </c>
      <c r="C485" s="14">
        <v>1</v>
      </c>
      <c r="D485" s="14">
        <v>101.229</v>
      </c>
      <c r="E485" s="14">
        <v>1.22680872783939E-2</v>
      </c>
      <c r="F485" s="14">
        <v>1.1053977392339501E-2</v>
      </c>
      <c r="G485" s="14">
        <v>2.45787996025622</v>
      </c>
      <c r="H485" s="20">
        <v>0.89289155133725795</v>
      </c>
      <c r="I485" s="14" t="s">
        <v>0</v>
      </c>
      <c r="J485" s="14" t="s">
        <v>1</v>
      </c>
      <c r="K485" s="14">
        <v>569701.10239999997</v>
      </c>
      <c r="L485" s="14" t="s">
        <v>970</v>
      </c>
      <c r="M485" s="14">
        <v>174.59176823626299</v>
      </c>
      <c r="N485" s="14">
        <v>194.76527508567199</v>
      </c>
      <c r="O485" s="14">
        <v>260.18532044830403</v>
      </c>
      <c r="P485" s="14">
        <v>95.466855212493101</v>
      </c>
      <c r="Q485" s="14">
        <v>58.771610611930498</v>
      </c>
      <c r="R485" s="14">
        <v>101.893800173063</v>
      </c>
    </row>
    <row r="486" spans="1:18" x14ac:dyDescent="0.3">
      <c r="A486" s="14" t="s">
        <v>971</v>
      </c>
      <c r="B486" s="14">
        <v>15</v>
      </c>
      <c r="C486" s="14">
        <v>12</v>
      </c>
      <c r="D486" s="14">
        <v>106.458</v>
      </c>
      <c r="E486" s="14">
        <v>1.2511058549536399E-2</v>
      </c>
      <c r="F486" s="14">
        <v>1.1246109499994E-2</v>
      </c>
      <c r="G486" s="14">
        <v>1.0658362343119001</v>
      </c>
      <c r="H486" s="20">
        <v>0.88969651668820504</v>
      </c>
      <c r="I486" s="14" t="s">
        <v>0</v>
      </c>
      <c r="J486" s="14" t="s">
        <v>1</v>
      </c>
      <c r="K486" s="14">
        <v>17101.181</v>
      </c>
      <c r="L486" s="14" t="s">
        <v>972</v>
      </c>
      <c r="M486" s="14">
        <v>11316.957992514301</v>
      </c>
      <c r="N486" s="14">
        <v>11500.617541768401</v>
      </c>
      <c r="O486" s="14">
        <v>11266.287614070299</v>
      </c>
      <c r="P486" s="14">
        <v>10627.275703548899</v>
      </c>
      <c r="Q486" s="14">
        <v>10428.711175425</v>
      </c>
      <c r="R486" s="14">
        <v>10922.531068820899</v>
      </c>
    </row>
    <row r="487" spans="1:18" x14ac:dyDescent="0.3">
      <c r="A487" s="14" t="s">
        <v>973</v>
      </c>
      <c r="B487" s="14">
        <v>3</v>
      </c>
      <c r="C487" s="14">
        <v>1</v>
      </c>
      <c r="D487" s="14">
        <v>17.108599999999999</v>
      </c>
      <c r="E487" s="14">
        <v>1.2533545256655799E-2</v>
      </c>
      <c r="F487" s="14">
        <v>1.1246109499994E-2</v>
      </c>
      <c r="G487" s="14">
        <v>1.4967790002384</v>
      </c>
      <c r="H487" s="20">
        <v>0.88940114103654899</v>
      </c>
      <c r="I487" s="14" t="s">
        <v>0</v>
      </c>
      <c r="J487" s="14" t="s">
        <v>1</v>
      </c>
      <c r="K487" s="14">
        <v>29475.190399999999</v>
      </c>
      <c r="L487" s="14" t="s">
        <v>974</v>
      </c>
      <c r="M487" s="14">
        <v>369.94876612249499</v>
      </c>
      <c r="N487" s="14">
        <v>317.81954062791903</v>
      </c>
      <c r="O487" s="14">
        <v>341.60675645983599</v>
      </c>
      <c r="P487" s="14">
        <v>268.83437924684398</v>
      </c>
      <c r="Q487" s="14">
        <v>205.39071771750801</v>
      </c>
      <c r="R487" s="14">
        <v>213.50172379295299</v>
      </c>
    </row>
    <row r="488" spans="1:18" x14ac:dyDescent="0.3">
      <c r="A488" s="14" t="s">
        <v>975</v>
      </c>
      <c r="B488" s="14">
        <v>2</v>
      </c>
      <c r="C488" s="14">
        <v>1</v>
      </c>
      <c r="D488" s="14">
        <v>8.2175999999999991</v>
      </c>
      <c r="E488" s="14">
        <v>1.25839951901315E-2</v>
      </c>
      <c r="F488" s="14">
        <v>1.12679024598124E-2</v>
      </c>
      <c r="G488" s="14">
        <v>3.7998697973234301</v>
      </c>
      <c r="H488" s="20">
        <v>0.88873866372113097</v>
      </c>
      <c r="I488" s="14" t="s">
        <v>0</v>
      </c>
      <c r="J488" s="14" t="s">
        <v>1</v>
      </c>
      <c r="K488" s="14">
        <v>89615.099100000007</v>
      </c>
      <c r="L488" s="14" t="s">
        <v>976</v>
      </c>
      <c r="M488" s="14">
        <v>43.782610807096702</v>
      </c>
      <c r="N488" s="14">
        <v>82.056279531850706</v>
      </c>
      <c r="O488" s="14">
        <v>44.0911401731274</v>
      </c>
      <c r="P488" s="14">
        <v>22.323471723872299</v>
      </c>
      <c r="Q488" s="14">
        <v>11.8947744124608</v>
      </c>
      <c r="R488" s="14">
        <v>10.501715224388001</v>
      </c>
    </row>
    <row r="489" spans="1:18" x14ac:dyDescent="0.3">
      <c r="A489" s="14" t="s">
        <v>977</v>
      </c>
      <c r="B489" s="14">
        <v>3</v>
      </c>
      <c r="C489" s="14">
        <v>2</v>
      </c>
      <c r="D489" s="14">
        <v>16.652999999999999</v>
      </c>
      <c r="E489" s="14">
        <v>1.28881303788916E-2</v>
      </c>
      <c r="F489" s="14">
        <v>1.15162873909294E-2</v>
      </c>
      <c r="G489" s="14">
        <v>1.4282493662662801</v>
      </c>
      <c r="H489" s="20">
        <v>0.88475157947400396</v>
      </c>
      <c r="I489" s="14" t="s">
        <v>0</v>
      </c>
      <c r="J489" s="14" t="s">
        <v>1</v>
      </c>
      <c r="K489" s="14">
        <v>36067.515299999999</v>
      </c>
      <c r="L489" s="14" t="s">
        <v>978</v>
      </c>
      <c r="M489" s="14">
        <v>487.34279440427002</v>
      </c>
      <c r="N489" s="14">
        <v>435.60265207015402</v>
      </c>
      <c r="O489" s="14">
        <v>391.34119649049597</v>
      </c>
      <c r="P489" s="14">
        <v>277.45987619181699</v>
      </c>
      <c r="Q489" s="14">
        <v>308.69021747991798</v>
      </c>
      <c r="R489" s="14">
        <v>334.05801144419303</v>
      </c>
    </row>
    <row r="490" spans="1:18" x14ac:dyDescent="0.3">
      <c r="A490" s="14" t="s">
        <v>979</v>
      </c>
      <c r="B490" s="14">
        <v>18</v>
      </c>
      <c r="C490" s="14">
        <v>1</v>
      </c>
      <c r="D490" s="14">
        <v>60.703499999999998</v>
      </c>
      <c r="E490" s="14">
        <v>1.2936746715983501E-2</v>
      </c>
      <c r="F490" s="14">
        <v>1.1523239456215599E-2</v>
      </c>
      <c r="G490" s="14">
        <v>1.40266545561034</v>
      </c>
      <c r="H490" s="20">
        <v>0.88411536673861901</v>
      </c>
      <c r="I490" s="14" t="s">
        <v>1</v>
      </c>
      <c r="J490" s="14" t="s">
        <v>0</v>
      </c>
      <c r="K490" s="14">
        <v>586664.402</v>
      </c>
      <c r="L490" s="14" t="s">
        <v>980</v>
      </c>
      <c r="M490" s="14">
        <v>166.95304611925701</v>
      </c>
      <c r="N490" s="14">
        <v>210.71539313919001</v>
      </c>
      <c r="O490" s="14">
        <v>207.25091864780501</v>
      </c>
      <c r="P490" s="14">
        <v>283.260003374929</v>
      </c>
      <c r="Q490" s="14">
        <v>279.027560524526</v>
      </c>
      <c r="R490" s="14">
        <v>258.15861375342399</v>
      </c>
    </row>
    <row r="491" spans="1:18" x14ac:dyDescent="0.3">
      <c r="A491" s="14" t="s">
        <v>981</v>
      </c>
      <c r="B491" s="14">
        <v>3</v>
      </c>
      <c r="C491" s="14">
        <v>1</v>
      </c>
      <c r="D491" s="14">
        <v>16.438800000000001</v>
      </c>
      <c r="E491" s="14">
        <v>1.29494205904187E-2</v>
      </c>
      <c r="F491" s="14">
        <v>1.1523239456215599E-2</v>
      </c>
      <c r="G491" s="14">
        <v>3.5765896299699902</v>
      </c>
      <c r="H491" s="20">
        <v>0.88394956529511104</v>
      </c>
      <c r="I491" s="14" t="s">
        <v>0</v>
      </c>
      <c r="J491" s="14" t="s">
        <v>1</v>
      </c>
      <c r="K491" s="14">
        <v>358115.78210000001</v>
      </c>
      <c r="L491" s="14" t="s">
        <v>982</v>
      </c>
      <c r="M491" s="14">
        <v>95.5654257257697</v>
      </c>
      <c r="N491" s="14">
        <v>126.002328863125</v>
      </c>
      <c r="O491" s="14">
        <v>138.024721087958</v>
      </c>
      <c r="P491" s="14">
        <v>36.133421590217402</v>
      </c>
      <c r="Q491" s="14">
        <v>46.877061127713702</v>
      </c>
      <c r="R491" s="14">
        <v>17.5301196099546</v>
      </c>
    </row>
    <row r="492" spans="1:18" x14ac:dyDescent="0.3">
      <c r="A492" s="14" t="s">
        <v>983</v>
      </c>
      <c r="B492" s="14">
        <v>7</v>
      </c>
      <c r="C492" s="14">
        <v>1</v>
      </c>
      <c r="D492" s="14">
        <v>27.101400000000002</v>
      </c>
      <c r="E492" s="14">
        <v>1.29896994234074E-2</v>
      </c>
      <c r="F492" s="14">
        <v>1.15352490310505E-2</v>
      </c>
      <c r="G492" s="14">
        <v>1.5297559540040699</v>
      </c>
      <c r="H492" s="20">
        <v>0.883422782001412</v>
      </c>
      <c r="I492" s="14" t="s">
        <v>1</v>
      </c>
      <c r="J492" s="14" t="s">
        <v>0</v>
      </c>
      <c r="K492" s="14">
        <v>275402.97259999998</v>
      </c>
      <c r="L492" s="14" t="s">
        <v>984</v>
      </c>
      <c r="M492" s="14">
        <v>256.43525529407401</v>
      </c>
      <c r="N492" s="14">
        <v>237.991504153633</v>
      </c>
      <c r="O492" s="14">
        <v>188.030451398465</v>
      </c>
      <c r="P492" s="14">
        <v>366.97944556243499</v>
      </c>
      <c r="Q492" s="14">
        <v>322.23067929823799</v>
      </c>
      <c r="R492" s="14">
        <v>354.78285678426897</v>
      </c>
    </row>
    <row r="493" spans="1:18" x14ac:dyDescent="0.3">
      <c r="A493" s="14" t="s">
        <v>985</v>
      </c>
      <c r="B493" s="14">
        <v>15</v>
      </c>
      <c r="C493" s="14">
        <v>1</v>
      </c>
      <c r="D493" s="14">
        <v>63.020499999999998</v>
      </c>
      <c r="E493" s="14">
        <v>1.3089295868730399E-2</v>
      </c>
      <c r="F493" s="14">
        <v>1.15997766450799E-2</v>
      </c>
      <c r="G493" s="14">
        <v>1.19834694273634</v>
      </c>
      <c r="H493" s="20">
        <v>0.88212121972288904</v>
      </c>
      <c r="I493" s="14" t="s">
        <v>1</v>
      </c>
      <c r="J493" s="14" t="s">
        <v>0</v>
      </c>
      <c r="K493" s="14">
        <v>216577.59160000001</v>
      </c>
      <c r="L493" s="14" t="s">
        <v>986</v>
      </c>
      <c r="M493" s="14">
        <v>251.67573936453999</v>
      </c>
      <c r="N493" s="14">
        <v>237.339088838479</v>
      </c>
      <c r="O493" s="14">
        <v>255.33750622378901</v>
      </c>
      <c r="P493" s="14">
        <v>290.767882079478</v>
      </c>
      <c r="Q493" s="14">
        <v>318.48432254740101</v>
      </c>
      <c r="R493" s="14">
        <v>282.740139652148</v>
      </c>
    </row>
    <row r="494" spans="1:18" x14ac:dyDescent="0.3">
      <c r="A494" s="14" t="s">
        <v>987</v>
      </c>
      <c r="B494" s="14">
        <v>5</v>
      </c>
      <c r="C494" s="14">
        <v>2</v>
      </c>
      <c r="D494" s="14">
        <v>28.589200000000002</v>
      </c>
      <c r="E494" s="14">
        <v>1.31898793616142E-2</v>
      </c>
      <c r="F494" s="14">
        <v>1.16649121872559E-2</v>
      </c>
      <c r="G494" s="14">
        <v>1.3853120370130301</v>
      </c>
      <c r="H494" s="20">
        <v>0.88080825129720297</v>
      </c>
      <c r="I494" s="14" t="s">
        <v>1</v>
      </c>
      <c r="J494" s="14" t="s">
        <v>0</v>
      </c>
      <c r="K494" s="14">
        <v>57054.649599999997</v>
      </c>
      <c r="L494" s="14" t="s">
        <v>988</v>
      </c>
      <c r="M494" s="14">
        <v>458.689005422528</v>
      </c>
      <c r="N494" s="14">
        <v>458.12583949424402</v>
      </c>
      <c r="O494" s="14">
        <v>573.27317238213504</v>
      </c>
      <c r="P494" s="14">
        <v>715.649733037798</v>
      </c>
      <c r="Q494" s="14">
        <v>661.19498476367096</v>
      </c>
      <c r="R494" s="14">
        <v>687.39214877158099</v>
      </c>
    </row>
    <row r="495" spans="1:18" x14ac:dyDescent="0.3">
      <c r="A495" s="14" t="s">
        <v>989</v>
      </c>
      <c r="B495" s="14">
        <v>6</v>
      </c>
      <c r="C495" s="14">
        <v>1</v>
      </c>
      <c r="D495" s="14">
        <v>22.0837</v>
      </c>
      <c r="E495" s="14">
        <v>1.3332592410203299E-2</v>
      </c>
      <c r="F495" s="14">
        <v>1.1747114551906201E-2</v>
      </c>
      <c r="G495" s="14">
        <v>45.324015941545497</v>
      </c>
      <c r="H495" s="20">
        <v>0.87894802722667797</v>
      </c>
      <c r="I495" s="14" t="s">
        <v>0</v>
      </c>
      <c r="J495" s="14" t="s">
        <v>1</v>
      </c>
      <c r="K495" s="14">
        <v>181148.4136</v>
      </c>
      <c r="L495" s="14" t="s">
        <v>990</v>
      </c>
      <c r="M495" s="14">
        <v>392.86457943456202</v>
      </c>
      <c r="N495" s="14">
        <v>400.06562715028599</v>
      </c>
      <c r="O495" s="14">
        <v>271.57877585839998</v>
      </c>
      <c r="P495" s="14">
        <v>15.8630778888256</v>
      </c>
      <c r="Q495" s="14"/>
      <c r="R495" s="14">
        <v>7.6235651265715001</v>
      </c>
    </row>
    <row r="496" spans="1:18" x14ac:dyDescent="0.3">
      <c r="A496" s="14" t="s">
        <v>991</v>
      </c>
      <c r="B496" s="14">
        <v>11</v>
      </c>
      <c r="C496" s="14">
        <v>1</v>
      </c>
      <c r="D496" s="14">
        <v>62.100200000000001</v>
      </c>
      <c r="E496" s="14">
        <v>1.33373777366392E-2</v>
      </c>
      <c r="F496" s="14">
        <v>1.1747114551906201E-2</v>
      </c>
      <c r="G496" s="14">
        <v>1.2718281903736799</v>
      </c>
      <c r="H496" s="20">
        <v>0.87888570795457499</v>
      </c>
      <c r="I496" s="14" t="s">
        <v>0</v>
      </c>
      <c r="J496" s="14" t="s">
        <v>1</v>
      </c>
      <c r="K496" s="14">
        <v>22648.481899999999</v>
      </c>
      <c r="L496" s="14" t="s">
        <v>992</v>
      </c>
      <c r="M496" s="14">
        <v>1058.5793647762</v>
      </c>
      <c r="N496" s="14">
        <v>1140.68218678889</v>
      </c>
      <c r="O496" s="14">
        <v>1184.9913273853299</v>
      </c>
      <c r="P496" s="14">
        <v>906.36534422976194</v>
      </c>
      <c r="Q496" s="14">
        <v>945.37357995848902</v>
      </c>
      <c r="R496" s="14">
        <v>809.19665230348801</v>
      </c>
    </row>
    <row r="497" spans="1:18" x14ac:dyDescent="0.3">
      <c r="A497" s="14" t="s">
        <v>993</v>
      </c>
      <c r="B497" s="14">
        <v>2</v>
      </c>
      <c r="C497" s="14">
        <v>1</v>
      </c>
      <c r="D497" s="14">
        <v>11.6957</v>
      </c>
      <c r="E497" s="14">
        <v>1.34282757871489E-2</v>
      </c>
      <c r="F497" s="14">
        <v>1.18030374123697E-2</v>
      </c>
      <c r="G497" s="14">
        <v>5.7234073382628097</v>
      </c>
      <c r="H497" s="20">
        <v>0.87770265243118994</v>
      </c>
      <c r="I497" s="14" t="s">
        <v>0</v>
      </c>
      <c r="J497" s="14" t="s">
        <v>1</v>
      </c>
      <c r="K497" s="14">
        <v>33699.538500000002</v>
      </c>
      <c r="L497" s="14" t="s">
        <v>994</v>
      </c>
      <c r="M497" s="14">
        <v>38.381911227377898</v>
      </c>
      <c r="N497" s="14">
        <v>54.957892716854701</v>
      </c>
      <c r="O497" s="14">
        <v>92.058443415692807</v>
      </c>
      <c r="P497" s="14">
        <v>18.8602976674585</v>
      </c>
      <c r="Q497" s="14">
        <v>7.2246093750162901</v>
      </c>
      <c r="R497" s="14">
        <v>6.3080778356900797</v>
      </c>
    </row>
    <row r="498" spans="1:18" x14ac:dyDescent="0.3">
      <c r="A498" s="14" t="s">
        <v>995</v>
      </c>
      <c r="B498" s="14">
        <v>2</v>
      </c>
      <c r="C498" s="14">
        <v>1</v>
      </c>
      <c r="D498" s="14">
        <v>8.2279</v>
      </c>
      <c r="E498" s="14">
        <v>1.3734364483845799E-2</v>
      </c>
      <c r="F498" s="14">
        <v>1.20242374446999E-2</v>
      </c>
      <c r="G498" s="14">
        <v>26.656288844562599</v>
      </c>
      <c r="H498" s="20">
        <v>0.87372915896784298</v>
      </c>
      <c r="I498" s="14" t="s">
        <v>1</v>
      </c>
      <c r="J498" s="14" t="s">
        <v>0</v>
      </c>
      <c r="K498" s="14">
        <v>149999.5227</v>
      </c>
      <c r="L498" s="14" t="s">
        <v>996</v>
      </c>
      <c r="M498" s="14"/>
      <c r="N498" s="14"/>
      <c r="O498" s="14">
        <v>9.3342262610712403</v>
      </c>
      <c r="P498" s="14">
        <v>71.565437896338196</v>
      </c>
      <c r="Q498" s="14">
        <v>101.320105279091</v>
      </c>
      <c r="R498" s="14">
        <v>75.930288180187503</v>
      </c>
    </row>
    <row r="499" spans="1:18" x14ac:dyDescent="0.3">
      <c r="A499" s="14" t="s">
        <v>997</v>
      </c>
      <c r="B499" s="14">
        <v>5</v>
      </c>
      <c r="C499" s="14">
        <v>3</v>
      </c>
      <c r="D499" s="14">
        <v>15.4994</v>
      </c>
      <c r="E499" s="14">
        <v>1.37357707831987E-2</v>
      </c>
      <c r="F499" s="14">
        <v>1.20242374446999E-2</v>
      </c>
      <c r="G499" s="14">
        <v>1.3473837541720399</v>
      </c>
      <c r="H499" s="20">
        <v>0.87371094113788805</v>
      </c>
      <c r="I499" s="14" t="s">
        <v>1</v>
      </c>
      <c r="J499" s="14" t="s">
        <v>0</v>
      </c>
      <c r="K499" s="14">
        <v>130097.4708</v>
      </c>
      <c r="L499" s="14" t="s">
        <v>998</v>
      </c>
      <c r="M499" s="14">
        <v>300.192378258448</v>
      </c>
      <c r="N499" s="14">
        <v>282.03789828104499</v>
      </c>
      <c r="O499" s="14">
        <v>239.29698923691399</v>
      </c>
      <c r="P499" s="14">
        <v>360.88854489276798</v>
      </c>
      <c r="Q499" s="14">
        <v>387.34656195615503</v>
      </c>
      <c r="R499" s="14">
        <v>358.67738466758101</v>
      </c>
    </row>
    <row r="500" spans="1:18" x14ac:dyDescent="0.3">
      <c r="A500" s="14" t="s">
        <v>999</v>
      </c>
      <c r="B500" s="14">
        <v>2</v>
      </c>
      <c r="C500" s="14">
        <v>2</v>
      </c>
      <c r="D500" s="14">
        <v>8.4029000000000007</v>
      </c>
      <c r="E500" s="14">
        <v>1.3765106655742499E-2</v>
      </c>
      <c r="F500" s="14">
        <v>1.2025475923051801E-2</v>
      </c>
      <c r="G500" s="14">
        <v>1.2956425449967801</v>
      </c>
      <c r="H500" s="20">
        <v>0.87333099284147997</v>
      </c>
      <c r="I500" s="14" t="s">
        <v>1</v>
      </c>
      <c r="J500" s="14" t="s">
        <v>0</v>
      </c>
      <c r="K500" s="14">
        <v>104433.46249999999</v>
      </c>
      <c r="L500" s="14" t="s">
        <v>1000</v>
      </c>
      <c r="M500" s="14">
        <v>699.38596435945101</v>
      </c>
      <c r="N500" s="14">
        <v>605.30377573028102</v>
      </c>
      <c r="O500" s="14">
        <v>637.02219810185795</v>
      </c>
      <c r="P500" s="14">
        <v>778.68262559133905</v>
      </c>
      <c r="Q500" s="14">
        <v>828.22163097335601</v>
      </c>
      <c r="R500" s="14">
        <v>908.86034068449101</v>
      </c>
    </row>
    <row r="501" spans="1:18" x14ac:dyDescent="0.3">
      <c r="A501" s="14" t="s">
        <v>1001</v>
      </c>
      <c r="B501" s="14">
        <v>24</v>
      </c>
      <c r="C501" s="14">
        <v>3</v>
      </c>
      <c r="D501" s="14">
        <v>87.824799999999996</v>
      </c>
      <c r="E501" s="14">
        <v>1.38550355847175E-2</v>
      </c>
      <c r="F501" s="14">
        <v>1.20698625930344E-2</v>
      </c>
      <c r="G501" s="14">
        <v>1.21787706392981</v>
      </c>
      <c r="H501" s="20">
        <v>0.87216724499951404</v>
      </c>
      <c r="I501" s="14" t="s">
        <v>0</v>
      </c>
      <c r="J501" s="14" t="s">
        <v>1</v>
      </c>
      <c r="K501" s="14">
        <v>569701.10239999997</v>
      </c>
      <c r="L501" s="14" t="s">
        <v>1002</v>
      </c>
      <c r="M501" s="14">
        <v>998.76641877741395</v>
      </c>
      <c r="N501" s="14">
        <v>942.73014809707695</v>
      </c>
      <c r="O501" s="14">
        <v>952.87241420745897</v>
      </c>
      <c r="P501" s="14">
        <v>863.30701201832596</v>
      </c>
      <c r="Q501" s="14">
        <v>753.11482403689001</v>
      </c>
      <c r="R501" s="14">
        <v>760.14725027151906</v>
      </c>
    </row>
    <row r="502" spans="1:18" x14ac:dyDescent="0.3">
      <c r="A502" s="14" t="s">
        <v>1003</v>
      </c>
      <c r="B502" s="14">
        <v>15</v>
      </c>
      <c r="C502" s="14">
        <v>10</v>
      </c>
      <c r="D502" s="14">
        <v>104.4969</v>
      </c>
      <c r="E502" s="14">
        <v>1.38719627293646E-2</v>
      </c>
      <c r="F502" s="14">
        <v>1.20698625930344E-2</v>
      </c>
      <c r="G502" s="14">
        <v>1.1356108725160301</v>
      </c>
      <c r="H502" s="20">
        <v>0.871948362316876</v>
      </c>
      <c r="I502" s="14" t="s">
        <v>0</v>
      </c>
      <c r="J502" s="14" t="s">
        <v>1</v>
      </c>
      <c r="K502" s="14">
        <v>95186.510999999999</v>
      </c>
      <c r="L502" s="14" t="s">
        <v>1004</v>
      </c>
      <c r="M502" s="14">
        <v>1509.7305485653901</v>
      </c>
      <c r="N502" s="14">
        <v>1490.9017121714401</v>
      </c>
      <c r="O502" s="14">
        <v>1596.4121318089001</v>
      </c>
      <c r="P502" s="14">
        <v>1290.74866038288</v>
      </c>
      <c r="Q502" s="14">
        <v>1379.681946338</v>
      </c>
      <c r="R502" s="14">
        <v>1377.65003762928</v>
      </c>
    </row>
    <row r="503" spans="1:18" x14ac:dyDescent="0.3">
      <c r="A503" s="14" t="s">
        <v>1005</v>
      </c>
      <c r="B503" s="14">
        <v>2</v>
      </c>
      <c r="C503" s="14">
        <v>1</v>
      </c>
      <c r="D503" s="14">
        <v>6.4977999999999998</v>
      </c>
      <c r="E503" s="14">
        <v>1.39971961471392E-2</v>
      </c>
      <c r="F503" s="14">
        <v>1.21542729098777E-2</v>
      </c>
      <c r="G503" s="14">
        <v>3.8300577453849098</v>
      </c>
      <c r="H503" s="20">
        <v>0.87033066140480397</v>
      </c>
      <c r="I503" s="14" t="s">
        <v>0</v>
      </c>
      <c r="J503" s="14" t="s">
        <v>1</v>
      </c>
      <c r="K503" s="14">
        <v>119865.15360000001</v>
      </c>
      <c r="L503" s="14" t="s">
        <v>1006</v>
      </c>
      <c r="M503" s="14">
        <v>176.895952257483</v>
      </c>
      <c r="N503" s="14">
        <v>148.18536743510501</v>
      </c>
      <c r="O503" s="14">
        <v>86.554079153621203</v>
      </c>
      <c r="P503" s="14">
        <v>39.618456291039202</v>
      </c>
      <c r="Q503" s="14">
        <v>46.796068219815098</v>
      </c>
      <c r="R503" s="14">
        <v>21.060460518344101</v>
      </c>
    </row>
    <row r="504" spans="1:18" x14ac:dyDescent="0.3">
      <c r="A504" s="14" t="s">
        <v>1007</v>
      </c>
      <c r="B504" s="14">
        <v>6</v>
      </c>
      <c r="C504" s="14">
        <v>1</v>
      </c>
      <c r="D504" s="14">
        <v>21.8916</v>
      </c>
      <c r="E504" s="14">
        <v>1.415892925358E-2</v>
      </c>
      <c r="F504" s="14">
        <v>1.22699737797832E-2</v>
      </c>
      <c r="G504" s="14">
        <v>1.5875965524631299</v>
      </c>
      <c r="H504" s="20">
        <v>0.86824594435246005</v>
      </c>
      <c r="I504" s="14" t="s">
        <v>1</v>
      </c>
      <c r="J504" s="14" t="s">
        <v>0</v>
      </c>
      <c r="K504" s="14">
        <v>251221.35949999999</v>
      </c>
      <c r="L504" s="14" t="s">
        <v>1008</v>
      </c>
      <c r="M504" s="14">
        <v>227.239788175059</v>
      </c>
      <c r="N504" s="14">
        <v>164.943632294672</v>
      </c>
      <c r="O504" s="14">
        <v>165.19208721199001</v>
      </c>
      <c r="P504" s="14">
        <v>272.22303188111999</v>
      </c>
      <c r="Q504" s="14">
        <v>305.54881307616103</v>
      </c>
      <c r="R504" s="14">
        <v>307.11558946560501</v>
      </c>
    </row>
    <row r="505" spans="1:18" x14ac:dyDescent="0.3">
      <c r="A505" s="14" t="s">
        <v>1009</v>
      </c>
      <c r="B505" s="14">
        <v>17</v>
      </c>
      <c r="C505" s="14">
        <v>4</v>
      </c>
      <c r="D505" s="14">
        <v>54.376899999999999</v>
      </c>
      <c r="E505" s="14">
        <v>1.42127429656995E-2</v>
      </c>
      <c r="F505" s="14">
        <v>1.22918760113242E-2</v>
      </c>
      <c r="G505" s="14">
        <v>1.47331501335635</v>
      </c>
      <c r="H505" s="20">
        <v>0.86755343592989498</v>
      </c>
      <c r="I505" s="14" t="s">
        <v>0</v>
      </c>
      <c r="J505" s="14" t="s">
        <v>1</v>
      </c>
      <c r="K505" s="14">
        <v>580893.54469999997</v>
      </c>
      <c r="L505" s="14" t="s">
        <v>1010</v>
      </c>
      <c r="M505" s="14">
        <v>1582.2358628811401</v>
      </c>
      <c r="N505" s="14">
        <v>1317.2283774886801</v>
      </c>
      <c r="O505" s="14">
        <v>1244.9682117566799</v>
      </c>
      <c r="P505" s="14">
        <v>1025.2293983624199</v>
      </c>
      <c r="Q505" s="14">
        <v>839.60699141388898</v>
      </c>
      <c r="R505" s="14">
        <v>948.16179089457205</v>
      </c>
    </row>
    <row r="506" spans="1:18" x14ac:dyDescent="0.3">
      <c r="A506" s="14" t="s">
        <v>1011</v>
      </c>
      <c r="B506" s="14">
        <v>2</v>
      </c>
      <c r="C506" s="14">
        <v>2</v>
      </c>
      <c r="D506" s="14">
        <v>13.218999999999999</v>
      </c>
      <c r="E506" s="14">
        <v>1.42424937533705E-2</v>
      </c>
      <c r="F506" s="14">
        <v>1.22929213681211E-2</v>
      </c>
      <c r="G506" s="14">
        <v>1.1488416139869799</v>
      </c>
      <c r="H506" s="20">
        <v>0.86717083270823203</v>
      </c>
      <c r="I506" s="14" t="s">
        <v>1</v>
      </c>
      <c r="J506" s="14" t="s">
        <v>0</v>
      </c>
      <c r="K506" s="14">
        <v>14685.8375</v>
      </c>
      <c r="L506" s="14" t="s">
        <v>1012</v>
      </c>
      <c r="M506" s="14">
        <v>1148.89078365299</v>
      </c>
      <c r="N506" s="14">
        <v>1121.5327251511601</v>
      </c>
      <c r="O506" s="14">
        <v>1035.0956011215301</v>
      </c>
      <c r="P506" s="14">
        <v>1290.8699002045701</v>
      </c>
      <c r="Q506" s="14">
        <v>1239.67366206005</v>
      </c>
      <c r="R506" s="14">
        <v>1266.9743470471899</v>
      </c>
    </row>
    <row r="507" spans="1:18" x14ac:dyDescent="0.3">
      <c r="A507" s="14" t="s">
        <v>1013</v>
      </c>
      <c r="B507" s="14">
        <v>8</v>
      </c>
      <c r="C507" s="14">
        <v>1</v>
      </c>
      <c r="D507" s="14">
        <v>31.644300000000001</v>
      </c>
      <c r="E507" s="14">
        <v>1.45248308673628E-2</v>
      </c>
      <c r="F507" s="14">
        <v>1.25115377697184E-2</v>
      </c>
      <c r="G507" s="14">
        <v>2.19531305120318</v>
      </c>
      <c r="H507" s="20">
        <v>0.86354891958333901</v>
      </c>
      <c r="I507" s="14" t="s">
        <v>0</v>
      </c>
      <c r="J507" s="14" t="s">
        <v>1</v>
      </c>
      <c r="K507" s="14">
        <v>237191.6482</v>
      </c>
      <c r="L507" s="14" t="s">
        <v>1014</v>
      </c>
      <c r="M507" s="14">
        <v>521.98207045051197</v>
      </c>
      <c r="N507" s="14">
        <v>544.83141853491895</v>
      </c>
      <c r="O507" s="14">
        <v>656.94458010964104</v>
      </c>
      <c r="P507" s="14">
        <v>176.562851721627</v>
      </c>
      <c r="Q507" s="14">
        <v>321.67412010384197</v>
      </c>
      <c r="R507" s="14">
        <v>286.96223616463197</v>
      </c>
    </row>
    <row r="508" spans="1:18" x14ac:dyDescent="0.3">
      <c r="A508" s="14" t="s">
        <v>1015</v>
      </c>
      <c r="B508" s="14">
        <v>20</v>
      </c>
      <c r="C508" s="14">
        <v>2</v>
      </c>
      <c r="D508" s="14">
        <v>102.4958</v>
      </c>
      <c r="E508" s="14">
        <v>1.47651458555143E-2</v>
      </c>
      <c r="F508" s="14">
        <v>1.26931562807135E-2</v>
      </c>
      <c r="G508" s="14">
        <v>1.2030031029849599</v>
      </c>
      <c r="H508" s="20">
        <v>0.86047934166696805</v>
      </c>
      <c r="I508" s="14" t="s">
        <v>1</v>
      </c>
      <c r="J508" s="14" t="s">
        <v>0</v>
      </c>
      <c r="K508" s="14">
        <v>227099.79689999999</v>
      </c>
      <c r="L508" s="14" t="s">
        <v>1016</v>
      </c>
      <c r="M508" s="14">
        <v>151.03318254835699</v>
      </c>
      <c r="N508" s="14">
        <v>172.916435454424</v>
      </c>
      <c r="O508" s="14">
        <v>156.512739097158</v>
      </c>
      <c r="P508" s="14">
        <v>186.07434572390201</v>
      </c>
      <c r="Q508" s="14">
        <v>199.62894399151801</v>
      </c>
      <c r="R508" s="14">
        <v>192.29441674327299</v>
      </c>
    </row>
    <row r="509" spans="1:18" x14ac:dyDescent="0.3">
      <c r="A509" s="14" t="s">
        <v>1017</v>
      </c>
      <c r="B509" s="14">
        <v>17</v>
      </c>
      <c r="C509" s="14">
        <v>14</v>
      </c>
      <c r="D509" s="14">
        <v>130.9359</v>
      </c>
      <c r="E509" s="14">
        <v>1.48295452239573E-2</v>
      </c>
      <c r="F509" s="14">
        <v>1.2723123045184101E-2</v>
      </c>
      <c r="G509" s="14">
        <v>1.1100348289942901</v>
      </c>
      <c r="H509" s="20">
        <v>0.85965889487848501</v>
      </c>
      <c r="I509" s="14" t="s">
        <v>0</v>
      </c>
      <c r="J509" s="14" t="s">
        <v>1</v>
      </c>
      <c r="K509" s="14">
        <v>55708.4853</v>
      </c>
      <c r="L509" s="14" t="s">
        <v>1018</v>
      </c>
      <c r="M509" s="14">
        <v>2813.1598947863599</v>
      </c>
      <c r="N509" s="14">
        <v>2867.5911054295598</v>
      </c>
      <c r="O509" s="14">
        <v>2891.5466803674599</v>
      </c>
      <c r="P509" s="14">
        <v>2653.7775558232001</v>
      </c>
      <c r="Q509" s="14">
        <v>2616.13855557631</v>
      </c>
      <c r="R509" s="14">
        <v>2452.6322777803798</v>
      </c>
    </row>
    <row r="510" spans="1:18" x14ac:dyDescent="0.3">
      <c r="A510" s="14" t="s">
        <v>1019</v>
      </c>
      <c r="B510" s="14">
        <v>7</v>
      </c>
      <c r="C510" s="14">
        <v>1</v>
      </c>
      <c r="D510" s="14">
        <v>26.259899999999998</v>
      </c>
      <c r="E510" s="14">
        <v>1.4880177161146899E-2</v>
      </c>
      <c r="F510" s="14">
        <v>1.2734027268640801E-2</v>
      </c>
      <c r="G510" s="14">
        <v>1.14193892731721</v>
      </c>
      <c r="H510" s="20">
        <v>0.85901448955056803</v>
      </c>
      <c r="I510" s="14" t="s">
        <v>0</v>
      </c>
      <c r="J510" s="14" t="s">
        <v>1</v>
      </c>
      <c r="K510" s="14">
        <v>113561.9993</v>
      </c>
      <c r="L510" s="14" t="s">
        <v>1020</v>
      </c>
      <c r="M510" s="14">
        <v>3695.2445419978799</v>
      </c>
      <c r="N510" s="14">
        <v>3962.6304569661702</v>
      </c>
      <c r="O510" s="14">
        <v>3686.2914712044699</v>
      </c>
      <c r="P510" s="14">
        <v>3449.45292210871</v>
      </c>
      <c r="Q510" s="14">
        <v>3199.2498149156499</v>
      </c>
      <c r="R510" s="14">
        <v>3285.4243855352802</v>
      </c>
    </row>
    <row r="511" spans="1:18" x14ac:dyDescent="0.3">
      <c r="A511" s="14" t="s">
        <v>1021</v>
      </c>
      <c r="B511" s="14">
        <v>4</v>
      </c>
      <c r="C511" s="14">
        <v>2</v>
      </c>
      <c r="D511" s="14">
        <v>19.234100000000002</v>
      </c>
      <c r="E511" s="14">
        <v>1.4901387224145199E-2</v>
      </c>
      <c r="F511" s="14">
        <v>1.2734027268640801E-2</v>
      </c>
      <c r="G511" s="14">
        <v>1.1339861956364301</v>
      </c>
      <c r="H511" s="20">
        <v>0.858744713470875</v>
      </c>
      <c r="I511" s="14" t="s">
        <v>1</v>
      </c>
      <c r="J511" s="14" t="s">
        <v>0</v>
      </c>
      <c r="K511" s="14">
        <v>55806.338600000003</v>
      </c>
      <c r="L511" s="14" t="s">
        <v>1022</v>
      </c>
      <c r="M511" s="14">
        <v>541.71560918467503</v>
      </c>
      <c r="N511" s="14">
        <v>539.51116105109702</v>
      </c>
      <c r="O511" s="14">
        <v>497.35706517013</v>
      </c>
      <c r="P511" s="14">
        <v>612.66462685038505</v>
      </c>
      <c r="Q511" s="14">
        <v>588.07540130320797</v>
      </c>
      <c r="R511" s="14">
        <v>589.35224985151399</v>
      </c>
    </row>
    <row r="512" spans="1:18" x14ac:dyDescent="0.3">
      <c r="A512" s="14" t="s">
        <v>1023</v>
      </c>
      <c r="B512" s="14">
        <v>4</v>
      </c>
      <c r="C512" s="14">
        <v>1</v>
      </c>
      <c r="D512" s="14">
        <v>19.441800000000001</v>
      </c>
      <c r="E512" s="14">
        <v>1.5072496050221901E-2</v>
      </c>
      <c r="F512" s="14">
        <v>1.28257108042957E-2</v>
      </c>
      <c r="G512" s="14">
        <v>33.403339121164201</v>
      </c>
      <c r="H512" s="20">
        <v>0.85657204150076105</v>
      </c>
      <c r="I512" s="14" t="s">
        <v>0</v>
      </c>
      <c r="J512" s="14" t="s">
        <v>1</v>
      </c>
      <c r="K512" s="14">
        <v>374816.45429999998</v>
      </c>
      <c r="L512" s="14" t="s">
        <v>1024</v>
      </c>
      <c r="M512" s="14">
        <v>203.60308925302201</v>
      </c>
      <c r="N512" s="14">
        <v>165.941597933043</v>
      </c>
      <c r="O512" s="14">
        <v>123.163296891784</v>
      </c>
      <c r="P512" s="14">
        <v>14.7502614122093</v>
      </c>
      <c r="Q512" s="14"/>
      <c r="R512" s="14"/>
    </row>
    <row r="513" spans="1:18" x14ac:dyDescent="0.3">
      <c r="A513" s="14" t="s">
        <v>1025</v>
      </c>
      <c r="B513" s="14">
        <v>5</v>
      </c>
      <c r="C513" s="14">
        <v>1</v>
      </c>
      <c r="D513" s="14">
        <v>17.001200000000001</v>
      </c>
      <c r="E513" s="14">
        <v>1.5087484624809499E-2</v>
      </c>
      <c r="F513" s="14">
        <v>1.28257108042957E-2</v>
      </c>
      <c r="G513" s="14">
        <v>2.58945255317898</v>
      </c>
      <c r="H513" s="20">
        <v>0.85638203923618905</v>
      </c>
      <c r="I513" s="14" t="s">
        <v>0</v>
      </c>
      <c r="J513" s="14" t="s">
        <v>1</v>
      </c>
      <c r="K513" s="14">
        <v>200569.44930000001</v>
      </c>
      <c r="L513" s="14" t="s">
        <v>1026</v>
      </c>
      <c r="M513" s="14">
        <v>96.130860632468597</v>
      </c>
      <c r="N513" s="14">
        <v>102.997548278068</v>
      </c>
      <c r="O513" s="14">
        <v>53.018760297626301</v>
      </c>
      <c r="P513" s="14">
        <v>32.961738880686397</v>
      </c>
      <c r="Q513" s="14">
        <v>36.4520025203323</v>
      </c>
      <c r="R513" s="14">
        <v>27.960960019407</v>
      </c>
    </row>
    <row r="514" spans="1:18" x14ac:dyDescent="0.3">
      <c r="A514" s="14" t="s">
        <v>1027</v>
      </c>
      <c r="B514" s="14">
        <v>20</v>
      </c>
      <c r="C514" s="14">
        <v>1</v>
      </c>
      <c r="D514" s="14">
        <v>123.5411</v>
      </c>
      <c r="E514" s="14">
        <v>1.50980128570526E-2</v>
      </c>
      <c r="F514" s="14">
        <v>1.28257108042957E-2</v>
      </c>
      <c r="G514" s="14">
        <v>1.2285587763433601</v>
      </c>
      <c r="H514" s="20">
        <v>0.85624860913110001</v>
      </c>
      <c r="I514" s="14" t="s">
        <v>1</v>
      </c>
      <c r="J514" s="14" t="s">
        <v>0</v>
      </c>
      <c r="K514" s="14">
        <v>44520.093200000003</v>
      </c>
      <c r="L514" s="14" t="s">
        <v>1028</v>
      </c>
      <c r="M514" s="14">
        <v>24107.276201338798</v>
      </c>
      <c r="N514" s="14">
        <v>26759.595557037101</v>
      </c>
      <c r="O514" s="14">
        <v>28091.553314683399</v>
      </c>
      <c r="P514" s="14">
        <v>33784.539045181104</v>
      </c>
      <c r="Q514" s="14">
        <v>31212.416937563099</v>
      </c>
      <c r="R514" s="14">
        <v>32008.1101070121</v>
      </c>
    </row>
    <row r="515" spans="1:18" x14ac:dyDescent="0.3">
      <c r="A515" s="14" t="s">
        <v>1029</v>
      </c>
      <c r="B515" s="14">
        <v>26</v>
      </c>
      <c r="C515" s="14">
        <v>11</v>
      </c>
      <c r="D515" s="14">
        <v>143.18969999999999</v>
      </c>
      <c r="E515" s="14">
        <v>1.5157082648883E-2</v>
      </c>
      <c r="F515" s="14">
        <v>1.28505441515313E-2</v>
      </c>
      <c r="G515" s="14">
        <v>1.24787257129233</v>
      </c>
      <c r="H515" s="20">
        <v>0.85550045717034395</v>
      </c>
      <c r="I515" s="14" t="s">
        <v>1</v>
      </c>
      <c r="J515" s="14" t="s">
        <v>0</v>
      </c>
      <c r="K515" s="14">
        <v>345380.5637</v>
      </c>
      <c r="L515" s="14" t="s">
        <v>1030</v>
      </c>
      <c r="M515" s="14">
        <v>692.35526722392001</v>
      </c>
      <c r="N515" s="14">
        <v>648.33187816677503</v>
      </c>
      <c r="O515" s="14">
        <v>601.19290251466305</v>
      </c>
      <c r="P515" s="14">
        <v>824.08901436278802</v>
      </c>
      <c r="Q515" s="14">
        <v>847.18424990961398</v>
      </c>
      <c r="R515" s="14">
        <v>751.94558424853699</v>
      </c>
    </row>
    <row r="516" spans="1:18" x14ac:dyDescent="0.3">
      <c r="A516" s="14" t="s">
        <v>1031</v>
      </c>
      <c r="B516" s="14">
        <v>2</v>
      </c>
      <c r="C516" s="14">
        <v>1</v>
      </c>
      <c r="D516" s="14">
        <v>7.8521000000000001</v>
      </c>
      <c r="E516" s="14">
        <v>1.52261191281821E-2</v>
      </c>
      <c r="F516" s="14">
        <v>1.28724907094874E-2</v>
      </c>
      <c r="G516" s="14">
        <v>1.1477068544839699</v>
      </c>
      <c r="H516" s="20">
        <v>0.85462709274785997</v>
      </c>
      <c r="I516" s="14" t="s">
        <v>1</v>
      </c>
      <c r="J516" s="14" t="s">
        <v>0</v>
      </c>
      <c r="K516" s="14">
        <v>123802.1823</v>
      </c>
      <c r="L516" s="14" t="s">
        <v>1032</v>
      </c>
      <c r="M516" s="14">
        <v>376.12316218914202</v>
      </c>
      <c r="N516" s="14">
        <v>411.33632150681098</v>
      </c>
      <c r="O516" s="14">
        <v>416.17528041473901</v>
      </c>
      <c r="P516" s="14">
        <v>466.235409770731</v>
      </c>
      <c r="Q516" s="14">
        <v>465.49820215800702</v>
      </c>
      <c r="R516" s="14">
        <v>449.686257136297</v>
      </c>
    </row>
    <row r="517" spans="1:18" x14ac:dyDescent="0.3">
      <c r="A517" s="14" t="s">
        <v>1033</v>
      </c>
      <c r="B517" s="14">
        <v>4</v>
      </c>
      <c r="C517" s="14">
        <v>1</v>
      </c>
      <c r="D517" s="14">
        <v>17.508099999999999</v>
      </c>
      <c r="E517" s="14">
        <v>1.5242743850921199E-2</v>
      </c>
      <c r="F517" s="14">
        <v>1.28724907094874E-2</v>
      </c>
      <c r="G517" s="14">
        <v>1.4273936377856</v>
      </c>
      <c r="H517" s="20">
        <v>0.85441694260168499</v>
      </c>
      <c r="I517" s="14" t="s">
        <v>1</v>
      </c>
      <c r="J517" s="14" t="s">
        <v>0</v>
      </c>
      <c r="K517" s="14">
        <v>93659.315100000007</v>
      </c>
      <c r="L517" s="14" t="s">
        <v>1034</v>
      </c>
      <c r="M517" s="14">
        <v>544.05320120477802</v>
      </c>
      <c r="N517" s="14">
        <v>507.05565546947201</v>
      </c>
      <c r="O517" s="14">
        <v>609.39613767175501</v>
      </c>
      <c r="P517" s="14">
        <v>686.54811398931201</v>
      </c>
      <c r="Q517" s="14">
        <v>827.54222324247098</v>
      </c>
      <c r="R517" s="14">
        <v>856.10392720892003</v>
      </c>
    </row>
    <row r="518" spans="1:18" x14ac:dyDescent="0.3">
      <c r="A518" s="14" t="s">
        <v>1035</v>
      </c>
      <c r="B518" s="14">
        <v>11</v>
      </c>
      <c r="C518" s="14">
        <v>3</v>
      </c>
      <c r="D518" s="14">
        <v>56.2956</v>
      </c>
      <c r="E518" s="14">
        <v>1.53261718272316E-2</v>
      </c>
      <c r="F518" s="14">
        <v>1.2917616939389601E-2</v>
      </c>
      <c r="G518" s="14">
        <v>1.6584468089793201</v>
      </c>
      <c r="H518" s="20">
        <v>0.85336331978464297</v>
      </c>
      <c r="I518" s="14" t="s">
        <v>0</v>
      </c>
      <c r="J518" s="14" t="s">
        <v>1</v>
      </c>
      <c r="K518" s="14">
        <v>151932.69870000001</v>
      </c>
      <c r="L518" s="14" t="s">
        <v>1036</v>
      </c>
      <c r="M518" s="14">
        <v>401.35975641130898</v>
      </c>
      <c r="N518" s="14">
        <v>409.08429692437301</v>
      </c>
      <c r="O518" s="14">
        <v>389.94952971164298</v>
      </c>
      <c r="P518" s="14">
        <v>300.40077803316399</v>
      </c>
      <c r="Q518" s="14">
        <v>193.621200407656</v>
      </c>
      <c r="R518" s="14">
        <v>229.78392027600199</v>
      </c>
    </row>
    <row r="519" spans="1:18" x14ac:dyDescent="0.3">
      <c r="A519" s="14" t="s">
        <v>1037</v>
      </c>
      <c r="B519" s="14">
        <v>9</v>
      </c>
      <c r="C519" s="14">
        <v>4</v>
      </c>
      <c r="D519" s="14">
        <v>44.104799999999997</v>
      </c>
      <c r="E519" s="14">
        <v>1.5439305058498699E-2</v>
      </c>
      <c r="F519" s="14">
        <v>1.29875549776719E-2</v>
      </c>
      <c r="G519" s="14">
        <v>1.3611282476424</v>
      </c>
      <c r="H519" s="20">
        <v>0.851937163666453</v>
      </c>
      <c r="I519" s="14" t="s">
        <v>0</v>
      </c>
      <c r="J519" s="14" t="s">
        <v>1</v>
      </c>
      <c r="K519" s="14">
        <v>108807.8628</v>
      </c>
      <c r="L519" s="14" t="s">
        <v>1038</v>
      </c>
      <c r="M519" s="14">
        <v>522.81205404645698</v>
      </c>
      <c r="N519" s="14">
        <v>613.29877930328803</v>
      </c>
      <c r="O519" s="14">
        <v>625.80358568146903</v>
      </c>
      <c r="P519" s="14">
        <v>405.03272662546698</v>
      </c>
      <c r="Q519" s="14">
        <v>413.86328575075299</v>
      </c>
      <c r="R519" s="14">
        <v>475.55542677582702</v>
      </c>
    </row>
    <row r="520" spans="1:18" x14ac:dyDescent="0.3">
      <c r="A520" s="14" t="s">
        <v>1039</v>
      </c>
      <c r="B520" s="14">
        <v>24</v>
      </c>
      <c r="C520" s="14">
        <v>3</v>
      </c>
      <c r="D520" s="14">
        <v>85.9251</v>
      </c>
      <c r="E520" s="14">
        <v>1.5503505026273399E-2</v>
      </c>
      <c r="F520" s="14">
        <v>1.30084743725149E-2</v>
      </c>
      <c r="G520" s="14">
        <v>1.5504281014972701</v>
      </c>
      <c r="H520" s="20">
        <v>0.85112921227265004</v>
      </c>
      <c r="I520" s="14" t="s">
        <v>1</v>
      </c>
      <c r="J520" s="14" t="s">
        <v>0</v>
      </c>
      <c r="K520" s="14">
        <v>526829.65930000006</v>
      </c>
      <c r="L520" s="14" t="s">
        <v>1040</v>
      </c>
      <c r="M520" s="14">
        <v>395.09965860700299</v>
      </c>
      <c r="N520" s="14">
        <v>484.81963477493201</v>
      </c>
      <c r="O520" s="14">
        <v>356.33154290646502</v>
      </c>
      <c r="P520" s="14">
        <v>606.58590967747602</v>
      </c>
      <c r="Q520" s="14">
        <v>590.96494999302001</v>
      </c>
      <c r="R520" s="14">
        <v>719.16717741054401</v>
      </c>
    </row>
    <row r="521" spans="1:18" x14ac:dyDescent="0.3">
      <c r="A521" s="14" t="s">
        <v>1041</v>
      </c>
      <c r="B521" s="14">
        <v>23</v>
      </c>
      <c r="C521" s="14">
        <v>2</v>
      </c>
      <c r="D521" s="14">
        <v>81.926199999999994</v>
      </c>
      <c r="E521" s="14">
        <v>1.55245804793237E-2</v>
      </c>
      <c r="F521" s="14">
        <v>1.30084743725149E-2</v>
      </c>
      <c r="G521" s="14">
        <v>1.4890732555078301</v>
      </c>
      <c r="H521" s="20">
        <v>0.85086419434925997</v>
      </c>
      <c r="I521" s="14" t="s">
        <v>0</v>
      </c>
      <c r="J521" s="14" t="s">
        <v>1</v>
      </c>
      <c r="K521" s="14">
        <v>508324.79100000003</v>
      </c>
      <c r="L521" s="14" t="s">
        <v>1042</v>
      </c>
      <c r="M521" s="14">
        <v>193.60952417281399</v>
      </c>
      <c r="N521" s="14">
        <v>240.879357243013</v>
      </c>
      <c r="O521" s="14">
        <v>225.49432093049899</v>
      </c>
      <c r="P521" s="14">
        <v>143.017776368082</v>
      </c>
      <c r="Q521" s="14">
        <v>131.11132038957999</v>
      </c>
      <c r="R521" s="14">
        <v>169.088320454795</v>
      </c>
    </row>
    <row r="522" spans="1:18" x14ac:dyDescent="0.3">
      <c r="A522" s="14" t="s">
        <v>1043</v>
      </c>
      <c r="B522" s="14">
        <v>9</v>
      </c>
      <c r="C522" s="14">
        <v>1</v>
      </c>
      <c r="D522" s="14">
        <v>39.854900000000001</v>
      </c>
      <c r="E522" s="14">
        <v>1.5630995232768698E-2</v>
      </c>
      <c r="F522" s="14">
        <v>1.3072209915848501E-2</v>
      </c>
      <c r="G522" s="14">
        <v>28.006806219060799</v>
      </c>
      <c r="H522" s="20">
        <v>0.849527691247568</v>
      </c>
      <c r="I522" s="14" t="s">
        <v>1</v>
      </c>
      <c r="J522" s="14" t="s">
        <v>0</v>
      </c>
      <c r="K522" s="14">
        <v>154178.8659</v>
      </c>
      <c r="L522" s="14" t="s">
        <v>1044</v>
      </c>
      <c r="M522" s="14"/>
      <c r="N522" s="14"/>
      <c r="O522" s="14">
        <v>13.0652391333984</v>
      </c>
      <c r="P522" s="14">
        <v>105.152902779706</v>
      </c>
      <c r="Q522" s="14">
        <v>132.46678944267799</v>
      </c>
      <c r="R522" s="14">
        <v>128.29592839239399</v>
      </c>
    </row>
    <row r="523" spans="1:18" x14ac:dyDescent="0.3">
      <c r="A523" s="14" t="s">
        <v>1045</v>
      </c>
      <c r="B523" s="14">
        <v>27</v>
      </c>
      <c r="C523" s="14">
        <v>14</v>
      </c>
      <c r="D523" s="14">
        <v>154.3365</v>
      </c>
      <c r="E523" s="14">
        <v>1.5684264702764902E-2</v>
      </c>
      <c r="F523" s="14">
        <v>1.3091339126949099E-2</v>
      </c>
      <c r="G523" s="14">
        <v>1.13113234248099</v>
      </c>
      <c r="H523" s="20">
        <v>0.84885968929574496</v>
      </c>
      <c r="I523" s="14" t="s">
        <v>1</v>
      </c>
      <c r="J523" s="14" t="s">
        <v>0</v>
      </c>
      <c r="K523" s="14">
        <v>236248.8125</v>
      </c>
      <c r="L523" s="14" t="s">
        <v>1046</v>
      </c>
      <c r="M523" s="14">
        <v>1316.1994405984699</v>
      </c>
      <c r="N523" s="14">
        <v>1324.0228698598</v>
      </c>
      <c r="O523" s="14">
        <v>1298.5519358317199</v>
      </c>
      <c r="P523" s="14">
        <v>1560.478641018</v>
      </c>
      <c r="Q523" s="14">
        <v>1407.6034828726199</v>
      </c>
      <c r="R523" s="14">
        <v>1487.1928158191699</v>
      </c>
    </row>
    <row r="524" spans="1:18" x14ac:dyDescent="0.3">
      <c r="A524" s="14" t="s">
        <v>1047</v>
      </c>
      <c r="B524" s="14">
        <v>1</v>
      </c>
      <c r="C524" s="14">
        <v>1</v>
      </c>
      <c r="D524" s="14">
        <v>8.2235999999999994</v>
      </c>
      <c r="E524" s="14">
        <v>1.57593211089576E-2</v>
      </c>
      <c r="F524" s="14">
        <v>1.31285442787551E-2</v>
      </c>
      <c r="G524" s="14">
        <v>1.26067247522034</v>
      </c>
      <c r="H524" s="20">
        <v>0.84791965198021102</v>
      </c>
      <c r="I524" s="14" t="s">
        <v>0</v>
      </c>
      <c r="J524" s="14" t="s">
        <v>1</v>
      </c>
      <c r="K524" s="14">
        <v>18344.705699999999</v>
      </c>
      <c r="L524" s="14" t="s">
        <v>1048</v>
      </c>
      <c r="M524" s="14">
        <v>1662.89874951502</v>
      </c>
      <c r="N524" s="14">
        <v>1580.1447267629701</v>
      </c>
      <c r="O524" s="14">
        <v>1776.82442418906</v>
      </c>
      <c r="P524" s="14">
        <v>1278.3034892652499</v>
      </c>
      <c r="Q524" s="14">
        <v>1250.7094236037599</v>
      </c>
      <c r="R524" s="14">
        <v>1452.88405017023</v>
      </c>
    </row>
    <row r="525" spans="1:18" x14ac:dyDescent="0.3">
      <c r="A525" s="14" t="s">
        <v>1049</v>
      </c>
      <c r="B525" s="14">
        <v>8</v>
      </c>
      <c r="C525" s="14">
        <v>1</v>
      </c>
      <c r="D525" s="14">
        <v>26.028300000000002</v>
      </c>
      <c r="E525" s="14">
        <v>1.5908140088044299E-2</v>
      </c>
      <c r="F525" s="14">
        <v>1.32269361970758E-2</v>
      </c>
      <c r="G525" s="14">
        <v>1.14978786933567</v>
      </c>
      <c r="H525" s="20">
        <v>0.84605987533422999</v>
      </c>
      <c r="I525" s="14" t="s">
        <v>1</v>
      </c>
      <c r="J525" s="14" t="s">
        <v>0</v>
      </c>
      <c r="K525" s="14">
        <v>227031.55129999999</v>
      </c>
      <c r="L525" s="14" t="s">
        <v>1050</v>
      </c>
      <c r="M525" s="14">
        <v>4215.9341629041301</v>
      </c>
      <c r="N525" s="14">
        <v>4421.1780740767399</v>
      </c>
      <c r="O525" s="14">
        <v>4675.8501479085398</v>
      </c>
      <c r="P525" s="14">
        <v>4929.7268756897602</v>
      </c>
      <c r="Q525" s="14">
        <v>5138.2776531895497</v>
      </c>
      <c r="R525" s="14">
        <v>5239.0781261886405</v>
      </c>
    </row>
    <row r="526" spans="1:18" x14ac:dyDescent="0.3">
      <c r="A526" s="14" t="s">
        <v>1051</v>
      </c>
      <c r="B526" s="14">
        <v>9</v>
      </c>
      <c r="C526" s="14">
        <v>4</v>
      </c>
      <c r="D526" s="14">
        <v>47.629800000000003</v>
      </c>
      <c r="E526" s="14">
        <v>1.5959398632548999E-2</v>
      </c>
      <c r="F526" s="14">
        <v>1.3243987934123199E-2</v>
      </c>
      <c r="G526" s="14">
        <v>1.2118970977535299</v>
      </c>
      <c r="H526" s="20">
        <v>0.84542057188228004</v>
      </c>
      <c r="I526" s="14" t="s">
        <v>1</v>
      </c>
      <c r="J526" s="14" t="s">
        <v>0</v>
      </c>
      <c r="K526" s="14">
        <v>76263.602599999998</v>
      </c>
      <c r="L526" s="14" t="s">
        <v>1052</v>
      </c>
      <c r="M526" s="14">
        <v>828.89446935048204</v>
      </c>
      <c r="N526" s="14">
        <v>781.14698291448701</v>
      </c>
      <c r="O526" s="14">
        <v>718.79764964877404</v>
      </c>
      <c r="P526" s="14">
        <v>900.070711745361</v>
      </c>
      <c r="Q526" s="14">
        <v>980.53172158259997</v>
      </c>
      <c r="R526" s="14">
        <v>941.71091541623298</v>
      </c>
    </row>
    <row r="527" spans="1:18" x14ac:dyDescent="0.3">
      <c r="A527" s="14" t="s">
        <v>1053</v>
      </c>
      <c r="B527" s="14">
        <v>23</v>
      </c>
      <c r="C527" s="14">
        <v>13</v>
      </c>
      <c r="D527" s="14">
        <v>179.47550000000001</v>
      </c>
      <c r="E527" s="14">
        <v>1.6046717697221002E-2</v>
      </c>
      <c r="F527" s="14">
        <v>1.32908415451128E-2</v>
      </c>
      <c r="G527" s="14">
        <v>1.1809809108506999</v>
      </c>
      <c r="H527" s="20">
        <v>0.84433302631860196</v>
      </c>
      <c r="I527" s="14" t="s">
        <v>0</v>
      </c>
      <c r="J527" s="14" t="s">
        <v>1</v>
      </c>
      <c r="K527" s="14">
        <v>36923.702799999999</v>
      </c>
      <c r="L527" s="14" t="s">
        <v>1054</v>
      </c>
      <c r="M527" s="14">
        <v>4524.4411730497304</v>
      </c>
      <c r="N527" s="14">
        <v>4706.2093051992697</v>
      </c>
      <c r="O527" s="14">
        <v>4792.7433447427902</v>
      </c>
      <c r="P527" s="14">
        <v>4265.61354231103</v>
      </c>
      <c r="Q527" s="14">
        <v>3790.2829766547702</v>
      </c>
      <c r="R527" s="14">
        <v>3818.4646109615401</v>
      </c>
    </row>
    <row r="528" spans="1:18" x14ac:dyDescent="0.3">
      <c r="A528" s="14" t="s">
        <v>1055</v>
      </c>
      <c r="B528" s="14">
        <v>8</v>
      </c>
      <c r="C528" s="14">
        <v>8</v>
      </c>
      <c r="D528" s="14">
        <v>61.6633</v>
      </c>
      <c r="E528" s="14">
        <v>1.6104291935301399E-2</v>
      </c>
      <c r="F528" s="14">
        <v>1.3312926156353501E-2</v>
      </c>
      <c r="G528" s="14">
        <v>1.30317313973164</v>
      </c>
      <c r="H528" s="20">
        <v>0.84361699389019695</v>
      </c>
      <c r="I528" s="14" t="s">
        <v>1</v>
      </c>
      <c r="J528" s="14" t="s">
        <v>0</v>
      </c>
      <c r="K528" s="14">
        <v>22839.571899999999</v>
      </c>
      <c r="L528" s="14" t="s">
        <v>1056</v>
      </c>
      <c r="M528" s="14">
        <v>5241.9183169246699</v>
      </c>
      <c r="N528" s="14">
        <v>4921.9599572089001</v>
      </c>
      <c r="O528" s="14">
        <v>4182.9452113404895</v>
      </c>
      <c r="P528" s="14">
        <v>6208.3911527925602</v>
      </c>
      <c r="Q528" s="14">
        <v>6261.3342826312301</v>
      </c>
      <c r="R528" s="14">
        <v>6226.6695713170002</v>
      </c>
    </row>
    <row r="529" spans="1:18" x14ac:dyDescent="0.3">
      <c r="A529" s="14" t="s">
        <v>1057</v>
      </c>
      <c r="B529" s="14">
        <v>3</v>
      </c>
      <c r="C529" s="14">
        <v>1</v>
      </c>
      <c r="D529" s="14">
        <v>24.924800000000001</v>
      </c>
      <c r="E529" s="14">
        <v>1.6238079909450101E-2</v>
      </c>
      <c r="F529" s="14">
        <v>1.3396983845772099E-2</v>
      </c>
      <c r="G529" s="14">
        <v>29.839737464143099</v>
      </c>
      <c r="H529" s="20">
        <v>0.84195634718779699</v>
      </c>
      <c r="I529" s="14" t="s">
        <v>0</v>
      </c>
      <c r="J529" s="14" t="s">
        <v>1</v>
      </c>
      <c r="K529" s="14">
        <v>28900.654900000001</v>
      </c>
      <c r="L529" s="14" t="s">
        <v>1058</v>
      </c>
      <c r="M529" s="14">
        <v>54.801114171753802</v>
      </c>
      <c r="N529" s="14">
        <v>123.600773306402</v>
      </c>
      <c r="O529" s="14">
        <v>144.334366727987</v>
      </c>
      <c r="P529" s="14">
        <v>10.8156532742273</v>
      </c>
      <c r="Q529" s="14"/>
      <c r="R529" s="14"/>
    </row>
    <row r="530" spans="1:18" x14ac:dyDescent="0.3">
      <c r="A530" s="14" t="s">
        <v>1059</v>
      </c>
      <c r="B530" s="14">
        <v>6</v>
      </c>
      <c r="C530" s="14">
        <v>5</v>
      </c>
      <c r="D530" s="14">
        <v>30.995799999999999</v>
      </c>
      <c r="E530" s="14">
        <v>1.62681853154709E-2</v>
      </c>
      <c r="F530" s="14">
        <v>1.3396983845772099E-2</v>
      </c>
      <c r="G530" s="14">
        <v>1.27158243578176</v>
      </c>
      <c r="H530" s="20">
        <v>0.84158328910069202</v>
      </c>
      <c r="I530" s="14" t="s">
        <v>1</v>
      </c>
      <c r="J530" s="14" t="s">
        <v>0</v>
      </c>
      <c r="K530" s="14">
        <v>22349.920999999998</v>
      </c>
      <c r="L530" s="14" t="s">
        <v>1060</v>
      </c>
      <c r="M530" s="14">
        <v>1048.97453314825</v>
      </c>
      <c r="N530" s="14">
        <v>887.77122502529903</v>
      </c>
      <c r="O530" s="14">
        <v>872.67288866912804</v>
      </c>
      <c r="P530" s="14">
        <v>1161.2656512190199</v>
      </c>
      <c r="Q530" s="14">
        <v>1229.0198575823699</v>
      </c>
      <c r="R530" s="14">
        <v>1182.12189728151</v>
      </c>
    </row>
    <row r="531" spans="1:18" x14ac:dyDescent="0.3">
      <c r="A531" s="14" t="s">
        <v>1061</v>
      </c>
      <c r="B531" s="14">
        <v>7</v>
      </c>
      <c r="C531" s="14">
        <v>1</v>
      </c>
      <c r="D531" s="14">
        <v>25.557600000000001</v>
      </c>
      <c r="E531" s="14">
        <v>1.6384316762180301E-2</v>
      </c>
      <c r="F531" s="14">
        <v>1.3466869770285101E-2</v>
      </c>
      <c r="G531" s="14">
        <v>1.92715805991995</v>
      </c>
      <c r="H531" s="20">
        <v>0.84014638785527296</v>
      </c>
      <c r="I531" s="14" t="s">
        <v>1</v>
      </c>
      <c r="J531" s="14" t="s">
        <v>0</v>
      </c>
      <c r="K531" s="14">
        <v>147553.73759999999</v>
      </c>
      <c r="L531" s="14" t="s">
        <v>1062</v>
      </c>
      <c r="M531" s="14">
        <v>74.047893401721595</v>
      </c>
      <c r="N531" s="14">
        <v>123.016039040585</v>
      </c>
      <c r="O531" s="14">
        <v>119.88131047771201</v>
      </c>
      <c r="P531" s="14">
        <v>191.17678619721801</v>
      </c>
      <c r="Q531" s="14">
        <v>198.48977354291699</v>
      </c>
      <c r="R531" s="14">
        <v>221.13701970646599</v>
      </c>
    </row>
    <row r="532" spans="1:18" x14ac:dyDescent="0.3">
      <c r="A532" s="14" t="s">
        <v>1063</v>
      </c>
      <c r="B532" s="14">
        <v>9</v>
      </c>
      <c r="C532" s="14">
        <v>6</v>
      </c>
      <c r="D532" s="14">
        <v>63.558599999999998</v>
      </c>
      <c r="E532" s="14">
        <v>1.6459699305693999E-2</v>
      </c>
      <c r="F532" s="14">
        <v>1.3482200616289399E-2</v>
      </c>
      <c r="G532" s="14">
        <v>1.22391501090684</v>
      </c>
      <c r="H532" s="20">
        <v>0.83921552728568405</v>
      </c>
      <c r="I532" s="14" t="s">
        <v>1</v>
      </c>
      <c r="J532" s="14" t="s">
        <v>0</v>
      </c>
      <c r="K532" s="14">
        <v>30116.413100000002</v>
      </c>
      <c r="L532" s="14" t="s">
        <v>1064</v>
      </c>
      <c r="M532" s="14">
        <v>4171.5749463320199</v>
      </c>
      <c r="N532" s="14">
        <v>3671.1501436974399</v>
      </c>
      <c r="O532" s="14">
        <v>3546.56585494414</v>
      </c>
      <c r="P532" s="14">
        <v>4609.5756083116603</v>
      </c>
      <c r="Q532" s="14">
        <v>4553.9521901101698</v>
      </c>
      <c r="R532" s="14">
        <v>4775.9963527167201</v>
      </c>
    </row>
    <row r="533" spans="1:18" x14ac:dyDescent="0.3">
      <c r="A533" s="14" t="s">
        <v>1065</v>
      </c>
      <c r="B533" s="14">
        <v>8</v>
      </c>
      <c r="C533" s="14">
        <v>2</v>
      </c>
      <c r="D533" s="14">
        <v>33.3142</v>
      </c>
      <c r="E533" s="14">
        <v>1.6480695996560001E-2</v>
      </c>
      <c r="F533" s="14">
        <v>1.3482200616289399E-2</v>
      </c>
      <c r="G533" s="14">
        <v>1.20341164815213</v>
      </c>
      <c r="H533" s="20">
        <v>0.83895651062353105</v>
      </c>
      <c r="I533" s="14" t="s">
        <v>0</v>
      </c>
      <c r="J533" s="14" t="s">
        <v>1</v>
      </c>
      <c r="K533" s="14">
        <v>98700.344700000001</v>
      </c>
      <c r="L533" s="14" t="s">
        <v>1066</v>
      </c>
      <c r="M533" s="14">
        <v>314.74670866968103</v>
      </c>
      <c r="N533" s="14">
        <v>322.31089241591002</v>
      </c>
      <c r="O533" s="14">
        <v>298.38806440157401</v>
      </c>
      <c r="P533" s="14">
        <v>244.71234879259899</v>
      </c>
      <c r="Q533" s="14">
        <v>280.20289653448299</v>
      </c>
      <c r="R533" s="14">
        <v>252.41283432344201</v>
      </c>
    </row>
    <row r="534" spans="1:18" x14ac:dyDescent="0.3">
      <c r="A534" s="14" t="s">
        <v>1067</v>
      </c>
      <c r="B534" s="14">
        <v>5</v>
      </c>
      <c r="C534" s="14">
        <v>4</v>
      </c>
      <c r="D534" s="14">
        <v>29.3582</v>
      </c>
      <c r="E534" s="14">
        <v>1.64968789919069E-2</v>
      </c>
      <c r="F534" s="14">
        <v>1.3482200616289399E-2</v>
      </c>
      <c r="G534" s="14">
        <v>1.1395113681780999</v>
      </c>
      <c r="H534" s="20">
        <v>0.83875695444288501</v>
      </c>
      <c r="I534" s="14" t="s">
        <v>1</v>
      </c>
      <c r="J534" s="14" t="s">
        <v>0</v>
      </c>
      <c r="K534" s="14">
        <v>50492.849300000002</v>
      </c>
      <c r="L534" s="14" t="s">
        <v>1068</v>
      </c>
      <c r="M534" s="14">
        <v>764.12723502321205</v>
      </c>
      <c r="N534" s="14">
        <v>773.391539347562</v>
      </c>
      <c r="O534" s="14">
        <v>697.54798961133497</v>
      </c>
      <c r="P534" s="14">
        <v>857.04803232593997</v>
      </c>
      <c r="Q534" s="14">
        <v>839.61348255037899</v>
      </c>
      <c r="R534" s="14">
        <v>850.22247131833103</v>
      </c>
    </row>
    <row r="535" spans="1:18" x14ac:dyDescent="0.3">
      <c r="A535" s="14" t="s">
        <v>1069</v>
      </c>
      <c r="B535" s="14">
        <v>3</v>
      </c>
      <c r="C535" s="14">
        <v>1</v>
      </c>
      <c r="D535" s="14">
        <v>12.588200000000001</v>
      </c>
      <c r="E535" s="14">
        <v>1.6532892407792901E-2</v>
      </c>
      <c r="F535" s="14">
        <v>1.3486042642311199E-2</v>
      </c>
      <c r="G535" s="14">
        <v>1.4871365964247101</v>
      </c>
      <c r="H535" s="20">
        <v>0.83831310643582302</v>
      </c>
      <c r="I535" s="14" t="s">
        <v>1</v>
      </c>
      <c r="J535" s="14" t="s">
        <v>0</v>
      </c>
      <c r="K535" s="14">
        <v>66512.229900000006</v>
      </c>
      <c r="L535" s="14" t="s">
        <v>1070</v>
      </c>
      <c r="M535" s="14">
        <v>270.19803428315498</v>
      </c>
      <c r="N535" s="14">
        <v>263.76217338651702</v>
      </c>
      <c r="O535" s="14">
        <v>207.42698200607401</v>
      </c>
      <c r="P535" s="14">
        <v>407.04287532677603</v>
      </c>
      <c r="Q535" s="14">
        <v>337.45710862821602</v>
      </c>
      <c r="R535" s="14">
        <v>358.04403793227902</v>
      </c>
    </row>
    <row r="536" spans="1:18" x14ac:dyDescent="0.3">
      <c r="A536" s="14" t="s">
        <v>1071</v>
      </c>
      <c r="B536" s="14">
        <v>10</v>
      </c>
      <c r="C536" s="14">
        <v>2</v>
      </c>
      <c r="D536" s="14">
        <v>56.352699999999999</v>
      </c>
      <c r="E536" s="14">
        <v>1.6947172000772399E-2</v>
      </c>
      <c r="F536" s="14">
        <v>1.37758841423519E-2</v>
      </c>
      <c r="G536" s="14">
        <v>3.3294089318645299</v>
      </c>
      <c r="H536" s="20">
        <v>0.83323164777412895</v>
      </c>
      <c r="I536" s="14" t="s">
        <v>0</v>
      </c>
      <c r="J536" s="14" t="s">
        <v>1</v>
      </c>
      <c r="K536" s="14">
        <v>82517.4807</v>
      </c>
      <c r="L536" s="14" t="s">
        <v>1072</v>
      </c>
      <c r="M536" s="14">
        <v>258.88818837799198</v>
      </c>
      <c r="N536" s="14">
        <v>246.99752164804201</v>
      </c>
      <c r="O536" s="14">
        <v>237.331483125229</v>
      </c>
      <c r="P536" s="14">
        <v>94.229120769303094</v>
      </c>
      <c r="Q536" s="14">
        <v>93.840908594126006</v>
      </c>
      <c r="R536" s="14">
        <v>35.157939432536303</v>
      </c>
    </row>
    <row r="537" spans="1:18" x14ac:dyDescent="0.3">
      <c r="A537" s="14" t="s">
        <v>1073</v>
      </c>
      <c r="B537" s="14">
        <v>4</v>
      </c>
      <c r="C537" s="14">
        <v>2</v>
      </c>
      <c r="D537" s="14">
        <v>20.6815</v>
      </c>
      <c r="E537" s="14">
        <v>1.6952187201348601E-2</v>
      </c>
      <c r="F537" s="14">
        <v>1.37758841423519E-2</v>
      </c>
      <c r="G537" s="14">
        <v>1.76026754575012</v>
      </c>
      <c r="H537" s="20">
        <v>0.83317040900806705</v>
      </c>
      <c r="I537" s="14" t="s">
        <v>0</v>
      </c>
      <c r="J537" s="14" t="s">
        <v>1</v>
      </c>
      <c r="K537" s="14">
        <v>38030.903200000001</v>
      </c>
      <c r="L537" s="14" t="s">
        <v>1074</v>
      </c>
      <c r="M537" s="14">
        <v>143.22639744248701</v>
      </c>
      <c r="N537" s="14">
        <v>191.18511829074399</v>
      </c>
      <c r="O537" s="14">
        <v>167.86101397629099</v>
      </c>
      <c r="P537" s="14">
        <v>74.019506246552893</v>
      </c>
      <c r="Q537" s="14">
        <v>104.64490595753</v>
      </c>
      <c r="R537" s="14">
        <v>106.674331285324</v>
      </c>
    </row>
    <row r="538" spans="1:18" x14ac:dyDescent="0.3">
      <c r="A538" s="14" t="s">
        <v>1075</v>
      </c>
      <c r="B538" s="14">
        <v>11</v>
      </c>
      <c r="C538" s="14">
        <v>2</v>
      </c>
      <c r="D538" s="14">
        <v>59.939100000000003</v>
      </c>
      <c r="E538" s="14">
        <v>1.70996346191724E-2</v>
      </c>
      <c r="F538" s="14">
        <v>1.38495281855832E-2</v>
      </c>
      <c r="G538" s="14">
        <v>1.18399247949785</v>
      </c>
      <c r="H538" s="20">
        <v>0.83137296626512003</v>
      </c>
      <c r="I538" s="14" t="s">
        <v>1</v>
      </c>
      <c r="J538" s="14" t="s">
        <v>0</v>
      </c>
      <c r="K538" s="14">
        <v>141730.79</v>
      </c>
      <c r="L538" s="14" t="s">
        <v>1076</v>
      </c>
      <c r="M538" s="14">
        <v>458.00383288830602</v>
      </c>
      <c r="N538" s="14">
        <v>463.168892147637</v>
      </c>
      <c r="O538" s="14">
        <v>441.96451119216999</v>
      </c>
      <c r="P538" s="14">
        <v>554.78986421619595</v>
      </c>
      <c r="Q538" s="14">
        <v>495.86055555987201</v>
      </c>
      <c r="R538" s="14">
        <v>563.29381644149703</v>
      </c>
    </row>
    <row r="539" spans="1:18" x14ac:dyDescent="0.3">
      <c r="A539" s="14" t="s">
        <v>1077</v>
      </c>
      <c r="B539" s="14">
        <v>12</v>
      </c>
      <c r="C539" s="14">
        <v>7</v>
      </c>
      <c r="D539" s="14">
        <v>75.731700000000004</v>
      </c>
      <c r="E539" s="14">
        <v>1.7107123833623099E-2</v>
      </c>
      <c r="F539" s="14">
        <v>1.38495281855832E-2</v>
      </c>
      <c r="G539" s="14">
        <v>1.2678399519168899</v>
      </c>
      <c r="H539" s="20">
        <v>0.83128182411559504</v>
      </c>
      <c r="I539" s="14" t="s">
        <v>0</v>
      </c>
      <c r="J539" s="14" t="s">
        <v>1</v>
      </c>
      <c r="K539" s="14">
        <v>32784.994500000001</v>
      </c>
      <c r="L539" s="14" t="s">
        <v>1078</v>
      </c>
      <c r="M539" s="14">
        <v>1543.03574273969</v>
      </c>
      <c r="N539" s="14">
        <v>1371.50580477936</v>
      </c>
      <c r="O539" s="14">
        <v>1267.4718365169599</v>
      </c>
      <c r="P539" s="14">
        <v>1137.08089839485</v>
      </c>
      <c r="Q539" s="14">
        <v>1078.82532598381</v>
      </c>
      <c r="R539" s="14">
        <v>1082.6279302779101</v>
      </c>
    </row>
    <row r="540" spans="1:18" x14ac:dyDescent="0.3">
      <c r="A540" s="14" t="s">
        <v>1079</v>
      </c>
      <c r="B540" s="14">
        <v>20</v>
      </c>
      <c r="C540" s="14">
        <v>14</v>
      </c>
      <c r="D540" s="14">
        <v>115.7825</v>
      </c>
      <c r="E540" s="14">
        <v>1.71679414248819E-2</v>
      </c>
      <c r="F540" s="14">
        <v>1.38726882064288E-2</v>
      </c>
      <c r="G540" s="14">
        <v>1.09172099777161</v>
      </c>
      <c r="H540" s="20">
        <v>0.830542241282062</v>
      </c>
      <c r="I540" s="14" t="s">
        <v>0</v>
      </c>
      <c r="J540" s="14" t="s">
        <v>1</v>
      </c>
      <c r="K540" s="14">
        <v>23799.6054</v>
      </c>
      <c r="L540" s="14" t="s">
        <v>1080</v>
      </c>
      <c r="M540" s="14">
        <v>8109.7527202114998</v>
      </c>
      <c r="N540" s="14">
        <v>7911.5222308136499</v>
      </c>
      <c r="O540" s="14">
        <v>7708.4863906997498</v>
      </c>
      <c r="P540" s="14">
        <v>7491.9992616394202</v>
      </c>
      <c r="Q540" s="14">
        <v>7134.4011657788797</v>
      </c>
      <c r="R540" s="14">
        <v>7109.7037513613604</v>
      </c>
    </row>
    <row r="541" spans="1:18" x14ac:dyDescent="0.3">
      <c r="A541" s="14" t="s">
        <v>1081</v>
      </c>
      <c r="B541" s="14">
        <v>6</v>
      </c>
      <c r="C541" s="14">
        <v>4</v>
      </c>
      <c r="D541" s="14">
        <v>35.871200000000002</v>
      </c>
      <c r="E541" s="14">
        <v>1.77871519316543E-2</v>
      </c>
      <c r="F541" s="14">
        <v>1.43328353343243E-2</v>
      </c>
      <c r="G541" s="14">
        <v>1.23582193557189</v>
      </c>
      <c r="H541" s="20">
        <v>0.82306891208493105</v>
      </c>
      <c r="I541" s="14" t="s">
        <v>0</v>
      </c>
      <c r="J541" s="14" t="s">
        <v>1</v>
      </c>
      <c r="K541" s="14">
        <v>28651.4185</v>
      </c>
      <c r="L541" s="14" t="s">
        <v>1082</v>
      </c>
      <c r="M541" s="14">
        <v>306.055506978349</v>
      </c>
      <c r="N541" s="14">
        <v>293.05091614751501</v>
      </c>
      <c r="O541" s="14">
        <v>304.942294166924</v>
      </c>
      <c r="P541" s="14">
        <v>251.505941951869</v>
      </c>
      <c r="Q541" s="14">
        <v>219.000504310081</v>
      </c>
      <c r="R541" s="14">
        <v>261.02994362615198</v>
      </c>
    </row>
    <row r="542" spans="1:18" x14ac:dyDescent="0.3">
      <c r="A542" s="14" t="s">
        <v>1083</v>
      </c>
      <c r="B542" s="14">
        <v>2</v>
      </c>
      <c r="C542" s="14">
        <v>1</v>
      </c>
      <c r="D542" s="14">
        <v>15.3576</v>
      </c>
      <c r="E542" s="14">
        <v>1.78369057558584E-2</v>
      </c>
      <c r="F542" s="14">
        <v>1.43328353343243E-2</v>
      </c>
      <c r="G542" s="14">
        <v>24.287472884046501</v>
      </c>
      <c r="H542" s="20">
        <v>0.82247294542551197</v>
      </c>
      <c r="I542" s="14" t="s">
        <v>0</v>
      </c>
      <c r="J542" s="14" t="s">
        <v>1</v>
      </c>
      <c r="K542" s="14">
        <v>19139.8521</v>
      </c>
      <c r="L542" s="14" t="s">
        <v>1084</v>
      </c>
      <c r="M542" s="14">
        <v>125.325292487838</v>
      </c>
      <c r="N542" s="14">
        <v>109.85893552538199</v>
      </c>
      <c r="O542" s="14">
        <v>80.838292169673394</v>
      </c>
      <c r="P542" s="14">
        <v>13.0117497893524</v>
      </c>
      <c r="Q542" s="14"/>
      <c r="R542" s="14"/>
    </row>
    <row r="543" spans="1:18" x14ac:dyDescent="0.3">
      <c r="A543" s="14" t="s">
        <v>1085</v>
      </c>
      <c r="B543" s="14">
        <v>11</v>
      </c>
      <c r="C543" s="14">
        <v>4</v>
      </c>
      <c r="D543" s="14">
        <v>38.285299999999999</v>
      </c>
      <c r="E543" s="14">
        <v>1.7837224955255401E-2</v>
      </c>
      <c r="F543" s="14">
        <v>1.43328353343243E-2</v>
      </c>
      <c r="G543" s="14">
        <v>1.4096981955818899</v>
      </c>
      <c r="H543" s="20">
        <v>0.82246912414140505</v>
      </c>
      <c r="I543" s="14" t="s">
        <v>1</v>
      </c>
      <c r="J543" s="14" t="s">
        <v>0</v>
      </c>
      <c r="K543" s="14">
        <v>215269.5073</v>
      </c>
      <c r="L543" s="14" t="s">
        <v>1086</v>
      </c>
      <c r="M543" s="14">
        <v>341.20689420829802</v>
      </c>
      <c r="N543" s="14">
        <v>287.20327890288797</v>
      </c>
      <c r="O543" s="14">
        <v>249.55860162515199</v>
      </c>
      <c r="P543" s="14">
        <v>409.537715126048</v>
      </c>
      <c r="Q543" s="14">
        <v>411.41397384004301</v>
      </c>
      <c r="R543" s="14">
        <v>416.719308556969</v>
      </c>
    </row>
    <row r="544" spans="1:18" x14ac:dyDescent="0.3">
      <c r="A544" s="14" t="s">
        <v>1087</v>
      </c>
      <c r="B544" s="14">
        <v>5</v>
      </c>
      <c r="C544" s="14">
        <v>1</v>
      </c>
      <c r="D544" s="14">
        <v>15.9991</v>
      </c>
      <c r="E544" s="14">
        <v>1.81194514959633E-2</v>
      </c>
      <c r="F544" s="14">
        <v>1.4532501374353499E-2</v>
      </c>
      <c r="G544" s="14">
        <v>1.96936998984514</v>
      </c>
      <c r="H544" s="20">
        <v>0.81910139105253199</v>
      </c>
      <c r="I544" s="14" t="s">
        <v>0</v>
      </c>
      <c r="J544" s="14" t="s">
        <v>1</v>
      </c>
      <c r="K544" s="14">
        <v>152370.1838</v>
      </c>
      <c r="L544" s="14" t="s">
        <v>1088</v>
      </c>
      <c r="M544" s="14">
        <v>127.00005774998699</v>
      </c>
      <c r="N544" s="14">
        <v>101.55129050950001</v>
      </c>
      <c r="O544" s="14">
        <v>174.381812423252</v>
      </c>
      <c r="P544" s="14">
        <v>59.9513770450896</v>
      </c>
      <c r="Q544" s="14">
        <v>75.047278741969805</v>
      </c>
      <c r="R544" s="14">
        <v>69.601375065662594</v>
      </c>
    </row>
    <row r="545" spans="1:18" x14ac:dyDescent="0.3">
      <c r="A545" s="14" t="s">
        <v>1089</v>
      </c>
      <c r="B545" s="14">
        <v>7</v>
      </c>
      <c r="C545" s="14">
        <v>2</v>
      </c>
      <c r="D545" s="14">
        <v>53.480600000000003</v>
      </c>
      <c r="E545" s="14">
        <v>1.8362630629295801E-2</v>
      </c>
      <c r="F545" s="14">
        <v>1.4671571918597101E-2</v>
      </c>
      <c r="G545" s="14">
        <v>1.26322231128814</v>
      </c>
      <c r="H545" s="20">
        <v>0.81621718897816697</v>
      </c>
      <c r="I545" s="14" t="s">
        <v>1</v>
      </c>
      <c r="J545" s="14" t="s">
        <v>0</v>
      </c>
      <c r="K545" s="14">
        <v>49548.837399999997</v>
      </c>
      <c r="L545" s="14" t="s">
        <v>1090</v>
      </c>
      <c r="M545" s="14">
        <v>623.35315335764096</v>
      </c>
      <c r="N545" s="14">
        <v>662.60440639600404</v>
      </c>
      <c r="O545" s="14">
        <v>720.69002041093597</v>
      </c>
      <c r="P545" s="14">
        <v>777.71351236206499</v>
      </c>
      <c r="Q545" s="14">
        <v>903.88704956349602</v>
      </c>
      <c r="R545" s="14">
        <v>853.24143223069802</v>
      </c>
    </row>
    <row r="546" spans="1:18" x14ac:dyDescent="0.3">
      <c r="A546" s="14" t="s">
        <v>1091</v>
      </c>
      <c r="B546" s="14">
        <v>2</v>
      </c>
      <c r="C546" s="14">
        <v>1</v>
      </c>
      <c r="D546" s="14">
        <v>13.970599999999999</v>
      </c>
      <c r="E546" s="14">
        <v>1.83733258326884E-2</v>
      </c>
      <c r="F546" s="14">
        <v>1.4671571918597101E-2</v>
      </c>
      <c r="G546" s="14">
        <v>1.3705114852876099</v>
      </c>
      <c r="H546" s="20">
        <v>0.81609071480440798</v>
      </c>
      <c r="I546" s="14" t="s">
        <v>1</v>
      </c>
      <c r="J546" s="14" t="s">
        <v>0</v>
      </c>
      <c r="K546" s="14">
        <v>14649.6026</v>
      </c>
      <c r="L546" s="14" t="s">
        <v>1092</v>
      </c>
      <c r="M546" s="14">
        <v>1257.48055872128</v>
      </c>
      <c r="N546" s="14">
        <v>996.57028215396303</v>
      </c>
      <c r="O546" s="14">
        <v>1282.44276974647</v>
      </c>
      <c r="P546" s="14">
        <v>1582.45107938004</v>
      </c>
      <c r="Q546" s="14">
        <v>1682.06451386344</v>
      </c>
      <c r="R546" s="14">
        <v>1582.28951775982</v>
      </c>
    </row>
    <row r="547" spans="1:18" x14ac:dyDescent="0.3">
      <c r="A547" s="14" t="s">
        <v>1093</v>
      </c>
      <c r="B547" s="14">
        <v>18</v>
      </c>
      <c r="C547" s="14">
        <v>1</v>
      </c>
      <c r="D547" s="14">
        <v>73.705500000000001</v>
      </c>
      <c r="E547" s="14">
        <v>1.8395042477279001E-2</v>
      </c>
      <c r="F547" s="14">
        <v>1.4671571918597101E-2</v>
      </c>
      <c r="G547" s="14">
        <v>57.9913031173691</v>
      </c>
      <c r="H547" s="20">
        <v>0.81583400603544098</v>
      </c>
      <c r="I547" s="14" t="s">
        <v>0</v>
      </c>
      <c r="J547" s="14" t="s">
        <v>1</v>
      </c>
      <c r="K547" s="14">
        <v>228922.72500000001</v>
      </c>
      <c r="L547" s="14" t="s">
        <v>1094</v>
      </c>
      <c r="M547" s="14">
        <v>14.8836816024745</v>
      </c>
      <c r="N547" s="14">
        <v>142.03062984631401</v>
      </c>
      <c r="O547" s="14">
        <v>132.05418824004801</v>
      </c>
      <c r="P547" s="14"/>
      <c r="Q547" s="14"/>
      <c r="R547" s="14">
        <v>4.9829626884567597</v>
      </c>
    </row>
    <row r="548" spans="1:18" x14ac:dyDescent="0.3">
      <c r="A548" s="14" t="s">
        <v>1095</v>
      </c>
      <c r="B548" s="14">
        <v>15</v>
      </c>
      <c r="C548" s="14">
        <v>1</v>
      </c>
      <c r="D548" s="14">
        <v>60.180100000000003</v>
      </c>
      <c r="E548" s="14">
        <v>1.8441815190404599E-2</v>
      </c>
      <c r="F548" s="14">
        <v>1.46816887238313E-2</v>
      </c>
      <c r="G548" s="14">
        <v>25.974966123712299</v>
      </c>
      <c r="H548" s="20">
        <v>0.81528155742608099</v>
      </c>
      <c r="I548" s="14" t="s">
        <v>1</v>
      </c>
      <c r="J548" s="14" t="s">
        <v>0</v>
      </c>
      <c r="K548" s="14">
        <v>247323.8792</v>
      </c>
      <c r="L548" s="14" t="s">
        <v>1096</v>
      </c>
      <c r="M548" s="14"/>
      <c r="N548" s="14">
        <v>13.6979239401686</v>
      </c>
      <c r="O548" s="14"/>
      <c r="P548" s="14">
        <v>89.923001264944901</v>
      </c>
      <c r="Q548" s="14">
        <v>93.181740148704705</v>
      </c>
      <c r="R548" s="14">
        <v>172.69836889741799</v>
      </c>
    </row>
    <row r="549" spans="1:18" x14ac:dyDescent="0.3">
      <c r="A549" s="14" t="s">
        <v>1097</v>
      </c>
      <c r="B549" s="14">
        <v>8</v>
      </c>
      <c r="C549" s="14">
        <v>1</v>
      </c>
      <c r="D549" s="14">
        <v>34.9026</v>
      </c>
      <c r="E549" s="14">
        <v>1.8521933029549398E-2</v>
      </c>
      <c r="F549" s="14">
        <v>1.47169602169691E-2</v>
      </c>
      <c r="G549" s="14">
        <v>17.361409979411398</v>
      </c>
      <c r="H549" s="20">
        <v>0.81433666735149102</v>
      </c>
      <c r="I549" s="14" t="s">
        <v>1</v>
      </c>
      <c r="J549" s="14" t="s">
        <v>0</v>
      </c>
      <c r="K549" s="14">
        <v>559702.77080000006</v>
      </c>
      <c r="L549" s="14" t="s">
        <v>1098</v>
      </c>
      <c r="M549" s="14"/>
      <c r="N549" s="14"/>
      <c r="O549" s="14">
        <v>8.7215252833175096</v>
      </c>
      <c r="P549" s="14">
        <v>51.859944011540698</v>
      </c>
      <c r="Q549" s="14">
        <v>49.116010742971</v>
      </c>
      <c r="R549" s="14">
        <v>50.442021334966</v>
      </c>
    </row>
    <row r="550" spans="1:18" x14ac:dyDescent="0.3">
      <c r="A550" s="14" t="s">
        <v>1099</v>
      </c>
      <c r="B550" s="14">
        <v>9</v>
      </c>
      <c r="C550" s="14">
        <v>7</v>
      </c>
      <c r="D550" s="14">
        <v>60.714399999999998</v>
      </c>
      <c r="E550" s="14">
        <v>1.8554460618413801E-2</v>
      </c>
      <c r="F550" s="14">
        <v>1.47169602169691E-2</v>
      </c>
      <c r="G550" s="14">
        <v>1.22016420100944</v>
      </c>
      <c r="H550" s="20">
        <v>0.81395355336416397</v>
      </c>
      <c r="I550" s="14" t="s">
        <v>1</v>
      </c>
      <c r="J550" s="14" t="s">
        <v>0</v>
      </c>
      <c r="K550" s="14">
        <v>84347.675600000002</v>
      </c>
      <c r="L550" s="14" t="s">
        <v>1100</v>
      </c>
      <c r="M550" s="14">
        <v>641.61477534339895</v>
      </c>
      <c r="N550" s="14">
        <v>550.59095596877603</v>
      </c>
      <c r="O550" s="14">
        <v>573.84487114315198</v>
      </c>
      <c r="P550" s="14">
        <v>686.44018564637497</v>
      </c>
      <c r="Q550" s="14">
        <v>749.57349956268195</v>
      </c>
      <c r="R550" s="14">
        <v>718.85803707808498</v>
      </c>
    </row>
    <row r="551" spans="1:18" x14ac:dyDescent="0.3">
      <c r="A551" s="14" t="s">
        <v>1101</v>
      </c>
      <c r="B551" s="14">
        <v>14</v>
      </c>
      <c r="C551" s="14">
        <v>2</v>
      </c>
      <c r="D551" s="14">
        <v>51.409700000000001</v>
      </c>
      <c r="E551" s="14">
        <v>1.8689115993039698E-2</v>
      </c>
      <c r="F551" s="14">
        <v>1.4796516112549901E-2</v>
      </c>
      <c r="G551" s="14">
        <v>1.29232255846466</v>
      </c>
      <c r="H551" s="20">
        <v>0.81237069320762201</v>
      </c>
      <c r="I551" s="14" t="s">
        <v>1</v>
      </c>
      <c r="J551" s="14" t="s">
        <v>0</v>
      </c>
      <c r="K551" s="14">
        <v>298472.14970000001</v>
      </c>
      <c r="L551" s="14" t="s">
        <v>1102</v>
      </c>
      <c r="M551" s="14">
        <v>284.33995513615702</v>
      </c>
      <c r="N551" s="14">
        <v>286.959764451936</v>
      </c>
      <c r="O551" s="14">
        <v>339.68795916664402</v>
      </c>
      <c r="P551" s="14">
        <v>371.79699465906401</v>
      </c>
      <c r="Q551" s="14">
        <v>418.80737047983803</v>
      </c>
      <c r="R551" s="14">
        <v>386.685562599202</v>
      </c>
    </row>
    <row r="552" spans="1:18" x14ac:dyDescent="0.3">
      <c r="A552" s="14" t="s">
        <v>1103</v>
      </c>
      <c r="B552" s="14">
        <v>3</v>
      </c>
      <c r="C552" s="14">
        <v>1</v>
      </c>
      <c r="D552" s="14">
        <v>14.202400000000001</v>
      </c>
      <c r="E552" s="14">
        <v>1.8789612587269602E-2</v>
      </c>
      <c r="F552" s="14">
        <v>1.4848785548835E-2</v>
      </c>
      <c r="G552" s="14">
        <v>1.5732500569255401</v>
      </c>
      <c r="H552" s="20">
        <v>0.81119265346152103</v>
      </c>
      <c r="I552" s="14" t="s">
        <v>1</v>
      </c>
      <c r="J552" s="14" t="s">
        <v>0</v>
      </c>
      <c r="K552" s="14">
        <v>76263.602599999998</v>
      </c>
      <c r="L552" s="14" t="s">
        <v>1104</v>
      </c>
      <c r="M552" s="14">
        <v>53.549114476728803</v>
      </c>
      <c r="N552" s="14">
        <v>49.349096490550998</v>
      </c>
      <c r="O552" s="14">
        <v>65.857923207910602</v>
      </c>
      <c r="P552" s="14">
        <v>84.028563368725301</v>
      </c>
      <c r="Q552" s="14">
        <v>103.066595081835</v>
      </c>
      <c r="R552" s="14">
        <v>78.400439247091995</v>
      </c>
    </row>
    <row r="553" spans="1:18" x14ac:dyDescent="0.3">
      <c r="A553" s="14" t="s">
        <v>1105</v>
      </c>
      <c r="B553" s="14">
        <v>5</v>
      </c>
      <c r="C553" s="14">
        <v>2</v>
      </c>
      <c r="D553" s="14">
        <v>18.530200000000001</v>
      </c>
      <c r="E553" s="14">
        <v>1.88457703330287E-2</v>
      </c>
      <c r="F553" s="14">
        <v>1.4865888227587901E-2</v>
      </c>
      <c r="G553" s="14">
        <v>1.8271304155315</v>
      </c>
      <c r="H553" s="20">
        <v>0.81053558732827502</v>
      </c>
      <c r="I553" s="14" t="s">
        <v>0</v>
      </c>
      <c r="J553" s="14" t="s">
        <v>1</v>
      </c>
      <c r="K553" s="14">
        <v>222779.23850000001</v>
      </c>
      <c r="L553" s="14" t="s">
        <v>1106</v>
      </c>
      <c r="M553" s="14">
        <v>207.48588052860401</v>
      </c>
      <c r="N553" s="14">
        <v>176.952969945186</v>
      </c>
      <c r="O553" s="14">
        <v>221.09707950927901</v>
      </c>
      <c r="P553" s="14">
        <v>85.837056894121105</v>
      </c>
      <c r="Q553" s="14">
        <v>102.91782899756601</v>
      </c>
      <c r="R553" s="14">
        <v>142.65874765943599</v>
      </c>
    </row>
    <row r="554" spans="1:18" x14ac:dyDescent="0.3">
      <c r="A554" s="14" t="s">
        <v>1107</v>
      </c>
      <c r="B554" s="14">
        <v>10</v>
      </c>
      <c r="C554" s="14">
        <v>1</v>
      </c>
      <c r="D554" s="14">
        <v>33.866300000000003</v>
      </c>
      <c r="E554" s="14">
        <v>1.9033861214589502E-2</v>
      </c>
      <c r="F554" s="14">
        <v>1.49868093853073E-2</v>
      </c>
      <c r="G554" s="14">
        <v>1.49416993445013</v>
      </c>
      <c r="H554" s="20">
        <v>0.80834126320302302</v>
      </c>
      <c r="I554" s="14" t="s">
        <v>1</v>
      </c>
      <c r="J554" s="14" t="s">
        <v>0</v>
      </c>
      <c r="K554" s="14">
        <v>99814.168699999995</v>
      </c>
      <c r="L554" s="14" t="s">
        <v>1108</v>
      </c>
      <c r="M554" s="14">
        <v>266.14986848931898</v>
      </c>
      <c r="N554" s="14">
        <v>276.28671601923901</v>
      </c>
      <c r="O554" s="14">
        <v>356.54948963635701</v>
      </c>
      <c r="P554" s="14">
        <v>401.383838808191</v>
      </c>
      <c r="Q554" s="14">
        <v>459.61300528722802</v>
      </c>
      <c r="R554" s="14">
        <v>482.24111938126902</v>
      </c>
    </row>
    <row r="555" spans="1:18" x14ac:dyDescent="0.3">
      <c r="A555" s="14" t="s">
        <v>1109</v>
      </c>
      <c r="B555" s="14">
        <v>6</v>
      </c>
      <c r="C555" s="14">
        <v>1</v>
      </c>
      <c r="D555" s="14">
        <v>28.9863</v>
      </c>
      <c r="E555" s="14">
        <v>1.91641000073954E-2</v>
      </c>
      <c r="F555" s="14">
        <v>1.50618209898276E-2</v>
      </c>
      <c r="G555" s="14">
        <v>3.8909935947049998</v>
      </c>
      <c r="H555" s="20">
        <v>0.80682764890342895</v>
      </c>
      <c r="I555" s="14" t="s">
        <v>0</v>
      </c>
      <c r="J555" s="14" t="s">
        <v>1</v>
      </c>
      <c r="K555" s="14">
        <v>45797.213900000002</v>
      </c>
      <c r="L555" s="14" t="s">
        <v>1110</v>
      </c>
      <c r="M555" s="14">
        <v>162.932400556825</v>
      </c>
      <c r="N555" s="14">
        <v>192.727676470251</v>
      </c>
      <c r="O555" s="14">
        <v>215.331489948647</v>
      </c>
      <c r="P555" s="14">
        <v>82.523122902725603</v>
      </c>
      <c r="Q555" s="14">
        <v>21.703077258196501</v>
      </c>
      <c r="R555" s="14">
        <v>42.5207818317364</v>
      </c>
    </row>
    <row r="556" spans="1:18" x14ac:dyDescent="0.3">
      <c r="A556" s="14" t="s">
        <v>1111</v>
      </c>
      <c r="B556" s="14">
        <v>29</v>
      </c>
      <c r="C556" s="14">
        <v>1</v>
      </c>
      <c r="D556" s="14">
        <v>124.4038</v>
      </c>
      <c r="E556" s="14">
        <v>1.93245043645081E-2</v>
      </c>
      <c r="F556" s="14">
        <v>1.51602244485871E-2</v>
      </c>
      <c r="G556" s="14">
        <v>1.1261289107896399</v>
      </c>
      <c r="H556" s="20">
        <v>0.80496997600378195</v>
      </c>
      <c r="I556" s="14" t="s">
        <v>1</v>
      </c>
      <c r="J556" s="14" t="s">
        <v>0</v>
      </c>
      <c r="K556" s="14">
        <v>549563.43539999996</v>
      </c>
      <c r="L556" s="14" t="s">
        <v>1112</v>
      </c>
      <c r="M556" s="14">
        <v>6504.2438510141001</v>
      </c>
      <c r="N556" s="14">
        <v>6379.5368159631398</v>
      </c>
      <c r="O556" s="14">
        <v>6882.5898508536202</v>
      </c>
      <c r="P556" s="14">
        <v>7104.5375344059903</v>
      </c>
      <c r="Q556" s="14">
        <v>7607.3682619269302</v>
      </c>
      <c r="R556" s="14">
        <v>7547.5755051762899</v>
      </c>
    </row>
    <row r="557" spans="1:18" x14ac:dyDescent="0.3">
      <c r="A557" s="14" t="s">
        <v>1113</v>
      </c>
      <c r="B557" s="14">
        <v>10</v>
      </c>
      <c r="C557" s="14">
        <v>7</v>
      </c>
      <c r="D557" s="14">
        <v>54.460700000000003</v>
      </c>
      <c r="E557" s="14">
        <v>1.9477104287473599E-2</v>
      </c>
      <c r="F557" s="14">
        <v>1.5252158569178701E-2</v>
      </c>
      <c r="G557" s="14">
        <v>1.22239645768711</v>
      </c>
      <c r="H557" s="20">
        <v>0.80320937379473001</v>
      </c>
      <c r="I557" s="14" t="s">
        <v>0</v>
      </c>
      <c r="J557" s="14" t="s">
        <v>1</v>
      </c>
      <c r="K557" s="14">
        <v>70128.326400000005</v>
      </c>
      <c r="L557" s="14" t="s">
        <v>1114</v>
      </c>
      <c r="M557" s="14">
        <v>453.66395788333102</v>
      </c>
      <c r="N557" s="14">
        <v>404.96365843152699</v>
      </c>
      <c r="O557" s="14">
        <v>398.57790036480498</v>
      </c>
      <c r="P557" s="14">
        <v>329.353070161277</v>
      </c>
      <c r="Q557" s="14">
        <v>332.762754676084</v>
      </c>
      <c r="R557" s="14">
        <v>366.36025489409798</v>
      </c>
    </row>
    <row r="558" spans="1:18" x14ac:dyDescent="0.3">
      <c r="A558" s="14" t="s">
        <v>1115</v>
      </c>
      <c r="B558" s="14">
        <v>3</v>
      </c>
      <c r="C558" s="14">
        <v>1</v>
      </c>
      <c r="D558" s="14">
        <v>10.9678</v>
      </c>
      <c r="E558" s="14">
        <v>1.9521712756209599E-2</v>
      </c>
      <c r="F558" s="14">
        <v>1.5259346366297499E-2</v>
      </c>
      <c r="G558" s="14">
        <v>3.65927957452439</v>
      </c>
      <c r="H558" s="20">
        <v>0.80269594161728097</v>
      </c>
      <c r="I558" s="14" t="s">
        <v>1</v>
      </c>
      <c r="J558" s="14" t="s">
        <v>0</v>
      </c>
      <c r="K558" s="14">
        <v>166420.3014</v>
      </c>
      <c r="L558" s="14" t="s">
        <v>1116</v>
      </c>
      <c r="M558" s="14">
        <v>12.946811174315901</v>
      </c>
      <c r="N558" s="14">
        <v>21.907003009695501</v>
      </c>
      <c r="O558" s="14">
        <v>29.965950047824101</v>
      </c>
      <c r="P558" s="14">
        <v>47.757878312223703</v>
      </c>
      <c r="Q558" s="14">
        <v>79.980794299288803</v>
      </c>
      <c r="R558" s="14">
        <v>109.45496666753</v>
      </c>
    </row>
    <row r="559" spans="1:18" x14ac:dyDescent="0.3">
      <c r="A559" s="14" t="s">
        <v>1117</v>
      </c>
      <c r="B559" s="14">
        <v>2</v>
      </c>
      <c r="C559" s="14">
        <v>1</v>
      </c>
      <c r="D559" s="14">
        <v>7.9244000000000003</v>
      </c>
      <c r="E559" s="14">
        <v>1.9601836981962599E-2</v>
      </c>
      <c r="F559" s="14">
        <v>1.5294219083131401E-2</v>
      </c>
      <c r="G559" s="14">
        <v>1.2377945359318401</v>
      </c>
      <c r="H559" s="20">
        <v>0.80177513265740596</v>
      </c>
      <c r="I559" s="14" t="s">
        <v>1</v>
      </c>
      <c r="J559" s="14" t="s">
        <v>0</v>
      </c>
      <c r="K559" s="14">
        <v>108177.15730000001</v>
      </c>
      <c r="L559" s="14" t="s">
        <v>1118</v>
      </c>
      <c r="M559" s="14">
        <v>180.46859321945001</v>
      </c>
      <c r="N559" s="14">
        <v>212.38475600521201</v>
      </c>
      <c r="O559" s="14">
        <v>198.65149115750401</v>
      </c>
      <c r="P559" s="14">
        <v>259.53645444495697</v>
      </c>
      <c r="Q559" s="14">
        <v>238.457381452395</v>
      </c>
      <c r="R559" s="14">
        <v>234.167623504929</v>
      </c>
    </row>
    <row r="560" spans="1:18" x14ac:dyDescent="0.3">
      <c r="A560" s="14" t="s">
        <v>1119</v>
      </c>
      <c r="B560" s="14">
        <v>2</v>
      </c>
      <c r="C560" s="14">
        <v>1</v>
      </c>
      <c r="D560" s="14">
        <v>8.6452000000000009</v>
      </c>
      <c r="E560" s="14">
        <v>1.9642152089343799E-2</v>
      </c>
      <c r="F560" s="14">
        <v>1.52979610132573E-2</v>
      </c>
      <c r="G560" s="14">
        <v>2.4563120792011901</v>
      </c>
      <c r="H560" s="20">
        <v>0.801312501284418</v>
      </c>
      <c r="I560" s="14" t="s">
        <v>1</v>
      </c>
      <c r="J560" s="14" t="s">
        <v>0</v>
      </c>
      <c r="K560" s="14">
        <v>79345.082399999999</v>
      </c>
      <c r="L560" s="14" t="s">
        <v>1120</v>
      </c>
      <c r="M560" s="14">
        <v>60.707286810477903</v>
      </c>
      <c r="N560" s="14">
        <v>76.784251554689405</v>
      </c>
      <c r="O560" s="14">
        <v>41.727866263883499</v>
      </c>
      <c r="P560" s="14">
        <v>103.893700580382</v>
      </c>
      <c r="Q560" s="14">
        <v>174.04145766297199</v>
      </c>
      <c r="R560" s="14">
        <v>162.28363017422899</v>
      </c>
    </row>
    <row r="561" spans="1:18" x14ac:dyDescent="0.3">
      <c r="A561" s="14" t="s">
        <v>1121</v>
      </c>
      <c r="B561" s="14">
        <v>8</v>
      </c>
      <c r="C561" s="14">
        <v>4</v>
      </c>
      <c r="D561" s="14">
        <v>45.594200000000001</v>
      </c>
      <c r="E561" s="14">
        <v>1.9693963088205601E-2</v>
      </c>
      <c r="F561" s="14">
        <v>1.53056529966769E-2</v>
      </c>
      <c r="G561" s="14">
        <v>1.24423621677621</v>
      </c>
      <c r="H561" s="20">
        <v>0.80071861928254995</v>
      </c>
      <c r="I561" s="14" t="s">
        <v>0</v>
      </c>
      <c r="J561" s="14" t="s">
        <v>1</v>
      </c>
      <c r="K561" s="14">
        <v>70925.750599999999</v>
      </c>
      <c r="L561" s="14" t="s">
        <v>1122</v>
      </c>
      <c r="M561" s="14">
        <v>536.31671589307803</v>
      </c>
      <c r="N561" s="14">
        <v>465.31268042230602</v>
      </c>
      <c r="O561" s="14">
        <v>443.70037696768298</v>
      </c>
      <c r="P561" s="14">
        <v>391.03198642651699</v>
      </c>
      <c r="Q561" s="14">
        <v>384.26445852541002</v>
      </c>
      <c r="R561" s="14">
        <v>386.32363473671302</v>
      </c>
    </row>
    <row r="562" spans="1:18" x14ac:dyDescent="0.3">
      <c r="A562" s="14" t="s">
        <v>1123</v>
      </c>
      <c r="B562" s="14">
        <v>4</v>
      </c>
      <c r="C562" s="14">
        <v>1</v>
      </c>
      <c r="D562" s="14">
        <v>15.3879</v>
      </c>
      <c r="E562" s="14">
        <v>1.9723102623609101E-2</v>
      </c>
      <c r="F562" s="14">
        <v>1.53056529966769E-2</v>
      </c>
      <c r="G562" s="14">
        <v>1.2382686469776401</v>
      </c>
      <c r="H562" s="20">
        <v>0.80038493896447604</v>
      </c>
      <c r="I562" s="14" t="s">
        <v>1</v>
      </c>
      <c r="J562" s="14" t="s">
        <v>0</v>
      </c>
      <c r="K562" s="14">
        <v>12191.6702</v>
      </c>
      <c r="L562" s="14" t="s">
        <v>1124</v>
      </c>
      <c r="M562" s="14">
        <v>408.37133997309701</v>
      </c>
      <c r="N562" s="14">
        <v>358.83847588907599</v>
      </c>
      <c r="O562" s="14">
        <v>431.65271161341798</v>
      </c>
      <c r="P562" s="14">
        <v>511.688892725453</v>
      </c>
      <c r="Q562" s="14">
        <v>490.57717179959502</v>
      </c>
      <c r="R562" s="14">
        <v>482.24781528435199</v>
      </c>
    </row>
    <row r="563" spans="1:18" x14ac:dyDescent="0.3">
      <c r="A563" s="14" t="s">
        <v>1125</v>
      </c>
      <c r="B563" s="14">
        <v>3</v>
      </c>
      <c r="C563" s="14">
        <v>1</v>
      </c>
      <c r="D563" s="14">
        <v>16.509599999999999</v>
      </c>
      <c r="E563" s="14">
        <v>1.9784661961577001E-2</v>
      </c>
      <c r="F563" s="14">
        <v>1.53258106095148E-2</v>
      </c>
      <c r="G563" s="14">
        <v>26.1601076695963</v>
      </c>
      <c r="H563" s="20">
        <v>0.79968079847495299</v>
      </c>
      <c r="I563" s="14" t="s">
        <v>1</v>
      </c>
      <c r="J563" s="14" t="s">
        <v>0</v>
      </c>
      <c r="K563" s="14">
        <v>52140.493300000002</v>
      </c>
      <c r="L563" s="14" t="s">
        <v>1126</v>
      </c>
      <c r="M563" s="14">
        <v>19.744287949869399</v>
      </c>
      <c r="N563" s="14"/>
      <c r="O563" s="14"/>
      <c r="P563" s="14">
        <v>162.64684766141301</v>
      </c>
      <c r="Q563" s="14">
        <v>192.828339958258</v>
      </c>
      <c r="R563" s="14">
        <v>161.03751100842601</v>
      </c>
    </row>
    <row r="564" spans="1:18" x14ac:dyDescent="0.3">
      <c r="A564" s="14" t="s">
        <v>1127</v>
      </c>
      <c r="B564" s="14">
        <v>1</v>
      </c>
      <c r="C564" s="14">
        <v>1</v>
      </c>
      <c r="D564" s="14">
        <v>4.4024000000000001</v>
      </c>
      <c r="E564" s="14">
        <v>2.0143022301251E-2</v>
      </c>
      <c r="F564" s="14">
        <v>1.5575394304807999E-2</v>
      </c>
      <c r="G564" s="14">
        <v>2.7903187071204401</v>
      </c>
      <c r="H564" s="20">
        <v>0.79560283096129603</v>
      </c>
      <c r="I564" s="14" t="s">
        <v>1</v>
      </c>
      <c r="J564" s="14" t="s">
        <v>0</v>
      </c>
      <c r="K564" s="14">
        <v>69662.829500000007</v>
      </c>
      <c r="L564" s="14" t="s">
        <v>1128</v>
      </c>
      <c r="M564" s="14">
        <v>33.658565973985702</v>
      </c>
      <c r="N564" s="14">
        <v>41.809928163333801</v>
      </c>
      <c r="O564" s="14">
        <v>74.6333549601448</v>
      </c>
      <c r="P564" s="14">
        <v>116.416137813151</v>
      </c>
      <c r="Q564" s="14">
        <v>116.93270850182699</v>
      </c>
      <c r="R564" s="14">
        <v>185.48315119504599</v>
      </c>
    </row>
    <row r="565" spans="1:18" x14ac:dyDescent="0.3">
      <c r="A565" s="14" t="s">
        <v>1129</v>
      </c>
      <c r="B565" s="14">
        <v>7</v>
      </c>
      <c r="C565" s="14">
        <v>6</v>
      </c>
      <c r="D565" s="14">
        <v>57.431899999999999</v>
      </c>
      <c r="E565" s="14">
        <v>2.01811098345713E-2</v>
      </c>
      <c r="F565" s="14">
        <v>1.55768794438944E-2</v>
      </c>
      <c r="G565" s="14">
        <v>1.2794621932294299</v>
      </c>
      <c r="H565" s="20">
        <v>0.79517153053575296</v>
      </c>
      <c r="I565" s="14" t="s">
        <v>0</v>
      </c>
      <c r="J565" s="14" t="s">
        <v>1</v>
      </c>
      <c r="K565" s="14">
        <v>14953.601199999999</v>
      </c>
      <c r="L565" s="14" t="s">
        <v>1130</v>
      </c>
      <c r="M565" s="14">
        <v>3381.5227471212602</v>
      </c>
      <c r="N565" s="14">
        <v>3511.6003871940102</v>
      </c>
      <c r="O565" s="14">
        <v>3399.5885178509002</v>
      </c>
      <c r="P565" s="14">
        <v>2790.4599581471098</v>
      </c>
      <c r="Q565" s="14">
        <v>2909.0876014862301</v>
      </c>
      <c r="R565" s="14">
        <v>2345.0134337531499</v>
      </c>
    </row>
    <row r="566" spans="1:18" x14ac:dyDescent="0.3">
      <c r="A566" s="14" t="s">
        <v>1131</v>
      </c>
      <c r="B566" s="14">
        <v>18</v>
      </c>
      <c r="C566" s="14">
        <v>11</v>
      </c>
      <c r="D566" s="14">
        <v>118.3557</v>
      </c>
      <c r="E566" s="14">
        <v>2.03420682848909E-2</v>
      </c>
      <c r="F566" s="14">
        <v>1.5673028076199701E-2</v>
      </c>
      <c r="G566" s="14">
        <v>1.1140341034269501</v>
      </c>
      <c r="H566" s="20">
        <v>0.79335333976175004</v>
      </c>
      <c r="I566" s="14" t="s">
        <v>1</v>
      </c>
      <c r="J566" s="14" t="s">
        <v>0</v>
      </c>
      <c r="K566" s="14">
        <v>48312.689400000003</v>
      </c>
      <c r="L566" s="14" t="s">
        <v>1132</v>
      </c>
      <c r="M566" s="14">
        <v>3762.5081361141201</v>
      </c>
      <c r="N566" s="14">
        <v>3878.7969865356599</v>
      </c>
      <c r="O566" s="14">
        <v>3723.31991365466</v>
      </c>
      <c r="P566" s="14">
        <v>4094.10341285092</v>
      </c>
      <c r="Q566" s="14">
        <v>4442.4082665752203</v>
      </c>
      <c r="R566" s="14">
        <v>4124.0681836766898</v>
      </c>
    </row>
    <row r="567" spans="1:18" x14ac:dyDescent="0.3">
      <c r="A567" s="14" t="s">
        <v>1133</v>
      </c>
      <c r="B567" s="14">
        <v>6</v>
      </c>
      <c r="C567" s="14">
        <v>3</v>
      </c>
      <c r="D567" s="14">
        <v>34.582299999999996</v>
      </c>
      <c r="E567" s="14">
        <v>2.04125504927712E-2</v>
      </c>
      <c r="F567" s="14">
        <v>1.5699248239026201E-2</v>
      </c>
      <c r="G567" s="14">
        <v>1.1672227220932601</v>
      </c>
      <c r="H567" s="20">
        <v>0.79255945683843898</v>
      </c>
      <c r="I567" s="14" t="s">
        <v>0</v>
      </c>
      <c r="J567" s="14" t="s">
        <v>1</v>
      </c>
      <c r="K567" s="14">
        <v>22480.903900000001</v>
      </c>
      <c r="L567" s="14" t="s">
        <v>1134</v>
      </c>
      <c r="M567" s="14">
        <v>963.51268224161402</v>
      </c>
      <c r="N567" s="14">
        <v>967.10711305539098</v>
      </c>
      <c r="O567" s="14">
        <v>865.84060872893201</v>
      </c>
      <c r="P567" s="14">
        <v>786.75596493547698</v>
      </c>
      <c r="Q567" s="14">
        <v>778.99098591694894</v>
      </c>
      <c r="R567" s="14">
        <v>830.07721457408502</v>
      </c>
    </row>
    <row r="568" spans="1:18" x14ac:dyDescent="0.3">
      <c r="A568" s="14" t="s">
        <v>1135</v>
      </c>
      <c r="B568" s="14">
        <v>6</v>
      </c>
      <c r="C568" s="14">
        <v>1</v>
      </c>
      <c r="D568" s="14">
        <v>25.859400000000001</v>
      </c>
      <c r="E568" s="14">
        <v>2.0534090716211002E-2</v>
      </c>
      <c r="F568" s="14">
        <v>1.5764573536662801E-2</v>
      </c>
      <c r="G568" s="14">
        <v>2.6462114775993402</v>
      </c>
      <c r="H568" s="20">
        <v>0.79119374611921101</v>
      </c>
      <c r="I568" s="14" t="s">
        <v>0</v>
      </c>
      <c r="J568" s="14" t="s">
        <v>1</v>
      </c>
      <c r="K568" s="14">
        <v>133869.2341</v>
      </c>
      <c r="L568" s="14" t="s">
        <v>1136</v>
      </c>
      <c r="M568" s="14">
        <v>260.572618001053</v>
      </c>
      <c r="N568" s="14">
        <v>256.98425427744201</v>
      </c>
      <c r="O568" s="14">
        <v>196.705294938599</v>
      </c>
      <c r="P568" s="14">
        <v>128.57555009991199</v>
      </c>
      <c r="Q568" s="14">
        <v>89.148158641006702</v>
      </c>
      <c r="R568" s="14">
        <v>52.195068825974801</v>
      </c>
    </row>
    <row r="569" spans="1:18" x14ac:dyDescent="0.3">
      <c r="A569" s="14" t="s">
        <v>1137</v>
      </c>
      <c r="B569" s="14">
        <v>23</v>
      </c>
      <c r="C569" s="14">
        <v>2</v>
      </c>
      <c r="D569" s="14">
        <v>152.43450000000001</v>
      </c>
      <c r="E569" s="14">
        <v>2.0647232681317899E-2</v>
      </c>
      <c r="F569" s="14">
        <v>1.58232302637491E-2</v>
      </c>
      <c r="G569" s="14">
        <v>1.1841906816960901</v>
      </c>
      <c r="H569" s="20">
        <v>0.78992612129832496</v>
      </c>
      <c r="I569" s="14" t="s">
        <v>1</v>
      </c>
      <c r="J569" s="14" t="s">
        <v>0</v>
      </c>
      <c r="K569" s="14">
        <v>228840.3357</v>
      </c>
      <c r="L569" s="14" t="s">
        <v>1138</v>
      </c>
      <c r="M569" s="14">
        <v>3973.91012262909</v>
      </c>
      <c r="N569" s="14">
        <v>3591.0097858969898</v>
      </c>
      <c r="O569" s="14">
        <v>3436.4925675024901</v>
      </c>
      <c r="P569" s="14">
        <v>4481.4641443568298</v>
      </c>
      <c r="Q569" s="14">
        <v>4299.8341698507602</v>
      </c>
      <c r="R569" s="14">
        <v>4246.4718254005402</v>
      </c>
    </row>
    <row r="570" spans="1:18" x14ac:dyDescent="0.3">
      <c r="A570" s="14" t="s">
        <v>1139</v>
      </c>
      <c r="B570" s="14">
        <v>4</v>
      </c>
      <c r="C570" s="14">
        <v>1</v>
      </c>
      <c r="D570" s="14">
        <v>12.837199999999999</v>
      </c>
      <c r="E570" s="14">
        <v>2.0768427458718802E-2</v>
      </c>
      <c r="F570" s="14">
        <v>1.5887839017110501E-2</v>
      </c>
      <c r="G570" s="14">
        <v>1.26272887583713</v>
      </c>
      <c r="H570" s="20">
        <v>0.78857224721843999</v>
      </c>
      <c r="I570" s="14" t="s">
        <v>0</v>
      </c>
      <c r="J570" s="14" t="s">
        <v>1</v>
      </c>
      <c r="K570" s="14">
        <v>22103.2055</v>
      </c>
      <c r="L570" s="14" t="s">
        <v>1140</v>
      </c>
      <c r="M570" s="14">
        <v>668.11537298618703</v>
      </c>
      <c r="N570" s="14">
        <v>693.649914514579</v>
      </c>
      <c r="O570" s="14">
        <v>601.68759887133501</v>
      </c>
      <c r="P570" s="14">
        <v>558.58610532777504</v>
      </c>
      <c r="Q570" s="14">
        <v>475.583222942546</v>
      </c>
      <c r="R570" s="14">
        <v>520.75898923602495</v>
      </c>
    </row>
    <row r="571" spans="1:18" x14ac:dyDescent="0.3">
      <c r="A571" s="14" t="s">
        <v>1141</v>
      </c>
      <c r="B571" s="14">
        <v>30</v>
      </c>
      <c r="C571" s="14">
        <v>3</v>
      </c>
      <c r="D571" s="14">
        <v>109.42529999999999</v>
      </c>
      <c r="E571" s="14">
        <v>2.08969279247904E-2</v>
      </c>
      <c r="F571" s="14">
        <v>1.59577976011335E-2</v>
      </c>
      <c r="G571" s="14">
        <v>2.4853140709010102</v>
      </c>
      <c r="H571" s="20">
        <v>0.78714124600669599</v>
      </c>
      <c r="I571" s="14" t="s">
        <v>0</v>
      </c>
      <c r="J571" s="14" t="s">
        <v>1</v>
      </c>
      <c r="K571" s="14">
        <v>291070.70789999998</v>
      </c>
      <c r="L571" s="14" t="s">
        <v>1142</v>
      </c>
      <c r="M571" s="14">
        <v>132.41348121910301</v>
      </c>
      <c r="N571" s="14">
        <v>74.909894923753995</v>
      </c>
      <c r="O571" s="14">
        <v>98.419129840321602</v>
      </c>
      <c r="P571" s="14">
        <v>27.504885203974599</v>
      </c>
      <c r="Q571" s="14">
        <v>45.796293484057799</v>
      </c>
      <c r="R571" s="14">
        <v>49.718486940117401</v>
      </c>
    </row>
    <row r="572" spans="1:18" x14ac:dyDescent="0.3">
      <c r="A572" s="14" t="s">
        <v>1143</v>
      </c>
      <c r="B572" s="14">
        <v>5</v>
      </c>
      <c r="C572" s="14">
        <v>4</v>
      </c>
      <c r="D572" s="14">
        <v>27.217300000000002</v>
      </c>
      <c r="E572" s="14">
        <v>2.09443526571459E-2</v>
      </c>
      <c r="F572" s="14">
        <v>1.5961314560183501E-2</v>
      </c>
      <c r="G572" s="14">
        <v>1.09777738987651</v>
      </c>
      <c r="H572" s="20">
        <v>0.78661428219541896</v>
      </c>
      <c r="I572" s="14" t="s">
        <v>1</v>
      </c>
      <c r="J572" s="14" t="s">
        <v>0</v>
      </c>
      <c r="K572" s="14">
        <v>53405.874000000003</v>
      </c>
      <c r="L572" s="14" t="s">
        <v>1144</v>
      </c>
      <c r="M572" s="14">
        <v>304.52165719798302</v>
      </c>
      <c r="N572" s="14">
        <v>283.01828972369998</v>
      </c>
      <c r="O572" s="14">
        <v>291.203229518005</v>
      </c>
      <c r="P572" s="14">
        <v>330.277391789879</v>
      </c>
      <c r="Q572" s="14">
        <v>315.89425135333499</v>
      </c>
      <c r="R572" s="14">
        <v>318.49274746054101</v>
      </c>
    </row>
    <row r="573" spans="1:18" x14ac:dyDescent="0.3">
      <c r="A573" s="14" t="s">
        <v>1145</v>
      </c>
      <c r="B573" s="14">
        <v>5</v>
      </c>
      <c r="C573" s="14">
        <v>1</v>
      </c>
      <c r="D573" s="14">
        <v>18.8735</v>
      </c>
      <c r="E573" s="14">
        <v>2.10082836133197E-2</v>
      </c>
      <c r="F573" s="14">
        <v>1.5961314560183501E-2</v>
      </c>
      <c r="G573" s="14">
        <v>21.154971991556501</v>
      </c>
      <c r="H573" s="20">
        <v>0.78590490188541895</v>
      </c>
      <c r="I573" s="14" t="s">
        <v>0</v>
      </c>
      <c r="J573" s="14" t="s">
        <v>1</v>
      </c>
      <c r="K573" s="14">
        <v>152131.52350000001</v>
      </c>
      <c r="L573" s="14" t="s">
        <v>1146</v>
      </c>
      <c r="M573" s="14">
        <v>167.312940822081</v>
      </c>
      <c r="N573" s="14">
        <v>144.55336936243299</v>
      </c>
      <c r="O573" s="14">
        <v>73.521183740362702</v>
      </c>
      <c r="P573" s="14"/>
      <c r="Q573" s="14">
        <v>2.45376068559978</v>
      </c>
      <c r="R573" s="14">
        <v>15.763587655900899</v>
      </c>
    </row>
    <row r="574" spans="1:18" x14ac:dyDescent="0.3">
      <c r="A574" s="14" t="s">
        <v>1147</v>
      </c>
      <c r="B574" s="14">
        <v>15</v>
      </c>
      <c r="C574" s="14">
        <v>2</v>
      </c>
      <c r="D574" s="14">
        <v>60.607799999999997</v>
      </c>
      <c r="E574" s="14">
        <v>2.1012711794255699E-2</v>
      </c>
      <c r="F574" s="14">
        <v>1.5961314560183501E-2</v>
      </c>
      <c r="G574" s="14">
        <v>1.33012707787864</v>
      </c>
      <c r="H574" s="20">
        <v>0.78585580886322703</v>
      </c>
      <c r="I574" s="14" t="s">
        <v>1</v>
      </c>
      <c r="J574" s="14" t="s">
        <v>0</v>
      </c>
      <c r="K574" s="14">
        <v>252850.80549999999</v>
      </c>
      <c r="L574" s="14" t="s">
        <v>1148</v>
      </c>
      <c r="M574" s="14">
        <v>274.24917048504102</v>
      </c>
      <c r="N574" s="14">
        <v>251.941383843685</v>
      </c>
      <c r="O574" s="14">
        <v>320.93495480562899</v>
      </c>
      <c r="P574" s="14">
        <v>362.48506852841098</v>
      </c>
      <c r="Q574" s="14">
        <v>363.22042737885403</v>
      </c>
      <c r="R574" s="14">
        <v>401.07908215406798</v>
      </c>
    </row>
    <row r="575" spans="1:18" x14ac:dyDescent="0.3">
      <c r="A575" s="14" t="s">
        <v>1149</v>
      </c>
      <c r="B575" s="14">
        <v>5</v>
      </c>
      <c r="C575" s="14">
        <v>2</v>
      </c>
      <c r="D575" s="14">
        <v>24.9831</v>
      </c>
      <c r="E575" s="14">
        <v>2.1113813043660001E-2</v>
      </c>
      <c r="F575" s="14">
        <v>1.6000818011589001E-2</v>
      </c>
      <c r="G575" s="14">
        <v>33.514846170819801</v>
      </c>
      <c r="H575" s="20">
        <v>0.78473643808664295</v>
      </c>
      <c r="I575" s="14" t="s">
        <v>0</v>
      </c>
      <c r="J575" s="14" t="s">
        <v>1</v>
      </c>
      <c r="K575" s="14">
        <v>95615.253100000002</v>
      </c>
      <c r="L575" s="14" t="s">
        <v>1150</v>
      </c>
      <c r="M575" s="14">
        <v>1509.9058063336299</v>
      </c>
      <c r="N575" s="14">
        <v>171.51978817781301</v>
      </c>
      <c r="O575" s="14">
        <v>180.63246591288799</v>
      </c>
      <c r="P575" s="14">
        <v>7.0118811756548096</v>
      </c>
      <c r="Q575" s="14">
        <v>10.461675733192401</v>
      </c>
      <c r="R575" s="14">
        <v>38.085643659573101</v>
      </c>
    </row>
    <row r="576" spans="1:18" x14ac:dyDescent="0.3">
      <c r="A576" s="14" t="s">
        <v>1151</v>
      </c>
      <c r="B576" s="14">
        <v>18</v>
      </c>
      <c r="C576" s="14">
        <v>12</v>
      </c>
      <c r="D576" s="14">
        <v>114.47880000000001</v>
      </c>
      <c r="E576" s="14">
        <v>2.11390195533981E-2</v>
      </c>
      <c r="F576" s="14">
        <v>1.6000818011589001E-2</v>
      </c>
      <c r="G576" s="14">
        <v>1.13681782557903</v>
      </c>
      <c r="H576" s="20">
        <v>0.78445780104110296</v>
      </c>
      <c r="I576" s="14" t="s">
        <v>0</v>
      </c>
      <c r="J576" s="14" t="s">
        <v>1</v>
      </c>
      <c r="K576" s="14">
        <v>121751.9198</v>
      </c>
      <c r="L576" s="14" t="s">
        <v>1152</v>
      </c>
      <c r="M576" s="14">
        <v>2306.1905636781999</v>
      </c>
      <c r="N576" s="14">
        <v>2223.41591968791</v>
      </c>
      <c r="O576" s="14">
        <v>2069.7108133628399</v>
      </c>
      <c r="P576" s="14">
        <v>1937.5795924101801</v>
      </c>
      <c r="Q576" s="14">
        <v>1888.03040406635</v>
      </c>
      <c r="R576" s="14">
        <v>1979.4690128780801</v>
      </c>
    </row>
    <row r="577" spans="1:18" x14ac:dyDescent="0.3">
      <c r="A577" s="14" t="s">
        <v>1153</v>
      </c>
      <c r="B577" s="14">
        <v>6</v>
      </c>
      <c r="C577" s="14">
        <v>2</v>
      </c>
      <c r="D577" s="14">
        <v>25.581</v>
      </c>
      <c r="E577" s="14">
        <v>2.1254149239594001E-2</v>
      </c>
      <c r="F577" s="14">
        <v>1.60144022213962E-2</v>
      </c>
      <c r="G577" s="14">
        <v>7.5521128186867204</v>
      </c>
      <c r="H577" s="20">
        <v>0.78318738873715799</v>
      </c>
      <c r="I577" s="14" t="s">
        <v>1</v>
      </c>
      <c r="J577" s="14" t="s">
        <v>0</v>
      </c>
      <c r="K577" s="14">
        <v>215428.9271</v>
      </c>
      <c r="L577" s="14" t="s">
        <v>1154</v>
      </c>
      <c r="M577" s="14">
        <v>38.9304852976909</v>
      </c>
      <c r="N577" s="14">
        <v>4.4919338330332499</v>
      </c>
      <c r="O577" s="14">
        <v>15.387260059046101</v>
      </c>
      <c r="P577" s="14">
        <v>160.870702827787</v>
      </c>
      <c r="Q577" s="14">
        <v>172.621635277651</v>
      </c>
      <c r="R577" s="14">
        <v>110.64499396648</v>
      </c>
    </row>
    <row r="578" spans="1:18" x14ac:dyDescent="0.3">
      <c r="A578" s="14" t="s">
        <v>1155</v>
      </c>
      <c r="B578" s="14">
        <v>8</v>
      </c>
      <c r="C578" s="14">
        <v>3</v>
      </c>
      <c r="D578" s="14">
        <v>54.605400000000003</v>
      </c>
      <c r="E578" s="14">
        <v>2.1263343339351599E-2</v>
      </c>
      <c r="F578" s="14">
        <v>1.60144022213962E-2</v>
      </c>
      <c r="G578" s="14">
        <v>1.2196340161129899</v>
      </c>
      <c r="H578" s="20">
        <v>0.78308609450274702</v>
      </c>
      <c r="I578" s="14" t="s">
        <v>1</v>
      </c>
      <c r="J578" s="14" t="s">
        <v>0</v>
      </c>
      <c r="K578" s="14">
        <v>18364.332999999999</v>
      </c>
      <c r="L578" s="14" t="s">
        <v>1156</v>
      </c>
      <c r="M578" s="14">
        <v>896.85793258615001</v>
      </c>
      <c r="N578" s="14">
        <v>867.79685017194004</v>
      </c>
      <c r="O578" s="14">
        <v>758.17490210296296</v>
      </c>
      <c r="P578" s="14">
        <v>1013.16419129837</v>
      </c>
      <c r="Q578" s="14">
        <v>1000.61402831286</v>
      </c>
      <c r="R578" s="14">
        <v>1063.1506809049299</v>
      </c>
    </row>
    <row r="579" spans="1:18" x14ac:dyDescent="0.3">
      <c r="A579" s="14" t="s">
        <v>1157</v>
      </c>
      <c r="B579" s="14">
        <v>8</v>
      </c>
      <c r="C579" s="14">
        <v>3</v>
      </c>
      <c r="D579" s="14">
        <v>42.190399999999997</v>
      </c>
      <c r="E579" s="14">
        <v>2.1268514091501399E-2</v>
      </c>
      <c r="F579" s="14">
        <v>1.60144022213962E-2</v>
      </c>
      <c r="G579" s="14">
        <v>1.2565642129060499</v>
      </c>
      <c r="H579" s="20">
        <v>0.78302913706751498</v>
      </c>
      <c r="I579" s="14" t="s">
        <v>0</v>
      </c>
      <c r="J579" s="14" t="s">
        <v>1</v>
      </c>
      <c r="K579" s="14">
        <v>96698.897100000002</v>
      </c>
      <c r="L579" s="14" t="s">
        <v>1158</v>
      </c>
      <c r="M579" s="14">
        <v>368.12072559060903</v>
      </c>
      <c r="N579" s="14">
        <v>325.62920397836001</v>
      </c>
      <c r="O579" s="14">
        <v>323.81581273018998</v>
      </c>
      <c r="P579" s="14">
        <v>249.40479144566001</v>
      </c>
      <c r="Q579" s="14">
        <v>267.94489488528399</v>
      </c>
      <c r="R579" s="14">
        <v>292.45034764092702</v>
      </c>
    </row>
    <row r="580" spans="1:18" x14ac:dyDescent="0.3">
      <c r="A580" s="14" t="s">
        <v>1159</v>
      </c>
      <c r="B580" s="14">
        <v>6</v>
      </c>
      <c r="C580" s="14">
        <v>2</v>
      </c>
      <c r="D580" s="14">
        <v>39.557099999999998</v>
      </c>
      <c r="E580" s="14">
        <v>2.1379425004072101E-2</v>
      </c>
      <c r="F580" s="14">
        <v>1.6069819933872499E-2</v>
      </c>
      <c r="G580" s="14">
        <v>1.20512481556085</v>
      </c>
      <c r="H580" s="20">
        <v>0.78180921014918603</v>
      </c>
      <c r="I580" s="14" t="s">
        <v>1</v>
      </c>
      <c r="J580" s="14" t="s">
        <v>0</v>
      </c>
      <c r="K580" s="14">
        <v>30416.872599999999</v>
      </c>
      <c r="L580" s="14" t="s">
        <v>1160</v>
      </c>
      <c r="M580" s="14">
        <v>344.66110838556199</v>
      </c>
      <c r="N580" s="14">
        <v>289.06523414237699</v>
      </c>
      <c r="O580" s="14">
        <v>323.51673173914998</v>
      </c>
      <c r="P580" s="14">
        <v>385.70760131010297</v>
      </c>
      <c r="Q580" s="14">
        <v>382.03820517555903</v>
      </c>
      <c r="R580" s="14">
        <v>385.85157683736202</v>
      </c>
    </row>
    <row r="581" spans="1:18" x14ac:dyDescent="0.3">
      <c r="A581" s="14" t="s">
        <v>1161</v>
      </c>
      <c r="B581" s="14">
        <v>7</v>
      </c>
      <c r="C581" s="14">
        <v>4</v>
      </c>
      <c r="D581" s="14">
        <v>28.512799999999999</v>
      </c>
      <c r="E581" s="14">
        <v>2.15962453917844E-2</v>
      </c>
      <c r="F581" s="14">
        <v>1.6182881966193E-2</v>
      </c>
      <c r="G581" s="14">
        <v>5.5202862772350301</v>
      </c>
      <c r="H581" s="20">
        <v>0.779434241143795</v>
      </c>
      <c r="I581" s="14" t="s">
        <v>0</v>
      </c>
      <c r="J581" s="14" t="s">
        <v>1</v>
      </c>
      <c r="K581" s="14">
        <v>367382.83199999999</v>
      </c>
      <c r="L581" s="14" t="s">
        <v>1162</v>
      </c>
      <c r="M581" s="14">
        <v>343.753113181797</v>
      </c>
      <c r="N581" s="14">
        <v>103.992291002855</v>
      </c>
      <c r="O581" s="14">
        <v>102.731389026784</v>
      </c>
      <c r="P581" s="14">
        <v>25.054561307423899</v>
      </c>
      <c r="Q581" s="14">
        <v>34.0026347239668</v>
      </c>
      <c r="R581" s="14">
        <v>40.661689107145101</v>
      </c>
    </row>
    <row r="582" spans="1:18" x14ac:dyDescent="0.3">
      <c r="A582" s="14" t="s">
        <v>1163</v>
      </c>
      <c r="B582" s="14">
        <v>14</v>
      </c>
      <c r="C582" s="14">
        <v>1</v>
      </c>
      <c r="D582" s="14">
        <v>92.925299999999993</v>
      </c>
      <c r="E582" s="14">
        <v>2.16049914891757E-2</v>
      </c>
      <c r="F582" s="14">
        <v>1.6182881966193E-2</v>
      </c>
      <c r="G582" s="14">
        <v>1.32713512862829</v>
      </c>
      <c r="H582" s="20">
        <v>0.77933871343378502</v>
      </c>
      <c r="I582" s="14" t="s">
        <v>0</v>
      </c>
      <c r="J582" s="14" t="s">
        <v>1</v>
      </c>
      <c r="K582" s="14">
        <v>80925.856299999999</v>
      </c>
      <c r="L582" s="14" t="s">
        <v>1164</v>
      </c>
      <c r="M582" s="14">
        <v>790.42524040866704</v>
      </c>
      <c r="N582" s="14">
        <v>977.74100001726003</v>
      </c>
      <c r="O582" s="14">
        <v>961.87258784620894</v>
      </c>
      <c r="P582" s="14">
        <v>666.29398385742002</v>
      </c>
      <c r="Q582" s="14">
        <v>733.14728452713905</v>
      </c>
      <c r="R582" s="14">
        <v>657.65056000663105</v>
      </c>
    </row>
    <row r="583" spans="1:18" x14ac:dyDescent="0.3">
      <c r="A583" s="14" t="s">
        <v>1165</v>
      </c>
      <c r="B583" s="14">
        <v>4</v>
      </c>
      <c r="C583" s="14">
        <v>1</v>
      </c>
      <c r="D583" s="14">
        <v>18.064800000000002</v>
      </c>
      <c r="E583" s="14">
        <v>2.16531864106611E-2</v>
      </c>
      <c r="F583" s="14">
        <v>1.6190823666376399E-2</v>
      </c>
      <c r="G583" s="14">
        <v>1.3984218590860999</v>
      </c>
      <c r="H583" s="20">
        <v>0.77881269325214497</v>
      </c>
      <c r="I583" s="14" t="s">
        <v>0</v>
      </c>
      <c r="J583" s="14" t="s">
        <v>1</v>
      </c>
      <c r="K583" s="14">
        <v>66236.209600000002</v>
      </c>
      <c r="L583" s="14" t="s">
        <v>1166</v>
      </c>
      <c r="M583" s="14">
        <v>1387.40966354989</v>
      </c>
      <c r="N583" s="14">
        <v>1343.9572117274099</v>
      </c>
      <c r="O583" s="14">
        <v>1267.08078748056</v>
      </c>
      <c r="P583" s="14">
        <v>1043.8825219768801</v>
      </c>
      <c r="Q583" s="14">
        <v>790.42444141982298</v>
      </c>
      <c r="R583" s="14">
        <v>1024.9501604664299</v>
      </c>
    </row>
    <row r="584" spans="1:18" x14ac:dyDescent="0.3">
      <c r="A584" s="14" t="s">
        <v>1167</v>
      </c>
      <c r="B584" s="14">
        <v>5</v>
      </c>
      <c r="C584" s="14">
        <v>2</v>
      </c>
      <c r="D584" s="14">
        <v>32.264600000000002</v>
      </c>
      <c r="E584" s="14">
        <v>2.1700719712943899E-2</v>
      </c>
      <c r="F584" s="14">
        <v>1.6198243981222701E-2</v>
      </c>
      <c r="G584" s="14">
        <v>1.94106891097572</v>
      </c>
      <c r="H584" s="20">
        <v>0.77829452468128502</v>
      </c>
      <c r="I584" s="14" t="s">
        <v>0</v>
      </c>
      <c r="J584" s="14" t="s">
        <v>1</v>
      </c>
      <c r="K584" s="14">
        <v>17302.542700000002</v>
      </c>
      <c r="L584" s="14" t="s">
        <v>1168</v>
      </c>
      <c r="M584" s="14">
        <v>273.93095249601299</v>
      </c>
      <c r="N584" s="14">
        <v>211.72869912535899</v>
      </c>
      <c r="O584" s="14">
        <v>276.42087430266002</v>
      </c>
      <c r="P584" s="14">
        <v>133.589054284881</v>
      </c>
      <c r="Q584" s="14">
        <v>93.817709475409899</v>
      </c>
      <c r="R584" s="14">
        <v>165.201928087211</v>
      </c>
    </row>
    <row r="585" spans="1:18" x14ac:dyDescent="0.3">
      <c r="A585" s="14" t="s">
        <v>1169</v>
      </c>
      <c r="B585" s="14">
        <v>2</v>
      </c>
      <c r="C585" s="14">
        <v>2</v>
      </c>
      <c r="D585" s="14">
        <v>9.0424000000000007</v>
      </c>
      <c r="E585" s="14">
        <v>2.18911611295169E-2</v>
      </c>
      <c r="F585" s="14">
        <v>1.6262806755123701E-2</v>
      </c>
      <c r="G585" s="14">
        <v>3.5056346316561098</v>
      </c>
      <c r="H585" s="20">
        <v>0.77622476151258701</v>
      </c>
      <c r="I585" s="14" t="s">
        <v>0</v>
      </c>
      <c r="J585" s="14" t="s">
        <v>1</v>
      </c>
      <c r="K585" s="14">
        <v>63393.390800000001</v>
      </c>
      <c r="L585" s="14" t="s">
        <v>1170</v>
      </c>
      <c r="M585" s="14">
        <v>28.950990170454698</v>
      </c>
      <c r="N585" s="14">
        <v>38.031388622770997</v>
      </c>
      <c r="O585" s="14">
        <v>22.572468054443199</v>
      </c>
      <c r="P585" s="14">
        <v>5.3551620958952002</v>
      </c>
      <c r="Q585" s="14">
        <v>14.868813465992799</v>
      </c>
      <c r="R585" s="14">
        <v>5.3219972097701396</v>
      </c>
    </row>
    <row r="586" spans="1:18" x14ac:dyDescent="0.3">
      <c r="A586" s="14" t="s">
        <v>1171</v>
      </c>
      <c r="B586" s="14">
        <v>3</v>
      </c>
      <c r="C586" s="14">
        <v>1</v>
      </c>
      <c r="D586" s="14">
        <v>10.3566</v>
      </c>
      <c r="E586" s="14">
        <v>2.1911031829878299E-2</v>
      </c>
      <c r="F586" s="14">
        <v>1.6262806755123701E-2</v>
      </c>
      <c r="G586" s="14">
        <v>1.1477085327529499</v>
      </c>
      <c r="H586" s="20">
        <v>0.77600937953145899</v>
      </c>
      <c r="I586" s="14" t="s">
        <v>1</v>
      </c>
      <c r="J586" s="14" t="s">
        <v>0</v>
      </c>
      <c r="K586" s="14">
        <v>70821.319900000002</v>
      </c>
      <c r="L586" s="14" t="s">
        <v>1172</v>
      </c>
      <c r="M586" s="14">
        <v>1012.95004054714</v>
      </c>
      <c r="N586" s="14">
        <v>972.39438828580603</v>
      </c>
      <c r="O586" s="14">
        <v>963.80292611446998</v>
      </c>
      <c r="P586" s="14">
        <v>1206.6173249861199</v>
      </c>
      <c r="Q586" s="14">
        <v>1083.5716751295399</v>
      </c>
      <c r="R586" s="14">
        <v>1094.5725835032799</v>
      </c>
    </row>
    <row r="587" spans="1:18" x14ac:dyDescent="0.3">
      <c r="A587" s="14" t="s">
        <v>1173</v>
      </c>
      <c r="B587" s="14">
        <v>2</v>
      </c>
      <c r="C587" s="14">
        <v>1</v>
      </c>
      <c r="D587" s="14">
        <v>9.4431999999999992</v>
      </c>
      <c r="E587" s="14">
        <v>2.1924352955639201E-2</v>
      </c>
      <c r="F587" s="14">
        <v>1.6262806755123701E-2</v>
      </c>
      <c r="G587" s="14">
        <v>4.4647401959132997</v>
      </c>
      <c r="H587" s="20">
        <v>0.77586505057611299</v>
      </c>
      <c r="I587" s="14" t="s">
        <v>1</v>
      </c>
      <c r="J587" s="14" t="s">
        <v>0</v>
      </c>
      <c r="K587" s="14">
        <v>88711.977599999998</v>
      </c>
      <c r="L587" s="14" t="s">
        <v>1174</v>
      </c>
      <c r="M587" s="14">
        <v>9.7899498423333995</v>
      </c>
      <c r="N587" s="14">
        <v>4.3727862281116403</v>
      </c>
      <c r="O587" s="14">
        <v>21.7760585320841</v>
      </c>
      <c r="P587" s="14">
        <v>49.526798211866797</v>
      </c>
      <c r="Q587" s="14">
        <v>50.472051877110196</v>
      </c>
      <c r="R587" s="14">
        <v>60.458530765606703</v>
      </c>
    </row>
    <row r="588" spans="1:18" x14ac:dyDescent="0.3">
      <c r="A588" s="14" t="s">
        <v>1175</v>
      </c>
      <c r="B588" s="14">
        <v>4</v>
      </c>
      <c r="C588" s="14">
        <v>1</v>
      </c>
      <c r="D588" s="14">
        <v>12.5291</v>
      </c>
      <c r="E588" s="14">
        <v>2.19928840467867E-2</v>
      </c>
      <c r="F588" s="14">
        <v>1.6262806755123701E-2</v>
      </c>
      <c r="G588" s="14">
        <v>1.10664170292296</v>
      </c>
      <c r="H588" s="20">
        <v>0.77512331827702297</v>
      </c>
      <c r="I588" s="14" t="s">
        <v>1</v>
      </c>
      <c r="J588" s="14" t="s">
        <v>0</v>
      </c>
      <c r="K588" s="14">
        <v>128314.78170000001</v>
      </c>
      <c r="L588" s="14" t="s">
        <v>1176</v>
      </c>
      <c r="M588" s="14">
        <v>20327.693562703698</v>
      </c>
      <c r="N588" s="14">
        <v>19836.321353799802</v>
      </c>
      <c r="O588" s="14">
        <v>20580.949128277902</v>
      </c>
      <c r="P588" s="14">
        <v>23564.453783790799</v>
      </c>
      <c r="Q588" s="14">
        <v>21821.171593144802</v>
      </c>
      <c r="R588" s="14">
        <v>21837.285077574899</v>
      </c>
    </row>
    <row r="589" spans="1:18" x14ac:dyDescent="0.3">
      <c r="A589" s="14" t="s">
        <v>1177</v>
      </c>
      <c r="B589" s="14">
        <v>7</v>
      </c>
      <c r="C589" s="14">
        <v>5</v>
      </c>
      <c r="D589" s="14">
        <v>42.917099999999998</v>
      </c>
      <c r="E589" s="14">
        <v>2.2009337270962701E-2</v>
      </c>
      <c r="F589" s="14">
        <v>1.6262806755123701E-2</v>
      </c>
      <c r="G589" s="14">
        <v>1.15503067444733</v>
      </c>
      <c r="H589" s="20">
        <v>0.77494543301779595</v>
      </c>
      <c r="I589" s="14" t="s">
        <v>0</v>
      </c>
      <c r="J589" s="14" t="s">
        <v>1</v>
      </c>
      <c r="K589" s="14">
        <v>35924.227700000003</v>
      </c>
      <c r="L589" s="14" t="s">
        <v>1178</v>
      </c>
      <c r="M589" s="14">
        <v>2540.2480300871198</v>
      </c>
      <c r="N589" s="14">
        <v>2353.9797308935499</v>
      </c>
      <c r="O589" s="14">
        <v>2256.45684186788</v>
      </c>
      <c r="P589" s="14">
        <v>2076.8969366680899</v>
      </c>
      <c r="Q589" s="14">
        <v>1991.48714060972</v>
      </c>
      <c r="R589" s="14">
        <v>2122.5204251243199</v>
      </c>
    </row>
    <row r="590" spans="1:18" x14ac:dyDescent="0.3">
      <c r="A590" s="14" t="s">
        <v>1179</v>
      </c>
      <c r="B590" s="14">
        <v>5</v>
      </c>
      <c r="C590" s="14">
        <v>2</v>
      </c>
      <c r="D590" s="14">
        <v>23.209599999999998</v>
      </c>
      <c r="E590" s="14">
        <v>2.2013771011118601E-2</v>
      </c>
      <c r="F590" s="14">
        <v>1.6262806755123701E-2</v>
      </c>
      <c r="G590" s="14">
        <v>1.4921520635548999</v>
      </c>
      <c r="H590" s="20">
        <v>0.77489751007372898</v>
      </c>
      <c r="I590" s="14" t="s">
        <v>0</v>
      </c>
      <c r="J590" s="14" t="s">
        <v>1</v>
      </c>
      <c r="K590" s="14">
        <v>71885.587</v>
      </c>
      <c r="L590" s="14" t="s">
        <v>1180</v>
      </c>
      <c r="M590" s="14">
        <v>437.097999462708</v>
      </c>
      <c r="N590" s="14">
        <v>527.33248307656197</v>
      </c>
      <c r="O590" s="14">
        <v>473.09515275416999</v>
      </c>
      <c r="P590" s="14">
        <v>330.08622056715399</v>
      </c>
      <c r="Q590" s="14">
        <v>264.53590940066499</v>
      </c>
      <c r="R590" s="14">
        <v>368.76871363606801</v>
      </c>
    </row>
    <row r="591" spans="1:18" x14ac:dyDescent="0.3">
      <c r="A591" s="14" t="s">
        <v>1181</v>
      </c>
      <c r="B591" s="14">
        <v>2</v>
      </c>
      <c r="C591" s="14">
        <v>2</v>
      </c>
      <c r="D591" s="14">
        <v>16.026700000000002</v>
      </c>
      <c r="E591" s="14">
        <v>2.2059827898685099E-2</v>
      </c>
      <c r="F591" s="14">
        <v>1.62689260264611E-2</v>
      </c>
      <c r="G591" s="14">
        <v>1.3554040034347099</v>
      </c>
      <c r="H591" s="20">
        <v>0.77440001573919204</v>
      </c>
      <c r="I591" s="14" t="s">
        <v>0</v>
      </c>
      <c r="J591" s="14" t="s">
        <v>1</v>
      </c>
      <c r="K591" s="14">
        <v>13970.657800000001</v>
      </c>
      <c r="L591" s="14" t="s">
        <v>1182</v>
      </c>
      <c r="M591" s="14">
        <v>1343.44845203052</v>
      </c>
      <c r="N591" s="14">
        <v>1180.58830100881</v>
      </c>
      <c r="O591" s="14">
        <v>1128.70726668272</v>
      </c>
      <c r="P591" s="14">
        <v>834.77673922203803</v>
      </c>
      <c r="Q591" s="14">
        <v>1020.40847852781</v>
      </c>
      <c r="R591" s="14">
        <v>839.76330716647794</v>
      </c>
    </row>
    <row r="592" spans="1:18" x14ac:dyDescent="0.3">
      <c r="A592" s="14" t="s">
        <v>1183</v>
      </c>
      <c r="B592" s="14">
        <v>3</v>
      </c>
      <c r="C592" s="14">
        <v>2</v>
      </c>
      <c r="D592" s="14">
        <v>15.2882</v>
      </c>
      <c r="E592" s="14">
        <v>2.2226471145029701E-2</v>
      </c>
      <c r="F592" s="14">
        <v>1.63638037202542E-2</v>
      </c>
      <c r="G592" s="14">
        <v>1.37234336142587</v>
      </c>
      <c r="H592" s="20">
        <v>0.77260485922190103</v>
      </c>
      <c r="I592" s="14" t="s">
        <v>1</v>
      </c>
      <c r="J592" s="14" t="s">
        <v>0</v>
      </c>
      <c r="K592" s="14">
        <v>61957.893499999998</v>
      </c>
      <c r="L592" s="14" t="s">
        <v>1184</v>
      </c>
      <c r="M592" s="14">
        <v>282.56541536896799</v>
      </c>
      <c r="N592" s="14">
        <v>308.97365024962102</v>
      </c>
      <c r="O592" s="14">
        <v>314.12256329867301</v>
      </c>
      <c r="P592" s="14">
        <v>358.689743361892</v>
      </c>
      <c r="Q592" s="14">
        <v>412.116394468463</v>
      </c>
      <c r="R592" s="14">
        <v>472.07258631238699</v>
      </c>
    </row>
    <row r="593" spans="1:18" x14ac:dyDescent="0.3">
      <c r="A593" s="14" t="s">
        <v>1185</v>
      </c>
      <c r="B593" s="14">
        <v>6</v>
      </c>
      <c r="C593" s="14">
        <v>1</v>
      </c>
      <c r="D593" s="14">
        <v>29.0227</v>
      </c>
      <c r="E593" s="14">
        <v>2.2337043947627699E-2</v>
      </c>
      <c r="F593" s="14">
        <v>1.64171472792108E-2</v>
      </c>
      <c r="G593" s="14">
        <v>2.0031511264678401</v>
      </c>
      <c r="H593" s="20">
        <v>0.77141793185877705</v>
      </c>
      <c r="I593" s="14" t="s">
        <v>0</v>
      </c>
      <c r="J593" s="14" t="s">
        <v>1</v>
      </c>
      <c r="K593" s="14">
        <v>173942.95269999999</v>
      </c>
      <c r="L593" s="14" t="s">
        <v>1186</v>
      </c>
      <c r="M593" s="14">
        <v>115.854221247597</v>
      </c>
      <c r="N593" s="14">
        <v>130.97773949539001</v>
      </c>
      <c r="O593" s="14">
        <v>197.88936409509699</v>
      </c>
      <c r="P593" s="14">
        <v>83.711659483153994</v>
      </c>
      <c r="Q593" s="14">
        <v>61.334057900419999</v>
      </c>
      <c r="R593" s="14">
        <v>76.965152870764499</v>
      </c>
    </row>
    <row r="594" spans="1:18" x14ac:dyDescent="0.3">
      <c r="A594" s="14" t="s">
        <v>1187</v>
      </c>
      <c r="B594" s="14">
        <v>4</v>
      </c>
      <c r="C594" s="14">
        <v>1</v>
      </c>
      <c r="D594" s="14">
        <v>13.3203</v>
      </c>
      <c r="E594" s="14">
        <v>2.25053544514601E-2</v>
      </c>
      <c r="F594" s="14">
        <v>1.6512672507011199E-2</v>
      </c>
      <c r="G594" s="14">
        <v>2.2367248651190801</v>
      </c>
      <c r="H594" s="20">
        <v>0.76961766358778705</v>
      </c>
      <c r="I594" s="14" t="s">
        <v>1</v>
      </c>
      <c r="J594" s="14" t="s">
        <v>0</v>
      </c>
      <c r="K594" s="14">
        <v>213471.16219999999</v>
      </c>
      <c r="L594" s="14" t="s">
        <v>1188</v>
      </c>
      <c r="M594" s="14">
        <v>130.42920596691101</v>
      </c>
      <c r="N594" s="14">
        <v>77.4918697906528</v>
      </c>
      <c r="O594" s="14">
        <v>58.299681075355103</v>
      </c>
      <c r="P594" s="14">
        <v>196.06182958586101</v>
      </c>
      <c r="Q594" s="14">
        <v>187.97985786166601</v>
      </c>
      <c r="R594" s="14">
        <v>211.42089897148301</v>
      </c>
    </row>
    <row r="595" spans="1:18" x14ac:dyDescent="0.3">
      <c r="A595" s="14" t="s">
        <v>1189</v>
      </c>
      <c r="B595" s="14">
        <v>2</v>
      </c>
      <c r="C595" s="14">
        <v>1</v>
      </c>
      <c r="D595" s="14">
        <v>6.9749999999999996</v>
      </c>
      <c r="E595" s="14">
        <v>2.26184816075677E-2</v>
      </c>
      <c r="F595" s="14">
        <v>1.6567452444925301E-2</v>
      </c>
      <c r="G595" s="14">
        <v>1.1980944703626599</v>
      </c>
      <c r="H595" s="20">
        <v>0.768411998469546</v>
      </c>
      <c r="I595" s="14" t="s">
        <v>1</v>
      </c>
      <c r="J595" s="14" t="s">
        <v>0</v>
      </c>
      <c r="K595" s="14">
        <v>140286.79680000001</v>
      </c>
      <c r="L595" s="14" t="s">
        <v>1190</v>
      </c>
      <c r="M595" s="14">
        <v>459.70449326250298</v>
      </c>
      <c r="N595" s="14">
        <v>494.95097757981</v>
      </c>
      <c r="O595" s="14">
        <v>510.11452056189398</v>
      </c>
      <c r="P595" s="14">
        <v>602.20213508631798</v>
      </c>
      <c r="Q595" s="14">
        <v>540.32950945001301</v>
      </c>
      <c r="R595" s="14">
        <v>612.40118251821298</v>
      </c>
    </row>
    <row r="596" spans="1:18" x14ac:dyDescent="0.3">
      <c r="A596" s="14" t="s">
        <v>1191</v>
      </c>
      <c r="B596" s="14">
        <v>1</v>
      </c>
      <c r="C596" s="14">
        <v>1</v>
      </c>
      <c r="D596" s="14">
        <v>4.0514000000000001</v>
      </c>
      <c r="E596" s="14">
        <v>2.2793180771172698E-2</v>
      </c>
      <c r="F596" s="14">
        <v>1.6662986637683699E-2</v>
      </c>
      <c r="G596" s="14">
        <v>1.68695536668463</v>
      </c>
      <c r="H596" s="20">
        <v>0.76655698454162302</v>
      </c>
      <c r="I596" s="14" t="s">
        <v>0</v>
      </c>
      <c r="J596" s="14" t="s">
        <v>1</v>
      </c>
      <c r="K596" s="14">
        <v>103837.9528</v>
      </c>
      <c r="L596" s="14" t="s">
        <v>1192</v>
      </c>
      <c r="M596" s="14">
        <v>170.27116486075801</v>
      </c>
      <c r="N596" s="14">
        <v>156.145486529995</v>
      </c>
      <c r="O596" s="14">
        <v>193.346760713549</v>
      </c>
      <c r="P596" s="14">
        <v>98.591778678288506</v>
      </c>
      <c r="Q596" s="14">
        <v>80.619407749711897</v>
      </c>
      <c r="R596" s="14">
        <v>128.89620181060499</v>
      </c>
    </row>
    <row r="597" spans="1:18" x14ac:dyDescent="0.3">
      <c r="A597" s="14" t="s">
        <v>1193</v>
      </c>
      <c r="B597" s="14">
        <v>1</v>
      </c>
      <c r="C597" s="14">
        <v>1</v>
      </c>
      <c r="D597" s="14">
        <v>3.3679999999999999</v>
      </c>
      <c r="E597" s="14">
        <v>2.2924535544601499E-2</v>
      </c>
      <c r="F597" s="14">
        <v>1.6662986637683699E-2</v>
      </c>
      <c r="G597" s="14">
        <v>1.7076224808419</v>
      </c>
      <c r="H597" s="20">
        <v>0.76516768671923296</v>
      </c>
      <c r="I597" s="14" t="s">
        <v>1</v>
      </c>
      <c r="J597" s="14" t="s">
        <v>0</v>
      </c>
      <c r="K597" s="14">
        <v>39726.005799999999</v>
      </c>
      <c r="L597" s="14" t="s">
        <v>1194</v>
      </c>
      <c r="M597" s="14">
        <v>216.97581779490801</v>
      </c>
      <c r="N597" s="14">
        <v>130.213613307429</v>
      </c>
      <c r="O597" s="14">
        <v>153.632296158066</v>
      </c>
      <c r="P597" s="14">
        <v>306.65457183022301</v>
      </c>
      <c r="Q597" s="14">
        <v>272.02049789824298</v>
      </c>
      <c r="R597" s="14">
        <v>276.53937063546601</v>
      </c>
    </row>
    <row r="598" spans="1:18" x14ac:dyDescent="0.3">
      <c r="A598" s="14" t="s">
        <v>1195</v>
      </c>
      <c r="B598" s="14">
        <v>2</v>
      </c>
      <c r="C598" s="14">
        <v>1</v>
      </c>
      <c r="D598" s="14">
        <v>11.6036</v>
      </c>
      <c r="E598" s="14">
        <v>2.29275243695592E-2</v>
      </c>
      <c r="F598" s="14">
        <v>1.6662986637683699E-2</v>
      </c>
      <c r="G598" s="14">
        <v>1.3337594981368299</v>
      </c>
      <c r="H598" s="20">
        <v>0.76513612940838605</v>
      </c>
      <c r="I598" s="14" t="s">
        <v>1</v>
      </c>
      <c r="J598" s="14" t="s">
        <v>0</v>
      </c>
      <c r="K598" s="14">
        <v>20422.119600000002</v>
      </c>
      <c r="L598" s="14" t="s">
        <v>1196</v>
      </c>
      <c r="M598" s="14">
        <v>774.60015787910697</v>
      </c>
      <c r="N598" s="14">
        <v>636.68456108053397</v>
      </c>
      <c r="O598" s="14">
        <v>602.14424848148406</v>
      </c>
      <c r="P598" s="14">
        <v>932.58560279585799</v>
      </c>
      <c r="Q598" s="14">
        <v>906.43378153190099</v>
      </c>
      <c r="R598" s="14">
        <v>846.41062482066502</v>
      </c>
    </row>
    <row r="599" spans="1:18" x14ac:dyDescent="0.3">
      <c r="A599" s="14" t="s">
        <v>1197</v>
      </c>
      <c r="B599" s="14">
        <v>3</v>
      </c>
      <c r="C599" s="14">
        <v>1</v>
      </c>
      <c r="D599" s="14">
        <v>21.461099999999998</v>
      </c>
      <c r="E599" s="14">
        <v>2.29407831210094E-2</v>
      </c>
      <c r="F599" s="14">
        <v>1.6662986637683699E-2</v>
      </c>
      <c r="G599" s="14">
        <v>1.3838150060180101</v>
      </c>
      <c r="H599" s="20">
        <v>0.76499616699347295</v>
      </c>
      <c r="I599" s="14" t="s">
        <v>1</v>
      </c>
      <c r="J599" s="14" t="s">
        <v>0</v>
      </c>
      <c r="K599" s="14">
        <v>13742.325000000001</v>
      </c>
      <c r="L599" s="14" t="s">
        <v>1198</v>
      </c>
      <c r="M599" s="14">
        <v>706.67626883082096</v>
      </c>
      <c r="N599" s="14">
        <v>933.853297839785</v>
      </c>
      <c r="O599" s="14">
        <v>833.12713271031498</v>
      </c>
      <c r="P599" s="14">
        <v>1083.18052699543</v>
      </c>
      <c r="Q599" s="14">
        <v>1241.26637892853</v>
      </c>
      <c r="R599" s="14">
        <v>1098.6363544163501</v>
      </c>
    </row>
    <row r="600" spans="1:18" x14ac:dyDescent="0.3">
      <c r="A600" s="14" t="s">
        <v>1199</v>
      </c>
      <c r="B600" s="14">
        <v>1</v>
      </c>
      <c r="C600" s="14">
        <v>1</v>
      </c>
      <c r="D600" s="14">
        <v>4.6048</v>
      </c>
      <c r="E600" s="14">
        <v>2.2942351419543702E-2</v>
      </c>
      <c r="F600" s="14">
        <v>1.6662986637683699E-2</v>
      </c>
      <c r="G600" s="14">
        <v>18.695603000056199</v>
      </c>
      <c r="H600" s="20">
        <v>0.76497961483073096</v>
      </c>
      <c r="I600" s="14" t="s">
        <v>1</v>
      </c>
      <c r="J600" s="14" t="s">
        <v>0</v>
      </c>
      <c r="K600" s="14">
        <v>33511.210899999998</v>
      </c>
      <c r="L600" s="14" t="s">
        <v>1200</v>
      </c>
      <c r="M600" s="14"/>
      <c r="N600" s="14">
        <v>14.891171838164601</v>
      </c>
      <c r="O600" s="14"/>
      <c r="P600" s="14">
        <v>87.948980300820196</v>
      </c>
      <c r="Q600" s="14">
        <v>78.6064430492235</v>
      </c>
      <c r="R600" s="14">
        <v>111.844013541899</v>
      </c>
    </row>
    <row r="601" spans="1:18" x14ac:dyDescent="0.3">
      <c r="A601" s="14" t="s">
        <v>1201</v>
      </c>
      <c r="B601" s="14">
        <v>4</v>
      </c>
      <c r="C601" s="14">
        <v>1</v>
      </c>
      <c r="D601" s="14">
        <v>12.817299999999999</v>
      </c>
      <c r="E601" s="14">
        <v>2.2995771421884598E-2</v>
      </c>
      <c r="F601" s="14">
        <v>1.66736680008178E-2</v>
      </c>
      <c r="G601" s="14">
        <v>1.36532066010679</v>
      </c>
      <c r="H601" s="20">
        <v>0.76441620697791302</v>
      </c>
      <c r="I601" s="14" t="s">
        <v>0</v>
      </c>
      <c r="J601" s="14" t="s">
        <v>1</v>
      </c>
      <c r="K601" s="14">
        <v>106348.814</v>
      </c>
      <c r="L601" s="14" t="s">
        <v>1202</v>
      </c>
      <c r="M601" s="14">
        <v>1367.4785927780799</v>
      </c>
      <c r="N601" s="14">
        <v>1311.6095769068399</v>
      </c>
      <c r="O601" s="14">
        <v>1331.6098164533901</v>
      </c>
      <c r="P601" s="14">
        <v>1077.7166362297801</v>
      </c>
      <c r="Q601" s="14">
        <v>1044.01993068965</v>
      </c>
      <c r="R601" s="14">
        <v>815.81363892349304</v>
      </c>
    </row>
    <row r="602" spans="1:18" x14ac:dyDescent="0.3">
      <c r="A602" s="14" t="s">
        <v>1203</v>
      </c>
      <c r="B602" s="14">
        <v>3</v>
      </c>
      <c r="C602" s="14">
        <v>2</v>
      </c>
      <c r="D602" s="14">
        <v>12.890599999999999</v>
      </c>
      <c r="E602" s="14">
        <v>2.3387620718376301E-2</v>
      </c>
      <c r="F602" s="14">
        <v>1.6907353227522001E-2</v>
      </c>
      <c r="G602" s="14">
        <v>1.1915317340740399</v>
      </c>
      <c r="H602" s="20">
        <v>0.76030706422906902</v>
      </c>
      <c r="I602" s="14" t="s">
        <v>1</v>
      </c>
      <c r="J602" s="14" t="s">
        <v>0</v>
      </c>
      <c r="K602" s="14">
        <v>195938.94760000001</v>
      </c>
      <c r="L602" s="14" t="s">
        <v>1204</v>
      </c>
      <c r="M602" s="14">
        <v>1228.91698640768</v>
      </c>
      <c r="N602" s="14">
        <v>1147.67054488702</v>
      </c>
      <c r="O602" s="14">
        <v>1271.6106540762401</v>
      </c>
      <c r="P602" s="14">
        <v>1485.7943258671701</v>
      </c>
      <c r="Q602" s="14">
        <v>1341.02751703798</v>
      </c>
      <c r="R602" s="14">
        <v>1520.12206715564</v>
      </c>
    </row>
    <row r="603" spans="1:18" x14ac:dyDescent="0.3">
      <c r="A603" s="14" t="s">
        <v>1205</v>
      </c>
      <c r="B603" s="14">
        <v>12</v>
      </c>
      <c r="C603" s="14">
        <v>2</v>
      </c>
      <c r="D603" s="14">
        <v>43.406199999999998</v>
      </c>
      <c r="E603" s="14">
        <v>2.3396574351839498E-2</v>
      </c>
      <c r="F603" s="14">
        <v>1.6907353227522001E-2</v>
      </c>
      <c r="G603" s="14">
        <v>1.4164923010336501</v>
      </c>
      <c r="H603" s="20">
        <v>0.76021365547356501</v>
      </c>
      <c r="I603" s="14" t="s">
        <v>1</v>
      </c>
      <c r="J603" s="14" t="s">
        <v>0</v>
      </c>
      <c r="K603" s="14">
        <v>383041.3124</v>
      </c>
      <c r="L603" s="14" t="s">
        <v>1206</v>
      </c>
      <c r="M603" s="14">
        <v>94.896485543363596</v>
      </c>
      <c r="N603" s="14">
        <v>103.451611547063</v>
      </c>
      <c r="O603" s="14">
        <v>84.1802034386359</v>
      </c>
      <c r="P603" s="14">
        <v>120.82696638103</v>
      </c>
      <c r="Q603" s="14">
        <v>125.12191977258701</v>
      </c>
      <c r="R603" s="14">
        <v>154.25027636992399</v>
      </c>
    </row>
    <row r="604" spans="1:18" x14ac:dyDescent="0.3">
      <c r="A604" s="14" t="s">
        <v>1207</v>
      </c>
      <c r="B604" s="14">
        <v>4</v>
      </c>
      <c r="C604" s="14">
        <v>2</v>
      </c>
      <c r="D604" s="14">
        <v>18.555700000000002</v>
      </c>
      <c r="E604" s="14">
        <v>2.38719610431272E-2</v>
      </c>
      <c r="F604" s="14">
        <v>1.7221991778317399E-2</v>
      </c>
      <c r="G604" s="14">
        <v>5.70264085130718</v>
      </c>
      <c r="H604" s="20">
        <v>0.75528504109793104</v>
      </c>
      <c r="I604" s="14" t="s">
        <v>1</v>
      </c>
      <c r="J604" s="14" t="s">
        <v>0</v>
      </c>
      <c r="K604" s="14">
        <v>54178.253599999996</v>
      </c>
      <c r="L604" s="14" t="s">
        <v>1208</v>
      </c>
      <c r="M604" s="14">
        <v>50.945058353312199</v>
      </c>
      <c r="N604" s="14">
        <v>7.6903940677722096</v>
      </c>
      <c r="O604" s="14">
        <v>10.5817525128209</v>
      </c>
      <c r="P604" s="14">
        <v>153.64531533345701</v>
      </c>
      <c r="Q604" s="14">
        <v>128.181235857725</v>
      </c>
      <c r="R604" s="14">
        <v>112.894309278207</v>
      </c>
    </row>
    <row r="605" spans="1:18" x14ac:dyDescent="0.3">
      <c r="A605" s="14" t="s">
        <v>1209</v>
      </c>
      <c r="B605" s="14">
        <v>5</v>
      </c>
      <c r="C605" s="14">
        <v>2</v>
      </c>
      <c r="D605" s="14">
        <v>19.054200000000002</v>
      </c>
      <c r="E605" s="14">
        <v>2.40649155389627E-2</v>
      </c>
      <c r="F605" s="14">
        <v>1.7325434321942099E-2</v>
      </c>
      <c r="G605" s="14">
        <v>4.6013572747607103</v>
      </c>
      <c r="H605" s="20">
        <v>0.75330176482787503</v>
      </c>
      <c r="I605" s="14" t="s">
        <v>0</v>
      </c>
      <c r="J605" s="14" t="s">
        <v>1</v>
      </c>
      <c r="K605" s="14">
        <v>129792.5373</v>
      </c>
      <c r="L605" s="14" t="s">
        <v>1210</v>
      </c>
      <c r="M605" s="14">
        <v>190.66432722719901</v>
      </c>
      <c r="N605" s="14">
        <v>158.77027278152599</v>
      </c>
      <c r="O605" s="14">
        <v>184.96748692884901</v>
      </c>
      <c r="P605" s="14">
        <v>56.567735544840701</v>
      </c>
      <c r="Q605" s="14">
        <v>47.254884220918299</v>
      </c>
      <c r="R605" s="14">
        <v>12.317478693638799</v>
      </c>
    </row>
    <row r="606" spans="1:18" x14ac:dyDescent="0.3">
      <c r="A606" s="14" t="s">
        <v>1211</v>
      </c>
      <c r="B606" s="14">
        <v>4</v>
      </c>
      <c r="C606" s="14">
        <v>1</v>
      </c>
      <c r="D606" s="14">
        <v>14.298</v>
      </c>
      <c r="E606" s="14">
        <v>2.4095799526655599E-2</v>
      </c>
      <c r="F606" s="14">
        <v>1.7325434321942099E-2</v>
      </c>
      <c r="G606" s="14">
        <v>1.68207679227554</v>
      </c>
      <c r="H606" s="20">
        <v>0.75298524184242299</v>
      </c>
      <c r="I606" s="14" t="s">
        <v>1</v>
      </c>
      <c r="J606" s="14" t="s">
        <v>0</v>
      </c>
      <c r="K606" s="14">
        <v>349980.152</v>
      </c>
      <c r="L606" s="14" t="s">
        <v>1212</v>
      </c>
      <c r="M606" s="14">
        <v>344.18035205089598</v>
      </c>
      <c r="N606" s="14">
        <v>303.00728774481502</v>
      </c>
      <c r="O606" s="14">
        <v>282.37543807101599</v>
      </c>
      <c r="P606" s="14">
        <v>664.50339273005102</v>
      </c>
      <c r="Q606" s="14">
        <v>441.36017477631401</v>
      </c>
      <c r="R606" s="14">
        <v>457.732912729475</v>
      </c>
    </row>
    <row r="607" spans="1:18" x14ac:dyDescent="0.3">
      <c r="A607" s="14" t="s">
        <v>1213</v>
      </c>
      <c r="B607" s="14">
        <v>4</v>
      </c>
      <c r="C607" s="14">
        <v>4</v>
      </c>
      <c r="D607" s="14">
        <v>13.536</v>
      </c>
      <c r="E607" s="14">
        <v>2.42165016882427E-2</v>
      </c>
      <c r="F607" s="14">
        <v>1.7383201583647201E-2</v>
      </c>
      <c r="G607" s="14">
        <v>1.19647607235227</v>
      </c>
      <c r="H607" s="20">
        <v>0.75175061346306804</v>
      </c>
      <c r="I607" s="14" t="s">
        <v>0</v>
      </c>
      <c r="J607" s="14" t="s">
        <v>1</v>
      </c>
      <c r="K607" s="14">
        <v>16163.866</v>
      </c>
      <c r="L607" s="14" t="s">
        <v>1214</v>
      </c>
      <c r="M607" s="14">
        <v>1481.6500570726901</v>
      </c>
      <c r="N607" s="14">
        <v>1455.4604314593</v>
      </c>
      <c r="O607" s="14">
        <v>1377.30293735281</v>
      </c>
      <c r="P607" s="14">
        <v>1099.89792041649</v>
      </c>
      <c r="Q607" s="14">
        <v>1217.3691224469401</v>
      </c>
      <c r="R607" s="14">
        <v>1288.6666866784101</v>
      </c>
    </row>
    <row r="608" spans="1:18" x14ac:dyDescent="0.3">
      <c r="A608" s="14" t="s">
        <v>1215</v>
      </c>
      <c r="B608" s="14">
        <v>3</v>
      </c>
      <c r="C608" s="14">
        <v>1</v>
      </c>
      <c r="D608" s="14">
        <v>18.953099999999999</v>
      </c>
      <c r="E608" s="14">
        <v>2.45163962379619E-2</v>
      </c>
      <c r="F608" s="14">
        <v>1.7569191295063499E-2</v>
      </c>
      <c r="G608" s="14">
        <v>1.19926327100018</v>
      </c>
      <c r="H608" s="20">
        <v>0.74869970537356101</v>
      </c>
      <c r="I608" s="14" t="s">
        <v>1</v>
      </c>
      <c r="J608" s="14" t="s">
        <v>0</v>
      </c>
      <c r="K608" s="14">
        <v>27112.3541</v>
      </c>
      <c r="L608" s="14" t="s">
        <v>1216</v>
      </c>
      <c r="M608" s="14">
        <v>716.63638656663295</v>
      </c>
      <c r="N608" s="14">
        <v>768.01442130769703</v>
      </c>
      <c r="O608" s="14">
        <v>839.82624280312803</v>
      </c>
      <c r="P608" s="14">
        <v>884.73576730011598</v>
      </c>
      <c r="Q608" s="14">
        <v>944.30926685205202</v>
      </c>
      <c r="R608" s="14">
        <v>958.61491700812701</v>
      </c>
    </row>
    <row r="609" spans="1:18" x14ac:dyDescent="0.3">
      <c r="A609" s="14" t="s">
        <v>1217</v>
      </c>
      <c r="B609" s="14">
        <v>1</v>
      </c>
      <c r="C609" s="14">
        <v>1</v>
      </c>
      <c r="D609" s="14">
        <v>4.6609999999999996</v>
      </c>
      <c r="E609" s="14">
        <v>2.48522955751267E-2</v>
      </c>
      <c r="F609" s="14">
        <v>1.7780322359816501E-2</v>
      </c>
      <c r="G609" s="14">
        <v>1.6435618368067</v>
      </c>
      <c r="H609" s="20">
        <v>0.74531049445042596</v>
      </c>
      <c r="I609" s="14" t="s">
        <v>0</v>
      </c>
      <c r="J609" s="14" t="s">
        <v>1</v>
      </c>
      <c r="K609" s="14">
        <v>72722.164999999994</v>
      </c>
      <c r="L609" s="14" t="s">
        <v>1218</v>
      </c>
      <c r="M609" s="14">
        <v>230.64310711257201</v>
      </c>
      <c r="N609" s="14">
        <v>192.04885843183001</v>
      </c>
      <c r="O609" s="14">
        <v>240.32456459291501</v>
      </c>
      <c r="P609" s="14">
        <v>143.01203784115501</v>
      </c>
      <c r="Q609" s="14">
        <v>157.22160498262599</v>
      </c>
      <c r="R609" s="14">
        <v>103.16859936109699</v>
      </c>
    </row>
    <row r="610" spans="1:18" x14ac:dyDescent="0.3">
      <c r="A610" s="14" t="s">
        <v>1219</v>
      </c>
      <c r="B610" s="14">
        <v>50</v>
      </c>
      <c r="C610" s="14">
        <v>33</v>
      </c>
      <c r="D610" s="14">
        <v>348.75069999999999</v>
      </c>
      <c r="E610" s="14">
        <v>2.4991966447729701E-2</v>
      </c>
      <c r="F610" s="14">
        <v>1.7850596313163498E-2</v>
      </c>
      <c r="G610" s="14">
        <v>1.1979097396666201</v>
      </c>
      <c r="H610" s="20">
        <v>0.74390986888606403</v>
      </c>
      <c r="I610" s="14" t="s">
        <v>0</v>
      </c>
      <c r="J610" s="14" t="s">
        <v>1</v>
      </c>
      <c r="K610" s="14">
        <v>96307.818199999994</v>
      </c>
      <c r="L610" s="14" t="s">
        <v>1220</v>
      </c>
      <c r="M610" s="14">
        <v>8321.4568565318805</v>
      </c>
      <c r="N610" s="14">
        <v>7570.7217247465696</v>
      </c>
      <c r="O610" s="14">
        <v>7387.5965748344497</v>
      </c>
      <c r="P610" s="14">
        <v>6777.7852821229199</v>
      </c>
      <c r="Q610" s="14">
        <v>6639.3778640475202</v>
      </c>
      <c r="R610" s="14">
        <v>6016.5006644198502</v>
      </c>
    </row>
    <row r="611" spans="1:18" x14ac:dyDescent="0.3">
      <c r="A611" s="14" t="s">
        <v>1221</v>
      </c>
      <c r="B611" s="14">
        <v>59</v>
      </c>
      <c r="C611" s="14">
        <v>25</v>
      </c>
      <c r="D611" s="14">
        <v>404.91120000000001</v>
      </c>
      <c r="E611" s="14">
        <v>2.5350598439562399E-2</v>
      </c>
      <c r="F611" s="14">
        <v>1.8076772359094499E-2</v>
      </c>
      <c r="G611" s="14">
        <v>1.12431901675569</v>
      </c>
      <c r="H611" s="20">
        <v>0.74033659396672002</v>
      </c>
      <c r="I611" s="14" t="s">
        <v>1</v>
      </c>
      <c r="J611" s="14" t="s">
        <v>0</v>
      </c>
      <c r="K611" s="14">
        <v>293588.76579999999</v>
      </c>
      <c r="L611" s="14" t="s">
        <v>1222</v>
      </c>
      <c r="M611" s="14">
        <v>2687.7576948393498</v>
      </c>
      <c r="N611" s="14">
        <v>2600.0847215645199</v>
      </c>
      <c r="O611" s="14">
        <v>2716.1562484814399</v>
      </c>
      <c r="P611" s="14">
        <v>2834.80853446333</v>
      </c>
      <c r="Q611" s="14">
        <v>3152.3527412874701</v>
      </c>
      <c r="R611" s="14">
        <v>3011.8866332669199</v>
      </c>
    </row>
    <row r="612" spans="1:18" x14ac:dyDescent="0.3">
      <c r="A612" s="14" t="s">
        <v>1223</v>
      </c>
      <c r="B612" s="14">
        <v>2</v>
      </c>
      <c r="C612" s="14">
        <v>1</v>
      </c>
      <c r="D612" s="14">
        <v>7.7793000000000001</v>
      </c>
      <c r="E612" s="14">
        <v>2.5606707218902E-2</v>
      </c>
      <c r="F612" s="14">
        <v>1.8219343427630499E-2</v>
      </c>
      <c r="G612" s="14">
        <v>1.23493921851015</v>
      </c>
      <c r="H612" s="20">
        <v>0.73780504142871395</v>
      </c>
      <c r="I612" s="14" t="s">
        <v>1</v>
      </c>
      <c r="J612" s="14" t="s">
        <v>0</v>
      </c>
      <c r="K612" s="14">
        <v>91960.813399999999</v>
      </c>
      <c r="L612" s="14" t="s">
        <v>1224</v>
      </c>
      <c r="M612" s="14">
        <v>244.24666585342101</v>
      </c>
      <c r="N612" s="14">
        <v>241.80268222611701</v>
      </c>
      <c r="O612" s="14">
        <v>246.789106602587</v>
      </c>
      <c r="P612" s="14">
        <v>270.372108316793</v>
      </c>
      <c r="Q612" s="14">
        <v>332.20663871819301</v>
      </c>
      <c r="R612" s="14">
        <v>302.43220148434398</v>
      </c>
    </row>
    <row r="613" spans="1:18" x14ac:dyDescent="0.3">
      <c r="A613" s="14" t="s">
        <v>1225</v>
      </c>
      <c r="B613" s="14">
        <v>6</v>
      </c>
      <c r="C613" s="14">
        <v>1</v>
      </c>
      <c r="D613" s="14">
        <v>31.407900000000001</v>
      </c>
      <c r="E613" s="14">
        <v>2.5635142429794599E-2</v>
      </c>
      <c r="F613" s="14">
        <v>1.8219343427630499E-2</v>
      </c>
      <c r="G613" s="14">
        <v>2.8152081109603802</v>
      </c>
      <c r="H613" s="20">
        <v>0.73752500174145397</v>
      </c>
      <c r="I613" s="14" t="s">
        <v>1</v>
      </c>
      <c r="J613" s="14" t="s">
        <v>0</v>
      </c>
      <c r="K613" s="14">
        <v>54714.451999999997</v>
      </c>
      <c r="L613" s="14" t="s">
        <v>1226</v>
      </c>
      <c r="M613" s="14">
        <v>208.56537586313101</v>
      </c>
      <c r="N613" s="14">
        <v>71.427666271740804</v>
      </c>
      <c r="O613" s="14">
        <v>153.37441415544501</v>
      </c>
      <c r="P613" s="14">
        <v>413.14936683886498</v>
      </c>
      <c r="Q613" s="14">
        <v>444.409881197392</v>
      </c>
      <c r="R613" s="14">
        <v>362.46032993850901</v>
      </c>
    </row>
    <row r="614" spans="1:18" x14ac:dyDescent="0.3">
      <c r="A614" s="14" t="s">
        <v>1227</v>
      </c>
      <c r="B614" s="14">
        <v>11</v>
      </c>
      <c r="C614" s="14">
        <v>5</v>
      </c>
      <c r="D614" s="14">
        <v>67.896600000000007</v>
      </c>
      <c r="E614" s="14">
        <v>2.5688460001276298E-2</v>
      </c>
      <c r="F614" s="14">
        <v>1.8227159336155999E-2</v>
      </c>
      <c r="G614" s="14">
        <v>1.1908386482294</v>
      </c>
      <c r="H614" s="20">
        <v>0.73700046696298305</v>
      </c>
      <c r="I614" s="14" t="s">
        <v>0</v>
      </c>
      <c r="J614" s="14" t="s">
        <v>1</v>
      </c>
      <c r="K614" s="14">
        <v>63375.354500000001</v>
      </c>
      <c r="L614" s="14" t="s">
        <v>1228</v>
      </c>
      <c r="M614" s="14">
        <v>2666.0244518867698</v>
      </c>
      <c r="N614" s="14">
        <v>2413.22362531628</v>
      </c>
      <c r="O614" s="14">
        <v>2305.8356868467199</v>
      </c>
      <c r="P614" s="14">
        <v>1964.55508705901</v>
      </c>
      <c r="Q614" s="14">
        <v>2140.8779734537702</v>
      </c>
      <c r="R614" s="14">
        <v>2096.1491395865401</v>
      </c>
    </row>
    <row r="615" spans="1:18" x14ac:dyDescent="0.3">
      <c r="A615" s="14" t="s">
        <v>1229</v>
      </c>
      <c r="B615" s="14">
        <v>12</v>
      </c>
      <c r="C615" s="14">
        <v>2</v>
      </c>
      <c r="D615" s="14">
        <v>43.3414</v>
      </c>
      <c r="E615" s="14">
        <v>2.61160400660807E-2</v>
      </c>
      <c r="F615" s="14">
        <v>1.85000694415445E-2</v>
      </c>
      <c r="G615" s="14">
        <v>1.43911468239677</v>
      </c>
      <c r="H615" s="20">
        <v>0.73282001792186002</v>
      </c>
      <c r="I615" s="14" t="s">
        <v>0</v>
      </c>
      <c r="J615" s="14" t="s">
        <v>1</v>
      </c>
      <c r="K615" s="14">
        <v>287382.1813</v>
      </c>
      <c r="L615" s="14" t="s">
        <v>1230</v>
      </c>
      <c r="M615" s="14">
        <v>584.37008592382199</v>
      </c>
      <c r="N615" s="14">
        <v>473.65631196010901</v>
      </c>
      <c r="O615" s="14">
        <v>442.55017835278602</v>
      </c>
      <c r="P615" s="14">
        <v>305.33738537801401</v>
      </c>
      <c r="Q615" s="14">
        <v>369.345775363521</v>
      </c>
      <c r="R615" s="14">
        <v>368.02496710383502</v>
      </c>
    </row>
    <row r="616" spans="1:18" x14ac:dyDescent="0.3">
      <c r="A616" s="14" t="s">
        <v>1231</v>
      </c>
      <c r="B616" s="14">
        <v>3</v>
      </c>
      <c r="C616" s="14">
        <v>1</v>
      </c>
      <c r="D616" s="14">
        <v>10.778499999999999</v>
      </c>
      <c r="E616" s="14">
        <v>2.6265775360179499E-2</v>
      </c>
      <c r="F616" s="14">
        <v>1.8575586913831901E-2</v>
      </c>
      <c r="G616" s="14">
        <v>1.0883849847664799</v>
      </c>
      <c r="H616" s="20">
        <v>0.73136694664246904</v>
      </c>
      <c r="I616" s="14" t="s">
        <v>1</v>
      </c>
      <c r="J616" s="14" t="s">
        <v>0</v>
      </c>
      <c r="K616" s="14">
        <v>321788.73759999999</v>
      </c>
      <c r="L616" s="14" t="s">
        <v>1232</v>
      </c>
      <c r="M616" s="14">
        <v>3247.7119956420802</v>
      </c>
      <c r="N616" s="14">
        <v>3361.4231685540499</v>
      </c>
      <c r="O616" s="14">
        <v>3491.6913609018002</v>
      </c>
      <c r="P616" s="14">
        <v>3574.9353550381002</v>
      </c>
      <c r="Q616" s="14">
        <v>3679.9433341030999</v>
      </c>
      <c r="R616" s="14">
        <v>3738.7092345064002</v>
      </c>
    </row>
    <row r="617" spans="1:18" x14ac:dyDescent="0.3">
      <c r="A617" s="14" t="s">
        <v>1233</v>
      </c>
      <c r="B617" s="14">
        <v>14</v>
      </c>
      <c r="C617" s="14">
        <v>7</v>
      </c>
      <c r="D617" s="14">
        <v>136.75190000000001</v>
      </c>
      <c r="E617" s="14">
        <v>2.63797819507832E-2</v>
      </c>
      <c r="F617" s="14">
        <v>1.86256302858589E-2</v>
      </c>
      <c r="G617" s="14">
        <v>1.19272154391148</v>
      </c>
      <c r="H617" s="20">
        <v>0.73026435978570903</v>
      </c>
      <c r="I617" s="14" t="s">
        <v>0</v>
      </c>
      <c r="J617" s="14" t="s">
        <v>1</v>
      </c>
      <c r="K617" s="14">
        <v>28049.433099999998</v>
      </c>
      <c r="L617" s="14" t="s">
        <v>1234</v>
      </c>
      <c r="M617" s="14">
        <v>4208.8800399781003</v>
      </c>
      <c r="N617" s="14">
        <v>4067.5751312919401</v>
      </c>
      <c r="O617" s="14">
        <v>3859.2379503135799</v>
      </c>
      <c r="P617" s="14">
        <v>3093.1711688169098</v>
      </c>
      <c r="Q617" s="14">
        <v>3555.1285907173301</v>
      </c>
      <c r="R617" s="14">
        <v>3526.49181988603</v>
      </c>
    </row>
    <row r="618" spans="1:18" x14ac:dyDescent="0.3">
      <c r="A618" s="14" t="s">
        <v>1235</v>
      </c>
      <c r="B618" s="14">
        <v>3</v>
      </c>
      <c r="C618" s="14">
        <v>1</v>
      </c>
      <c r="D618" s="14">
        <v>15.3706</v>
      </c>
      <c r="E618" s="14">
        <v>2.6614791393394999E-2</v>
      </c>
      <c r="F618" s="14">
        <v>1.8760804935130899E-2</v>
      </c>
      <c r="G618" s="14">
        <v>2.1897678474341702</v>
      </c>
      <c r="H618" s="20">
        <v>0.72800174131072903</v>
      </c>
      <c r="I618" s="14" t="s">
        <v>1</v>
      </c>
      <c r="J618" s="14" t="s">
        <v>0</v>
      </c>
      <c r="K618" s="14">
        <v>107723.5178</v>
      </c>
      <c r="L618" s="14" t="s">
        <v>1236</v>
      </c>
      <c r="M618" s="14">
        <v>38.929019005360402</v>
      </c>
      <c r="N618" s="14">
        <v>43.028463464725803</v>
      </c>
      <c r="O618" s="14">
        <v>40.7024581926552</v>
      </c>
      <c r="P618" s="14">
        <v>106.452044331848</v>
      </c>
      <c r="Q618" s="14">
        <v>55.864355284102501</v>
      </c>
      <c r="R618" s="14">
        <v>106.280394615505</v>
      </c>
    </row>
    <row r="619" spans="1:18" x14ac:dyDescent="0.3">
      <c r="A619" s="14" t="s">
        <v>1237</v>
      </c>
      <c r="B619" s="14">
        <v>8</v>
      </c>
      <c r="C619" s="14">
        <v>1</v>
      </c>
      <c r="D619" s="14">
        <v>21.705300000000001</v>
      </c>
      <c r="E619" s="14">
        <v>2.6796258313497499E-2</v>
      </c>
      <c r="F619" s="14">
        <v>1.88578573059138E-2</v>
      </c>
      <c r="G619" s="14">
        <v>1.2074548004072301</v>
      </c>
      <c r="H619" s="20">
        <v>0.72626398541827497</v>
      </c>
      <c r="I619" s="14" t="s">
        <v>1</v>
      </c>
      <c r="J619" s="14" t="s">
        <v>0</v>
      </c>
      <c r="K619" s="14">
        <v>580913.34069999994</v>
      </c>
      <c r="L619" s="14" t="s">
        <v>1238</v>
      </c>
      <c r="M619" s="14">
        <v>958.88981852784298</v>
      </c>
      <c r="N619" s="14">
        <v>844.08379271195702</v>
      </c>
      <c r="O619" s="14">
        <v>873.161884762451</v>
      </c>
      <c r="P619" s="14">
        <v>999.29697923042499</v>
      </c>
      <c r="Q619" s="14">
        <v>1145.6002427772501</v>
      </c>
      <c r="R619" s="14">
        <v>1086.41542918043</v>
      </c>
    </row>
    <row r="620" spans="1:18" x14ac:dyDescent="0.3">
      <c r="A620" s="14" t="s">
        <v>1239</v>
      </c>
      <c r="B620" s="14">
        <v>4</v>
      </c>
      <c r="C620" s="14">
        <v>2</v>
      </c>
      <c r="D620" s="14">
        <v>30.489000000000001</v>
      </c>
      <c r="E620" s="14">
        <v>2.6871683761503101E-2</v>
      </c>
      <c r="F620" s="14">
        <v>1.8863539698437001E-2</v>
      </c>
      <c r="G620" s="14">
        <v>1.1789279629615801</v>
      </c>
      <c r="H620" s="20">
        <v>0.72554409025433397</v>
      </c>
      <c r="I620" s="14" t="s">
        <v>0</v>
      </c>
      <c r="J620" s="14" t="s">
        <v>1</v>
      </c>
      <c r="K620" s="14">
        <v>22063.016800000001</v>
      </c>
      <c r="L620" s="14" t="s">
        <v>1240</v>
      </c>
      <c r="M620" s="14">
        <v>1521.5065358030499</v>
      </c>
      <c r="N620" s="14">
        <v>1431.7190489367299</v>
      </c>
      <c r="O620" s="14">
        <v>1411.6373659491901</v>
      </c>
      <c r="P620" s="14">
        <v>1250.9439666875501</v>
      </c>
      <c r="Q620" s="14">
        <v>1136.5594624631501</v>
      </c>
      <c r="R620" s="14">
        <v>1314.8966222689</v>
      </c>
    </row>
    <row r="621" spans="1:18" x14ac:dyDescent="0.3">
      <c r="A621" s="14" t="s">
        <v>1241</v>
      </c>
      <c r="B621" s="14">
        <v>7</v>
      </c>
      <c r="C621" s="14">
        <v>2</v>
      </c>
      <c r="D621" s="14">
        <v>31.8811</v>
      </c>
      <c r="E621" s="14">
        <v>2.68919286239023E-2</v>
      </c>
      <c r="F621" s="14">
        <v>1.8863539698437001E-2</v>
      </c>
      <c r="G621" s="14">
        <v>1.38648479109725</v>
      </c>
      <c r="H621" s="20">
        <v>0.72535110204417197</v>
      </c>
      <c r="I621" s="14" t="s">
        <v>1</v>
      </c>
      <c r="J621" s="14" t="s">
        <v>0</v>
      </c>
      <c r="K621" s="14">
        <v>156560.6404</v>
      </c>
      <c r="L621" s="14" t="s">
        <v>1242</v>
      </c>
      <c r="M621" s="14">
        <v>214.374140378801</v>
      </c>
      <c r="N621" s="14">
        <v>189.10092819925899</v>
      </c>
      <c r="O621" s="14">
        <v>153.124613628882</v>
      </c>
      <c r="P621" s="14">
        <v>259.77894115287103</v>
      </c>
      <c r="Q621" s="14">
        <v>253.65173857123301</v>
      </c>
      <c r="R621" s="14">
        <v>258.28631438538599</v>
      </c>
    </row>
    <row r="622" spans="1:18" x14ac:dyDescent="0.3">
      <c r="A622" s="14" t="s">
        <v>1243</v>
      </c>
      <c r="B622" s="14">
        <v>7</v>
      </c>
      <c r="C622" s="14">
        <v>3</v>
      </c>
      <c r="D622" s="14">
        <v>38.447000000000003</v>
      </c>
      <c r="E622" s="14">
        <v>2.69447733520554E-2</v>
      </c>
      <c r="F622" s="14">
        <v>1.8869875322907102E-2</v>
      </c>
      <c r="G622" s="14">
        <v>1.2091851579681001</v>
      </c>
      <c r="H622" s="20">
        <v>0.72484782353710597</v>
      </c>
      <c r="I622" s="14" t="s">
        <v>0</v>
      </c>
      <c r="J622" s="14" t="s">
        <v>1</v>
      </c>
      <c r="K622" s="14">
        <v>177931.21849999999</v>
      </c>
      <c r="L622" s="14" t="s">
        <v>1244</v>
      </c>
      <c r="M622" s="14">
        <v>254.772673786665</v>
      </c>
      <c r="N622" s="14">
        <v>267.910497390432</v>
      </c>
      <c r="O622" s="14">
        <v>284.54263986420699</v>
      </c>
      <c r="P622" s="14">
        <v>202.61500789075399</v>
      </c>
      <c r="Q622" s="14">
        <v>231.17748177571801</v>
      </c>
      <c r="R622" s="14">
        <v>233.78584250372799</v>
      </c>
    </row>
    <row r="623" spans="1:18" x14ac:dyDescent="0.3">
      <c r="A623" s="14" t="s">
        <v>1245</v>
      </c>
      <c r="B623" s="14">
        <v>7</v>
      </c>
      <c r="C623" s="14">
        <v>2</v>
      </c>
      <c r="D623" s="14">
        <v>39.805700000000002</v>
      </c>
      <c r="E623" s="14">
        <v>2.71012216691301E-2</v>
      </c>
      <c r="F623" s="14">
        <v>1.8948627918229301E-2</v>
      </c>
      <c r="G623" s="14">
        <v>2.1953298618202699</v>
      </c>
      <c r="H623" s="20">
        <v>0.72336186641528299</v>
      </c>
      <c r="I623" s="14" t="s">
        <v>0</v>
      </c>
      <c r="J623" s="14" t="s">
        <v>1</v>
      </c>
      <c r="K623" s="14">
        <v>103626.6946</v>
      </c>
      <c r="L623" s="14" t="s">
        <v>1246</v>
      </c>
      <c r="M623" s="14">
        <v>103.435674120596</v>
      </c>
      <c r="N623" s="14">
        <v>120.02661016920899</v>
      </c>
      <c r="O623" s="14">
        <v>147.72069133219301</v>
      </c>
      <c r="P623" s="14">
        <v>36.9150203836709</v>
      </c>
      <c r="Q623" s="14">
        <v>53.536866443769199</v>
      </c>
      <c r="R623" s="14">
        <v>78.626565608054406</v>
      </c>
    </row>
    <row r="624" spans="1:18" x14ac:dyDescent="0.3">
      <c r="A624" s="14" t="s">
        <v>1247</v>
      </c>
      <c r="B624" s="14">
        <v>45</v>
      </c>
      <c r="C624" s="14">
        <v>27</v>
      </c>
      <c r="D624" s="14">
        <v>320.4391</v>
      </c>
      <c r="E624" s="14">
        <v>2.7485862009225599E-2</v>
      </c>
      <c r="F624" s="14">
        <v>1.91864139150849E-2</v>
      </c>
      <c r="G624" s="14">
        <v>1.0500963510174599</v>
      </c>
      <c r="H624" s="20">
        <v>0.71973388441351904</v>
      </c>
      <c r="I624" s="14" t="s">
        <v>1</v>
      </c>
      <c r="J624" s="14" t="s">
        <v>0</v>
      </c>
      <c r="K624" s="14">
        <v>47511.201000000001</v>
      </c>
      <c r="L624" s="14" t="s">
        <v>1248</v>
      </c>
      <c r="M624" s="14">
        <v>22894.255268925899</v>
      </c>
      <c r="N624" s="14">
        <v>22961.460886098001</v>
      </c>
      <c r="O624" s="14">
        <v>22595.606857339699</v>
      </c>
      <c r="P624" s="14">
        <v>24566.4928454701</v>
      </c>
      <c r="Q624" s="14">
        <v>23458.130678568901</v>
      </c>
      <c r="R624" s="14">
        <v>23855.860993561499</v>
      </c>
    </row>
    <row r="625" spans="1:18" x14ac:dyDescent="0.3">
      <c r="A625" s="14" t="s">
        <v>1249</v>
      </c>
      <c r="B625" s="14">
        <v>2</v>
      </c>
      <c r="C625" s="14">
        <v>1</v>
      </c>
      <c r="D625" s="14">
        <v>11.7834</v>
      </c>
      <c r="E625" s="14">
        <v>2.7773732772591101E-2</v>
      </c>
      <c r="F625" s="14">
        <v>1.9327949417853998E-2</v>
      </c>
      <c r="G625" s="14">
        <v>27.770060389042701</v>
      </c>
      <c r="H625" s="20">
        <v>0.71704204054934795</v>
      </c>
      <c r="I625" s="14" t="s">
        <v>0</v>
      </c>
      <c r="J625" s="14" t="s">
        <v>1</v>
      </c>
      <c r="K625" s="14">
        <v>94093.470799999996</v>
      </c>
      <c r="L625" s="14" t="s">
        <v>1250</v>
      </c>
      <c r="M625" s="14">
        <v>402.26479679714203</v>
      </c>
      <c r="N625" s="14">
        <v>345.05941924622101</v>
      </c>
      <c r="O625" s="14">
        <v>346.36954760699501</v>
      </c>
      <c r="P625" s="14">
        <v>17.9188107295378</v>
      </c>
      <c r="Q625" s="14">
        <v>21.465106637883601</v>
      </c>
      <c r="R625" s="14"/>
    </row>
    <row r="626" spans="1:18" x14ac:dyDescent="0.3">
      <c r="A626" s="14" t="s">
        <v>1251</v>
      </c>
      <c r="B626" s="14">
        <v>5</v>
      </c>
      <c r="C626" s="14">
        <v>2</v>
      </c>
      <c r="D626" s="14">
        <v>21.275200000000002</v>
      </c>
      <c r="E626" s="14">
        <v>2.7778373803864199E-2</v>
      </c>
      <c r="F626" s="14">
        <v>1.9327949417853998E-2</v>
      </c>
      <c r="G626" s="14">
        <v>1.40632601027294</v>
      </c>
      <c r="H626" s="20">
        <v>0.71699880576574104</v>
      </c>
      <c r="I626" s="14" t="s">
        <v>0</v>
      </c>
      <c r="J626" s="14" t="s">
        <v>1</v>
      </c>
      <c r="K626" s="14">
        <v>169868.18299999999</v>
      </c>
      <c r="L626" s="14" t="s">
        <v>1252</v>
      </c>
      <c r="M626" s="14">
        <v>260.50429013828</v>
      </c>
      <c r="N626" s="14">
        <v>363.28886117516902</v>
      </c>
      <c r="O626" s="14">
        <v>311.26101832890299</v>
      </c>
      <c r="P626" s="14">
        <v>229.615503965698</v>
      </c>
      <c r="Q626" s="14">
        <v>221.528657041927</v>
      </c>
      <c r="R626" s="14">
        <v>213.747309968493</v>
      </c>
    </row>
    <row r="627" spans="1:18" x14ac:dyDescent="0.3">
      <c r="A627" s="14" t="s">
        <v>1253</v>
      </c>
      <c r="B627" s="14">
        <v>11</v>
      </c>
      <c r="C627" s="14">
        <v>2</v>
      </c>
      <c r="D627" s="14">
        <v>63.070599999999999</v>
      </c>
      <c r="E627" s="14">
        <v>2.79335734800484E-2</v>
      </c>
      <c r="F627" s="14">
        <v>1.9404587710604999E-2</v>
      </c>
      <c r="G627" s="14">
        <v>1.1892457641454199</v>
      </c>
      <c r="H627" s="20">
        <v>0.71555596478826899</v>
      </c>
      <c r="I627" s="14" t="s">
        <v>1</v>
      </c>
      <c r="J627" s="14" t="s">
        <v>0</v>
      </c>
      <c r="K627" s="14">
        <v>70858.801399999997</v>
      </c>
      <c r="L627" s="14" t="s">
        <v>1254</v>
      </c>
      <c r="M627" s="14">
        <v>639.563932393198</v>
      </c>
      <c r="N627" s="14">
        <v>623.92611634535103</v>
      </c>
      <c r="O627" s="14">
        <v>648.087391150911</v>
      </c>
      <c r="P627" s="14">
        <v>768.37968117036303</v>
      </c>
      <c r="Q627" s="14">
        <v>689.06831545511704</v>
      </c>
      <c r="R627" s="14">
        <v>815.88737659900198</v>
      </c>
    </row>
    <row r="628" spans="1:18" x14ac:dyDescent="0.3">
      <c r="A628" s="14" t="s">
        <v>1255</v>
      </c>
      <c r="B628" s="14">
        <v>27</v>
      </c>
      <c r="C628" s="14">
        <v>2</v>
      </c>
      <c r="D628" s="14">
        <v>148.1764</v>
      </c>
      <c r="E628" s="14">
        <v>2.8608635898035101E-2</v>
      </c>
      <c r="F628" s="14">
        <v>1.9833481904945702E-2</v>
      </c>
      <c r="G628" s="14">
        <v>1.12503249567027</v>
      </c>
      <c r="H628" s="20">
        <v>0.70934651444211705</v>
      </c>
      <c r="I628" s="14" t="s">
        <v>1</v>
      </c>
      <c r="J628" s="14" t="s">
        <v>0</v>
      </c>
      <c r="K628" s="14">
        <v>290183.28659999999</v>
      </c>
      <c r="L628" s="14" t="s">
        <v>1256</v>
      </c>
      <c r="M628" s="14">
        <v>127.157176606215</v>
      </c>
      <c r="N628" s="14">
        <v>118.67541237076099</v>
      </c>
      <c r="O628" s="14">
        <v>125.74794687863999</v>
      </c>
      <c r="P628" s="14">
        <v>133.38738915929699</v>
      </c>
      <c r="Q628" s="14">
        <v>137.96959973173901</v>
      </c>
      <c r="R628" s="14">
        <v>146.68318870510501</v>
      </c>
    </row>
    <row r="629" spans="1:18" x14ac:dyDescent="0.3">
      <c r="A629" s="14" t="s">
        <v>1257</v>
      </c>
      <c r="B629" s="14">
        <v>29</v>
      </c>
      <c r="C629" s="14">
        <v>17</v>
      </c>
      <c r="D629" s="14">
        <v>210.30860000000001</v>
      </c>
      <c r="E629" s="14">
        <v>2.86430814101503E-2</v>
      </c>
      <c r="F629" s="14">
        <v>1.9833481904945702E-2</v>
      </c>
      <c r="G629" s="14">
        <v>1.09248103653215</v>
      </c>
      <c r="H629" s="20">
        <v>0.70903254189251397</v>
      </c>
      <c r="I629" s="14" t="s">
        <v>0</v>
      </c>
      <c r="J629" s="14" t="s">
        <v>1</v>
      </c>
      <c r="K629" s="14">
        <v>189879.6047</v>
      </c>
      <c r="L629" s="14" t="s">
        <v>1258</v>
      </c>
      <c r="M629" s="14">
        <v>2225.7285410692102</v>
      </c>
      <c r="N629" s="14">
        <v>2145.3592084991701</v>
      </c>
      <c r="O629" s="14">
        <v>2102.3918703989302</v>
      </c>
      <c r="P629" s="14">
        <v>1973.05463738564</v>
      </c>
      <c r="Q629" s="14">
        <v>2046.5026465101801</v>
      </c>
      <c r="R629" s="14">
        <v>1905.92737304246</v>
      </c>
    </row>
    <row r="630" spans="1:18" x14ac:dyDescent="0.3">
      <c r="A630" s="14" t="s">
        <v>1259</v>
      </c>
      <c r="B630" s="14">
        <v>8</v>
      </c>
      <c r="C630" s="14">
        <v>2</v>
      </c>
      <c r="D630" s="14">
        <v>54.841099999999997</v>
      </c>
      <c r="E630" s="14">
        <v>2.89497949749568E-2</v>
      </c>
      <c r="F630" s="14">
        <v>1.9977325888224502E-2</v>
      </c>
      <c r="G630" s="14">
        <v>1.12101088148581</v>
      </c>
      <c r="H630" s="20">
        <v>0.70624898509951906</v>
      </c>
      <c r="I630" s="14" t="s">
        <v>0</v>
      </c>
      <c r="J630" s="14" t="s">
        <v>1</v>
      </c>
      <c r="K630" s="14">
        <v>50707.198700000001</v>
      </c>
      <c r="L630" s="14" t="s">
        <v>1260</v>
      </c>
      <c r="M630" s="14">
        <v>2222.6709813259199</v>
      </c>
      <c r="N630" s="14">
        <v>2060.9514783463501</v>
      </c>
      <c r="O630" s="14">
        <v>2122.9545319904</v>
      </c>
      <c r="P630" s="14">
        <v>1987.9640118990301</v>
      </c>
      <c r="Q630" s="14">
        <v>1911.90916304917</v>
      </c>
      <c r="R630" s="14">
        <v>1815.126650184</v>
      </c>
    </row>
    <row r="631" spans="1:18" x14ac:dyDescent="0.3">
      <c r="A631" s="14" t="s">
        <v>1261</v>
      </c>
      <c r="B631" s="14">
        <v>10</v>
      </c>
      <c r="C631" s="14">
        <v>1</v>
      </c>
      <c r="D631" s="14">
        <v>44.627600000000001</v>
      </c>
      <c r="E631" s="14">
        <v>2.8982760567053002E-2</v>
      </c>
      <c r="F631" s="14">
        <v>1.9977325888224502E-2</v>
      </c>
      <c r="G631" s="14">
        <v>1.92783966114441</v>
      </c>
      <c r="H631" s="20">
        <v>0.705951103606824</v>
      </c>
      <c r="I631" s="14" t="s">
        <v>1</v>
      </c>
      <c r="J631" s="14" t="s">
        <v>0</v>
      </c>
      <c r="K631" s="14">
        <v>250616.7389</v>
      </c>
      <c r="L631" s="14" t="s">
        <v>1262</v>
      </c>
      <c r="M631" s="14">
        <v>126.040390462837</v>
      </c>
      <c r="N631" s="14">
        <v>66.522898200315396</v>
      </c>
      <c r="O631" s="14">
        <v>85.198543517554498</v>
      </c>
      <c r="P631" s="14">
        <v>149.085413725682</v>
      </c>
      <c r="Q631" s="14">
        <v>195.178325605341</v>
      </c>
      <c r="R631" s="14">
        <v>191.21653709908099</v>
      </c>
    </row>
    <row r="632" spans="1:18" x14ac:dyDescent="0.3">
      <c r="A632" s="14" t="s">
        <v>1263</v>
      </c>
      <c r="B632" s="14">
        <v>11</v>
      </c>
      <c r="C632" s="14">
        <v>1</v>
      </c>
      <c r="D632" s="14">
        <v>45.977800000000002</v>
      </c>
      <c r="E632" s="14">
        <v>2.8989969603390699E-2</v>
      </c>
      <c r="F632" s="14">
        <v>1.9977325888224502E-2</v>
      </c>
      <c r="G632" s="14">
        <v>1.2634531766816499</v>
      </c>
      <c r="H632" s="20">
        <v>0.70588599517047301</v>
      </c>
      <c r="I632" s="14" t="s">
        <v>0</v>
      </c>
      <c r="J632" s="14" t="s">
        <v>1</v>
      </c>
      <c r="K632" s="14">
        <v>463160.09240000002</v>
      </c>
      <c r="L632" s="14" t="s">
        <v>1264</v>
      </c>
      <c r="M632" s="14">
        <v>1932.1429697272999</v>
      </c>
      <c r="N632" s="14">
        <v>1748.01169663667</v>
      </c>
      <c r="O632" s="14">
        <v>1777.8250213291799</v>
      </c>
      <c r="P632" s="14">
        <v>1263.6773543711699</v>
      </c>
      <c r="Q632" s="14">
        <v>1552.3026044209601</v>
      </c>
      <c r="R632" s="14">
        <v>1503.9107885864501</v>
      </c>
    </row>
    <row r="633" spans="1:18" x14ac:dyDescent="0.3">
      <c r="A633" s="14" t="s">
        <v>1265</v>
      </c>
      <c r="B633" s="14">
        <v>7</v>
      </c>
      <c r="C633" s="14">
        <v>2</v>
      </c>
      <c r="D633" s="14">
        <v>46.445300000000003</v>
      </c>
      <c r="E633" s="14">
        <v>2.9152707427006899E-2</v>
      </c>
      <c r="F633" s="14">
        <v>2.0057378613162102E-2</v>
      </c>
      <c r="G633" s="14">
        <v>1.2628879871823699</v>
      </c>
      <c r="H633" s="20">
        <v>0.70441940867944997</v>
      </c>
      <c r="I633" s="14" t="s">
        <v>1</v>
      </c>
      <c r="J633" s="14" t="s">
        <v>0</v>
      </c>
      <c r="K633" s="14">
        <v>110405.41680000001</v>
      </c>
      <c r="L633" s="14" t="s">
        <v>1266</v>
      </c>
      <c r="M633" s="14">
        <v>186.32324306461001</v>
      </c>
      <c r="N633" s="14">
        <v>147.87667197028</v>
      </c>
      <c r="O633" s="14">
        <v>171.350390026067</v>
      </c>
      <c r="P633" s="14">
        <v>213.438912976225</v>
      </c>
      <c r="Q633" s="14">
        <v>204.10731732320201</v>
      </c>
      <c r="R633" s="14">
        <v>220.907176878439</v>
      </c>
    </row>
    <row r="634" spans="1:18" x14ac:dyDescent="0.3">
      <c r="A634" s="14" t="s">
        <v>1267</v>
      </c>
      <c r="B634" s="14">
        <v>2</v>
      </c>
      <c r="C634" s="14">
        <v>1</v>
      </c>
      <c r="D634" s="14">
        <v>8.7561999999999998</v>
      </c>
      <c r="E634" s="14">
        <v>2.93494094562218E-2</v>
      </c>
      <c r="F634" s="14">
        <v>2.0160506458873299E-2</v>
      </c>
      <c r="G634" s="14">
        <v>1.0578972417924499</v>
      </c>
      <c r="H634" s="20">
        <v>0.70265483765167702</v>
      </c>
      <c r="I634" s="14" t="s">
        <v>1</v>
      </c>
      <c r="J634" s="14" t="s">
        <v>0</v>
      </c>
      <c r="K634" s="14">
        <v>140552.67660000001</v>
      </c>
      <c r="L634" s="14" t="s">
        <v>1268</v>
      </c>
      <c r="M634" s="14">
        <v>10875.072189824699</v>
      </c>
      <c r="N634" s="14">
        <v>11088.5534465869</v>
      </c>
      <c r="O634" s="14">
        <v>10492.964273285201</v>
      </c>
      <c r="P634" s="14">
        <v>11374.776213823099</v>
      </c>
      <c r="Q634" s="14">
        <v>11394.405808748201</v>
      </c>
      <c r="R634" s="14">
        <v>11566.554920885501</v>
      </c>
    </row>
    <row r="635" spans="1:18" x14ac:dyDescent="0.3">
      <c r="A635" s="14" t="s">
        <v>1269</v>
      </c>
      <c r="B635" s="14">
        <v>3</v>
      </c>
      <c r="C635" s="14">
        <v>3</v>
      </c>
      <c r="D635" s="14">
        <v>17.836500000000001</v>
      </c>
      <c r="E635" s="14">
        <v>2.9529184831424599E-2</v>
      </c>
      <c r="F635" s="14">
        <v>2.0251697238859299E-2</v>
      </c>
      <c r="G635" s="14">
        <v>1.1110781050895</v>
      </c>
      <c r="H635" s="20">
        <v>0.70104982065614796</v>
      </c>
      <c r="I635" s="14" t="s">
        <v>0</v>
      </c>
      <c r="J635" s="14" t="s">
        <v>1</v>
      </c>
      <c r="K635" s="14">
        <v>39788.186900000001</v>
      </c>
      <c r="L635" s="14" t="s">
        <v>1270</v>
      </c>
      <c r="M635" s="14">
        <v>611.54665384352495</v>
      </c>
      <c r="N635" s="14">
        <v>587.42539148966205</v>
      </c>
      <c r="O635" s="14">
        <v>549.63613220314903</v>
      </c>
      <c r="P635" s="14">
        <v>519.62942324558105</v>
      </c>
      <c r="Q635" s="14">
        <v>526.22279037081205</v>
      </c>
      <c r="R635" s="14">
        <v>527.94189638048204</v>
      </c>
    </row>
    <row r="636" spans="1:18" x14ac:dyDescent="0.3">
      <c r="A636" s="14" t="s">
        <v>1271</v>
      </c>
      <c r="B636" s="14">
        <v>21</v>
      </c>
      <c r="C636" s="14">
        <v>3</v>
      </c>
      <c r="D636" s="14">
        <v>73.194699999999997</v>
      </c>
      <c r="E636" s="14">
        <v>2.9733511770642901E-2</v>
      </c>
      <c r="F636" s="14">
        <v>2.03594092413995E-2</v>
      </c>
      <c r="G636" s="14">
        <v>1.6829734381643899</v>
      </c>
      <c r="H636" s="20">
        <v>0.69923449289720896</v>
      </c>
      <c r="I636" s="14" t="s">
        <v>0</v>
      </c>
      <c r="J636" s="14" t="s">
        <v>1</v>
      </c>
      <c r="K636" s="14">
        <v>482691.80690000003</v>
      </c>
      <c r="L636" s="14" t="s">
        <v>1272</v>
      </c>
      <c r="M636" s="14">
        <v>126.354971758038</v>
      </c>
      <c r="N636" s="14">
        <v>208.379769280777</v>
      </c>
      <c r="O636" s="14">
        <v>144.555656745871</v>
      </c>
      <c r="P636" s="14">
        <v>97.287100591172802</v>
      </c>
      <c r="Q636" s="14">
        <v>91.625039753114507</v>
      </c>
      <c r="R636" s="14">
        <v>95.875716027019706</v>
      </c>
    </row>
    <row r="637" spans="1:18" x14ac:dyDescent="0.3">
      <c r="A637" s="14" t="s">
        <v>1273</v>
      </c>
      <c r="B637" s="14">
        <v>15</v>
      </c>
      <c r="C637" s="14">
        <v>1</v>
      </c>
      <c r="D637" s="14">
        <v>63.298999999999999</v>
      </c>
      <c r="E637" s="14">
        <v>3.0010614619222501E-2</v>
      </c>
      <c r="F637" s="14">
        <v>2.05165320066646E-2</v>
      </c>
      <c r="G637" s="14">
        <v>7.8785291385477301</v>
      </c>
      <c r="H637" s="20">
        <v>0.69678758503847305</v>
      </c>
      <c r="I637" s="14" t="s">
        <v>0</v>
      </c>
      <c r="J637" s="14" t="s">
        <v>1</v>
      </c>
      <c r="K637" s="14">
        <v>385972.75919999997</v>
      </c>
      <c r="L637" s="14" t="s">
        <v>1274</v>
      </c>
      <c r="M637" s="14">
        <v>48.853062850597702</v>
      </c>
      <c r="N637" s="14">
        <v>11.9926507195556</v>
      </c>
      <c r="O637" s="14">
        <v>41.604728856328499</v>
      </c>
      <c r="P637" s="14">
        <v>2.2302133569742102</v>
      </c>
      <c r="Q637" s="14">
        <v>1.97211348021439</v>
      </c>
      <c r="R637" s="14">
        <v>8.8014255923374591</v>
      </c>
    </row>
    <row r="638" spans="1:18" x14ac:dyDescent="0.3">
      <c r="A638" s="14" t="s">
        <v>1275</v>
      </c>
      <c r="B638" s="14">
        <v>8</v>
      </c>
      <c r="C638" s="14">
        <v>1</v>
      </c>
      <c r="D638" s="14">
        <v>31.9283</v>
      </c>
      <c r="E638" s="14">
        <v>3.0242366328225599E-2</v>
      </c>
      <c r="F638" s="14">
        <v>2.0642201927604902E-2</v>
      </c>
      <c r="G638" s="14">
        <v>1.4948377615938</v>
      </c>
      <c r="H638" s="20">
        <v>0.69475429280387102</v>
      </c>
      <c r="I638" s="14" t="s">
        <v>0</v>
      </c>
      <c r="J638" s="14" t="s">
        <v>1</v>
      </c>
      <c r="K638" s="14">
        <v>114884.2709</v>
      </c>
      <c r="L638" s="14" t="s">
        <v>1276</v>
      </c>
      <c r="M638" s="14">
        <v>715.33042565114704</v>
      </c>
      <c r="N638" s="14">
        <v>702.62860563578101</v>
      </c>
      <c r="O638" s="14">
        <v>792.89763703066296</v>
      </c>
      <c r="P638" s="14">
        <v>566.24478868837298</v>
      </c>
      <c r="Q638" s="14">
        <v>383.46784653897203</v>
      </c>
      <c r="R638" s="14">
        <v>529.28175809087804</v>
      </c>
    </row>
    <row r="639" spans="1:18" x14ac:dyDescent="0.3">
      <c r="A639" s="14" t="s">
        <v>1277</v>
      </c>
      <c r="B639" s="14">
        <v>6</v>
      </c>
      <c r="C639" s="14">
        <v>1</v>
      </c>
      <c r="D639" s="14">
        <v>20.467099999999999</v>
      </c>
      <c r="E639" s="14">
        <v>3.0331371887250401E-2</v>
      </c>
      <c r="F639" s="14">
        <v>2.06580994904128E-2</v>
      </c>
      <c r="G639" s="14">
        <v>1.0763720001458901</v>
      </c>
      <c r="H639" s="20">
        <v>0.69397655822084103</v>
      </c>
      <c r="I639" s="14" t="s">
        <v>1</v>
      </c>
      <c r="J639" s="14" t="s">
        <v>0</v>
      </c>
      <c r="K639" s="14">
        <v>231440.33410000001</v>
      </c>
      <c r="L639" s="14" t="s">
        <v>1278</v>
      </c>
      <c r="M639" s="14">
        <v>1242.9444271713301</v>
      </c>
      <c r="N639" s="14">
        <v>1260.47194129335</v>
      </c>
      <c r="O639" s="14">
        <v>1172.87175001576</v>
      </c>
      <c r="P639" s="14">
        <v>1316.4061960051899</v>
      </c>
      <c r="Q639" s="14">
        <v>1309.8989049654599</v>
      </c>
      <c r="R639" s="14">
        <v>1330.7484942307201</v>
      </c>
    </row>
    <row r="640" spans="1:18" x14ac:dyDescent="0.3">
      <c r="A640" s="14" t="s">
        <v>1279</v>
      </c>
      <c r="B640" s="14">
        <v>5</v>
      </c>
      <c r="C640" s="14">
        <v>1</v>
      </c>
      <c r="D640" s="14">
        <v>26.590299999999999</v>
      </c>
      <c r="E640" s="14">
        <v>3.0361586627814598E-2</v>
      </c>
      <c r="F640" s="14">
        <v>2.06580994904128E-2</v>
      </c>
      <c r="G640" s="14">
        <v>3.6679641767440199</v>
      </c>
      <c r="H640" s="20">
        <v>0.69371293800803402</v>
      </c>
      <c r="I640" s="14" t="s">
        <v>0</v>
      </c>
      <c r="J640" s="14" t="s">
        <v>1</v>
      </c>
      <c r="K640" s="14">
        <v>61412.131000000001</v>
      </c>
      <c r="L640" s="14" t="s">
        <v>1280</v>
      </c>
      <c r="M640" s="14">
        <v>131.59543614202599</v>
      </c>
      <c r="N640" s="14">
        <v>201.26431077914199</v>
      </c>
      <c r="O640" s="14">
        <v>155.35813156877501</v>
      </c>
      <c r="P640" s="14">
        <v>17.364496525218399</v>
      </c>
      <c r="Q640" s="14">
        <v>40.914874660023699</v>
      </c>
      <c r="R640" s="14">
        <v>74.823858553311197</v>
      </c>
    </row>
    <row r="641" spans="1:18" x14ac:dyDescent="0.3">
      <c r="A641" s="14" t="s">
        <v>1281</v>
      </c>
      <c r="B641" s="14">
        <v>5</v>
      </c>
      <c r="C641" s="14">
        <v>4</v>
      </c>
      <c r="D641" s="14">
        <v>34.478400000000001</v>
      </c>
      <c r="E641" s="14">
        <v>3.0746470990993601E-2</v>
      </c>
      <c r="F641" s="14">
        <v>2.0886978966685298E-2</v>
      </c>
      <c r="G641" s="14">
        <v>1.5985300781371199</v>
      </c>
      <c r="H641" s="20">
        <v>0.69037239951941398</v>
      </c>
      <c r="I641" s="14" t="s">
        <v>0</v>
      </c>
      <c r="J641" s="14" t="s">
        <v>1</v>
      </c>
      <c r="K641" s="14">
        <v>23391.4172</v>
      </c>
      <c r="L641" s="14" t="s">
        <v>1282</v>
      </c>
      <c r="M641" s="14">
        <v>485.93648026696002</v>
      </c>
      <c r="N641" s="14">
        <v>338.00792632730401</v>
      </c>
      <c r="O641" s="14">
        <v>341.05908155369798</v>
      </c>
      <c r="P641" s="14">
        <v>254.919104169902</v>
      </c>
      <c r="Q641" s="14">
        <v>265.04189074104499</v>
      </c>
      <c r="R641" s="14">
        <v>208.835731582698</v>
      </c>
    </row>
    <row r="642" spans="1:18" x14ac:dyDescent="0.3">
      <c r="A642" s="14" t="s">
        <v>1283</v>
      </c>
      <c r="B642" s="14">
        <v>20</v>
      </c>
      <c r="C642" s="14">
        <v>10</v>
      </c>
      <c r="D642" s="14">
        <v>112.6955</v>
      </c>
      <c r="E642" s="14">
        <v>3.11795957275776E-2</v>
      </c>
      <c r="F642" s="14">
        <v>2.1147857054334099E-2</v>
      </c>
      <c r="G642" s="14">
        <v>1.12657654758866</v>
      </c>
      <c r="H642" s="20">
        <v>0.68665168963312695</v>
      </c>
      <c r="I642" s="14" t="s">
        <v>1</v>
      </c>
      <c r="J642" s="14" t="s">
        <v>0</v>
      </c>
      <c r="K642" s="14">
        <v>108282.98420000001</v>
      </c>
      <c r="L642" s="14" t="s">
        <v>1284</v>
      </c>
      <c r="M642" s="14">
        <v>561.500006835921</v>
      </c>
      <c r="N642" s="14">
        <v>625.51702210434098</v>
      </c>
      <c r="O642" s="14">
        <v>600.52190903471399</v>
      </c>
      <c r="P642" s="14">
        <v>651.87897762212401</v>
      </c>
      <c r="Q642" s="14">
        <v>695.55513540578897</v>
      </c>
      <c r="R642" s="14">
        <v>666.36533239622599</v>
      </c>
    </row>
    <row r="643" spans="1:18" x14ac:dyDescent="0.3">
      <c r="A643" s="14" t="s">
        <v>1285</v>
      </c>
      <c r="B643" s="14">
        <v>2</v>
      </c>
      <c r="C643" s="14">
        <v>1</v>
      </c>
      <c r="D643" s="14">
        <v>8.5969999999999995</v>
      </c>
      <c r="E643" s="14">
        <v>3.1344543029543898E-2</v>
      </c>
      <c r="F643" s="14">
        <v>2.1226306874215201E-2</v>
      </c>
      <c r="G643" s="14">
        <v>2.44603719922672</v>
      </c>
      <c r="H643" s="20">
        <v>0.68524533803290699</v>
      </c>
      <c r="I643" s="14" t="s">
        <v>1</v>
      </c>
      <c r="J643" s="14" t="s">
        <v>0</v>
      </c>
      <c r="K643" s="14">
        <v>52745.712</v>
      </c>
      <c r="L643" s="14" t="s">
        <v>1286</v>
      </c>
      <c r="M643" s="14">
        <v>32.480249334447599</v>
      </c>
      <c r="N643" s="14">
        <v>74.885668432076898</v>
      </c>
      <c r="O643" s="14">
        <v>73.517773792160497</v>
      </c>
      <c r="P643" s="14">
        <v>125.61696141803201</v>
      </c>
      <c r="Q643" s="14">
        <v>176.32723645892099</v>
      </c>
      <c r="R643" s="14">
        <v>140.50404040904201</v>
      </c>
    </row>
    <row r="644" spans="1:18" x14ac:dyDescent="0.3">
      <c r="A644" s="14" t="s">
        <v>1287</v>
      </c>
      <c r="B644" s="14">
        <v>5</v>
      </c>
      <c r="C644" s="14">
        <v>2</v>
      </c>
      <c r="D644" s="14">
        <v>17.426600000000001</v>
      </c>
      <c r="E644" s="14">
        <v>3.1667329736522101E-2</v>
      </c>
      <c r="F644" s="14">
        <v>2.14112303341581E-2</v>
      </c>
      <c r="G644" s="14">
        <v>1.5453921681351399</v>
      </c>
      <c r="H644" s="20">
        <v>0.68250999641441201</v>
      </c>
      <c r="I644" s="14" t="s">
        <v>1</v>
      </c>
      <c r="J644" s="14" t="s">
        <v>0</v>
      </c>
      <c r="K644" s="14">
        <v>177607.91519999999</v>
      </c>
      <c r="L644" s="14" t="s">
        <v>1288</v>
      </c>
      <c r="M644" s="14">
        <v>171.734049399106</v>
      </c>
      <c r="N644" s="14">
        <v>143.482366263816</v>
      </c>
      <c r="O644" s="14">
        <v>195.29427784426099</v>
      </c>
      <c r="P644" s="14">
        <v>314.54707464278101</v>
      </c>
      <c r="Q644" s="14">
        <v>249.75769398695101</v>
      </c>
      <c r="R644" s="14">
        <v>224.63445886550801</v>
      </c>
    </row>
    <row r="645" spans="1:18" x14ac:dyDescent="0.3">
      <c r="A645" s="14" t="s">
        <v>1289</v>
      </c>
      <c r="B645" s="14">
        <v>5</v>
      </c>
      <c r="C645" s="14">
        <v>1</v>
      </c>
      <c r="D645" s="14">
        <v>22.898299999999999</v>
      </c>
      <c r="E645" s="14">
        <v>3.1905824382904201E-2</v>
      </c>
      <c r="F645" s="14">
        <v>2.1528297263420801E-2</v>
      </c>
      <c r="G645" s="14">
        <v>1.3998252570607601</v>
      </c>
      <c r="H645" s="20">
        <v>0.68050309271281595</v>
      </c>
      <c r="I645" s="14" t="s">
        <v>0</v>
      </c>
      <c r="J645" s="14" t="s">
        <v>1</v>
      </c>
      <c r="K645" s="14">
        <v>102543.80499999999</v>
      </c>
      <c r="L645" s="14" t="s">
        <v>1290</v>
      </c>
      <c r="M645" s="14">
        <v>485.13350990617101</v>
      </c>
      <c r="N645" s="14">
        <v>568.54789891941903</v>
      </c>
      <c r="O645" s="14">
        <v>593.07648329566405</v>
      </c>
      <c r="P645" s="14">
        <v>448.39739783124998</v>
      </c>
      <c r="Q645" s="14">
        <v>394.341346165343</v>
      </c>
      <c r="R645" s="14">
        <v>333.66372753687898</v>
      </c>
    </row>
    <row r="646" spans="1:18" x14ac:dyDescent="0.3">
      <c r="A646" s="14" t="s">
        <v>1291</v>
      </c>
      <c r="B646" s="14">
        <v>5</v>
      </c>
      <c r="C646" s="14">
        <v>4</v>
      </c>
      <c r="D646" s="14">
        <v>35.194600000000001</v>
      </c>
      <c r="E646" s="14">
        <v>3.1940442467372501E-2</v>
      </c>
      <c r="F646" s="14">
        <v>2.1528297263420801E-2</v>
      </c>
      <c r="G646" s="14">
        <v>2.0700076429024601</v>
      </c>
      <c r="H646" s="20">
        <v>0.68021277737906904</v>
      </c>
      <c r="I646" s="14" t="s">
        <v>1</v>
      </c>
      <c r="J646" s="14" t="s">
        <v>0</v>
      </c>
      <c r="K646" s="14">
        <v>26661.5226</v>
      </c>
      <c r="L646" s="14" t="s">
        <v>1292</v>
      </c>
      <c r="M646" s="14">
        <v>379.58179362392298</v>
      </c>
      <c r="N646" s="14">
        <v>172.91667139702901</v>
      </c>
      <c r="O646" s="14">
        <v>211.319690738855</v>
      </c>
      <c r="P646" s="14">
        <v>472.08737041926702</v>
      </c>
      <c r="Q646" s="14">
        <v>566.20873699097399</v>
      </c>
      <c r="R646" s="14">
        <v>542.81331280021698</v>
      </c>
    </row>
    <row r="647" spans="1:18" x14ac:dyDescent="0.3">
      <c r="A647" s="14" t="s">
        <v>1293</v>
      </c>
      <c r="B647" s="14">
        <v>15</v>
      </c>
      <c r="C647" s="14">
        <v>2</v>
      </c>
      <c r="D647" s="14">
        <v>64.77</v>
      </c>
      <c r="E647" s="14">
        <v>3.2130805495106399E-2</v>
      </c>
      <c r="F647" s="14">
        <v>2.1622766116140502E-2</v>
      </c>
      <c r="G647" s="14">
        <v>22.613947031738</v>
      </c>
      <c r="H647" s="20">
        <v>0.67862081812674402</v>
      </c>
      <c r="I647" s="14" t="s">
        <v>1</v>
      </c>
      <c r="J647" s="14" t="s">
        <v>0</v>
      </c>
      <c r="K647" s="14">
        <v>333313.32980000001</v>
      </c>
      <c r="L647" s="14" t="s">
        <v>1294</v>
      </c>
      <c r="M647" s="14">
        <v>20.966036302910801</v>
      </c>
      <c r="N647" s="14">
        <v>34.068076133215001</v>
      </c>
      <c r="O647" s="14">
        <v>17.464066649811301</v>
      </c>
      <c r="P647" s="14">
        <v>68.230554110592294</v>
      </c>
      <c r="Q647" s="14">
        <v>716.75103702916704</v>
      </c>
      <c r="R647" s="14">
        <v>854.48839060707405</v>
      </c>
    </row>
    <row r="648" spans="1:18" x14ac:dyDescent="0.3">
      <c r="A648" s="14" t="s">
        <v>1295</v>
      </c>
      <c r="B648" s="14">
        <v>8</v>
      </c>
      <c r="C648" s="14">
        <v>4</v>
      </c>
      <c r="D648" s="14">
        <v>39.932600000000001</v>
      </c>
      <c r="E648" s="14">
        <v>3.2237147281516297E-2</v>
      </c>
      <c r="F648" s="14">
        <v>2.1660485439934301E-2</v>
      </c>
      <c r="G648" s="14">
        <v>1.1093024962450599</v>
      </c>
      <c r="H648" s="20">
        <v>0.67773478744001203</v>
      </c>
      <c r="I648" s="14" t="s">
        <v>1</v>
      </c>
      <c r="J648" s="14" t="s">
        <v>0</v>
      </c>
      <c r="K648" s="14">
        <v>36397.372600000002</v>
      </c>
      <c r="L648" s="14" t="s">
        <v>1296</v>
      </c>
      <c r="M648" s="14">
        <v>1098.53274889354</v>
      </c>
      <c r="N648" s="14">
        <v>1174.98500914275</v>
      </c>
      <c r="O648" s="14">
        <v>1189.45852867857</v>
      </c>
      <c r="P648" s="14">
        <v>1274.08020481072</v>
      </c>
      <c r="Q648" s="14">
        <v>1329.4680638894799</v>
      </c>
      <c r="R648" s="14">
        <v>1237.93997059003</v>
      </c>
    </row>
    <row r="649" spans="1:18" x14ac:dyDescent="0.3">
      <c r="A649" s="14" t="s">
        <v>1297</v>
      </c>
      <c r="B649" s="14">
        <v>3</v>
      </c>
      <c r="C649" s="14">
        <v>1</v>
      </c>
      <c r="D649" s="14">
        <v>16.143799999999999</v>
      </c>
      <c r="E649" s="14">
        <v>3.2300445952441401E-2</v>
      </c>
      <c r="F649" s="14">
        <v>2.1669211175021401E-2</v>
      </c>
      <c r="G649" s="14">
        <v>14.0725192029344</v>
      </c>
      <c r="H649" s="20">
        <v>0.67720850006031297</v>
      </c>
      <c r="I649" s="14" t="s">
        <v>1</v>
      </c>
      <c r="J649" s="14" t="s">
        <v>0</v>
      </c>
      <c r="K649" s="14">
        <v>114428.6091</v>
      </c>
      <c r="L649" s="14" t="s">
        <v>1298</v>
      </c>
      <c r="M649" s="14"/>
      <c r="N649" s="14">
        <v>9.0482507715535299</v>
      </c>
      <c r="O649" s="14"/>
      <c r="P649" s="14">
        <v>48.502784029071897</v>
      </c>
      <c r="Q649" s="14">
        <v>61.306203021421801</v>
      </c>
      <c r="R649" s="14">
        <v>17.522695685159398</v>
      </c>
    </row>
    <row r="650" spans="1:18" x14ac:dyDescent="0.3">
      <c r="A650" s="14" t="s">
        <v>1299</v>
      </c>
      <c r="B650" s="14">
        <v>5</v>
      </c>
      <c r="C650" s="14">
        <v>3</v>
      </c>
      <c r="D650" s="14">
        <v>29.0379</v>
      </c>
      <c r="E650" s="14">
        <v>3.2681238944786299E-2</v>
      </c>
      <c r="F650" s="14">
        <v>2.1876421218272501E-2</v>
      </c>
      <c r="G650" s="14">
        <v>1.1866567024295001</v>
      </c>
      <c r="H650" s="20">
        <v>0.67405985329911999</v>
      </c>
      <c r="I650" s="14" t="s">
        <v>1</v>
      </c>
      <c r="J650" s="14" t="s">
        <v>0</v>
      </c>
      <c r="K650" s="14">
        <v>25147.1008</v>
      </c>
      <c r="L650" s="14" t="s">
        <v>1300</v>
      </c>
      <c r="M650" s="14">
        <v>977.89414759611896</v>
      </c>
      <c r="N650" s="14">
        <v>814.62797686593103</v>
      </c>
      <c r="O650" s="14">
        <v>924.39903043741504</v>
      </c>
      <c r="P650" s="14">
        <v>1063.72296401638</v>
      </c>
      <c r="Q650" s="14">
        <v>1080.59037731681</v>
      </c>
      <c r="R650" s="14">
        <v>1079.7393571007699</v>
      </c>
    </row>
    <row r="651" spans="1:18" x14ac:dyDescent="0.3">
      <c r="A651" s="14" t="s">
        <v>1301</v>
      </c>
      <c r="B651" s="14">
        <v>7</v>
      </c>
      <c r="C651" s="14">
        <v>3</v>
      </c>
      <c r="D651" s="14">
        <v>43.590800000000002</v>
      </c>
      <c r="E651" s="14">
        <v>3.2710902955875497E-2</v>
      </c>
      <c r="F651" s="14">
        <v>2.1876421218272501E-2</v>
      </c>
      <c r="G651" s="14">
        <v>1.1745523495583099</v>
      </c>
      <c r="H651" s="20">
        <v>0.67381581787114597</v>
      </c>
      <c r="I651" s="14" t="s">
        <v>0</v>
      </c>
      <c r="J651" s="14" t="s">
        <v>1</v>
      </c>
      <c r="K651" s="14">
        <v>23716.6734</v>
      </c>
      <c r="L651" s="14" t="s">
        <v>1302</v>
      </c>
      <c r="M651" s="14">
        <v>979.06826653181804</v>
      </c>
      <c r="N651" s="14">
        <v>841.54959821372097</v>
      </c>
      <c r="O651" s="14">
        <v>958.71614778522803</v>
      </c>
      <c r="P651" s="14">
        <v>788.80960870835804</v>
      </c>
      <c r="Q651" s="14">
        <v>768.71149871605598</v>
      </c>
      <c r="R651" s="14">
        <v>808.77104939255196</v>
      </c>
    </row>
    <row r="652" spans="1:18" x14ac:dyDescent="0.3">
      <c r="A652" s="14" t="s">
        <v>1303</v>
      </c>
      <c r="B652" s="14">
        <v>14</v>
      </c>
      <c r="C652" s="14">
        <v>2</v>
      </c>
      <c r="D652" s="14">
        <v>74.468400000000003</v>
      </c>
      <c r="E652" s="14">
        <v>3.2934642556586499E-2</v>
      </c>
      <c r="F652" s="14">
        <v>2.1991905028591802E-2</v>
      </c>
      <c r="G652" s="14">
        <v>1.0590819607578801</v>
      </c>
      <c r="H652" s="20">
        <v>0.67198095151252302</v>
      </c>
      <c r="I652" s="14" t="s">
        <v>0</v>
      </c>
      <c r="J652" s="14" t="s">
        <v>1</v>
      </c>
      <c r="K652" s="14">
        <v>113174.42969999999</v>
      </c>
      <c r="L652" s="14" t="s">
        <v>1304</v>
      </c>
      <c r="M652" s="14">
        <v>1248.5411701452199</v>
      </c>
      <c r="N652" s="14">
        <v>1194.73114438531</v>
      </c>
      <c r="O652" s="14">
        <v>1250.88580281436</v>
      </c>
      <c r="P652" s="14">
        <v>1177.3879216082701</v>
      </c>
      <c r="Q652" s="14">
        <v>1140.46475766563</v>
      </c>
      <c r="R652" s="14">
        <v>1170.2230827769899</v>
      </c>
    </row>
    <row r="653" spans="1:18" x14ac:dyDescent="0.3">
      <c r="A653" s="14" t="s">
        <v>1305</v>
      </c>
      <c r="B653" s="14">
        <v>5</v>
      </c>
      <c r="C653" s="14">
        <v>1</v>
      </c>
      <c r="D653" s="14">
        <v>29.119</v>
      </c>
      <c r="E653" s="14">
        <v>3.3087426386563798E-2</v>
      </c>
      <c r="F653" s="14">
        <v>2.2031029705030999E-2</v>
      </c>
      <c r="G653" s="14">
        <v>1.1599113090215101</v>
      </c>
      <c r="H653" s="20">
        <v>0.67073380493532497</v>
      </c>
      <c r="I653" s="14" t="s">
        <v>0</v>
      </c>
      <c r="J653" s="14" t="s">
        <v>1</v>
      </c>
      <c r="K653" s="14">
        <v>16675.462100000001</v>
      </c>
      <c r="L653" s="14" t="s">
        <v>1306</v>
      </c>
      <c r="M653" s="14">
        <v>1399.09333490321</v>
      </c>
      <c r="N653" s="14">
        <v>1222.70634403295</v>
      </c>
      <c r="O653" s="14">
        <v>1288.7817933659501</v>
      </c>
      <c r="P653" s="14">
        <v>1166.7407360724201</v>
      </c>
      <c r="Q653" s="14">
        <v>1131.2691966715199</v>
      </c>
      <c r="R653" s="14">
        <v>1073.4387650026399</v>
      </c>
    </row>
    <row r="654" spans="1:18" x14ac:dyDescent="0.3">
      <c r="A654" s="14" t="s">
        <v>1307</v>
      </c>
      <c r="B654" s="14">
        <v>12</v>
      </c>
      <c r="C654" s="14">
        <v>1</v>
      </c>
      <c r="D654" s="14">
        <v>38.388500000000001</v>
      </c>
      <c r="E654" s="14">
        <v>3.3095539503516298E-2</v>
      </c>
      <c r="F654" s="14">
        <v>2.2031029705030999E-2</v>
      </c>
      <c r="G654" s="14">
        <v>14.8281159024954</v>
      </c>
      <c r="H654" s="20">
        <v>0.67066771049529605</v>
      </c>
      <c r="I654" s="14" t="s">
        <v>1</v>
      </c>
      <c r="J654" s="14" t="s">
        <v>0</v>
      </c>
      <c r="K654" s="14">
        <v>436224.3996</v>
      </c>
      <c r="L654" s="14" t="s">
        <v>1308</v>
      </c>
      <c r="M654" s="14">
        <v>18.6369525899926</v>
      </c>
      <c r="N654" s="14">
        <v>5.4058913031608</v>
      </c>
      <c r="O654" s="14"/>
      <c r="P654" s="14">
        <v>81.3329535856234</v>
      </c>
      <c r="Q654" s="14">
        <v>134.20668081950799</v>
      </c>
      <c r="R654" s="14">
        <v>140.97044146815099</v>
      </c>
    </row>
    <row r="655" spans="1:18" x14ac:dyDescent="0.3">
      <c r="A655" s="14" t="s">
        <v>1309</v>
      </c>
      <c r="B655" s="14">
        <v>21</v>
      </c>
      <c r="C655" s="14">
        <v>15</v>
      </c>
      <c r="D655" s="14">
        <v>131.55070000000001</v>
      </c>
      <c r="E655" s="14">
        <v>3.3411794139236999E-2</v>
      </c>
      <c r="F655" s="14">
        <v>2.2207230618823098E-2</v>
      </c>
      <c r="G655" s="14">
        <v>1.15967413160234</v>
      </c>
      <c r="H655" s="20">
        <v>0.66810158037606604</v>
      </c>
      <c r="I655" s="14" t="s">
        <v>1</v>
      </c>
      <c r="J655" s="14" t="s">
        <v>0</v>
      </c>
      <c r="K655" s="14">
        <v>46881.468800000002</v>
      </c>
      <c r="L655" s="14" t="s">
        <v>1310</v>
      </c>
      <c r="M655" s="14">
        <v>5618.7767555412602</v>
      </c>
      <c r="N655" s="14">
        <v>4839.3144482678699</v>
      </c>
      <c r="O655" s="14">
        <v>4949.0003221889201</v>
      </c>
      <c r="P655" s="14">
        <v>6008.0859362433102</v>
      </c>
      <c r="Q655" s="14">
        <v>5859.8809703709403</v>
      </c>
      <c r="R655" s="14">
        <v>5999.2385793152898</v>
      </c>
    </row>
    <row r="656" spans="1:18" x14ac:dyDescent="0.3">
      <c r="A656" s="14" t="s">
        <v>1311</v>
      </c>
      <c r="B656" s="14">
        <v>8</v>
      </c>
      <c r="C656" s="14">
        <v>2</v>
      </c>
      <c r="D656" s="14">
        <v>27.453199999999999</v>
      </c>
      <c r="E656" s="14">
        <v>3.3589164554347101E-2</v>
      </c>
      <c r="F656" s="14">
        <v>2.2229748832518301E-2</v>
      </c>
      <c r="G656" s="14">
        <v>1.79585382797453</v>
      </c>
      <c r="H656" s="20">
        <v>0.66667109393515001</v>
      </c>
      <c r="I656" s="14" t="s">
        <v>1</v>
      </c>
      <c r="J656" s="14" t="s">
        <v>0</v>
      </c>
      <c r="K656" s="14">
        <v>570879.37470000004</v>
      </c>
      <c r="L656" s="14" t="s">
        <v>1312</v>
      </c>
      <c r="M656" s="14">
        <v>49.883680017045499</v>
      </c>
      <c r="N656" s="14">
        <v>41.123360411075701</v>
      </c>
      <c r="O656" s="14">
        <v>64.664908214846903</v>
      </c>
      <c r="P656" s="14">
        <v>95.529436169270696</v>
      </c>
      <c r="Q656" s="14">
        <v>112.10753930726599</v>
      </c>
      <c r="R656" s="14">
        <v>71.927089402193204</v>
      </c>
    </row>
    <row r="657" spans="1:18" x14ac:dyDescent="0.3">
      <c r="A657" s="14" t="s">
        <v>1313</v>
      </c>
      <c r="B657" s="14">
        <v>13</v>
      </c>
      <c r="C657" s="14">
        <v>2</v>
      </c>
      <c r="D657" s="14">
        <v>82.601600000000005</v>
      </c>
      <c r="E657" s="14">
        <v>3.3595472700213999E-2</v>
      </c>
      <c r="F657" s="14">
        <v>2.2229748832518301E-2</v>
      </c>
      <c r="G657" s="14">
        <v>1.15366210717693</v>
      </c>
      <c r="H657" s="20">
        <v>0.66662033368762097</v>
      </c>
      <c r="I657" s="14" t="s">
        <v>1</v>
      </c>
      <c r="J657" s="14" t="s">
        <v>0</v>
      </c>
      <c r="K657" s="14">
        <v>16060.531199999999</v>
      </c>
      <c r="L657" s="14" t="s">
        <v>1314</v>
      </c>
      <c r="M657" s="14">
        <v>506.68213757549501</v>
      </c>
      <c r="N657" s="14">
        <v>517.24771795281697</v>
      </c>
      <c r="O657" s="14">
        <v>480.39088915200301</v>
      </c>
      <c r="P657" s="14">
        <v>583.26801948493005</v>
      </c>
      <c r="Q657" s="14">
        <v>614.50765415900798</v>
      </c>
      <c r="R657" s="14">
        <v>537.70216653391799</v>
      </c>
    </row>
    <row r="658" spans="1:18" x14ac:dyDescent="0.3">
      <c r="A658" s="14" t="s">
        <v>1315</v>
      </c>
      <c r="B658" s="14">
        <v>2</v>
      </c>
      <c r="C658" s="14">
        <v>1</v>
      </c>
      <c r="D658" s="14">
        <v>12.5684</v>
      </c>
      <c r="E658" s="14">
        <v>3.3608989912825703E-2</v>
      </c>
      <c r="F658" s="14">
        <v>2.2229748832518301E-2</v>
      </c>
      <c r="G658" s="14">
        <v>1.3157274480052501</v>
      </c>
      <c r="H658" s="20">
        <v>0.66651159015911798</v>
      </c>
      <c r="I658" s="14" t="s">
        <v>0</v>
      </c>
      <c r="J658" s="14" t="s">
        <v>1</v>
      </c>
      <c r="K658" s="14">
        <v>13512.819299999999</v>
      </c>
      <c r="L658" s="14" t="s">
        <v>1316</v>
      </c>
      <c r="M658" s="14">
        <v>1365.37447046374</v>
      </c>
      <c r="N658" s="14">
        <v>1714.4773037459699</v>
      </c>
      <c r="O658" s="14">
        <v>1362.1841067171099</v>
      </c>
      <c r="P658" s="14">
        <v>1136.4971215283899</v>
      </c>
      <c r="Q658" s="14">
        <v>1048.41730521775</v>
      </c>
      <c r="R658" s="14">
        <v>1191.1919907807601</v>
      </c>
    </row>
    <row r="659" spans="1:18" x14ac:dyDescent="0.3">
      <c r="A659" s="14" t="s">
        <v>1317</v>
      </c>
      <c r="B659" s="14">
        <v>5</v>
      </c>
      <c r="C659" s="14">
        <v>4</v>
      </c>
      <c r="D659" s="14">
        <v>25.569900000000001</v>
      </c>
      <c r="E659" s="14">
        <v>3.36521285983147E-2</v>
      </c>
      <c r="F659" s="14">
        <v>2.2229748832518301E-2</v>
      </c>
      <c r="G659" s="14">
        <v>1.2546754373081701</v>
      </c>
      <c r="H659" s="20">
        <v>0.66616478854861005</v>
      </c>
      <c r="I659" s="14" t="s">
        <v>1</v>
      </c>
      <c r="J659" s="14" t="s">
        <v>0</v>
      </c>
      <c r="K659" s="14">
        <v>69075.064700000003</v>
      </c>
      <c r="L659" s="14" t="s">
        <v>1318</v>
      </c>
      <c r="M659" s="14">
        <v>405.33252365249501</v>
      </c>
      <c r="N659" s="14">
        <v>431.13001829060602</v>
      </c>
      <c r="O659" s="14">
        <v>347.94823000570398</v>
      </c>
      <c r="P659" s="14">
        <v>517.22093261438999</v>
      </c>
      <c r="Q659" s="14">
        <v>506.26894429811102</v>
      </c>
      <c r="R659" s="14">
        <v>462.56122633487399</v>
      </c>
    </row>
    <row r="660" spans="1:18" x14ac:dyDescent="0.3">
      <c r="A660" s="14" t="s">
        <v>1319</v>
      </c>
      <c r="B660" s="14">
        <v>6</v>
      </c>
      <c r="C660" s="14">
        <v>1</v>
      </c>
      <c r="D660" s="14">
        <v>30.662299999999998</v>
      </c>
      <c r="E660" s="14">
        <v>3.37200194735831E-2</v>
      </c>
      <c r="F660" s="14">
        <v>2.2238100005994799E-2</v>
      </c>
      <c r="G660" s="14">
        <v>1.12867917484757</v>
      </c>
      <c r="H660" s="20">
        <v>0.66561974167778704</v>
      </c>
      <c r="I660" s="14" t="s">
        <v>1</v>
      </c>
      <c r="J660" s="14" t="s">
        <v>0</v>
      </c>
      <c r="K660" s="14">
        <v>38780.536200000002</v>
      </c>
      <c r="L660" s="14" t="s">
        <v>1320</v>
      </c>
      <c r="M660" s="14">
        <v>850.90860244678197</v>
      </c>
      <c r="N660" s="14">
        <v>780.35850828334901</v>
      </c>
      <c r="O660" s="14">
        <v>871.111975381462</v>
      </c>
      <c r="P660" s="14">
        <v>907.23340893627301</v>
      </c>
      <c r="Q660" s="14">
        <v>965.39846290351204</v>
      </c>
      <c r="R660" s="14">
        <v>951.751290228475</v>
      </c>
    </row>
    <row r="661" spans="1:18" x14ac:dyDescent="0.3">
      <c r="A661" s="14" t="s">
        <v>1321</v>
      </c>
      <c r="B661" s="14">
        <v>12</v>
      </c>
      <c r="C661" s="14">
        <v>11</v>
      </c>
      <c r="D661" s="14">
        <v>80.197199999999995</v>
      </c>
      <c r="E661" s="14">
        <v>3.3768037049121603E-2</v>
      </c>
      <c r="F661" s="14">
        <v>2.2238100005994799E-2</v>
      </c>
      <c r="G661" s="14">
        <v>1.12788370856859</v>
      </c>
      <c r="H661" s="20">
        <v>0.665234790926301</v>
      </c>
      <c r="I661" s="14" t="s">
        <v>0</v>
      </c>
      <c r="J661" s="14" t="s">
        <v>1</v>
      </c>
      <c r="K661" s="14">
        <v>79604.951000000001</v>
      </c>
      <c r="L661" s="14" t="s">
        <v>1322</v>
      </c>
      <c r="M661" s="14">
        <v>1317.1181829874399</v>
      </c>
      <c r="N661" s="14">
        <v>1254.7430511698401</v>
      </c>
      <c r="O661" s="14">
        <v>1193.36450140957</v>
      </c>
      <c r="P661" s="14">
        <v>1063.5925013492899</v>
      </c>
      <c r="Q661" s="14">
        <v>1159.4664949478499</v>
      </c>
      <c r="R661" s="14">
        <v>1115.2512452306501</v>
      </c>
    </row>
    <row r="662" spans="1:18" x14ac:dyDescent="0.3">
      <c r="A662" s="14" t="s">
        <v>1323</v>
      </c>
      <c r="B662" s="14">
        <v>16</v>
      </c>
      <c r="C662" s="14">
        <v>6</v>
      </c>
      <c r="D662" s="14">
        <v>92.082800000000006</v>
      </c>
      <c r="E662" s="14">
        <v>3.3950186715988498E-2</v>
      </c>
      <c r="F662" s="14">
        <v>2.2321688146221898E-2</v>
      </c>
      <c r="G662" s="14">
        <v>1.09960389868727</v>
      </c>
      <c r="H662" s="20">
        <v>0.66377863233298795</v>
      </c>
      <c r="I662" s="14" t="s">
        <v>1</v>
      </c>
      <c r="J662" s="14" t="s">
        <v>0</v>
      </c>
      <c r="K662" s="14">
        <v>78487.999899999995</v>
      </c>
      <c r="L662" s="14" t="s">
        <v>1324</v>
      </c>
      <c r="M662" s="14">
        <v>668.21317645333795</v>
      </c>
      <c r="N662" s="14">
        <v>653.10012194057094</v>
      </c>
      <c r="O662" s="14">
        <v>672.44084626969402</v>
      </c>
      <c r="P662" s="14">
        <v>749.98281606293904</v>
      </c>
      <c r="Q662" s="14">
        <v>752.45852866313396</v>
      </c>
      <c r="R662" s="14">
        <v>689.898485769937</v>
      </c>
    </row>
    <row r="663" spans="1:18" x14ac:dyDescent="0.3">
      <c r="A663" s="14" t="s">
        <v>1325</v>
      </c>
      <c r="B663" s="14">
        <v>7</v>
      </c>
      <c r="C663" s="14">
        <v>4</v>
      </c>
      <c r="D663" s="14">
        <v>30.246600000000001</v>
      </c>
      <c r="E663" s="14">
        <v>3.3998618016944697E-2</v>
      </c>
      <c r="F663" s="14">
        <v>2.2321688146221898E-2</v>
      </c>
      <c r="G663" s="14">
        <v>2.19344641436484</v>
      </c>
      <c r="H663" s="20">
        <v>0.66339254991401198</v>
      </c>
      <c r="I663" s="14" t="s">
        <v>0</v>
      </c>
      <c r="J663" s="14" t="s">
        <v>1</v>
      </c>
      <c r="K663" s="14">
        <v>213260.4497</v>
      </c>
      <c r="L663" s="14" t="s">
        <v>1326</v>
      </c>
      <c r="M663" s="14">
        <v>505.00535419573401</v>
      </c>
      <c r="N663" s="14">
        <v>250.01068159922301</v>
      </c>
      <c r="O663" s="14">
        <v>264.281298358372</v>
      </c>
      <c r="P663" s="14">
        <v>143.164480785725</v>
      </c>
      <c r="Q663" s="14">
        <v>171.42833430154201</v>
      </c>
      <c r="R663" s="14">
        <v>150.10845478555501</v>
      </c>
    </row>
    <row r="664" spans="1:18" x14ac:dyDescent="0.3">
      <c r="A664" s="14" t="s">
        <v>1327</v>
      </c>
      <c r="B664" s="14">
        <v>21</v>
      </c>
      <c r="C664" s="14">
        <v>1</v>
      </c>
      <c r="D664" s="14">
        <v>78.106999999999999</v>
      </c>
      <c r="E664" s="14">
        <v>3.4180922301395203E-2</v>
      </c>
      <c r="F664" s="14">
        <v>2.2407222112986899E-2</v>
      </c>
      <c r="G664" s="14" t="s">
        <v>15</v>
      </c>
      <c r="H664" s="20">
        <v>0.66194335817445105</v>
      </c>
      <c r="I664" s="14" t="s">
        <v>0</v>
      </c>
      <c r="J664" s="14" t="s">
        <v>1</v>
      </c>
      <c r="K664" s="14">
        <v>317784.41739999998</v>
      </c>
      <c r="L664" s="14" t="s">
        <v>1328</v>
      </c>
      <c r="M664" s="14">
        <v>951.93697893494596</v>
      </c>
      <c r="N664" s="14">
        <v>9.6793098261285007</v>
      </c>
      <c r="O664" s="14">
        <v>14.582236061853701</v>
      </c>
      <c r="P664" s="14"/>
      <c r="Q664" s="14"/>
      <c r="R664" s="14"/>
    </row>
    <row r="665" spans="1:18" x14ac:dyDescent="0.3">
      <c r="A665" s="14" t="s">
        <v>1329</v>
      </c>
      <c r="B665" s="14">
        <v>6</v>
      </c>
      <c r="C665" s="14">
        <v>2</v>
      </c>
      <c r="D665" s="14">
        <v>31.8127</v>
      </c>
      <c r="E665" s="14">
        <v>3.4278288413419698E-2</v>
      </c>
      <c r="F665" s="14">
        <v>2.24252606099485E-2</v>
      </c>
      <c r="G665" s="14">
        <v>1.3721900118138399</v>
      </c>
      <c r="H665" s="20">
        <v>0.66117200541014498</v>
      </c>
      <c r="I665" s="14" t="s">
        <v>1</v>
      </c>
      <c r="J665" s="14" t="s">
        <v>0</v>
      </c>
      <c r="K665" s="14">
        <v>67374.790999999997</v>
      </c>
      <c r="L665" s="14" t="s">
        <v>1330</v>
      </c>
      <c r="M665" s="14">
        <v>450.81294551857297</v>
      </c>
      <c r="N665" s="14">
        <v>349.29153510165497</v>
      </c>
      <c r="O665" s="14">
        <v>389.14608299857099</v>
      </c>
      <c r="P665" s="14">
        <v>472.83274066743297</v>
      </c>
      <c r="Q665" s="14">
        <v>573.08699529728597</v>
      </c>
      <c r="R665" s="14">
        <v>585.95800897697904</v>
      </c>
    </row>
    <row r="666" spans="1:18" x14ac:dyDescent="0.3">
      <c r="A666" s="14" t="s">
        <v>1331</v>
      </c>
      <c r="B666" s="14">
        <v>5</v>
      </c>
      <c r="C666" s="14">
        <v>2</v>
      </c>
      <c r="D666" s="14">
        <v>21.1997</v>
      </c>
      <c r="E666" s="14">
        <v>3.43366662868917E-2</v>
      </c>
      <c r="F666" s="14">
        <v>2.24252606099485E-2</v>
      </c>
      <c r="G666" s="14">
        <v>1.09029129530772</v>
      </c>
      <c r="H666" s="20">
        <v>0.66071040286275995</v>
      </c>
      <c r="I666" s="14" t="s">
        <v>1</v>
      </c>
      <c r="J666" s="14" t="s">
        <v>0</v>
      </c>
      <c r="K666" s="14">
        <v>287382.1813</v>
      </c>
      <c r="L666" s="14" t="s">
        <v>1332</v>
      </c>
      <c r="M666" s="14">
        <v>477.82559675280498</v>
      </c>
      <c r="N666" s="14">
        <v>503.90416949659499</v>
      </c>
      <c r="O666" s="14">
        <v>470.85973488814898</v>
      </c>
      <c r="P666" s="14">
        <v>524.94096142553894</v>
      </c>
      <c r="Q666" s="14">
        <v>512.98577839445204</v>
      </c>
      <c r="R666" s="14">
        <v>545.81894892565902</v>
      </c>
    </row>
    <row r="667" spans="1:18" x14ac:dyDescent="0.3">
      <c r="A667" s="14" t="s">
        <v>1333</v>
      </c>
      <c r="B667" s="14">
        <v>4</v>
      </c>
      <c r="C667" s="14">
        <v>1</v>
      </c>
      <c r="D667" s="14">
        <v>27.1615</v>
      </c>
      <c r="E667" s="14">
        <v>3.4364641903714001E-2</v>
      </c>
      <c r="F667" s="14">
        <v>2.24252606099485E-2</v>
      </c>
      <c r="G667" s="14">
        <v>1.4240887344397899</v>
      </c>
      <c r="H667" s="20">
        <v>0.66048942829838198</v>
      </c>
      <c r="I667" s="14" t="s">
        <v>0</v>
      </c>
      <c r="J667" s="14" t="s">
        <v>1</v>
      </c>
      <c r="K667" s="14">
        <v>31112.174200000001</v>
      </c>
      <c r="L667" s="14" t="s">
        <v>1334</v>
      </c>
      <c r="M667" s="14">
        <v>613.22347083491604</v>
      </c>
      <c r="N667" s="14">
        <v>537.26043492475605</v>
      </c>
      <c r="O667" s="14">
        <v>493.62385049783097</v>
      </c>
      <c r="P667" s="14">
        <v>451.19113871971098</v>
      </c>
      <c r="Q667" s="14">
        <v>325.36753385848402</v>
      </c>
      <c r="R667" s="14">
        <v>377.939440142477</v>
      </c>
    </row>
    <row r="668" spans="1:18" x14ac:dyDescent="0.3">
      <c r="A668" s="14" t="s">
        <v>1335</v>
      </c>
      <c r="B668" s="14">
        <v>5</v>
      </c>
      <c r="C668" s="14">
        <v>1</v>
      </c>
      <c r="D668" s="14">
        <v>21.7165</v>
      </c>
      <c r="E668" s="14">
        <v>3.4529826098299098E-2</v>
      </c>
      <c r="F668" s="14">
        <v>2.24989651641147E-2</v>
      </c>
      <c r="G668" s="14">
        <v>4.4308467935575004</v>
      </c>
      <c r="H668" s="20">
        <v>0.65918773283193</v>
      </c>
      <c r="I668" s="14" t="s">
        <v>1</v>
      </c>
      <c r="J668" s="14" t="s">
        <v>0</v>
      </c>
      <c r="K668" s="14">
        <v>226377.67879999999</v>
      </c>
      <c r="L668" s="14" t="s">
        <v>1336</v>
      </c>
      <c r="M668" s="14">
        <v>11.4811990628468</v>
      </c>
      <c r="N668" s="14">
        <v>57.716369908979999</v>
      </c>
      <c r="O668" s="14">
        <v>10.192724757451799</v>
      </c>
      <c r="P668" s="14">
        <v>88.644058630280895</v>
      </c>
      <c r="Q668" s="14">
        <v>131.73600425114199</v>
      </c>
      <c r="R668" s="14">
        <v>131.38616552853901</v>
      </c>
    </row>
    <row r="669" spans="1:18" x14ac:dyDescent="0.3">
      <c r="A669" s="14" t="s">
        <v>1337</v>
      </c>
      <c r="B669" s="14">
        <v>1</v>
      </c>
      <c r="C669" s="14">
        <v>1</v>
      </c>
      <c r="D669" s="14">
        <v>3.7570000000000001</v>
      </c>
      <c r="E669" s="14">
        <v>3.46108032913914E-2</v>
      </c>
      <c r="F669" s="14">
        <v>2.2517662278129801E-2</v>
      </c>
      <c r="G669" s="14">
        <v>16.211239640262502</v>
      </c>
      <c r="H669" s="20">
        <v>0.65855152040253395</v>
      </c>
      <c r="I669" s="14" t="s">
        <v>0</v>
      </c>
      <c r="J669" s="14" t="s">
        <v>1</v>
      </c>
      <c r="K669" s="14">
        <v>78954.092000000004</v>
      </c>
      <c r="L669" s="14" t="s">
        <v>1338</v>
      </c>
      <c r="M669" s="14">
        <v>141.0017292531</v>
      </c>
      <c r="N669" s="14">
        <v>223.75551101604401</v>
      </c>
      <c r="O669" s="14">
        <v>223.767821742286</v>
      </c>
      <c r="P669" s="14"/>
      <c r="Q669" s="14"/>
      <c r="R669" s="14">
        <v>36.303519969549903</v>
      </c>
    </row>
    <row r="670" spans="1:18" x14ac:dyDescent="0.3">
      <c r="A670" s="14" t="s">
        <v>1339</v>
      </c>
      <c r="B670" s="14">
        <v>3</v>
      </c>
      <c r="C670" s="14">
        <v>1</v>
      </c>
      <c r="D670" s="14">
        <v>7.1543999999999999</v>
      </c>
      <c r="E670" s="14">
        <v>3.4820383483725799E-2</v>
      </c>
      <c r="F670" s="14">
        <v>2.2619845435402498E-2</v>
      </c>
      <c r="G670" s="14">
        <v>1.3326337765573</v>
      </c>
      <c r="H670" s="20">
        <v>0.65691071732470196</v>
      </c>
      <c r="I670" s="14" t="s">
        <v>1</v>
      </c>
      <c r="J670" s="14" t="s">
        <v>0</v>
      </c>
      <c r="K670" s="14">
        <v>21329.383600000001</v>
      </c>
      <c r="L670" s="14" t="s">
        <v>1340</v>
      </c>
      <c r="M670" s="14">
        <v>97.112329908422893</v>
      </c>
      <c r="N670" s="14">
        <v>131.84981700725501</v>
      </c>
      <c r="O670" s="14">
        <v>112.33847997355601</v>
      </c>
      <c r="P670" s="14">
        <v>154.833051646591</v>
      </c>
      <c r="Q670" s="14">
        <v>142.46021774679301</v>
      </c>
      <c r="R670" s="14">
        <v>157.53547395939199</v>
      </c>
    </row>
    <row r="671" spans="1:18" x14ac:dyDescent="0.3">
      <c r="A671" s="14" t="s">
        <v>1341</v>
      </c>
      <c r="B671" s="14">
        <v>11</v>
      </c>
      <c r="C671" s="14">
        <v>8</v>
      </c>
      <c r="D671" s="14">
        <v>66.9148</v>
      </c>
      <c r="E671" s="14">
        <v>3.4897898378665401E-2</v>
      </c>
      <c r="F671" s="14">
        <v>2.26360584104832E-2</v>
      </c>
      <c r="G671" s="14">
        <v>1.2268539432538701</v>
      </c>
      <c r="H671" s="20">
        <v>0.65630596503102201</v>
      </c>
      <c r="I671" s="14" t="s">
        <v>1</v>
      </c>
      <c r="J671" s="14" t="s">
        <v>0</v>
      </c>
      <c r="K671" s="14">
        <v>58480.496800000001</v>
      </c>
      <c r="L671" s="14" t="s">
        <v>1342</v>
      </c>
      <c r="M671" s="14">
        <v>1241.96971181596</v>
      </c>
      <c r="N671" s="14">
        <v>1052.00279846427</v>
      </c>
      <c r="O671" s="14">
        <v>1025.56916698584</v>
      </c>
      <c r="P671" s="14">
        <v>1289.4335255594499</v>
      </c>
      <c r="Q671" s="14">
        <v>1365.2614177604901</v>
      </c>
      <c r="R671" s="14">
        <v>1417.89785322952</v>
      </c>
    </row>
    <row r="672" spans="1:18" x14ac:dyDescent="0.3">
      <c r="A672" s="14" t="s">
        <v>1343</v>
      </c>
      <c r="B672" s="14">
        <v>4</v>
      </c>
      <c r="C672" s="14">
        <v>1</v>
      </c>
      <c r="D672" s="14">
        <v>17.931999999999999</v>
      </c>
      <c r="E672" s="14">
        <v>3.51403132857738E-2</v>
      </c>
      <c r="F672" s="14">
        <v>2.2759021985683501E-2</v>
      </c>
      <c r="G672" s="14">
        <v>11.9048083940854</v>
      </c>
      <c r="H672" s="20">
        <v>0.654422017982219</v>
      </c>
      <c r="I672" s="14" t="s">
        <v>0</v>
      </c>
      <c r="J672" s="14" t="s">
        <v>1</v>
      </c>
      <c r="K672" s="14">
        <v>88276.707200000004</v>
      </c>
      <c r="L672" s="14" t="s">
        <v>1344</v>
      </c>
      <c r="M672" s="14">
        <v>79.257879608397104</v>
      </c>
      <c r="N672" s="14">
        <v>60.056425627623298</v>
      </c>
      <c r="O672" s="14">
        <v>39.889365574258598</v>
      </c>
      <c r="P672" s="14"/>
      <c r="Q672" s="14">
        <v>15.053049564351801</v>
      </c>
      <c r="R672" s="14"/>
    </row>
    <row r="673" spans="1:18" x14ac:dyDescent="0.3">
      <c r="A673" s="14" t="s">
        <v>1345</v>
      </c>
      <c r="B673" s="14">
        <v>30</v>
      </c>
      <c r="C673" s="14">
        <v>21</v>
      </c>
      <c r="D673" s="14">
        <v>200.66399999999999</v>
      </c>
      <c r="E673" s="14">
        <v>3.5193249044177997E-2</v>
      </c>
      <c r="F673" s="14">
        <v>2.2759082245467601E-2</v>
      </c>
      <c r="G673" s="14">
        <v>1.1299964568610199</v>
      </c>
      <c r="H673" s="20">
        <v>0.65401209179266095</v>
      </c>
      <c r="I673" s="14" t="s">
        <v>0</v>
      </c>
      <c r="J673" s="14" t="s">
        <v>1</v>
      </c>
      <c r="K673" s="14">
        <v>57515.609499999999</v>
      </c>
      <c r="L673" s="14" t="s">
        <v>1346</v>
      </c>
      <c r="M673" s="14">
        <v>4188.59945063941</v>
      </c>
      <c r="N673" s="14">
        <v>4224.5587235683197</v>
      </c>
      <c r="O673" s="14">
        <v>3966.10087279565</v>
      </c>
      <c r="P673" s="14">
        <v>3610.854652299</v>
      </c>
      <c r="Q673" s="14">
        <v>3458.7964186754498</v>
      </c>
      <c r="R673" s="14">
        <v>3885.4797808437602</v>
      </c>
    </row>
    <row r="674" spans="1:18" x14ac:dyDescent="0.3">
      <c r="A674" s="14" t="s">
        <v>1347</v>
      </c>
      <c r="B674" s="14">
        <v>10</v>
      </c>
      <c r="C674" s="14">
        <v>6</v>
      </c>
      <c r="D674" s="14">
        <v>67.165800000000004</v>
      </c>
      <c r="E674" s="14">
        <v>3.5890706593395397E-2</v>
      </c>
      <c r="F674" s="14">
        <v>2.3151854599906398E-2</v>
      </c>
      <c r="G674" s="14">
        <v>1.21725442740267</v>
      </c>
      <c r="H674" s="20">
        <v>0.64865968747793801</v>
      </c>
      <c r="I674" s="14" t="s">
        <v>0</v>
      </c>
      <c r="J674" s="14" t="s">
        <v>1</v>
      </c>
      <c r="K674" s="14">
        <v>52221.358200000002</v>
      </c>
      <c r="L674" s="14" t="s">
        <v>1348</v>
      </c>
      <c r="M674" s="14">
        <v>556.82231695105099</v>
      </c>
      <c r="N674" s="14">
        <v>484.54669371607201</v>
      </c>
      <c r="O674" s="14">
        <v>536.98217701605904</v>
      </c>
      <c r="P674" s="14">
        <v>415.96532519065602</v>
      </c>
      <c r="Q674" s="14">
        <v>474.080198442447</v>
      </c>
      <c r="R674" s="14">
        <v>406.60302588255701</v>
      </c>
    </row>
    <row r="675" spans="1:18" x14ac:dyDescent="0.3">
      <c r="A675" s="14" t="s">
        <v>1349</v>
      </c>
      <c r="B675" s="14">
        <v>16</v>
      </c>
      <c r="C675" s="14">
        <v>1</v>
      </c>
      <c r="D675" s="14">
        <v>120.64709999999999</v>
      </c>
      <c r="E675" s="14">
        <v>3.5908117459346599E-2</v>
      </c>
      <c r="F675" s="14">
        <v>2.3151854599906398E-2</v>
      </c>
      <c r="G675" s="14">
        <v>1.0616732281647601</v>
      </c>
      <c r="H675" s="20">
        <v>0.64852721920350298</v>
      </c>
      <c r="I675" s="14" t="s">
        <v>0</v>
      </c>
      <c r="J675" s="14" t="s">
        <v>1</v>
      </c>
      <c r="K675" s="14">
        <v>51313.464599999999</v>
      </c>
      <c r="L675" s="14" t="s">
        <v>1350</v>
      </c>
      <c r="M675" s="14">
        <v>3083.66990492901</v>
      </c>
      <c r="N675" s="14">
        <v>2910.26018811527</v>
      </c>
      <c r="O675" s="14">
        <v>3002.5153660404399</v>
      </c>
      <c r="P675" s="14">
        <v>2792.3018434358301</v>
      </c>
      <c r="Q675" s="14">
        <v>2877.5464328427202</v>
      </c>
      <c r="R675" s="14">
        <v>2803.98832468413</v>
      </c>
    </row>
    <row r="676" spans="1:18" x14ac:dyDescent="0.3">
      <c r="A676" s="14" t="s">
        <v>1351</v>
      </c>
      <c r="B676" s="14">
        <v>11</v>
      </c>
      <c r="C676" s="14">
        <v>6</v>
      </c>
      <c r="D676" s="14">
        <v>64.595699999999994</v>
      </c>
      <c r="E676" s="14">
        <v>3.6017528701391903E-2</v>
      </c>
      <c r="F676" s="14">
        <v>2.3175594237991599E-2</v>
      </c>
      <c r="G676" s="14">
        <v>1.10989997441053</v>
      </c>
      <c r="H676" s="20">
        <v>0.64769604335752795</v>
      </c>
      <c r="I676" s="14" t="s">
        <v>1</v>
      </c>
      <c r="J676" s="14" t="s">
        <v>0</v>
      </c>
      <c r="K676" s="14">
        <v>108629.567</v>
      </c>
      <c r="L676" s="14" t="s">
        <v>1352</v>
      </c>
      <c r="M676" s="14">
        <v>535.24372524436205</v>
      </c>
      <c r="N676" s="14">
        <v>550.89407878765303</v>
      </c>
      <c r="O676" s="14">
        <v>538.11816804714897</v>
      </c>
      <c r="P676" s="14">
        <v>622.22972417508299</v>
      </c>
      <c r="Q676" s="14">
        <v>563.10060188603904</v>
      </c>
      <c r="R676" s="14">
        <v>617.43133578568597</v>
      </c>
    </row>
    <row r="677" spans="1:18" x14ac:dyDescent="0.3">
      <c r="A677" s="14" t="s">
        <v>1353</v>
      </c>
      <c r="B677" s="14">
        <v>10</v>
      </c>
      <c r="C677" s="14">
        <v>1</v>
      </c>
      <c r="D677" s="14">
        <v>91.094499999999996</v>
      </c>
      <c r="E677" s="14">
        <v>3.6052556791117997E-2</v>
      </c>
      <c r="F677" s="14">
        <v>2.3175594237991599E-2</v>
      </c>
      <c r="G677" s="14">
        <v>1.36458135136419</v>
      </c>
      <c r="H677" s="20">
        <v>0.647430402233235</v>
      </c>
      <c r="I677" s="14" t="s">
        <v>1</v>
      </c>
      <c r="J677" s="14" t="s">
        <v>0</v>
      </c>
      <c r="K677" s="14">
        <v>28389.860799999999</v>
      </c>
      <c r="L677" s="14" t="s">
        <v>1354</v>
      </c>
      <c r="M677" s="14">
        <v>198.66708984482301</v>
      </c>
      <c r="N677" s="14">
        <v>149.85323550594001</v>
      </c>
      <c r="O677" s="14">
        <v>156.95424655711301</v>
      </c>
      <c r="P677" s="14">
        <v>246.64243332892201</v>
      </c>
      <c r="Q677" s="14">
        <v>235.92372610264599</v>
      </c>
      <c r="R677" s="14">
        <v>207.195014982717</v>
      </c>
    </row>
    <row r="678" spans="1:18" x14ac:dyDescent="0.3">
      <c r="A678" s="14" t="s">
        <v>1355</v>
      </c>
      <c r="B678" s="14">
        <v>2</v>
      </c>
      <c r="C678" s="14">
        <v>1</v>
      </c>
      <c r="D678" s="14">
        <v>12.009399999999999</v>
      </c>
      <c r="E678" s="14">
        <v>3.6169636897247198E-2</v>
      </c>
      <c r="F678" s="14">
        <v>2.3216205559475799E-2</v>
      </c>
      <c r="G678" s="14">
        <v>1.5887837450466</v>
      </c>
      <c r="H678" s="20">
        <v>0.64654412234416103</v>
      </c>
      <c r="I678" s="14" t="s">
        <v>1</v>
      </c>
      <c r="J678" s="14" t="s">
        <v>0</v>
      </c>
      <c r="K678" s="14">
        <v>16578.0625</v>
      </c>
      <c r="L678" s="14" t="s">
        <v>1356</v>
      </c>
      <c r="M678" s="14">
        <v>180.08683454647399</v>
      </c>
      <c r="N678" s="14">
        <v>167.42439319206699</v>
      </c>
      <c r="O678" s="14">
        <v>124.935827025522</v>
      </c>
      <c r="P678" s="14">
        <v>294.26855130361201</v>
      </c>
      <c r="Q678" s="14">
        <v>248.23501148072901</v>
      </c>
      <c r="R678" s="14">
        <v>208.112638219948</v>
      </c>
    </row>
    <row r="679" spans="1:18" x14ac:dyDescent="0.3">
      <c r="A679" s="14" t="s">
        <v>1357</v>
      </c>
      <c r="B679" s="14">
        <v>5</v>
      </c>
      <c r="C679" s="14">
        <v>3</v>
      </c>
      <c r="D679" s="14">
        <v>32.458399999999997</v>
      </c>
      <c r="E679" s="14">
        <v>3.6313036815507002E-2</v>
      </c>
      <c r="F679" s="14">
        <v>2.32735647725415E-2</v>
      </c>
      <c r="G679" s="14">
        <v>1.3281304921060699</v>
      </c>
      <c r="H679" s="20">
        <v>0.64546198284157597</v>
      </c>
      <c r="I679" s="14" t="s">
        <v>1</v>
      </c>
      <c r="J679" s="14" t="s">
        <v>0</v>
      </c>
      <c r="K679" s="14">
        <v>59218.015700000004</v>
      </c>
      <c r="L679" s="14" t="s">
        <v>1358</v>
      </c>
      <c r="M679" s="14">
        <v>550.75510963414195</v>
      </c>
      <c r="N679" s="14">
        <v>587.47252466258203</v>
      </c>
      <c r="O679" s="14">
        <v>742.46687218922705</v>
      </c>
      <c r="P679" s="14">
        <v>854.48031707558403</v>
      </c>
      <c r="Q679" s="14">
        <v>791.44870454461795</v>
      </c>
      <c r="R679" s="14">
        <v>851.87869878017295</v>
      </c>
    </row>
    <row r="680" spans="1:18" x14ac:dyDescent="0.3">
      <c r="A680" s="14" t="s">
        <v>1359</v>
      </c>
      <c r="B680" s="14">
        <v>5</v>
      </c>
      <c r="C680" s="14">
        <v>1</v>
      </c>
      <c r="D680" s="14">
        <v>22.5473</v>
      </c>
      <c r="E680" s="14">
        <v>3.6587592320437803E-2</v>
      </c>
      <c r="F680" s="14">
        <v>2.34146881885367E-2</v>
      </c>
      <c r="G680" s="14">
        <v>1.2090880090643099</v>
      </c>
      <c r="H680" s="20">
        <v>0.64340041637814205</v>
      </c>
      <c r="I680" s="14" t="s">
        <v>0</v>
      </c>
      <c r="J680" s="14" t="s">
        <v>1</v>
      </c>
      <c r="K680" s="14">
        <v>41788.972800000003</v>
      </c>
      <c r="L680" s="14" t="s">
        <v>1360</v>
      </c>
      <c r="M680" s="14">
        <v>1273.0988173472099</v>
      </c>
      <c r="N680" s="14">
        <v>1074.3164898723601</v>
      </c>
      <c r="O680" s="14">
        <v>1215.50514025544</v>
      </c>
      <c r="P680" s="14">
        <v>918.61608443174396</v>
      </c>
      <c r="Q680" s="14">
        <v>999.37324402805905</v>
      </c>
      <c r="R680" s="14">
        <v>1028.7940493956</v>
      </c>
    </row>
    <row r="681" spans="1:18" x14ac:dyDescent="0.3">
      <c r="A681" s="14" t="s">
        <v>1361</v>
      </c>
      <c r="B681" s="14">
        <v>9</v>
      </c>
      <c r="C681" s="14">
        <v>3</v>
      </c>
      <c r="D681" s="14">
        <v>47.029200000000003</v>
      </c>
      <c r="E681" s="14">
        <v>3.6702403866466803E-2</v>
      </c>
      <c r="F681" s="14">
        <v>2.34186310532934E-2</v>
      </c>
      <c r="G681" s="14">
        <v>1.3118013670567299</v>
      </c>
      <c r="H681" s="20">
        <v>0.64254231928620298</v>
      </c>
      <c r="I681" s="14" t="s">
        <v>0</v>
      </c>
      <c r="J681" s="14" t="s">
        <v>1</v>
      </c>
      <c r="K681" s="14">
        <v>25002.437900000001</v>
      </c>
      <c r="L681" s="14" t="s">
        <v>1362</v>
      </c>
      <c r="M681" s="14">
        <v>541.66982918341205</v>
      </c>
      <c r="N681" s="14">
        <v>490.52037455205101</v>
      </c>
      <c r="O681" s="14">
        <v>528.56542981493101</v>
      </c>
      <c r="P681" s="14">
        <v>333.2151786037</v>
      </c>
      <c r="Q681" s="14">
        <v>417.44638286463697</v>
      </c>
      <c r="R681" s="14">
        <v>439.11889824580402</v>
      </c>
    </row>
    <row r="682" spans="1:18" x14ac:dyDescent="0.3">
      <c r="A682" s="14" t="s">
        <v>1363</v>
      </c>
      <c r="B682" s="14">
        <v>31</v>
      </c>
      <c r="C682" s="14">
        <v>2</v>
      </c>
      <c r="D682" s="14">
        <v>115.07680000000001</v>
      </c>
      <c r="E682" s="14">
        <v>3.6721824012095901E-2</v>
      </c>
      <c r="F682" s="14">
        <v>2.34186310532934E-2</v>
      </c>
      <c r="G682" s="14">
        <v>1.25492107433709</v>
      </c>
      <c r="H682" s="20">
        <v>0.64239740562715597</v>
      </c>
      <c r="I682" s="14" t="s">
        <v>1</v>
      </c>
      <c r="J682" s="14" t="s">
        <v>0</v>
      </c>
      <c r="K682" s="14">
        <v>594173.45449999999</v>
      </c>
      <c r="L682" s="14" t="s">
        <v>1364</v>
      </c>
      <c r="M682" s="14">
        <v>1437.1482722897599</v>
      </c>
      <c r="N682" s="14">
        <v>1371.9733445264501</v>
      </c>
      <c r="O682" s="14">
        <v>1193.9840534899599</v>
      </c>
      <c r="P682" s="14">
        <v>1516.7434643286199</v>
      </c>
      <c r="Q682" s="14">
        <v>1764.60639658744</v>
      </c>
      <c r="R682" s="14">
        <v>1742.23180754948</v>
      </c>
    </row>
    <row r="683" spans="1:18" x14ac:dyDescent="0.3">
      <c r="A683" s="14" t="s">
        <v>1365</v>
      </c>
      <c r="B683" s="14">
        <v>5</v>
      </c>
      <c r="C683" s="14">
        <v>1</v>
      </c>
      <c r="D683" s="14">
        <v>21.925599999999999</v>
      </c>
      <c r="E683" s="14">
        <v>3.67568756364779E-2</v>
      </c>
      <c r="F683" s="14">
        <v>2.34186310532934E-2</v>
      </c>
      <c r="G683" s="14">
        <v>1.3204303447413599</v>
      </c>
      <c r="H683" s="20">
        <v>0.642136018866861</v>
      </c>
      <c r="I683" s="14" t="s">
        <v>0</v>
      </c>
      <c r="J683" s="14" t="s">
        <v>1</v>
      </c>
      <c r="K683" s="14">
        <v>387738.26449999999</v>
      </c>
      <c r="L683" s="14" t="s">
        <v>1366</v>
      </c>
      <c r="M683" s="14">
        <v>4412.7900378090499</v>
      </c>
      <c r="N683" s="14">
        <v>3302.2315249410699</v>
      </c>
      <c r="O683" s="14">
        <v>4038.1202709229701</v>
      </c>
      <c r="P683" s="14">
        <v>3057.2304371432901</v>
      </c>
      <c r="Q683" s="14">
        <v>2981.4365602769299</v>
      </c>
      <c r="R683" s="14">
        <v>2862.3264404238798</v>
      </c>
    </row>
    <row r="684" spans="1:18" x14ac:dyDescent="0.3">
      <c r="A684" s="14" t="s">
        <v>1367</v>
      </c>
      <c r="B684" s="14">
        <v>3</v>
      </c>
      <c r="C684" s="14">
        <v>1</v>
      </c>
      <c r="D684" s="14">
        <v>16.946200000000001</v>
      </c>
      <c r="E684" s="14">
        <v>3.6986162209462999E-2</v>
      </c>
      <c r="F684" s="14">
        <v>2.3515897907226999E-2</v>
      </c>
      <c r="G684" s="14">
        <v>1.40765444581751</v>
      </c>
      <c r="H684" s="20">
        <v>0.64043154514438405</v>
      </c>
      <c r="I684" s="14" t="s">
        <v>1</v>
      </c>
      <c r="J684" s="14" t="s">
        <v>0</v>
      </c>
      <c r="K684" s="14">
        <v>24965.658200000002</v>
      </c>
      <c r="L684" s="14" t="s">
        <v>1368</v>
      </c>
      <c r="M684" s="14">
        <v>96.719804882335794</v>
      </c>
      <c r="N684" s="14">
        <v>101.21266631939</v>
      </c>
      <c r="O684" s="14">
        <v>82.606210602633695</v>
      </c>
      <c r="P684" s="14">
        <v>109.04543140046501</v>
      </c>
      <c r="Q684" s="14">
        <v>145.60465270007899</v>
      </c>
      <c r="R684" s="14">
        <v>140.251438565147</v>
      </c>
    </row>
    <row r="685" spans="1:18" x14ac:dyDescent="0.3">
      <c r="A685" s="14" t="s">
        <v>1369</v>
      </c>
      <c r="B685" s="14">
        <v>88</v>
      </c>
      <c r="C685" s="14">
        <v>27</v>
      </c>
      <c r="D685" s="14">
        <v>570.72429999999997</v>
      </c>
      <c r="E685" s="14">
        <v>3.7036879246470998E-2</v>
      </c>
      <c r="F685" s="14">
        <v>2.3515897907226999E-2</v>
      </c>
      <c r="G685" s="14">
        <v>1.07328159550014</v>
      </c>
      <c r="H685" s="20">
        <v>0.64005577563068905</v>
      </c>
      <c r="I685" s="14" t="s">
        <v>0</v>
      </c>
      <c r="J685" s="14" t="s">
        <v>1</v>
      </c>
      <c r="K685" s="14">
        <v>42079.017</v>
      </c>
      <c r="L685" s="14" t="s">
        <v>1370</v>
      </c>
      <c r="M685" s="14">
        <v>46663.7235799872</v>
      </c>
      <c r="N685" s="14">
        <v>45616.552327462399</v>
      </c>
      <c r="O685" s="14">
        <v>43827.6930918976</v>
      </c>
      <c r="P685" s="14">
        <v>43048.849236217</v>
      </c>
      <c r="Q685" s="14">
        <v>42627.589507150202</v>
      </c>
      <c r="R685" s="14">
        <v>41138.3408727153</v>
      </c>
    </row>
    <row r="686" spans="1:18" x14ac:dyDescent="0.3">
      <c r="A686" s="14" t="s">
        <v>1371</v>
      </c>
      <c r="B686" s="14">
        <v>2</v>
      </c>
      <c r="C686" s="14">
        <v>1</v>
      </c>
      <c r="D686" s="14">
        <v>12.266</v>
      </c>
      <c r="E686" s="14">
        <v>3.7073341245588698E-2</v>
      </c>
      <c r="F686" s="14">
        <v>2.3515897907226999E-2</v>
      </c>
      <c r="G686" s="14">
        <v>1.29203404326914</v>
      </c>
      <c r="H686" s="20">
        <v>0.63978590278244396</v>
      </c>
      <c r="I686" s="14" t="s">
        <v>0</v>
      </c>
      <c r="J686" s="14" t="s">
        <v>1</v>
      </c>
      <c r="K686" s="14">
        <v>47009.424899999998</v>
      </c>
      <c r="L686" s="14" t="s">
        <v>1372</v>
      </c>
      <c r="M686" s="14">
        <v>694.33866423583402</v>
      </c>
      <c r="N686" s="14">
        <v>708.55583926889994</v>
      </c>
      <c r="O686" s="14">
        <v>710.99367161940404</v>
      </c>
      <c r="P686" s="14">
        <v>462.662919498463</v>
      </c>
      <c r="Q686" s="14">
        <v>620.24978883694098</v>
      </c>
      <c r="R686" s="14">
        <v>553.18054024147898</v>
      </c>
    </row>
    <row r="687" spans="1:18" x14ac:dyDescent="0.3">
      <c r="A687" s="14" t="s">
        <v>1373</v>
      </c>
      <c r="B687" s="14">
        <v>3</v>
      </c>
      <c r="C687" s="14">
        <v>1</v>
      </c>
      <c r="D687" s="14">
        <v>12.2186</v>
      </c>
      <c r="E687" s="14">
        <v>3.71837159129128E-2</v>
      </c>
      <c r="F687" s="14">
        <v>2.3551224224186901E-2</v>
      </c>
      <c r="G687" s="14">
        <v>2.1578528570622799</v>
      </c>
      <c r="H687" s="20">
        <v>0.638970386514077</v>
      </c>
      <c r="I687" s="14" t="s">
        <v>0</v>
      </c>
      <c r="J687" s="14" t="s">
        <v>1</v>
      </c>
      <c r="K687" s="14">
        <v>92088.794200000004</v>
      </c>
      <c r="L687" s="14" t="s">
        <v>1374</v>
      </c>
      <c r="M687" s="14">
        <v>385.04569474981099</v>
      </c>
      <c r="N687" s="14">
        <v>238.978389195798</v>
      </c>
      <c r="O687" s="14">
        <v>319.97886474959301</v>
      </c>
      <c r="P687" s="14">
        <v>90.947529370190693</v>
      </c>
      <c r="Q687" s="14">
        <v>185.946785253206</v>
      </c>
      <c r="R687" s="14">
        <v>160.578956830512</v>
      </c>
    </row>
    <row r="688" spans="1:18" x14ac:dyDescent="0.3">
      <c r="A688" s="14" t="s">
        <v>1375</v>
      </c>
      <c r="B688" s="14">
        <v>19</v>
      </c>
      <c r="C688" s="14">
        <v>4</v>
      </c>
      <c r="D688" s="14">
        <v>90.431600000000003</v>
      </c>
      <c r="E688" s="14">
        <v>3.7319187271873701E-2</v>
      </c>
      <c r="F688" s="14">
        <v>2.36023190602885E-2</v>
      </c>
      <c r="G688" s="14">
        <v>1.26752992175366</v>
      </c>
      <c r="H688" s="20">
        <v>0.63797234883353005</v>
      </c>
      <c r="I688" s="14" t="s">
        <v>1</v>
      </c>
      <c r="J688" s="14" t="s">
        <v>0</v>
      </c>
      <c r="K688" s="14">
        <v>159102.90770000001</v>
      </c>
      <c r="L688" s="14" t="s">
        <v>1376</v>
      </c>
      <c r="M688" s="14">
        <v>255.80730899397699</v>
      </c>
      <c r="N688" s="14">
        <v>294.27109046328201</v>
      </c>
      <c r="O688" s="14">
        <v>327.046461525474</v>
      </c>
      <c r="P688" s="14">
        <v>348.76048046116802</v>
      </c>
      <c r="Q688" s="14">
        <v>371.850760572475</v>
      </c>
      <c r="R688" s="14">
        <v>391.17076537598803</v>
      </c>
    </row>
    <row r="689" spans="1:18" x14ac:dyDescent="0.3">
      <c r="A689" s="14" t="s">
        <v>1377</v>
      </c>
      <c r="B689" s="14">
        <v>3</v>
      </c>
      <c r="C689" s="14">
        <v>1</v>
      </c>
      <c r="D689" s="14">
        <v>15.921900000000001</v>
      </c>
      <c r="E689" s="14">
        <v>3.79175384850748E-2</v>
      </c>
      <c r="F689" s="14">
        <v>2.3945580683643199E-2</v>
      </c>
      <c r="G689" s="14">
        <v>1.3035546263498801</v>
      </c>
      <c r="H689" s="20">
        <v>0.63360218209053498</v>
      </c>
      <c r="I689" s="14" t="s">
        <v>0</v>
      </c>
      <c r="J689" s="14" t="s">
        <v>1</v>
      </c>
      <c r="K689" s="14">
        <v>24598.608700000001</v>
      </c>
      <c r="L689" s="14" t="s">
        <v>1378</v>
      </c>
      <c r="M689" s="14">
        <v>451.63050712011898</v>
      </c>
      <c r="N689" s="14">
        <v>496.628830026885</v>
      </c>
      <c r="O689" s="14">
        <v>491.14400684345202</v>
      </c>
      <c r="P689" s="14">
        <v>428.743748676839</v>
      </c>
      <c r="Q689" s="14">
        <v>323.13748404852799</v>
      </c>
      <c r="R689" s="14">
        <v>352.33282543111699</v>
      </c>
    </row>
    <row r="690" spans="1:18" x14ac:dyDescent="0.3">
      <c r="A690" s="14" t="s">
        <v>1379</v>
      </c>
      <c r="B690" s="14">
        <v>5</v>
      </c>
      <c r="C690" s="14">
        <v>1</v>
      </c>
      <c r="D690" s="14">
        <v>18.8306</v>
      </c>
      <c r="E690" s="14">
        <v>3.8093870322507002E-2</v>
      </c>
      <c r="F690" s="14">
        <v>2.4021714829839402E-2</v>
      </c>
      <c r="G690" s="14">
        <v>2.9959611874006802</v>
      </c>
      <c r="H690" s="20">
        <v>0.63232600253183802</v>
      </c>
      <c r="I690" s="14" t="s">
        <v>0</v>
      </c>
      <c r="J690" s="14" t="s">
        <v>1</v>
      </c>
      <c r="K690" s="14">
        <v>204100.5919</v>
      </c>
      <c r="L690" s="14" t="s">
        <v>1380</v>
      </c>
      <c r="M690" s="14">
        <v>58.929771090227803</v>
      </c>
      <c r="N690" s="14">
        <v>37.515901872226003</v>
      </c>
      <c r="O690" s="14">
        <v>104.006099994281</v>
      </c>
      <c r="P690" s="14">
        <v>16.805030134132299</v>
      </c>
      <c r="Q690" s="14">
        <v>30.0400364708232</v>
      </c>
      <c r="R690" s="14">
        <v>20.062266440519601</v>
      </c>
    </row>
    <row r="691" spans="1:18" x14ac:dyDescent="0.3">
      <c r="A691" s="14" t="s">
        <v>1381</v>
      </c>
      <c r="B691" s="14">
        <v>4</v>
      </c>
      <c r="C691" s="14">
        <v>1</v>
      </c>
      <c r="D691" s="14">
        <v>14.9427</v>
      </c>
      <c r="E691" s="14">
        <v>3.8405024018665697E-2</v>
      </c>
      <c r="F691" s="14">
        <v>2.4182519740588701E-2</v>
      </c>
      <c r="G691" s="14">
        <v>1.1223502301839701</v>
      </c>
      <c r="H691" s="20">
        <v>0.63008688998019902</v>
      </c>
      <c r="I691" s="14" t="s">
        <v>1</v>
      </c>
      <c r="J691" s="14" t="s">
        <v>0</v>
      </c>
      <c r="K691" s="14">
        <v>213078.72760000001</v>
      </c>
      <c r="L691" s="14" t="s">
        <v>1382</v>
      </c>
      <c r="M691" s="14">
        <v>22683.506308886499</v>
      </c>
      <c r="N691" s="14">
        <v>25654.580762709898</v>
      </c>
      <c r="O691" s="14">
        <v>23895.159014963301</v>
      </c>
      <c r="P691" s="14">
        <v>27784.288260720601</v>
      </c>
      <c r="Q691" s="14">
        <v>26599.723887702799</v>
      </c>
      <c r="R691" s="14">
        <v>26686.988223762601</v>
      </c>
    </row>
    <row r="692" spans="1:18" x14ac:dyDescent="0.3">
      <c r="A692" s="14" t="s">
        <v>1383</v>
      </c>
      <c r="B692" s="14">
        <v>3</v>
      </c>
      <c r="C692" s="14">
        <v>2</v>
      </c>
      <c r="D692" s="14">
        <v>20.7348</v>
      </c>
      <c r="E692" s="14">
        <v>3.9488316020195001E-2</v>
      </c>
      <c r="F692" s="14">
        <v>2.48065653240339E-2</v>
      </c>
      <c r="G692" s="14">
        <v>1.0943518547458699</v>
      </c>
      <c r="H692" s="20">
        <v>0.62241677558291597</v>
      </c>
      <c r="I692" s="14" t="s">
        <v>0</v>
      </c>
      <c r="J692" s="14" t="s">
        <v>1</v>
      </c>
      <c r="K692" s="14">
        <v>19440.089199999999</v>
      </c>
      <c r="L692" s="14" t="s">
        <v>1384</v>
      </c>
      <c r="M692" s="14">
        <v>1844.21965474218</v>
      </c>
      <c r="N692" s="14">
        <v>1748.42947471145</v>
      </c>
      <c r="O692" s="14">
        <v>1806.17855505329</v>
      </c>
      <c r="P692" s="14">
        <v>1587.0658824556001</v>
      </c>
      <c r="Q692" s="14">
        <v>1618.1555047250599</v>
      </c>
      <c r="R692" s="14">
        <v>1728.13497448115</v>
      </c>
    </row>
    <row r="693" spans="1:18" x14ac:dyDescent="0.3">
      <c r="A693" s="14" t="s">
        <v>1385</v>
      </c>
      <c r="B693" s="14">
        <v>3</v>
      </c>
      <c r="C693" s="14">
        <v>1</v>
      </c>
      <c r="D693" s="14">
        <v>17.431699999999999</v>
      </c>
      <c r="E693" s="14">
        <v>3.9520670439679002E-2</v>
      </c>
      <c r="F693" s="14">
        <v>2.48065653240339E-2</v>
      </c>
      <c r="G693" s="14">
        <v>1.21297529096697</v>
      </c>
      <c r="H693" s="20">
        <v>0.62219064300485205</v>
      </c>
      <c r="I693" s="14" t="s">
        <v>1</v>
      </c>
      <c r="J693" s="14" t="s">
        <v>0</v>
      </c>
      <c r="K693" s="14">
        <v>35911.299099999997</v>
      </c>
      <c r="L693" s="14" t="s">
        <v>1386</v>
      </c>
      <c r="M693" s="14">
        <v>659.04749138491798</v>
      </c>
      <c r="N693" s="14">
        <v>751.46713677113098</v>
      </c>
      <c r="O693" s="14">
        <v>777.966306624504</v>
      </c>
      <c r="P693" s="14">
        <v>829.02428304532896</v>
      </c>
      <c r="Q693" s="14">
        <v>874.43875794401504</v>
      </c>
      <c r="R693" s="14">
        <v>951.110257651761</v>
      </c>
    </row>
    <row r="694" spans="1:18" x14ac:dyDescent="0.3">
      <c r="A694" s="14" t="s">
        <v>1387</v>
      </c>
      <c r="B694" s="14">
        <v>2</v>
      </c>
      <c r="C694" s="14">
        <v>2</v>
      </c>
      <c r="D694" s="14">
        <v>12.4604</v>
      </c>
      <c r="E694" s="14">
        <v>3.9568880406825303E-2</v>
      </c>
      <c r="F694" s="14">
        <v>2.48065653240339E-2</v>
      </c>
      <c r="G694" s="14">
        <v>1.2041218299047101</v>
      </c>
      <c r="H694" s="20">
        <v>0.62185400542582303</v>
      </c>
      <c r="I694" s="14" t="s">
        <v>1</v>
      </c>
      <c r="J694" s="14" t="s">
        <v>0</v>
      </c>
      <c r="K694" s="14">
        <v>62452.435100000002</v>
      </c>
      <c r="L694" s="14" t="s">
        <v>1388</v>
      </c>
      <c r="M694" s="14">
        <v>459.140003140305</v>
      </c>
      <c r="N694" s="14">
        <v>470.65839670287801</v>
      </c>
      <c r="O694" s="14">
        <v>387.11600082196099</v>
      </c>
      <c r="P694" s="14">
        <v>514.41606159935202</v>
      </c>
      <c r="Q694" s="14">
        <v>536.09823299967502</v>
      </c>
      <c r="R694" s="14">
        <v>535.211083357755</v>
      </c>
    </row>
    <row r="695" spans="1:18" x14ac:dyDescent="0.3">
      <c r="A695" s="14" t="s">
        <v>1389</v>
      </c>
      <c r="B695" s="14">
        <v>2</v>
      </c>
      <c r="C695" s="14">
        <v>1</v>
      </c>
      <c r="D695" s="14">
        <v>5.8982999999999999</v>
      </c>
      <c r="E695" s="14">
        <v>3.9742958946592501E-2</v>
      </c>
      <c r="F695" s="14">
        <v>2.4827386058154599E-2</v>
      </c>
      <c r="G695" s="14">
        <v>1.11334609227341</v>
      </c>
      <c r="H695" s="20">
        <v>0.62064157103861395</v>
      </c>
      <c r="I695" s="14" t="s">
        <v>1</v>
      </c>
      <c r="J695" s="14" t="s">
        <v>0</v>
      </c>
      <c r="K695" s="14">
        <v>202291.995</v>
      </c>
      <c r="L695" s="14" t="s">
        <v>1390</v>
      </c>
      <c r="M695" s="14">
        <v>5424.1492196912504</v>
      </c>
      <c r="N695" s="14">
        <v>5584.4447309840198</v>
      </c>
      <c r="O695" s="14">
        <v>5308.2023942638298</v>
      </c>
      <c r="P695" s="14">
        <v>6396.6530447324303</v>
      </c>
      <c r="Q695" s="14">
        <v>6049.3781772682896</v>
      </c>
      <c r="R695" s="14">
        <v>5720.21022705824</v>
      </c>
    </row>
    <row r="696" spans="1:18" x14ac:dyDescent="0.3">
      <c r="A696" s="14" t="s">
        <v>1391</v>
      </c>
      <c r="B696" s="14">
        <v>2</v>
      </c>
      <c r="C696" s="14">
        <v>1</v>
      </c>
      <c r="D696" s="14">
        <v>13.5669</v>
      </c>
      <c r="E696" s="14">
        <v>3.9769670600030602E-2</v>
      </c>
      <c r="F696" s="14">
        <v>2.4827386058154599E-2</v>
      </c>
      <c r="G696" s="14">
        <v>1.13958427263285</v>
      </c>
      <c r="H696" s="20">
        <v>0.62045595775713502</v>
      </c>
      <c r="I696" s="14" t="s">
        <v>0</v>
      </c>
      <c r="J696" s="14" t="s">
        <v>1</v>
      </c>
      <c r="K696" s="14">
        <v>10860.6639</v>
      </c>
      <c r="L696" s="14" t="s">
        <v>1392</v>
      </c>
      <c r="M696" s="14">
        <v>1577.0593586555999</v>
      </c>
      <c r="N696" s="14">
        <v>1590.82037571928</v>
      </c>
      <c r="O696" s="14">
        <v>1570.16971670147</v>
      </c>
      <c r="P696" s="14">
        <v>1497.6474574014001</v>
      </c>
      <c r="Q696" s="14">
        <v>1373.31651248189</v>
      </c>
      <c r="R696" s="14">
        <v>1286.73596057446</v>
      </c>
    </row>
    <row r="697" spans="1:18" x14ac:dyDescent="0.3">
      <c r="A697" s="14" t="s">
        <v>1393</v>
      </c>
      <c r="B697" s="14">
        <v>6</v>
      </c>
      <c r="C697" s="14">
        <v>1</v>
      </c>
      <c r="D697" s="14">
        <v>29.901499999999999</v>
      </c>
      <c r="E697" s="14">
        <v>3.9775026396816397E-2</v>
      </c>
      <c r="F697" s="14">
        <v>2.4827386058154599E-2</v>
      </c>
      <c r="G697" s="14">
        <v>2.15829390975306</v>
      </c>
      <c r="H697" s="20">
        <v>0.62041875526225199</v>
      </c>
      <c r="I697" s="14" t="s">
        <v>1</v>
      </c>
      <c r="J697" s="14" t="s">
        <v>0</v>
      </c>
      <c r="K697" s="14">
        <v>190571.51250000001</v>
      </c>
      <c r="L697" s="14" t="s">
        <v>1394</v>
      </c>
      <c r="M697" s="14">
        <v>296.08420832139899</v>
      </c>
      <c r="N697" s="14">
        <v>120.35803642488401</v>
      </c>
      <c r="O697" s="14">
        <v>159.43571480789899</v>
      </c>
      <c r="P697" s="14">
        <v>351.45294785861898</v>
      </c>
      <c r="Q697" s="14">
        <v>429.13542785131801</v>
      </c>
      <c r="R697" s="14">
        <v>462.32551715686998</v>
      </c>
    </row>
    <row r="698" spans="1:18" x14ac:dyDescent="0.3">
      <c r="A698" s="14" t="s">
        <v>1395</v>
      </c>
      <c r="B698" s="14">
        <v>9</v>
      </c>
      <c r="C698" s="14">
        <v>4</v>
      </c>
      <c r="D698" s="14">
        <v>58.777200000000001</v>
      </c>
      <c r="E698" s="14">
        <v>4.03037841202721E-2</v>
      </c>
      <c r="F698" s="14">
        <v>2.51210268789007E-2</v>
      </c>
      <c r="G698" s="14">
        <v>1.1552060865953699</v>
      </c>
      <c r="H698" s="20">
        <v>0.61676833376127305</v>
      </c>
      <c r="I698" s="14" t="s">
        <v>0</v>
      </c>
      <c r="J698" s="14" t="s">
        <v>1</v>
      </c>
      <c r="K698" s="14">
        <v>29861.1489</v>
      </c>
      <c r="L698" s="14" t="s">
        <v>1396</v>
      </c>
      <c r="M698" s="14">
        <v>532.30278642915596</v>
      </c>
      <c r="N698" s="14">
        <v>534.59543529584801</v>
      </c>
      <c r="O698" s="14">
        <v>527.68797695678597</v>
      </c>
      <c r="P698" s="14">
        <v>423.369257472583</v>
      </c>
      <c r="Q698" s="14">
        <v>501.26384270040001</v>
      </c>
      <c r="R698" s="14">
        <v>455.714715844301</v>
      </c>
    </row>
    <row r="699" spans="1:18" x14ac:dyDescent="0.3">
      <c r="A699" s="14" t="s">
        <v>1397</v>
      </c>
      <c r="B699" s="14">
        <v>12</v>
      </c>
      <c r="C699" s="14">
        <v>1</v>
      </c>
      <c r="D699" s="14">
        <v>47.596299999999999</v>
      </c>
      <c r="E699" s="14">
        <v>4.0479873898303501E-2</v>
      </c>
      <c r="F699" s="14">
        <v>2.5194321563778699E-2</v>
      </c>
      <c r="G699" s="14">
        <v>2.1988301239566801</v>
      </c>
      <c r="H699" s="20">
        <v>0.61556243385947795</v>
      </c>
      <c r="I699" s="14" t="s">
        <v>0</v>
      </c>
      <c r="J699" s="14" t="s">
        <v>1</v>
      </c>
      <c r="K699" s="14">
        <v>239343.31049999999</v>
      </c>
      <c r="L699" s="14" t="s">
        <v>1398</v>
      </c>
      <c r="M699" s="14">
        <v>190.63740692422201</v>
      </c>
      <c r="N699" s="14">
        <v>156.18921038376899</v>
      </c>
      <c r="O699" s="14">
        <v>186.29696445551599</v>
      </c>
      <c r="P699" s="14">
        <v>43.367661830606004</v>
      </c>
      <c r="Q699" s="14">
        <v>92.6882848994575</v>
      </c>
      <c r="R699" s="14">
        <v>106.40188389314901</v>
      </c>
    </row>
    <row r="700" spans="1:18" x14ac:dyDescent="0.3">
      <c r="A700" s="14" t="s">
        <v>1399</v>
      </c>
      <c r="B700" s="14">
        <v>8</v>
      </c>
      <c r="C700" s="14">
        <v>3</v>
      </c>
      <c r="D700" s="14">
        <v>52.715400000000002</v>
      </c>
      <c r="E700" s="14">
        <v>4.0625526123523797E-2</v>
      </c>
      <c r="F700" s="14">
        <v>2.5248487988070702E-2</v>
      </c>
      <c r="G700" s="14">
        <v>1.04439623196085</v>
      </c>
      <c r="H700" s="20">
        <v>0.61456863514202398</v>
      </c>
      <c r="I700" s="14" t="s">
        <v>1</v>
      </c>
      <c r="J700" s="14" t="s">
        <v>0</v>
      </c>
      <c r="K700" s="14">
        <v>13747.442999999999</v>
      </c>
      <c r="L700" s="14" t="s">
        <v>1400</v>
      </c>
      <c r="M700" s="14">
        <v>6384.7007102140897</v>
      </c>
      <c r="N700" s="14">
        <v>6451.1821575123704</v>
      </c>
      <c r="O700" s="14">
        <v>6547.7815058482802</v>
      </c>
      <c r="P700" s="14">
        <v>6905.0246533788204</v>
      </c>
      <c r="Q700" s="14">
        <v>6725.61798935346</v>
      </c>
      <c r="R700" s="14">
        <v>6613.58339062299</v>
      </c>
    </row>
    <row r="701" spans="1:18" x14ac:dyDescent="0.3">
      <c r="A701" s="14" t="s">
        <v>1401</v>
      </c>
      <c r="B701" s="14">
        <v>20</v>
      </c>
      <c r="C701" s="14">
        <v>1</v>
      </c>
      <c r="D701" s="14">
        <v>75.6935</v>
      </c>
      <c r="E701" s="14">
        <v>4.0690972073648898E-2</v>
      </c>
      <c r="F701" s="14">
        <v>2.5252722485661301E-2</v>
      </c>
      <c r="G701" s="14">
        <v>1.12215704198355</v>
      </c>
      <c r="H701" s="20">
        <v>0.614123165144844</v>
      </c>
      <c r="I701" s="14" t="s">
        <v>1</v>
      </c>
      <c r="J701" s="14" t="s">
        <v>0</v>
      </c>
      <c r="K701" s="14">
        <v>442049.38299999997</v>
      </c>
      <c r="L701" s="14" t="s">
        <v>1402</v>
      </c>
      <c r="M701" s="14">
        <v>294132.510381195</v>
      </c>
      <c r="N701" s="14">
        <v>294903.83265230502</v>
      </c>
      <c r="O701" s="14">
        <v>288304.49698141799</v>
      </c>
      <c r="P701" s="14">
        <v>319412.034089097</v>
      </c>
      <c r="Q701" s="14">
        <v>312261.582385146</v>
      </c>
      <c r="R701" s="14">
        <v>352840.58536825702</v>
      </c>
    </row>
    <row r="702" spans="1:18" x14ac:dyDescent="0.3">
      <c r="A702" s="14" t="s">
        <v>1403</v>
      </c>
      <c r="B702" s="14">
        <v>2</v>
      </c>
      <c r="C702" s="14">
        <v>2</v>
      </c>
      <c r="D702" s="14">
        <v>13.511799999999999</v>
      </c>
      <c r="E702" s="14">
        <v>4.0928525124141399E-2</v>
      </c>
      <c r="F702" s="14">
        <v>2.5363600380842101E-2</v>
      </c>
      <c r="G702" s="14">
        <v>16.4783039494599</v>
      </c>
      <c r="H702" s="20">
        <v>0.61251178247748495</v>
      </c>
      <c r="I702" s="14" t="s">
        <v>1</v>
      </c>
      <c r="J702" s="14" t="s">
        <v>0</v>
      </c>
      <c r="K702" s="14">
        <v>12060.893700000001</v>
      </c>
      <c r="L702" s="14" t="s">
        <v>1404</v>
      </c>
      <c r="M702" s="14">
        <v>25.967915757388202</v>
      </c>
      <c r="N702" s="14">
        <v>13.545999012792199</v>
      </c>
      <c r="O702" s="14"/>
      <c r="P702" s="14">
        <v>247.11900070920399</v>
      </c>
      <c r="Q702" s="14">
        <v>221.863535839588</v>
      </c>
      <c r="R702" s="14">
        <v>182.13976126729401</v>
      </c>
    </row>
    <row r="703" spans="1:18" x14ac:dyDescent="0.3">
      <c r="A703" s="14" t="s">
        <v>1405</v>
      </c>
      <c r="B703" s="14">
        <v>7</v>
      </c>
      <c r="C703" s="14">
        <v>1</v>
      </c>
      <c r="D703" s="14">
        <v>31.524100000000001</v>
      </c>
      <c r="E703" s="14">
        <v>4.0989885392326599E-2</v>
      </c>
      <c r="F703" s="14">
        <v>2.5365129040377701E-2</v>
      </c>
      <c r="G703" s="14">
        <v>10.804994562566799</v>
      </c>
      <c r="H703" s="20">
        <v>0.61209697274725205</v>
      </c>
      <c r="I703" s="14" t="s">
        <v>0</v>
      </c>
      <c r="J703" s="14" t="s">
        <v>1</v>
      </c>
      <c r="K703" s="14">
        <v>139835.5857</v>
      </c>
      <c r="L703" s="14" t="s">
        <v>1406</v>
      </c>
      <c r="M703" s="14">
        <v>53.581226010354598</v>
      </c>
      <c r="N703" s="14">
        <v>22.309551132493201</v>
      </c>
      <c r="O703" s="14">
        <v>14.9982635372349</v>
      </c>
      <c r="P703" s="14"/>
      <c r="Q703" s="14"/>
      <c r="R703" s="14">
        <v>8.4117618156849705</v>
      </c>
    </row>
    <row r="704" spans="1:18" x14ac:dyDescent="0.3">
      <c r="A704" s="14" t="s">
        <v>1407</v>
      </c>
      <c r="B704" s="14">
        <v>3</v>
      </c>
      <c r="C704" s="14">
        <v>2</v>
      </c>
      <c r="D704" s="14">
        <v>10.775399999999999</v>
      </c>
      <c r="E704" s="14">
        <v>4.1253794430652503E-2</v>
      </c>
      <c r="F704" s="14">
        <v>2.5491813569887199E-2</v>
      </c>
      <c r="G704" s="14">
        <v>24.124422980713899</v>
      </c>
      <c r="H704" s="20">
        <v>0.610319455212326</v>
      </c>
      <c r="I704" s="14" t="s">
        <v>1</v>
      </c>
      <c r="J704" s="14" t="s">
        <v>0</v>
      </c>
      <c r="K704" s="14">
        <v>61134.375500000002</v>
      </c>
      <c r="L704" s="14" t="s">
        <v>1408</v>
      </c>
      <c r="M704" s="14">
        <v>22.171947374865301</v>
      </c>
      <c r="N704" s="14"/>
      <c r="O704" s="14">
        <v>22.877152614874699</v>
      </c>
      <c r="P704" s="14">
        <v>154.745944301539</v>
      </c>
      <c r="Q704" s="14">
        <v>526.651693024868</v>
      </c>
      <c r="R704" s="14">
        <v>405.38590572655397</v>
      </c>
    </row>
    <row r="705" spans="1:18" x14ac:dyDescent="0.3">
      <c r="A705" s="14" t="s">
        <v>1409</v>
      </c>
      <c r="B705" s="14">
        <v>4</v>
      </c>
      <c r="C705" s="14">
        <v>1</v>
      </c>
      <c r="D705" s="14">
        <v>15.9129</v>
      </c>
      <c r="E705" s="14">
        <v>4.1971250692645998E-2</v>
      </c>
      <c r="F705" s="14">
        <v>2.5865089244120301E-2</v>
      </c>
      <c r="G705" s="14">
        <v>1.2453484675775199</v>
      </c>
      <c r="H705" s="20">
        <v>0.60554039489327605</v>
      </c>
      <c r="I705" s="14" t="s">
        <v>1</v>
      </c>
      <c r="J705" s="14" t="s">
        <v>0</v>
      </c>
      <c r="K705" s="14">
        <v>107652.4782</v>
      </c>
      <c r="L705" s="14" t="s">
        <v>1410</v>
      </c>
      <c r="M705" s="14">
        <v>186.25185379330799</v>
      </c>
      <c r="N705" s="14">
        <v>199.828221726934</v>
      </c>
      <c r="O705" s="14">
        <v>174.680966150903</v>
      </c>
      <c r="P705" s="14">
        <v>221.12950277780999</v>
      </c>
      <c r="Q705" s="14">
        <v>214.804732227589</v>
      </c>
      <c r="R705" s="14">
        <v>262.40866891693298</v>
      </c>
    </row>
    <row r="706" spans="1:18" x14ac:dyDescent="0.3">
      <c r="A706" s="14" t="s">
        <v>1411</v>
      </c>
      <c r="B706" s="14">
        <v>4</v>
      </c>
      <c r="C706" s="14">
        <v>4</v>
      </c>
      <c r="D706" s="14">
        <v>28.5807</v>
      </c>
      <c r="E706" s="14">
        <v>4.19779808741024E-2</v>
      </c>
      <c r="F706" s="14">
        <v>2.5865089244120301E-2</v>
      </c>
      <c r="G706" s="14">
        <v>1.2612815433215001</v>
      </c>
      <c r="H706" s="20">
        <v>0.60549592891599402</v>
      </c>
      <c r="I706" s="14" t="s">
        <v>0</v>
      </c>
      <c r="J706" s="14" t="s">
        <v>1</v>
      </c>
      <c r="K706" s="14">
        <v>24821.4899</v>
      </c>
      <c r="L706" s="14" t="s">
        <v>1412</v>
      </c>
      <c r="M706" s="14">
        <v>1183.5823444360699</v>
      </c>
      <c r="N706" s="14">
        <v>1026.85296644908</v>
      </c>
      <c r="O706" s="14">
        <v>1009.81342716955</v>
      </c>
      <c r="P706" s="14">
        <v>929.38849249190002</v>
      </c>
      <c r="Q706" s="14">
        <v>868.22884804581997</v>
      </c>
      <c r="R706" s="14">
        <v>755.53881647254104</v>
      </c>
    </row>
    <row r="707" spans="1:18" x14ac:dyDescent="0.3">
      <c r="A707" s="14" t="s">
        <v>1413</v>
      </c>
      <c r="B707" s="14">
        <v>9</v>
      </c>
      <c r="C707" s="14">
        <v>5</v>
      </c>
      <c r="D707" s="14">
        <v>55.826900000000002</v>
      </c>
      <c r="E707" s="14">
        <v>4.26895447386655E-2</v>
      </c>
      <c r="F707" s="14">
        <v>2.6265948894555399E-2</v>
      </c>
      <c r="G707" s="14">
        <v>1.1348563010868</v>
      </c>
      <c r="H707" s="20">
        <v>0.60083227974762698</v>
      </c>
      <c r="I707" s="14" t="s">
        <v>1</v>
      </c>
      <c r="J707" s="14" t="s">
        <v>0</v>
      </c>
      <c r="K707" s="14">
        <v>16559.391100000001</v>
      </c>
      <c r="L707" s="14" t="s">
        <v>1414</v>
      </c>
      <c r="M707" s="14">
        <v>1670.9954456780899</v>
      </c>
      <c r="N707" s="14">
        <v>1584.6498344178499</v>
      </c>
      <c r="O707" s="14">
        <v>1572.47023554061</v>
      </c>
      <c r="P707" s="14">
        <v>1968.6793317355</v>
      </c>
      <c r="Q707" s="14">
        <v>1754.10640918645</v>
      </c>
      <c r="R707" s="14">
        <v>1756.4315743731099</v>
      </c>
    </row>
    <row r="708" spans="1:18" x14ac:dyDescent="0.3">
      <c r="A708" s="14" t="s">
        <v>1415</v>
      </c>
      <c r="B708" s="14">
        <v>5</v>
      </c>
      <c r="C708" s="14">
        <v>2</v>
      </c>
      <c r="D708" s="14">
        <v>49.371600000000001</v>
      </c>
      <c r="E708" s="14">
        <v>4.2800445496409503E-2</v>
      </c>
      <c r="F708" s="14">
        <v>2.6296617124148599E-2</v>
      </c>
      <c r="G708" s="14">
        <v>1.17576404514616</v>
      </c>
      <c r="H708" s="20">
        <v>0.60011207810641698</v>
      </c>
      <c r="I708" s="14" t="s">
        <v>1</v>
      </c>
      <c r="J708" s="14" t="s">
        <v>0</v>
      </c>
      <c r="K708" s="14">
        <v>33269.299200000001</v>
      </c>
      <c r="L708" s="14" t="s">
        <v>1416</v>
      </c>
      <c r="M708" s="14">
        <v>1584.2534249288101</v>
      </c>
      <c r="N708" s="14">
        <v>1714.4418440085301</v>
      </c>
      <c r="O708" s="14">
        <v>1639.0897627050599</v>
      </c>
      <c r="P708" s="14">
        <v>1781.8948521427001</v>
      </c>
      <c r="Q708" s="14">
        <v>1910.1270340744099</v>
      </c>
      <c r="R708" s="14">
        <v>2113.64821664891</v>
      </c>
    </row>
    <row r="709" spans="1:18" x14ac:dyDescent="0.3">
      <c r="A709" s="14" t="s">
        <v>1417</v>
      </c>
      <c r="B709" s="14">
        <v>2</v>
      </c>
      <c r="C709" s="14">
        <v>1</v>
      </c>
      <c r="D709" s="14">
        <v>9.7815999999999992</v>
      </c>
      <c r="E709" s="14">
        <v>4.3111532682628802E-2</v>
      </c>
      <c r="F709" s="14">
        <v>2.6449820595700502E-2</v>
      </c>
      <c r="G709" s="14">
        <v>2.6883388207038199</v>
      </c>
      <c r="H709" s="20">
        <v>0.59810129587335104</v>
      </c>
      <c r="I709" s="14" t="s">
        <v>0</v>
      </c>
      <c r="J709" s="14" t="s">
        <v>1</v>
      </c>
      <c r="K709" s="14">
        <v>43536.497000000003</v>
      </c>
      <c r="L709" s="14" t="s">
        <v>1418</v>
      </c>
      <c r="M709" s="14">
        <v>171.51598435356399</v>
      </c>
      <c r="N709" s="14">
        <v>126.501571303874</v>
      </c>
      <c r="O709" s="14">
        <v>64.536781632145704</v>
      </c>
      <c r="P709" s="14">
        <v>55.7723270857893</v>
      </c>
      <c r="Q709" s="14">
        <v>43.910979986201198</v>
      </c>
      <c r="R709" s="14">
        <v>35.178539395213399</v>
      </c>
    </row>
    <row r="710" spans="1:18" x14ac:dyDescent="0.3">
      <c r="A710" s="14" t="s">
        <v>1419</v>
      </c>
      <c r="B710" s="14">
        <v>6</v>
      </c>
      <c r="C710" s="14">
        <v>2</v>
      </c>
      <c r="D710" s="14">
        <v>37.8705</v>
      </c>
      <c r="E710" s="14">
        <v>4.3172623848491097E-2</v>
      </c>
      <c r="F710" s="14">
        <v>2.6449820595700502E-2</v>
      </c>
      <c r="G710" s="14">
        <v>1.68466193429216</v>
      </c>
      <c r="H710" s="20">
        <v>0.59770804761192298</v>
      </c>
      <c r="I710" s="14" t="s">
        <v>0</v>
      </c>
      <c r="J710" s="14" t="s">
        <v>1</v>
      </c>
      <c r="K710" s="14">
        <v>88043.785300000003</v>
      </c>
      <c r="L710" s="14" t="s">
        <v>1420</v>
      </c>
      <c r="M710" s="14">
        <v>253.15740862851899</v>
      </c>
      <c r="N710" s="14">
        <v>372.117816561707</v>
      </c>
      <c r="O710" s="14">
        <v>252.27172629382301</v>
      </c>
      <c r="P710" s="14">
        <v>200.48513988543201</v>
      </c>
      <c r="Q710" s="14">
        <v>185.753634083631</v>
      </c>
      <c r="R710" s="14">
        <v>134.66511399868099</v>
      </c>
    </row>
    <row r="711" spans="1:18" x14ac:dyDescent="0.3">
      <c r="A711" s="14" t="s">
        <v>1421</v>
      </c>
      <c r="B711" s="14">
        <v>16</v>
      </c>
      <c r="C711" s="14">
        <v>1</v>
      </c>
      <c r="D711" s="14">
        <v>62.240099999999998</v>
      </c>
      <c r="E711" s="14">
        <v>4.3543354422575203E-2</v>
      </c>
      <c r="F711" s="14">
        <v>2.6639056254397098E-2</v>
      </c>
      <c r="G711" s="14">
        <v>1.54708933356523</v>
      </c>
      <c r="H711" s="20">
        <v>0.59533299822636998</v>
      </c>
      <c r="I711" s="14" t="s">
        <v>1</v>
      </c>
      <c r="J711" s="14" t="s">
        <v>0</v>
      </c>
      <c r="K711" s="14">
        <v>266471.96860000002</v>
      </c>
      <c r="L711" s="14" t="s">
        <v>1422</v>
      </c>
      <c r="M711" s="14">
        <v>131.46378341028199</v>
      </c>
      <c r="N711" s="14">
        <v>135.69423341784301</v>
      </c>
      <c r="O711" s="14">
        <v>167.54686625351499</v>
      </c>
      <c r="P711" s="14">
        <v>178.93910755538599</v>
      </c>
      <c r="Q711" s="14">
        <v>217.75091247891999</v>
      </c>
      <c r="R711" s="14">
        <v>275.83726783002101</v>
      </c>
    </row>
    <row r="712" spans="1:18" x14ac:dyDescent="0.3">
      <c r="A712" s="14" t="s">
        <v>1423</v>
      </c>
      <c r="B712" s="14">
        <v>2</v>
      </c>
      <c r="C712" s="14">
        <v>1</v>
      </c>
      <c r="D712" s="14">
        <v>7.8282999999999996</v>
      </c>
      <c r="E712" s="14">
        <v>4.3642705887460699E-2</v>
      </c>
      <c r="F712" s="14">
        <v>2.66619656180829E-2</v>
      </c>
      <c r="G712" s="14">
        <v>1.71659136956744</v>
      </c>
      <c r="H712" s="20">
        <v>0.59469981023694696</v>
      </c>
      <c r="I712" s="14" t="s">
        <v>0</v>
      </c>
      <c r="J712" s="14" t="s">
        <v>1</v>
      </c>
      <c r="K712" s="14">
        <v>159588.53200000001</v>
      </c>
      <c r="L712" s="14" t="s">
        <v>1424</v>
      </c>
      <c r="M712" s="14">
        <v>204.00311070994701</v>
      </c>
      <c r="N712" s="14">
        <v>242.15823137920401</v>
      </c>
      <c r="O712" s="14">
        <v>215.998710342398</v>
      </c>
      <c r="P712" s="14">
        <v>171.49401306636901</v>
      </c>
      <c r="Q712" s="14">
        <v>88.680572865826306</v>
      </c>
      <c r="R712" s="14">
        <v>125.566635986219</v>
      </c>
    </row>
    <row r="713" spans="1:18" x14ac:dyDescent="0.3">
      <c r="A713" s="14" t="s">
        <v>1425</v>
      </c>
      <c r="B713" s="14">
        <v>1</v>
      </c>
      <c r="C713" s="14">
        <v>1</v>
      </c>
      <c r="D713" s="14">
        <v>4.1840999999999999</v>
      </c>
      <c r="E713" s="14">
        <v>4.3827548034505497E-2</v>
      </c>
      <c r="F713" s="14">
        <v>2.6736963610821101E-2</v>
      </c>
      <c r="G713" s="14">
        <v>17.009664941890101</v>
      </c>
      <c r="H713" s="20">
        <v>0.59352545404028501</v>
      </c>
      <c r="I713" s="14" t="s">
        <v>0</v>
      </c>
      <c r="J713" s="14" t="s">
        <v>1</v>
      </c>
      <c r="K713" s="14">
        <v>51058.660600000003</v>
      </c>
      <c r="L713" s="14" t="s">
        <v>1426</v>
      </c>
      <c r="M713" s="14">
        <v>263.57509962998699</v>
      </c>
      <c r="N713" s="14">
        <v>286.92760439745501</v>
      </c>
      <c r="O713" s="14">
        <v>261.98869184469697</v>
      </c>
      <c r="P713" s="14">
        <v>17.5705214026923</v>
      </c>
      <c r="Q713" s="14">
        <v>30.195933647882999</v>
      </c>
      <c r="R713" s="14"/>
    </row>
    <row r="714" spans="1:18" x14ac:dyDescent="0.3">
      <c r="A714" s="14" t="s">
        <v>1427</v>
      </c>
      <c r="B714" s="14">
        <v>23</v>
      </c>
      <c r="C714" s="14">
        <v>3</v>
      </c>
      <c r="D714" s="14">
        <v>80.403700000000001</v>
      </c>
      <c r="E714" s="14">
        <v>4.4016889947015601E-2</v>
      </c>
      <c r="F714" s="14">
        <v>2.6796872765426701E-2</v>
      </c>
      <c r="G714" s="14">
        <v>1.7128505672672001</v>
      </c>
      <c r="H714" s="20">
        <v>0.59232744952739902</v>
      </c>
      <c r="I714" s="14" t="s">
        <v>1</v>
      </c>
      <c r="J714" s="14" t="s">
        <v>0</v>
      </c>
      <c r="K714" s="14">
        <v>451036.36690000002</v>
      </c>
      <c r="L714" s="14" t="s">
        <v>1428</v>
      </c>
      <c r="M714" s="14">
        <v>71.764143038088505</v>
      </c>
      <c r="N714" s="14">
        <v>117.15777563058801</v>
      </c>
      <c r="O714" s="14">
        <v>82.833632252933398</v>
      </c>
      <c r="P714" s="14">
        <v>182.487549576833</v>
      </c>
      <c r="Q714" s="14">
        <v>161.09420550375</v>
      </c>
      <c r="R714" s="14">
        <v>121.89489447350699</v>
      </c>
    </row>
    <row r="715" spans="1:18" x14ac:dyDescent="0.3">
      <c r="A715" s="14" t="s">
        <v>1429</v>
      </c>
      <c r="B715" s="14">
        <v>6</v>
      </c>
      <c r="C715" s="14">
        <v>1</v>
      </c>
      <c r="D715" s="14">
        <v>22.540500000000002</v>
      </c>
      <c r="E715" s="14">
        <v>4.4050187389264903E-2</v>
      </c>
      <c r="F715" s="14">
        <v>2.6796872765426701E-2</v>
      </c>
      <c r="G715" s="14">
        <v>2.1662922959681699</v>
      </c>
      <c r="H715" s="20">
        <v>0.59211728445878198</v>
      </c>
      <c r="I715" s="14" t="s">
        <v>0</v>
      </c>
      <c r="J715" s="14" t="s">
        <v>1</v>
      </c>
      <c r="K715" s="14">
        <v>159201.47159999999</v>
      </c>
      <c r="L715" s="14" t="s">
        <v>1430</v>
      </c>
      <c r="M715" s="14">
        <v>553.70369349689997</v>
      </c>
      <c r="N715" s="14">
        <v>461.543761227142</v>
      </c>
      <c r="O715" s="14">
        <v>454.42354650475801</v>
      </c>
      <c r="P715" s="14">
        <v>305.35480744268398</v>
      </c>
      <c r="Q715" s="14">
        <v>252.364327760913</v>
      </c>
      <c r="R715" s="14">
        <v>120.70778066740699</v>
      </c>
    </row>
    <row r="716" spans="1:18" x14ac:dyDescent="0.3">
      <c r="A716" s="14" t="s">
        <v>1431</v>
      </c>
      <c r="B716" s="14">
        <v>3</v>
      </c>
      <c r="C716" s="14">
        <v>1</v>
      </c>
      <c r="D716" s="14">
        <v>13.7522</v>
      </c>
      <c r="E716" s="14">
        <v>4.4202916063079099E-2</v>
      </c>
      <c r="F716" s="14">
        <v>2.6842599777964E-2</v>
      </c>
      <c r="G716" s="14">
        <v>1.69349886911993</v>
      </c>
      <c r="H716" s="20">
        <v>0.59115526345338398</v>
      </c>
      <c r="I716" s="14" t="s">
        <v>0</v>
      </c>
      <c r="J716" s="14" t="s">
        <v>1</v>
      </c>
      <c r="K716" s="14">
        <v>67482.952799999999</v>
      </c>
      <c r="L716" s="14" t="s">
        <v>1432</v>
      </c>
      <c r="M716" s="14">
        <v>269.35781750568202</v>
      </c>
      <c r="N716" s="14">
        <v>295.57984062507597</v>
      </c>
      <c r="O716" s="14">
        <v>170.016038876469</v>
      </c>
      <c r="P716" s="14">
        <v>150.92434400545901</v>
      </c>
      <c r="Q716" s="14">
        <v>143.05448949694701</v>
      </c>
      <c r="R716" s="14">
        <v>140.00651506128301</v>
      </c>
    </row>
    <row r="717" spans="1:18" x14ac:dyDescent="0.3">
      <c r="A717" s="14" t="s">
        <v>1433</v>
      </c>
      <c r="B717" s="14">
        <v>7</v>
      </c>
      <c r="C717" s="14">
        <v>2</v>
      </c>
      <c r="D717" s="14">
        <v>37.966999999999999</v>
      </c>
      <c r="E717" s="14">
        <v>4.4250003889817403E-2</v>
      </c>
      <c r="F717" s="14">
        <v>2.6842599777964E-2</v>
      </c>
      <c r="G717" s="14">
        <v>1.2308133447014999</v>
      </c>
      <c r="H717" s="20">
        <v>0.59085931115339396</v>
      </c>
      <c r="I717" s="14" t="s">
        <v>1</v>
      </c>
      <c r="J717" s="14" t="s">
        <v>0</v>
      </c>
      <c r="K717" s="14">
        <v>43230.7068</v>
      </c>
      <c r="L717" s="14" t="s">
        <v>1434</v>
      </c>
      <c r="M717" s="14">
        <v>15907.450244915801</v>
      </c>
      <c r="N717" s="14">
        <v>12908.812968845599</v>
      </c>
      <c r="O717" s="14">
        <v>15628.6865355423</v>
      </c>
      <c r="P717" s="14">
        <v>17866.086224976701</v>
      </c>
      <c r="Q717" s="14">
        <v>17547.532160368301</v>
      </c>
      <c r="R717" s="14">
        <v>19289.818870685602</v>
      </c>
    </row>
    <row r="718" spans="1:18" x14ac:dyDescent="0.3">
      <c r="A718" s="14" t="s">
        <v>1435</v>
      </c>
      <c r="B718" s="14">
        <v>13</v>
      </c>
      <c r="C718" s="14">
        <v>3</v>
      </c>
      <c r="D718" s="14">
        <v>64.338200000000001</v>
      </c>
      <c r="E718" s="14">
        <v>4.4498725922781597E-2</v>
      </c>
      <c r="F718" s="14">
        <v>2.6950996526872401E-2</v>
      </c>
      <c r="G718" s="14">
        <v>1.24992236982658</v>
      </c>
      <c r="H718" s="20">
        <v>0.58930111269534202</v>
      </c>
      <c r="I718" s="14" t="s">
        <v>1</v>
      </c>
      <c r="J718" s="14" t="s">
        <v>0</v>
      </c>
      <c r="K718" s="14">
        <v>172187.90830000001</v>
      </c>
      <c r="L718" s="14" t="s">
        <v>1436</v>
      </c>
      <c r="M718" s="14">
        <v>123.825802374785</v>
      </c>
      <c r="N718" s="14">
        <v>145.345658008919</v>
      </c>
      <c r="O718" s="14">
        <v>127.984037260869</v>
      </c>
      <c r="P718" s="14">
        <v>160.11614141580199</v>
      </c>
      <c r="Q718" s="14">
        <v>184.80107425203499</v>
      </c>
      <c r="R718" s="14">
        <v>151.49632513772201</v>
      </c>
    </row>
    <row r="719" spans="1:18" x14ac:dyDescent="0.3">
      <c r="A719" s="14" t="s">
        <v>1437</v>
      </c>
      <c r="B719" s="14">
        <v>25</v>
      </c>
      <c r="C719" s="14">
        <v>1</v>
      </c>
      <c r="D719" s="14">
        <v>142.12780000000001</v>
      </c>
      <c r="E719" s="14">
        <v>4.45538470980745E-2</v>
      </c>
      <c r="F719" s="14">
        <v>2.6950996526872401E-2</v>
      </c>
      <c r="G719" s="14">
        <v>1.4599451431577399</v>
      </c>
      <c r="H719" s="20">
        <v>0.58895693308647501</v>
      </c>
      <c r="I719" s="14" t="s">
        <v>0</v>
      </c>
      <c r="J719" s="14" t="s">
        <v>1</v>
      </c>
      <c r="K719" s="14">
        <v>224041.30840000001</v>
      </c>
      <c r="L719" s="14" t="s">
        <v>1438</v>
      </c>
      <c r="M719" s="14">
        <v>130.25212994941299</v>
      </c>
      <c r="N719" s="14">
        <v>158.07101548688999</v>
      </c>
      <c r="O719" s="14">
        <v>149.78062196733001</v>
      </c>
      <c r="P719" s="14">
        <v>88.106390939005195</v>
      </c>
      <c r="Q719" s="14">
        <v>86.251428838786694</v>
      </c>
      <c r="R719" s="14">
        <v>125.724528834328</v>
      </c>
    </row>
    <row r="720" spans="1:18" x14ac:dyDescent="0.3">
      <c r="A720" s="14" t="s">
        <v>1439</v>
      </c>
      <c r="B720" s="14">
        <v>10</v>
      </c>
      <c r="C720" s="14">
        <v>3</v>
      </c>
      <c r="D720" s="14">
        <v>36.325800000000001</v>
      </c>
      <c r="E720" s="14">
        <v>4.4762956190220499E-2</v>
      </c>
      <c r="F720" s="14">
        <v>2.7039511531962698E-2</v>
      </c>
      <c r="G720" s="14">
        <v>1.0812056750583401</v>
      </c>
      <c r="H720" s="20">
        <v>0.58765499921793396</v>
      </c>
      <c r="I720" s="14" t="s">
        <v>0</v>
      </c>
      <c r="J720" s="14" t="s">
        <v>1</v>
      </c>
      <c r="K720" s="14">
        <v>337752.71879999997</v>
      </c>
      <c r="L720" s="14" t="s">
        <v>1440</v>
      </c>
      <c r="M720" s="14">
        <v>332.94238590516898</v>
      </c>
      <c r="N720" s="14">
        <v>346.10537208478002</v>
      </c>
      <c r="O720" s="14">
        <v>317.28580682514399</v>
      </c>
      <c r="P720" s="14">
        <v>309.88445208485803</v>
      </c>
      <c r="Q720" s="14">
        <v>310.23658100638102</v>
      </c>
      <c r="R720" s="14">
        <v>301.381311743688</v>
      </c>
    </row>
    <row r="721" spans="1:18" x14ac:dyDescent="0.3">
      <c r="A721" s="14" t="s">
        <v>1441</v>
      </c>
      <c r="B721" s="14">
        <v>17</v>
      </c>
      <c r="C721" s="14">
        <v>10</v>
      </c>
      <c r="D721" s="14">
        <v>109.7974</v>
      </c>
      <c r="E721" s="14">
        <v>4.4918307454143498E-2</v>
      </c>
      <c r="F721" s="14">
        <v>2.7095351122214499E-2</v>
      </c>
      <c r="G721" s="14">
        <v>1.2273030960656699</v>
      </c>
      <c r="H721" s="20">
        <v>0.58669159666161497</v>
      </c>
      <c r="I721" s="14" t="s">
        <v>0</v>
      </c>
      <c r="J721" s="14" t="s">
        <v>1</v>
      </c>
      <c r="K721" s="14">
        <v>80850.869699999996</v>
      </c>
      <c r="L721" s="14" t="s">
        <v>1442</v>
      </c>
      <c r="M721" s="14">
        <v>1426.2646540517001</v>
      </c>
      <c r="N721" s="14">
        <v>1505.4133489457599</v>
      </c>
      <c r="O721" s="14">
        <v>1387.7259167211801</v>
      </c>
      <c r="P721" s="14">
        <v>1273.3095111510199</v>
      </c>
      <c r="Q721" s="14">
        <v>1225.8264315210399</v>
      </c>
      <c r="R721" s="14">
        <v>1020.29127426012</v>
      </c>
    </row>
    <row r="722" spans="1:18" x14ac:dyDescent="0.3">
      <c r="A722" s="14" t="s">
        <v>1443</v>
      </c>
      <c r="B722" s="14">
        <v>19</v>
      </c>
      <c r="C722" s="14">
        <v>1</v>
      </c>
      <c r="D722" s="14">
        <v>91.825100000000006</v>
      </c>
      <c r="E722" s="14">
        <v>4.4983057829534899E-2</v>
      </c>
      <c r="F722" s="14">
        <v>2.70964592310039E-2</v>
      </c>
      <c r="G722" s="14">
        <v>15.6751607172391</v>
      </c>
      <c r="H722" s="20">
        <v>0.58629101011401896</v>
      </c>
      <c r="I722" s="14" t="s">
        <v>0</v>
      </c>
      <c r="J722" s="14" t="s">
        <v>1</v>
      </c>
      <c r="K722" s="14">
        <v>110065.29949999999</v>
      </c>
      <c r="L722" s="14" t="s">
        <v>1444</v>
      </c>
      <c r="M722" s="14">
        <v>37.778502815576701</v>
      </c>
      <c r="N722" s="14">
        <v>13.8464468644632</v>
      </c>
      <c r="O722" s="14">
        <v>105.74713448147</v>
      </c>
      <c r="P722" s="14">
        <v>4.3588927856632598</v>
      </c>
      <c r="Q722" s="14"/>
      <c r="R722" s="14">
        <v>5.6806906674388404</v>
      </c>
    </row>
    <row r="723" spans="1:18" x14ac:dyDescent="0.3">
      <c r="A723" s="14" t="s">
        <v>1445</v>
      </c>
      <c r="B723" s="14">
        <v>3</v>
      </c>
      <c r="C723" s="14">
        <v>1</v>
      </c>
      <c r="D723" s="14">
        <v>12.551399999999999</v>
      </c>
      <c r="E723" s="14">
        <v>4.5127598392767101E-2</v>
      </c>
      <c r="F723" s="14">
        <v>2.71069988405854E-2</v>
      </c>
      <c r="G723" s="14">
        <v>1.8193276230283599</v>
      </c>
      <c r="H723" s="20">
        <v>0.58539881967214003</v>
      </c>
      <c r="I723" s="14" t="s">
        <v>1</v>
      </c>
      <c r="J723" s="14" t="s">
        <v>0</v>
      </c>
      <c r="K723" s="14">
        <v>171721.8217</v>
      </c>
      <c r="L723" s="14" t="s">
        <v>1446</v>
      </c>
      <c r="M723" s="14">
        <v>55.0415793612801</v>
      </c>
      <c r="N723" s="14">
        <v>113.754432171708</v>
      </c>
      <c r="O723" s="14">
        <v>76.6663520422359</v>
      </c>
      <c r="P723" s="14">
        <v>169.66246555299699</v>
      </c>
      <c r="Q723" s="14">
        <v>133.55749155616601</v>
      </c>
      <c r="R723" s="14">
        <v>143.35650135707399</v>
      </c>
    </row>
    <row r="724" spans="1:18" x14ac:dyDescent="0.3">
      <c r="A724" s="14" t="s">
        <v>1447</v>
      </c>
      <c r="B724" s="14">
        <v>14</v>
      </c>
      <c r="C724" s="14">
        <v>5</v>
      </c>
      <c r="D724" s="14">
        <v>73.2239</v>
      </c>
      <c r="E724" s="14">
        <v>4.5162946924486302E-2</v>
      </c>
      <c r="F724" s="14">
        <v>2.71069988405854E-2</v>
      </c>
      <c r="G724" s="14">
        <v>1.29474721552327</v>
      </c>
      <c r="H724" s="20">
        <v>0.58518105270834697</v>
      </c>
      <c r="I724" s="14" t="s">
        <v>0</v>
      </c>
      <c r="J724" s="14" t="s">
        <v>1</v>
      </c>
      <c r="K724" s="14">
        <v>96650.589000000007</v>
      </c>
      <c r="L724" s="14" t="s">
        <v>1448</v>
      </c>
      <c r="M724" s="14">
        <v>440.943595566645</v>
      </c>
      <c r="N724" s="14">
        <v>455.666416038411</v>
      </c>
      <c r="O724" s="14">
        <v>513.40854846228206</v>
      </c>
      <c r="P724" s="14">
        <v>308.859666320305</v>
      </c>
      <c r="Q724" s="14">
        <v>397.51682368322997</v>
      </c>
      <c r="R724" s="14">
        <v>382.65350995478201</v>
      </c>
    </row>
    <row r="725" spans="1:18" x14ac:dyDescent="0.3">
      <c r="A725" s="14" t="s">
        <v>1449</v>
      </c>
      <c r="B725" s="14">
        <v>4</v>
      </c>
      <c r="C725" s="14">
        <v>2</v>
      </c>
      <c r="D725" s="14">
        <v>16.767399999999999</v>
      </c>
      <c r="E725" s="14">
        <v>4.5200916306148101E-2</v>
      </c>
      <c r="F725" s="14">
        <v>2.71069988405854E-2</v>
      </c>
      <c r="G725" s="14">
        <v>10.9576333771275</v>
      </c>
      <c r="H725" s="20">
        <v>0.58494732554113205</v>
      </c>
      <c r="I725" s="14" t="s">
        <v>1</v>
      </c>
      <c r="J725" s="14" t="s">
        <v>0</v>
      </c>
      <c r="K725" s="14">
        <v>89740.199399999998</v>
      </c>
      <c r="L725" s="14" t="s">
        <v>1450</v>
      </c>
      <c r="M725" s="14">
        <v>205.45268132074901</v>
      </c>
      <c r="N725" s="14">
        <v>262.30593339976201</v>
      </c>
      <c r="O725" s="14">
        <v>221.69077469449499</v>
      </c>
      <c r="P725" s="14">
        <v>429.01454027211901</v>
      </c>
      <c r="Q725" s="14">
        <v>3707.56876540452</v>
      </c>
      <c r="R725" s="14">
        <v>3418.1503356174298</v>
      </c>
    </row>
    <row r="726" spans="1:18" x14ac:dyDescent="0.3">
      <c r="A726" s="14" t="s">
        <v>1451</v>
      </c>
      <c r="B726" s="14">
        <v>10</v>
      </c>
      <c r="C726" s="14">
        <v>4</v>
      </c>
      <c r="D726" s="14">
        <v>55.213299999999997</v>
      </c>
      <c r="E726" s="14">
        <v>4.5252306078348403E-2</v>
      </c>
      <c r="F726" s="14">
        <v>2.71069988405854E-2</v>
      </c>
      <c r="G726" s="14">
        <v>2.8404160848494699</v>
      </c>
      <c r="H726" s="20">
        <v>0.58463129274658798</v>
      </c>
      <c r="I726" s="14" t="s">
        <v>1</v>
      </c>
      <c r="J726" s="14" t="s">
        <v>0</v>
      </c>
      <c r="K726" s="14">
        <v>65142.756000000001</v>
      </c>
      <c r="L726" s="14" t="s">
        <v>1452</v>
      </c>
      <c r="M726" s="14">
        <v>18.7884011840633</v>
      </c>
      <c r="N726" s="14">
        <v>26.646259316057801</v>
      </c>
      <c r="O726" s="14">
        <v>45.542778527048903</v>
      </c>
      <c r="P726" s="14">
        <v>94.742632359299407</v>
      </c>
      <c r="Q726" s="14">
        <v>114.823399638453</v>
      </c>
      <c r="R726" s="14">
        <v>48.847749173433201</v>
      </c>
    </row>
    <row r="727" spans="1:18" x14ac:dyDescent="0.3">
      <c r="A727" s="14" t="s">
        <v>1453</v>
      </c>
      <c r="B727" s="14">
        <v>3</v>
      </c>
      <c r="C727" s="14">
        <v>1</v>
      </c>
      <c r="D727" s="14">
        <v>17.6797</v>
      </c>
      <c r="E727" s="14">
        <v>4.5365704599928398E-2</v>
      </c>
      <c r="F727" s="14">
        <v>2.7137183775103799E-2</v>
      </c>
      <c r="G727" s="14">
        <v>19.798173362140801</v>
      </c>
      <c r="H727" s="20">
        <v>0.583935165566141</v>
      </c>
      <c r="I727" s="14" t="s">
        <v>1</v>
      </c>
      <c r="J727" s="14" t="s">
        <v>0</v>
      </c>
      <c r="K727" s="14">
        <v>11628.007299999999</v>
      </c>
      <c r="L727" s="14" t="s">
        <v>1454</v>
      </c>
      <c r="M727" s="14"/>
      <c r="N727" s="14">
        <v>27.9511216222005</v>
      </c>
      <c r="O727" s="14">
        <v>32.898096215366699</v>
      </c>
      <c r="P727" s="14">
        <v>460.27875605640497</v>
      </c>
      <c r="Q727" s="14">
        <v>412.60611487229102</v>
      </c>
      <c r="R727" s="14">
        <v>331.81849277013401</v>
      </c>
    </row>
    <row r="728" spans="1:18" x14ac:dyDescent="0.3">
      <c r="A728" s="14" t="s">
        <v>1455</v>
      </c>
      <c r="B728" s="14">
        <v>3</v>
      </c>
      <c r="C728" s="14">
        <v>1</v>
      </c>
      <c r="D728" s="14">
        <v>10.3012</v>
      </c>
      <c r="E728" s="14">
        <v>4.5555901436951297E-2</v>
      </c>
      <c r="F728" s="14">
        <v>2.7213161031354401E-2</v>
      </c>
      <c r="G728" s="14">
        <v>1.24843122336207</v>
      </c>
      <c r="H728" s="20">
        <v>0.58277141480093597</v>
      </c>
      <c r="I728" s="14" t="s">
        <v>0</v>
      </c>
      <c r="J728" s="14" t="s">
        <v>1</v>
      </c>
      <c r="K728" s="14">
        <v>196807.52489999999</v>
      </c>
      <c r="L728" s="14" t="s">
        <v>1456</v>
      </c>
      <c r="M728" s="14">
        <v>164.90829318466399</v>
      </c>
      <c r="N728" s="14">
        <v>140.69887500388799</v>
      </c>
      <c r="O728" s="14">
        <v>130.17162663089201</v>
      </c>
      <c r="P728" s="14">
        <v>122.23731054305701</v>
      </c>
      <c r="Q728" s="14">
        <v>110.030119657528</v>
      </c>
      <c r="R728" s="14">
        <v>116.7936847929</v>
      </c>
    </row>
    <row r="729" spans="1:18" x14ac:dyDescent="0.3">
      <c r="A729" s="14" t="s">
        <v>1457</v>
      </c>
      <c r="B729" s="14">
        <v>26</v>
      </c>
      <c r="C729" s="14">
        <v>2</v>
      </c>
      <c r="D729" s="14">
        <v>97.326400000000007</v>
      </c>
      <c r="E729" s="14">
        <v>4.5749764856794703E-2</v>
      </c>
      <c r="F729" s="14">
        <v>2.72911150515679E-2</v>
      </c>
      <c r="G729" s="14">
        <v>1.27020257875688</v>
      </c>
      <c r="H729" s="20">
        <v>0.58159013270193705</v>
      </c>
      <c r="I729" s="14" t="s">
        <v>0</v>
      </c>
      <c r="J729" s="14" t="s">
        <v>1</v>
      </c>
      <c r="K729" s="14">
        <v>496101.30440000002</v>
      </c>
      <c r="L729" s="14" t="s">
        <v>1458</v>
      </c>
      <c r="M729" s="14">
        <v>168.736428610003</v>
      </c>
      <c r="N729" s="14">
        <v>147.545719481009</v>
      </c>
      <c r="O729" s="14">
        <v>147.065382938466</v>
      </c>
      <c r="P729" s="14">
        <v>105.790597692821</v>
      </c>
      <c r="Q729" s="14">
        <v>124.02933155898</v>
      </c>
      <c r="R729" s="14">
        <v>134.962459619545</v>
      </c>
    </row>
    <row r="730" spans="1:18" x14ac:dyDescent="0.3">
      <c r="A730" s="14" t="s">
        <v>1459</v>
      </c>
      <c r="B730" s="14">
        <v>3</v>
      </c>
      <c r="C730" s="14">
        <v>1</v>
      </c>
      <c r="D730" s="14">
        <v>11.6342</v>
      </c>
      <c r="E730" s="14">
        <v>4.6218416302121902E-2</v>
      </c>
      <c r="F730" s="14">
        <v>2.75325460580692E-2</v>
      </c>
      <c r="G730" s="14">
        <v>1.56554697698649</v>
      </c>
      <c r="H730" s="20">
        <v>0.57875472241064996</v>
      </c>
      <c r="I730" s="14" t="s">
        <v>0</v>
      </c>
      <c r="J730" s="14" t="s">
        <v>1</v>
      </c>
      <c r="K730" s="14">
        <v>178400.86199999999</v>
      </c>
      <c r="L730" s="14" t="s">
        <v>1460</v>
      </c>
      <c r="M730" s="14">
        <v>111.65724411382</v>
      </c>
      <c r="N730" s="14">
        <v>125.26619439389501</v>
      </c>
      <c r="O730" s="14">
        <v>139.43417801302701</v>
      </c>
      <c r="P730" s="14">
        <v>102.918396076085</v>
      </c>
      <c r="Q730" s="14">
        <v>76.257759627566998</v>
      </c>
      <c r="R730" s="14">
        <v>61.223923024863701</v>
      </c>
    </row>
    <row r="731" spans="1:18" x14ac:dyDescent="0.3">
      <c r="A731" s="14" t="s">
        <v>1461</v>
      </c>
      <c r="B731" s="14">
        <v>2</v>
      </c>
      <c r="C731" s="14">
        <v>1</v>
      </c>
      <c r="D731" s="14">
        <v>10.3065</v>
      </c>
      <c r="E731" s="14">
        <v>4.6293138056075898E-2</v>
      </c>
      <c r="F731" s="14">
        <v>2.7538968328206102E-2</v>
      </c>
      <c r="G731" s="14">
        <v>1.2860623810770699</v>
      </c>
      <c r="H731" s="20">
        <v>0.57830527260851905</v>
      </c>
      <c r="I731" s="14" t="s">
        <v>0</v>
      </c>
      <c r="J731" s="14" t="s">
        <v>1</v>
      </c>
      <c r="K731" s="14">
        <v>33997.395199999999</v>
      </c>
      <c r="L731" s="14" t="s">
        <v>1462</v>
      </c>
      <c r="M731" s="14">
        <v>233.173700602438</v>
      </c>
      <c r="N731" s="14">
        <v>266.96892356254398</v>
      </c>
      <c r="O731" s="14">
        <v>219.415063216763</v>
      </c>
      <c r="P731" s="14">
        <v>188.19718718903101</v>
      </c>
      <c r="Q731" s="14">
        <v>206.983789925671</v>
      </c>
      <c r="R731" s="14">
        <v>164.32352124339499</v>
      </c>
    </row>
    <row r="732" spans="1:18" x14ac:dyDescent="0.3">
      <c r="A732" s="14" t="s">
        <v>1463</v>
      </c>
      <c r="B732" s="14">
        <v>3</v>
      </c>
      <c r="C732" s="14">
        <v>1</v>
      </c>
      <c r="D732" s="14">
        <v>29.126300000000001</v>
      </c>
      <c r="E732" s="14">
        <v>4.6489585851333101E-2</v>
      </c>
      <c r="F732" s="14">
        <v>2.76176856693186E-2</v>
      </c>
      <c r="G732" s="14">
        <v>1.43225040139155</v>
      </c>
      <c r="H732" s="20">
        <v>0.57712706403565295</v>
      </c>
      <c r="I732" s="14" t="s">
        <v>0</v>
      </c>
      <c r="J732" s="14" t="s">
        <v>1</v>
      </c>
      <c r="K732" s="14">
        <v>23002.270700000001</v>
      </c>
      <c r="L732" s="14" t="s">
        <v>1464</v>
      </c>
      <c r="M732" s="14">
        <v>500.72910044628799</v>
      </c>
      <c r="N732" s="14">
        <v>441.50670109713002</v>
      </c>
      <c r="O732" s="14">
        <v>440.76866705762598</v>
      </c>
      <c r="P732" s="14">
        <v>248.572384003298</v>
      </c>
      <c r="Q732" s="14">
        <v>345.548683484896</v>
      </c>
      <c r="R732" s="14">
        <v>371.49532700354098</v>
      </c>
    </row>
    <row r="733" spans="1:18" x14ac:dyDescent="0.3">
      <c r="A733" s="14" t="s">
        <v>1465</v>
      </c>
      <c r="B733" s="14">
        <v>21</v>
      </c>
      <c r="C733" s="14">
        <v>12</v>
      </c>
      <c r="D733" s="14">
        <v>105.4896</v>
      </c>
      <c r="E733" s="14">
        <v>4.6708633701852499E-2</v>
      </c>
      <c r="F733" s="14">
        <v>2.7709593494211399E-2</v>
      </c>
      <c r="G733" s="14">
        <v>1.4821875475584601</v>
      </c>
      <c r="H733" s="20">
        <v>0.57581912145977299</v>
      </c>
      <c r="I733" s="14" t="s">
        <v>0</v>
      </c>
      <c r="J733" s="14" t="s">
        <v>1</v>
      </c>
      <c r="K733" s="14">
        <v>177895.2904</v>
      </c>
      <c r="L733" s="14" t="s">
        <v>1466</v>
      </c>
      <c r="M733" s="14">
        <v>879.92778428674205</v>
      </c>
      <c r="N733" s="14">
        <v>668.10893299522695</v>
      </c>
      <c r="O733" s="14">
        <v>582.30646602622596</v>
      </c>
      <c r="P733" s="14">
        <v>517.64724826297299</v>
      </c>
      <c r="Q733" s="14">
        <v>427.327441526435</v>
      </c>
      <c r="R733" s="14">
        <v>492.32195112314702</v>
      </c>
    </row>
    <row r="734" spans="1:18" x14ac:dyDescent="0.3">
      <c r="A734" s="14" t="s">
        <v>1467</v>
      </c>
      <c r="B734" s="14">
        <v>13</v>
      </c>
      <c r="C734" s="14">
        <v>4</v>
      </c>
      <c r="D734" s="14">
        <v>77.1417</v>
      </c>
      <c r="E734" s="14">
        <v>4.7117586614191603E-2</v>
      </c>
      <c r="F734" s="14">
        <v>2.7913753456413701E-2</v>
      </c>
      <c r="G734" s="14">
        <v>1.1462384162854</v>
      </c>
      <c r="H734" s="20">
        <v>0.57339350392146304</v>
      </c>
      <c r="I734" s="14" t="s">
        <v>0</v>
      </c>
      <c r="J734" s="14" t="s">
        <v>1</v>
      </c>
      <c r="K734" s="14">
        <v>51119.559600000001</v>
      </c>
      <c r="L734" s="14" t="s">
        <v>1468</v>
      </c>
      <c r="M734" s="14">
        <v>1472.6440046687101</v>
      </c>
      <c r="N734" s="14">
        <v>1367.66439004686</v>
      </c>
      <c r="O734" s="14">
        <v>1599.7222893681301</v>
      </c>
      <c r="P734" s="14">
        <v>1268.2303753752501</v>
      </c>
      <c r="Q734" s="14">
        <v>1277.11521437294</v>
      </c>
      <c r="R734" s="14">
        <v>1328.2208699002799</v>
      </c>
    </row>
    <row r="735" spans="1:18" x14ac:dyDescent="0.3">
      <c r="A735" s="14" t="s">
        <v>1469</v>
      </c>
      <c r="B735" s="14">
        <v>9</v>
      </c>
      <c r="C735" s="14">
        <v>2</v>
      </c>
      <c r="D735" s="14">
        <v>34.034100000000002</v>
      </c>
      <c r="E735" s="14">
        <v>4.7295240924176002E-2</v>
      </c>
      <c r="F735" s="14">
        <v>2.7980513114530099E-2</v>
      </c>
      <c r="G735" s="14">
        <v>1.12430232658985</v>
      </c>
      <c r="H735" s="20">
        <v>0.57234632366787996</v>
      </c>
      <c r="I735" s="14" t="s">
        <v>1</v>
      </c>
      <c r="J735" s="14" t="s">
        <v>0</v>
      </c>
      <c r="K735" s="14">
        <v>141663.58100000001</v>
      </c>
      <c r="L735" s="14" t="s">
        <v>1470</v>
      </c>
      <c r="M735" s="14">
        <v>5477.5656758470104</v>
      </c>
      <c r="N735" s="14">
        <v>6057.7791463152998</v>
      </c>
      <c r="O735" s="14">
        <v>5904.4069514434104</v>
      </c>
      <c r="P735" s="14">
        <v>6321.9332682601498</v>
      </c>
      <c r="Q735" s="14">
        <v>6375.7191650994801</v>
      </c>
      <c r="R735" s="14">
        <v>6909.9010608546596</v>
      </c>
    </row>
    <row r="736" spans="1:18" x14ac:dyDescent="0.3">
      <c r="A736" s="14" t="s">
        <v>1471</v>
      </c>
      <c r="B736" s="14">
        <v>6</v>
      </c>
      <c r="C736" s="14">
        <v>1</v>
      </c>
      <c r="D736" s="14">
        <v>35.930900000000001</v>
      </c>
      <c r="E736" s="14">
        <v>4.8481677773356102E-2</v>
      </c>
      <c r="F736" s="14">
        <v>2.86156408314205E-2</v>
      </c>
      <c r="G736" s="14">
        <v>1.21422559070519</v>
      </c>
      <c r="H736" s="20">
        <v>0.56545251684392905</v>
      </c>
      <c r="I736" s="14" t="s">
        <v>1</v>
      </c>
      <c r="J736" s="14" t="s">
        <v>0</v>
      </c>
      <c r="K736" s="14">
        <v>31976.080699999999</v>
      </c>
      <c r="L736" s="14" t="s">
        <v>1472</v>
      </c>
      <c r="M736" s="14">
        <v>1554.3750533637699</v>
      </c>
      <c r="N736" s="14">
        <v>1323.5181084303999</v>
      </c>
      <c r="O736" s="14">
        <v>1458.3393566530101</v>
      </c>
      <c r="P736" s="14">
        <v>1581.9292856458901</v>
      </c>
      <c r="Q736" s="14">
        <v>1829.7502552557601</v>
      </c>
      <c r="R736" s="14">
        <v>1853.4849502449199</v>
      </c>
    </row>
    <row r="737" spans="1:18" x14ac:dyDescent="0.3">
      <c r="A737" s="14" t="s">
        <v>1473</v>
      </c>
      <c r="B737" s="14">
        <v>1</v>
      </c>
      <c r="C737" s="14">
        <v>1</v>
      </c>
      <c r="D737" s="14">
        <v>3.8130000000000002</v>
      </c>
      <c r="E737" s="14">
        <v>4.8501673598874598E-2</v>
      </c>
      <c r="F737" s="14">
        <v>2.86156408314205E-2</v>
      </c>
      <c r="G737" s="14">
        <v>2.0712603401101402</v>
      </c>
      <c r="H737" s="20">
        <v>0.56533779389772898</v>
      </c>
      <c r="I737" s="14" t="s">
        <v>0</v>
      </c>
      <c r="J737" s="14" t="s">
        <v>1</v>
      </c>
      <c r="K737" s="14">
        <v>81288.764999999999</v>
      </c>
      <c r="L737" s="14" t="s">
        <v>1474</v>
      </c>
      <c r="M737" s="14">
        <v>257.417066573532</v>
      </c>
      <c r="N737" s="14">
        <v>253.48449611672601</v>
      </c>
      <c r="O737" s="14">
        <v>182.77038766398499</v>
      </c>
      <c r="P737" s="14">
        <v>69.623806927022699</v>
      </c>
      <c r="Q737" s="14">
        <v>167.45341718293301</v>
      </c>
      <c r="R737" s="14">
        <v>97.826089066675493</v>
      </c>
    </row>
    <row r="738" spans="1:18" x14ac:dyDescent="0.3">
      <c r="A738" s="14" t="s">
        <v>1475</v>
      </c>
      <c r="B738" s="14">
        <v>3</v>
      </c>
      <c r="C738" s="14">
        <v>1</v>
      </c>
      <c r="D738" s="14">
        <v>11.896100000000001</v>
      </c>
      <c r="E738" s="14">
        <v>4.88140373571724E-2</v>
      </c>
      <c r="F738" s="14">
        <v>2.8760535223215099E-2</v>
      </c>
      <c r="G738" s="14">
        <v>2.8737061228743901</v>
      </c>
      <c r="H738" s="20">
        <v>0.56355184987250995</v>
      </c>
      <c r="I738" s="14" t="s">
        <v>0</v>
      </c>
      <c r="J738" s="14" t="s">
        <v>1</v>
      </c>
      <c r="K738" s="14">
        <v>161602.59839999999</v>
      </c>
      <c r="L738" s="14" t="s">
        <v>1476</v>
      </c>
      <c r="M738" s="14">
        <v>103.18705205681201</v>
      </c>
      <c r="N738" s="14">
        <v>89.852712376760493</v>
      </c>
      <c r="O738" s="14">
        <v>72.0991991043404</v>
      </c>
      <c r="P738" s="14">
        <v>25.774773505987302</v>
      </c>
      <c r="Q738" s="14">
        <v>53.965380045693003</v>
      </c>
      <c r="R738" s="14">
        <v>12.5236174120362</v>
      </c>
    </row>
    <row r="739" spans="1:18" x14ac:dyDescent="0.3">
      <c r="A739" s="14" t="s">
        <v>1477</v>
      </c>
      <c r="B739" s="14">
        <v>10</v>
      </c>
      <c r="C739" s="14">
        <v>6</v>
      </c>
      <c r="D739" s="14">
        <v>75.211399999999998</v>
      </c>
      <c r="E739" s="14">
        <v>4.9396689166225E-2</v>
      </c>
      <c r="F739" s="14">
        <v>2.9064066042197498E-2</v>
      </c>
      <c r="G739" s="14">
        <v>1.18228670249095</v>
      </c>
      <c r="H739" s="20">
        <v>0.56025134476383498</v>
      </c>
      <c r="I739" s="14" t="s">
        <v>1</v>
      </c>
      <c r="J739" s="14" t="s">
        <v>0</v>
      </c>
      <c r="K739" s="14">
        <v>51798.390399999997</v>
      </c>
      <c r="L739" s="14" t="s">
        <v>1478</v>
      </c>
      <c r="M739" s="14">
        <v>976.792707678581</v>
      </c>
      <c r="N739" s="14">
        <v>828.13189584804297</v>
      </c>
      <c r="O739" s="14">
        <v>834.49631344671695</v>
      </c>
      <c r="P739" s="14">
        <v>1051.7074920979901</v>
      </c>
      <c r="Q739" s="14">
        <v>1084.09261154554</v>
      </c>
      <c r="R739" s="14">
        <v>984.75214877051405</v>
      </c>
    </row>
    <row r="740" spans="1:18" x14ac:dyDescent="0.3">
      <c r="A740" s="14" t="s">
        <v>1479</v>
      </c>
      <c r="B740" s="14">
        <v>9</v>
      </c>
      <c r="C740" s="14">
        <v>5</v>
      </c>
      <c r="D740" s="14">
        <v>45.695999999999998</v>
      </c>
      <c r="E740" s="14">
        <v>4.9686020180304998E-2</v>
      </c>
      <c r="F740" s="14">
        <v>2.91944197835457E-2</v>
      </c>
      <c r="G740" s="14">
        <v>1.17961582240056</v>
      </c>
      <c r="H740" s="20">
        <v>0.55862711403333798</v>
      </c>
      <c r="I740" s="14" t="s">
        <v>1</v>
      </c>
      <c r="J740" s="14" t="s">
        <v>0</v>
      </c>
      <c r="K740" s="14">
        <v>111215.1663</v>
      </c>
      <c r="L740" s="14" t="s">
        <v>1480</v>
      </c>
      <c r="M740" s="14">
        <v>947.21654962351602</v>
      </c>
      <c r="N740" s="14">
        <v>913.76963212233898</v>
      </c>
      <c r="O740" s="14">
        <v>797.45252063320197</v>
      </c>
      <c r="P740" s="14">
        <v>1089.7093476079101</v>
      </c>
      <c r="Q740" s="14">
        <v>1058.8083676040001</v>
      </c>
      <c r="R740" s="14">
        <v>987.41864099643897</v>
      </c>
    </row>
    <row r="741" spans="1:18" x14ac:dyDescent="0.3">
      <c r="A741" s="14" t="s">
        <v>1481</v>
      </c>
      <c r="B741" s="14">
        <v>15</v>
      </c>
      <c r="C741" s="14">
        <v>8</v>
      </c>
      <c r="D741" s="14">
        <v>98.7774</v>
      </c>
      <c r="E741" s="14">
        <v>5.0142872681444003E-2</v>
      </c>
      <c r="F741" s="14">
        <v>2.9408741283371901E-2</v>
      </c>
      <c r="G741" s="14">
        <v>1.1436110348347199</v>
      </c>
      <c r="H741" s="20">
        <v>0.55608207394384102</v>
      </c>
      <c r="I741" s="14" t="s">
        <v>1</v>
      </c>
      <c r="J741" s="14" t="s">
        <v>0</v>
      </c>
      <c r="K741" s="14">
        <v>103342.7828</v>
      </c>
      <c r="L741" s="14" t="s">
        <v>1482</v>
      </c>
      <c r="M741" s="14">
        <v>1271.18901509586</v>
      </c>
      <c r="N741" s="14">
        <v>1097.43221725384</v>
      </c>
      <c r="O741" s="14">
        <v>1122.5413055542199</v>
      </c>
      <c r="P741" s="14">
        <v>1374.64548143723</v>
      </c>
      <c r="Q741" s="14">
        <v>1324.7767306861799</v>
      </c>
      <c r="R741" s="14">
        <v>1293.1097906251</v>
      </c>
    </row>
    <row r="742" spans="1:18" x14ac:dyDescent="0.3">
      <c r="A742" s="14" t="s">
        <v>1483</v>
      </c>
      <c r="B742" s="14">
        <v>15</v>
      </c>
      <c r="C742" s="14">
        <v>2</v>
      </c>
      <c r="D742" s="14">
        <v>57.6342</v>
      </c>
      <c r="E742" s="14">
        <v>5.0187338399710797E-2</v>
      </c>
      <c r="F742" s="14">
        <v>2.9408741283371901E-2</v>
      </c>
      <c r="G742" s="14">
        <v>1.11975333072892</v>
      </c>
      <c r="H742" s="20">
        <v>0.55583563560435001</v>
      </c>
      <c r="I742" s="14" t="s">
        <v>1</v>
      </c>
      <c r="J742" s="14" t="s">
        <v>0</v>
      </c>
      <c r="K742" s="14">
        <v>286321.75319999998</v>
      </c>
      <c r="L742" s="14" t="s">
        <v>1484</v>
      </c>
      <c r="M742" s="14">
        <v>14412.517808028801</v>
      </c>
      <c r="N742" s="14">
        <v>13170.362678350701</v>
      </c>
      <c r="O742" s="14">
        <v>14002.4427822657</v>
      </c>
      <c r="P742" s="14">
        <v>16472.9017291011</v>
      </c>
      <c r="Q742" s="14">
        <v>15205.6091652185</v>
      </c>
      <c r="R742" s="14">
        <v>14886.7933451848</v>
      </c>
    </row>
    <row r="743" spans="1:18" x14ac:dyDescent="0.3">
      <c r="A743" s="14" t="s">
        <v>1485</v>
      </c>
      <c r="B743" s="14">
        <v>7</v>
      </c>
      <c r="C743" s="14">
        <v>1</v>
      </c>
      <c r="D743" s="14">
        <v>27.391500000000001</v>
      </c>
      <c r="E743" s="14">
        <v>5.0256414242571698E-2</v>
      </c>
      <c r="F743" s="14">
        <v>2.9409205772364101E-2</v>
      </c>
      <c r="G743" s="14">
        <v>8.4503927867652404</v>
      </c>
      <c r="H743" s="20">
        <v>0.55545324761314696</v>
      </c>
      <c r="I743" s="14" t="s">
        <v>1</v>
      </c>
      <c r="J743" s="14" t="s">
        <v>0</v>
      </c>
      <c r="K743" s="14">
        <v>321009.22279999999</v>
      </c>
      <c r="L743" s="14" t="s">
        <v>1486</v>
      </c>
      <c r="M743" s="14"/>
      <c r="N743" s="14"/>
      <c r="O743" s="14">
        <v>25.427707739702001</v>
      </c>
      <c r="P743" s="14">
        <v>59.529315371720102</v>
      </c>
      <c r="Q743" s="14">
        <v>86.698893900118406</v>
      </c>
      <c r="R743" s="14">
        <v>68.645908795714305</v>
      </c>
    </row>
    <row r="744" spans="1:18" x14ac:dyDescent="0.3">
      <c r="A744" s="14" t="s">
        <v>1487</v>
      </c>
      <c r="B744" s="14">
        <v>2</v>
      </c>
      <c r="C744" s="14">
        <v>2</v>
      </c>
      <c r="D744" s="14">
        <v>13.725</v>
      </c>
      <c r="E744" s="14">
        <v>5.0497217008463199E-2</v>
      </c>
      <c r="F744" s="14">
        <v>2.9510024346765699E-2</v>
      </c>
      <c r="G744" s="14">
        <v>1.1058884829040601</v>
      </c>
      <c r="H744" s="20">
        <v>0.55412443514740894</v>
      </c>
      <c r="I744" s="14" t="s">
        <v>1</v>
      </c>
      <c r="J744" s="14" t="s">
        <v>0</v>
      </c>
      <c r="K744" s="14">
        <v>10031.507799999999</v>
      </c>
      <c r="L744" s="14" t="s">
        <v>1488</v>
      </c>
      <c r="M744" s="14">
        <v>975.07670140984601</v>
      </c>
      <c r="N744" s="14">
        <v>896.77595616768701</v>
      </c>
      <c r="O744" s="14">
        <v>883.67441625767901</v>
      </c>
      <c r="P744" s="14">
        <v>997.34414774894003</v>
      </c>
      <c r="Q744" s="14">
        <v>993.32865862168796</v>
      </c>
      <c r="R744" s="14">
        <v>1056.6328489140601</v>
      </c>
    </row>
    <row r="745" spans="1:18" x14ac:dyDescent="0.3">
      <c r="A745" s="14" t="s">
        <v>1489</v>
      </c>
      <c r="B745" s="14">
        <v>8</v>
      </c>
      <c r="C745" s="14">
        <v>5</v>
      </c>
      <c r="D745" s="14">
        <v>61.773600000000002</v>
      </c>
      <c r="E745" s="14">
        <v>5.07588197082856E-2</v>
      </c>
      <c r="F745" s="14">
        <v>2.9591537421560302E-2</v>
      </c>
      <c r="G745" s="14">
        <v>1.1557994580341799</v>
      </c>
      <c r="H745" s="20">
        <v>0.55268822517285299</v>
      </c>
      <c r="I745" s="14" t="s">
        <v>1</v>
      </c>
      <c r="J745" s="14" t="s">
        <v>0</v>
      </c>
      <c r="K745" s="14">
        <v>41021.250099999997</v>
      </c>
      <c r="L745" s="14" t="s">
        <v>1490</v>
      </c>
      <c r="M745" s="14">
        <v>1105.4738194059901</v>
      </c>
      <c r="N745" s="14">
        <v>1072.3958777769799</v>
      </c>
      <c r="O745" s="14">
        <v>1021.3238570672401</v>
      </c>
      <c r="P745" s="14">
        <v>1282.15505614829</v>
      </c>
      <c r="Q745" s="14">
        <v>1294.4521023172599</v>
      </c>
      <c r="R745" s="14">
        <v>1121.01901768328</v>
      </c>
    </row>
    <row r="746" spans="1:18" x14ac:dyDescent="0.3">
      <c r="A746" s="14" t="s">
        <v>1491</v>
      </c>
      <c r="B746" s="14">
        <v>12</v>
      </c>
      <c r="C746" s="14">
        <v>6</v>
      </c>
      <c r="D746" s="14">
        <v>83.735600000000005</v>
      </c>
      <c r="E746" s="14">
        <v>5.07741142813194E-2</v>
      </c>
      <c r="F746" s="14">
        <v>2.9591537421560302E-2</v>
      </c>
      <c r="G746" s="14">
        <v>1.1504423435303599</v>
      </c>
      <c r="H746" s="20">
        <v>0.55260449389181399</v>
      </c>
      <c r="I746" s="14" t="s">
        <v>1</v>
      </c>
      <c r="J746" s="14" t="s">
        <v>0</v>
      </c>
      <c r="K746" s="14">
        <v>10236.7832</v>
      </c>
      <c r="L746" s="14" t="s">
        <v>1492</v>
      </c>
      <c r="M746" s="14">
        <v>11778.656461428</v>
      </c>
      <c r="N746" s="14">
        <v>10048.1168630915</v>
      </c>
      <c r="O746" s="14">
        <v>10278.142427769801</v>
      </c>
      <c r="P746" s="14">
        <v>12618.7600053689</v>
      </c>
      <c r="Q746" s="14">
        <v>12297.394139189801</v>
      </c>
      <c r="R746" s="14">
        <v>12018.7003723498</v>
      </c>
    </row>
    <row r="747" spans="1:18" x14ac:dyDescent="0.3">
      <c r="A747" s="14" t="s">
        <v>1493</v>
      </c>
      <c r="B747" s="14">
        <v>1</v>
      </c>
      <c r="C747" s="14">
        <v>1</v>
      </c>
      <c r="D747" s="14">
        <v>4.9871999999999996</v>
      </c>
      <c r="E747" s="14">
        <v>5.1253073001080597E-2</v>
      </c>
      <c r="F747" s="14">
        <v>2.9830312400831401E-2</v>
      </c>
      <c r="G747" s="14">
        <v>1.5044381980783801</v>
      </c>
      <c r="H747" s="20">
        <v>0.54999551850594197</v>
      </c>
      <c r="I747" s="14" t="s">
        <v>0</v>
      </c>
      <c r="J747" s="14" t="s">
        <v>1</v>
      </c>
      <c r="K747" s="14">
        <v>38698.0308</v>
      </c>
      <c r="L747" s="14" t="s">
        <v>1494</v>
      </c>
      <c r="M747" s="14">
        <v>114.323753304927</v>
      </c>
      <c r="N747" s="14">
        <v>177.885570687925</v>
      </c>
      <c r="O747" s="14">
        <v>165.20530864676601</v>
      </c>
      <c r="P747" s="14">
        <v>107.789002759889</v>
      </c>
      <c r="Q747" s="14">
        <v>102.323633572031</v>
      </c>
      <c r="R747" s="14">
        <v>93.9308486207198</v>
      </c>
    </row>
    <row r="748" spans="1:18" x14ac:dyDescent="0.3">
      <c r="A748" s="14" t="s">
        <v>1495</v>
      </c>
      <c r="B748" s="14">
        <v>11</v>
      </c>
      <c r="C748" s="14">
        <v>1</v>
      </c>
      <c r="D748" s="14">
        <v>73.873699999999999</v>
      </c>
      <c r="E748" s="14">
        <v>5.16810782044161E-2</v>
      </c>
      <c r="F748" s="14">
        <v>3.0038826970276999E-2</v>
      </c>
      <c r="G748" s="14">
        <v>1.03308782092428</v>
      </c>
      <c r="H748" s="20">
        <v>0.54768540433206203</v>
      </c>
      <c r="I748" s="14" t="s">
        <v>1</v>
      </c>
      <c r="J748" s="14" t="s">
        <v>0</v>
      </c>
      <c r="K748" s="14">
        <v>81142.138999999996</v>
      </c>
      <c r="L748" s="14" t="s">
        <v>1496</v>
      </c>
      <c r="M748" s="14">
        <v>343.146370105605</v>
      </c>
      <c r="N748" s="14">
        <v>356.393332617059</v>
      </c>
      <c r="O748" s="14">
        <v>352.579229875745</v>
      </c>
      <c r="P748" s="14">
        <v>359.88386043372498</v>
      </c>
      <c r="Q748" s="14">
        <v>364.692360370058</v>
      </c>
      <c r="R748" s="14">
        <v>362.35503462749</v>
      </c>
    </row>
    <row r="749" spans="1:18" x14ac:dyDescent="0.3">
      <c r="A749" s="14" t="s">
        <v>1497</v>
      </c>
      <c r="B749" s="14">
        <v>17</v>
      </c>
      <c r="C749" s="14">
        <v>3</v>
      </c>
      <c r="D749" s="14">
        <v>63.954700000000003</v>
      </c>
      <c r="E749" s="14">
        <v>5.1947209700368702E-2</v>
      </c>
      <c r="F749" s="14">
        <v>3.0152819719663E-2</v>
      </c>
      <c r="G749" s="14">
        <v>1.91334901699093</v>
      </c>
      <c r="H749" s="20">
        <v>0.54625900397031202</v>
      </c>
      <c r="I749" s="14" t="s">
        <v>0</v>
      </c>
      <c r="J749" s="14" t="s">
        <v>1</v>
      </c>
      <c r="K749" s="14">
        <v>394669.13079999998</v>
      </c>
      <c r="L749" s="14" t="s">
        <v>1498</v>
      </c>
      <c r="M749" s="14">
        <v>143.61832139680101</v>
      </c>
      <c r="N749" s="14">
        <v>113.890277975362</v>
      </c>
      <c r="O749" s="14">
        <v>234.29509189730999</v>
      </c>
      <c r="P749" s="14">
        <v>75.664175120482994</v>
      </c>
      <c r="Q749" s="14">
        <v>89.042357725857897</v>
      </c>
      <c r="R749" s="14">
        <v>92.331616964359597</v>
      </c>
    </row>
    <row r="750" spans="1:18" x14ac:dyDescent="0.3">
      <c r="A750" s="14" t="s">
        <v>1499</v>
      </c>
      <c r="B750" s="14">
        <v>11</v>
      </c>
      <c r="C750" s="14">
        <v>6</v>
      </c>
      <c r="D750" s="14">
        <v>69.058899999999994</v>
      </c>
      <c r="E750" s="14">
        <v>5.2069952807340399E-2</v>
      </c>
      <c r="F750" s="14">
        <v>3.01833876821875E-2</v>
      </c>
      <c r="G750" s="14">
        <v>1.13723298478669</v>
      </c>
      <c r="H750" s="20">
        <v>0.545603697034863</v>
      </c>
      <c r="I750" s="14" t="s">
        <v>1</v>
      </c>
      <c r="J750" s="14" t="s">
        <v>0</v>
      </c>
      <c r="K750" s="14">
        <v>85327.714800000002</v>
      </c>
      <c r="L750" s="14" t="s">
        <v>1500</v>
      </c>
      <c r="M750" s="14">
        <v>639.25450555483405</v>
      </c>
      <c r="N750" s="14">
        <v>694.98096901472695</v>
      </c>
      <c r="O750" s="14">
        <v>686.31722718307299</v>
      </c>
      <c r="P750" s="14">
        <v>826.22462542751396</v>
      </c>
      <c r="Q750" s="14">
        <v>732.05657260990301</v>
      </c>
      <c r="R750" s="14">
        <v>739.55798189554605</v>
      </c>
    </row>
    <row r="751" spans="1:18" x14ac:dyDescent="0.3">
      <c r="A751" s="14" t="s">
        <v>1501</v>
      </c>
      <c r="B751" s="14">
        <v>4</v>
      </c>
      <c r="C751" s="14">
        <v>1</v>
      </c>
      <c r="D751" s="14">
        <v>13.7591</v>
      </c>
      <c r="E751" s="14">
        <v>5.2283343009975398E-2</v>
      </c>
      <c r="F751" s="14">
        <v>3.02663482459362E-2</v>
      </c>
      <c r="G751" s="14">
        <v>1.22266970398479</v>
      </c>
      <c r="H751" s="20">
        <v>0.54446827152333799</v>
      </c>
      <c r="I751" s="14" t="s">
        <v>0</v>
      </c>
      <c r="J751" s="14" t="s">
        <v>1</v>
      </c>
      <c r="K751" s="14">
        <v>54497.584999999999</v>
      </c>
      <c r="L751" s="14" t="s">
        <v>1502</v>
      </c>
      <c r="M751" s="14">
        <v>251.76904983016999</v>
      </c>
      <c r="N751" s="14">
        <v>255.39998872588799</v>
      </c>
      <c r="O751" s="14">
        <v>262.63022009180003</v>
      </c>
      <c r="P751" s="14">
        <v>219.054404094577</v>
      </c>
      <c r="Q751" s="14">
        <v>230.198041527599</v>
      </c>
      <c r="R751" s="14">
        <v>180.352799473055</v>
      </c>
    </row>
    <row r="752" spans="1:18" x14ac:dyDescent="0.3">
      <c r="A752" s="14" t="s">
        <v>1503</v>
      </c>
      <c r="B752" s="14">
        <v>6</v>
      </c>
      <c r="C752" s="14">
        <v>1</v>
      </c>
      <c r="D752" s="14">
        <v>25.771100000000001</v>
      </c>
      <c r="E752" s="14">
        <v>5.2700994899750803E-2</v>
      </c>
      <c r="F752" s="14">
        <v>3.0467172597576999E-2</v>
      </c>
      <c r="G752" s="14">
        <v>1.5730775005073701</v>
      </c>
      <c r="H752" s="20">
        <v>0.54225996568107004</v>
      </c>
      <c r="I752" s="14" t="s">
        <v>0</v>
      </c>
      <c r="J752" s="14" t="s">
        <v>1</v>
      </c>
      <c r="K752" s="14">
        <v>248188.8818</v>
      </c>
      <c r="L752" s="14" t="s">
        <v>1504</v>
      </c>
      <c r="M752" s="14">
        <v>385.525774383878</v>
      </c>
      <c r="N752" s="14">
        <v>380.30728587935403</v>
      </c>
      <c r="O752" s="14">
        <v>324.586306667889</v>
      </c>
      <c r="P752" s="14">
        <v>311.095807933255</v>
      </c>
      <c r="Q752" s="14">
        <v>179.52128906042401</v>
      </c>
      <c r="R752" s="14">
        <v>202.55877423925401</v>
      </c>
    </row>
    <row r="753" spans="1:18" x14ac:dyDescent="0.3">
      <c r="A753" s="14" t="s">
        <v>1505</v>
      </c>
      <c r="B753" s="14">
        <v>2</v>
      </c>
      <c r="C753" s="14">
        <v>1</v>
      </c>
      <c r="D753" s="14">
        <v>6.58</v>
      </c>
      <c r="E753" s="14">
        <v>5.2965883369554302E-2</v>
      </c>
      <c r="F753" s="14">
        <v>3.0579262288648101E-2</v>
      </c>
      <c r="G753" s="14">
        <v>1.2128822712421199</v>
      </c>
      <c r="H753" s="20">
        <v>0.54086888351251705</v>
      </c>
      <c r="I753" s="14" t="s">
        <v>0</v>
      </c>
      <c r="J753" s="14" t="s">
        <v>1</v>
      </c>
      <c r="K753" s="14">
        <v>125123.8034</v>
      </c>
      <c r="L753" s="14" t="s">
        <v>1506</v>
      </c>
      <c r="M753" s="14">
        <v>387.09779886754802</v>
      </c>
      <c r="N753" s="14">
        <v>305.83342707151002</v>
      </c>
      <c r="O753" s="14">
        <v>339.06235811088197</v>
      </c>
      <c r="P753" s="14">
        <v>288.11800695556798</v>
      </c>
      <c r="Q753" s="14">
        <v>285.89755657053303</v>
      </c>
      <c r="R753" s="14">
        <v>276.844910337589</v>
      </c>
    </row>
    <row r="754" spans="1:18" x14ac:dyDescent="0.3">
      <c r="A754" s="14" t="s">
        <v>1507</v>
      </c>
      <c r="B754" s="14">
        <v>20</v>
      </c>
      <c r="C754" s="14">
        <v>16</v>
      </c>
      <c r="D754" s="14">
        <v>128.01140000000001</v>
      </c>
      <c r="E754" s="14">
        <v>5.3073920313099002E-2</v>
      </c>
      <c r="F754" s="14">
        <v>3.0600616620260399E-2</v>
      </c>
      <c r="G754" s="14">
        <v>1.1399284152593401</v>
      </c>
      <c r="H754" s="20">
        <v>0.54030361852486297</v>
      </c>
      <c r="I754" s="14" t="s">
        <v>1</v>
      </c>
      <c r="J754" s="14" t="s">
        <v>0</v>
      </c>
      <c r="K754" s="14">
        <v>30173.1</v>
      </c>
      <c r="L754" s="14" t="s">
        <v>1508</v>
      </c>
      <c r="M754" s="14">
        <v>1551.08001337833</v>
      </c>
      <c r="N754" s="14">
        <v>1759.3662930876701</v>
      </c>
      <c r="O754" s="14">
        <v>1706.0069478860701</v>
      </c>
      <c r="P754" s="14">
        <v>1821.16321202882</v>
      </c>
      <c r="Q754" s="14">
        <v>1880.99415376513</v>
      </c>
      <c r="R754" s="14">
        <v>2016.24024266215</v>
      </c>
    </row>
    <row r="755" spans="1:18" x14ac:dyDescent="0.3">
      <c r="A755" s="14" t="s">
        <v>1509</v>
      </c>
      <c r="B755" s="14">
        <v>4</v>
      </c>
      <c r="C755" s="14">
        <v>1</v>
      </c>
      <c r="D755" s="14">
        <v>13.964700000000001</v>
      </c>
      <c r="E755" s="14">
        <v>5.3377854088559898E-2</v>
      </c>
      <c r="F755" s="14">
        <v>3.07347103033896E-2</v>
      </c>
      <c r="G755" s="14">
        <v>26.231734810164699</v>
      </c>
      <c r="H755" s="20">
        <v>0.53871987198278004</v>
      </c>
      <c r="I755" s="14" t="s">
        <v>0</v>
      </c>
      <c r="J755" s="14" t="s">
        <v>1</v>
      </c>
      <c r="K755" s="14">
        <v>66136.585300000006</v>
      </c>
      <c r="L755" s="14" t="s">
        <v>1510</v>
      </c>
      <c r="M755" s="14">
        <v>13.5394352916581</v>
      </c>
      <c r="N755" s="14">
        <v>200.02051793230601</v>
      </c>
      <c r="O755" s="14">
        <v>193.53437153972999</v>
      </c>
      <c r="P755" s="14">
        <v>15.5191537162821</v>
      </c>
      <c r="Q755" s="14"/>
      <c r="R755" s="14"/>
    </row>
    <row r="756" spans="1:18" x14ac:dyDescent="0.3">
      <c r="A756" s="14" t="s">
        <v>1511</v>
      </c>
      <c r="B756" s="14">
        <v>1</v>
      </c>
      <c r="C756" s="14">
        <v>1</v>
      </c>
      <c r="D756" s="14">
        <v>4.2198000000000002</v>
      </c>
      <c r="E756" s="14">
        <v>5.37719701275148E-2</v>
      </c>
      <c r="F756" s="14">
        <v>3.0894137053164499E-2</v>
      </c>
      <c r="G756" s="14">
        <v>1.38559256409169</v>
      </c>
      <c r="H756" s="20">
        <v>0.53668032019513201</v>
      </c>
      <c r="I756" s="14" t="s">
        <v>0</v>
      </c>
      <c r="J756" s="14" t="s">
        <v>1</v>
      </c>
      <c r="K756" s="14">
        <v>29897.956099999999</v>
      </c>
      <c r="L756" s="14" t="s">
        <v>1512</v>
      </c>
      <c r="M756" s="14">
        <v>171.069791273833</v>
      </c>
      <c r="N756" s="14">
        <v>142.91914258129</v>
      </c>
      <c r="O756" s="14">
        <v>135.888126347157</v>
      </c>
      <c r="P756" s="14">
        <v>92.555248780716894</v>
      </c>
      <c r="Q756" s="14">
        <v>102.218047490448</v>
      </c>
      <c r="R756" s="14">
        <v>129.90877251374499</v>
      </c>
    </row>
    <row r="757" spans="1:18" x14ac:dyDescent="0.3">
      <c r="A757" s="14" t="s">
        <v>1513</v>
      </c>
      <c r="B757" s="14">
        <v>1</v>
      </c>
      <c r="C757" s="14">
        <v>1</v>
      </c>
      <c r="D757" s="14">
        <v>5.3448000000000002</v>
      </c>
      <c r="E757" s="14">
        <v>5.3798196962215702E-2</v>
      </c>
      <c r="F757" s="14">
        <v>3.0894137053164499E-2</v>
      </c>
      <c r="G757" s="14">
        <v>2.0175319644615399</v>
      </c>
      <c r="H757" s="20">
        <v>0.53654515784219103</v>
      </c>
      <c r="I757" s="14" t="s">
        <v>1</v>
      </c>
      <c r="J757" s="14" t="s">
        <v>0</v>
      </c>
      <c r="K757" s="14">
        <v>16419.833500000001</v>
      </c>
      <c r="L757" s="14" t="s">
        <v>1514</v>
      </c>
      <c r="M757" s="14">
        <v>37.080440649350997</v>
      </c>
      <c r="N757" s="14">
        <v>95.203945203373394</v>
      </c>
      <c r="O757" s="14">
        <v>59.818800821206302</v>
      </c>
      <c r="P757" s="14">
        <v>122.190835385634</v>
      </c>
      <c r="Q757" s="14">
        <v>150.20325680106299</v>
      </c>
      <c r="R757" s="14">
        <v>115.18022740288001</v>
      </c>
    </row>
    <row r="758" spans="1:18" x14ac:dyDescent="0.3">
      <c r="A758" s="14" t="s">
        <v>1515</v>
      </c>
      <c r="B758" s="14">
        <v>8</v>
      </c>
      <c r="C758" s="14">
        <v>4</v>
      </c>
      <c r="D758" s="14">
        <v>52.945099999999996</v>
      </c>
      <c r="E758" s="14">
        <v>5.3905391054181899E-2</v>
      </c>
      <c r="F758" s="14">
        <v>3.0914475001462501E-2</v>
      </c>
      <c r="G758" s="14">
        <v>1.17732531130045</v>
      </c>
      <c r="H758" s="20">
        <v>0.535993448108812</v>
      </c>
      <c r="I758" s="14" t="s">
        <v>1</v>
      </c>
      <c r="J758" s="14" t="s">
        <v>0</v>
      </c>
      <c r="K758" s="14">
        <v>37486.787600000003</v>
      </c>
      <c r="L758" s="14" t="s">
        <v>1516</v>
      </c>
      <c r="M758" s="14">
        <v>4783.3356185647099</v>
      </c>
      <c r="N758" s="14">
        <v>4312.7473900567502</v>
      </c>
      <c r="O758" s="14">
        <v>4290.3609218134497</v>
      </c>
      <c r="P758" s="14">
        <v>4881.4064948446103</v>
      </c>
      <c r="Q758" s="14">
        <v>5130.1089992690004</v>
      </c>
      <c r="R758" s="14">
        <v>5748.6837734916699</v>
      </c>
    </row>
    <row r="759" spans="1:18" x14ac:dyDescent="0.3">
      <c r="A759" s="14" t="s">
        <v>1517</v>
      </c>
      <c r="B759" s="14">
        <v>4</v>
      </c>
      <c r="C759" s="14">
        <v>2</v>
      </c>
      <c r="D759" s="14">
        <v>17.6145</v>
      </c>
      <c r="E759" s="14">
        <v>5.40518445548804E-2</v>
      </c>
      <c r="F759" s="14">
        <v>3.0934511742470899E-2</v>
      </c>
      <c r="G759" s="14">
        <v>1.7016043084229</v>
      </c>
      <c r="H759" s="20">
        <v>0.53524155376692995</v>
      </c>
      <c r="I759" s="14" t="s">
        <v>1</v>
      </c>
      <c r="J759" s="14" t="s">
        <v>0</v>
      </c>
      <c r="K759" s="14">
        <v>32235.399799999999</v>
      </c>
      <c r="L759" s="14" t="s">
        <v>1518</v>
      </c>
      <c r="M759" s="14">
        <v>32.595057910210897</v>
      </c>
      <c r="N759" s="14">
        <v>21.067813689891999</v>
      </c>
      <c r="O759" s="14">
        <v>43.1215963715523</v>
      </c>
      <c r="P759" s="14">
        <v>55.125394830268498</v>
      </c>
      <c r="Q759" s="14">
        <v>58.371651255057699</v>
      </c>
      <c r="R759" s="14">
        <v>51.191821603659903</v>
      </c>
    </row>
    <row r="760" spans="1:18" x14ac:dyDescent="0.3">
      <c r="A760" s="14" t="s">
        <v>1519</v>
      </c>
      <c r="B760" s="14">
        <v>6</v>
      </c>
      <c r="C760" s="14">
        <v>2</v>
      </c>
      <c r="D760" s="14">
        <v>30.526</v>
      </c>
      <c r="E760" s="14">
        <v>5.4083978348341E-2</v>
      </c>
      <c r="F760" s="14">
        <v>3.0934511742470899E-2</v>
      </c>
      <c r="G760" s="14">
        <v>2.0079890309009101</v>
      </c>
      <c r="H760" s="20">
        <v>0.53507686752337502</v>
      </c>
      <c r="I760" s="14" t="s">
        <v>0</v>
      </c>
      <c r="J760" s="14" t="s">
        <v>1</v>
      </c>
      <c r="K760" s="14">
        <v>42727.868199999997</v>
      </c>
      <c r="L760" s="14" t="s">
        <v>1520</v>
      </c>
      <c r="M760" s="14">
        <v>187.23916948949801</v>
      </c>
      <c r="N760" s="14">
        <v>361.25703222915899</v>
      </c>
      <c r="O760" s="14">
        <v>370.78375426399901</v>
      </c>
      <c r="P760" s="14">
        <v>181.161911854858</v>
      </c>
      <c r="Q760" s="14">
        <v>128.19778128453001</v>
      </c>
      <c r="R760" s="14">
        <v>148.451550764773</v>
      </c>
    </row>
    <row r="761" spans="1:18" x14ac:dyDescent="0.3">
      <c r="A761" s="14" t="s">
        <v>1521</v>
      </c>
      <c r="B761" s="14">
        <v>4</v>
      </c>
      <c r="C761" s="14">
        <v>1</v>
      </c>
      <c r="D761" s="14">
        <v>13.701499999999999</v>
      </c>
      <c r="E761" s="14">
        <v>5.42158435424498E-2</v>
      </c>
      <c r="F761" s="14">
        <v>3.0968807683421699E-2</v>
      </c>
      <c r="G761" s="14">
        <v>2.8914862561425299</v>
      </c>
      <c r="H761" s="20">
        <v>0.53440214217936399</v>
      </c>
      <c r="I761" s="14" t="s">
        <v>1</v>
      </c>
      <c r="J761" s="14" t="s">
        <v>0</v>
      </c>
      <c r="K761" s="14">
        <v>293119.48560000001</v>
      </c>
      <c r="L761" s="14" t="s">
        <v>1522</v>
      </c>
      <c r="M761" s="14">
        <v>75.429266006243694</v>
      </c>
      <c r="N761" s="14">
        <v>41.225894007862998</v>
      </c>
      <c r="O761" s="14">
        <v>18.5715412921673</v>
      </c>
      <c r="P761" s="14">
        <v>168.67878046433501</v>
      </c>
      <c r="Q761" s="14">
        <v>93.648834874369101</v>
      </c>
      <c r="R761" s="14">
        <v>128.678532951878</v>
      </c>
    </row>
    <row r="762" spans="1:18" x14ac:dyDescent="0.3">
      <c r="A762" s="14" t="s">
        <v>1523</v>
      </c>
      <c r="B762" s="14">
        <v>2</v>
      </c>
      <c r="C762" s="14">
        <v>1</v>
      </c>
      <c r="D762" s="14">
        <v>8.8347999999999995</v>
      </c>
      <c r="E762" s="14">
        <v>5.4444641916965297E-2</v>
      </c>
      <c r="F762" s="14">
        <v>3.10583089531952E-2</v>
      </c>
      <c r="G762" s="14">
        <v>2.0363322638514498</v>
      </c>
      <c r="H762" s="20">
        <v>0.53323555858990501</v>
      </c>
      <c r="I762" s="14" t="s">
        <v>0</v>
      </c>
      <c r="J762" s="14" t="s">
        <v>1</v>
      </c>
      <c r="K762" s="14">
        <v>74875.515599999999</v>
      </c>
      <c r="L762" s="14" t="s">
        <v>1524</v>
      </c>
      <c r="M762" s="14">
        <v>159.488388851309</v>
      </c>
      <c r="N762" s="14">
        <v>175.188809302149</v>
      </c>
      <c r="O762" s="14">
        <v>207.53951448048099</v>
      </c>
      <c r="P762" s="14">
        <v>48.0054514429333</v>
      </c>
      <c r="Q762" s="14">
        <v>118.65616060427401</v>
      </c>
      <c r="R762" s="14">
        <v>99.609625834380594</v>
      </c>
    </row>
    <row r="763" spans="1:18" x14ac:dyDescent="0.3">
      <c r="A763" s="14" t="s">
        <v>1525</v>
      </c>
      <c r="B763" s="14">
        <v>2</v>
      </c>
      <c r="C763" s="14">
        <v>1</v>
      </c>
      <c r="D763" s="14">
        <v>6.0425000000000004</v>
      </c>
      <c r="E763" s="14">
        <v>5.4640102753852303E-2</v>
      </c>
      <c r="F763" s="14">
        <v>3.1128580982110601E-2</v>
      </c>
      <c r="G763" s="14">
        <v>6.1935028492081203</v>
      </c>
      <c r="H763" s="20">
        <v>0.53224307913932001</v>
      </c>
      <c r="I763" s="14" t="s">
        <v>1</v>
      </c>
      <c r="J763" s="14" t="s">
        <v>0</v>
      </c>
      <c r="K763" s="14">
        <v>82794.368499999997</v>
      </c>
      <c r="L763" s="14" t="s">
        <v>1526</v>
      </c>
      <c r="M763" s="14">
        <v>20.429432468904601</v>
      </c>
      <c r="N763" s="14">
        <v>13.6257329898657</v>
      </c>
      <c r="O763" s="14">
        <v>2.3671260152056099</v>
      </c>
      <c r="P763" s="14">
        <v>31.422485076620301</v>
      </c>
      <c r="Q763" s="14">
        <v>87.945090893043002</v>
      </c>
      <c r="R763" s="14">
        <v>106.213990049095</v>
      </c>
    </row>
    <row r="764" spans="1:18" x14ac:dyDescent="0.3">
      <c r="A764" s="14" t="s">
        <v>1527</v>
      </c>
      <c r="B764" s="14">
        <v>24</v>
      </c>
      <c r="C764" s="14">
        <v>1</v>
      </c>
      <c r="D764" s="14">
        <v>85.061899999999994</v>
      </c>
      <c r="E764" s="14">
        <v>5.49353093978125E-2</v>
      </c>
      <c r="F764" s="14">
        <v>3.12554176804027E-2</v>
      </c>
      <c r="G764" s="14">
        <v>8.0244379760719209</v>
      </c>
      <c r="H764" s="20">
        <v>0.53075127898392704</v>
      </c>
      <c r="I764" s="14" t="s">
        <v>1</v>
      </c>
      <c r="J764" s="14" t="s">
        <v>0</v>
      </c>
      <c r="K764" s="14">
        <v>371072.60489999998</v>
      </c>
      <c r="L764" s="14" t="s">
        <v>1528</v>
      </c>
      <c r="M764" s="14"/>
      <c r="N764" s="14">
        <v>25.5330743258633</v>
      </c>
      <c r="O764" s="14"/>
      <c r="P764" s="14">
        <v>68.865036928134501</v>
      </c>
      <c r="Q764" s="14">
        <v>44.742167073683</v>
      </c>
      <c r="R764" s="14">
        <v>91.2813672645065</v>
      </c>
    </row>
    <row r="765" spans="1:18" x14ac:dyDescent="0.3">
      <c r="A765" s="14" t="s">
        <v>1529</v>
      </c>
      <c r="B765" s="14">
        <v>10</v>
      </c>
      <c r="C765" s="14">
        <v>1</v>
      </c>
      <c r="D765" s="14">
        <v>36.672600000000003</v>
      </c>
      <c r="E765" s="14">
        <v>5.5643773736440999E-2</v>
      </c>
      <c r="F765" s="14">
        <v>3.15643981982918E-2</v>
      </c>
      <c r="G765" s="14">
        <v>8.6707728984665096</v>
      </c>
      <c r="H765" s="20">
        <v>0.52720580871448897</v>
      </c>
      <c r="I765" s="14" t="s">
        <v>1</v>
      </c>
      <c r="J765" s="14" t="s">
        <v>0</v>
      </c>
      <c r="K765" s="14">
        <v>399764.2108</v>
      </c>
      <c r="L765" s="14" t="s">
        <v>1530</v>
      </c>
      <c r="M765" s="14">
        <v>360.21844920659203</v>
      </c>
      <c r="N765" s="14">
        <v>2.7888967006802199</v>
      </c>
      <c r="O765" s="14">
        <v>12.654851678142499</v>
      </c>
      <c r="P765" s="14">
        <v>1157.6235805824101</v>
      </c>
      <c r="Q765" s="14">
        <v>1170.67572839903</v>
      </c>
      <c r="R765" s="14">
        <v>928.98229282053296</v>
      </c>
    </row>
    <row r="766" spans="1:18" x14ac:dyDescent="0.3">
      <c r="A766" s="14" t="s">
        <v>1531</v>
      </c>
      <c r="B766" s="14">
        <v>3</v>
      </c>
      <c r="C766" s="14">
        <v>1</v>
      </c>
      <c r="D766" s="14">
        <v>14.4251</v>
      </c>
      <c r="E766" s="14">
        <v>5.5687871578536399E-2</v>
      </c>
      <c r="F766" s="14">
        <v>3.15643981982918E-2</v>
      </c>
      <c r="G766" s="14">
        <v>1.4203155762879001</v>
      </c>
      <c r="H766" s="20">
        <v>0.52698672560525295</v>
      </c>
      <c r="I766" s="14" t="s">
        <v>0</v>
      </c>
      <c r="J766" s="14" t="s">
        <v>1</v>
      </c>
      <c r="K766" s="14">
        <v>62771.631999999998</v>
      </c>
      <c r="L766" s="14" t="s">
        <v>1532</v>
      </c>
      <c r="M766" s="14">
        <v>196.151553792904</v>
      </c>
      <c r="N766" s="14">
        <v>263.81130633153401</v>
      </c>
      <c r="O766" s="14">
        <v>268.70150980533299</v>
      </c>
      <c r="P766" s="14">
        <v>198.88441479915301</v>
      </c>
      <c r="Q766" s="14">
        <v>152.36581722854399</v>
      </c>
      <c r="R766" s="14">
        <v>161.77967632139701</v>
      </c>
    </row>
    <row r="767" spans="1:18" x14ac:dyDescent="0.3">
      <c r="A767" s="14" t="s">
        <v>1533</v>
      </c>
      <c r="B767" s="14">
        <v>5</v>
      </c>
      <c r="C767" s="14">
        <v>1</v>
      </c>
      <c r="D767" s="14">
        <v>33.131399999999999</v>
      </c>
      <c r="E767" s="14">
        <v>5.5698242823696398E-2</v>
      </c>
      <c r="F767" s="14">
        <v>3.15643981982918E-2</v>
      </c>
      <c r="G767" s="14">
        <v>1.37429418908945</v>
      </c>
      <c r="H767" s="20">
        <v>0.52693522713948504</v>
      </c>
      <c r="I767" s="14" t="s">
        <v>0</v>
      </c>
      <c r="J767" s="14" t="s">
        <v>1</v>
      </c>
      <c r="K767" s="14">
        <v>31249.497800000001</v>
      </c>
      <c r="L767" s="14" t="s">
        <v>1534</v>
      </c>
      <c r="M767" s="14">
        <v>169.87579045892701</v>
      </c>
      <c r="N767" s="14">
        <v>137.92733949919401</v>
      </c>
      <c r="O767" s="14">
        <v>141.24999013736999</v>
      </c>
      <c r="P767" s="14">
        <v>88.536923755844896</v>
      </c>
      <c r="Q767" s="14">
        <v>113.986106055128</v>
      </c>
      <c r="R767" s="14">
        <v>124.22878480087201</v>
      </c>
    </row>
    <row r="768" spans="1:18" x14ac:dyDescent="0.3">
      <c r="A768" s="14" t="s">
        <v>1535</v>
      </c>
      <c r="B768" s="14">
        <v>5</v>
      </c>
      <c r="C768" s="14">
        <v>1</v>
      </c>
      <c r="D768" s="14">
        <v>26.8127</v>
      </c>
      <c r="E768" s="14">
        <v>5.5842492330511397E-2</v>
      </c>
      <c r="F768" s="14">
        <v>3.1604559974770199E-2</v>
      </c>
      <c r="G768" s="14">
        <v>1.3577753280470399</v>
      </c>
      <c r="H768" s="20">
        <v>0.52622002194246997</v>
      </c>
      <c r="I768" s="14" t="s">
        <v>1</v>
      </c>
      <c r="J768" s="14" t="s">
        <v>0</v>
      </c>
      <c r="K768" s="14">
        <v>156476.02480000001</v>
      </c>
      <c r="L768" s="14" t="s">
        <v>1536</v>
      </c>
      <c r="M768" s="14">
        <v>101.925776752093</v>
      </c>
      <c r="N768" s="14">
        <v>103.419992064973</v>
      </c>
      <c r="O768" s="14">
        <v>98.518201688258003</v>
      </c>
      <c r="P768" s="14">
        <v>141.88757116116801</v>
      </c>
      <c r="Q768" s="14">
        <v>110.49750187156999</v>
      </c>
      <c r="R768" s="14">
        <v>160.193929201804</v>
      </c>
    </row>
    <row r="769" spans="1:18" x14ac:dyDescent="0.3">
      <c r="A769" s="14" t="s">
        <v>1537</v>
      </c>
      <c r="B769" s="14">
        <v>2</v>
      </c>
      <c r="C769" s="14">
        <v>1</v>
      </c>
      <c r="D769" s="14">
        <v>6.9682000000000004</v>
      </c>
      <c r="E769" s="14">
        <v>5.6998175339482898E-2</v>
      </c>
      <c r="F769" s="14">
        <v>3.2216294992217197E-2</v>
      </c>
      <c r="G769" s="14">
        <v>9.6157641907934899</v>
      </c>
      <c r="H769" s="20">
        <v>0.52056091571826202</v>
      </c>
      <c r="I769" s="14" t="s">
        <v>0</v>
      </c>
      <c r="J769" s="14" t="s">
        <v>1</v>
      </c>
      <c r="K769" s="14">
        <v>102430.22990000001</v>
      </c>
      <c r="L769" s="14" t="s">
        <v>1538</v>
      </c>
      <c r="M769" s="14">
        <v>148.83646901215999</v>
      </c>
      <c r="N769" s="14">
        <v>134.556173902458</v>
      </c>
      <c r="O769" s="14">
        <v>119.790210493605</v>
      </c>
      <c r="P769" s="14">
        <v>7.2344155069382197</v>
      </c>
      <c r="Q769" s="14">
        <v>34.694946050642997</v>
      </c>
      <c r="R769" s="14"/>
    </row>
    <row r="770" spans="1:18" x14ac:dyDescent="0.3">
      <c r="A770" s="14" t="s">
        <v>1539</v>
      </c>
      <c r="B770" s="14">
        <v>23</v>
      </c>
      <c r="C770" s="14">
        <v>15</v>
      </c>
      <c r="D770" s="14">
        <v>153.85210000000001</v>
      </c>
      <c r="E770" s="14">
        <v>5.7203496411299501E-2</v>
      </c>
      <c r="F770" s="14">
        <v>3.2289970509345102E-2</v>
      </c>
      <c r="G770" s="14">
        <v>1.12235819970952</v>
      </c>
      <c r="H770" s="20">
        <v>0.51956849895743296</v>
      </c>
      <c r="I770" s="14" t="s">
        <v>1</v>
      </c>
      <c r="J770" s="14" t="s">
        <v>0</v>
      </c>
      <c r="K770" s="14">
        <v>61225.851999999999</v>
      </c>
      <c r="L770" s="14" t="s">
        <v>1540</v>
      </c>
      <c r="M770" s="14">
        <v>2694.14258286414</v>
      </c>
      <c r="N770" s="14">
        <v>2432.1603754584298</v>
      </c>
      <c r="O770" s="14">
        <v>2619.8470484836398</v>
      </c>
      <c r="P770" s="14">
        <v>2920.7211441742202</v>
      </c>
      <c r="Q770" s="14">
        <v>2732.6352471257501</v>
      </c>
      <c r="R770" s="14">
        <v>3040.5985850188899</v>
      </c>
    </row>
    <row r="771" spans="1:18" x14ac:dyDescent="0.3">
      <c r="A771" s="14" t="s">
        <v>1541</v>
      </c>
      <c r="B771" s="14">
        <v>6</v>
      </c>
      <c r="C771" s="14">
        <v>2</v>
      </c>
      <c r="D771" s="14">
        <v>33.123800000000003</v>
      </c>
      <c r="E771" s="14">
        <v>5.7928045081887203E-2</v>
      </c>
      <c r="F771" s="14">
        <v>3.2656160774080803E-2</v>
      </c>
      <c r="G771" s="14">
        <v>1.1921590211506801</v>
      </c>
      <c r="H771" s="20">
        <v>0.51609708661973397</v>
      </c>
      <c r="I771" s="14" t="s">
        <v>0</v>
      </c>
      <c r="J771" s="14" t="s">
        <v>1</v>
      </c>
      <c r="K771" s="14">
        <v>68703.433199999999</v>
      </c>
      <c r="L771" s="14" t="s">
        <v>1542</v>
      </c>
      <c r="M771" s="14">
        <v>832.30963377928401</v>
      </c>
      <c r="N771" s="14">
        <v>884.601214378858</v>
      </c>
      <c r="O771" s="14">
        <v>994.48145634935804</v>
      </c>
      <c r="P771" s="14">
        <v>698.84208289368701</v>
      </c>
      <c r="Q771" s="14">
        <v>775.75835305964699</v>
      </c>
      <c r="R771" s="14">
        <v>799.75412279542695</v>
      </c>
    </row>
    <row r="772" spans="1:18" x14ac:dyDescent="0.3">
      <c r="A772" s="14" t="s">
        <v>1543</v>
      </c>
      <c r="B772" s="14">
        <v>6</v>
      </c>
      <c r="C772" s="14">
        <v>3</v>
      </c>
      <c r="D772" s="14">
        <v>33.283200000000001</v>
      </c>
      <c r="E772" s="14">
        <v>5.8151146915056302E-2</v>
      </c>
      <c r="F772" s="14">
        <v>3.2739079251135401E-2</v>
      </c>
      <c r="G772" s="14">
        <v>1.2879827987838499</v>
      </c>
      <c r="H772" s="20">
        <v>0.51503769551076894</v>
      </c>
      <c r="I772" s="14" t="s">
        <v>1</v>
      </c>
      <c r="J772" s="14" t="s">
        <v>0</v>
      </c>
      <c r="K772" s="14">
        <v>71978.426800000001</v>
      </c>
      <c r="L772" s="14" t="s">
        <v>1544</v>
      </c>
      <c r="M772" s="14">
        <v>409.71308294068899</v>
      </c>
      <c r="N772" s="14">
        <v>374.789039238969</v>
      </c>
      <c r="O772" s="14">
        <v>329.88890461038397</v>
      </c>
      <c r="P772" s="14">
        <v>520.535353707024</v>
      </c>
      <c r="Q772" s="14">
        <v>502.17731337019899</v>
      </c>
      <c r="R772" s="14">
        <v>412.60380654742602</v>
      </c>
    </row>
    <row r="773" spans="1:18" x14ac:dyDescent="0.3">
      <c r="A773" s="14" t="s">
        <v>1545</v>
      </c>
      <c r="B773" s="14">
        <v>1</v>
      </c>
      <c r="C773" s="14">
        <v>1</v>
      </c>
      <c r="D773" s="14">
        <v>3.9243999999999999</v>
      </c>
      <c r="E773" s="14">
        <v>5.8330544277018601E-2</v>
      </c>
      <c r="F773" s="14">
        <v>3.2797207748143403E-2</v>
      </c>
      <c r="G773" s="14">
        <v>6.3877945672461198</v>
      </c>
      <c r="H773" s="20">
        <v>0.51418904930732101</v>
      </c>
      <c r="I773" s="14" t="s">
        <v>0</v>
      </c>
      <c r="J773" s="14" t="s">
        <v>1</v>
      </c>
      <c r="K773" s="14">
        <v>193291.87729999999</v>
      </c>
      <c r="L773" s="14" t="s">
        <v>1546</v>
      </c>
      <c r="M773" s="14">
        <v>46.216454532385903</v>
      </c>
      <c r="N773" s="14">
        <v>35.439889272172699</v>
      </c>
      <c r="O773" s="14">
        <v>33.624424436804098</v>
      </c>
      <c r="P773" s="14">
        <v>15.2049787989629</v>
      </c>
      <c r="Q773" s="14">
        <v>2.8420587235762498</v>
      </c>
      <c r="R773" s="14"/>
    </row>
    <row r="774" spans="1:18" x14ac:dyDescent="0.3">
      <c r="A774" s="14" t="s">
        <v>1547</v>
      </c>
      <c r="B774" s="14">
        <v>3</v>
      </c>
      <c r="C774" s="14">
        <v>1</v>
      </c>
      <c r="D774" s="14">
        <v>17.942299999999999</v>
      </c>
      <c r="E774" s="14">
        <v>5.94702141175966E-2</v>
      </c>
      <c r="F774" s="14">
        <v>3.33836413622551E-2</v>
      </c>
      <c r="G774" s="14">
        <v>1.85970357513218</v>
      </c>
      <c r="H774" s="20">
        <v>0.50886375059585398</v>
      </c>
      <c r="I774" s="14" t="s">
        <v>1</v>
      </c>
      <c r="J774" s="14" t="s">
        <v>0</v>
      </c>
      <c r="K774" s="14">
        <v>10004.4485</v>
      </c>
      <c r="L774" s="14" t="s">
        <v>1548</v>
      </c>
      <c r="M774" s="14">
        <v>66.328061760598999</v>
      </c>
      <c r="N774" s="14">
        <v>120.843141194503</v>
      </c>
      <c r="O774" s="14">
        <v>84.604844025144601</v>
      </c>
      <c r="P774" s="14">
        <v>145.44196722653601</v>
      </c>
      <c r="Q774" s="14">
        <v>133.61124368823201</v>
      </c>
      <c r="R774" s="14">
        <v>226.369675289687</v>
      </c>
    </row>
    <row r="775" spans="1:18" x14ac:dyDescent="0.3">
      <c r="A775" s="14" t="s">
        <v>1549</v>
      </c>
      <c r="B775" s="14">
        <v>14</v>
      </c>
      <c r="C775" s="14">
        <v>6</v>
      </c>
      <c r="D775" s="14">
        <v>83.053799999999995</v>
      </c>
      <c r="E775" s="14">
        <v>5.95993667742526E-2</v>
      </c>
      <c r="F775" s="14">
        <v>3.33836413622551E-2</v>
      </c>
      <c r="G775" s="14">
        <v>1.10431263830802</v>
      </c>
      <c r="H775" s="20">
        <v>0.50826735225734698</v>
      </c>
      <c r="I775" s="14" t="s">
        <v>0</v>
      </c>
      <c r="J775" s="14" t="s">
        <v>1</v>
      </c>
      <c r="K775" s="14">
        <v>57111.4211</v>
      </c>
      <c r="L775" s="14" t="s">
        <v>1550</v>
      </c>
      <c r="M775" s="14">
        <v>1162.0192161883899</v>
      </c>
      <c r="N775" s="14">
        <v>1136.40278423214</v>
      </c>
      <c r="O775" s="14">
        <v>1282.8192986977101</v>
      </c>
      <c r="P775" s="14">
        <v>1084.3546606141699</v>
      </c>
      <c r="Q775" s="14">
        <v>1087.4460520539999</v>
      </c>
      <c r="R775" s="14">
        <v>1071.1589120675201</v>
      </c>
    </row>
    <row r="776" spans="1:18" x14ac:dyDescent="0.3">
      <c r="A776" s="14" t="s">
        <v>1551</v>
      </c>
      <c r="B776" s="14">
        <v>4</v>
      </c>
      <c r="C776" s="14">
        <v>1</v>
      </c>
      <c r="D776" s="14">
        <v>24.650700000000001</v>
      </c>
      <c r="E776" s="14">
        <v>5.9707109668543298E-2</v>
      </c>
      <c r="F776" s="14">
        <v>3.33836413622551E-2</v>
      </c>
      <c r="G776" s="14">
        <v>1.7198623742182799</v>
      </c>
      <c r="H776" s="20">
        <v>0.50777090898900901</v>
      </c>
      <c r="I776" s="14" t="s">
        <v>1</v>
      </c>
      <c r="J776" s="14" t="s">
        <v>0</v>
      </c>
      <c r="K776" s="14">
        <v>222072.7954</v>
      </c>
      <c r="L776" s="14" t="s">
        <v>1552</v>
      </c>
      <c r="M776" s="14">
        <v>115.766654805754</v>
      </c>
      <c r="N776" s="14">
        <v>159.841592566857</v>
      </c>
      <c r="O776" s="14">
        <v>74.027938070079202</v>
      </c>
      <c r="P776" s="14">
        <v>208.58730352454299</v>
      </c>
      <c r="Q776" s="14">
        <v>186.14951525458301</v>
      </c>
      <c r="R776" s="14">
        <v>206.589301228963</v>
      </c>
    </row>
    <row r="777" spans="1:18" x14ac:dyDescent="0.3">
      <c r="A777" s="14" t="s">
        <v>1553</v>
      </c>
      <c r="B777" s="14">
        <v>4</v>
      </c>
      <c r="C777" s="14">
        <v>3</v>
      </c>
      <c r="D777" s="14">
        <v>18.679099999999998</v>
      </c>
      <c r="E777" s="14">
        <v>5.9772364876159903E-2</v>
      </c>
      <c r="F777" s="14">
        <v>3.33836413622551E-2</v>
      </c>
      <c r="G777" s="14">
        <v>1.0665601383054499</v>
      </c>
      <c r="H777" s="20">
        <v>0.50747071527771803</v>
      </c>
      <c r="I777" s="14" t="s">
        <v>0</v>
      </c>
      <c r="J777" s="14" t="s">
        <v>1</v>
      </c>
      <c r="K777" s="14">
        <v>28965.7127</v>
      </c>
      <c r="L777" s="14" t="s">
        <v>1554</v>
      </c>
      <c r="M777" s="14">
        <v>486.20171865722602</v>
      </c>
      <c r="N777" s="14">
        <v>471.065313182436</v>
      </c>
      <c r="O777" s="14">
        <v>489.015196207808</v>
      </c>
      <c r="P777" s="14">
        <v>439.11038826190901</v>
      </c>
      <c r="Q777" s="14">
        <v>471.77048501310099</v>
      </c>
      <c r="R777" s="14">
        <v>445.14414219699302</v>
      </c>
    </row>
    <row r="778" spans="1:18" x14ac:dyDescent="0.3">
      <c r="A778" s="14" t="s">
        <v>1555</v>
      </c>
      <c r="B778" s="14">
        <v>11</v>
      </c>
      <c r="C778" s="14">
        <v>6</v>
      </c>
      <c r="D778" s="14">
        <v>59.175600000000003</v>
      </c>
      <c r="E778" s="14">
        <v>5.98468153887948E-2</v>
      </c>
      <c r="F778" s="14">
        <v>3.33836413622551E-2</v>
      </c>
      <c r="G778" s="14">
        <v>1.8975046181778099</v>
      </c>
      <c r="H778" s="20">
        <v>0.50712866203343299</v>
      </c>
      <c r="I778" s="14" t="s">
        <v>0</v>
      </c>
      <c r="J778" s="14" t="s">
        <v>1</v>
      </c>
      <c r="K778" s="14">
        <v>123369.8474</v>
      </c>
      <c r="L778" s="14" t="s">
        <v>1556</v>
      </c>
      <c r="M778" s="14">
        <v>300.30916835246302</v>
      </c>
      <c r="N778" s="14">
        <v>554.49331659057202</v>
      </c>
      <c r="O778" s="14">
        <v>611.06209784279895</v>
      </c>
      <c r="P778" s="14">
        <v>259.62248518625898</v>
      </c>
      <c r="Q778" s="14">
        <v>282.04199118014498</v>
      </c>
      <c r="R778" s="14">
        <v>230.85779775249301</v>
      </c>
    </row>
    <row r="779" spans="1:18" x14ac:dyDescent="0.3">
      <c r="A779" s="14" t="s">
        <v>1557</v>
      </c>
      <c r="B779" s="14">
        <v>5</v>
      </c>
      <c r="C779" s="14">
        <v>1</v>
      </c>
      <c r="D779" s="14">
        <v>19.209099999999999</v>
      </c>
      <c r="E779" s="14">
        <v>5.98542194066808E-2</v>
      </c>
      <c r="F779" s="14">
        <v>3.33836413622551E-2</v>
      </c>
      <c r="G779" s="14">
        <v>11.090533820529799</v>
      </c>
      <c r="H779" s="20">
        <v>0.50709467092870097</v>
      </c>
      <c r="I779" s="14" t="s">
        <v>1</v>
      </c>
      <c r="J779" s="14" t="s">
        <v>0</v>
      </c>
      <c r="K779" s="14">
        <v>279016.01530000003</v>
      </c>
      <c r="L779" s="14" t="s">
        <v>1558</v>
      </c>
      <c r="M779" s="14"/>
      <c r="N779" s="14">
        <v>25.958626531799201</v>
      </c>
      <c r="O779" s="14">
        <v>16.987786094095501</v>
      </c>
      <c r="P779" s="14">
        <v>180.08024788537199</v>
      </c>
      <c r="Q779" s="14">
        <v>151.807891947179</v>
      </c>
      <c r="R779" s="14">
        <v>144.41050186536299</v>
      </c>
    </row>
    <row r="780" spans="1:18" x14ac:dyDescent="0.3">
      <c r="A780" s="14" t="s">
        <v>1559</v>
      </c>
      <c r="B780" s="14">
        <v>20</v>
      </c>
      <c r="C780" s="14">
        <v>5</v>
      </c>
      <c r="D780" s="14">
        <v>70.968199999999996</v>
      </c>
      <c r="E780" s="14">
        <v>5.99161071029665E-2</v>
      </c>
      <c r="F780" s="14">
        <v>3.33836413622551E-2</v>
      </c>
      <c r="G780" s="14">
        <v>1.1049862363684899</v>
      </c>
      <c r="H780" s="20">
        <v>0.506810732292717</v>
      </c>
      <c r="I780" s="14" t="s">
        <v>1</v>
      </c>
      <c r="J780" s="14" t="s">
        <v>0</v>
      </c>
      <c r="K780" s="14">
        <v>396690.93979999999</v>
      </c>
      <c r="L780" s="14" t="s">
        <v>1560</v>
      </c>
      <c r="M780" s="14">
        <v>2069.0338945001599</v>
      </c>
      <c r="N780" s="14">
        <v>1819.6109042488799</v>
      </c>
      <c r="O780" s="14">
        <v>1990.4449346485701</v>
      </c>
      <c r="P780" s="14">
        <v>2200.5125524845198</v>
      </c>
      <c r="Q780" s="14">
        <v>2146.41439411286</v>
      </c>
      <c r="R780" s="14">
        <v>2149.3862911822798</v>
      </c>
    </row>
    <row r="781" spans="1:18" x14ac:dyDescent="0.3">
      <c r="A781" s="14" t="s">
        <v>1561</v>
      </c>
      <c r="B781" s="14">
        <v>27</v>
      </c>
      <c r="C781" s="14">
        <v>19</v>
      </c>
      <c r="D781" s="14">
        <v>136.46510000000001</v>
      </c>
      <c r="E781" s="14">
        <v>6.0504942368882299E-2</v>
      </c>
      <c r="F781" s="14">
        <v>3.3668169315705598E-2</v>
      </c>
      <c r="G781" s="14">
        <v>1.0565074111674</v>
      </c>
      <c r="H781" s="20">
        <v>0.50412529858037103</v>
      </c>
      <c r="I781" s="14" t="s">
        <v>1</v>
      </c>
      <c r="J781" s="14" t="s">
        <v>0</v>
      </c>
      <c r="K781" s="14">
        <v>11367.3627</v>
      </c>
      <c r="L781" s="14" t="s">
        <v>1562</v>
      </c>
      <c r="M781" s="14">
        <v>14698.319211914</v>
      </c>
      <c r="N781" s="14">
        <v>14978.7115208335</v>
      </c>
      <c r="O781" s="14">
        <v>15090.202129732599</v>
      </c>
      <c r="P781" s="14">
        <v>15994.0198048397</v>
      </c>
      <c r="Q781" s="14">
        <v>15160.3342568848</v>
      </c>
      <c r="R781" s="14">
        <v>16142.5592349423</v>
      </c>
    </row>
    <row r="782" spans="1:18" x14ac:dyDescent="0.3">
      <c r="A782" s="14" t="s">
        <v>1563</v>
      </c>
      <c r="B782" s="14">
        <v>5</v>
      </c>
      <c r="C782" s="14">
        <v>1</v>
      </c>
      <c r="D782" s="14">
        <v>18.129000000000001</v>
      </c>
      <c r="E782" s="14">
        <v>6.0713397614551697E-2</v>
      </c>
      <c r="F782" s="14">
        <v>3.3740572435155797E-2</v>
      </c>
      <c r="G782" s="14">
        <v>8.3638817827472405</v>
      </c>
      <c r="H782" s="20">
        <v>0.50318155636047901</v>
      </c>
      <c r="I782" s="14" t="s">
        <v>1</v>
      </c>
      <c r="J782" s="14" t="s">
        <v>0</v>
      </c>
      <c r="K782" s="14">
        <v>188885.3077</v>
      </c>
      <c r="L782" s="14" t="s">
        <v>1564</v>
      </c>
      <c r="M782" s="14"/>
      <c r="N782" s="14">
        <v>11.4632537568831</v>
      </c>
      <c r="O782" s="14"/>
      <c r="P782" s="14">
        <v>34.465127466959501</v>
      </c>
      <c r="Q782" s="14">
        <v>50.109033850040397</v>
      </c>
      <c r="R782" s="14">
        <v>11.303137951203899</v>
      </c>
    </row>
    <row r="783" spans="1:18" x14ac:dyDescent="0.3">
      <c r="A783" s="14" t="s">
        <v>1565</v>
      </c>
      <c r="B783" s="14">
        <v>4</v>
      </c>
      <c r="C783" s="14">
        <v>1</v>
      </c>
      <c r="D783" s="14">
        <v>16.021000000000001</v>
      </c>
      <c r="E783" s="14">
        <v>6.0865241645907897E-2</v>
      </c>
      <c r="F783" s="14">
        <v>3.3778321296079203E-2</v>
      </c>
      <c r="G783" s="14">
        <v>8.3435413589435203</v>
      </c>
      <c r="H783" s="20">
        <v>0.50249637331221997</v>
      </c>
      <c r="I783" s="14" t="s">
        <v>0</v>
      </c>
      <c r="J783" s="14" t="s">
        <v>1</v>
      </c>
      <c r="K783" s="14">
        <v>91619.088300000003</v>
      </c>
      <c r="L783" s="14" t="s">
        <v>1566</v>
      </c>
      <c r="M783" s="14">
        <v>105.244523519171</v>
      </c>
      <c r="N783" s="14">
        <v>64.325938633994198</v>
      </c>
      <c r="O783" s="14">
        <v>76.833433845240194</v>
      </c>
      <c r="P783" s="14">
        <v>22.823712387032</v>
      </c>
      <c r="Q783" s="14">
        <v>6.7085791661563601</v>
      </c>
      <c r="R783" s="14"/>
    </row>
    <row r="784" spans="1:18" x14ac:dyDescent="0.3">
      <c r="A784" s="14" t="s">
        <v>1567</v>
      </c>
      <c r="B784" s="14">
        <v>1</v>
      </c>
      <c r="C784" s="14">
        <v>1</v>
      </c>
      <c r="D784" s="14">
        <v>7.1218000000000004</v>
      </c>
      <c r="E784" s="14">
        <v>6.0938178627768298E-2</v>
      </c>
      <c r="F784" s="14">
        <v>3.3778321296079203E-2</v>
      </c>
      <c r="G784" s="14">
        <v>1.33396950274141</v>
      </c>
      <c r="H784" s="20">
        <v>0.50216792669917998</v>
      </c>
      <c r="I784" s="14" t="s">
        <v>1</v>
      </c>
      <c r="J784" s="14" t="s">
        <v>0</v>
      </c>
      <c r="K784" s="14">
        <v>96180.491200000004</v>
      </c>
      <c r="L784" s="14" t="s">
        <v>1568</v>
      </c>
      <c r="M784" s="14">
        <v>178.999314445431</v>
      </c>
      <c r="N784" s="14">
        <v>143.55973468910901</v>
      </c>
      <c r="O784" s="14">
        <v>185.03863745967701</v>
      </c>
      <c r="P784" s="14">
        <v>247.76304373064801</v>
      </c>
      <c r="Q784" s="14">
        <v>192.34767489183301</v>
      </c>
      <c r="R784" s="14">
        <v>237.009114956297</v>
      </c>
    </row>
    <row r="785" spans="1:18" x14ac:dyDescent="0.3">
      <c r="A785" s="14" t="s">
        <v>1569</v>
      </c>
      <c r="B785" s="14">
        <v>4</v>
      </c>
      <c r="C785" s="14">
        <v>1</v>
      </c>
      <c r="D785" s="14">
        <v>13.045999999999999</v>
      </c>
      <c r="E785" s="14">
        <v>6.1246302473708499E-2</v>
      </c>
      <c r="F785" s="14">
        <v>3.3905479408935901E-2</v>
      </c>
      <c r="G785" s="14">
        <v>1.16495298759298</v>
      </c>
      <c r="H785" s="20">
        <v>0.50078520804258397</v>
      </c>
      <c r="I785" s="14" t="s">
        <v>0</v>
      </c>
      <c r="J785" s="14" t="s">
        <v>1</v>
      </c>
      <c r="K785" s="14">
        <v>71233.769799999995</v>
      </c>
      <c r="L785" s="14" t="s">
        <v>1570</v>
      </c>
      <c r="M785" s="14">
        <v>726.09365013935496</v>
      </c>
      <c r="N785" s="14">
        <v>787.03387910322897</v>
      </c>
      <c r="O785" s="14">
        <v>746.67734032166902</v>
      </c>
      <c r="P785" s="14">
        <v>577.74077415523595</v>
      </c>
      <c r="Q785" s="14">
        <v>689.31676847063295</v>
      </c>
      <c r="R785" s="14">
        <v>672.76740621902002</v>
      </c>
    </row>
    <row r="786" spans="1:18" x14ac:dyDescent="0.3">
      <c r="A786" s="14" t="s">
        <v>1571</v>
      </c>
      <c r="B786" s="14">
        <v>2</v>
      </c>
      <c r="C786" s="14">
        <v>1</v>
      </c>
      <c r="D786" s="14">
        <v>10.4549</v>
      </c>
      <c r="E786" s="14">
        <v>6.14264833996256E-2</v>
      </c>
      <c r="F786" s="14">
        <v>3.3955230477260699E-2</v>
      </c>
      <c r="G786" s="14">
        <v>7.32498573167772</v>
      </c>
      <c r="H786" s="20">
        <v>0.49998022459671898</v>
      </c>
      <c r="I786" s="14" t="s">
        <v>0</v>
      </c>
      <c r="J786" s="14" t="s">
        <v>1</v>
      </c>
      <c r="K786" s="14">
        <v>248171.72690000001</v>
      </c>
      <c r="L786" s="14" t="s">
        <v>1572</v>
      </c>
      <c r="M786" s="14">
        <v>121.59031027685</v>
      </c>
      <c r="N786" s="14">
        <v>101.673740520558</v>
      </c>
      <c r="O786" s="14">
        <v>131.62575045274801</v>
      </c>
      <c r="P786" s="14">
        <v>48.449213998519497</v>
      </c>
      <c r="Q786" s="14"/>
      <c r="R786" s="14"/>
    </row>
    <row r="787" spans="1:18" x14ac:dyDescent="0.3">
      <c r="A787" s="14" t="s">
        <v>1573</v>
      </c>
      <c r="B787" s="14">
        <v>7</v>
      </c>
      <c r="C787" s="14">
        <v>1</v>
      </c>
      <c r="D787" s="14">
        <v>27.784199999999998</v>
      </c>
      <c r="E787" s="14">
        <v>6.1493848523049399E-2</v>
      </c>
      <c r="F787" s="14">
        <v>3.3955230477260699E-2</v>
      </c>
      <c r="G787" s="14">
        <v>8.9418492028732803</v>
      </c>
      <c r="H787" s="20">
        <v>0.49967993760113699</v>
      </c>
      <c r="I787" s="14" t="s">
        <v>0</v>
      </c>
      <c r="J787" s="14" t="s">
        <v>1</v>
      </c>
      <c r="K787" s="14">
        <v>304150.55550000002</v>
      </c>
      <c r="L787" s="14" t="s">
        <v>1574</v>
      </c>
      <c r="M787" s="14">
        <v>83.615358517065005</v>
      </c>
      <c r="N787" s="14">
        <v>50.274731280044698</v>
      </c>
      <c r="O787" s="14">
        <v>111.67862480442299</v>
      </c>
      <c r="P787" s="14">
        <v>19.710017593415301</v>
      </c>
      <c r="Q787" s="14">
        <v>7.7528381347515296</v>
      </c>
      <c r="R787" s="14"/>
    </row>
    <row r="788" spans="1:18" x14ac:dyDescent="0.3">
      <c r="A788" s="14" t="s">
        <v>1575</v>
      </c>
      <c r="B788" s="14">
        <v>7</v>
      </c>
      <c r="C788" s="14">
        <v>5</v>
      </c>
      <c r="D788" s="14">
        <v>38.118600000000001</v>
      </c>
      <c r="E788" s="14">
        <v>6.1747281780185202E-2</v>
      </c>
      <c r="F788" s="14">
        <v>3.40100464618159E-2</v>
      </c>
      <c r="G788" s="14">
        <v>1.3049759219867001</v>
      </c>
      <c r="H788" s="20">
        <v>0.49855351329966002</v>
      </c>
      <c r="I788" s="14" t="s">
        <v>1</v>
      </c>
      <c r="J788" s="14" t="s">
        <v>0</v>
      </c>
      <c r="K788" s="14">
        <v>36110.908199999998</v>
      </c>
      <c r="L788" s="14" t="s">
        <v>1576</v>
      </c>
      <c r="M788" s="14">
        <v>3667.1055282115899</v>
      </c>
      <c r="N788" s="14">
        <v>4347.0552838131798</v>
      </c>
      <c r="O788" s="14">
        <v>4396.8344161917403</v>
      </c>
      <c r="P788" s="14">
        <v>5772.3660176814401</v>
      </c>
      <c r="Q788" s="14">
        <v>4538.67085911304</v>
      </c>
      <c r="R788" s="14">
        <v>5885.0130639199297</v>
      </c>
    </row>
    <row r="789" spans="1:18" x14ac:dyDescent="0.3">
      <c r="A789" s="14" t="s">
        <v>1577</v>
      </c>
      <c r="B789" s="14">
        <v>4</v>
      </c>
      <c r="C789" s="14">
        <v>2</v>
      </c>
      <c r="D789" s="14">
        <v>13.633599999999999</v>
      </c>
      <c r="E789" s="14">
        <v>6.1751052847636198E-2</v>
      </c>
      <c r="F789" s="14">
        <v>3.40100464618159E-2</v>
      </c>
      <c r="G789" s="14">
        <v>1.5273533260319501</v>
      </c>
      <c r="H789" s="20">
        <v>0.498536791210407</v>
      </c>
      <c r="I789" s="14" t="s">
        <v>1</v>
      </c>
      <c r="J789" s="14" t="s">
        <v>0</v>
      </c>
      <c r="K789" s="14">
        <v>166503.39910000001</v>
      </c>
      <c r="L789" s="14" t="s">
        <v>1578</v>
      </c>
      <c r="M789" s="14">
        <v>227.36256680376599</v>
      </c>
      <c r="N789" s="14">
        <v>154.59089345506101</v>
      </c>
      <c r="O789" s="14">
        <v>124.73452111241799</v>
      </c>
      <c r="P789" s="14">
        <v>249.55326344479701</v>
      </c>
      <c r="Q789" s="14">
        <v>257.87826553796901</v>
      </c>
      <c r="R789" s="14">
        <v>266.460044625021</v>
      </c>
    </row>
    <row r="790" spans="1:18" x14ac:dyDescent="0.3">
      <c r="A790" s="14" t="s">
        <v>1579</v>
      </c>
      <c r="B790" s="14">
        <v>9</v>
      </c>
      <c r="C790" s="14">
        <v>5</v>
      </c>
      <c r="D790" s="14">
        <v>52.724899999999998</v>
      </c>
      <c r="E790" s="14">
        <v>6.18320341403601E-2</v>
      </c>
      <c r="F790" s="14">
        <v>3.4011155240705103E-2</v>
      </c>
      <c r="G790" s="14">
        <v>1.1358402720427201</v>
      </c>
      <c r="H790" s="20">
        <v>0.49817797012432902</v>
      </c>
      <c r="I790" s="14" t="s">
        <v>0</v>
      </c>
      <c r="J790" s="14" t="s">
        <v>1</v>
      </c>
      <c r="K790" s="14">
        <v>84651.261299999998</v>
      </c>
      <c r="L790" s="14" t="s">
        <v>1580</v>
      </c>
      <c r="M790" s="14">
        <v>836.28954644924397</v>
      </c>
      <c r="N790" s="14">
        <v>921.677868224044</v>
      </c>
      <c r="O790" s="14">
        <v>905.65232446829395</v>
      </c>
      <c r="P790" s="14">
        <v>836.28642496740895</v>
      </c>
      <c r="Q790" s="14">
        <v>728.583086031736</v>
      </c>
      <c r="R790" s="14">
        <v>780.19590418574796</v>
      </c>
    </row>
    <row r="791" spans="1:18" x14ac:dyDescent="0.3">
      <c r="A791" s="14" t="s">
        <v>1581</v>
      </c>
      <c r="B791" s="14">
        <v>6</v>
      </c>
      <c r="C791" s="14">
        <v>3</v>
      </c>
      <c r="D791" s="14">
        <v>32.418100000000003</v>
      </c>
      <c r="E791" s="14">
        <v>6.2209808299147899E-2</v>
      </c>
      <c r="F791" s="14">
        <v>3.4175306011452598E-2</v>
      </c>
      <c r="G791" s="14">
        <v>1.3040577677289</v>
      </c>
      <c r="H791" s="20">
        <v>0.49651100482663102</v>
      </c>
      <c r="I791" s="14" t="s">
        <v>1</v>
      </c>
      <c r="J791" s="14" t="s">
        <v>0</v>
      </c>
      <c r="K791" s="14">
        <v>33689.014999999999</v>
      </c>
      <c r="L791" s="14" t="s">
        <v>1582</v>
      </c>
      <c r="M791" s="14">
        <v>272.58007030859801</v>
      </c>
      <c r="N791" s="14">
        <v>318.629675730776</v>
      </c>
      <c r="O791" s="14">
        <v>356.862683127602</v>
      </c>
      <c r="P791" s="14">
        <v>386.09141424961501</v>
      </c>
      <c r="Q791" s="14">
        <v>379.97407501815701</v>
      </c>
      <c r="R791" s="14">
        <v>470.27572635702899</v>
      </c>
    </row>
    <row r="792" spans="1:18" x14ac:dyDescent="0.3">
      <c r="A792" s="14" t="s">
        <v>1583</v>
      </c>
      <c r="B792" s="14">
        <v>50</v>
      </c>
      <c r="C792" s="14">
        <v>23</v>
      </c>
      <c r="D792" s="14">
        <v>384.68939999999998</v>
      </c>
      <c r="E792" s="14">
        <v>6.27082767206769E-2</v>
      </c>
      <c r="F792" s="14">
        <v>3.4405258167947497E-2</v>
      </c>
      <c r="G792" s="14">
        <v>1.1063856446968101</v>
      </c>
      <c r="H792" s="20">
        <v>0.49432874650967501</v>
      </c>
      <c r="I792" s="14" t="s">
        <v>0</v>
      </c>
      <c r="J792" s="14" t="s">
        <v>1</v>
      </c>
      <c r="K792" s="14">
        <v>38832.220399999998</v>
      </c>
      <c r="L792" s="14" t="s">
        <v>1584</v>
      </c>
      <c r="M792" s="14">
        <v>45843.576187609702</v>
      </c>
      <c r="N792" s="14">
        <v>42571.668546519199</v>
      </c>
      <c r="O792" s="14">
        <v>42501.707210761197</v>
      </c>
      <c r="P792" s="14">
        <v>41275.6986918322</v>
      </c>
      <c r="Q792" s="14">
        <v>39877.272287030901</v>
      </c>
      <c r="R792" s="14">
        <v>37175.527381910702</v>
      </c>
    </row>
    <row r="793" spans="1:18" x14ac:dyDescent="0.3">
      <c r="A793" s="14" t="s">
        <v>1585</v>
      </c>
      <c r="B793" s="14">
        <v>2</v>
      </c>
      <c r="C793" s="14">
        <v>1</v>
      </c>
      <c r="D793" s="14">
        <v>9.8049999999999997</v>
      </c>
      <c r="E793" s="14">
        <v>6.43502737752224E-2</v>
      </c>
      <c r="F793" s="14">
        <v>3.5261230569527097E-2</v>
      </c>
      <c r="G793" s="14">
        <v>1.3560563539041901</v>
      </c>
      <c r="H793" s="20">
        <v>0.48727604021336401</v>
      </c>
      <c r="I793" s="14" t="s">
        <v>0</v>
      </c>
      <c r="J793" s="14" t="s">
        <v>1</v>
      </c>
      <c r="K793" s="14">
        <v>73652.538100000005</v>
      </c>
      <c r="L793" s="14" t="s">
        <v>1586</v>
      </c>
      <c r="M793" s="14">
        <v>173.371087426462</v>
      </c>
      <c r="N793" s="14">
        <v>233.502553355374</v>
      </c>
      <c r="O793" s="14">
        <v>203.295082239908</v>
      </c>
      <c r="P793" s="14">
        <v>128.11688649341201</v>
      </c>
      <c r="Q793" s="14">
        <v>171.061547836823</v>
      </c>
      <c r="R793" s="14">
        <v>150.77980027043</v>
      </c>
    </row>
    <row r="794" spans="1:18" x14ac:dyDescent="0.3">
      <c r="A794" s="14" t="s">
        <v>1587</v>
      </c>
      <c r="B794" s="14">
        <v>2</v>
      </c>
      <c r="C794" s="14">
        <v>1</v>
      </c>
      <c r="D794" s="14">
        <v>6.1384999999999996</v>
      </c>
      <c r="E794" s="14">
        <v>6.4482975512479501E-2</v>
      </c>
      <c r="F794" s="14">
        <v>3.52890485052577E-2</v>
      </c>
      <c r="G794" s="14">
        <v>1.2652917672570401</v>
      </c>
      <c r="H794" s="20">
        <v>0.48671497122488</v>
      </c>
      <c r="I794" s="14" t="s">
        <v>0</v>
      </c>
      <c r="J794" s="14" t="s">
        <v>1</v>
      </c>
      <c r="K794" s="14">
        <v>321009.22279999999</v>
      </c>
      <c r="L794" s="14" t="s">
        <v>1588</v>
      </c>
      <c r="M794" s="14">
        <v>348.238807618355</v>
      </c>
      <c r="N794" s="14">
        <v>416.56997404851501</v>
      </c>
      <c r="O794" s="14">
        <v>382.26053100361702</v>
      </c>
      <c r="P794" s="14">
        <v>277.03004647356101</v>
      </c>
      <c r="Q794" s="14">
        <v>351.60732901088801</v>
      </c>
      <c r="R794" s="14">
        <v>277.927689075449</v>
      </c>
    </row>
    <row r="795" spans="1:18" x14ac:dyDescent="0.3">
      <c r="A795" s="14" t="s">
        <v>1589</v>
      </c>
      <c r="B795" s="14">
        <v>5</v>
      </c>
      <c r="C795" s="14">
        <v>1</v>
      </c>
      <c r="D795" s="14">
        <v>26.113199999999999</v>
      </c>
      <c r="E795" s="14">
        <v>6.4630542390755899E-2</v>
      </c>
      <c r="F795" s="14">
        <v>3.5306865897448497E-2</v>
      </c>
      <c r="G795" s="14">
        <v>1.2611935146145901</v>
      </c>
      <c r="H795" s="20">
        <v>0.48609258909519998</v>
      </c>
      <c r="I795" s="14" t="s">
        <v>1</v>
      </c>
      <c r="J795" s="14" t="s">
        <v>0</v>
      </c>
      <c r="K795" s="14">
        <v>136661.09719999999</v>
      </c>
      <c r="L795" s="14" t="s">
        <v>1590</v>
      </c>
      <c r="M795" s="14">
        <v>425.658554528276</v>
      </c>
      <c r="N795" s="14">
        <v>455.81662295876703</v>
      </c>
      <c r="O795" s="14">
        <v>533.67992395019098</v>
      </c>
      <c r="P795" s="14">
        <v>522.53624804105505</v>
      </c>
      <c r="Q795" s="14">
        <v>635.13556554643696</v>
      </c>
      <c r="R795" s="14">
        <v>627.11262251889195</v>
      </c>
    </row>
    <row r="796" spans="1:18" x14ac:dyDescent="0.3">
      <c r="A796" s="14" t="s">
        <v>1591</v>
      </c>
      <c r="B796" s="14">
        <v>2</v>
      </c>
      <c r="C796" s="14">
        <v>1</v>
      </c>
      <c r="D796" s="14">
        <v>14.4596</v>
      </c>
      <c r="E796" s="14">
        <v>6.4679485947952794E-2</v>
      </c>
      <c r="F796" s="14">
        <v>3.5306865897448497E-2</v>
      </c>
      <c r="G796" s="14">
        <v>8.1648571287710503</v>
      </c>
      <c r="H796" s="20">
        <v>0.48588651983138698</v>
      </c>
      <c r="I796" s="14" t="s">
        <v>0</v>
      </c>
      <c r="J796" s="14" t="s">
        <v>1</v>
      </c>
      <c r="K796" s="14">
        <v>67480.271500000003</v>
      </c>
      <c r="L796" s="14" t="s">
        <v>1592</v>
      </c>
      <c r="M796" s="14">
        <v>56.404464940811003</v>
      </c>
      <c r="N796" s="14">
        <v>101.830438615557</v>
      </c>
      <c r="O796" s="14">
        <v>91.376656380515698</v>
      </c>
      <c r="P796" s="14">
        <v>7.0834157237618598</v>
      </c>
      <c r="Q796" s="14">
        <v>23.488038987590102</v>
      </c>
      <c r="R796" s="14"/>
    </row>
    <row r="797" spans="1:18" x14ac:dyDescent="0.3">
      <c r="A797" s="14" t="s">
        <v>1593</v>
      </c>
      <c r="B797" s="14">
        <v>9</v>
      </c>
      <c r="C797" s="14">
        <v>6</v>
      </c>
      <c r="D797" s="14">
        <v>46.731000000000002</v>
      </c>
      <c r="E797" s="14">
        <v>6.4951854400582196E-2</v>
      </c>
      <c r="F797" s="14">
        <v>3.5400795232786601E-2</v>
      </c>
      <c r="G797" s="14">
        <v>1.16355180738632</v>
      </c>
      <c r="H797" s="20">
        <v>0.48474298396187698</v>
      </c>
      <c r="I797" s="14" t="s">
        <v>1</v>
      </c>
      <c r="J797" s="14" t="s">
        <v>0</v>
      </c>
      <c r="K797" s="14">
        <v>95737.7497</v>
      </c>
      <c r="L797" s="14" t="s">
        <v>1594</v>
      </c>
      <c r="M797" s="14">
        <v>854.460232574663</v>
      </c>
      <c r="N797" s="14">
        <v>834.81276048793495</v>
      </c>
      <c r="O797" s="14">
        <v>793.78637916586899</v>
      </c>
      <c r="P797" s="14">
        <v>910.35915127035901</v>
      </c>
      <c r="Q797" s="14">
        <v>907.50823761430001</v>
      </c>
      <c r="R797" s="14">
        <v>1071.3008315193199</v>
      </c>
    </row>
    <row r="798" spans="1:18" x14ac:dyDescent="0.3">
      <c r="A798" s="14" t="s">
        <v>1595</v>
      </c>
      <c r="B798" s="14">
        <v>2</v>
      </c>
      <c r="C798" s="14">
        <v>1</v>
      </c>
      <c r="D798" s="14">
        <v>7.7225999999999999</v>
      </c>
      <c r="E798" s="14">
        <v>6.50855136641076E-2</v>
      </c>
      <c r="F798" s="14">
        <v>3.5400795232786601E-2</v>
      </c>
      <c r="G798" s="14">
        <v>10.9108146828789</v>
      </c>
      <c r="H798" s="20">
        <v>0.484183811246646</v>
      </c>
      <c r="I798" s="14" t="s">
        <v>0</v>
      </c>
      <c r="J798" s="14" t="s">
        <v>1</v>
      </c>
      <c r="K798" s="14">
        <v>88696.937999999995</v>
      </c>
      <c r="L798" s="14" t="s">
        <v>1596</v>
      </c>
      <c r="M798" s="14">
        <v>217.38240976569</v>
      </c>
      <c r="N798" s="14">
        <v>102.224738760799</v>
      </c>
      <c r="O798" s="14">
        <v>154.453491731631</v>
      </c>
      <c r="P798" s="14">
        <v>27.123223900937099</v>
      </c>
      <c r="Q798" s="14"/>
      <c r="R798" s="14">
        <v>16.325469348523999</v>
      </c>
    </row>
    <row r="799" spans="1:18" x14ac:dyDescent="0.3">
      <c r="A799" s="14" t="s">
        <v>1597</v>
      </c>
      <c r="B799" s="14">
        <v>21</v>
      </c>
      <c r="C799" s="14">
        <v>11</v>
      </c>
      <c r="D799" s="14">
        <v>120.4695</v>
      </c>
      <c r="E799" s="14">
        <v>6.5132598077880396E-2</v>
      </c>
      <c r="F799" s="14">
        <v>3.5400795232786601E-2</v>
      </c>
      <c r="G799" s="14">
        <v>1.1219520684519599</v>
      </c>
      <c r="H799" s="20">
        <v>0.48398714178517299</v>
      </c>
      <c r="I799" s="14" t="s">
        <v>0</v>
      </c>
      <c r="J799" s="14" t="s">
        <v>1</v>
      </c>
      <c r="K799" s="14">
        <v>22338.4925</v>
      </c>
      <c r="L799" s="14" t="s">
        <v>1598</v>
      </c>
      <c r="M799" s="14">
        <v>4083.3462481578399</v>
      </c>
      <c r="N799" s="14">
        <v>3955.89825672491</v>
      </c>
      <c r="O799" s="14">
        <v>3732.9944371236502</v>
      </c>
      <c r="P799" s="14">
        <v>3693.0427685175</v>
      </c>
      <c r="Q799" s="14">
        <v>3251.1819981226399</v>
      </c>
      <c r="R799" s="14">
        <v>3548.4150466180399</v>
      </c>
    </row>
    <row r="800" spans="1:18" x14ac:dyDescent="0.3">
      <c r="A800" s="14" t="s">
        <v>1599</v>
      </c>
      <c r="B800" s="14">
        <v>3</v>
      </c>
      <c r="C800" s="14">
        <v>2</v>
      </c>
      <c r="D800" s="14">
        <v>12.051500000000001</v>
      </c>
      <c r="E800" s="14">
        <v>6.5180335818462304E-2</v>
      </c>
      <c r="F800" s="14">
        <v>3.5400795232786601E-2</v>
      </c>
      <c r="G800" s="14">
        <v>9.9848212786394495</v>
      </c>
      <c r="H800" s="20">
        <v>0.48378790870982902</v>
      </c>
      <c r="I800" s="14" t="s">
        <v>0</v>
      </c>
      <c r="J800" s="14" t="s">
        <v>1</v>
      </c>
      <c r="K800" s="14">
        <v>73064.942999999999</v>
      </c>
      <c r="L800" s="14" t="s">
        <v>1600</v>
      </c>
      <c r="M800" s="14">
        <v>177.165069287764</v>
      </c>
      <c r="N800" s="14">
        <v>116.75983330415301</v>
      </c>
      <c r="O800" s="14">
        <v>113.136205945177</v>
      </c>
      <c r="P800" s="14">
        <v>25.839064706039299</v>
      </c>
      <c r="Q800" s="14">
        <v>14.9289267459379</v>
      </c>
      <c r="R800" s="14"/>
    </row>
    <row r="801" spans="1:18" x14ac:dyDescent="0.3">
      <c r="A801" s="14" t="s">
        <v>1601</v>
      </c>
      <c r="B801" s="14">
        <v>4</v>
      </c>
      <c r="C801" s="14">
        <v>1</v>
      </c>
      <c r="D801" s="14">
        <v>12.9781</v>
      </c>
      <c r="E801" s="14">
        <v>6.5465013938578301E-2</v>
      </c>
      <c r="F801" s="14">
        <v>3.5510629724045298E-2</v>
      </c>
      <c r="G801" s="14">
        <v>1.6135835302252299</v>
      </c>
      <c r="H801" s="20">
        <v>0.48260325059847098</v>
      </c>
      <c r="I801" s="14" t="s">
        <v>0</v>
      </c>
      <c r="J801" s="14" t="s">
        <v>1</v>
      </c>
      <c r="K801" s="14">
        <v>234313.0177</v>
      </c>
      <c r="L801" s="14" t="s">
        <v>1602</v>
      </c>
      <c r="M801" s="14">
        <v>201.09737701950601</v>
      </c>
      <c r="N801" s="14">
        <v>304.97834837647002</v>
      </c>
      <c r="O801" s="14">
        <v>295.25969866671898</v>
      </c>
      <c r="P801" s="14">
        <v>161.62818514947</v>
      </c>
      <c r="Q801" s="14">
        <v>128.85263643964399</v>
      </c>
      <c r="R801" s="14">
        <v>206.13767324074001</v>
      </c>
    </row>
    <row r="802" spans="1:18" x14ac:dyDescent="0.3">
      <c r="A802" s="14" t="s">
        <v>1603</v>
      </c>
      <c r="B802" s="14">
        <v>6</v>
      </c>
      <c r="C802" s="14">
        <v>2</v>
      </c>
      <c r="D802" s="14">
        <v>37.731499999999997</v>
      </c>
      <c r="E802" s="14">
        <v>6.5853746554069406E-2</v>
      </c>
      <c r="F802" s="14">
        <v>3.5676559887465799E-2</v>
      </c>
      <c r="G802" s="14">
        <v>1.1046426645960601</v>
      </c>
      <c r="H802" s="20">
        <v>0.48099504451955499</v>
      </c>
      <c r="I802" s="14" t="s">
        <v>0</v>
      </c>
      <c r="J802" s="14" t="s">
        <v>1</v>
      </c>
      <c r="K802" s="14">
        <v>41748.2235</v>
      </c>
      <c r="L802" s="14" t="s">
        <v>1604</v>
      </c>
      <c r="M802" s="14">
        <v>1318.1744965489499</v>
      </c>
      <c r="N802" s="14">
        <v>1168.4071108314099</v>
      </c>
      <c r="O802" s="14">
        <v>1224.7755459795701</v>
      </c>
      <c r="P802" s="14">
        <v>1136.60346822577</v>
      </c>
      <c r="Q802" s="14">
        <v>1081.09685191469</v>
      </c>
      <c r="R802" s="14">
        <v>1142.08042372307</v>
      </c>
    </row>
    <row r="803" spans="1:18" x14ac:dyDescent="0.3">
      <c r="A803" s="14" t="s">
        <v>1605</v>
      </c>
      <c r="B803" s="14">
        <v>12</v>
      </c>
      <c r="C803" s="14">
        <v>2</v>
      </c>
      <c r="D803" s="14">
        <v>57.553600000000003</v>
      </c>
      <c r="E803" s="14">
        <v>6.6427992341802897E-2</v>
      </c>
      <c r="F803" s="14">
        <v>3.5942449466987499E-2</v>
      </c>
      <c r="G803" s="14">
        <v>1.3895773996726499</v>
      </c>
      <c r="H803" s="20">
        <v>0.47863912764520899</v>
      </c>
      <c r="I803" s="14" t="s">
        <v>0</v>
      </c>
      <c r="J803" s="14" t="s">
        <v>1</v>
      </c>
      <c r="K803" s="14">
        <v>183305.81779999999</v>
      </c>
      <c r="L803" s="14" t="s">
        <v>1606</v>
      </c>
      <c r="M803" s="14">
        <v>277.576784961312</v>
      </c>
      <c r="N803" s="14">
        <v>398.491589248759</v>
      </c>
      <c r="O803" s="14">
        <v>378.24106990897701</v>
      </c>
      <c r="P803" s="14">
        <v>277.82333020183802</v>
      </c>
      <c r="Q803" s="14">
        <v>225.78607344245901</v>
      </c>
      <c r="R803" s="14">
        <v>255.117274241666</v>
      </c>
    </row>
    <row r="804" spans="1:18" x14ac:dyDescent="0.3">
      <c r="A804" s="14" t="s">
        <v>1607</v>
      </c>
      <c r="B804" s="14">
        <v>9</v>
      </c>
      <c r="C804" s="14">
        <v>4</v>
      </c>
      <c r="D804" s="14">
        <v>60.1417</v>
      </c>
      <c r="E804" s="14">
        <v>6.6577064557047996E-2</v>
      </c>
      <c r="F804" s="14">
        <v>3.5977910164596498E-2</v>
      </c>
      <c r="G804" s="14">
        <v>1.1178766549969501</v>
      </c>
      <c r="H804" s="20">
        <v>0.47803135534656899</v>
      </c>
      <c r="I804" s="14" t="s">
        <v>0</v>
      </c>
      <c r="J804" s="14" t="s">
        <v>1</v>
      </c>
      <c r="K804" s="14">
        <v>17989.6921</v>
      </c>
      <c r="L804" s="14" t="s">
        <v>1608</v>
      </c>
      <c r="M804" s="14">
        <v>784.71353115205102</v>
      </c>
      <c r="N804" s="14">
        <v>855.20802128667106</v>
      </c>
      <c r="O804" s="14">
        <v>812.69500584379796</v>
      </c>
      <c r="P804" s="14">
        <v>783.19907587532305</v>
      </c>
      <c r="Q804" s="14">
        <v>689.74598951717201</v>
      </c>
      <c r="R804" s="14">
        <v>721.05062037411903</v>
      </c>
    </row>
    <row r="805" spans="1:18" x14ac:dyDescent="0.3">
      <c r="A805" s="14" t="s">
        <v>1609</v>
      </c>
      <c r="B805" s="14">
        <v>12</v>
      </c>
      <c r="C805" s="14">
        <v>11</v>
      </c>
      <c r="D805" s="14">
        <v>65.083100000000002</v>
      </c>
      <c r="E805" s="14">
        <v>6.6902782679389303E-2</v>
      </c>
      <c r="F805" s="14">
        <v>3.61086209239928E-2</v>
      </c>
      <c r="G805" s="14">
        <v>1.11091863094572</v>
      </c>
      <c r="H805" s="20">
        <v>0.47670882013128202</v>
      </c>
      <c r="I805" s="14" t="s">
        <v>0</v>
      </c>
      <c r="J805" s="14" t="s">
        <v>1</v>
      </c>
      <c r="K805" s="14">
        <v>17222.3269</v>
      </c>
      <c r="L805" s="14" t="s">
        <v>1610</v>
      </c>
      <c r="M805" s="14">
        <v>2200.8634341663401</v>
      </c>
      <c r="N805" s="14">
        <v>2437.7676361452</v>
      </c>
      <c r="O805" s="14">
        <v>2228.7549896915398</v>
      </c>
      <c r="P805" s="14">
        <v>2084.55522765866</v>
      </c>
      <c r="Q805" s="14">
        <v>1955.5452882239899</v>
      </c>
      <c r="R805" s="14">
        <v>2141.6178104694</v>
      </c>
    </row>
    <row r="806" spans="1:18" x14ac:dyDescent="0.3">
      <c r="A806" s="14" t="s">
        <v>1611</v>
      </c>
      <c r="B806" s="14">
        <v>3</v>
      </c>
      <c r="C806" s="14">
        <v>1</v>
      </c>
      <c r="D806" s="14">
        <v>18.1448</v>
      </c>
      <c r="E806" s="14">
        <v>6.7410510340178004E-2</v>
      </c>
      <c r="F806" s="14">
        <v>3.6337115334485498E-2</v>
      </c>
      <c r="G806" s="14">
        <v>1.3645832382145699</v>
      </c>
      <c r="H806" s="20">
        <v>0.47466195008113299</v>
      </c>
      <c r="I806" s="14" t="s">
        <v>0</v>
      </c>
      <c r="J806" s="14" t="s">
        <v>1</v>
      </c>
      <c r="K806" s="14">
        <v>23361.808099999998</v>
      </c>
      <c r="L806" s="14" t="s">
        <v>1612</v>
      </c>
      <c r="M806" s="14">
        <v>2842.7645309497898</v>
      </c>
      <c r="N806" s="14">
        <v>2397.1395157085699</v>
      </c>
      <c r="O806" s="14">
        <v>2463.2120144974601</v>
      </c>
      <c r="P806" s="14">
        <v>1473.8951941814901</v>
      </c>
      <c r="Q806" s="14">
        <v>2003.5341184015899</v>
      </c>
      <c r="R806" s="14">
        <v>2167.6026982414301</v>
      </c>
    </row>
    <row r="807" spans="1:18" x14ac:dyDescent="0.3">
      <c r="A807" s="14" t="s">
        <v>1613</v>
      </c>
      <c r="B807" s="14">
        <v>23</v>
      </c>
      <c r="C807" s="14">
        <v>2</v>
      </c>
      <c r="D807" s="14">
        <v>78.506900000000002</v>
      </c>
      <c r="E807" s="14">
        <v>6.7544113298974903E-2</v>
      </c>
      <c r="F807" s="14">
        <v>3.6363621562074198E-2</v>
      </c>
      <c r="G807" s="14">
        <v>2.1133627382876798</v>
      </c>
      <c r="H807" s="20">
        <v>0.4741262899034</v>
      </c>
      <c r="I807" s="14" t="s">
        <v>1</v>
      </c>
      <c r="J807" s="14" t="s">
        <v>0</v>
      </c>
      <c r="K807" s="14">
        <v>474079.81910000002</v>
      </c>
      <c r="L807" s="14" t="s">
        <v>1614</v>
      </c>
      <c r="M807" s="14">
        <v>78.519542368418598</v>
      </c>
      <c r="N807" s="14">
        <v>24.016238706889499</v>
      </c>
      <c r="O807" s="14">
        <v>47.805190503359</v>
      </c>
      <c r="P807" s="14">
        <v>106.63304420602999</v>
      </c>
      <c r="Q807" s="14">
        <v>99.776430071345303</v>
      </c>
      <c r="R807" s="14">
        <v>111.31553309494601</v>
      </c>
    </row>
    <row r="808" spans="1:18" x14ac:dyDescent="0.3">
      <c r="A808" s="14" t="s">
        <v>1615</v>
      </c>
      <c r="B808" s="14">
        <v>7</v>
      </c>
      <c r="C808" s="14">
        <v>2</v>
      </c>
      <c r="D808" s="14">
        <v>39.247399999999999</v>
      </c>
      <c r="E808" s="14">
        <v>6.7885229195941796E-2</v>
      </c>
      <c r="F808" s="14">
        <v>3.6501640558089798E-2</v>
      </c>
      <c r="G808" s="14">
        <v>2.9278627097270502</v>
      </c>
      <c r="H808" s="20">
        <v>0.47276416767219798</v>
      </c>
      <c r="I808" s="14" t="s">
        <v>0</v>
      </c>
      <c r="J808" s="14" t="s">
        <v>1</v>
      </c>
      <c r="K808" s="14">
        <v>40211.2883</v>
      </c>
      <c r="L808" s="14" t="s">
        <v>1616</v>
      </c>
      <c r="M808" s="14">
        <v>42.270821862839</v>
      </c>
      <c r="N808" s="14">
        <v>69.399172240819297</v>
      </c>
      <c r="O808" s="14">
        <v>62.342760002886102</v>
      </c>
      <c r="P808" s="14">
        <v>17.755469476289001</v>
      </c>
      <c r="Q808" s="14">
        <v>6.53935664694888</v>
      </c>
      <c r="R808" s="14">
        <v>35.138546052456299</v>
      </c>
    </row>
    <row r="809" spans="1:18" x14ac:dyDescent="0.3">
      <c r="A809" s="14" t="s">
        <v>1617</v>
      </c>
      <c r="B809" s="14">
        <v>8</v>
      </c>
      <c r="C809" s="14">
        <v>1</v>
      </c>
      <c r="D809" s="14">
        <v>26.9072</v>
      </c>
      <c r="E809" s="14">
        <v>6.8631881630296904E-2</v>
      </c>
      <c r="F809" s="14">
        <v>3.68570989969405E-2</v>
      </c>
      <c r="G809" s="14">
        <v>3.0120720314013698</v>
      </c>
      <c r="H809" s="20">
        <v>0.46981011187135202</v>
      </c>
      <c r="I809" s="14" t="s">
        <v>0</v>
      </c>
      <c r="J809" s="14" t="s">
        <v>1</v>
      </c>
      <c r="K809" s="14">
        <v>428803.27140000003</v>
      </c>
      <c r="L809" s="14" t="s">
        <v>1618</v>
      </c>
      <c r="M809" s="14">
        <v>38.901009292419097</v>
      </c>
      <c r="N809" s="14">
        <v>112.671628920186</v>
      </c>
      <c r="O809" s="14">
        <v>62.561252175522498</v>
      </c>
      <c r="P809" s="14">
        <v>14.776345494625399</v>
      </c>
      <c r="Q809" s="14">
        <v>41.227088127992197</v>
      </c>
      <c r="R809" s="14">
        <v>15.0884553347995</v>
      </c>
    </row>
    <row r="810" spans="1:18" x14ac:dyDescent="0.3">
      <c r="A810" s="14" t="s">
        <v>1619</v>
      </c>
      <c r="B810" s="14">
        <v>10</v>
      </c>
      <c r="C810" s="14">
        <v>1</v>
      </c>
      <c r="D810" s="14">
        <v>40.422499999999999</v>
      </c>
      <c r="E810" s="14">
        <v>6.8888680119505996E-2</v>
      </c>
      <c r="F810" s="14">
        <v>3.6948935448621198E-2</v>
      </c>
      <c r="G810" s="14">
        <v>6.8069106826381596</v>
      </c>
      <c r="H810" s="20">
        <v>0.46880271341881902</v>
      </c>
      <c r="I810" s="14" t="s">
        <v>0</v>
      </c>
      <c r="J810" s="14" t="s">
        <v>1</v>
      </c>
      <c r="K810" s="14">
        <v>313813.40960000001</v>
      </c>
      <c r="L810" s="14" t="s">
        <v>1620</v>
      </c>
      <c r="M810" s="14">
        <v>326.20484214304099</v>
      </c>
      <c r="N810" s="14">
        <v>348.74445781967802</v>
      </c>
      <c r="O810" s="14">
        <v>65.277860731599404</v>
      </c>
      <c r="P810" s="14">
        <v>51.968721665062802</v>
      </c>
      <c r="Q810" s="14">
        <v>47.307564699747601</v>
      </c>
      <c r="R810" s="14">
        <v>9.4701325624067891</v>
      </c>
    </row>
    <row r="811" spans="1:18" x14ac:dyDescent="0.3">
      <c r="A811" s="14" t="s">
        <v>1621</v>
      </c>
      <c r="B811" s="14">
        <v>17</v>
      </c>
      <c r="C811" s="14">
        <v>12</v>
      </c>
      <c r="D811" s="14">
        <v>119.9342</v>
      </c>
      <c r="E811" s="14">
        <v>6.9406622229910703E-2</v>
      </c>
      <c r="F811" s="14">
        <v>3.71804354854674E-2</v>
      </c>
      <c r="G811" s="14">
        <v>1.0880906805133199</v>
      </c>
      <c r="H811" s="20">
        <v>0.46678408329224602</v>
      </c>
      <c r="I811" s="14" t="s">
        <v>1</v>
      </c>
      <c r="J811" s="14" t="s">
        <v>0</v>
      </c>
      <c r="K811" s="14">
        <v>78469.4755</v>
      </c>
      <c r="L811" s="14" t="s">
        <v>1622</v>
      </c>
      <c r="M811" s="14">
        <v>7244.71070782686</v>
      </c>
      <c r="N811" s="14">
        <v>6685.2492035205796</v>
      </c>
      <c r="O811" s="14">
        <v>6643.6329723490298</v>
      </c>
      <c r="P811" s="14">
        <v>7292.1509765365399</v>
      </c>
      <c r="Q811" s="14">
        <v>7765.1733790046201</v>
      </c>
      <c r="R811" s="14">
        <v>7328.6103258842304</v>
      </c>
    </row>
    <row r="812" spans="1:18" x14ac:dyDescent="0.3">
      <c r="A812" s="14" t="s">
        <v>1623</v>
      </c>
      <c r="B812" s="14">
        <v>1</v>
      </c>
      <c r="C812" s="14">
        <v>1</v>
      </c>
      <c r="D812" s="14">
        <v>6.4187000000000003</v>
      </c>
      <c r="E812" s="14">
        <v>6.9740524428569997E-2</v>
      </c>
      <c r="F812" s="14">
        <v>3.7312894491249797E-2</v>
      </c>
      <c r="G812" s="14">
        <v>1.3079185856402999</v>
      </c>
      <c r="H812" s="20">
        <v>0.46549200441031802</v>
      </c>
      <c r="I812" s="14" t="s">
        <v>1</v>
      </c>
      <c r="J812" s="14" t="s">
        <v>0</v>
      </c>
      <c r="K812" s="14">
        <v>22954.473099999999</v>
      </c>
      <c r="L812" s="14" t="s">
        <v>1624</v>
      </c>
      <c r="M812" s="14">
        <v>355.49425203090698</v>
      </c>
      <c r="N812" s="14">
        <v>330.49199753335199</v>
      </c>
      <c r="O812" s="14">
        <v>250.92554461138201</v>
      </c>
      <c r="P812" s="14">
        <v>378.61401378424699</v>
      </c>
      <c r="Q812" s="14">
        <v>431.65956223594401</v>
      </c>
      <c r="R812" s="14">
        <v>415.13077268772599</v>
      </c>
    </row>
    <row r="813" spans="1:18" x14ac:dyDescent="0.3">
      <c r="A813" s="14" t="s">
        <v>1625</v>
      </c>
      <c r="B813" s="14">
        <v>8</v>
      </c>
      <c r="C813" s="14">
        <v>1</v>
      </c>
      <c r="D813" s="14">
        <v>29.627800000000001</v>
      </c>
      <c r="E813" s="14">
        <v>7.0125332644201593E-2</v>
      </c>
      <c r="F813" s="14">
        <v>3.7472226993240501E-2</v>
      </c>
      <c r="G813" s="14">
        <v>2.9542635522755698</v>
      </c>
      <c r="H813" s="20">
        <v>0.46401185777297699</v>
      </c>
      <c r="I813" s="14" t="s">
        <v>1</v>
      </c>
      <c r="J813" s="14" t="s">
        <v>0</v>
      </c>
      <c r="K813" s="14">
        <v>323945.2721</v>
      </c>
      <c r="L813" s="14" t="s">
        <v>1626</v>
      </c>
      <c r="M813" s="14">
        <v>132.44516617170601</v>
      </c>
      <c r="N813" s="14">
        <v>23.598200576389502</v>
      </c>
      <c r="O813" s="14">
        <v>96.869516653410997</v>
      </c>
      <c r="P813" s="14">
        <v>229.613311162195</v>
      </c>
      <c r="Q813" s="14">
        <v>243.99306337071701</v>
      </c>
      <c r="R813" s="14">
        <v>273.56493880108201</v>
      </c>
    </row>
    <row r="814" spans="1:18" x14ac:dyDescent="0.3">
      <c r="A814" s="14" t="s">
        <v>1627</v>
      </c>
      <c r="B814" s="14">
        <v>1</v>
      </c>
      <c r="C814" s="14">
        <v>1</v>
      </c>
      <c r="D814" s="14">
        <v>4.1692999999999998</v>
      </c>
      <c r="E814" s="14">
        <v>7.0422893639898496E-2</v>
      </c>
      <c r="F814" s="14">
        <v>3.7584600898577999E-2</v>
      </c>
      <c r="G814" s="14">
        <v>8.9522630639471803</v>
      </c>
      <c r="H814" s="20">
        <v>0.46287379416006502</v>
      </c>
      <c r="I814" s="14" t="s">
        <v>1</v>
      </c>
      <c r="J814" s="14" t="s">
        <v>0</v>
      </c>
      <c r="K814" s="14">
        <v>45817.087500000001</v>
      </c>
      <c r="L814" s="14" t="s">
        <v>1628</v>
      </c>
      <c r="M814" s="14">
        <v>19.775177093631001</v>
      </c>
      <c r="N814" s="14"/>
      <c r="O814" s="14">
        <v>15.6015471879881</v>
      </c>
      <c r="P814" s="14">
        <v>73.442761858099601</v>
      </c>
      <c r="Q814" s="14">
        <v>105.219559916987</v>
      </c>
      <c r="R814" s="14">
        <v>138.039420334695</v>
      </c>
    </row>
    <row r="815" spans="1:18" x14ac:dyDescent="0.3">
      <c r="A815" s="14" t="s">
        <v>1629</v>
      </c>
      <c r="B815" s="14">
        <v>28</v>
      </c>
      <c r="C815" s="14">
        <v>18</v>
      </c>
      <c r="D815" s="14">
        <v>185.5522</v>
      </c>
      <c r="E815" s="14">
        <v>7.0872722853862605E-2</v>
      </c>
      <c r="F815" s="14">
        <v>3.7777861412182902E-2</v>
      </c>
      <c r="G815" s="14">
        <v>1.0738708450766901</v>
      </c>
      <c r="H815" s="20">
        <v>0.46116400102329902</v>
      </c>
      <c r="I815" s="14" t="s">
        <v>0</v>
      </c>
      <c r="J815" s="14" t="s">
        <v>1</v>
      </c>
      <c r="K815" s="14">
        <v>90006.289499999999</v>
      </c>
      <c r="L815" s="14" t="s">
        <v>1630</v>
      </c>
      <c r="M815" s="14">
        <v>4415.4856917560001</v>
      </c>
      <c r="N815" s="14">
        <v>4384.4902046467596</v>
      </c>
      <c r="O815" s="14">
        <v>4281.9940264386896</v>
      </c>
      <c r="P815" s="14">
        <v>4211.7902392647902</v>
      </c>
      <c r="Q815" s="14">
        <v>3841.66895809994</v>
      </c>
      <c r="R815" s="14">
        <v>4128.6109117341402</v>
      </c>
    </row>
    <row r="816" spans="1:18" x14ac:dyDescent="0.3">
      <c r="A816" s="14" t="s">
        <v>1631</v>
      </c>
      <c r="B816" s="14">
        <v>4</v>
      </c>
      <c r="C816" s="14">
        <v>2</v>
      </c>
      <c r="D816" s="14">
        <v>27.988499999999998</v>
      </c>
      <c r="E816" s="14">
        <v>7.1113202421177094E-2</v>
      </c>
      <c r="F816" s="14">
        <v>3.7859190749331299E-2</v>
      </c>
      <c r="G816" s="14">
        <v>1.22285751762504</v>
      </c>
      <c r="H816" s="20">
        <v>0.46025515187510302</v>
      </c>
      <c r="I816" s="14" t="s">
        <v>0</v>
      </c>
      <c r="J816" s="14" t="s">
        <v>1</v>
      </c>
      <c r="K816" s="14">
        <v>34291.267699999997</v>
      </c>
      <c r="L816" s="14" t="s">
        <v>1632</v>
      </c>
      <c r="M816" s="14">
        <v>369.60083038071201</v>
      </c>
      <c r="N816" s="14">
        <v>471.02623072621299</v>
      </c>
      <c r="O816" s="14">
        <v>420.40666001960398</v>
      </c>
      <c r="P816" s="14">
        <v>356.75110125936197</v>
      </c>
      <c r="Q816" s="14">
        <v>358.201434548782</v>
      </c>
      <c r="R816" s="14">
        <v>316.26631262780199</v>
      </c>
    </row>
    <row r="817" spans="1:18" x14ac:dyDescent="0.3">
      <c r="A817" s="14" t="s">
        <v>1633</v>
      </c>
      <c r="B817" s="14">
        <v>4</v>
      </c>
      <c r="C817" s="14">
        <v>2</v>
      </c>
      <c r="D817" s="14">
        <v>17.252300000000002</v>
      </c>
      <c r="E817" s="14">
        <v>7.1818783766888605E-2</v>
      </c>
      <c r="F817" s="14">
        <v>3.8187624100119097E-2</v>
      </c>
      <c r="G817" s="14">
        <v>1.47687749004795</v>
      </c>
      <c r="H817" s="20">
        <v>0.45760923112292201</v>
      </c>
      <c r="I817" s="14" t="s">
        <v>0</v>
      </c>
      <c r="J817" s="14" t="s">
        <v>1</v>
      </c>
      <c r="K817" s="14">
        <v>163854.93160000001</v>
      </c>
      <c r="L817" s="14" t="s">
        <v>1634</v>
      </c>
      <c r="M817" s="14">
        <v>109.93476148948299</v>
      </c>
      <c r="N817" s="14">
        <v>97.526899374291304</v>
      </c>
      <c r="O817" s="14">
        <v>102.479244860676</v>
      </c>
      <c r="P817" s="14">
        <v>49.043728903560897</v>
      </c>
      <c r="Q817" s="14">
        <v>76.177295172619097</v>
      </c>
      <c r="R817" s="14">
        <v>84.641275141601895</v>
      </c>
    </row>
    <row r="818" spans="1:18" x14ac:dyDescent="0.3">
      <c r="A818" s="14" t="s">
        <v>1635</v>
      </c>
      <c r="B818" s="14">
        <v>14</v>
      </c>
      <c r="C818" s="14">
        <v>7</v>
      </c>
      <c r="D818" s="14">
        <v>92.269800000000004</v>
      </c>
      <c r="E818" s="14">
        <v>7.2082016687421493E-2</v>
      </c>
      <c r="F818" s="14">
        <v>3.82803311551154E-2</v>
      </c>
      <c r="G818" s="14">
        <v>1.27181131730009</v>
      </c>
      <c r="H818" s="20">
        <v>0.45662993615186698</v>
      </c>
      <c r="I818" s="14" t="s">
        <v>1</v>
      </c>
      <c r="J818" s="14" t="s">
        <v>0</v>
      </c>
      <c r="K818" s="14">
        <v>46394.109400000001</v>
      </c>
      <c r="L818" s="14" t="s">
        <v>1636</v>
      </c>
      <c r="M818" s="14">
        <v>1005.66717710669</v>
      </c>
      <c r="N818" s="14">
        <v>1397.8517141514899</v>
      </c>
      <c r="O818" s="14">
        <v>1304.90509241986</v>
      </c>
      <c r="P818" s="14">
        <v>1502.3548095666199</v>
      </c>
      <c r="Q818" s="14">
        <v>1615.4798955783799</v>
      </c>
      <c r="R818" s="14">
        <v>1598.5808866438199</v>
      </c>
    </row>
    <row r="819" spans="1:18" x14ac:dyDescent="0.3">
      <c r="A819" s="14" t="s">
        <v>1637</v>
      </c>
      <c r="B819" s="14">
        <v>2</v>
      </c>
      <c r="C819" s="14">
        <v>1</v>
      </c>
      <c r="D819" s="14">
        <v>6.9466000000000001</v>
      </c>
      <c r="E819" s="14">
        <v>7.2439108702609306E-2</v>
      </c>
      <c r="F819" s="14">
        <v>3.8386609227694102E-2</v>
      </c>
      <c r="G819" s="14">
        <v>1.56101317311789</v>
      </c>
      <c r="H819" s="20">
        <v>0.45530818063512402</v>
      </c>
      <c r="I819" s="14" t="s">
        <v>0</v>
      </c>
      <c r="J819" s="14" t="s">
        <v>1</v>
      </c>
      <c r="K819" s="14">
        <v>119616.9461</v>
      </c>
      <c r="L819" s="14" t="s">
        <v>1638</v>
      </c>
      <c r="M819" s="14">
        <v>598.50498692214398</v>
      </c>
      <c r="N819" s="14">
        <v>401.94796786643701</v>
      </c>
      <c r="O819" s="14">
        <v>467.402355640569</v>
      </c>
      <c r="P819" s="14">
        <v>396.93833268315598</v>
      </c>
      <c r="Q819" s="14">
        <v>304.42909225265902</v>
      </c>
      <c r="R819" s="14">
        <v>238.95475536797599</v>
      </c>
    </row>
    <row r="820" spans="1:18" x14ac:dyDescent="0.3">
      <c r="A820" s="14" t="s">
        <v>1639</v>
      </c>
      <c r="B820" s="14">
        <v>9</v>
      </c>
      <c r="C820" s="14">
        <v>6</v>
      </c>
      <c r="D820" s="14">
        <v>55.866300000000003</v>
      </c>
      <c r="E820" s="14">
        <v>7.2460393072704798E-2</v>
      </c>
      <c r="F820" s="14">
        <v>3.8386609227694102E-2</v>
      </c>
      <c r="G820" s="14">
        <v>1.10940853968778</v>
      </c>
      <c r="H820" s="20">
        <v>0.45522964073137501</v>
      </c>
      <c r="I820" s="14" t="s">
        <v>1</v>
      </c>
      <c r="J820" s="14" t="s">
        <v>0</v>
      </c>
      <c r="K820" s="14">
        <v>12955.169</v>
      </c>
      <c r="L820" s="14" t="s">
        <v>1640</v>
      </c>
      <c r="M820" s="14">
        <v>2961.7488776692398</v>
      </c>
      <c r="N820" s="14">
        <v>2692.2473085964798</v>
      </c>
      <c r="O820" s="14">
        <v>2913.0447747694898</v>
      </c>
      <c r="P820" s="14">
        <v>3350.71422231101</v>
      </c>
      <c r="Q820" s="14">
        <v>3011.0096885148801</v>
      </c>
      <c r="R820" s="14">
        <v>3142.62449120155</v>
      </c>
    </row>
    <row r="821" spans="1:18" x14ac:dyDescent="0.3">
      <c r="A821" s="14" t="s">
        <v>1641</v>
      </c>
      <c r="B821" s="14">
        <v>12</v>
      </c>
      <c r="C821" s="14">
        <v>8</v>
      </c>
      <c r="D821" s="14">
        <v>83.660700000000006</v>
      </c>
      <c r="E821" s="14">
        <v>7.3086085433678005E-2</v>
      </c>
      <c r="F821" s="14">
        <v>3.8670510734670802E-2</v>
      </c>
      <c r="G821" s="14">
        <v>1.2158825677851</v>
      </c>
      <c r="H821" s="20">
        <v>0.45293292741397101</v>
      </c>
      <c r="I821" s="14" t="s">
        <v>1</v>
      </c>
      <c r="J821" s="14" t="s">
        <v>0</v>
      </c>
      <c r="K821" s="14">
        <v>83907.079899999997</v>
      </c>
      <c r="L821" s="14" t="s">
        <v>1642</v>
      </c>
      <c r="M821" s="14">
        <v>1741.1019658052901</v>
      </c>
      <c r="N821" s="14">
        <v>2312.2026906150199</v>
      </c>
      <c r="O821" s="14">
        <v>1946.19462280057</v>
      </c>
      <c r="P821" s="14">
        <v>2364.7313079861701</v>
      </c>
      <c r="Q821" s="14">
        <v>2464.49504689385</v>
      </c>
      <c r="R821" s="14">
        <v>2465.4602341639302</v>
      </c>
    </row>
    <row r="822" spans="1:18" x14ac:dyDescent="0.3">
      <c r="A822" s="14" t="s">
        <v>1643</v>
      </c>
      <c r="B822" s="14">
        <v>37</v>
      </c>
      <c r="C822" s="14">
        <v>20</v>
      </c>
      <c r="D822" s="14">
        <v>292.42250000000001</v>
      </c>
      <c r="E822" s="14">
        <v>7.3248579767008201E-2</v>
      </c>
      <c r="F822" s="14">
        <v>3.8708933987392898E-2</v>
      </c>
      <c r="G822" s="14">
        <v>1.1453577953343701</v>
      </c>
      <c r="H822" s="20">
        <v>0.45234026814538703</v>
      </c>
      <c r="I822" s="14" t="s">
        <v>1</v>
      </c>
      <c r="J822" s="14" t="s">
        <v>0</v>
      </c>
      <c r="K822" s="14">
        <v>67934.240300000005</v>
      </c>
      <c r="L822" s="14" t="s">
        <v>1644</v>
      </c>
      <c r="M822" s="14">
        <v>3203.7283545998398</v>
      </c>
      <c r="N822" s="14">
        <v>3015.6895344101399</v>
      </c>
      <c r="O822" s="14">
        <v>2857.4642754520401</v>
      </c>
      <c r="P822" s="14">
        <v>3586.6982483346101</v>
      </c>
      <c r="Q822" s="14">
        <v>3647.2813189172498</v>
      </c>
      <c r="R822" s="14">
        <v>3162.29817714619</v>
      </c>
    </row>
    <row r="823" spans="1:18" x14ac:dyDescent="0.3">
      <c r="A823" s="14" t="s">
        <v>1645</v>
      </c>
      <c r="B823" s="14">
        <v>9</v>
      </c>
      <c r="C823" s="14">
        <v>2</v>
      </c>
      <c r="D823" s="14">
        <v>33.813099999999999</v>
      </c>
      <c r="E823" s="14">
        <v>7.3728023555402797E-2</v>
      </c>
      <c r="F823" s="14">
        <v>3.8914552865609603E-2</v>
      </c>
      <c r="G823" s="14">
        <v>1.57281549855226</v>
      </c>
      <c r="H823" s="20">
        <v>0.45060065618174</v>
      </c>
      <c r="I823" s="14" t="s">
        <v>0</v>
      </c>
      <c r="J823" s="14" t="s">
        <v>1</v>
      </c>
      <c r="K823" s="14">
        <v>195702.899</v>
      </c>
      <c r="L823" s="14" t="s">
        <v>1646</v>
      </c>
      <c r="M823" s="14">
        <v>226.10423252251201</v>
      </c>
      <c r="N823" s="14">
        <v>400.64380869248498</v>
      </c>
      <c r="O823" s="14">
        <v>337.38265214586397</v>
      </c>
      <c r="P823" s="14">
        <v>205.12101392103801</v>
      </c>
      <c r="Q823" s="14">
        <v>222.905565207965</v>
      </c>
      <c r="R823" s="14">
        <v>184.97011008745</v>
      </c>
    </row>
    <row r="824" spans="1:18" x14ac:dyDescent="0.3">
      <c r="A824" s="14" t="s">
        <v>1647</v>
      </c>
      <c r="B824" s="14">
        <v>12</v>
      </c>
      <c r="C824" s="14">
        <v>2</v>
      </c>
      <c r="D824" s="14">
        <v>73.797399999999996</v>
      </c>
      <c r="E824" s="14">
        <v>7.4015255197184895E-2</v>
      </c>
      <c r="F824" s="14">
        <v>3.9018340646377797E-2</v>
      </c>
      <c r="G824" s="14">
        <v>1.22835100707119</v>
      </c>
      <c r="H824" s="20">
        <v>0.44956488687728902</v>
      </c>
      <c r="I824" s="14" t="s">
        <v>1</v>
      </c>
      <c r="J824" s="14" t="s">
        <v>0</v>
      </c>
      <c r="K824" s="14">
        <v>57535.522299999997</v>
      </c>
      <c r="L824" s="14" t="s">
        <v>1648</v>
      </c>
      <c r="M824" s="14">
        <v>456.95571231476902</v>
      </c>
      <c r="N824" s="14">
        <v>524.57263806708897</v>
      </c>
      <c r="O824" s="14">
        <v>457.25941887547901</v>
      </c>
      <c r="P824" s="14">
        <v>525.55914209827904</v>
      </c>
      <c r="Q824" s="14">
        <v>669.24902552112997</v>
      </c>
      <c r="R824" s="14">
        <v>572.52823770955104</v>
      </c>
    </row>
    <row r="825" spans="1:18" x14ac:dyDescent="0.3">
      <c r="A825" s="14" t="s">
        <v>1649</v>
      </c>
      <c r="B825" s="14">
        <v>9</v>
      </c>
      <c r="C825" s="14">
        <v>3</v>
      </c>
      <c r="D825" s="14">
        <v>48.890799999999999</v>
      </c>
      <c r="E825" s="14">
        <v>7.4300904259645306E-2</v>
      </c>
      <c r="F825" s="14">
        <v>3.9089926216785802E-2</v>
      </c>
      <c r="G825" s="14">
        <v>1.2799569820326</v>
      </c>
      <c r="H825" s="20">
        <v>0.44853955360004999</v>
      </c>
      <c r="I825" s="14" t="s">
        <v>0</v>
      </c>
      <c r="J825" s="14" t="s">
        <v>1</v>
      </c>
      <c r="K825" s="14">
        <v>47820.641600000003</v>
      </c>
      <c r="L825" s="14" t="s">
        <v>1650</v>
      </c>
      <c r="M825" s="14">
        <v>173.209829928555</v>
      </c>
      <c r="N825" s="14">
        <v>213.322247053636</v>
      </c>
      <c r="O825" s="14">
        <v>164.18846572615999</v>
      </c>
      <c r="P825" s="14">
        <v>161.97537777270199</v>
      </c>
      <c r="Q825" s="14">
        <v>135.506184609331</v>
      </c>
      <c r="R825" s="14">
        <v>132.78332185946201</v>
      </c>
    </row>
    <row r="826" spans="1:18" x14ac:dyDescent="0.3">
      <c r="A826" s="14" t="s">
        <v>1651</v>
      </c>
      <c r="B826" s="14">
        <v>4</v>
      </c>
      <c r="C826" s="14">
        <v>2</v>
      </c>
      <c r="D826" s="14">
        <v>25.677900000000001</v>
      </c>
      <c r="E826" s="14">
        <v>7.4332568683934702E-2</v>
      </c>
      <c r="F826" s="14">
        <v>3.9089926216785802E-2</v>
      </c>
      <c r="G826" s="14">
        <v>1.27182869483385</v>
      </c>
      <c r="H826" s="20">
        <v>0.44842618348831997</v>
      </c>
      <c r="I826" s="14" t="s">
        <v>0</v>
      </c>
      <c r="J826" s="14" t="s">
        <v>1</v>
      </c>
      <c r="K826" s="14">
        <v>50980.163500000002</v>
      </c>
      <c r="L826" s="14" t="s">
        <v>1652</v>
      </c>
      <c r="M826" s="14">
        <v>423.953359514304</v>
      </c>
      <c r="N826" s="14">
        <v>334.56312979084902</v>
      </c>
      <c r="O826" s="14">
        <v>368.21969125165998</v>
      </c>
      <c r="P826" s="14">
        <v>254.609967093753</v>
      </c>
      <c r="Q826" s="14">
        <v>307.35515749799703</v>
      </c>
      <c r="R826" s="14">
        <v>323.95306952794698</v>
      </c>
    </row>
    <row r="827" spans="1:18" x14ac:dyDescent="0.3">
      <c r="A827" s="14" t="s">
        <v>1653</v>
      </c>
      <c r="B827" s="14">
        <v>8</v>
      </c>
      <c r="C827" s="14">
        <v>3</v>
      </c>
      <c r="D827" s="14">
        <v>43.5884</v>
      </c>
      <c r="E827" s="14">
        <v>7.4467117650675194E-2</v>
      </c>
      <c r="F827" s="14">
        <v>3.9108074983870499E-2</v>
      </c>
      <c r="G827" s="14">
        <v>1.0886662804056799</v>
      </c>
      <c r="H827" s="20">
        <v>0.447945090014987</v>
      </c>
      <c r="I827" s="14" t="s">
        <v>0</v>
      </c>
      <c r="J827" s="14" t="s">
        <v>1</v>
      </c>
      <c r="K827" s="14">
        <v>76177.506099999999</v>
      </c>
      <c r="L827" s="14" t="s">
        <v>1654</v>
      </c>
      <c r="M827" s="14">
        <v>529.50863640394698</v>
      </c>
      <c r="N827" s="14">
        <v>487.64947651307699</v>
      </c>
      <c r="O827" s="14">
        <v>474.24487825714601</v>
      </c>
      <c r="P827" s="14">
        <v>459.44671336328298</v>
      </c>
      <c r="Q827" s="14">
        <v>446.5665758394</v>
      </c>
      <c r="R827" s="14">
        <v>463.92258372470599</v>
      </c>
    </row>
    <row r="828" spans="1:18" x14ac:dyDescent="0.3">
      <c r="A828" s="14" t="s">
        <v>1655</v>
      </c>
      <c r="B828" s="14">
        <v>3</v>
      </c>
      <c r="C828" s="14">
        <v>1</v>
      </c>
      <c r="D828" s="14">
        <v>11.6492</v>
      </c>
      <c r="E828" s="14">
        <v>7.4577039012751006E-2</v>
      </c>
      <c r="F828" s="14">
        <v>3.9108074983870499E-2</v>
      </c>
      <c r="G828" s="14">
        <v>1.34811898513213</v>
      </c>
      <c r="H828" s="20">
        <v>0.44755282298057097</v>
      </c>
      <c r="I828" s="14" t="s">
        <v>1</v>
      </c>
      <c r="J828" s="14" t="s">
        <v>0</v>
      </c>
      <c r="K828" s="14">
        <v>125006.3594</v>
      </c>
      <c r="L828" s="14" t="s">
        <v>1656</v>
      </c>
      <c r="M828" s="14">
        <v>82.192773390842007</v>
      </c>
      <c r="N828" s="14">
        <v>77.960310713256902</v>
      </c>
      <c r="O828" s="14">
        <v>80.5798423112211</v>
      </c>
      <c r="P828" s="14">
        <v>85.169140773610593</v>
      </c>
      <c r="Q828" s="14">
        <v>112.476445837104</v>
      </c>
      <c r="R828" s="14">
        <v>126.891041836195</v>
      </c>
    </row>
    <row r="829" spans="1:18" x14ac:dyDescent="0.3">
      <c r="A829" s="14" t="s">
        <v>1657</v>
      </c>
      <c r="B829" s="14">
        <v>5</v>
      </c>
      <c r="C829" s="14">
        <v>1</v>
      </c>
      <c r="D829" s="14">
        <v>24.532499999999999</v>
      </c>
      <c r="E829" s="14">
        <v>7.4639486878159106E-2</v>
      </c>
      <c r="F829" s="14">
        <v>3.9108074983870499E-2</v>
      </c>
      <c r="G829" s="14">
        <v>1.40098245899075</v>
      </c>
      <c r="H829" s="20">
        <v>0.44733027739856501</v>
      </c>
      <c r="I829" s="14" t="s">
        <v>0</v>
      </c>
      <c r="J829" s="14" t="s">
        <v>1</v>
      </c>
      <c r="K829" s="14">
        <v>55723.662199999999</v>
      </c>
      <c r="L829" s="14" t="s">
        <v>1658</v>
      </c>
      <c r="M829" s="14">
        <v>721.064622181799</v>
      </c>
      <c r="N829" s="14">
        <v>499.89420769659</v>
      </c>
      <c r="O829" s="14">
        <v>589.01636508531999</v>
      </c>
      <c r="P829" s="14">
        <v>359.40951937879498</v>
      </c>
      <c r="Q829" s="14">
        <v>488.03788755945902</v>
      </c>
      <c r="R829" s="14">
        <v>444.48539589468999</v>
      </c>
    </row>
    <row r="830" spans="1:18" x14ac:dyDescent="0.3">
      <c r="A830" s="14" t="s">
        <v>1659</v>
      </c>
      <c r="B830" s="14">
        <v>22</v>
      </c>
      <c r="C830" s="14">
        <v>2</v>
      </c>
      <c r="D830" s="14">
        <v>85.284800000000004</v>
      </c>
      <c r="E830" s="14">
        <v>7.4844840005221305E-2</v>
      </c>
      <c r="F830" s="14">
        <v>3.9168022062368697E-2</v>
      </c>
      <c r="G830" s="14">
        <v>1.0769703430031301</v>
      </c>
      <c r="H830" s="20">
        <v>0.44660002261866799</v>
      </c>
      <c r="I830" s="14" t="s">
        <v>0</v>
      </c>
      <c r="J830" s="14" t="s">
        <v>1</v>
      </c>
      <c r="K830" s="14">
        <v>511120.85159999999</v>
      </c>
      <c r="L830" s="14" t="s">
        <v>1660</v>
      </c>
      <c r="M830" s="14">
        <v>2368.4356136613301</v>
      </c>
      <c r="N830" s="14">
        <v>2546.1489140522599</v>
      </c>
      <c r="O830" s="14">
        <v>2596.1615544537799</v>
      </c>
      <c r="P830" s="14">
        <v>2266.3098076534602</v>
      </c>
      <c r="Q830" s="14">
        <v>2345.51733626645</v>
      </c>
      <c r="R830" s="14">
        <v>2362.1309886909498</v>
      </c>
    </row>
    <row r="831" spans="1:18" x14ac:dyDescent="0.3">
      <c r="A831" s="14" t="s">
        <v>1661</v>
      </c>
      <c r="B831" s="14">
        <v>21</v>
      </c>
      <c r="C831" s="14">
        <v>10</v>
      </c>
      <c r="D831" s="14">
        <v>130.16399999999999</v>
      </c>
      <c r="E831" s="14">
        <v>7.5751643589538606E-2</v>
      </c>
      <c r="F831" s="14">
        <v>3.9594463265407401E-2</v>
      </c>
      <c r="G831" s="14">
        <v>1.05495577034034</v>
      </c>
      <c r="H831" s="20">
        <v>0.44340372067046002</v>
      </c>
      <c r="I831" s="14" t="s">
        <v>1</v>
      </c>
      <c r="J831" s="14" t="s">
        <v>0</v>
      </c>
      <c r="K831" s="14">
        <v>246699.41010000001</v>
      </c>
      <c r="L831" s="14" t="s">
        <v>1662</v>
      </c>
      <c r="M831" s="14">
        <v>1409.2132139868299</v>
      </c>
      <c r="N831" s="14">
        <v>1451.7065936963199</v>
      </c>
      <c r="O831" s="14">
        <v>1458.25438475637</v>
      </c>
      <c r="P831" s="14">
        <v>1578.8441460074</v>
      </c>
      <c r="Q831" s="14">
        <v>1491.4652684315199</v>
      </c>
      <c r="R831" s="14">
        <v>1486.2283229802199</v>
      </c>
    </row>
    <row r="832" spans="1:18" x14ac:dyDescent="0.3">
      <c r="A832" s="14" t="s">
        <v>1663</v>
      </c>
      <c r="B832" s="14">
        <v>2</v>
      </c>
      <c r="C832" s="14">
        <v>1</v>
      </c>
      <c r="D832" s="14">
        <v>7.6582999999999997</v>
      </c>
      <c r="E832" s="14">
        <v>7.6024302509413194E-2</v>
      </c>
      <c r="F832" s="14">
        <v>3.96888127335066E-2</v>
      </c>
      <c r="G832" s="14">
        <v>1.60814350246525</v>
      </c>
      <c r="H832" s="20">
        <v>0.44245159694872799</v>
      </c>
      <c r="I832" s="14" t="s">
        <v>1</v>
      </c>
      <c r="J832" s="14" t="s">
        <v>0</v>
      </c>
      <c r="K832" s="14">
        <v>213452.60070000001</v>
      </c>
      <c r="L832" s="14" t="s">
        <v>1664</v>
      </c>
      <c r="M832" s="14">
        <v>384.967203647921</v>
      </c>
      <c r="N832" s="14">
        <v>386.54129788340498</v>
      </c>
      <c r="O832" s="14">
        <v>200.76171418231201</v>
      </c>
      <c r="P832" s="14">
        <v>511.414617414107</v>
      </c>
      <c r="Q832" s="14">
        <v>526.05936389807005</v>
      </c>
      <c r="R832" s="14">
        <v>526.076048728199</v>
      </c>
    </row>
    <row r="833" spans="1:18" x14ac:dyDescent="0.3">
      <c r="A833" s="14" t="s">
        <v>1665</v>
      </c>
      <c r="B833" s="14">
        <v>1</v>
      </c>
      <c r="C833" s="14">
        <v>1</v>
      </c>
      <c r="D833" s="14">
        <v>4.1041999999999996</v>
      </c>
      <c r="E833" s="14">
        <v>7.6385375734751501E-2</v>
      </c>
      <c r="F833" s="14">
        <v>3.9784778882821503E-2</v>
      </c>
      <c r="G833" s="14">
        <v>1.8459628770310701</v>
      </c>
      <c r="H833" s="20">
        <v>0.44119701434789899</v>
      </c>
      <c r="I833" s="14" t="s">
        <v>1</v>
      </c>
      <c r="J833" s="14" t="s">
        <v>0</v>
      </c>
      <c r="K833" s="14">
        <v>87533.460099999997</v>
      </c>
      <c r="L833" s="14" t="s">
        <v>1666</v>
      </c>
      <c r="M833" s="14">
        <v>77.830658375987696</v>
      </c>
      <c r="N833" s="14">
        <v>65.436054080802407</v>
      </c>
      <c r="O833" s="14">
        <v>143.286960737855</v>
      </c>
      <c r="P833" s="14">
        <v>205.04131035855499</v>
      </c>
      <c r="Q833" s="14">
        <v>131.46055808679901</v>
      </c>
      <c r="R833" s="14">
        <v>192.465574548853</v>
      </c>
    </row>
    <row r="834" spans="1:18" x14ac:dyDescent="0.3">
      <c r="A834" s="14" t="s">
        <v>1667</v>
      </c>
      <c r="B834" s="14">
        <v>1</v>
      </c>
      <c r="C834" s="14">
        <v>1</v>
      </c>
      <c r="D834" s="14">
        <v>3.7383999999999999</v>
      </c>
      <c r="E834" s="14">
        <v>7.6392873564962396E-2</v>
      </c>
      <c r="F834" s="14">
        <v>3.9784778882821503E-2</v>
      </c>
      <c r="G834" s="14">
        <v>7.5049615379374499</v>
      </c>
      <c r="H834" s="20">
        <v>0.44117103792096801</v>
      </c>
      <c r="I834" s="14" t="s">
        <v>0</v>
      </c>
      <c r="J834" s="14" t="s">
        <v>1</v>
      </c>
      <c r="K834" s="14">
        <v>52441.043299999998</v>
      </c>
      <c r="L834" s="14" t="s">
        <v>1668</v>
      </c>
      <c r="M834" s="14">
        <v>42.620929851333997</v>
      </c>
      <c r="N834" s="14">
        <v>56.564336811295902</v>
      </c>
      <c r="O834" s="14">
        <v>95.270877505682506</v>
      </c>
      <c r="P834" s="14"/>
      <c r="Q834" s="14">
        <v>12.4145507812523</v>
      </c>
      <c r="R834" s="14">
        <v>13.495794419764399</v>
      </c>
    </row>
    <row r="835" spans="1:18" x14ac:dyDescent="0.3">
      <c r="A835" s="14" t="s">
        <v>1669</v>
      </c>
      <c r="B835" s="14">
        <v>12</v>
      </c>
      <c r="C835" s="14">
        <v>4</v>
      </c>
      <c r="D835" s="14">
        <v>75.683800000000005</v>
      </c>
      <c r="E835" s="14">
        <v>7.6602481155119306E-2</v>
      </c>
      <c r="F835" s="14">
        <v>3.9845160639705397E-2</v>
      </c>
      <c r="G835" s="14">
        <v>1.1887734006845501</v>
      </c>
      <c r="H835" s="20">
        <v>0.44044608408281599</v>
      </c>
      <c r="I835" s="14" t="s">
        <v>0</v>
      </c>
      <c r="J835" s="14" t="s">
        <v>1</v>
      </c>
      <c r="K835" s="14">
        <v>66107.081300000005</v>
      </c>
      <c r="L835" s="14" t="s">
        <v>1670</v>
      </c>
      <c r="M835" s="14">
        <v>924.94975820011302</v>
      </c>
      <c r="N835" s="14">
        <v>814.17876938863799</v>
      </c>
      <c r="O835" s="14">
        <v>788.24449904282403</v>
      </c>
      <c r="P835" s="14">
        <v>676.49294994056402</v>
      </c>
      <c r="Q835" s="14">
        <v>787.29740213654702</v>
      </c>
      <c r="R835" s="14">
        <v>662.24394947791598</v>
      </c>
    </row>
    <row r="836" spans="1:18" x14ac:dyDescent="0.3">
      <c r="A836" s="14" t="s">
        <v>1671</v>
      </c>
      <c r="B836" s="14">
        <v>2</v>
      </c>
      <c r="C836" s="14">
        <v>1</v>
      </c>
      <c r="D836" s="14">
        <v>11.0618</v>
      </c>
      <c r="E836" s="14">
        <v>7.6693843159226796E-2</v>
      </c>
      <c r="F836" s="14">
        <v>3.9845160639705397E-2</v>
      </c>
      <c r="G836" s="14">
        <v>2.1119758910042599</v>
      </c>
      <c r="H836" s="20">
        <v>0.44013084286443099</v>
      </c>
      <c r="I836" s="14" t="s">
        <v>0</v>
      </c>
      <c r="J836" s="14" t="s">
        <v>1</v>
      </c>
      <c r="K836" s="14">
        <v>11858.447200000001</v>
      </c>
      <c r="L836" s="14" t="s">
        <v>1672</v>
      </c>
      <c r="M836" s="14">
        <v>125.677221646384</v>
      </c>
      <c r="N836" s="14">
        <v>143.999531013314</v>
      </c>
      <c r="O836" s="14">
        <v>85.375762073624799</v>
      </c>
      <c r="P836" s="14">
        <v>30.5909983906379</v>
      </c>
      <c r="Q836" s="14">
        <v>48.960098508612099</v>
      </c>
      <c r="R836" s="14">
        <v>88.5628083047025</v>
      </c>
    </row>
    <row r="837" spans="1:18" x14ac:dyDescent="0.3">
      <c r="A837" s="14" t="s">
        <v>1673</v>
      </c>
      <c r="B837" s="14">
        <v>1</v>
      </c>
      <c r="C837" s="14">
        <v>1</v>
      </c>
      <c r="D837" s="14">
        <v>3.7688999999999999</v>
      </c>
      <c r="E837" s="14">
        <v>7.7279103925691497E-2</v>
      </c>
      <c r="F837" s="14">
        <v>4.0100851722146703E-2</v>
      </c>
      <c r="G837" s="14">
        <v>1.5846072873010799</v>
      </c>
      <c r="H837" s="20">
        <v>0.43812208204933001</v>
      </c>
      <c r="I837" s="14" t="s">
        <v>0</v>
      </c>
      <c r="J837" s="14" t="s">
        <v>1</v>
      </c>
      <c r="K837" s="14">
        <v>72123.015199999994</v>
      </c>
      <c r="L837" s="14" t="s">
        <v>1674</v>
      </c>
      <c r="M837" s="14">
        <v>122.94718268827</v>
      </c>
      <c r="N837" s="14">
        <v>66.379898043863193</v>
      </c>
      <c r="O837" s="14">
        <v>85.753577179673698</v>
      </c>
      <c r="P837" s="14">
        <v>54.333611104828599</v>
      </c>
      <c r="Q837" s="14">
        <v>59.536925110528898</v>
      </c>
      <c r="R837" s="14">
        <v>59.724940794171502</v>
      </c>
    </row>
    <row r="838" spans="1:18" x14ac:dyDescent="0.3">
      <c r="A838" s="14" t="s">
        <v>1675</v>
      </c>
      <c r="B838" s="14">
        <v>4</v>
      </c>
      <c r="C838" s="14">
        <v>1</v>
      </c>
      <c r="D838" s="14">
        <v>23.422699999999999</v>
      </c>
      <c r="E838" s="14">
        <v>7.7560249913632598E-2</v>
      </c>
      <c r="F838" s="14">
        <v>4.0194563504369202E-2</v>
      </c>
      <c r="G838" s="14">
        <v>1.22998843775848</v>
      </c>
      <c r="H838" s="20">
        <v>0.43716362468186998</v>
      </c>
      <c r="I838" s="14" t="s">
        <v>1</v>
      </c>
      <c r="J838" s="14" t="s">
        <v>0</v>
      </c>
      <c r="K838" s="14">
        <v>10902.926799999999</v>
      </c>
      <c r="L838" s="14" t="s">
        <v>1676</v>
      </c>
      <c r="M838" s="14">
        <v>366.56389977913398</v>
      </c>
      <c r="N838" s="14">
        <v>439.80226729634501</v>
      </c>
      <c r="O838" s="14">
        <v>366.05216957673298</v>
      </c>
      <c r="P838" s="14">
        <v>437.84768603990801</v>
      </c>
      <c r="Q838" s="14">
        <v>463.68932945169098</v>
      </c>
      <c r="R838" s="14">
        <v>540.52398280665295</v>
      </c>
    </row>
    <row r="839" spans="1:18" x14ac:dyDescent="0.3">
      <c r="A839" s="14" t="s">
        <v>1677</v>
      </c>
      <c r="B839" s="14">
        <v>4</v>
      </c>
      <c r="C839" s="14">
        <v>1</v>
      </c>
      <c r="D839" s="14">
        <v>13.7873</v>
      </c>
      <c r="E839" s="14">
        <v>7.7646347533779095E-2</v>
      </c>
      <c r="F839" s="14">
        <v>4.0194563504369202E-2</v>
      </c>
      <c r="G839" s="14">
        <v>1.6983706758299999</v>
      </c>
      <c r="H839" s="20">
        <v>0.43687094640554403</v>
      </c>
      <c r="I839" s="14" t="s">
        <v>0</v>
      </c>
      <c r="J839" s="14" t="s">
        <v>1</v>
      </c>
      <c r="K839" s="14">
        <v>102363.5021</v>
      </c>
      <c r="L839" s="14" t="s">
        <v>1678</v>
      </c>
      <c r="M839" s="14">
        <v>116.759225719325</v>
      </c>
      <c r="N839" s="14">
        <v>81.119987944341801</v>
      </c>
      <c r="O839" s="14">
        <v>115.433153111187</v>
      </c>
      <c r="P839" s="14">
        <v>74.677972402753198</v>
      </c>
      <c r="Q839" s="14">
        <v>70.197853026842594</v>
      </c>
      <c r="R839" s="14">
        <v>39.602375491847603</v>
      </c>
    </row>
    <row r="840" spans="1:18" x14ac:dyDescent="0.3">
      <c r="A840" s="14" t="s">
        <v>1679</v>
      </c>
      <c r="B840" s="14">
        <v>4</v>
      </c>
      <c r="C840" s="14">
        <v>1</v>
      </c>
      <c r="D840" s="14">
        <v>16.780899999999999</v>
      </c>
      <c r="E840" s="14">
        <v>7.8077714770542303E-2</v>
      </c>
      <c r="F840" s="14">
        <v>4.0369345083138303E-2</v>
      </c>
      <c r="G840" s="14">
        <v>8.2691620915310899</v>
      </c>
      <c r="H840" s="20">
        <v>0.43541044344714402</v>
      </c>
      <c r="I840" s="14" t="s">
        <v>1</v>
      </c>
      <c r="J840" s="14" t="s">
        <v>0</v>
      </c>
      <c r="K840" s="14">
        <v>207864.80410000001</v>
      </c>
      <c r="L840" s="14" t="s">
        <v>1680</v>
      </c>
      <c r="M840" s="14"/>
      <c r="N840" s="14">
        <v>24.958595510515899</v>
      </c>
      <c r="O840" s="14">
        <v>15.158969171953499</v>
      </c>
      <c r="P840" s="14">
        <v>148.791973090743</v>
      </c>
      <c r="Q840" s="14">
        <v>102.661866784064</v>
      </c>
      <c r="R840" s="14">
        <v>80.284805202015306</v>
      </c>
    </row>
    <row r="841" spans="1:18" x14ac:dyDescent="0.3">
      <c r="A841" s="14" t="s">
        <v>1681</v>
      </c>
      <c r="B841" s="14">
        <v>2</v>
      </c>
      <c r="C841" s="14">
        <v>1</v>
      </c>
      <c r="D841" s="14">
        <v>6.7575000000000003</v>
      </c>
      <c r="E841" s="14">
        <v>7.8753176832494901E-2</v>
      </c>
      <c r="F841" s="14">
        <v>4.0669763118400398E-2</v>
      </c>
      <c r="G841" s="14">
        <v>1.78081786826749</v>
      </c>
      <c r="H841" s="20">
        <v>0.433142989410011</v>
      </c>
      <c r="I841" s="14" t="s">
        <v>1</v>
      </c>
      <c r="J841" s="14" t="s">
        <v>0</v>
      </c>
      <c r="K841" s="14">
        <v>116126.05680000001</v>
      </c>
      <c r="L841" s="14" t="s">
        <v>1682</v>
      </c>
      <c r="M841" s="14">
        <v>50.017221526201602</v>
      </c>
      <c r="N841" s="14">
        <v>29.515739282891399</v>
      </c>
      <c r="O841" s="14">
        <v>61.887566572729199</v>
      </c>
      <c r="P841" s="14">
        <v>101.06094365446999</v>
      </c>
      <c r="Q841" s="14">
        <v>63.995180756121798</v>
      </c>
      <c r="R841" s="14">
        <v>86.788077690768404</v>
      </c>
    </row>
    <row r="842" spans="1:18" x14ac:dyDescent="0.3">
      <c r="A842" s="14" t="s">
        <v>1683</v>
      </c>
      <c r="B842" s="14">
        <v>2</v>
      </c>
      <c r="C842" s="14">
        <v>1</v>
      </c>
      <c r="D842" s="14">
        <v>8.202</v>
      </c>
      <c r="E842" s="14">
        <v>7.94026946622889E-2</v>
      </c>
      <c r="F842" s="14">
        <v>4.0953299352117001E-2</v>
      </c>
      <c r="G842" s="14">
        <v>7.3901154570122403</v>
      </c>
      <c r="H842" s="20">
        <v>0.43098474999849001</v>
      </c>
      <c r="I842" s="14" t="s">
        <v>1</v>
      </c>
      <c r="J842" s="14" t="s">
        <v>0</v>
      </c>
      <c r="K842" s="14">
        <v>117926.6744</v>
      </c>
      <c r="L842" s="14" t="s">
        <v>1684</v>
      </c>
      <c r="M842" s="14">
        <v>6.3265018621881</v>
      </c>
      <c r="N842" s="14">
        <v>54.134191296060202</v>
      </c>
      <c r="O842" s="14"/>
      <c r="P842" s="14">
        <v>125.397400190045</v>
      </c>
      <c r="Q842" s="14">
        <v>96.267170688601794</v>
      </c>
      <c r="R842" s="14">
        <v>225.146932171798</v>
      </c>
    </row>
    <row r="843" spans="1:18" x14ac:dyDescent="0.3">
      <c r="A843" s="14" t="s">
        <v>1685</v>
      </c>
      <c r="B843" s="14">
        <v>12</v>
      </c>
      <c r="C843" s="14">
        <v>1</v>
      </c>
      <c r="D843" s="14">
        <v>68.695499999999996</v>
      </c>
      <c r="E843" s="14">
        <v>7.9553125762484495E-2</v>
      </c>
      <c r="F843" s="14">
        <v>4.0953299352117001E-2</v>
      </c>
      <c r="G843" s="14">
        <v>1.88744509426097</v>
      </c>
      <c r="H843" s="20">
        <v>0.43048794929704498</v>
      </c>
      <c r="I843" s="14" t="s">
        <v>0</v>
      </c>
      <c r="J843" s="14" t="s">
        <v>1</v>
      </c>
      <c r="K843" s="14">
        <v>224745.6263</v>
      </c>
      <c r="L843" s="14" t="s">
        <v>1686</v>
      </c>
      <c r="M843" s="14">
        <v>116.32401572100299</v>
      </c>
      <c r="N843" s="14">
        <v>103.00090416627999</v>
      </c>
      <c r="O843" s="14">
        <v>80.343100060630903</v>
      </c>
      <c r="P843" s="14">
        <v>28.741616478701399</v>
      </c>
      <c r="Q843" s="14">
        <v>59.337992278842101</v>
      </c>
      <c r="R843" s="14">
        <v>70.689523578593807</v>
      </c>
    </row>
    <row r="844" spans="1:18" x14ac:dyDescent="0.3">
      <c r="A844" s="14" t="s">
        <v>1687</v>
      </c>
      <c r="B844" s="14">
        <v>5</v>
      </c>
      <c r="C844" s="14">
        <v>2</v>
      </c>
      <c r="D844" s="14">
        <v>26.6326</v>
      </c>
      <c r="E844" s="14">
        <v>7.9587477898576106E-2</v>
      </c>
      <c r="F844" s="14">
        <v>4.0953299352117001E-2</v>
      </c>
      <c r="G844" s="14">
        <v>1.1997805148131599</v>
      </c>
      <c r="H844" s="20">
        <v>0.43037466107489902</v>
      </c>
      <c r="I844" s="14" t="s">
        <v>1</v>
      </c>
      <c r="J844" s="14" t="s">
        <v>0</v>
      </c>
      <c r="K844" s="14">
        <v>32302.874599999999</v>
      </c>
      <c r="L844" s="14" t="s">
        <v>1688</v>
      </c>
      <c r="M844" s="14">
        <v>263.911954625904</v>
      </c>
      <c r="N844" s="14">
        <v>282.82715898205697</v>
      </c>
      <c r="O844" s="14">
        <v>332.98405405079598</v>
      </c>
      <c r="P844" s="14">
        <v>379.01890256982398</v>
      </c>
      <c r="Q844" s="14">
        <v>343.98017014024998</v>
      </c>
      <c r="R844" s="14">
        <v>332.47564227661599</v>
      </c>
    </row>
    <row r="845" spans="1:18" x14ac:dyDescent="0.3">
      <c r="A845" s="14" t="s">
        <v>1689</v>
      </c>
      <c r="B845" s="14">
        <v>17</v>
      </c>
      <c r="C845" s="14">
        <v>8</v>
      </c>
      <c r="D845" s="14">
        <v>141.32159999999999</v>
      </c>
      <c r="E845" s="14">
        <v>8.0138857131975702E-2</v>
      </c>
      <c r="F845" s="14">
        <v>4.1150369693024401E-2</v>
      </c>
      <c r="G845" s="14">
        <v>1.11917643867012</v>
      </c>
      <c r="H845" s="20">
        <v>0.42856439543048902</v>
      </c>
      <c r="I845" s="14" t="s">
        <v>0</v>
      </c>
      <c r="J845" s="14" t="s">
        <v>1</v>
      </c>
      <c r="K845" s="14">
        <v>46382.161800000002</v>
      </c>
      <c r="L845" s="14" t="s">
        <v>1690</v>
      </c>
      <c r="M845" s="14">
        <v>2698.2937798688499</v>
      </c>
      <c r="N845" s="14">
        <v>2611.6815294457301</v>
      </c>
      <c r="O845" s="14">
        <v>2613.5482910301898</v>
      </c>
      <c r="P845" s="14">
        <v>2572.73998253222</v>
      </c>
      <c r="Q845" s="14">
        <v>2325.8717108165401</v>
      </c>
      <c r="R845" s="14">
        <v>2181.1688725824001</v>
      </c>
    </row>
    <row r="846" spans="1:18" x14ac:dyDescent="0.3">
      <c r="A846" s="14" t="s">
        <v>1691</v>
      </c>
      <c r="B846" s="14">
        <v>6</v>
      </c>
      <c r="C846" s="14">
        <v>4</v>
      </c>
      <c r="D846" s="14">
        <v>39.228499999999997</v>
      </c>
      <c r="E846" s="14">
        <v>8.0161547110079404E-2</v>
      </c>
      <c r="F846" s="14">
        <v>4.1150369693024401E-2</v>
      </c>
      <c r="G846" s="14">
        <v>1.16721355094736</v>
      </c>
      <c r="H846" s="20">
        <v>0.428490225760705</v>
      </c>
      <c r="I846" s="14" t="s">
        <v>1</v>
      </c>
      <c r="J846" s="14" t="s">
        <v>0</v>
      </c>
      <c r="K846" s="14">
        <v>44981.645799999998</v>
      </c>
      <c r="L846" s="14" t="s">
        <v>1692</v>
      </c>
      <c r="M846" s="14">
        <v>1271.40995795653</v>
      </c>
      <c r="N846" s="14">
        <v>1079.39904232651</v>
      </c>
      <c r="O846" s="14">
        <v>1087.0333816206401</v>
      </c>
      <c r="P846" s="14">
        <v>1437.87086570312</v>
      </c>
      <c r="Q846" s="14">
        <v>1252.1192853868699</v>
      </c>
      <c r="R846" s="14">
        <v>1322.7060630891101</v>
      </c>
    </row>
    <row r="847" spans="1:18" x14ac:dyDescent="0.3">
      <c r="A847" s="14" t="s">
        <v>1693</v>
      </c>
      <c r="B847" s="14">
        <v>8</v>
      </c>
      <c r="C847" s="14">
        <v>2</v>
      </c>
      <c r="D847" s="14">
        <v>39.432200000000002</v>
      </c>
      <c r="E847" s="14">
        <v>8.0651979619186798E-2</v>
      </c>
      <c r="F847" s="14">
        <v>4.13528415425563E-2</v>
      </c>
      <c r="G847" s="14">
        <v>5.03355848763458</v>
      </c>
      <c r="H847" s="20">
        <v>0.42689331392185897</v>
      </c>
      <c r="I847" s="14" t="s">
        <v>1</v>
      </c>
      <c r="J847" s="14" t="s">
        <v>0</v>
      </c>
      <c r="K847" s="14">
        <v>562525.04070000001</v>
      </c>
      <c r="L847" s="14" t="s">
        <v>1694</v>
      </c>
      <c r="M847" s="14">
        <v>177.63200322831699</v>
      </c>
      <c r="N847" s="14">
        <v>74.763653879386894</v>
      </c>
      <c r="O847" s="14">
        <v>107.138201644267</v>
      </c>
      <c r="P847" s="14">
        <v>153.02245243796699</v>
      </c>
      <c r="Q847" s="14">
        <v>849.99605466903199</v>
      </c>
      <c r="R847" s="14">
        <v>806.71619920599903</v>
      </c>
    </row>
    <row r="848" spans="1:18" x14ac:dyDescent="0.3">
      <c r="A848" s="14" t="s">
        <v>1695</v>
      </c>
      <c r="B848" s="14">
        <v>7</v>
      </c>
      <c r="C848" s="14">
        <v>1</v>
      </c>
      <c r="D848" s="14">
        <v>30.840199999999999</v>
      </c>
      <c r="E848" s="14">
        <v>8.0758193867264905E-2</v>
      </c>
      <c r="F848" s="14">
        <v>4.1358065182308099E-2</v>
      </c>
      <c r="G848" s="14">
        <v>1.1184563200281099</v>
      </c>
      <c r="H848" s="20">
        <v>0.42654902730757199</v>
      </c>
      <c r="I848" s="14" t="s">
        <v>1</v>
      </c>
      <c r="J848" s="14" t="s">
        <v>0</v>
      </c>
      <c r="K848" s="14">
        <v>50148.2258</v>
      </c>
      <c r="L848" s="14" t="s">
        <v>1696</v>
      </c>
      <c r="M848" s="14">
        <v>4529.3184719759001</v>
      </c>
      <c r="N848" s="14">
        <v>4451.1554411618799</v>
      </c>
      <c r="O848" s="14">
        <v>4213.5208854102602</v>
      </c>
      <c r="P848" s="14">
        <v>5240.6706315933498</v>
      </c>
      <c r="Q848" s="14">
        <v>4980.8291165524597</v>
      </c>
      <c r="R848" s="14">
        <v>4535.4071207082598</v>
      </c>
    </row>
    <row r="849" spans="1:18" x14ac:dyDescent="0.3">
      <c r="A849" s="14" t="s">
        <v>1697</v>
      </c>
      <c r="B849" s="14">
        <v>15</v>
      </c>
      <c r="C849" s="14">
        <v>1</v>
      </c>
      <c r="D849" s="14">
        <v>72.579599999999999</v>
      </c>
      <c r="E849" s="14">
        <v>8.1408806230172395E-2</v>
      </c>
      <c r="F849" s="14">
        <v>4.1622454359624403E-2</v>
      </c>
      <c r="G849" s="14">
        <v>5.1941837081028499</v>
      </c>
      <c r="H849" s="20">
        <v>0.42445211681956102</v>
      </c>
      <c r="I849" s="14" t="s">
        <v>0</v>
      </c>
      <c r="J849" s="14" t="s">
        <v>1</v>
      </c>
      <c r="K849" s="14">
        <v>264284.18599999999</v>
      </c>
      <c r="L849" s="14" t="s">
        <v>1698</v>
      </c>
      <c r="M849" s="14">
        <v>83.267432106319802</v>
      </c>
      <c r="N849" s="14">
        <v>36.350760698680602</v>
      </c>
      <c r="O849" s="14">
        <v>49.9942332172619</v>
      </c>
      <c r="P849" s="14">
        <v>32.654298645169099</v>
      </c>
      <c r="Q849" s="14"/>
      <c r="R849" s="14"/>
    </row>
    <row r="850" spans="1:18" x14ac:dyDescent="0.3">
      <c r="A850" s="14" t="s">
        <v>1699</v>
      </c>
      <c r="B850" s="14">
        <v>6</v>
      </c>
      <c r="C850" s="14">
        <v>1</v>
      </c>
      <c r="D850" s="14">
        <v>28.083100000000002</v>
      </c>
      <c r="E850" s="14">
        <v>8.1543549884330005E-2</v>
      </c>
      <c r="F850" s="14">
        <v>4.1622454359624403E-2</v>
      </c>
      <c r="G850" s="14">
        <v>1.84644304311147</v>
      </c>
      <c r="H850" s="20">
        <v>0.42402040310328398</v>
      </c>
      <c r="I850" s="14" t="s">
        <v>1</v>
      </c>
      <c r="J850" s="14" t="s">
        <v>0</v>
      </c>
      <c r="K850" s="14">
        <v>210026.4313</v>
      </c>
      <c r="L850" s="14" t="s">
        <v>1700</v>
      </c>
      <c r="M850" s="14">
        <v>205.96421558244899</v>
      </c>
      <c r="N850" s="14">
        <v>292.78963956658799</v>
      </c>
      <c r="O850" s="14">
        <v>506.00783170231603</v>
      </c>
      <c r="P850" s="14">
        <v>478.332477209057</v>
      </c>
      <c r="Q850" s="14">
        <v>705.62651952689896</v>
      </c>
      <c r="R850" s="14">
        <v>671.27622993567195</v>
      </c>
    </row>
    <row r="851" spans="1:18" x14ac:dyDescent="0.3">
      <c r="A851" s="14" t="s">
        <v>1701</v>
      </c>
      <c r="B851" s="14">
        <v>5</v>
      </c>
      <c r="C851" s="14">
        <v>2</v>
      </c>
      <c r="D851" s="14">
        <v>17.110299999999999</v>
      </c>
      <c r="E851" s="14">
        <v>8.1564376515756903E-2</v>
      </c>
      <c r="F851" s="14">
        <v>4.1622454359624403E-2</v>
      </c>
      <c r="G851" s="14">
        <v>5.9606942589284797</v>
      </c>
      <c r="H851" s="20">
        <v>0.42395375329564</v>
      </c>
      <c r="I851" s="14" t="s">
        <v>1</v>
      </c>
      <c r="J851" s="14" t="s">
        <v>0</v>
      </c>
      <c r="K851" s="14">
        <v>357758.02610000002</v>
      </c>
      <c r="L851" s="14" t="s">
        <v>1702</v>
      </c>
      <c r="M851" s="14"/>
      <c r="N851" s="14">
        <v>36.790599053422703</v>
      </c>
      <c r="O851" s="14">
        <v>5.6739540812473299</v>
      </c>
      <c r="P851" s="14">
        <v>83.970284876397201</v>
      </c>
      <c r="Q851" s="14">
        <v>89.105033105333106</v>
      </c>
      <c r="R851" s="14">
        <v>80.042900096060706</v>
      </c>
    </row>
    <row r="852" spans="1:18" x14ac:dyDescent="0.3">
      <c r="A852" s="14" t="s">
        <v>1703</v>
      </c>
      <c r="B852" s="14">
        <v>8</v>
      </c>
      <c r="C852" s="14">
        <v>1</v>
      </c>
      <c r="D852" s="14">
        <v>25.9754</v>
      </c>
      <c r="E852" s="14">
        <v>8.1828941282059003E-2</v>
      </c>
      <c r="F852" s="14">
        <v>4.17080451411245E-2</v>
      </c>
      <c r="G852" s="14">
        <v>9.7792523791418997</v>
      </c>
      <c r="H852" s="20">
        <v>0.42310889839605498</v>
      </c>
      <c r="I852" s="14" t="s">
        <v>1</v>
      </c>
      <c r="J852" s="14" t="s">
        <v>0</v>
      </c>
      <c r="K852" s="14">
        <v>204122.4111</v>
      </c>
      <c r="L852" s="14" t="s">
        <v>1704</v>
      </c>
      <c r="M852" s="14">
        <v>30.3111221177152</v>
      </c>
      <c r="N852" s="14"/>
      <c r="O852" s="14">
        <v>44.842680685357699</v>
      </c>
      <c r="P852" s="14">
        <v>251.14365114764999</v>
      </c>
      <c r="Q852" s="14">
        <v>228.40978901417401</v>
      </c>
      <c r="R852" s="14">
        <v>255.39456470168699</v>
      </c>
    </row>
    <row r="853" spans="1:18" x14ac:dyDescent="0.3">
      <c r="A853" s="14" t="s">
        <v>1705</v>
      </c>
      <c r="B853" s="14">
        <v>16</v>
      </c>
      <c r="C853" s="14">
        <v>2</v>
      </c>
      <c r="D853" s="14">
        <v>62.962400000000002</v>
      </c>
      <c r="E853" s="14">
        <v>8.2264210036336702E-2</v>
      </c>
      <c r="F853" s="14">
        <v>4.1880338210532102E-2</v>
      </c>
      <c r="G853" s="14">
        <v>16.202815521161199</v>
      </c>
      <c r="H853" s="20">
        <v>0.42172618489217101</v>
      </c>
      <c r="I853" s="14" t="s">
        <v>1</v>
      </c>
      <c r="J853" s="14" t="s">
        <v>0</v>
      </c>
      <c r="K853" s="14">
        <v>539129.15040000004</v>
      </c>
      <c r="L853" s="14" t="s">
        <v>1706</v>
      </c>
      <c r="M853" s="14"/>
      <c r="N853" s="14">
        <v>15.8797097887372</v>
      </c>
      <c r="O853" s="14">
        <v>48.536962586004698</v>
      </c>
      <c r="P853" s="14">
        <v>773.49232282699302</v>
      </c>
      <c r="Q853" s="14">
        <v>170.50476783513</v>
      </c>
      <c r="R853" s="14">
        <v>99.734368312904493</v>
      </c>
    </row>
    <row r="854" spans="1:18" x14ac:dyDescent="0.3">
      <c r="A854" s="14" t="s">
        <v>1707</v>
      </c>
      <c r="B854" s="14">
        <v>3</v>
      </c>
      <c r="C854" s="14">
        <v>3</v>
      </c>
      <c r="D854" s="14">
        <v>21.742799999999999</v>
      </c>
      <c r="E854" s="14">
        <v>8.3361600374612196E-2</v>
      </c>
      <c r="F854" s="14">
        <v>4.2388909587010803E-2</v>
      </c>
      <c r="G854" s="14">
        <v>1.19023210450851</v>
      </c>
      <c r="H854" s="20">
        <v>0.41827966180904802</v>
      </c>
      <c r="I854" s="14" t="s">
        <v>0</v>
      </c>
      <c r="J854" s="14" t="s">
        <v>1</v>
      </c>
      <c r="K854" s="14">
        <v>15353.188599999999</v>
      </c>
      <c r="L854" s="14" t="s">
        <v>1708</v>
      </c>
      <c r="M854" s="14">
        <v>897.50216725522102</v>
      </c>
      <c r="N854" s="14">
        <v>870.24717190591502</v>
      </c>
      <c r="O854" s="14">
        <v>821.76844917133894</v>
      </c>
      <c r="P854" s="14">
        <v>754.11946047734102</v>
      </c>
      <c r="Q854" s="14">
        <v>796.57175066150103</v>
      </c>
      <c r="R854" s="14">
        <v>624.94980755287202</v>
      </c>
    </row>
    <row r="855" spans="1:18" x14ac:dyDescent="0.3">
      <c r="A855" s="14" t="s">
        <v>1709</v>
      </c>
      <c r="B855" s="14">
        <v>9</v>
      </c>
      <c r="C855" s="14">
        <v>7</v>
      </c>
      <c r="D855" s="14">
        <v>51.874899999999997</v>
      </c>
      <c r="E855" s="14">
        <v>8.3741474125924503E-2</v>
      </c>
      <c r="F855" s="14">
        <v>4.2511507577981403E-2</v>
      </c>
      <c r="G855" s="14">
        <v>1.1374754852203199</v>
      </c>
      <c r="H855" s="20">
        <v>0.41709960849523597</v>
      </c>
      <c r="I855" s="14" t="s">
        <v>1</v>
      </c>
      <c r="J855" s="14" t="s">
        <v>0</v>
      </c>
      <c r="K855" s="14">
        <v>16837.652300000002</v>
      </c>
      <c r="L855" s="14" t="s">
        <v>1710</v>
      </c>
      <c r="M855" s="14">
        <v>2156.2604704385899</v>
      </c>
      <c r="N855" s="14">
        <v>2379.7792039004999</v>
      </c>
      <c r="O855" s="14">
        <v>2159.0883041520001</v>
      </c>
      <c r="P855" s="14">
        <v>2545.6133902582201</v>
      </c>
      <c r="Q855" s="14">
        <v>2732.9160418700499</v>
      </c>
      <c r="R855" s="14">
        <v>2337.0145138179901</v>
      </c>
    </row>
    <row r="856" spans="1:18" x14ac:dyDescent="0.3">
      <c r="A856" s="14" t="s">
        <v>1711</v>
      </c>
      <c r="B856" s="14">
        <v>22</v>
      </c>
      <c r="C856" s="14">
        <v>1</v>
      </c>
      <c r="D856" s="14">
        <v>230.0847</v>
      </c>
      <c r="E856" s="14">
        <v>8.3800109315912794E-2</v>
      </c>
      <c r="F856" s="14">
        <v>4.2511507577981403E-2</v>
      </c>
      <c r="G856" s="14">
        <v>1.1953214299083601</v>
      </c>
      <c r="H856" s="20">
        <v>0.41691805055335002</v>
      </c>
      <c r="I856" s="14" t="s">
        <v>1</v>
      </c>
      <c r="J856" s="14" t="s">
        <v>0</v>
      </c>
      <c r="K856" s="14">
        <v>58642.699800000002</v>
      </c>
      <c r="L856" s="14" t="s">
        <v>1712</v>
      </c>
      <c r="M856" s="14">
        <v>1132.5428959291</v>
      </c>
      <c r="N856" s="14">
        <v>940.44975072936404</v>
      </c>
      <c r="O856" s="14">
        <v>1040.79267411655</v>
      </c>
      <c r="P856" s="14">
        <v>1133.7749493250001</v>
      </c>
      <c r="Q856" s="14">
        <v>1214.28873368678</v>
      </c>
      <c r="R856" s="14">
        <v>1373.91063904467</v>
      </c>
    </row>
    <row r="857" spans="1:18" x14ac:dyDescent="0.3">
      <c r="A857" s="14" t="s">
        <v>1713</v>
      </c>
      <c r="B857" s="14">
        <v>3</v>
      </c>
      <c r="C857" s="14">
        <v>2</v>
      </c>
      <c r="D857" s="14">
        <v>13.402699999999999</v>
      </c>
      <c r="E857" s="14">
        <v>8.3987697762704497E-2</v>
      </c>
      <c r="F857" s="14">
        <v>4.2556545057849698E-2</v>
      </c>
      <c r="G857" s="14">
        <v>1.0981744244342699</v>
      </c>
      <c r="H857" s="20">
        <v>0.41633825392282697</v>
      </c>
      <c r="I857" s="14" t="s">
        <v>1</v>
      </c>
      <c r="J857" s="14" t="s">
        <v>0</v>
      </c>
      <c r="K857" s="14">
        <v>81312.815400000007</v>
      </c>
      <c r="L857" s="14" t="s">
        <v>1714</v>
      </c>
      <c r="M857" s="14">
        <v>853.28479669535</v>
      </c>
      <c r="N857" s="14">
        <v>955.18518210349896</v>
      </c>
      <c r="O857" s="14">
        <v>949.36957889009796</v>
      </c>
      <c r="P857" s="14">
        <v>1048.1147025431101</v>
      </c>
      <c r="Q857" s="14">
        <v>985.24419117509797</v>
      </c>
      <c r="R857" s="14">
        <v>995.22997522890103</v>
      </c>
    </row>
    <row r="858" spans="1:18" x14ac:dyDescent="0.3">
      <c r="A858" s="14" t="s">
        <v>1715</v>
      </c>
      <c r="B858" s="14">
        <v>12</v>
      </c>
      <c r="C858" s="14">
        <v>2</v>
      </c>
      <c r="D858" s="14">
        <v>46.198399999999999</v>
      </c>
      <c r="E858" s="14">
        <v>8.4209744458559194E-2</v>
      </c>
      <c r="F858" s="14">
        <v>4.2618916160700397E-2</v>
      </c>
      <c r="G858" s="14">
        <v>5.4858183024937297</v>
      </c>
      <c r="H858" s="20">
        <v>0.41565401832894699</v>
      </c>
      <c r="I858" s="14" t="s">
        <v>1</v>
      </c>
      <c r="J858" s="14" t="s">
        <v>0</v>
      </c>
      <c r="K858" s="14">
        <v>292471.01059999998</v>
      </c>
      <c r="L858" s="14" t="s">
        <v>1716</v>
      </c>
      <c r="M858" s="14">
        <v>7.3739302496076897</v>
      </c>
      <c r="N858" s="14">
        <v>46.684378930273098</v>
      </c>
      <c r="O858" s="14">
        <v>25.371613978587099</v>
      </c>
      <c r="P858" s="14">
        <v>40.629436748697302</v>
      </c>
      <c r="Q858" s="14">
        <v>215.19148053310599</v>
      </c>
      <c r="R858" s="14">
        <v>179.91720894659099</v>
      </c>
    </row>
    <row r="859" spans="1:18" x14ac:dyDescent="0.3">
      <c r="A859" s="14" t="s">
        <v>1717</v>
      </c>
      <c r="B859" s="14">
        <v>3</v>
      </c>
      <c r="C859" s="14">
        <v>1</v>
      </c>
      <c r="D859" s="14">
        <v>12.9275</v>
      </c>
      <c r="E859" s="14">
        <v>8.4376022914729898E-2</v>
      </c>
      <c r="F859" s="14">
        <v>4.2652949432425397E-2</v>
      </c>
      <c r="G859" s="14">
        <v>5.5533919965379699</v>
      </c>
      <c r="H859" s="20">
        <v>0.41514309114694897</v>
      </c>
      <c r="I859" s="14" t="s">
        <v>0</v>
      </c>
      <c r="J859" s="14" t="s">
        <v>1</v>
      </c>
      <c r="K859" s="14">
        <v>269479.47080000001</v>
      </c>
      <c r="L859" s="14" t="s">
        <v>1718</v>
      </c>
      <c r="M859" s="14">
        <v>44.160029842484001</v>
      </c>
      <c r="N859" s="14">
        <v>65.967299252934396</v>
      </c>
      <c r="O859" s="14">
        <v>36.575326633215603</v>
      </c>
      <c r="P859" s="14">
        <v>21.482661183062302</v>
      </c>
      <c r="Q859" s="14">
        <v>4.9341046098241899</v>
      </c>
      <c r="R859" s="14"/>
    </row>
    <row r="860" spans="1:18" x14ac:dyDescent="0.3">
      <c r="A860" s="14" t="s">
        <v>1719</v>
      </c>
      <c r="B860" s="14">
        <v>2</v>
      </c>
      <c r="C860" s="14">
        <v>1</v>
      </c>
      <c r="D860" s="14">
        <v>11.5318</v>
      </c>
      <c r="E860" s="14">
        <v>8.5085476884399297E-2</v>
      </c>
      <c r="F860" s="14">
        <v>4.2961161829133399E-2</v>
      </c>
      <c r="G860" s="14">
        <v>1.3345198784407999</v>
      </c>
      <c r="H860" s="20">
        <v>0.41297705708280702</v>
      </c>
      <c r="I860" s="14" t="s">
        <v>0</v>
      </c>
      <c r="J860" s="14" t="s">
        <v>1</v>
      </c>
      <c r="K860" s="14">
        <v>57148.4755</v>
      </c>
      <c r="L860" s="14" t="s">
        <v>1720</v>
      </c>
      <c r="M860" s="14">
        <v>225.18839917973801</v>
      </c>
      <c r="N860" s="14">
        <v>249.21824857578699</v>
      </c>
      <c r="O860" s="14">
        <v>284.66347129813198</v>
      </c>
      <c r="P860" s="14">
        <v>152.08848937019701</v>
      </c>
      <c r="Q860" s="14">
        <v>222.00368130980701</v>
      </c>
      <c r="R860" s="14">
        <v>194.704241660083</v>
      </c>
    </row>
    <row r="861" spans="1:18" x14ac:dyDescent="0.3">
      <c r="A861" s="14" t="s">
        <v>1721</v>
      </c>
      <c r="B861" s="14">
        <v>9</v>
      </c>
      <c r="C861" s="14">
        <v>1</v>
      </c>
      <c r="D861" s="14">
        <v>33.0642</v>
      </c>
      <c r="E861" s="14">
        <v>8.5437961272125398E-2</v>
      </c>
      <c r="F861" s="14">
        <v>4.3065302369074403E-2</v>
      </c>
      <c r="G861" s="14">
        <v>2.8411421633284801</v>
      </c>
      <c r="H861" s="20">
        <v>0.41190919452006702</v>
      </c>
      <c r="I861" s="14" t="s">
        <v>1</v>
      </c>
      <c r="J861" s="14" t="s">
        <v>0</v>
      </c>
      <c r="K861" s="14">
        <v>187012.473</v>
      </c>
      <c r="L861" s="14" t="s">
        <v>1722</v>
      </c>
      <c r="M861" s="14">
        <v>27.320120764394002</v>
      </c>
      <c r="N861" s="14">
        <v>105.85236838150099</v>
      </c>
      <c r="O861" s="14">
        <v>18.9732481076956</v>
      </c>
      <c r="P861" s="14">
        <v>210.39331966114599</v>
      </c>
      <c r="Q861" s="14">
        <v>114.209504871077</v>
      </c>
      <c r="R861" s="14">
        <v>107.66484454965099</v>
      </c>
    </row>
    <row r="862" spans="1:18" x14ac:dyDescent="0.3">
      <c r="A862" s="14" t="s">
        <v>1723</v>
      </c>
      <c r="B862" s="14">
        <v>7</v>
      </c>
      <c r="C862" s="14">
        <v>1</v>
      </c>
      <c r="D862" s="14">
        <v>63.749400000000001</v>
      </c>
      <c r="E862" s="14">
        <v>8.5491710003621393E-2</v>
      </c>
      <c r="F862" s="14">
        <v>4.3065302369074403E-2</v>
      </c>
      <c r="G862" s="14">
        <v>1.06739391223452</v>
      </c>
      <c r="H862" s="20">
        <v>0.411746841507802</v>
      </c>
      <c r="I862" s="14" t="s">
        <v>0</v>
      </c>
      <c r="J862" s="14" t="s">
        <v>1</v>
      </c>
      <c r="K862" s="14">
        <v>21849.3243</v>
      </c>
      <c r="L862" s="14" t="s">
        <v>1724</v>
      </c>
      <c r="M862" s="14">
        <v>1261.31572416926</v>
      </c>
      <c r="N862" s="14">
        <v>1327.61389621545</v>
      </c>
      <c r="O862" s="14">
        <v>1348.65568581246</v>
      </c>
      <c r="P862" s="14">
        <v>1203.65844842049</v>
      </c>
      <c r="Q862" s="14">
        <v>1205.03793532547</v>
      </c>
      <c r="R862" s="14">
        <v>1280.2747271666999</v>
      </c>
    </row>
    <row r="863" spans="1:18" x14ac:dyDescent="0.3">
      <c r="A863" s="14" t="s">
        <v>1725</v>
      </c>
      <c r="B863" s="14">
        <v>7</v>
      </c>
      <c r="C863" s="14">
        <v>1</v>
      </c>
      <c r="D863" s="14">
        <v>26.668399999999998</v>
      </c>
      <c r="E863" s="14">
        <v>8.6215072775072801E-2</v>
      </c>
      <c r="F863" s="14">
        <v>4.3378951048778397E-2</v>
      </c>
      <c r="G863" s="14">
        <v>1.2289657028624601</v>
      </c>
      <c r="H863" s="20">
        <v>0.40957412201080501</v>
      </c>
      <c r="I863" s="14" t="s">
        <v>1</v>
      </c>
      <c r="J863" s="14" t="s">
        <v>0</v>
      </c>
      <c r="K863" s="14">
        <v>187012.473</v>
      </c>
      <c r="L863" s="14" t="s">
        <v>1726</v>
      </c>
      <c r="M863" s="14">
        <v>465.08606456625301</v>
      </c>
      <c r="N863" s="14">
        <v>515.25319709619703</v>
      </c>
      <c r="O863" s="14">
        <v>465.791839681336</v>
      </c>
      <c r="P863" s="14">
        <v>663.79924095250203</v>
      </c>
      <c r="Q863" s="14">
        <v>610.12712150571099</v>
      </c>
      <c r="R863" s="14">
        <v>503.31916293601199</v>
      </c>
    </row>
    <row r="864" spans="1:18" x14ac:dyDescent="0.3">
      <c r="A864" s="14" t="s">
        <v>1727</v>
      </c>
      <c r="B864" s="14">
        <v>3</v>
      </c>
      <c r="C864" s="14">
        <v>2</v>
      </c>
      <c r="D864" s="14">
        <v>17.407399999999999</v>
      </c>
      <c r="E864" s="14">
        <v>8.6476751198908297E-2</v>
      </c>
      <c r="F864" s="14">
        <v>4.3413751644967101E-2</v>
      </c>
      <c r="G864" s="14">
        <v>4.1879692287313102</v>
      </c>
      <c r="H864" s="20">
        <v>0.40879371387076102</v>
      </c>
      <c r="I864" s="14" t="s">
        <v>1</v>
      </c>
      <c r="J864" s="14" t="s">
        <v>0</v>
      </c>
      <c r="K864" s="14">
        <v>77729.116200000004</v>
      </c>
      <c r="L864" s="14" t="s">
        <v>1728</v>
      </c>
      <c r="M864" s="14">
        <v>140.64326544660599</v>
      </c>
      <c r="N864" s="14">
        <v>123.923511077935</v>
      </c>
      <c r="O864" s="14">
        <v>144.86935138204299</v>
      </c>
      <c r="P864" s="14">
        <v>1194.3462326051199</v>
      </c>
      <c r="Q864" s="14">
        <v>267.69803768967103</v>
      </c>
      <c r="R864" s="14">
        <v>252.66163450888399</v>
      </c>
    </row>
    <row r="865" spans="1:18" x14ac:dyDescent="0.3">
      <c r="A865" s="14" t="s">
        <v>1729</v>
      </c>
      <c r="B865" s="14">
        <v>8</v>
      </c>
      <c r="C865" s="14">
        <v>1</v>
      </c>
      <c r="D865" s="14">
        <v>31.407499999999999</v>
      </c>
      <c r="E865" s="14">
        <v>8.6485837172767893E-2</v>
      </c>
      <c r="F865" s="14">
        <v>4.3413751644967101E-2</v>
      </c>
      <c r="G865" s="14">
        <v>1.4051006837017801</v>
      </c>
      <c r="H865" s="20">
        <v>0.40876666946120499</v>
      </c>
      <c r="I865" s="14" t="s">
        <v>1</v>
      </c>
      <c r="J865" s="14" t="s">
        <v>0</v>
      </c>
      <c r="K865" s="14">
        <v>160683.0673</v>
      </c>
      <c r="L865" s="14" t="s">
        <v>1730</v>
      </c>
      <c r="M865" s="14">
        <v>100.95677777543899</v>
      </c>
      <c r="N865" s="14">
        <v>105.20954281680299</v>
      </c>
      <c r="O865" s="14">
        <v>93.891301844862198</v>
      </c>
      <c r="P865" s="14">
        <v>176.29262855485399</v>
      </c>
      <c r="Q865" s="14">
        <v>109.198058788593</v>
      </c>
      <c r="R865" s="14">
        <v>136.120483092858</v>
      </c>
    </row>
    <row r="866" spans="1:18" x14ac:dyDescent="0.3">
      <c r="A866" s="14" t="s">
        <v>1731</v>
      </c>
      <c r="B866" s="14">
        <v>4</v>
      </c>
      <c r="C866" s="14">
        <v>1</v>
      </c>
      <c r="D866" s="14">
        <v>25.4528</v>
      </c>
      <c r="E866" s="14">
        <v>8.6645315684489604E-2</v>
      </c>
      <c r="F866" s="14">
        <v>4.3443172845693101E-2</v>
      </c>
      <c r="G866" s="14">
        <v>5.8008754402147504</v>
      </c>
      <c r="H866" s="20">
        <v>0.40829255713670898</v>
      </c>
      <c r="I866" s="14" t="s">
        <v>1</v>
      </c>
      <c r="J866" s="14" t="s">
        <v>0</v>
      </c>
      <c r="K866" s="14">
        <v>52089.7863</v>
      </c>
      <c r="L866" s="14" t="s">
        <v>1732</v>
      </c>
      <c r="M866" s="14"/>
      <c r="N866" s="14">
        <v>22.288250672654002</v>
      </c>
      <c r="O866" s="14">
        <v>8.1447150581409993</v>
      </c>
      <c r="P866" s="14">
        <v>54.807786856017401</v>
      </c>
      <c r="Q866" s="14">
        <v>59.934604228952999</v>
      </c>
      <c r="R866" s="14">
        <v>61.7954523956953</v>
      </c>
    </row>
    <row r="867" spans="1:18" x14ac:dyDescent="0.3">
      <c r="A867" s="14" t="s">
        <v>1733</v>
      </c>
      <c r="B867" s="14">
        <v>16</v>
      </c>
      <c r="C867" s="14">
        <v>5</v>
      </c>
      <c r="D867" s="14">
        <v>78.4328</v>
      </c>
      <c r="E867" s="14">
        <v>8.7077092711413506E-2</v>
      </c>
      <c r="F867" s="14">
        <v>4.3608894869248703E-2</v>
      </c>
      <c r="G867" s="14">
        <v>1.6755013253337601</v>
      </c>
      <c r="H867" s="20">
        <v>0.407014372463741</v>
      </c>
      <c r="I867" s="14" t="s">
        <v>0</v>
      </c>
      <c r="J867" s="14" t="s">
        <v>1</v>
      </c>
      <c r="K867" s="14">
        <v>166968.80780000001</v>
      </c>
      <c r="L867" s="14" t="s">
        <v>1734</v>
      </c>
      <c r="M867" s="14">
        <v>346.04278207497998</v>
      </c>
      <c r="N867" s="14">
        <v>646.24242396047396</v>
      </c>
      <c r="O867" s="14">
        <v>645.23453251551098</v>
      </c>
      <c r="P867" s="14">
        <v>350.39382955726802</v>
      </c>
      <c r="Q867" s="14">
        <v>304.93496609777401</v>
      </c>
      <c r="R867" s="14">
        <v>322.00241488564399</v>
      </c>
    </row>
    <row r="868" spans="1:18" x14ac:dyDescent="0.3">
      <c r="A868" s="14" t="s">
        <v>1735</v>
      </c>
      <c r="B868" s="14">
        <v>17</v>
      </c>
      <c r="C868" s="14">
        <v>2</v>
      </c>
      <c r="D868" s="14">
        <v>57.9955</v>
      </c>
      <c r="E868" s="14">
        <v>8.8827371004887204E-2</v>
      </c>
      <c r="F868" s="14">
        <v>4.4433780857275E-2</v>
      </c>
      <c r="G868" s="14">
        <v>1.9372399692629001</v>
      </c>
      <c r="H868" s="20">
        <v>0.40191303467415601</v>
      </c>
      <c r="I868" s="14" t="s">
        <v>0</v>
      </c>
      <c r="J868" s="14" t="s">
        <v>1</v>
      </c>
      <c r="K868" s="14">
        <v>562525.04070000001</v>
      </c>
      <c r="L868" s="14" t="s">
        <v>1736</v>
      </c>
      <c r="M868" s="14">
        <v>321.63082369195598</v>
      </c>
      <c r="N868" s="14">
        <v>718.19268892466903</v>
      </c>
      <c r="O868" s="14">
        <v>713.02582618252302</v>
      </c>
      <c r="P868" s="14">
        <v>309.62550457226098</v>
      </c>
      <c r="Q868" s="14">
        <v>292.75407742184001</v>
      </c>
      <c r="R868" s="14">
        <v>302.43828600915498</v>
      </c>
    </row>
    <row r="869" spans="1:18" x14ac:dyDescent="0.3">
      <c r="A869" s="14" t="s">
        <v>1737</v>
      </c>
      <c r="B869" s="14">
        <v>9</v>
      </c>
      <c r="C869" s="14">
        <v>1</v>
      </c>
      <c r="D869" s="14">
        <v>45.3369</v>
      </c>
      <c r="E869" s="14">
        <v>8.9264783631158001E-2</v>
      </c>
      <c r="F869" s="14">
        <v>4.4559326747506699E-2</v>
      </c>
      <c r="G869" s="14">
        <v>4.9111938304416602</v>
      </c>
      <c r="H869" s="20">
        <v>0.40065781130474198</v>
      </c>
      <c r="I869" s="14" t="s">
        <v>1</v>
      </c>
      <c r="J869" s="14" t="s">
        <v>0</v>
      </c>
      <c r="K869" s="14">
        <v>64940.313300000002</v>
      </c>
      <c r="L869" s="14" t="s">
        <v>1738</v>
      </c>
      <c r="M869" s="14">
        <v>8.2043816899993498</v>
      </c>
      <c r="N869" s="14">
        <v>144.09758958010099</v>
      </c>
      <c r="O869" s="14">
        <v>164.59820255432399</v>
      </c>
      <c r="P869" s="14">
        <v>532.73213657010103</v>
      </c>
      <c r="Q869" s="14">
        <v>566.489687791807</v>
      </c>
      <c r="R869" s="14">
        <v>457.136354190497</v>
      </c>
    </row>
    <row r="870" spans="1:18" x14ac:dyDescent="0.3">
      <c r="A870" s="14" t="s">
        <v>1739</v>
      </c>
      <c r="B870" s="14">
        <v>2</v>
      </c>
      <c r="C870" s="14">
        <v>1</v>
      </c>
      <c r="D870" s="14">
        <v>13.8996</v>
      </c>
      <c r="E870" s="14">
        <v>8.9285267577052199E-2</v>
      </c>
      <c r="F870" s="14">
        <v>4.4559326747506699E-2</v>
      </c>
      <c r="G870" s="14">
        <v>1.1141075988331</v>
      </c>
      <c r="H870" s="20">
        <v>0.40059921893825301</v>
      </c>
      <c r="I870" s="14" t="s">
        <v>0</v>
      </c>
      <c r="J870" s="14" t="s">
        <v>1</v>
      </c>
      <c r="K870" s="14">
        <v>17809.13</v>
      </c>
      <c r="L870" s="14" t="s">
        <v>1740</v>
      </c>
      <c r="M870" s="14">
        <v>1854.6857542948601</v>
      </c>
      <c r="N870" s="14">
        <v>1794.3723304981299</v>
      </c>
      <c r="O870" s="14">
        <v>1772.2856965288699</v>
      </c>
      <c r="P870" s="14">
        <v>1521.4280137031401</v>
      </c>
      <c r="Q870" s="14">
        <v>1776.4400941665101</v>
      </c>
      <c r="R870" s="14">
        <v>1568.2182441129401</v>
      </c>
    </row>
    <row r="871" spans="1:18" x14ac:dyDescent="0.3">
      <c r="A871" s="14" t="s">
        <v>1741</v>
      </c>
      <c r="B871" s="14">
        <v>2</v>
      </c>
      <c r="C871" s="14">
        <v>1</v>
      </c>
      <c r="D871" s="14">
        <v>8.8019999999999996</v>
      </c>
      <c r="E871" s="14">
        <v>8.9841711664339699E-2</v>
      </c>
      <c r="F871" s="14">
        <v>4.4785134894405901E-2</v>
      </c>
      <c r="G871" s="14">
        <v>1.1989898656239799</v>
      </c>
      <c r="H871" s="20">
        <v>0.39901400112602797</v>
      </c>
      <c r="I871" s="14" t="s">
        <v>0</v>
      </c>
      <c r="J871" s="14" t="s">
        <v>1</v>
      </c>
      <c r="K871" s="14">
        <v>39117.392</v>
      </c>
      <c r="L871" s="14" t="s">
        <v>1742</v>
      </c>
      <c r="M871" s="14">
        <v>443.03295905298501</v>
      </c>
      <c r="N871" s="14">
        <v>374.13460998041802</v>
      </c>
      <c r="O871" s="14">
        <v>343.19568195751498</v>
      </c>
      <c r="P871" s="14">
        <v>315.42768681837202</v>
      </c>
      <c r="Q871" s="14">
        <v>313.16375702522703</v>
      </c>
      <c r="R871" s="14">
        <v>339.19259191807203</v>
      </c>
    </row>
    <row r="872" spans="1:18" x14ac:dyDescent="0.3">
      <c r="A872" s="14" t="s">
        <v>1743</v>
      </c>
      <c r="B872" s="14">
        <v>23</v>
      </c>
      <c r="C872" s="14">
        <v>15</v>
      </c>
      <c r="D872" s="14">
        <v>138.2758</v>
      </c>
      <c r="E872" s="14">
        <v>8.9945766544369907E-2</v>
      </c>
      <c r="F872" s="14">
        <v>4.4785170454088703E-2</v>
      </c>
      <c r="G872" s="14">
        <v>1.0745946953760399</v>
      </c>
      <c r="H872" s="20">
        <v>0.39871893708734002</v>
      </c>
      <c r="I872" s="14" t="s">
        <v>0</v>
      </c>
      <c r="J872" s="14" t="s">
        <v>1</v>
      </c>
      <c r="K872" s="14">
        <v>66877.927500000005</v>
      </c>
      <c r="L872" s="14" t="s">
        <v>1744</v>
      </c>
      <c r="M872" s="14">
        <v>3875.4292953025201</v>
      </c>
      <c r="N872" s="14">
        <v>3801.48670875686</v>
      </c>
      <c r="O872" s="14">
        <v>3900.83773610546</v>
      </c>
      <c r="P872" s="14">
        <v>3368.4962242387001</v>
      </c>
      <c r="Q872" s="14">
        <v>3676.1146159432801</v>
      </c>
      <c r="R872" s="14">
        <v>3729.4547586746698</v>
      </c>
    </row>
    <row r="873" spans="1:18" x14ac:dyDescent="0.3">
      <c r="A873" s="14" t="s">
        <v>1745</v>
      </c>
      <c r="B873" s="14">
        <v>34</v>
      </c>
      <c r="C873" s="14">
        <v>6</v>
      </c>
      <c r="D873" s="14">
        <v>308.92450000000002</v>
      </c>
      <c r="E873" s="14">
        <v>9.0060660206915596E-2</v>
      </c>
      <c r="F873" s="14">
        <v>4.4790596471010399E-2</v>
      </c>
      <c r="G873" s="14">
        <v>1.0722356775227899</v>
      </c>
      <c r="H873" s="20">
        <v>0.39839363700368402</v>
      </c>
      <c r="I873" s="14" t="s">
        <v>1</v>
      </c>
      <c r="J873" s="14" t="s">
        <v>0</v>
      </c>
      <c r="K873" s="14">
        <v>50306.299099999997</v>
      </c>
      <c r="L873" s="14" t="s">
        <v>1746</v>
      </c>
      <c r="M873" s="14">
        <v>12428.2869161979</v>
      </c>
      <c r="N873" s="14">
        <v>11803.944508103499</v>
      </c>
      <c r="O873" s="14">
        <v>11986.491629346099</v>
      </c>
      <c r="P873" s="14">
        <v>13441.115607113101</v>
      </c>
      <c r="Q873" s="14">
        <v>13118.2886585748</v>
      </c>
      <c r="R873" s="14">
        <v>12275.6027867502</v>
      </c>
    </row>
    <row r="874" spans="1:18" x14ac:dyDescent="0.3">
      <c r="A874" s="14" t="s">
        <v>1747</v>
      </c>
      <c r="B874" s="14">
        <v>2</v>
      </c>
      <c r="C874" s="14">
        <v>1</v>
      </c>
      <c r="D874" s="14">
        <v>6.1574999999999998</v>
      </c>
      <c r="E874" s="14">
        <v>9.0597457961465497E-2</v>
      </c>
      <c r="F874" s="14">
        <v>4.5005596927957997E-2</v>
      </c>
      <c r="G874" s="14">
        <v>1.3943375017978401</v>
      </c>
      <c r="H874" s="20">
        <v>0.39688069520928898</v>
      </c>
      <c r="I874" s="14" t="s">
        <v>1</v>
      </c>
      <c r="J874" s="14" t="s">
        <v>0</v>
      </c>
      <c r="K874" s="14">
        <v>112201.09789999999</v>
      </c>
      <c r="L874" s="14" t="s">
        <v>1748</v>
      </c>
      <c r="M874" s="14">
        <v>140.24684745500801</v>
      </c>
      <c r="N874" s="14">
        <v>161.41418744137999</v>
      </c>
      <c r="O874" s="14">
        <v>183.367642683512</v>
      </c>
      <c r="P874" s="14">
        <v>275.309995778754</v>
      </c>
      <c r="Q874" s="14">
        <v>221.36690142637099</v>
      </c>
      <c r="R874" s="14">
        <v>179.61677739194201</v>
      </c>
    </row>
    <row r="875" spans="1:18" x14ac:dyDescent="0.3">
      <c r="A875" s="14" t="s">
        <v>1749</v>
      </c>
      <c r="B875" s="14">
        <v>6</v>
      </c>
      <c r="C875" s="14">
        <v>1</v>
      </c>
      <c r="D875" s="14">
        <v>24.300599999999999</v>
      </c>
      <c r="E875" s="14">
        <v>9.12949310816695E-2</v>
      </c>
      <c r="F875" s="14">
        <v>4.5299827846772001E-2</v>
      </c>
      <c r="G875" s="14">
        <v>1.0741212732046901</v>
      </c>
      <c r="H875" s="20">
        <v>0.39493171317862902</v>
      </c>
      <c r="I875" s="14" t="s">
        <v>1</v>
      </c>
      <c r="J875" s="14" t="s">
        <v>0</v>
      </c>
      <c r="K875" s="14">
        <v>77890.173999999999</v>
      </c>
      <c r="L875" s="14" t="s">
        <v>1750</v>
      </c>
      <c r="M875" s="14">
        <v>583.842064620207</v>
      </c>
      <c r="N875" s="14">
        <v>596.40820504098099</v>
      </c>
      <c r="O875" s="14">
        <v>570.645705437321</v>
      </c>
      <c r="P875" s="14">
        <v>628.37714115750202</v>
      </c>
      <c r="Q875" s="14">
        <v>657.89487125734695</v>
      </c>
      <c r="R875" s="14">
        <v>594.40260160692605</v>
      </c>
    </row>
    <row r="876" spans="1:18" x14ac:dyDescent="0.3">
      <c r="A876" s="14" t="s">
        <v>1751</v>
      </c>
      <c r="B876" s="14">
        <v>10</v>
      </c>
      <c r="C876" s="14">
        <v>1</v>
      </c>
      <c r="D876" s="14">
        <v>42.397399999999998</v>
      </c>
      <c r="E876" s="14">
        <v>9.1424759485143406E-2</v>
      </c>
      <c r="F876" s="14">
        <v>4.5301411732891803E-2</v>
      </c>
      <c r="G876" s="14">
        <v>1.76682602776122</v>
      </c>
      <c r="H876" s="20">
        <v>0.394571004861894</v>
      </c>
      <c r="I876" s="14" t="s">
        <v>1</v>
      </c>
      <c r="J876" s="14" t="s">
        <v>0</v>
      </c>
      <c r="K876" s="14">
        <v>290945.28649999999</v>
      </c>
      <c r="L876" s="14" t="s">
        <v>1752</v>
      </c>
      <c r="M876" s="14">
        <v>43.334939597805501</v>
      </c>
      <c r="N876" s="14">
        <v>47.441461162666002</v>
      </c>
      <c r="O876" s="14">
        <v>78.371470900481995</v>
      </c>
      <c r="P876" s="14">
        <v>112.81218333575799</v>
      </c>
      <c r="Q876" s="14">
        <v>67.1285102366828</v>
      </c>
      <c r="R876" s="14">
        <v>118.914168618546</v>
      </c>
    </row>
    <row r="877" spans="1:18" x14ac:dyDescent="0.3">
      <c r="A877" s="14" t="s">
        <v>1753</v>
      </c>
      <c r="B877" s="14">
        <v>9</v>
      </c>
      <c r="C877" s="14">
        <v>1</v>
      </c>
      <c r="D877" s="14">
        <v>33.199599999999997</v>
      </c>
      <c r="E877" s="14">
        <v>9.1508487502956995E-2</v>
      </c>
      <c r="F877" s="14">
        <v>4.5301411732891803E-2</v>
      </c>
      <c r="G877" s="14">
        <v>1.43773063978305</v>
      </c>
      <c r="H877" s="20">
        <v>0.39433872293394101</v>
      </c>
      <c r="I877" s="14" t="s">
        <v>0</v>
      </c>
      <c r="J877" s="14" t="s">
        <v>1</v>
      </c>
      <c r="K877" s="14">
        <v>186935.14259999999</v>
      </c>
      <c r="L877" s="14" t="s">
        <v>1754</v>
      </c>
      <c r="M877" s="14">
        <v>740.904576356196</v>
      </c>
      <c r="N877" s="14">
        <v>795.59052922339094</v>
      </c>
      <c r="O877" s="14">
        <v>908.79252567039896</v>
      </c>
      <c r="P877" s="14">
        <v>752.55998119384401</v>
      </c>
      <c r="Q877" s="14">
        <v>518.23568217652496</v>
      </c>
      <c r="R877" s="14">
        <v>430.00110870020899</v>
      </c>
    </row>
    <row r="878" spans="1:18" x14ac:dyDescent="0.3">
      <c r="A878" s="14" t="s">
        <v>1755</v>
      </c>
      <c r="B878" s="14">
        <v>4</v>
      </c>
      <c r="C878" s="14">
        <v>3</v>
      </c>
      <c r="D878" s="14">
        <v>31.028300000000002</v>
      </c>
      <c r="E878" s="14">
        <v>9.2043982407026506E-2</v>
      </c>
      <c r="F878" s="14">
        <v>4.5476216451989598E-2</v>
      </c>
      <c r="G878" s="14">
        <v>1.06516428258397</v>
      </c>
      <c r="H878" s="20">
        <v>0.39285946573966501</v>
      </c>
      <c r="I878" s="14" t="s">
        <v>1</v>
      </c>
      <c r="J878" s="14" t="s">
        <v>0</v>
      </c>
      <c r="K878" s="14">
        <v>19169.719099999998</v>
      </c>
      <c r="L878" s="14" t="s">
        <v>1756</v>
      </c>
      <c r="M878" s="14">
        <v>1072.03992261593</v>
      </c>
      <c r="N878" s="14">
        <v>1066.1052668552099</v>
      </c>
      <c r="O878" s="14">
        <v>1165.35712829409</v>
      </c>
      <c r="P878" s="14">
        <v>1168.7040111743499</v>
      </c>
      <c r="Q878" s="14">
        <v>1169.1441491601599</v>
      </c>
      <c r="R878" s="14">
        <v>1180.9245159823899</v>
      </c>
    </row>
    <row r="879" spans="1:18" x14ac:dyDescent="0.3">
      <c r="A879" s="14" t="s">
        <v>1757</v>
      </c>
      <c r="B879" s="14">
        <v>9</v>
      </c>
      <c r="C879" s="14">
        <v>2</v>
      </c>
      <c r="D879" s="14">
        <v>31.254799999999999</v>
      </c>
      <c r="E879" s="14">
        <v>9.2080868828585197E-2</v>
      </c>
      <c r="F879" s="14">
        <v>4.5476216451989598E-2</v>
      </c>
      <c r="G879" s="14">
        <v>1.05320046817613</v>
      </c>
      <c r="H879" s="20">
        <v>0.392757971806176</v>
      </c>
      <c r="I879" s="14" t="s">
        <v>1</v>
      </c>
      <c r="J879" s="14" t="s">
        <v>0</v>
      </c>
      <c r="K879" s="14">
        <v>210878.96950000001</v>
      </c>
      <c r="L879" s="14" t="s">
        <v>1758</v>
      </c>
      <c r="M879" s="14">
        <v>788.07945287930397</v>
      </c>
      <c r="N879" s="14">
        <v>777.11742940267698</v>
      </c>
      <c r="O879" s="14">
        <v>817.205534664428</v>
      </c>
      <c r="P879" s="14">
        <v>819.48941725046097</v>
      </c>
      <c r="Q879" s="14">
        <v>866.76077597605797</v>
      </c>
      <c r="R879" s="14">
        <v>822.89714768538101</v>
      </c>
    </row>
    <row r="880" spans="1:18" x14ac:dyDescent="0.3">
      <c r="A880" s="14" t="s">
        <v>1759</v>
      </c>
      <c r="B880" s="14">
        <v>4</v>
      </c>
      <c r="C880" s="14">
        <v>2</v>
      </c>
      <c r="D880" s="14">
        <v>12.130599999999999</v>
      </c>
      <c r="E880" s="14">
        <v>9.2178355739274201E-2</v>
      </c>
      <c r="F880" s="14">
        <v>4.5476216451989598E-2</v>
      </c>
      <c r="G880" s="14">
        <v>1.12998658672844</v>
      </c>
      <c r="H880" s="20">
        <v>0.39248998195808299</v>
      </c>
      <c r="I880" s="14" t="s">
        <v>0</v>
      </c>
      <c r="J880" s="14" t="s">
        <v>1</v>
      </c>
      <c r="K880" s="14">
        <v>149253.76439999999</v>
      </c>
      <c r="L880" s="14" t="s">
        <v>1760</v>
      </c>
      <c r="M880" s="14">
        <v>268.97138993274001</v>
      </c>
      <c r="N880" s="14">
        <v>255.468534131865</v>
      </c>
      <c r="O880" s="14">
        <v>265.46596457347601</v>
      </c>
      <c r="P880" s="14">
        <v>225.35754821831199</v>
      </c>
      <c r="Q880" s="14">
        <v>215.410917369727</v>
      </c>
      <c r="R880" s="14">
        <v>258.27159198028602</v>
      </c>
    </row>
    <row r="881" spans="1:18" x14ac:dyDescent="0.3">
      <c r="A881" s="14" t="s">
        <v>1761</v>
      </c>
      <c r="B881" s="14">
        <v>3</v>
      </c>
      <c r="C881" s="14">
        <v>2</v>
      </c>
      <c r="D881" s="14">
        <v>16.061900000000001</v>
      </c>
      <c r="E881" s="14">
        <v>9.2289145094518202E-2</v>
      </c>
      <c r="F881" s="14">
        <v>4.5478779588044298E-2</v>
      </c>
      <c r="G881" s="14">
        <v>1.22888517401304</v>
      </c>
      <c r="H881" s="20">
        <v>0.39218585986175902</v>
      </c>
      <c r="I881" s="14" t="s">
        <v>1</v>
      </c>
      <c r="J881" s="14" t="s">
        <v>0</v>
      </c>
      <c r="K881" s="14">
        <v>60176.572399999997</v>
      </c>
      <c r="L881" s="14" t="s">
        <v>1762</v>
      </c>
      <c r="M881" s="14">
        <v>323.29376915267301</v>
      </c>
      <c r="N881" s="14">
        <v>319.66315641415599</v>
      </c>
      <c r="O881" s="14">
        <v>372.05861654296098</v>
      </c>
      <c r="P881" s="14">
        <v>477.057437573512</v>
      </c>
      <c r="Q881" s="14">
        <v>405.14557463007202</v>
      </c>
      <c r="R881" s="14">
        <v>365.13453888794697</v>
      </c>
    </row>
    <row r="882" spans="1:18" x14ac:dyDescent="0.3">
      <c r="A882" s="14" t="s">
        <v>1763</v>
      </c>
      <c r="B882" s="14">
        <v>9</v>
      </c>
      <c r="C882" s="14">
        <v>1</v>
      </c>
      <c r="D882" s="14">
        <v>48.553800000000003</v>
      </c>
      <c r="E882" s="14">
        <v>9.2401111426379898E-2</v>
      </c>
      <c r="F882" s="14">
        <v>4.54819162000046E-2</v>
      </c>
      <c r="G882" s="14">
        <v>1.1669039390726801</v>
      </c>
      <c r="H882" s="20">
        <v>0.391878977014543</v>
      </c>
      <c r="I882" s="14" t="s">
        <v>0</v>
      </c>
      <c r="J882" s="14" t="s">
        <v>1</v>
      </c>
      <c r="K882" s="14">
        <v>35307.0749</v>
      </c>
      <c r="L882" s="14" t="s">
        <v>1764</v>
      </c>
      <c r="M882" s="14">
        <v>2032.1398734869599</v>
      </c>
      <c r="N882" s="14">
        <v>1738.57939714491</v>
      </c>
      <c r="O882" s="14">
        <v>1852.24058906757</v>
      </c>
      <c r="P882" s="14">
        <v>1723.6863246596599</v>
      </c>
      <c r="Q882" s="14">
        <v>1653.28247827157</v>
      </c>
      <c r="R882" s="14">
        <v>1441.73106722941</v>
      </c>
    </row>
    <row r="883" spans="1:18" x14ac:dyDescent="0.3">
      <c r="A883" s="14" t="s">
        <v>1765</v>
      </c>
      <c r="B883" s="14">
        <v>3</v>
      </c>
      <c r="C883" s="14">
        <v>1</v>
      </c>
      <c r="D883" s="14">
        <v>11.1609</v>
      </c>
      <c r="E883" s="14">
        <v>9.2631538759454998E-2</v>
      </c>
      <c r="F883" s="14">
        <v>4.5543288270913702E-2</v>
      </c>
      <c r="G883" s="14">
        <v>8.5653918666997804</v>
      </c>
      <c r="H883" s="20">
        <v>0.39124889265600798</v>
      </c>
      <c r="I883" s="14" t="s">
        <v>1</v>
      </c>
      <c r="J883" s="14" t="s">
        <v>0</v>
      </c>
      <c r="K883" s="14">
        <v>172302.53109999999</v>
      </c>
      <c r="L883" s="14" t="s">
        <v>1766</v>
      </c>
      <c r="M883" s="14"/>
      <c r="N883" s="14">
        <v>69.219511943633194</v>
      </c>
      <c r="O883" s="14">
        <v>27.735437781498302</v>
      </c>
      <c r="P883" s="14">
        <v>263.84740833323701</v>
      </c>
      <c r="Q883" s="14">
        <v>298.206814106656</v>
      </c>
      <c r="R883" s="14">
        <v>268.40291537203399</v>
      </c>
    </row>
    <row r="884" spans="1:18" x14ac:dyDescent="0.3">
      <c r="A884" s="14" t="s">
        <v>1767</v>
      </c>
      <c r="B884" s="14">
        <v>5</v>
      </c>
      <c r="C884" s="14">
        <v>5</v>
      </c>
      <c r="D884" s="14">
        <v>30.193100000000001</v>
      </c>
      <c r="E884" s="14">
        <v>9.2759105290858401E-2</v>
      </c>
      <c r="F884" s="14">
        <v>4.5554005433223403E-2</v>
      </c>
      <c r="G884" s="14">
        <v>1.15265958675258</v>
      </c>
      <c r="H884" s="20">
        <v>0.39090092766785101</v>
      </c>
      <c r="I884" s="14" t="s">
        <v>0</v>
      </c>
      <c r="J884" s="14" t="s">
        <v>1</v>
      </c>
      <c r="K884" s="14">
        <v>48286.470200000003</v>
      </c>
      <c r="L884" s="14" t="s">
        <v>1768</v>
      </c>
      <c r="M884" s="14">
        <v>774.90772874261904</v>
      </c>
      <c r="N884" s="14">
        <v>956.06990805932298</v>
      </c>
      <c r="O884" s="14">
        <v>877.415097846771</v>
      </c>
      <c r="P884" s="14">
        <v>732.39347103086595</v>
      </c>
      <c r="Q884" s="14">
        <v>756.66764635002505</v>
      </c>
      <c r="R884" s="14">
        <v>773.87302607893503</v>
      </c>
    </row>
    <row r="885" spans="1:18" x14ac:dyDescent="0.3">
      <c r="A885" s="14" t="s">
        <v>1769</v>
      </c>
      <c r="B885" s="14">
        <v>13</v>
      </c>
      <c r="C885" s="14">
        <v>9</v>
      </c>
      <c r="D885" s="14">
        <v>77.218000000000004</v>
      </c>
      <c r="E885" s="14">
        <v>9.2973825867286003E-2</v>
      </c>
      <c r="F885" s="14">
        <v>4.5607450793964201E-2</v>
      </c>
      <c r="G885" s="14">
        <v>1.1071058233834301</v>
      </c>
      <c r="H885" s="20">
        <v>0.39031660184492001</v>
      </c>
      <c r="I885" s="14" t="s">
        <v>0</v>
      </c>
      <c r="J885" s="14" t="s">
        <v>1</v>
      </c>
      <c r="K885" s="14">
        <v>83741.152799999996</v>
      </c>
      <c r="L885" s="14" t="s">
        <v>1770</v>
      </c>
      <c r="M885" s="14">
        <v>1662.0526247606499</v>
      </c>
      <c r="N885" s="14">
        <v>1611.06432351322</v>
      </c>
      <c r="O885" s="14">
        <v>1518.38934332184</v>
      </c>
      <c r="P885" s="14">
        <v>1551.73562237801</v>
      </c>
      <c r="Q885" s="14">
        <v>1411.2224862594701</v>
      </c>
      <c r="R885" s="14">
        <v>1364.99879520424</v>
      </c>
    </row>
    <row r="886" spans="1:18" x14ac:dyDescent="0.3">
      <c r="A886" s="14" t="s">
        <v>1771</v>
      </c>
      <c r="B886" s="14">
        <v>36</v>
      </c>
      <c r="C886" s="14">
        <v>5</v>
      </c>
      <c r="D886" s="14">
        <v>148.03299999999999</v>
      </c>
      <c r="E886" s="14">
        <v>9.3577158687051507E-2</v>
      </c>
      <c r="F886" s="14">
        <v>4.5851187821671399E-2</v>
      </c>
      <c r="G886" s="14">
        <v>10.528522984957</v>
      </c>
      <c r="H886" s="20">
        <v>0.388683874365294</v>
      </c>
      <c r="I886" s="14" t="s">
        <v>1</v>
      </c>
      <c r="J886" s="14" t="s">
        <v>0</v>
      </c>
      <c r="K886" s="14">
        <v>377445.3848</v>
      </c>
      <c r="L886" s="14" t="s">
        <v>1772</v>
      </c>
      <c r="M886" s="14">
        <v>61.468547301584699</v>
      </c>
      <c r="N886" s="14">
        <v>58.800231869163603</v>
      </c>
      <c r="O886" s="14"/>
      <c r="P886" s="14">
        <v>455.24378848046302</v>
      </c>
      <c r="Q886" s="14">
        <v>294.74673747418001</v>
      </c>
      <c r="R886" s="14">
        <v>516.26207991730496</v>
      </c>
    </row>
    <row r="887" spans="1:18" x14ac:dyDescent="0.3">
      <c r="A887" s="14" t="s">
        <v>1773</v>
      </c>
      <c r="B887" s="14">
        <v>2</v>
      </c>
      <c r="C887" s="14">
        <v>2</v>
      </c>
      <c r="D887" s="14">
        <v>13.2966</v>
      </c>
      <c r="E887" s="14">
        <v>9.5160259326935795E-2</v>
      </c>
      <c r="F887" s="14">
        <v>4.6527544047432798E-2</v>
      </c>
      <c r="G887" s="14">
        <v>1.3595674565850999</v>
      </c>
      <c r="H887" s="20">
        <v>0.38446273727656199</v>
      </c>
      <c r="I887" s="14" t="s">
        <v>1</v>
      </c>
      <c r="J887" s="14" t="s">
        <v>0</v>
      </c>
      <c r="K887" s="14">
        <v>8120.2911999999997</v>
      </c>
      <c r="L887" s="14" t="s">
        <v>1774</v>
      </c>
      <c r="M887" s="14">
        <v>121.547902188923</v>
      </c>
      <c r="N887" s="14">
        <v>101.11938288730801</v>
      </c>
      <c r="O887" s="14">
        <v>106.033806606711</v>
      </c>
      <c r="P887" s="14">
        <v>153.84312561679999</v>
      </c>
      <c r="Q887" s="14">
        <v>176.96284326560399</v>
      </c>
      <c r="R887" s="14">
        <v>116.08533831372</v>
      </c>
    </row>
    <row r="888" spans="1:18" x14ac:dyDescent="0.3">
      <c r="A888" s="14" t="s">
        <v>1775</v>
      </c>
      <c r="B888" s="14">
        <v>2</v>
      </c>
      <c r="C888" s="14">
        <v>1</v>
      </c>
      <c r="D888" s="14">
        <v>23.023199999999999</v>
      </c>
      <c r="E888" s="14">
        <v>9.5173584362455196E-2</v>
      </c>
      <c r="F888" s="14">
        <v>4.6527544047432798E-2</v>
      </c>
      <c r="G888" s="14">
        <v>1.1239074555794799</v>
      </c>
      <c r="H888" s="20">
        <v>0.38442758904156299</v>
      </c>
      <c r="I888" s="14" t="s">
        <v>1</v>
      </c>
      <c r="J888" s="14" t="s">
        <v>0</v>
      </c>
      <c r="K888" s="14">
        <v>10536.9856</v>
      </c>
      <c r="L888" s="14" t="s">
        <v>1776</v>
      </c>
      <c r="M888" s="14">
        <v>714.19804980122103</v>
      </c>
      <c r="N888" s="14">
        <v>712.58056729065197</v>
      </c>
      <c r="O888" s="14">
        <v>619.59916838193305</v>
      </c>
      <c r="P888" s="14">
        <v>805.90099602130499</v>
      </c>
      <c r="Q888" s="14">
        <v>733.926399764709</v>
      </c>
      <c r="R888" s="14">
        <v>760.11185424022995</v>
      </c>
    </row>
    <row r="889" spans="1:18" x14ac:dyDescent="0.3">
      <c r="A889" s="14" t="s">
        <v>1777</v>
      </c>
      <c r="B889" s="14">
        <v>3</v>
      </c>
      <c r="C889" s="14">
        <v>1</v>
      </c>
      <c r="D889" s="14">
        <v>10.627599999999999</v>
      </c>
      <c r="E889" s="14">
        <v>9.5307864282191498E-2</v>
      </c>
      <c r="F889" s="14">
        <v>4.6540362774080399E-2</v>
      </c>
      <c r="G889" s="14">
        <v>1.24144097686796</v>
      </c>
      <c r="H889" s="20">
        <v>0.38407374185725601</v>
      </c>
      <c r="I889" s="14" t="s">
        <v>0</v>
      </c>
      <c r="J889" s="14" t="s">
        <v>1</v>
      </c>
      <c r="K889" s="14">
        <v>224027.82670000001</v>
      </c>
      <c r="L889" s="14" t="s">
        <v>1778</v>
      </c>
      <c r="M889" s="14">
        <v>381.40391921823198</v>
      </c>
      <c r="N889" s="14">
        <v>429.23327483743299</v>
      </c>
      <c r="O889" s="14">
        <v>366.39226587823498</v>
      </c>
      <c r="P889" s="14">
        <v>350.98826459909401</v>
      </c>
      <c r="Q889" s="14">
        <v>334.85467431051302</v>
      </c>
      <c r="R889" s="14">
        <v>262.27258318588503</v>
      </c>
    </row>
    <row r="890" spans="1:18" x14ac:dyDescent="0.3">
      <c r="A890" s="14" t="s">
        <v>1779</v>
      </c>
      <c r="B890" s="14">
        <v>4</v>
      </c>
      <c r="C890" s="14">
        <v>1</v>
      </c>
      <c r="D890" s="14">
        <v>17.335799999999999</v>
      </c>
      <c r="E890" s="14">
        <v>9.5429990677038098E-2</v>
      </c>
      <c r="F890" s="14">
        <v>4.6547224425729498E-2</v>
      </c>
      <c r="G890" s="14">
        <v>1.4830616213174299</v>
      </c>
      <c r="H890" s="20">
        <v>0.38375247434745602</v>
      </c>
      <c r="I890" s="14" t="s">
        <v>0</v>
      </c>
      <c r="J890" s="14" t="s">
        <v>1</v>
      </c>
      <c r="K890" s="14">
        <v>118439.3404</v>
      </c>
      <c r="L890" s="14" t="s">
        <v>1780</v>
      </c>
      <c r="M890" s="14">
        <v>102.864173539387</v>
      </c>
      <c r="N890" s="14">
        <v>172.77232251406099</v>
      </c>
      <c r="O890" s="14">
        <v>153.51619215600601</v>
      </c>
      <c r="P890" s="14">
        <v>85.913276118466399</v>
      </c>
      <c r="Q890" s="14">
        <v>110.08065223622999</v>
      </c>
      <c r="R890" s="14">
        <v>93.375496381834793</v>
      </c>
    </row>
    <row r="891" spans="1:18" x14ac:dyDescent="0.3">
      <c r="A891" s="14" t="s">
        <v>1781</v>
      </c>
      <c r="B891" s="14">
        <v>9</v>
      </c>
      <c r="C891" s="14">
        <v>1</v>
      </c>
      <c r="D891" s="14">
        <v>47.148499999999999</v>
      </c>
      <c r="E891" s="14">
        <v>9.5563643338025694E-2</v>
      </c>
      <c r="F891" s="14">
        <v>4.6559686280315399E-2</v>
      </c>
      <c r="G891" s="14">
        <v>1.2543971280239099</v>
      </c>
      <c r="H891" s="20">
        <v>0.383401488119957</v>
      </c>
      <c r="I891" s="14" t="s">
        <v>1</v>
      </c>
      <c r="J891" s="14" t="s">
        <v>0</v>
      </c>
      <c r="K891" s="14">
        <v>84120.583100000003</v>
      </c>
      <c r="L891" s="14" t="s">
        <v>1782</v>
      </c>
      <c r="M891" s="14">
        <v>71.370832458093602</v>
      </c>
      <c r="N891" s="14">
        <v>78.787498318616102</v>
      </c>
      <c r="O891" s="14">
        <v>82.029539446851402</v>
      </c>
      <c r="P891" s="14">
        <v>81.194140138961501</v>
      </c>
      <c r="Q891" s="14">
        <v>98.511900680820006</v>
      </c>
      <c r="R891" s="14">
        <v>111.549756750642</v>
      </c>
    </row>
    <row r="892" spans="1:18" x14ac:dyDescent="0.3">
      <c r="A892" s="14" t="s">
        <v>1783</v>
      </c>
      <c r="B892" s="14">
        <v>24</v>
      </c>
      <c r="C892" s="14">
        <v>2</v>
      </c>
      <c r="D892" s="14">
        <v>104.4954</v>
      </c>
      <c r="E892" s="14">
        <v>9.5914910027670802E-2</v>
      </c>
      <c r="F892" s="14">
        <v>4.66780241837556E-2</v>
      </c>
      <c r="G892" s="14">
        <v>1.1164153301401201</v>
      </c>
      <c r="H892" s="20">
        <v>0.38248201313545999</v>
      </c>
      <c r="I892" s="14" t="s">
        <v>0</v>
      </c>
      <c r="J892" s="14" t="s">
        <v>1</v>
      </c>
      <c r="K892" s="14">
        <v>513077.75939999998</v>
      </c>
      <c r="L892" s="14" t="s">
        <v>1784</v>
      </c>
      <c r="M892" s="14">
        <v>3879.9054321118101</v>
      </c>
      <c r="N892" s="14">
        <v>3873.0617041943201</v>
      </c>
      <c r="O892" s="14">
        <v>3555.5304565719898</v>
      </c>
      <c r="P892" s="14">
        <v>3541.9672104348401</v>
      </c>
      <c r="Q892" s="14">
        <v>3489.0795579713099</v>
      </c>
      <c r="R892" s="14">
        <v>3098.2458770637199</v>
      </c>
    </row>
    <row r="893" spans="1:18" x14ac:dyDescent="0.3">
      <c r="A893" s="14" t="s">
        <v>1785</v>
      </c>
      <c r="B893" s="14">
        <v>3</v>
      </c>
      <c r="C893" s="14">
        <v>1</v>
      </c>
      <c r="D893" s="14">
        <v>12.0664</v>
      </c>
      <c r="E893" s="14">
        <v>9.6167284179789397E-2</v>
      </c>
      <c r="F893" s="14">
        <v>4.6734851574917899E-2</v>
      </c>
      <c r="G893" s="14">
        <v>1.1007307995209299</v>
      </c>
      <c r="H893" s="20">
        <v>0.381824058562518</v>
      </c>
      <c r="I893" s="14" t="s">
        <v>1</v>
      </c>
      <c r="J893" s="14" t="s">
        <v>0</v>
      </c>
      <c r="K893" s="14">
        <v>74317.973199999993</v>
      </c>
      <c r="L893" s="14" t="s">
        <v>1786</v>
      </c>
      <c r="M893" s="14">
        <v>567.97484975173904</v>
      </c>
      <c r="N893" s="14">
        <v>487.64606602159603</v>
      </c>
      <c r="O893" s="14">
        <v>542.02372621164898</v>
      </c>
      <c r="P893" s="14">
        <v>586.89190271252096</v>
      </c>
      <c r="Q893" s="14">
        <v>582.58645996366295</v>
      </c>
      <c r="R893" s="14">
        <v>589.09830144627699</v>
      </c>
    </row>
    <row r="894" spans="1:18" x14ac:dyDescent="0.3">
      <c r="A894" s="14" t="s">
        <v>1787</v>
      </c>
      <c r="B894" s="14">
        <v>2</v>
      </c>
      <c r="C894" s="14">
        <v>1</v>
      </c>
      <c r="D894" s="14">
        <v>11.0556</v>
      </c>
      <c r="E894" s="14">
        <v>9.6248700799831194E-2</v>
      </c>
      <c r="F894" s="14">
        <v>4.6734851574917899E-2</v>
      </c>
      <c r="G894" s="14">
        <v>9.4880911251833808</v>
      </c>
      <c r="H894" s="20">
        <v>0.38161227268695402</v>
      </c>
      <c r="I894" s="14" t="s">
        <v>1</v>
      </c>
      <c r="J894" s="14" t="s">
        <v>0</v>
      </c>
      <c r="K894" s="14">
        <v>13828.6371</v>
      </c>
      <c r="L894" s="14" t="s">
        <v>1788</v>
      </c>
      <c r="M894" s="14"/>
      <c r="N894" s="14">
        <v>36.534446783998398</v>
      </c>
      <c r="O894" s="14">
        <v>70.028354718779497</v>
      </c>
      <c r="P894" s="14">
        <v>420.19135322022299</v>
      </c>
      <c r="Q894" s="14">
        <v>381.98615398782698</v>
      </c>
      <c r="R894" s="14">
        <v>208.90006400513701</v>
      </c>
    </row>
    <row r="895" spans="1:18" x14ac:dyDescent="0.3">
      <c r="A895" s="14" t="s">
        <v>1789</v>
      </c>
      <c r="B895" s="14">
        <v>7</v>
      </c>
      <c r="C895" s="14">
        <v>1</v>
      </c>
      <c r="D895" s="14">
        <v>48.328200000000002</v>
      </c>
      <c r="E895" s="14">
        <v>9.6509903357007695E-2</v>
      </c>
      <c r="F895" s="14">
        <v>4.6808909826293002E-2</v>
      </c>
      <c r="G895" s="14">
        <v>1.62806721657346</v>
      </c>
      <c r="H895" s="20">
        <v>0.38093436503130901</v>
      </c>
      <c r="I895" s="14" t="s">
        <v>1</v>
      </c>
      <c r="J895" s="14" t="s">
        <v>0</v>
      </c>
      <c r="K895" s="14">
        <v>38253.488400000002</v>
      </c>
      <c r="L895" s="14" t="s">
        <v>1790</v>
      </c>
      <c r="M895" s="14">
        <v>207.99570340638201</v>
      </c>
      <c r="N895" s="14">
        <v>438.53837920152199</v>
      </c>
      <c r="O895" s="14">
        <v>446.307637516223</v>
      </c>
      <c r="P895" s="14">
        <v>594.15664514314903</v>
      </c>
      <c r="Q895" s="14">
        <v>599.91366379471901</v>
      </c>
      <c r="R895" s="14">
        <v>585.14946849997398</v>
      </c>
    </row>
    <row r="896" spans="1:18" x14ac:dyDescent="0.3">
      <c r="A896" s="14" t="s">
        <v>1791</v>
      </c>
      <c r="B896" s="14">
        <v>6</v>
      </c>
      <c r="C896" s="14">
        <v>1</v>
      </c>
      <c r="D896" s="14">
        <v>50.559899999999999</v>
      </c>
      <c r="E896" s="14">
        <v>9.6627912529160503E-2</v>
      </c>
      <c r="F896" s="14">
        <v>4.6813428414614097E-2</v>
      </c>
      <c r="G896" s="14">
        <v>1.21382031149348</v>
      </c>
      <c r="H896" s="20">
        <v>0.38062886367198701</v>
      </c>
      <c r="I896" s="14" t="s">
        <v>0</v>
      </c>
      <c r="J896" s="14" t="s">
        <v>1</v>
      </c>
      <c r="K896" s="14">
        <v>21828.018499999998</v>
      </c>
      <c r="L896" s="14" t="s">
        <v>1792</v>
      </c>
      <c r="M896" s="14">
        <v>233.81181560004899</v>
      </c>
      <c r="N896" s="14">
        <v>283.71202949169702</v>
      </c>
      <c r="O896" s="14">
        <v>305.93852975564101</v>
      </c>
      <c r="P896" s="14">
        <v>214.848450860828</v>
      </c>
      <c r="Q896" s="14">
        <v>222.122193231148</v>
      </c>
      <c r="R896" s="14">
        <v>241.43485551133799</v>
      </c>
    </row>
    <row r="897" spans="1:18" x14ac:dyDescent="0.3">
      <c r="A897" s="14" t="s">
        <v>1793</v>
      </c>
      <c r="B897" s="14">
        <v>2</v>
      </c>
      <c r="C897" s="14">
        <v>1</v>
      </c>
      <c r="D897" s="14">
        <v>12.8611</v>
      </c>
      <c r="E897" s="14">
        <v>9.6805190934301705E-2</v>
      </c>
      <c r="F897" s="14">
        <v>4.6846618814496699E-2</v>
      </c>
      <c r="G897" s="14">
        <v>12.7397602129146</v>
      </c>
      <c r="H897" s="20">
        <v>0.38017082580067002</v>
      </c>
      <c r="I897" s="14" t="s">
        <v>1</v>
      </c>
      <c r="J897" s="14" t="s">
        <v>0</v>
      </c>
      <c r="K897" s="14">
        <v>14855.2562</v>
      </c>
      <c r="L897" s="14" t="s">
        <v>1794</v>
      </c>
      <c r="M897" s="14"/>
      <c r="N897" s="14">
        <v>84.687465569172304</v>
      </c>
      <c r="O897" s="14">
        <v>30.107014951412101</v>
      </c>
      <c r="P897" s="14">
        <v>138.225745900178</v>
      </c>
      <c r="Q897" s="14">
        <v>520.86848549588206</v>
      </c>
      <c r="R897" s="14">
        <v>803.35992420227797</v>
      </c>
    </row>
    <row r="898" spans="1:18" x14ac:dyDescent="0.3">
      <c r="A898" s="14" t="s">
        <v>1795</v>
      </c>
      <c r="B898" s="14">
        <v>4</v>
      </c>
      <c r="C898" s="14">
        <v>1</v>
      </c>
      <c r="D898" s="14">
        <v>20.413599999999999</v>
      </c>
      <c r="E898" s="14">
        <v>9.7636816612307706E-2</v>
      </c>
      <c r="F898" s="14">
        <v>4.7196035450269798E-2</v>
      </c>
      <c r="G898" s="14">
        <v>5.1960869906410299</v>
      </c>
      <c r="H898" s="20">
        <v>0.37803643854334401</v>
      </c>
      <c r="I898" s="14" t="s">
        <v>1</v>
      </c>
      <c r="J898" s="14" t="s">
        <v>0</v>
      </c>
      <c r="K898" s="14">
        <v>102305.9592</v>
      </c>
      <c r="L898" s="14" t="s">
        <v>1796</v>
      </c>
      <c r="M898" s="14">
        <v>67.512712355739893</v>
      </c>
      <c r="N898" s="14"/>
      <c r="O898" s="14">
        <v>6.0765210720431497</v>
      </c>
      <c r="P898" s="14">
        <v>127.24821325346799</v>
      </c>
      <c r="Q898" s="14">
        <v>151.85262713871299</v>
      </c>
      <c r="R898" s="14">
        <v>103.275218073169</v>
      </c>
    </row>
    <row r="899" spans="1:18" x14ac:dyDescent="0.3">
      <c r="A899" s="14" t="s">
        <v>1797</v>
      </c>
      <c r="B899" s="14">
        <v>2</v>
      </c>
      <c r="C899" s="14">
        <v>1</v>
      </c>
      <c r="D899" s="14">
        <v>8.2158999999999995</v>
      </c>
      <c r="E899" s="14">
        <v>9.7962550377737406E-2</v>
      </c>
      <c r="F899" s="14">
        <v>4.7300402936939302E-2</v>
      </c>
      <c r="G899" s="14">
        <v>1.19390616138989</v>
      </c>
      <c r="H899" s="20">
        <v>0.37720680153674702</v>
      </c>
      <c r="I899" s="14" t="s">
        <v>0</v>
      </c>
      <c r="J899" s="14" t="s">
        <v>1</v>
      </c>
      <c r="K899" s="14">
        <v>33823.108099999998</v>
      </c>
      <c r="L899" s="14" t="s">
        <v>1798</v>
      </c>
      <c r="M899" s="14">
        <v>1099.8657716278699</v>
      </c>
      <c r="N899" s="14">
        <v>1104.8160064733099</v>
      </c>
      <c r="O899" s="14">
        <v>1179.8347838018699</v>
      </c>
      <c r="P899" s="14">
        <v>801.114787782093</v>
      </c>
      <c r="Q899" s="14">
        <v>1055.1909598991699</v>
      </c>
      <c r="R899" s="14">
        <v>978.52053210184795</v>
      </c>
    </row>
    <row r="900" spans="1:18" x14ac:dyDescent="0.3">
      <c r="A900" s="14" t="s">
        <v>1799</v>
      </c>
      <c r="B900" s="14">
        <v>2</v>
      </c>
      <c r="C900" s="14">
        <v>1</v>
      </c>
      <c r="D900" s="14">
        <v>8.2860999999999994</v>
      </c>
      <c r="E900" s="14">
        <v>9.89795599962527E-2</v>
      </c>
      <c r="F900" s="14">
        <v>4.7724687764140801E-2</v>
      </c>
      <c r="G900" s="14">
        <v>1.3991562662818</v>
      </c>
      <c r="H900" s="20">
        <v>0.37463921732515698</v>
      </c>
      <c r="I900" s="14" t="s">
        <v>1</v>
      </c>
      <c r="J900" s="14" t="s">
        <v>0</v>
      </c>
      <c r="K900" s="14">
        <v>90089.926399999997</v>
      </c>
      <c r="L900" s="14" t="s">
        <v>1800</v>
      </c>
      <c r="M900" s="14">
        <v>97.983017133518999</v>
      </c>
      <c r="N900" s="14">
        <v>77.106470670858997</v>
      </c>
      <c r="O900" s="14">
        <v>112.669455436921</v>
      </c>
      <c r="P900" s="14">
        <v>112.344320048778</v>
      </c>
      <c r="Q900" s="14">
        <v>126.68804040344899</v>
      </c>
      <c r="R900" s="14">
        <v>163.58736816246301</v>
      </c>
    </row>
    <row r="901" spans="1:18" x14ac:dyDescent="0.3">
      <c r="A901" s="14" t="s">
        <v>1801</v>
      </c>
      <c r="B901" s="14">
        <v>12</v>
      </c>
      <c r="C901" s="14">
        <v>7</v>
      </c>
      <c r="D901" s="14">
        <v>78.510900000000007</v>
      </c>
      <c r="E901" s="14">
        <v>9.9082150449746401E-2</v>
      </c>
      <c r="F901" s="14">
        <v>4.7724687764140801E-2</v>
      </c>
      <c r="G901" s="14">
        <v>1.21213523056356</v>
      </c>
      <c r="H901" s="20">
        <v>0.374382105151638</v>
      </c>
      <c r="I901" s="14" t="s">
        <v>1</v>
      </c>
      <c r="J901" s="14" t="s">
        <v>0</v>
      </c>
      <c r="K901" s="14">
        <v>125112.9523</v>
      </c>
      <c r="L901" s="14" t="s">
        <v>1802</v>
      </c>
      <c r="M901" s="14">
        <v>701.35780088129798</v>
      </c>
      <c r="N901" s="14">
        <v>525.82476004605905</v>
      </c>
      <c r="O901" s="14">
        <v>690.097536537628</v>
      </c>
      <c r="P901" s="14">
        <v>764.64494774749198</v>
      </c>
      <c r="Q901" s="14">
        <v>772.52976927205998</v>
      </c>
      <c r="R901" s="14">
        <v>786.82803597608597</v>
      </c>
    </row>
    <row r="902" spans="1:18" x14ac:dyDescent="0.3">
      <c r="A902" s="14" t="s">
        <v>1803</v>
      </c>
      <c r="B902" s="14">
        <v>4</v>
      </c>
      <c r="C902" s="14">
        <v>1</v>
      </c>
      <c r="D902" s="14">
        <v>25.336600000000001</v>
      </c>
      <c r="E902" s="14">
        <v>9.9173700707896995E-2</v>
      </c>
      <c r="F902" s="14">
        <v>4.7724687764140801E-2</v>
      </c>
      <c r="G902" s="14">
        <v>1.27045150052407</v>
      </c>
      <c r="H902" s="20">
        <v>0.37415295224254802</v>
      </c>
      <c r="I902" s="14" t="s">
        <v>0</v>
      </c>
      <c r="J902" s="14" t="s">
        <v>1</v>
      </c>
      <c r="K902" s="14">
        <v>23934.957399999999</v>
      </c>
      <c r="L902" s="14" t="s">
        <v>1804</v>
      </c>
      <c r="M902" s="14">
        <v>202.095953366776</v>
      </c>
      <c r="N902" s="14">
        <v>206.841256685481</v>
      </c>
      <c r="O902" s="14">
        <v>181.698568473476</v>
      </c>
      <c r="P902" s="14">
        <v>181.674805957437</v>
      </c>
      <c r="Q902" s="14">
        <v>158.40025257270099</v>
      </c>
      <c r="R902" s="14">
        <v>124.827205178546</v>
      </c>
    </row>
    <row r="903" spans="1:18" x14ac:dyDescent="0.3">
      <c r="A903" s="14" t="s">
        <v>1805</v>
      </c>
      <c r="B903" s="14">
        <v>14</v>
      </c>
      <c r="C903" s="14">
        <v>2</v>
      </c>
      <c r="D903" s="14">
        <v>65.011700000000005</v>
      </c>
      <c r="E903" s="14">
        <v>9.9376191526578103E-2</v>
      </c>
      <c r="F903" s="14">
        <v>4.7768758134157999E-2</v>
      </c>
      <c r="G903" s="14">
        <v>1.1805570156134799</v>
      </c>
      <c r="H903" s="20">
        <v>0.37364708188990903</v>
      </c>
      <c r="I903" s="14" t="s">
        <v>0</v>
      </c>
      <c r="J903" s="14" t="s">
        <v>1</v>
      </c>
      <c r="K903" s="14">
        <v>109670.0622</v>
      </c>
      <c r="L903" s="14" t="s">
        <v>1806</v>
      </c>
      <c r="M903" s="14">
        <v>371.62846766938702</v>
      </c>
      <c r="N903" s="14">
        <v>432.93663954902797</v>
      </c>
      <c r="O903" s="14">
        <v>417.14545164530603</v>
      </c>
      <c r="P903" s="14">
        <v>339.11638419773101</v>
      </c>
      <c r="Q903" s="14">
        <v>385.92527425993501</v>
      </c>
      <c r="R903" s="14">
        <v>309.817770359375</v>
      </c>
    </row>
    <row r="904" spans="1:18" x14ac:dyDescent="0.3">
      <c r="A904" s="14" t="s">
        <v>1807</v>
      </c>
      <c r="B904" s="14">
        <v>6</v>
      </c>
      <c r="C904" s="14">
        <v>2</v>
      </c>
      <c r="D904" s="14">
        <v>32.662199999999999</v>
      </c>
      <c r="E904" s="14">
        <v>9.9951313387914104E-2</v>
      </c>
      <c r="F904" s="14">
        <v>4.7991649134585097E-2</v>
      </c>
      <c r="G904" s="14">
        <v>23.620966695824698</v>
      </c>
      <c r="H904" s="20">
        <v>0.37221753273397001</v>
      </c>
      <c r="I904" s="14" t="s">
        <v>1</v>
      </c>
      <c r="J904" s="14" t="s">
        <v>0</v>
      </c>
      <c r="K904" s="14">
        <v>113581.9676</v>
      </c>
      <c r="L904" s="14" t="s">
        <v>1808</v>
      </c>
      <c r="M904" s="14">
        <v>128.823600428172</v>
      </c>
      <c r="N904" s="14">
        <v>131.70670428563199</v>
      </c>
      <c r="O904" s="14">
        <v>150.86199165565199</v>
      </c>
      <c r="P904" s="14">
        <v>159.380730050143</v>
      </c>
      <c r="Q904" s="14">
        <v>4994.1253322272396</v>
      </c>
      <c r="R904" s="14">
        <v>4563.9776691843999</v>
      </c>
    </row>
    <row r="905" spans="1:18" x14ac:dyDescent="0.3">
      <c r="A905" s="14" t="s">
        <v>1809</v>
      </c>
      <c r="B905" s="14">
        <v>4</v>
      </c>
      <c r="C905" s="14">
        <v>1</v>
      </c>
      <c r="D905" s="14">
        <v>12.969099999999999</v>
      </c>
      <c r="E905" s="14">
        <v>0.10087865858412901</v>
      </c>
      <c r="F905" s="14">
        <v>4.8382975514673403E-2</v>
      </c>
      <c r="G905" s="14">
        <v>3.2345964671540699</v>
      </c>
      <c r="H905" s="20">
        <v>0.36993478465434698</v>
      </c>
      <c r="I905" s="14" t="s">
        <v>1</v>
      </c>
      <c r="J905" s="14" t="s">
        <v>0</v>
      </c>
      <c r="K905" s="14">
        <v>116729.79919999999</v>
      </c>
      <c r="L905" s="14" t="s">
        <v>1810</v>
      </c>
      <c r="M905" s="14">
        <v>32.445594636739798</v>
      </c>
      <c r="N905" s="14">
        <v>193.215022267303</v>
      </c>
      <c r="O905" s="14">
        <v>273.91123779361197</v>
      </c>
      <c r="P905" s="14">
        <v>362.84861657361802</v>
      </c>
      <c r="Q905" s="14">
        <v>532.51639266631605</v>
      </c>
      <c r="R905" s="14">
        <v>720.54834705470398</v>
      </c>
    </row>
    <row r="906" spans="1:18" x14ac:dyDescent="0.3">
      <c r="A906" s="14" t="s">
        <v>1811</v>
      </c>
      <c r="B906" s="14">
        <v>5</v>
      </c>
      <c r="C906" s="14">
        <v>1</v>
      </c>
      <c r="D906" s="14">
        <v>21.703399999999998</v>
      </c>
      <c r="E906" s="14">
        <v>0.10202457850600199</v>
      </c>
      <c r="F906" s="14">
        <v>4.8878146545898102E-2</v>
      </c>
      <c r="G906" s="14">
        <v>1.6080618559622299</v>
      </c>
      <c r="H906" s="20">
        <v>0.36715134988680798</v>
      </c>
      <c r="I906" s="14" t="s">
        <v>1</v>
      </c>
      <c r="J906" s="14" t="s">
        <v>0</v>
      </c>
      <c r="K906" s="14">
        <v>335980.20880000002</v>
      </c>
      <c r="L906" s="14" t="s">
        <v>1812</v>
      </c>
      <c r="M906" s="14">
        <v>53.977568696199697</v>
      </c>
      <c r="N906" s="14">
        <v>56.060901644829997</v>
      </c>
      <c r="O906" s="14">
        <v>93.178287748902093</v>
      </c>
      <c r="P906" s="14">
        <v>138.90473087564499</v>
      </c>
      <c r="Q906" s="14">
        <v>83.394366067672493</v>
      </c>
      <c r="R906" s="14">
        <v>104.48602023340599</v>
      </c>
    </row>
    <row r="907" spans="1:18" x14ac:dyDescent="0.3">
      <c r="A907" s="14" t="s">
        <v>1813</v>
      </c>
      <c r="B907" s="14">
        <v>8</v>
      </c>
      <c r="C907" s="14">
        <v>2</v>
      </c>
      <c r="D907" s="14">
        <v>35.698300000000003</v>
      </c>
      <c r="E907" s="14">
        <v>0.102983200042221</v>
      </c>
      <c r="F907" s="14">
        <v>4.9268152510466998E-2</v>
      </c>
      <c r="G907" s="14">
        <v>1.8578290156011401</v>
      </c>
      <c r="H907" s="20">
        <v>0.36485394347981798</v>
      </c>
      <c r="I907" s="14" t="s">
        <v>0</v>
      </c>
      <c r="J907" s="14" t="s">
        <v>1</v>
      </c>
      <c r="K907" s="14">
        <v>253185.7176</v>
      </c>
      <c r="L907" s="14" t="s">
        <v>1814</v>
      </c>
      <c r="M907" s="14">
        <v>58.089197181636102</v>
      </c>
      <c r="N907" s="14">
        <v>108.32328327488</v>
      </c>
      <c r="O907" s="14">
        <v>89.045424203170995</v>
      </c>
      <c r="P907" s="14">
        <v>63.022440589937403</v>
      </c>
      <c r="Q907" s="14">
        <v>27.4025775931736</v>
      </c>
      <c r="R907" s="14">
        <v>47.078434779716503</v>
      </c>
    </row>
    <row r="908" spans="1:18" x14ac:dyDescent="0.3">
      <c r="A908" s="14" t="s">
        <v>1815</v>
      </c>
      <c r="B908" s="14">
        <v>8</v>
      </c>
      <c r="C908" s="14">
        <v>1</v>
      </c>
      <c r="D908" s="14">
        <v>33.138100000000001</v>
      </c>
      <c r="E908" s="14">
        <v>0.103067432249401</v>
      </c>
      <c r="F908" s="14">
        <v>4.9268152510466998E-2</v>
      </c>
      <c r="G908" s="14">
        <v>1.09802373701014</v>
      </c>
      <c r="H908" s="20">
        <v>0.36465340847009398</v>
      </c>
      <c r="I908" s="14" t="s">
        <v>0</v>
      </c>
      <c r="J908" s="14" t="s">
        <v>1</v>
      </c>
      <c r="K908" s="14">
        <v>33177.2497</v>
      </c>
      <c r="L908" s="14" t="s">
        <v>1816</v>
      </c>
      <c r="M908" s="14">
        <v>1364.49510997424</v>
      </c>
      <c r="N908" s="14">
        <v>1330.7381871228199</v>
      </c>
      <c r="O908" s="14">
        <v>1199.7454276446199</v>
      </c>
      <c r="P908" s="14">
        <v>1185.4984489369299</v>
      </c>
      <c r="Q908" s="14">
        <v>1141.48613134125</v>
      </c>
      <c r="R908" s="14">
        <v>1220.2781914242601</v>
      </c>
    </row>
    <row r="909" spans="1:18" x14ac:dyDescent="0.3">
      <c r="A909" s="14" t="s">
        <v>1817</v>
      </c>
      <c r="B909" s="14">
        <v>6</v>
      </c>
      <c r="C909" s="14">
        <v>1</v>
      </c>
      <c r="D909" s="14">
        <v>22.584900000000001</v>
      </c>
      <c r="E909" s="14">
        <v>0.103837182145003</v>
      </c>
      <c r="F909" s="14">
        <v>4.9541345116724603E-2</v>
      </c>
      <c r="G909" s="14">
        <v>1.3870672201952701</v>
      </c>
      <c r="H909" s="20">
        <v>0.362830694276777</v>
      </c>
      <c r="I909" s="14" t="s">
        <v>0</v>
      </c>
      <c r="J909" s="14" t="s">
        <v>1</v>
      </c>
      <c r="K909" s="14">
        <v>109999.863</v>
      </c>
      <c r="L909" s="14" t="s">
        <v>1818</v>
      </c>
      <c r="M909" s="14">
        <v>120.792193211968</v>
      </c>
      <c r="N909" s="14">
        <v>121.648810286193</v>
      </c>
      <c r="O909" s="14">
        <v>186.98964913857799</v>
      </c>
      <c r="P909" s="14">
        <v>105.645703052705</v>
      </c>
      <c r="Q909" s="14">
        <v>104.553407365563</v>
      </c>
      <c r="R909" s="14">
        <v>99.397026224832402</v>
      </c>
    </row>
    <row r="910" spans="1:18" x14ac:dyDescent="0.3">
      <c r="A910" s="14" t="s">
        <v>1819</v>
      </c>
      <c r="B910" s="14">
        <v>7</v>
      </c>
      <c r="C910" s="14">
        <v>1</v>
      </c>
      <c r="D910" s="14">
        <v>28.3035</v>
      </c>
      <c r="E910" s="14">
        <v>0.103935270876249</v>
      </c>
      <c r="F910" s="14">
        <v>4.9541345116724603E-2</v>
      </c>
      <c r="G910" s="14">
        <v>3.65261156959814</v>
      </c>
      <c r="H910" s="20">
        <v>0.362599695847933</v>
      </c>
      <c r="I910" s="14" t="s">
        <v>1</v>
      </c>
      <c r="J910" s="14" t="s">
        <v>0</v>
      </c>
      <c r="K910" s="14">
        <v>137264.16010000001</v>
      </c>
      <c r="L910" s="14" t="s">
        <v>1820</v>
      </c>
      <c r="M910" s="14">
        <v>53.755134772957199</v>
      </c>
      <c r="N910" s="14"/>
      <c r="O910" s="14"/>
      <c r="P910" s="14">
        <v>76.002435454757105</v>
      </c>
      <c r="Q910" s="14">
        <v>74.634839956528694</v>
      </c>
      <c r="R910" s="14">
        <v>45.709351785724898</v>
      </c>
    </row>
    <row r="911" spans="1:18" x14ac:dyDescent="0.3">
      <c r="A911" s="14" t="s">
        <v>1821</v>
      </c>
      <c r="B911" s="14">
        <v>6</v>
      </c>
      <c r="C911" s="14">
        <v>2</v>
      </c>
      <c r="D911" s="14">
        <v>26.0624</v>
      </c>
      <c r="E911" s="14">
        <v>0.103984022347008</v>
      </c>
      <c r="F911" s="14">
        <v>4.9541345116724603E-2</v>
      </c>
      <c r="G911" s="14">
        <v>1.6523616642839301</v>
      </c>
      <c r="H911" s="20">
        <v>0.36248499245999899</v>
      </c>
      <c r="I911" s="14" t="s">
        <v>1</v>
      </c>
      <c r="J911" s="14" t="s">
        <v>0</v>
      </c>
      <c r="K911" s="14">
        <v>120484.2504</v>
      </c>
      <c r="L911" s="14" t="s">
        <v>1822</v>
      </c>
      <c r="M911" s="14">
        <v>131.906910630059</v>
      </c>
      <c r="N911" s="14">
        <v>69.253192043003807</v>
      </c>
      <c r="O911" s="14">
        <v>51.636273650875196</v>
      </c>
      <c r="P911" s="14">
        <v>138.00926978087799</v>
      </c>
      <c r="Q911" s="14">
        <v>137.33200404178899</v>
      </c>
      <c r="R911" s="14">
        <v>142.369767284902</v>
      </c>
    </row>
    <row r="912" spans="1:18" x14ac:dyDescent="0.3">
      <c r="A912" s="14" t="s">
        <v>1823</v>
      </c>
      <c r="B912" s="14">
        <v>5</v>
      </c>
      <c r="C912" s="14">
        <v>2</v>
      </c>
      <c r="D912" s="14">
        <v>33.531799999999997</v>
      </c>
      <c r="E912" s="14">
        <v>0.10421279226850599</v>
      </c>
      <c r="F912" s="14">
        <v>4.9595476240127501E-2</v>
      </c>
      <c r="G912" s="14">
        <v>1.1190815441873301</v>
      </c>
      <c r="H912" s="20">
        <v>0.36194767653370202</v>
      </c>
      <c r="I912" s="14" t="s">
        <v>1</v>
      </c>
      <c r="J912" s="14" t="s">
        <v>0</v>
      </c>
      <c r="K912" s="14">
        <v>46014.123200000002</v>
      </c>
      <c r="L912" s="14" t="s">
        <v>1824</v>
      </c>
      <c r="M912" s="14">
        <v>1095.4972208194799</v>
      </c>
      <c r="N912" s="14">
        <v>947.21557467079003</v>
      </c>
      <c r="O912" s="14">
        <v>942.56912535296703</v>
      </c>
      <c r="P912" s="14">
        <v>1110.1494989484199</v>
      </c>
      <c r="Q912" s="14">
        <v>1160.53626215297</v>
      </c>
      <c r="R912" s="14">
        <v>1070.08814071036</v>
      </c>
    </row>
    <row r="913" spans="1:18" x14ac:dyDescent="0.3">
      <c r="A913" s="14" t="s">
        <v>1825</v>
      </c>
      <c r="B913" s="14">
        <v>5</v>
      </c>
      <c r="C913" s="14">
        <v>1</v>
      </c>
      <c r="D913" s="14">
        <v>44.5702</v>
      </c>
      <c r="E913" s="14">
        <v>0.106599688813741</v>
      </c>
      <c r="F913" s="14">
        <v>5.0636369529615401E-2</v>
      </c>
      <c r="G913" s="14">
        <v>2.3407182181539299</v>
      </c>
      <c r="H913" s="20">
        <v>0.35643220791577401</v>
      </c>
      <c r="I913" s="14" t="s">
        <v>0</v>
      </c>
      <c r="J913" s="14" t="s">
        <v>1</v>
      </c>
      <c r="K913" s="14">
        <v>23839.3325</v>
      </c>
      <c r="L913" s="14" t="s">
        <v>1826</v>
      </c>
      <c r="M913" s="14">
        <v>225.128643366842</v>
      </c>
      <c r="N913" s="14">
        <v>196.19105586535699</v>
      </c>
      <c r="O913" s="14">
        <v>114.418371852292</v>
      </c>
      <c r="P913" s="14">
        <v>69.835390892707807</v>
      </c>
      <c r="Q913" s="14">
        <v>30.042388677619901</v>
      </c>
      <c r="R913" s="14">
        <v>128.99986444912901</v>
      </c>
    </row>
    <row r="914" spans="1:18" x14ac:dyDescent="0.3">
      <c r="A914" s="14" t="s">
        <v>1827</v>
      </c>
      <c r="B914" s="14">
        <v>6</v>
      </c>
      <c r="C914" s="14">
        <v>1</v>
      </c>
      <c r="D914" s="14">
        <v>23.344899999999999</v>
      </c>
      <c r="E914" s="14">
        <v>0.10663511361106701</v>
      </c>
      <c r="F914" s="14">
        <v>5.0636369529615401E-2</v>
      </c>
      <c r="G914" s="14">
        <v>3.5230109170475501</v>
      </c>
      <c r="H914" s="20">
        <v>0.35635157570998099</v>
      </c>
      <c r="I914" s="14" t="s">
        <v>0</v>
      </c>
      <c r="J914" s="14" t="s">
        <v>1</v>
      </c>
      <c r="K914" s="14">
        <v>83762.731499999994</v>
      </c>
      <c r="L914" s="14" t="s">
        <v>1828</v>
      </c>
      <c r="M914" s="14">
        <v>224.594646802726</v>
      </c>
      <c r="N914" s="14">
        <v>186.680305321791</v>
      </c>
      <c r="O914" s="14">
        <v>219.51473379265201</v>
      </c>
      <c r="P914" s="14">
        <v>70.434943536409094</v>
      </c>
      <c r="Q914" s="14">
        <v>101.575275522458</v>
      </c>
      <c r="R914" s="14">
        <v>7.0382428306008604</v>
      </c>
    </row>
    <row r="915" spans="1:18" x14ac:dyDescent="0.3">
      <c r="A915" s="14" t="s">
        <v>1829</v>
      </c>
      <c r="B915" s="14">
        <v>1</v>
      </c>
      <c r="C915" s="14">
        <v>1</v>
      </c>
      <c r="D915" s="14">
        <v>7.5140000000000002</v>
      </c>
      <c r="E915" s="14">
        <v>0.10702147520841999</v>
      </c>
      <c r="F915" s="14">
        <v>5.0763866836851301E-2</v>
      </c>
      <c r="G915" s="14">
        <v>1.05973442395273</v>
      </c>
      <c r="H915" s="20">
        <v>0.35547444214762902</v>
      </c>
      <c r="I915" s="14" t="s">
        <v>1</v>
      </c>
      <c r="J915" s="14" t="s">
        <v>0</v>
      </c>
      <c r="K915" s="14">
        <v>17155.682199999999</v>
      </c>
      <c r="L915" s="14" t="s">
        <v>1830</v>
      </c>
      <c r="M915" s="14">
        <v>2216.71098722037</v>
      </c>
      <c r="N915" s="14">
        <v>2291.70831556955</v>
      </c>
      <c r="O915" s="14">
        <v>2161.3192561402402</v>
      </c>
      <c r="P915" s="14">
        <v>2406.7883550691799</v>
      </c>
      <c r="Q915" s="14">
        <v>2408.5576785069802</v>
      </c>
      <c r="R915" s="14">
        <v>2252.8055160869999</v>
      </c>
    </row>
    <row r="916" spans="1:18" x14ac:dyDescent="0.3">
      <c r="A916" s="14" t="s">
        <v>1831</v>
      </c>
      <c r="B916" s="14">
        <v>3</v>
      </c>
      <c r="C916" s="14">
        <v>1</v>
      </c>
      <c r="D916" s="14">
        <v>10.5847</v>
      </c>
      <c r="E916" s="14">
        <v>0.107681278824852</v>
      </c>
      <c r="F916" s="14">
        <v>5.1020643634268899E-2</v>
      </c>
      <c r="G916" s="14">
        <v>2.9197949875598002</v>
      </c>
      <c r="H916" s="20">
        <v>0.35398613662731898</v>
      </c>
      <c r="I916" s="14" t="s">
        <v>1</v>
      </c>
      <c r="J916" s="14" t="s">
        <v>0</v>
      </c>
      <c r="K916" s="14">
        <v>121398.96610000001</v>
      </c>
      <c r="L916" s="14" t="s">
        <v>1832</v>
      </c>
      <c r="M916" s="14">
        <v>3.6694318027112098</v>
      </c>
      <c r="N916" s="14">
        <v>9.5696050741578293</v>
      </c>
      <c r="O916" s="14">
        <v>47.213964752728103</v>
      </c>
      <c r="P916" s="14">
        <v>40.878126052469298</v>
      </c>
      <c r="Q916" s="14">
        <v>64.951801633860498</v>
      </c>
      <c r="R916" s="14">
        <v>70.680443454712602</v>
      </c>
    </row>
    <row r="917" spans="1:18" x14ac:dyDescent="0.3">
      <c r="A917" s="14" t="s">
        <v>1833</v>
      </c>
      <c r="B917" s="14">
        <v>9</v>
      </c>
      <c r="C917" s="14">
        <v>5</v>
      </c>
      <c r="D917" s="14">
        <v>59.174700000000001</v>
      </c>
      <c r="E917" s="14">
        <v>0.107974643235193</v>
      </c>
      <c r="F917" s="14">
        <v>5.10549104104739E-2</v>
      </c>
      <c r="G917" s="14">
        <v>1.09327350901042</v>
      </c>
      <c r="H917" s="20">
        <v>0.35332825890610098</v>
      </c>
      <c r="I917" s="14" t="s">
        <v>1</v>
      </c>
      <c r="J917" s="14" t="s">
        <v>0</v>
      </c>
      <c r="K917" s="14">
        <v>45046.013299999999</v>
      </c>
      <c r="L917" s="14" t="s">
        <v>1834</v>
      </c>
      <c r="M917" s="14">
        <v>2684.2240625742302</v>
      </c>
      <c r="N917" s="14">
        <v>2438.9695357573701</v>
      </c>
      <c r="O917" s="14">
        <v>2377.73336812138</v>
      </c>
      <c r="P917" s="14">
        <v>2842.2640784645901</v>
      </c>
      <c r="Q917" s="14">
        <v>2735.6815258751399</v>
      </c>
      <c r="R917" s="14">
        <v>2622.61914110521</v>
      </c>
    </row>
    <row r="918" spans="1:18" x14ac:dyDescent="0.3">
      <c r="A918" s="14" t="s">
        <v>1835</v>
      </c>
      <c r="B918" s="14">
        <v>4</v>
      </c>
      <c r="C918" s="14">
        <v>3</v>
      </c>
      <c r="D918" s="14">
        <v>23.739599999999999</v>
      </c>
      <c r="E918" s="14">
        <v>0.10799068196953</v>
      </c>
      <c r="F918" s="14">
        <v>5.10549104104739E-2</v>
      </c>
      <c r="G918" s="14">
        <v>1.09948353724171</v>
      </c>
      <c r="H918" s="20">
        <v>0.35329235965523298</v>
      </c>
      <c r="I918" s="14" t="s">
        <v>1</v>
      </c>
      <c r="J918" s="14" t="s">
        <v>0</v>
      </c>
      <c r="K918" s="14">
        <v>15804.5666</v>
      </c>
      <c r="L918" s="14" t="s">
        <v>1836</v>
      </c>
      <c r="M918" s="14">
        <v>346.567704151236</v>
      </c>
      <c r="N918" s="14">
        <v>349.79277474323999</v>
      </c>
      <c r="O918" s="14">
        <v>306.892616830431</v>
      </c>
      <c r="P918" s="14">
        <v>353.412666366807</v>
      </c>
      <c r="Q918" s="14">
        <v>372.61886800342899</v>
      </c>
      <c r="R918" s="14">
        <v>377.02872806607797</v>
      </c>
    </row>
    <row r="919" spans="1:18" x14ac:dyDescent="0.3">
      <c r="A919" s="14" t="s">
        <v>1837</v>
      </c>
      <c r="B919" s="14">
        <v>19</v>
      </c>
      <c r="C919" s="14">
        <v>5</v>
      </c>
      <c r="D919" s="14">
        <v>109.38039999999999</v>
      </c>
      <c r="E919" s="14">
        <v>0.108364160213108</v>
      </c>
      <c r="F919" s="14">
        <v>5.1175305389449199E-2</v>
      </c>
      <c r="G919" s="14">
        <v>1.1045279309098599</v>
      </c>
      <c r="H919" s="20">
        <v>0.35245839519643901</v>
      </c>
      <c r="I919" s="14" t="s">
        <v>0</v>
      </c>
      <c r="J919" s="14" t="s">
        <v>1</v>
      </c>
      <c r="K919" s="14">
        <v>70337.455199999997</v>
      </c>
      <c r="L919" s="14" t="s">
        <v>1838</v>
      </c>
      <c r="M919" s="14">
        <v>936.31075640973302</v>
      </c>
      <c r="N919" s="14">
        <v>973.215948705762</v>
      </c>
      <c r="O919" s="14">
        <v>993.66191707963503</v>
      </c>
      <c r="P919" s="14">
        <v>801.22312364466995</v>
      </c>
      <c r="Q919" s="14">
        <v>936.14558961501098</v>
      </c>
      <c r="R919" s="14">
        <v>891.07420877997799</v>
      </c>
    </row>
    <row r="920" spans="1:18" x14ac:dyDescent="0.3">
      <c r="A920" s="14" t="s">
        <v>1839</v>
      </c>
      <c r="B920" s="14">
        <v>4</v>
      </c>
      <c r="C920" s="14">
        <v>1</v>
      </c>
      <c r="D920" s="14">
        <v>20.410599999999999</v>
      </c>
      <c r="E920" s="14">
        <v>0.108992058028204</v>
      </c>
      <c r="F920" s="14">
        <v>5.1415455453088801E-2</v>
      </c>
      <c r="G920" s="14">
        <v>2.2773409655231398</v>
      </c>
      <c r="H920" s="20">
        <v>0.35106484906836999</v>
      </c>
      <c r="I920" s="14" t="s">
        <v>0</v>
      </c>
      <c r="J920" s="14" t="s">
        <v>1</v>
      </c>
      <c r="K920" s="14">
        <v>71106.350399999996</v>
      </c>
      <c r="L920" s="14" t="s">
        <v>1840</v>
      </c>
      <c r="M920" s="14">
        <v>206.408221792078</v>
      </c>
      <c r="N920" s="14">
        <v>230.44474013151401</v>
      </c>
      <c r="O920" s="14">
        <v>226.00628584878999</v>
      </c>
      <c r="P920" s="14">
        <v>30.259383513229899</v>
      </c>
      <c r="Q920" s="14">
        <v>74.465270595719602</v>
      </c>
      <c r="R920" s="14">
        <v>186.34254127701399</v>
      </c>
    </row>
    <row r="921" spans="1:18" x14ac:dyDescent="0.3">
      <c r="A921" s="14" t="s">
        <v>1841</v>
      </c>
      <c r="B921" s="14">
        <v>4</v>
      </c>
      <c r="C921" s="14">
        <v>1</v>
      </c>
      <c r="D921" s="14">
        <v>19.956700000000001</v>
      </c>
      <c r="E921" s="14">
        <v>0.109646804766289</v>
      </c>
      <c r="F921" s="14">
        <v>5.1667731765027002E-2</v>
      </c>
      <c r="G921" s="14">
        <v>3.0546576698225998</v>
      </c>
      <c r="H921" s="20">
        <v>0.34962298674971398</v>
      </c>
      <c r="I921" s="14" t="s">
        <v>0</v>
      </c>
      <c r="J921" s="14" t="s">
        <v>1</v>
      </c>
      <c r="K921" s="14">
        <v>81157.090200000006</v>
      </c>
      <c r="L921" s="14" t="s">
        <v>1842</v>
      </c>
      <c r="M921" s="14">
        <v>219.37288033522299</v>
      </c>
      <c r="N921" s="14">
        <v>192.00439326203701</v>
      </c>
      <c r="O921" s="14">
        <v>277.89562221940798</v>
      </c>
      <c r="P921" s="14">
        <v>132.796883780624</v>
      </c>
      <c r="Q921" s="14">
        <v>80.403356781422701</v>
      </c>
      <c r="R921" s="14">
        <v>12.446286911748899</v>
      </c>
    </row>
    <row r="922" spans="1:18" x14ac:dyDescent="0.3">
      <c r="A922" s="14" t="s">
        <v>1843</v>
      </c>
      <c r="B922" s="14">
        <v>2</v>
      </c>
      <c r="C922" s="14">
        <v>1</v>
      </c>
      <c r="D922" s="14">
        <v>8.1859000000000002</v>
      </c>
      <c r="E922" s="14">
        <v>0.110401385473855</v>
      </c>
      <c r="F922" s="14">
        <v>5.19664489701257E-2</v>
      </c>
      <c r="G922" s="14">
        <v>1.3016217986988801</v>
      </c>
      <c r="H922" s="20">
        <v>0.34797536353022801</v>
      </c>
      <c r="I922" s="14" t="s">
        <v>0</v>
      </c>
      <c r="J922" s="14" t="s">
        <v>1</v>
      </c>
      <c r="K922" s="14">
        <v>100477.97930000001</v>
      </c>
      <c r="L922" s="14" t="s">
        <v>1844</v>
      </c>
      <c r="M922" s="14">
        <v>251.16748091230301</v>
      </c>
      <c r="N922" s="14">
        <v>360.66228695760498</v>
      </c>
      <c r="O922" s="14">
        <v>308.01791004952798</v>
      </c>
      <c r="P922" s="14">
        <v>250.918203481918</v>
      </c>
      <c r="Q922" s="14">
        <v>203.81368450202999</v>
      </c>
      <c r="R922" s="14">
        <v>251.961622249925</v>
      </c>
    </row>
    <row r="923" spans="1:18" x14ac:dyDescent="0.3">
      <c r="A923" s="14" t="s">
        <v>1845</v>
      </c>
      <c r="B923" s="14">
        <v>6</v>
      </c>
      <c r="C923" s="14">
        <v>2</v>
      </c>
      <c r="D923" s="14">
        <v>41.796999999999997</v>
      </c>
      <c r="E923" s="14">
        <v>0.11061614635845</v>
      </c>
      <c r="F923" s="14">
        <v>5.2010695633565501E-2</v>
      </c>
      <c r="G923" s="14">
        <v>1.0810250711173399</v>
      </c>
      <c r="H923" s="20">
        <v>0.34750916426422301</v>
      </c>
      <c r="I923" s="14" t="s">
        <v>0</v>
      </c>
      <c r="J923" s="14" t="s">
        <v>1</v>
      </c>
      <c r="K923" s="14">
        <v>13799.170599999999</v>
      </c>
      <c r="L923" s="14" t="s">
        <v>1846</v>
      </c>
      <c r="M923" s="14">
        <v>667.25875523063098</v>
      </c>
      <c r="N923" s="14">
        <v>679.65588625676503</v>
      </c>
      <c r="O923" s="14">
        <v>725.16008697990605</v>
      </c>
      <c r="P923" s="14">
        <v>656.47833540437705</v>
      </c>
      <c r="Q923" s="14">
        <v>602.77521183181295</v>
      </c>
      <c r="R923" s="14">
        <v>657.51488286656502</v>
      </c>
    </row>
    <row r="924" spans="1:18" x14ac:dyDescent="0.3">
      <c r="A924" s="14" t="s">
        <v>1847</v>
      </c>
      <c r="B924" s="14">
        <v>3</v>
      </c>
      <c r="C924" s="14">
        <v>1</v>
      </c>
      <c r="D924" s="14">
        <v>17.738099999999999</v>
      </c>
      <c r="E924" s="14">
        <v>0.110860537242695</v>
      </c>
      <c r="F924" s="14">
        <v>5.20130205113555E-2</v>
      </c>
      <c r="G924" s="14">
        <v>1.18323180971648</v>
      </c>
      <c r="H924" s="20">
        <v>0.346980105052479</v>
      </c>
      <c r="I924" s="14" t="s">
        <v>0</v>
      </c>
      <c r="J924" s="14" t="s">
        <v>1</v>
      </c>
      <c r="K924" s="14">
        <v>16786.212500000001</v>
      </c>
      <c r="L924" s="14" t="s">
        <v>1848</v>
      </c>
      <c r="M924" s="14">
        <v>628.48692662255201</v>
      </c>
      <c r="N924" s="14">
        <v>773.68894633905097</v>
      </c>
      <c r="O924" s="14">
        <v>680.37608275472905</v>
      </c>
      <c r="P924" s="14">
        <v>641.39287338494398</v>
      </c>
      <c r="Q924" s="14">
        <v>529.44424005049598</v>
      </c>
      <c r="R924" s="14">
        <v>589.216950877915</v>
      </c>
    </row>
    <row r="925" spans="1:18" x14ac:dyDescent="0.3">
      <c r="A925" s="14" t="s">
        <v>1849</v>
      </c>
      <c r="B925" s="14">
        <v>6</v>
      </c>
      <c r="C925" s="14">
        <v>4</v>
      </c>
      <c r="D925" s="14">
        <v>40.165599999999998</v>
      </c>
      <c r="E925" s="14">
        <v>0.1108626216657</v>
      </c>
      <c r="F925" s="14">
        <v>5.20130205113555E-2</v>
      </c>
      <c r="G925" s="14">
        <v>1.10022024624406</v>
      </c>
      <c r="H925" s="20">
        <v>0.34697559934387801</v>
      </c>
      <c r="I925" s="14" t="s">
        <v>0</v>
      </c>
      <c r="J925" s="14" t="s">
        <v>1</v>
      </c>
      <c r="K925" s="14">
        <v>33093.891900000002</v>
      </c>
      <c r="L925" s="14" t="s">
        <v>1850</v>
      </c>
      <c r="M925" s="14">
        <v>1465.1451616285799</v>
      </c>
      <c r="N925" s="14">
        <v>1475.67934405751</v>
      </c>
      <c r="O925" s="14">
        <v>1314.67111214634</v>
      </c>
      <c r="P925" s="14">
        <v>1276.76908129445</v>
      </c>
      <c r="Q925" s="14">
        <v>1234.31230982494</v>
      </c>
      <c r="R925" s="14">
        <v>1356.77655128793</v>
      </c>
    </row>
    <row r="926" spans="1:18" x14ac:dyDescent="0.3">
      <c r="A926" s="14" t="s">
        <v>1851</v>
      </c>
      <c r="B926" s="14">
        <v>7</v>
      </c>
      <c r="C926" s="14">
        <v>1</v>
      </c>
      <c r="D926" s="14">
        <v>29.350899999999999</v>
      </c>
      <c r="E926" s="14">
        <v>0.111087892119048</v>
      </c>
      <c r="F926" s="14">
        <v>5.2061997430406501E-2</v>
      </c>
      <c r="G926" s="14">
        <v>1.17460969265622</v>
      </c>
      <c r="H926" s="20">
        <v>0.34648931532268301</v>
      </c>
      <c r="I926" s="14" t="s">
        <v>0</v>
      </c>
      <c r="J926" s="14" t="s">
        <v>1</v>
      </c>
      <c r="K926" s="14">
        <v>132785.95550000001</v>
      </c>
      <c r="L926" s="14" t="s">
        <v>1852</v>
      </c>
      <c r="M926" s="14">
        <v>266.20347939034201</v>
      </c>
      <c r="N926" s="14">
        <v>253.722120832</v>
      </c>
      <c r="O926" s="14">
        <v>314.72222614275103</v>
      </c>
      <c r="P926" s="14">
        <v>235.76553906533499</v>
      </c>
      <c r="Q926" s="14">
        <v>220.147978960264</v>
      </c>
      <c r="R926" s="14">
        <v>254.66109376536099</v>
      </c>
    </row>
    <row r="927" spans="1:18" x14ac:dyDescent="0.3">
      <c r="A927" s="14" t="s">
        <v>1853</v>
      </c>
      <c r="B927" s="14">
        <v>3</v>
      </c>
      <c r="C927" s="14">
        <v>2</v>
      </c>
      <c r="D927" s="14">
        <v>11.6409</v>
      </c>
      <c r="E927" s="14">
        <v>0.111464434468545</v>
      </c>
      <c r="F927" s="14">
        <v>5.2181685287189403E-2</v>
      </c>
      <c r="G927" s="14">
        <v>3.2799648977867699</v>
      </c>
      <c r="H927" s="20">
        <v>0.345679406359162</v>
      </c>
      <c r="I927" s="14" t="s">
        <v>0</v>
      </c>
      <c r="J927" s="14" t="s">
        <v>1</v>
      </c>
      <c r="K927" s="14">
        <v>142270.35339999999</v>
      </c>
      <c r="L927" s="14" t="s">
        <v>1854</v>
      </c>
      <c r="M927" s="14">
        <v>96.5433979613628</v>
      </c>
      <c r="N927" s="14">
        <v>53.042790085019703</v>
      </c>
      <c r="O927" s="14">
        <v>95.659824718074205</v>
      </c>
      <c r="P927" s="14">
        <v>43.826137755111702</v>
      </c>
      <c r="Q927" s="14">
        <v>3.8889311552007499</v>
      </c>
      <c r="R927" s="14">
        <v>27.055857123055201</v>
      </c>
    </row>
    <row r="928" spans="1:18" x14ac:dyDescent="0.3">
      <c r="A928" s="14" t="s">
        <v>1855</v>
      </c>
      <c r="B928" s="14">
        <v>2</v>
      </c>
      <c r="C928" s="14">
        <v>2</v>
      </c>
      <c r="D928" s="14">
        <v>12.4093</v>
      </c>
      <c r="E928" s="14">
        <v>0.111611562606741</v>
      </c>
      <c r="F928" s="14">
        <v>5.21938303863538E-2</v>
      </c>
      <c r="G928" s="14">
        <v>1.14746742566652</v>
      </c>
      <c r="H928" s="20">
        <v>0.34536393529596099</v>
      </c>
      <c r="I928" s="14" t="s">
        <v>1</v>
      </c>
      <c r="J928" s="14" t="s">
        <v>0</v>
      </c>
      <c r="K928" s="14">
        <v>26924.358899999999</v>
      </c>
      <c r="L928" s="14" t="s">
        <v>1856</v>
      </c>
      <c r="M928" s="14">
        <v>583.994302576466</v>
      </c>
      <c r="N928" s="14">
        <v>586.99596986671895</v>
      </c>
      <c r="O928" s="14">
        <v>488.153573438124</v>
      </c>
      <c r="P928" s="14">
        <v>661.86810578953305</v>
      </c>
      <c r="Q928" s="14">
        <v>647.31553942518599</v>
      </c>
      <c r="R928" s="14">
        <v>594.62987242915699</v>
      </c>
    </row>
    <row r="929" spans="1:18" x14ac:dyDescent="0.3">
      <c r="A929" s="14" t="s">
        <v>1857</v>
      </c>
      <c r="B929" s="14">
        <v>17</v>
      </c>
      <c r="C929" s="14">
        <v>4</v>
      </c>
      <c r="D929" s="14">
        <v>92.229799999999997</v>
      </c>
      <c r="E929" s="14">
        <v>0.112244952323813</v>
      </c>
      <c r="F929" s="14">
        <v>5.24330969987599E-2</v>
      </c>
      <c r="G929" s="14">
        <v>1.0801623723846601</v>
      </c>
      <c r="H929" s="20">
        <v>0.34401212233274198</v>
      </c>
      <c r="I929" s="14" t="s">
        <v>1</v>
      </c>
      <c r="J929" s="14" t="s">
        <v>0</v>
      </c>
      <c r="K929" s="14">
        <v>46630.487399999998</v>
      </c>
      <c r="L929" s="14" t="s">
        <v>1858</v>
      </c>
      <c r="M929" s="14">
        <v>3031.7367696921401</v>
      </c>
      <c r="N929" s="14">
        <v>2837.6753857021199</v>
      </c>
      <c r="O929" s="14">
        <v>2908.9334656369401</v>
      </c>
      <c r="P929" s="14">
        <v>3338.3436435734902</v>
      </c>
      <c r="Q929" s="14">
        <v>3159.1573891307098</v>
      </c>
      <c r="R929" s="14">
        <v>2984.5375989213799</v>
      </c>
    </row>
    <row r="930" spans="1:18" x14ac:dyDescent="0.3">
      <c r="A930" s="14" t="s">
        <v>1859</v>
      </c>
      <c r="B930" s="14">
        <v>15</v>
      </c>
      <c r="C930" s="14">
        <v>2</v>
      </c>
      <c r="D930" s="14">
        <v>67.290800000000004</v>
      </c>
      <c r="E930" s="14">
        <v>0.11359224718719201</v>
      </c>
      <c r="F930" s="14">
        <v>5.30049710750422E-2</v>
      </c>
      <c r="G930" s="14">
        <v>1.27379847113102</v>
      </c>
      <c r="H930" s="20">
        <v>0.34117019846372598</v>
      </c>
      <c r="I930" s="14" t="s">
        <v>0</v>
      </c>
      <c r="J930" s="14" t="s">
        <v>1</v>
      </c>
      <c r="K930" s="14">
        <v>222506.37390000001</v>
      </c>
      <c r="L930" s="14" t="s">
        <v>1860</v>
      </c>
      <c r="M930" s="14">
        <v>310.05240309475897</v>
      </c>
      <c r="N930" s="14">
        <v>275.31849430373001</v>
      </c>
      <c r="O930" s="14">
        <v>217.678240946393</v>
      </c>
      <c r="P930" s="14">
        <v>219.312451287041</v>
      </c>
      <c r="Q930" s="14">
        <v>221.908432429757</v>
      </c>
      <c r="R930" s="14">
        <v>189.21568576019899</v>
      </c>
    </row>
    <row r="931" spans="1:18" x14ac:dyDescent="0.3">
      <c r="A931" s="14" t="s">
        <v>1861</v>
      </c>
      <c r="B931" s="14">
        <v>2</v>
      </c>
      <c r="C931" s="14">
        <v>1</v>
      </c>
      <c r="D931" s="14">
        <v>8.6082999999999998</v>
      </c>
      <c r="E931" s="14">
        <v>0.11461329310172499</v>
      </c>
      <c r="F931" s="14">
        <v>5.3366546421761502E-2</v>
      </c>
      <c r="G931" s="14">
        <v>1.5137393235215799</v>
      </c>
      <c r="H931" s="20">
        <v>0.33904628583063001</v>
      </c>
      <c r="I931" s="14" t="s">
        <v>1</v>
      </c>
      <c r="J931" s="14" t="s">
        <v>0</v>
      </c>
      <c r="K931" s="14">
        <v>105594.6685</v>
      </c>
      <c r="L931" s="14" t="s">
        <v>1862</v>
      </c>
      <c r="M931" s="14">
        <v>152.55992496151001</v>
      </c>
      <c r="N931" s="14">
        <v>198.25672357393</v>
      </c>
      <c r="O931" s="14">
        <v>92.081675567393702</v>
      </c>
      <c r="P931" s="14">
        <v>221.556301561776</v>
      </c>
      <c r="Q931" s="14">
        <v>241.07099899754701</v>
      </c>
      <c r="R931" s="14">
        <v>207.80530895694201</v>
      </c>
    </row>
    <row r="932" spans="1:18" x14ac:dyDescent="0.3">
      <c r="A932" s="14" t="s">
        <v>1863</v>
      </c>
      <c r="B932" s="14">
        <v>5</v>
      </c>
      <c r="C932" s="14">
        <v>2</v>
      </c>
      <c r="D932" s="14">
        <v>28.189299999999999</v>
      </c>
      <c r="E932" s="14">
        <v>0.114614936931312</v>
      </c>
      <c r="F932" s="14">
        <v>5.3366546421761502E-2</v>
      </c>
      <c r="G932" s="14">
        <v>3.7595601320172598</v>
      </c>
      <c r="H932" s="20">
        <v>0.33904288688556999</v>
      </c>
      <c r="I932" s="14" t="s">
        <v>1</v>
      </c>
      <c r="J932" s="14" t="s">
        <v>0</v>
      </c>
      <c r="K932" s="14">
        <v>65043.6944</v>
      </c>
      <c r="L932" s="14" t="s">
        <v>1864</v>
      </c>
      <c r="M932" s="14">
        <v>13.3602997281457</v>
      </c>
      <c r="N932" s="14">
        <v>183.66861676836001</v>
      </c>
      <c r="O932" s="14">
        <v>275.00024515452799</v>
      </c>
      <c r="P932" s="14">
        <v>617.75941703436501</v>
      </c>
      <c r="Q932" s="14">
        <v>602.09300676867497</v>
      </c>
      <c r="R932" s="14">
        <v>554.76959348972002</v>
      </c>
    </row>
    <row r="933" spans="1:18" x14ac:dyDescent="0.3">
      <c r="A933" s="14" t="s">
        <v>1865</v>
      </c>
      <c r="B933" s="14">
        <v>17</v>
      </c>
      <c r="C933" s="14">
        <v>9</v>
      </c>
      <c r="D933" s="14">
        <v>114.9492</v>
      </c>
      <c r="E933" s="14">
        <v>0.11503037832172699</v>
      </c>
      <c r="F933" s="14">
        <v>5.3502142418795501E-2</v>
      </c>
      <c r="G933" s="14">
        <v>1.0566903043790701</v>
      </c>
      <c r="H933" s="20">
        <v>0.33818596748108398</v>
      </c>
      <c r="I933" s="14" t="s">
        <v>1</v>
      </c>
      <c r="J933" s="14" t="s">
        <v>0</v>
      </c>
      <c r="K933" s="14">
        <v>77798.125700000004</v>
      </c>
      <c r="L933" s="14" t="s">
        <v>1866</v>
      </c>
      <c r="M933" s="14">
        <v>1568.93154564209</v>
      </c>
      <c r="N933" s="14">
        <v>1668.7853879459601</v>
      </c>
      <c r="O933" s="14">
        <v>1615.7123227253801</v>
      </c>
      <c r="P933" s="14">
        <v>1757.8562310607199</v>
      </c>
      <c r="Q933" s="14">
        <v>1640.8131853571799</v>
      </c>
      <c r="R933" s="14">
        <v>1729.9022217182301</v>
      </c>
    </row>
    <row r="934" spans="1:18" x14ac:dyDescent="0.3">
      <c r="A934" s="14" t="s">
        <v>1867</v>
      </c>
      <c r="B934" s="14">
        <v>4</v>
      </c>
      <c r="C934" s="14">
        <v>1</v>
      </c>
      <c r="D934" s="14">
        <v>13.6012</v>
      </c>
      <c r="E934" s="14">
        <v>0.116117612898472</v>
      </c>
      <c r="F934" s="14">
        <v>5.3586771246049797E-2</v>
      </c>
      <c r="G934" s="14" t="s">
        <v>15</v>
      </c>
      <c r="H934" s="20">
        <v>0.33596287038974099</v>
      </c>
      <c r="I934" s="14" t="s">
        <v>0</v>
      </c>
      <c r="J934" s="14" t="s">
        <v>1</v>
      </c>
      <c r="K934" s="14">
        <v>173971.13819999999</v>
      </c>
      <c r="L934" s="14" t="s">
        <v>1868</v>
      </c>
      <c r="M934" s="14"/>
      <c r="N934" s="14">
        <v>248.77085258226899</v>
      </c>
      <c r="O934" s="14">
        <v>243.714807288397</v>
      </c>
      <c r="P934" s="14"/>
      <c r="Q934" s="14"/>
      <c r="R934" s="14"/>
    </row>
    <row r="935" spans="1:18" x14ac:dyDescent="0.3">
      <c r="A935" s="14" t="s">
        <v>1869</v>
      </c>
      <c r="B935" s="14">
        <v>15</v>
      </c>
      <c r="C935" s="14">
        <v>1</v>
      </c>
      <c r="D935" s="14">
        <v>53.220399999999998</v>
      </c>
      <c r="E935" s="14">
        <v>0.11612721003109699</v>
      </c>
      <c r="F935" s="14">
        <v>5.3586771246049797E-2</v>
      </c>
      <c r="G935" s="14" t="s">
        <v>15</v>
      </c>
      <c r="H935" s="20">
        <v>0.33594337144279701</v>
      </c>
      <c r="I935" s="14" t="s">
        <v>1</v>
      </c>
      <c r="J935" s="14" t="s">
        <v>0</v>
      </c>
      <c r="K935" s="14">
        <v>558057.80550000002</v>
      </c>
      <c r="L935" s="14" t="s">
        <v>1870</v>
      </c>
      <c r="M935" s="14"/>
      <c r="N935" s="14"/>
      <c r="O935" s="14"/>
      <c r="P935" s="14"/>
      <c r="Q935" s="14">
        <v>2161.7071705799499</v>
      </c>
      <c r="R935" s="14">
        <v>1982.8808875392499</v>
      </c>
    </row>
    <row r="936" spans="1:18" x14ac:dyDescent="0.3">
      <c r="A936" s="14" t="s">
        <v>1871</v>
      </c>
      <c r="B936" s="14">
        <v>4</v>
      </c>
      <c r="C936" s="14">
        <v>1</v>
      </c>
      <c r="D936" s="14">
        <v>18.000699999999998</v>
      </c>
      <c r="E936" s="14">
        <v>0.116144986183081</v>
      </c>
      <c r="F936" s="14">
        <v>5.3586771246049797E-2</v>
      </c>
      <c r="G936" s="14" t="s">
        <v>15</v>
      </c>
      <c r="H936" s="20">
        <v>0.33590726051560799</v>
      </c>
      <c r="I936" s="14" t="s">
        <v>0</v>
      </c>
      <c r="J936" s="14" t="s">
        <v>1</v>
      </c>
      <c r="K936" s="14">
        <v>128970.9391</v>
      </c>
      <c r="L936" s="14" t="s">
        <v>1872</v>
      </c>
      <c r="M936" s="14"/>
      <c r="N936" s="14">
        <v>75.942618993688498</v>
      </c>
      <c r="O936" s="14">
        <v>82.739589936083107</v>
      </c>
      <c r="P936" s="14"/>
      <c r="Q936" s="14"/>
      <c r="R936" s="14"/>
    </row>
    <row r="937" spans="1:18" x14ac:dyDescent="0.3">
      <c r="A937" s="14" t="s">
        <v>1873</v>
      </c>
      <c r="B937" s="14">
        <v>1</v>
      </c>
      <c r="C937" s="14">
        <v>1</v>
      </c>
      <c r="D937" s="14">
        <v>5.5530999999999997</v>
      </c>
      <c r="E937" s="14">
        <v>0.116209407935024</v>
      </c>
      <c r="F937" s="14">
        <v>5.3586771246049797E-2</v>
      </c>
      <c r="G937" s="14" t="s">
        <v>15</v>
      </c>
      <c r="H937" s="20">
        <v>0.33577645473400602</v>
      </c>
      <c r="I937" s="14" t="s">
        <v>0</v>
      </c>
      <c r="J937" s="14" t="s">
        <v>1</v>
      </c>
      <c r="K937" s="14">
        <v>40366.436000000002</v>
      </c>
      <c r="L937" s="14" t="s">
        <v>1874</v>
      </c>
      <c r="M937" s="14">
        <v>251.44568165286901</v>
      </c>
      <c r="N937" s="14">
        <v>208.50499747784201</v>
      </c>
      <c r="O937" s="14"/>
      <c r="P937" s="14"/>
      <c r="Q937" s="14"/>
      <c r="R937" s="14"/>
    </row>
    <row r="938" spans="1:18" x14ac:dyDescent="0.3">
      <c r="A938" s="14" t="s">
        <v>1875</v>
      </c>
      <c r="B938" s="14">
        <v>7</v>
      </c>
      <c r="C938" s="14">
        <v>1</v>
      </c>
      <c r="D938" s="14">
        <v>26.075500000000002</v>
      </c>
      <c r="E938" s="14">
        <v>0.116217055932861</v>
      </c>
      <c r="F938" s="14">
        <v>5.3586771246049797E-2</v>
      </c>
      <c r="G938" s="14" t="s">
        <v>15</v>
      </c>
      <c r="H938" s="20">
        <v>0.33576093225259301</v>
      </c>
      <c r="I938" s="14" t="s">
        <v>0</v>
      </c>
      <c r="J938" s="14" t="s">
        <v>1</v>
      </c>
      <c r="K938" s="14">
        <v>193323.42869999999</v>
      </c>
      <c r="L938" s="14" t="s">
        <v>1876</v>
      </c>
      <c r="M938" s="14"/>
      <c r="N938" s="14">
        <v>192.62051704548099</v>
      </c>
      <c r="O938" s="14">
        <v>233.48215191849701</v>
      </c>
      <c r="P938" s="14"/>
      <c r="Q938" s="14"/>
      <c r="R938" s="14"/>
    </row>
    <row r="939" spans="1:18" x14ac:dyDescent="0.3">
      <c r="A939" s="14" t="s">
        <v>1877</v>
      </c>
      <c r="B939" s="14">
        <v>2</v>
      </c>
      <c r="C939" s="14">
        <v>1</v>
      </c>
      <c r="D939" s="14">
        <v>8.7986000000000004</v>
      </c>
      <c r="E939" s="14">
        <v>0.116221901329286</v>
      </c>
      <c r="F939" s="14">
        <v>5.3586771246049797E-2</v>
      </c>
      <c r="G939" s="14" t="s">
        <v>15</v>
      </c>
      <c r="H939" s="20">
        <v>0.33575109867986902</v>
      </c>
      <c r="I939" s="14" t="s">
        <v>1</v>
      </c>
      <c r="J939" s="14" t="s">
        <v>0</v>
      </c>
      <c r="K939" s="14">
        <v>61991.710800000001</v>
      </c>
      <c r="L939" s="14" t="s">
        <v>1878</v>
      </c>
      <c r="M939" s="14"/>
      <c r="N939" s="14"/>
      <c r="O939" s="14"/>
      <c r="P939" s="14"/>
      <c r="Q939" s="14">
        <v>284.08729618657401</v>
      </c>
      <c r="R939" s="14">
        <v>231.85349788289099</v>
      </c>
    </row>
    <row r="940" spans="1:18" x14ac:dyDescent="0.3">
      <c r="A940" s="14" t="s">
        <v>1879</v>
      </c>
      <c r="B940" s="14">
        <v>4</v>
      </c>
      <c r="C940" s="14">
        <v>1</v>
      </c>
      <c r="D940" s="14">
        <v>25.571300000000001</v>
      </c>
      <c r="E940" s="14">
        <v>0.116311968773896</v>
      </c>
      <c r="F940" s="14">
        <v>5.3586771246049797E-2</v>
      </c>
      <c r="G940" s="14" t="s">
        <v>15</v>
      </c>
      <c r="H940" s="20">
        <v>0.335568410017686</v>
      </c>
      <c r="I940" s="14" t="s">
        <v>1</v>
      </c>
      <c r="J940" s="14" t="s">
        <v>0</v>
      </c>
      <c r="K940" s="14">
        <v>40579.703000000001</v>
      </c>
      <c r="L940" s="14" t="s">
        <v>1880</v>
      </c>
      <c r="M940" s="14"/>
      <c r="N940" s="14"/>
      <c r="O940" s="14"/>
      <c r="P940" s="14"/>
      <c r="Q940" s="14">
        <v>557.10557088432802</v>
      </c>
      <c r="R940" s="14">
        <v>410.93150348192</v>
      </c>
    </row>
    <row r="941" spans="1:18" x14ac:dyDescent="0.3">
      <c r="A941" s="14" t="s">
        <v>1881</v>
      </c>
      <c r="B941" s="14">
        <v>1</v>
      </c>
      <c r="C941" s="14">
        <v>1</v>
      </c>
      <c r="D941" s="14">
        <v>3.3933</v>
      </c>
      <c r="E941" s="14">
        <v>0.11632298594033801</v>
      </c>
      <c r="F941" s="14">
        <v>5.3586771246049797E-2</v>
      </c>
      <c r="G941" s="14" t="s">
        <v>15</v>
      </c>
      <c r="H941" s="20">
        <v>0.33554607635639699</v>
      </c>
      <c r="I941" s="14" t="s">
        <v>1</v>
      </c>
      <c r="J941" s="14" t="s">
        <v>0</v>
      </c>
      <c r="K941" s="14">
        <v>47546.515700000004</v>
      </c>
      <c r="L941" s="14" t="s">
        <v>1882</v>
      </c>
      <c r="M941" s="14"/>
      <c r="N941" s="14"/>
      <c r="O941" s="14"/>
      <c r="P941" s="14"/>
      <c r="Q941" s="14">
        <v>312.94996342073398</v>
      </c>
      <c r="R941" s="14">
        <v>422.55874378172803</v>
      </c>
    </row>
    <row r="942" spans="1:18" x14ac:dyDescent="0.3">
      <c r="A942" s="14" t="s">
        <v>1883</v>
      </c>
      <c r="B942" s="14">
        <v>7</v>
      </c>
      <c r="C942" s="14">
        <v>1</v>
      </c>
      <c r="D942" s="14">
        <v>24.556899999999999</v>
      </c>
      <c r="E942" s="14">
        <v>0.116332105802101</v>
      </c>
      <c r="F942" s="14">
        <v>5.3586771246049797E-2</v>
      </c>
      <c r="G942" s="14" t="s">
        <v>15</v>
      </c>
      <c r="H942" s="20">
        <v>0.33552759100380403</v>
      </c>
      <c r="I942" s="14" t="s">
        <v>0</v>
      </c>
      <c r="J942" s="14" t="s">
        <v>1</v>
      </c>
      <c r="K942" s="14">
        <v>205191.77160000001</v>
      </c>
      <c r="L942" s="14" t="s">
        <v>1884</v>
      </c>
      <c r="M942" s="14">
        <v>430.22994477998299</v>
      </c>
      <c r="N942" s="14">
        <v>316.335558630256</v>
      </c>
      <c r="O942" s="14"/>
      <c r="P942" s="14"/>
      <c r="Q942" s="14"/>
      <c r="R942" s="14"/>
    </row>
    <row r="943" spans="1:18" x14ac:dyDescent="0.3">
      <c r="A943" s="14" t="s">
        <v>1885</v>
      </c>
      <c r="B943" s="14">
        <v>4</v>
      </c>
      <c r="C943" s="14">
        <v>1</v>
      </c>
      <c r="D943" s="14">
        <v>13.5861</v>
      </c>
      <c r="E943" s="14">
        <v>0.11675951057105299</v>
      </c>
      <c r="F943" s="14">
        <v>5.3726188161816103E-2</v>
      </c>
      <c r="G943" s="14" t="s">
        <v>15</v>
      </c>
      <c r="H943" s="20">
        <v>0.33466344931203601</v>
      </c>
      <c r="I943" s="14" t="s">
        <v>1</v>
      </c>
      <c r="J943" s="14" t="s">
        <v>0</v>
      </c>
      <c r="K943" s="14">
        <v>532842.89159999997</v>
      </c>
      <c r="L943" s="14" t="s">
        <v>1886</v>
      </c>
      <c r="M943" s="14"/>
      <c r="N943" s="14"/>
      <c r="O943" s="14"/>
      <c r="P943" s="14"/>
      <c r="Q943" s="14">
        <v>116.844016754159</v>
      </c>
      <c r="R943" s="14">
        <v>184.55405893379501</v>
      </c>
    </row>
    <row r="944" spans="1:18" x14ac:dyDescent="0.3">
      <c r="A944" s="14" t="s">
        <v>1887</v>
      </c>
      <c r="B944" s="14">
        <v>5</v>
      </c>
      <c r="C944" s="14">
        <v>1</v>
      </c>
      <c r="D944" s="14">
        <v>18.8184</v>
      </c>
      <c r="E944" s="14">
        <v>0.117109143243535</v>
      </c>
      <c r="F944" s="14">
        <v>5.3829559325097399E-2</v>
      </c>
      <c r="G944" s="14" t="s">
        <v>15</v>
      </c>
      <c r="H944" s="20">
        <v>0.33395970832663902</v>
      </c>
      <c r="I944" s="14" t="s">
        <v>0</v>
      </c>
      <c r="J944" s="14" t="s">
        <v>1</v>
      </c>
      <c r="K944" s="14">
        <v>209849.3401</v>
      </c>
      <c r="L944" s="14" t="s">
        <v>1888</v>
      </c>
      <c r="M944" s="14"/>
      <c r="N944" s="14">
        <v>43.7046604212074</v>
      </c>
      <c r="O944" s="14">
        <v>69.960805832785994</v>
      </c>
      <c r="P944" s="14"/>
      <c r="Q944" s="14"/>
      <c r="R944" s="14"/>
    </row>
    <row r="945" spans="1:18" x14ac:dyDescent="0.3">
      <c r="A945" s="14" t="s">
        <v>1889</v>
      </c>
      <c r="B945" s="14">
        <v>4</v>
      </c>
      <c r="C945" s="14">
        <v>1</v>
      </c>
      <c r="D945" s="14">
        <v>22.420300000000001</v>
      </c>
      <c r="E945" s="14">
        <v>0.11739792618445399</v>
      </c>
      <c r="F945" s="14">
        <v>5.3868646071057097E-2</v>
      </c>
      <c r="G945" s="14">
        <v>1.5362862610233201</v>
      </c>
      <c r="H945" s="20">
        <v>0.33338057534889798</v>
      </c>
      <c r="I945" s="14" t="s">
        <v>0</v>
      </c>
      <c r="J945" s="14" t="s">
        <v>1</v>
      </c>
      <c r="K945" s="14">
        <v>55248.115899999997</v>
      </c>
      <c r="L945" s="14" t="s">
        <v>1890</v>
      </c>
      <c r="M945" s="14">
        <v>245.37857119868701</v>
      </c>
      <c r="N945" s="14">
        <v>237.72906519756199</v>
      </c>
      <c r="O945" s="14">
        <v>190.79734351488599</v>
      </c>
      <c r="P945" s="14">
        <v>180.19767921823001</v>
      </c>
      <c r="Q945" s="14">
        <v>168.59344210014299</v>
      </c>
      <c r="R945" s="14">
        <v>89.867348140469204</v>
      </c>
    </row>
    <row r="946" spans="1:18" x14ac:dyDescent="0.3">
      <c r="A946" s="14" t="s">
        <v>1891</v>
      </c>
      <c r="B946" s="14">
        <v>23</v>
      </c>
      <c r="C946" s="14">
        <v>13</v>
      </c>
      <c r="D946" s="14">
        <v>146.8672</v>
      </c>
      <c r="E946" s="14">
        <v>0.11744432625168399</v>
      </c>
      <c r="F946" s="14">
        <v>5.3868646071057097E-2</v>
      </c>
      <c r="G946" s="14">
        <v>1.11349612628175</v>
      </c>
      <c r="H946" s="20">
        <v>0.33328770233419303</v>
      </c>
      <c r="I946" s="14" t="s">
        <v>1</v>
      </c>
      <c r="J946" s="14" t="s">
        <v>0</v>
      </c>
      <c r="K946" s="14">
        <v>99612.128299999997</v>
      </c>
      <c r="L946" s="14" t="s">
        <v>1892</v>
      </c>
      <c r="M946" s="14">
        <v>1445.27643811446</v>
      </c>
      <c r="N946" s="14">
        <v>1431.8330581829</v>
      </c>
      <c r="O946" s="14">
        <v>1479.82940003567</v>
      </c>
      <c r="P946" s="14">
        <v>1782.2151742902799</v>
      </c>
      <c r="Q946" s="14">
        <v>1570.8922275586101</v>
      </c>
      <c r="R946" s="14">
        <v>1498.32718166422</v>
      </c>
    </row>
    <row r="947" spans="1:18" x14ac:dyDescent="0.3">
      <c r="A947" s="14" t="s">
        <v>1893</v>
      </c>
      <c r="B947" s="14">
        <v>5</v>
      </c>
      <c r="C947" s="14">
        <v>1</v>
      </c>
      <c r="D947" s="14">
        <v>19.669799999999999</v>
      </c>
      <c r="E947" s="14">
        <v>0.11771401186788399</v>
      </c>
      <c r="F947" s="14">
        <v>5.3934905158284703E-2</v>
      </c>
      <c r="G947" s="14" t="s">
        <v>15</v>
      </c>
      <c r="H947" s="20">
        <v>0.33274888456006602</v>
      </c>
      <c r="I947" s="14" t="s">
        <v>0</v>
      </c>
      <c r="J947" s="14" t="s">
        <v>1</v>
      </c>
      <c r="K947" s="14">
        <v>405241.94469999999</v>
      </c>
      <c r="L947" s="14" t="s">
        <v>1894</v>
      </c>
      <c r="M947" s="14">
        <v>135.40056067972299</v>
      </c>
      <c r="N947" s="14">
        <v>69.412201915670494</v>
      </c>
      <c r="O947" s="14"/>
      <c r="P947" s="14"/>
      <c r="Q947" s="14"/>
      <c r="R947" s="14"/>
    </row>
    <row r="948" spans="1:18" x14ac:dyDescent="0.3">
      <c r="A948" s="14" t="s">
        <v>1895</v>
      </c>
      <c r="B948" s="14">
        <v>2</v>
      </c>
      <c r="C948" s="14">
        <v>1</v>
      </c>
      <c r="D948" s="14">
        <v>9.1923999999999992</v>
      </c>
      <c r="E948" s="14">
        <v>0.118259315418559</v>
      </c>
      <c r="F948" s="14">
        <v>5.4127173478695001E-2</v>
      </c>
      <c r="G948" s="14" t="s">
        <v>15</v>
      </c>
      <c r="H948" s="20">
        <v>0.33166446423998203</v>
      </c>
      <c r="I948" s="14" t="s">
        <v>0</v>
      </c>
      <c r="J948" s="14" t="s">
        <v>1</v>
      </c>
      <c r="K948" s="14">
        <v>58514.256699999998</v>
      </c>
      <c r="L948" s="14" t="s">
        <v>1896</v>
      </c>
      <c r="M948" s="14"/>
      <c r="N948" s="14">
        <v>83.7312410346142</v>
      </c>
      <c r="O948" s="14">
        <v>188.63152614008001</v>
      </c>
      <c r="P948" s="14"/>
      <c r="Q948" s="14"/>
      <c r="R948" s="14"/>
    </row>
    <row r="949" spans="1:18" x14ac:dyDescent="0.3">
      <c r="A949" s="14" t="s">
        <v>1897</v>
      </c>
      <c r="B949" s="14">
        <v>10</v>
      </c>
      <c r="C949" s="14">
        <v>1</v>
      </c>
      <c r="D949" s="14">
        <v>38.679400000000001</v>
      </c>
      <c r="E949" s="14">
        <v>0.11918499437664801</v>
      </c>
      <c r="F949" s="14">
        <v>5.4438097545691497E-2</v>
      </c>
      <c r="G949" s="14" t="s">
        <v>15</v>
      </c>
      <c r="H949" s="20">
        <v>0.32983897524668598</v>
      </c>
      <c r="I949" s="14" t="s">
        <v>1</v>
      </c>
      <c r="J949" s="14" t="s">
        <v>0</v>
      </c>
      <c r="K949" s="14">
        <v>269479.47080000001</v>
      </c>
      <c r="L949" s="14" t="s">
        <v>1898</v>
      </c>
      <c r="M949" s="14"/>
      <c r="N949" s="14"/>
      <c r="O949" s="14"/>
      <c r="P949" s="14"/>
      <c r="Q949" s="14">
        <v>48.150937596257499</v>
      </c>
      <c r="R949" s="14">
        <v>116.219020555032</v>
      </c>
    </row>
    <row r="950" spans="1:18" x14ac:dyDescent="0.3">
      <c r="A950" s="14" t="s">
        <v>1899</v>
      </c>
      <c r="B950" s="14">
        <v>2</v>
      </c>
      <c r="C950" s="14">
        <v>1</v>
      </c>
      <c r="D950" s="14">
        <v>3.4268000000000001</v>
      </c>
      <c r="E950" s="14">
        <v>0.119191427339982</v>
      </c>
      <c r="F950" s="14">
        <v>5.4438097545691497E-2</v>
      </c>
      <c r="G950" s="14">
        <v>1.2899305563043</v>
      </c>
      <c r="H950" s="20">
        <v>0.32982635617019102</v>
      </c>
      <c r="I950" s="14" t="s">
        <v>1</v>
      </c>
      <c r="J950" s="14" t="s">
        <v>0</v>
      </c>
      <c r="K950" s="14">
        <v>225311.8278</v>
      </c>
      <c r="L950" s="14" t="s">
        <v>1900</v>
      </c>
      <c r="M950" s="14">
        <v>231.68476456628699</v>
      </c>
      <c r="N950" s="14">
        <v>277.687773028104</v>
      </c>
      <c r="O950" s="14">
        <v>275.38722137621198</v>
      </c>
      <c r="P950" s="14">
        <v>389.78520755904799</v>
      </c>
      <c r="Q950" s="14">
        <v>352.60729105934797</v>
      </c>
      <c r="R950" s="14">
        <v>269.89309383578302</v>
      </c>
    </row>
    <row r="951" spans="1:18" x14ac:dyDescent="0.3">
      <c r="A951" s="14" t="s">
        <v>1901</v>
      </c>
      <c r="B951" s="14">
        <v>14</v>
      </c>
      <c r="C951" s="14">
        <v>1</v>
      </c>
      <c r="D951" s="14">
        <v>51.022300000000001</v>
      </c>
      <c r="E951" s="14">
        <v>0.119347019947581</v>
      </c>
      <c r="F951" s="14">
        <v>5.4451418336886798E-2</v>
      </c>
      <c r="G951" s="14">
        <v>2.9097170373070398</v>
      </c>
      <c r="H951" s="20">
        <v>0.32952142165598403</v>
      </c>
      <c r="I951" s="14" t="s">
        <v>0</v>
      </c>
      <c r="J951" s="14" t="s">
        <v>1</v>
      </c>
      <c r="K951" s="14">
        <v>351120.48320000002</v>
      </c>
      <c r="L951" s="14" t="s">
        <v>1902</v>
      </c>
      <c r="M951" s="14">
        <v>169.38137386382999</v>
      </c>
      <c r="N951" s="14">
        <v>36.5672465336404</v>
      </c>
      <c r="O951" s="14">
        <v>88.469572416067606</v>
      </c>
      <c r="P951" s="14">
        <v>35.909590917025398</v>
      </c>
      <c r="Q951" s="14">
        <v>28.414464740401399</v>
      </c>
      <c r="R951" s="14">
        <v>36.860420028230998</v>
      </c>
    </row>
    <row r="952" spans="1:18" x14ac:dyDescent="0.3">
      <c r="A952" s="14" t="s">
        <v>1903</v>
      </c>
      <c r="B952" s="14">
        <v>3</v>
      </c>
      <c r="C952" s="14">
        <v>1</v>
      </c>
      <c r="D952" s="14">
        <v>13.4506</v>
      </c>
      <c r="E952" s="14">
        <v>0.11959124583509601</v>
      </c>
      <c r="F952" s="14">
        <v>5.4465390487393101E-2</v>
      </c>
      <c r="G952" s="14" t="s">
        <v>15</v>
      </c>
      <c r="H952" s="20">
        <v>0.32904386393485102</v>
      </c>
      <c r="I952" s="14" t="s">
        <v>0</v>
      </c>
      <c r="J952" s="14" t="s">
        <v>1</v>
      </c>
      <c r="K952" s="14">
        <v>38730.637600000002</v>
      </c>
      <c r="L952" s="14" t="s">
        <v>1904</v>
      </c>
      <c r="M952" s="14"/>
      <c r="N952" s="14">
        <v>27.194249102144401</v>
      </c>
      <c r="O952" s="14">
        <v>62.1092695014245</v>
      </c>
      <c r="P952" s="14"/>
      <c r="Q952" s="14"/>
      <c r="R952" s="14"/>
    </row>
    <row r="953" spans="1:18" x14ac:dyDescent="0.3">
      <c r="A953" s="14" t="s">
        <v>1905</v>
      </c>
      <c r="B953" s="14">
        <v>1</v>
      </c>
      <c r="C953" s="14">
        <v>1</v>
      </c>
      <c r="D953" s="14">
        <v>3.9104999999999999</v>
      </c>
      <c r="E953" s="14">
        <v>0.11963656397629301</v>
      </c>
      <c r="F953" s="14">
        <v>5.4465390487393101E-2</v>
      </c>
      <c r="G953" s="14">
        <v>1.18106393218142</v>
      </c>
      <c r="H953" s="20">
        <v>0.328955394236357</v>
      </c>
      <c r="I953" s="14" t="s">
        <v>1</v>
      </c>
      <c r="J953" s="14" t="s">
        <v>0</v>
      </c>
      <c r="K953" s="14">
        <v>165265.51240000001</v>
      </c>
      <c r="L953" s="14" t="s">
        <v>1906</v>
      </c>
      <c r="M953" s="14">
        <v>309.59995154595498</v>
      </c>
      <c r="N953" s="14">
        <v>396.51382104068699</v>
      </c>
      <c r="O953" s="14">
        <v>406.39272385441399</v>
      </c>
      <c r="P953" s="14">
        <v>426.32753633500101</v>
      </c>
      <c r="Q953" s="14">
        <v>445.56185861345898</v>
      </c>
      <c r="R953" s="14">
        <v>442.05190231558697</v>
      </c>
    </row>
    <row r="954" spans="1:18" x14ac:dyDescent="0.3">
      <c r="A954" s="14" t="s">
        <v>1907</v>
      </c>
      <c r="B954" s="14">
        <v>2</v>
      </c>
      <c r="C954" s="14">
        <v>1</v>
      </c>
      <c r="D954" s="14">
        <v>8.6740999999999993</v>
      </c>
      <c r="E954" s="14">
        <v>0.11983156976484401</v>
      </c>
      <c r="F954" s="14">
        <v>5.4465390487393101E-2</v>
      </c>
      <c r="G954" s="14">
        <v>3.3997829498962999</v>
      </c>
      <c r="H954" s="20">
        <v>0.328575222313221</v>
      </c>
      <c r="I954" s="14" t="s">
        <v>0</v>
      </c>
      <c r="J954" s="14" t="s">
        <v>1</v>
      </c>
      <c r="K954" s="14">
        <v>46523.010600000001</v>
      </c>
      <c r="L954" s="14" t="s">
        <v>1908</v>
      </c>
      <c r="M954" s="14">
        <v>22.591335985709001</v>
      </c>
      <c r="N954" s="14">
        <v>58.519659333195001</v>
      </c>
      <c r="O954" s="14">
        <v>62.602100584491303</v>
      </c>
      <c r="P954" s="14"/>
      <c r="Q954" s="14"/>
      <c r="R954" s="14">
        <v>42.271256142330699</v>
      </c>
    </row>
    <row r="955" spans="1:18" x14ac:dyDescent="0.3">
      <c r="A955" s="14" t="s">
        <v>1909</v>
      </c>
      <c r="B955" s="14">
        <v>10</v>
      </c>
      <c r="C955" s="14">
        <v>1</v>
      </c>
      <c r="D955" s="14">
        <v>39.493099999999998</v>
      </c>
      <c r="E955" s="14">
        <v>0.119883481685483</v>
      </c>
      <c r="F955" s="14">
        <v>5.4465390487393101E-2</v>
      </c>
      <c r="G955" s="14">
        <v>1.13768325122266</v>
      </c>
      <c r="H955" s="20">
        <v>0.32847415895077597</v>
      </c>
      <c r="I955" s="14" t="s">
        <v>1</v>
      </c>
      <c r="J955" s="14" t="s">
        <v>0</v>
      </c>
      <c r="K955" s="14">
        <v>236711.405</v>
      </c>
      <c r="L955" s="14" t="s">
        <v>1910</v>
      </c>
      <c r="M955" s="14">
        <v>13517.305766118399</v>
      </c>
      <c r="N955" s="14">
        <v>12990.6200235423</v>
      </c>
      <c r="O955" s="14">
        <v>12770.616084601599</v>
      </c>
      <c r="P955" s="14">
        <v>16728.419072954301</v>
      </c>
      <c r="Q955" s="14">
        <v>13662.0552633803</v>
      </c>
      <c r="R955" s="14">
        <v>14296.0648864616</v>
      </c>
    </row>
    <row r="956" spans="1:18" x14ac:dyDescent="0.3">
      <c r="A956" s="14" t="s">
        <v>1911</v>
      </c>
      <c r="B956" s="14">
        <v>5</v>
      </c>
      <c r="C956" s="14">
        <v>2</v>
      </c>
      <c r="D956" s="14">
        <v>21.8123</v>
      </c>
      <c r="E956" s="14">
        <v>0.120197740633466</v>
      </c>
      <c r="F956" s="14">
        <v>5.4550621571752202E-2</v>
      </c>
      <c r="G956" s="14">
        <v>1.3357082344197599</v>
      </c>
      <c r="H956" s="20">
        <v>0.32786361463963098</v>
      </c>
      <c r="I956" s="14" t="s">
        <v>1</v>
      </c>
      <c r="J956" s="14" t="s">
        <v>0</v>
      </c>
      <c r="K956" s="14">
        <v>166453.95209999999</v>
      </c>
      <c r="L956" s="14" t="s">
        <v>1912</v>
      </c>
      <c r="M956" s="14">
        <v>103.380772694318</v>
      </c>
      <c r="N956" s="14">
        <v>146.284972899141</v>
      </c>
      <c r="O956" s="14">
        <v>114.55638522378401</v>
      </c>
      <c r="P956" s="14">
        <v>131.991829587518</v>
      </c>
      <c r="Q956" s="14">
        <v>165.455486397675</v>
      </c>
      <c r="R956" s="14">
        <v>189.04718330530801</v>
      </c>
    </row>
    <row r="957" spans="1:18" x14ac:dyDescent="0.3">
      <c r="A957" s="14" t="s">
        <v>1913</v>
      </c>
      <c r="B957" s="14">
        <v>9</v>
      </c>
      <c r="C957" s="14">
        <v>1</v>
      </c>
      <c r="D957" s="14">
        <v>33.834800000000001</v>
      </c>
      <c r="E957" s="14">
        <v>0.120594876789952</v>
      </c>
      <c r="F957" s="14">
        <v>5.4673246676321001E-2</v>
      </c>
      <c r="G957" s="14" t="s">
        <v>15</v>
      </c>
      <c r="H957" s="20">
        <v>0.32709514162320502</v>
      </c>
      <c r="I957" s="14" t="s">
        <v>0</v>
      </c>
      <c r="J957" s="14" t="s">
        <v>1</v>
      </c>
      <c r="K957" s="14">
        <v>140388.4376</v>
      </c>
      <c r="L957" s="14" t="s">
        <v>1914</v>
      </c>
      <c r="M957" s="14"/>
      <c r="N957" s="14">
        <v>65.069896721777496</v>
      </c>
      <c r="O957" s="14">
        <v>25.513513103319799</v>
      </c>
      <c r="P957" s="14"/>
      <c r="Q957" s="14"/>
      <c r="R957" s="14"/>
    </row>
    <row r="958" spans="1:18" x14ac:dyDescent="0.3">
      <c r="A958" s="14" t="s">
        <v>1915</v>
      </c>
      <c r="B958" s="14">
        <v>2</v>
      </c>
      <c r="C958" s="14">
        <v>2</v>
      </c>
      <c r="D958" s="14">
        <v>8.9437999999999995</v>
      </c>
      <c r="E958" s="14">
        <v>0.120777404418417</v>
      </c>
      <c r="F958" s="14">
        <v>5.4698420651858898E-2</v>
      </c>
      <c r="G958" s="14">
        <v>5.6843483443159304</v>
      </c>
      <c r="H958" s="20">
        <v>0.32674309349952901</v>
      </c>
      <c r="I958" s="14" t="s">
        <v>1</v>
      </c>
      <c r="J958" s="14" t="s">
        <v>0</v>
      </c>
      <c r="K958" s="14">
        <v>81611.172399999996</v>
      </c>
      <c r="L958" s="14" t="s">
        <v>1916</v>
      </c>
      <c r="M958" s="14">
        <v>38.135882918550401</v>
      </c>
      <c r="N958" s="14"/>
      <c r="O958" s="14">
        <v>22.790168301585499</v>
      </c>
      <c r="P958" s="14">
        <v>85.145116770842407</v>
      </c>
      <c r="Q958" s="14">
        <v>121.42553529830199</v>
      </c>
      <c r="R958" s="14">
        <v>139.754246309743</v>
      </c>
    </row>
    <row r="959" spans="1:18" x14ac:dyDescent="0.3">
      <c r="A959" s="14" t="s">
        <v>1917</v>
      </c>
      <c r="B959" s="14">
        <v>2</v>
      </c>
      <c r="C959" s="14">
        <v>1</v>
      </c>
      <c r="D959" s="14">
        <v>7.9221000000000004</v>
      </c>
      <c r="E959" s="14">
        <v>0.12210787543268301</v>
      </c>
      <c r="F959" s="14">
        <v>5.5242883366885001E-2</v>
      </c>
      <c r="G959" s="14">
        <v>1.0970118869268599</v>
      </c>
      <c r="H959" s="20">
        <v>0.32419858960554399</v>
      </c>
      <c r="I959" s="14" t="s">
        <v>1</v>
      </c>
      <c r="J959" s="14" t="s">
        <v>0</v>
      </c>
      <c r="K959" s="14">
        <v>75569.252800000002</v>
      </c>
      <c r="L959" s="14" t="s">
        <v>1918</v>
      </c>
      <c r="M959" s="14">
        <v>828.169009366762</v>
      </c>
      <c r="N959" s="14">
        <v>954.12308209977596</v>
      </c>
      <c r="O959" s="14">
        <v>908.06819420780596</v>
      </c>
      <c r="P959" s="14">
        <v>940.55849770500799</v>
      </c>
      <c r="Q959" s="14">
        <v>989.52036101305396</v>
      </c>
      <c r="R959" s="14">
        <v>1021.27835478264</v>
      </c>
    </row>
    <row r="960" spans="1:18" x14ac:dyDescent="0.3">
      <c r="A960" s="14" t="s">
        <v>1919</v>
      </c>
      <c r="B960" s="14">
        <v>2</v>
      </c>
      <c r="C960" s="14">
        <v>1</v>
      </c>
      <c r="D960" s="14">
        <v>6.2819000000000003</v>
      </c>
      <c r="E960" s="14">
        <v>0.122666570285169</v>
      </c>
      <c r="F960" s="14">
        <v>5.5437410203329401E-2</v>
      </c>
      <c r="G960" s="14">
        <v>1.28389114855219</v>
      </c>
      <c r="H960" s="20">
        <v>0.32314129830376698</v>
      </c>
      <c r="I960" s="14" t="s">
        <v>0</v>
      </c>
      <c r="J960" s="14" t="s">
        <v>1</v>
      </c>
      <c r="K960" s="14">
        <v>118439.3404</v>
      </c>
      <c r="L960" s="14" t="s">
        <v>1920</v>
      </c>
      <c r="M960" s="14">
        <v>95.925600506874503</v>
      </c>
      <c r="N960" s="14">
        <v>99.137033520431004</v>
      </c>
      <c r="O960" s="14">
        <v>112.863311608205</v>
      </c>
      <c r="P960" s="14">
        <v>99.985349846962706</v>
      </c>
      <c r="Q960" s="14">
        <v>65.425078868854399</v>
      </c>
      <c r="R960" s="14">
        <v>74.427618288985201</v>
      </c>
    </row>
    <row r="961" spans="1:18" x14ac:dyDescent="0.3">
      <c r="A961" s="14" t="s">
        <v>1921</v>
      </c>
      <c r="B961" s="14">
        <v>7</v>
      </c>
      <c r="C961" s="14">
        <v>1</v>
      </c>
      <c r="D961" s="14">
        <v>52.6629</v>
      </c>
      <c r="E961" s="14">
        <v>0.123401653682367</v>
      </c>
      <c r="F961" s="14">
        <v>5.56528256843963E-2</v>
      </c>
      <c r="G961" s="14">
        <v>1.05072063174746</v>
      </c>
      <c r="H961" s="20">
        <v>0.32176014583303603</v>
      </c>
      <c r="I961" s="14" t="s">
        <v>1</v>
      </c>
      <c r="J961" s="14" t="s">
        <v>0</v>
      </c>
      <c r="K961" s="14">
        <v>34444.655700000003</v>
      </c>
      <c r="L961" s="14" t="s">
        <v>1922</v>
      </c>
      <c r="M961" s="14">
        <v>2302.14793528777</v>
      </c>
      <c r="N961" s="14">
        <v>2229.89965612077</v>
      </c>
      <c r="O961" s="14">
        <v>2195.7584903987899</v>
      </c>
      <c r="P961" s="14">
        <v>2424.6541041126202</v>
      </c>
      <c r="Q961" s="14">
        <v>2383.8094197533801</v>
      </c>
      <c r="R961" s="14">
        <v>2260.5811326850298</v>
      </c>
    </row>
    <row r="962" spans="1:18" x14ac:dyDescent="0.3">
      <c r="A962" s="14" t="s">
        <v>1923</v>
      </c>
      <c r="B962" s="14">
        <v>7</v>
      </c>
      <c r="C962" s="14">
        <v>1</v>
      </c>
      <c r="D962" s="14">
        <v>45.471200000000003</v>
      </c>
      <c r="E962" s="14">
        <v>0.123401653729413</v>
      </c>
      <c r="F962" s="14">
        <v>5.56528256843963E-2</v>
      </c>
      <c r="G962" s="14">
        <v>1.05072063174746</v>
      </c>
      <c r="H962" s="20">
        <v>0.32176014573894701</v>
      </c>
      <c r="I962" s="14" t="s">
        <v>1</v>
      </c>
      <c r="J962" s="14" t="s">
        <v>0</v>
      </c>
      <c r="K962" s="14">
        <v>34535.635000000002</v>
      </c>
      <c r="L962" s="14" t="s">
        <v>1924</v>
      </c>
      <c r="M962" s="14">
        <v>1050.1371992722</v>
      </c>
      <c r="N962" s="14">
        <v>1017.1807569977</v>
      </c>
      <c r="O962" s="14">
        <v>1001.60708008424</v>
      </c>
      <c r="P962" s="14">
        <v>1106.0190490227501</v>
      </c>
      <c r="Q962" s="14">
        <v>1087.38752592178</v>
      </c>
      <c r="R962" s="14">
        <v>1031.1762780391</v>
      </c>
    </row>
    <row r="963" spans="1:18" x14ac:dyDescent="0.3">
      <c r="A963" s="14" t="s">
        <v>1925</v>
      </c>
      <c r="B963" s="14">
        <v>11</v>
      </c>
      <c r="C963" s="14">
        <v>6</v>
      </c>
      <c r="D963" s="14">
        <v>67.013999999999996</v>
      </c>
      <c r="E963" s="14">
        <v>0.124719213620591</v>
      </c>
      <c r="F963" s="14">
        <v>5.6188195293507201E-2</v>
      </c>
      <c r="G963" s="14">
        <v>1.1837367796478599</v>
      </c>
      <c r="H963" s="20">
        <v>0.31931242409874899</v>
      </c>
      <c r="I963" s="14" t="s">
        <v>1</v>
      </c>
      <c r="J963" s="14" t="s">
        <v>0</v>
      </c>
      <c r="K963" s="14">
        <v>45065.548699999999</v>
      </c>
      <c r="L963" s="14" t="s">
        <v>1926</v>
      </c>
      <c r="M963" s="14">
        <v>2013.78903758709</v>
      </c>
      <c r="N963" s="14">
        <v>2641.2938692603102</v>
      </c>
      <c r="O963" s="14">
        <v>2262.8890441025901</v>
      </c>
      <c r="P963" s="14">
        <v>2799.16712018711</v>
      </c>
      <c r="Q963" s="14">
        <v>2882.9435293818901</v>
      </c>
      <c r="R963" s="14">
        <v>2506.9471893427699</v>
      </c>
    </row>
    <row r="964" spans="1:18" x14ac:dyDescent="0.3">
      <c r="A964" s="14" t="s">
        <v>1927</v>
      </c>
      <c r="B964" s="14">
        <v>1</v>
      </c>
      <c r="C964" s="14">
        <v>1</v>
      </c>
      <c r="D964" s="14">
        <v>5.2386999999999997</v>
      </c>
      <c r="E964" s="14">
        <v>0.125586992897772</v>
      </c>
      <c r="F964" s="14">
        <v>5.6507607018154299E-2</v>
      </c>
      <c r="G964" s="14">
        <v>2.6195126071938102</v>
      </c>
      <c r="H964" s="20">
        <v>0.31771949413308298</v>
      </c>
      <c r="I964" s="14" t="s">
        <v>1</v>
      </c>
      <c r="J964" s="14" t="s">
        <v>0</v>
      </c>
      <c r="K964" s="14">
        <v>42209.555399999997</v>
      </c>
      <c r="L964" s="14" t="s">
        <v>1928</v>
      </c>
      <c r="M964" s="14">
        <v>24.486305600543901</v>
      </c>
      <c r="N964" s="14">
        <v>39.462758552335004</v>
      </c>
      <c r="O964" s="14">
        <v>24.317210251862001</v>
      </c>
      <c r="P964" s="14">
        <v>29.5350851146368</v>
      </c>
      <c r="Q964" s="14">
        <v>98.9693210899121</v>
      </c>
      <c r="R964" s="14">
        <v>102.710212388698</v>
      </c>
    </row>
    <row r="965" spans="1:18" x14ac:dyDescent="0.3">
      <c r="A965" s="14" t="s">
        <v>1929</v>
      </c>
      <c r="B965" s="14">
        <v>3</v>
      </c>
      <c r="C965" s="14">
        <v>1</v>
      </c>
      <c r="D965" s="14">
        <v>20.907699999999998</v>
      </c>
      <c r="E965" s="14">
        <v>0.125813191450446</v>
      </c>
      <c r="F965" s="14">
        <v>5.6507607018154299E-2</v>
      </c>
      <c r="G965" s="14">
        <v>2.0030919519762298</v>
      </c>
      <c r="H965" s="20">
        <v>0.31730674657227498</v>
      </c>
      <c r="I965" s="14" t="s">
        <v>1</v>
      </c>
      <c r="J965" s="14" t="s">
        <v>0</v>
      </c>
      <c r="K965" s="14">
        <v>171058.11069999999</v>
      </c>
      <c r="L965" s="14" t="s">
        <v>1930</v>
      </c>
      <c r="M965" s="14">
        <v>54.135646136556403</v>
      </c>
      <c r="N965" s="14">
        <v>37.766718614860899</v>
      </c>
      <c r="O965" s="14">
        <v>13.968056410178701</v>
      </c>
      <c r="P965" s="14">
        <v>80.942669405231996</v>
      </c>
      <c r="Q965" s="14">
        <v>53.499328494060599</v>
      </c>
      <c r="R965" s="14">
        <v>77.626190681834103</v>
      </c>
    </row>
    <row r="966" spans="1:18" x14ac:dyDescent="0.3">
      <c r="A966" s="14" t="s">
        <v>1931</v>
      </c>
      <c r="B966" s="14">
        <v>7</v>
      </c>
      <c r="C966" s="14">
        <v>1</v>
      </c>
      <c r="D966" s="14">
        <v>24.5183</v>
      </c>
      <c r="E966" s="14">
        <v>0.125821805172847</v>
      </c>
      <c r="F966" s="14">
        <v>5.6507607018154299E-2</v>
      </c>
      <c r="G966" s="14" t="s">
        <v>15</v>
      </c>
      <c r="H966" s="20">
        <v>0.31729104907051697</v>
      </c>
      <c r="I966" s="14" t="s">
        <v>0</v>
      </c>
      <c r="J966" s="14" t="s">
        <v>1</v>
      </c>
      <c r="K966" s="14">
        <v>136971.92989999999</v>
      </c>
      <c r="L966" s="14" t="s">
        <v>1932</v>
      </c>
      <c r="M966" s="14"/>
      <c r="N966" s="14">
        <v>122.028968083658</v>
      </c>
      <c r="O966" s="14">
        <v>27.4500448076761</v>
      </c>
      <c r="P966" s="14"/>
      <c r="Q966" s="14"/>
      <c r="R966" s="14"/>
    </row>
    <row r="967" spans="1:18" x14ac:dyDescent="0.3">
      <c r="A967" s="14" t="s">
        <v>1933</v>
      </c>
      <c r="B967" s="14">
        <v>13</v>
      </c>
      <c r="C967" s="14">
        <v>6</v>
      </c>
      <c r="D967" s="14">
        <v>65.009399999999999</v>
      </c>
      <c r="E967" s="14">
        <v>0.12595841720287601</v>
      </c>
      <c r="F967" s="14">
        <v>5.6510034603226997E-2</v>
      </c>
      <c r="G967" s="14">
        <v>1.7274908543673999</v>
      </c>
      <c r="H967" s="20">
        <v>0.31704228611171997</v>
      </c>
      <c r="I967" s="14" t="s">
        <v>1</v>
      </c>
      <c r="J967" s="14" t="s">
        <v>0</v>
      </c>
      <c r="K967" s="14">
        <v>83274.950599999996</v>
      </c>
      <c r="L967" s="14" t="s">
        <v>1934</v>
      </c>
      <c r="M967" s="14">
        <v>164.977673038174</v>
      </c>
      <c r="N967" s="14">
        <v>177.998951076738</v>
      </c>
      <c r="O967" s="14">
        <v>150.78501056524399</v>
      </c>
      <c r="P967" s="14">
        <v>163.781306891687</v>
      </c>
      <c r="Q967" s="14">
        <v>320.862934274125</v>
      </c>
      <c r="R967" s="14">
        <v>368.32446698165398</v>
      </c>
    </row>
    <row r="968" spans="1:18" x14ac:dyDescent="0.3">
      <c r="A968" s="14" t="s">
        <v>1935</v>
      </c>
      <c r="B968" s="14">
        <v>5</v>
      </c>
      <c r="C968" s="14">
        <v>1</v>
      </c>
      <c r="D968" s="14">
        <v>17.096399999999999</v>
      </c>
      <c r="E968" s="14">
        <v>0.12647214204520199</v>
      </c>
      <c r="F968" s="14">
        <v>5.6681469124671202E-2</v>
      </c>
      <c r="G968" s="14" t="s">
        <v>15</v>
      </c>
      <c r="H968" s="20">
        <v>0.316110118068681</v>
      </c>
      <c r="I968" s="14" t="s">
        <v>0</v>
      </c>
      <c r="J968" s="14" t="s">
        <v>1</v>
      </c>
      <c r="K968" s="14">
        <v>265673.81959999999</v>
      </c>
      <c r="L968" s="14" t="s">
        <v>1936</v>
      </c>
      <c r="M968" s="14"/>
      <c r="N968" s="14">
        <v>281.10469531157503</v>
      </c>
      <c r="O968" s="14">
        <v>48.009849772656203</v>
      </c>
      <c r="P968" s="14"/>
      <c r="Q968" s="14"/>
      <c r="R968" s="14"/>
    </row>
    <row r="969" spans="1:18" x14ac:dyDescent="0.3">
      <c r="A969" s="14" t="s">
        <v>1937</v>
      </c>
      <c r="B969" s="14">
        <v>1</v>
      </c>
      <c r="C969" s="14">
        <v>1</v>
      </c>
      <c r="D969" s="14">
        <v>4.9164000000000003</v>
      </c>
      <c r="E969" s="14">
        <v>0.126796203324165</v>
      </c>
      <c r="F969" s="14">
        <v>5.67676334003865E-2</v>
      </c>
      <c r="G969" s="14">
        <v>1.2666278251460099</v>
      </c>
      <c r="H969" s="20">
        <v>0.31552476394238399</v>
      </c>
      <c r="I969" s="14" t="s">
        <v>0</v>
      </c>
      <c r="J969" s="14" t="s">
        <v>1</v>
      </c>
      <c r="K969" s="14">
        <v>34470.5504</v>
      </c>
      <c r="L969" s="14" t="s">
        <v>1938</v>
      </c>
      <c r="M969" s="14">
        <v>216.69953671168099</v>
      </c>
      <c r="N969" s="14">
        <v>229.08124629320599</v>
      </c>
      <c r="O969" s="14">
        <v>216.83121825368599</v>
      </c>
      <c r="P969" s="14">
        <v>199.73981036501999</v>
      </c>
      <c r="Q969" s="14">
        <v>132.54278363871501</v>
      </c>
      <c r="R969" s="14">
        <v>190.848185301694</v>
      </c>
    </row>
    <row r="970" spans="1:18" x14ac:dyDescent="0.3">
      <c r="A970" s="14" t="s">
        <v>1939</v>
      </c>
      <c r="B970" s="14">
        <v>22</v>
      </c>
      <c r="C970" s="14">
        <v>2</v>
      </c>
      <c r="D970" s="14">
        <v>98.691999999999993</v>
      </c>
      <c r="E970" s="14">
        <v>0.12731198665624299</v>
      </c>
      <c r="F970" s="14">
        <v>5.6939365027706398E-2</v>
      </c>
      <c r="G970" s="14">
        <v>1.2252125339120801</v>
      </c>
      <c r="H970" s="20">
        <v>0.31459731921469303</v>
      </c>
      <c r="I970" s="14" t="s">
        <v>1</v>
      </c>
      <c r="J970" s="14" t="s">
        <v>0</v>
      </c>
      <c r="K970" s="14">
        <v>228271.02220000001</v>
      </c>
      <c r="L970" s="14" t="s">
        <v>1940</v>
      </c>
      <c r="M970" s="14">
        <v>83.196495510181194</v>
      </c>
      <c r="N970" s="14">
        <v>105.45598192672099</v>
      </c>
      <c r="O970" s="14">
        <v>72.955379751393707</v>
      </c>
      <c r="P970" s="14">
        <v>101.675866239331</v>
      </c>
      <c r="Q970" s="14">
        <v>106.61824047678</v>
      </c>
      <c r="R970" s="14">
        <v>112.231118880872</v>
      </c>
    </row>
    <row r="971" spans="1:18" x14ac:dyDescent="0.3">
      <c r="A971" s="14" t="s">
        <v>1941</v>
      </c>
      <c r="B971" s="14">
        <v>3</v>
      </c>
      <c r="C971" s="14">
        <v>1</v>
      </c>
      <c r="D971" s="14">
        <v>15.492599999999999</v>
      </c>
      <c r="E971" s="14">
        <v>0.12776829793182701</v>
      </c>
      <c r="F971" s="14">
        <v>5.7084169510059998E-2</v>
      </c>
      <c r="G971" s="14">
        <v>1.48124502672439</v>
      </c>
      <c r="H971" s="20">
        <v>0.31378110100593998</v>
      </c>
      <c r="I971" s="14" t="s">
        <v>1</v>
      </c>
      <c r="J971" s="14" t="s">
        <v>0</v>
      </c>
      <c r="K971" s="14">
        <v>33116.306700000001</v>
      </c>
      <c r="L971" s="14" t="s">
        <v>1942</v>
      </c>
      <c r="M971" s="14">
        <v>272.70898670604902</v>
      </c>
      <c r="N971" s="14">
        <v>212.079581777958</v>
      </c>
      <c r="O971" s="14">
        <v>147.962457997543</v>
      </c>
      <c r="P971" s="14">
        <v>386.638638635956</v>
      </c>
      <c r="Q971" s="14">
        <v>291.46033861538399</v>
      </c>
      <c r="R971" s="14">
        <v>259.160333879208</v>
      </c>
    </row>
    <row r="972" spans="1:18" x14ac:dyDescent="0.3">
      <c r="A972" s="14" t="s">
        <v>1943</v>
      </c>
      <c r="B972" s="14">
        <v>7</v>
      </c>
      <c r="C972" s="14">
        <v>3</v>
      </c>
      <c r="D972" s="14">
        <v>38.0792</v>
      </c>
      <c r="E972" s="14">
        <v>0.128053594565921</v>
      </c>
      <c r="F972" s="14">
        <v>5.7152347336512102E-2</v>
      </c>
      <c r="G972" s="14">
        <v>1.16532813142347</v>
      </c>
      <c r="H972" s="20">
        <v>0.31327281296205201</v>
      </c>
      <c r="I972" s="14" t="s">
        <v>1</v>
      </c>
      <c r="J972" s="14" t="s">
        <v>0</v>
      </c>
      <c r="K972" s="14">
        <v>76151.5674</v>
      </c>
      <c r="L972" s="14" t="s">
        <v>1944</v>
      </c>
      <c r="M972" s="14">
        <v>197.03164199650999</v>
      </c>
      <c r="N972" s="14">
        <v>232.493670700259</v>
      </c>
      <c r="O972" s="14">
        <v>184.878701931601</v>
      </c>
      <c r="P972" s="14">
        <v>221.281384528665</v>
      </c>
      <c r="Q972" s="14">
        <v>257.82734972907298</v>
      </c>
      <c r="R972" s="14">
        <v>236.873548048217</v>
      </c>
    </row>
    <row r="973" spans="1:18" x14ac:dyDescent="0.3">
      <c r="A973" s="14" t="s">
        <v>1945</v>
      </c>
      <c r="B973" s="14">
        <v>12</v>
      </c>
      <c r="C973" s="14">
        <v>1</v>
      </c>
      <c r="D973" s="14">
        <v>48.605899999999998</v>
      </c>
      <c r="E973" s="14">
        <v>0.12864291651378401</v>
      </c>
      <c r="F973" s="14">
        <v>5.7355934853460397E-2</v>
      </c>
      <c r="G973" s="14" t="s">
        <v>15</v>
      </c>
      <c r="H973" s="20">
        <v>0.31222778051222699</v>
      </c>
      <c r="I973" s="14" t="s">
        <v>0</v>
      </c>
      <c r="J973" s="14" t="s">
        <v>1</v>
      </c>
      <c r="K973" s="14">
        <v>318104.69429999997</v>
      </c>
      <c r="L973" s="14" t="s">
        <v>1946</v>
      </c>
      <c r="M973" s="14"/>
      <c r="N973" s="14">
        <v>22.757660722629701</v>
      </c>
      <c r="O973" s="14">
        <v>119.774136997805</v>
      </c>
      <c r="P973" s="14"/>
      <c r="Q973" s="14"/>
      <c r="R973" s="14"/>
    </row>
    <row r="974" spans="1:18" x14ac:dyDescent="0.3">
      <c r="A974" s="14" t="s">
        <v>1947</v>
      </c>
      <c r="B974" s="14">
        <v>12</v>
      </c>
      <c r="C974" s="14">
        <v>1</v>
      </c>
      <c r="D974" s="14">
        <v>51.043999999999997</v>
      </c>
      <c r="E974" s="14">
        <v>0.13009024368073099</v>
      </c>
      <c r="F974" s="14">
        <v>5.7916809347971998E-2</v>
      </c>
      <c r="G974" s="14">
        <v>1.6681061214228901</v>
      </c>
      <c r="H974" s="20">
        <v>0.30968898900319702</v>
      </c>
      <c r="I974" s="14" t="s">
        <v>1</v>
      </c>
      <c r="J974" s="14" t="s">
        <v>0</v>
      </c>
      <c r="K974" s="14">
        <v>102430.22990000001</v>
      </c>
      <c r="L974" s="14" t="s">
        <v>1948</v>
      </c>
      <c r="M974" s="14">
        <v>35.280953977579202</v>
      </c>
      <c r="N974" s="14">
        <v>103.237437617268</v>
      </c>
      <c r="O974" s="14">
        <v>45.415443027858302</v>
      </c>
      <c r="P974" s="14">
        <v>105.26129567266599</v>
      </c>
      <c r="Q974" s="14">
        <v>107.143707294707</v>
      </c>
      <c r="R974" s="14">
        <v>94.416152503548105</v>
      </c>
    </row>
    <row r="975" spans="1:18" x14ac:dyDescent="0.3">
      <c r="A975" s="14" t="s">
        <v>1949</v>
      </c>
      <c r="B975" s="14">
        <v>10</v>
      </c>
      <c r="C975" s="14">
        <v>9</v>
      </c>
      <c r="D975" s="14">
        <v>55.043300000000002</v>
      </c>
      <c r="E975" s="14">
        <v>0.130169840929139</v>
      </c>
      <c r="F975" s="14">
        <v>5.7916809347971998E-2</v>
      </c>
      <c r="G975" s="14">
        <v>1.0884144009902099</v>
      </c>
      <c r="H975" s="20">
        <v>0.30955049527864797</v>
      </c>
      <c r="I975" s="14" t="s">
        <v>0</v>
      </c>
      <c r="J975" s="14" t="s">
        <v>1</v>
      </c>
      <c r="K975" s="14">
        <v>24594.221600000001</v>
      </c>
      <c r="L975" s="14" t="s">
        <v>1950</v>
      </c>
      <c r="M975" s="14">
        <v>2457.73821971297</v>
      </c>
      <c r="N975" s="14">
        <v>2129.4513257119402</v>
      </c>
      <c r="O975" s="14">
        <v>2272.7031987589398</v>
      </c>
      <c r="P975" s="14">
        <v>2090.1046885850901</v>
      </c>
      <c r="Q975" s="14">
        <v>2156.8900043275498</v>
      </c>
      <c r="R975" s="14">
        <v>2055.6532120974998</v>
      </c>
    </row>
    <row r="976" spans="1:18" x14ac:dyDescent="0.3">
      <c r="A976" s="14" t="s">
        <v>1951</v>
      </c>
      <c r="B976" s="14">
        <v>12</v>
      </c>
      <c r="C976" s="14">
        <v>3</v>
      </c>
      <c r="D976" s="14">
        <v>47.020600000000002</v>
      </c>
      <c r="E976" s="14">
        <v>0.130621123005325</v>
      </c>
      <c r="F976" s="14">
        <v>5.8057622585044703E-2</v>
      </c>
      <c r="G976" s="14">
        <v>4.2478105826761503</v>
      </c>
      <c r="H976" s="20">
        <v>0.30876749820736699</v>
      </c>
      <c r="I976" s="14" t="s">
        <v>1</v>
      </c>
      <c r="J976" s="14" t="s">
        <v>0</v>
      </c>
      <c r="K976" s="14">
        <v>379759.51429999998</v>
      </c>
      <c r="L976" s="14" t="s">
        <v>1952</v>
      </c>
      <c r="M976" s="14">
        <v>40.020529650780603</v>
      </c>
      <c r="N976" s="14">
        <v>21.7440584711558</v>
      </c>
      <c r="O976" s="14">
        <v>30.3645183736195</v>
      </c>
      <c r="P976" s="14">
        <v>286.32640612234798</v>
      </c>
      <c r="Q976" s="14">
        <v>56.976576073155101</v>
      </c>
      <c r="R976" s="14">
        <v>48.044011348818103</v>
      </c>
    </row>
    <row r="977" spans="1:18" x14ac:dyDescent="0.3">
      <c r="A977" s="14" t="s">
        <v>1953</v>
      </c>
      <c r="B977" s="14">
        <v>13</v>
      </c>
      <c r="C977" s="14">
        <v>8</v>
      </c>
      <c r="D977" s="14">
        <v>92.189499999999995</v>
      </c>
      <c r="E977" s="14">
        <v>0.131074043039653</v>
      </c>
      <c r="F977" s="14">
        <v>5.81090557848618E-2</v>
      </c>
      <c r="G977" s="14">
        <v>1.0441450020937399</v>
      </c>
      <c r="H977" s="20">
        <v>0.30798540400403501</v>
      </c>
      <c r="I977" s="14" t="s">
        <v>1</v>
      </c>
      <c r="J977" s="14" t="s">
        <v>0</v>
      </c>
      <c r="K977" s="14">
        <v>62474.993499999997</v>
      </c>
      <c r="L977" s="14" t="s">
        <v>1954</v>
      </c>
      <c r="M977" s="14">
        <v>2786.1418886546899</v>
      </c>
      <c r="N977" s="14">
        <v>2726.2863923023601</v>
      </c>
      <c r="O977" s="14">
        <v>2813.0268921167099</v>
      </c>
      <c r="P977" s="14">
        <v>2951.5094639876502</v>
      </c>
      <c r="Q977" s="14">
        <v>2962.0299494423698</v>
      </c>
      <c r="R977" s="14">
        <v>2779.4429956904</v>
      </c>
    </row>
    <row r="978" spans="1:18" x14ac:dyDescent="0.3">
      <c r="A978" s="14" t="s">
        <v>1955</v>
      </c>
      <c r="B978" s="14">
        <v>3</v>
      </c>
      <c r="C978" s="14">
        <v>1</v>
      </c>
      <c r="D978" s="14">
        <v>11.107100000000001</v>
      </c>
      <c r="E978" s="14">
        <v>0.131080146024767</v>
      </c>
      <c r="F978" s="14">
        <v>5.81090557848618E-2</v>
      </c>
      <c r="G978" s="14" t="s">
        <v>15</v>
      </c>
      <c r="H978" s="20">
        <v>0.307974890956565</v>
      </c>
      <c r="I978" s="14" t="s">
        <v>0</v>
      </c>
      <c r="J978" s="14" t="s">
        <v>1</v>
      </c>
      <c r="K978" s="14">
        <v>239996.44500000001</v>
      </c>
      <c r="L978" s="14" t="s">
        <v>1956</v>
      </c>
      <c r="M978" s="14">
        <v>1288.0666611771301</v>
      </c>
      <c r="N978" s="14">
        <v>98.787441240410303</v>
      </c>
      <c r="O978" s="14"/>
      <c r="P978" s="14"/>
      <c r="Q978" s="14"/>
      <c r="R978" s="14"/>
    </row>
    <row r="979" spans="1:18" x14ac:dyDescent="0.3">
      <c r="A979" s="14" t="s">
        <v>1957</v>
      </c>
      <c r="B979" s="14">
        <v>27</v>
      </c>
      <c r="C979" s="14">
        <v>17</v>
      </c>
      <c r="D979" s="14">
        <v>178.9829</v>
      </c>
      <c r="E979" s="14">
        <v>0.13114159816917401</v>
      </c>
      <c r="F979" s="14">
        <v>5.81090557848618E-2</v>
      </c>
      <c r="G979" s="14">
        <v>1.0763408464961799</v>
      </c>
      <c r="H979" s="20">
        <v>0.30786907080454201</v>
      </c>
      <c r="I979" s="14" t="s">
        <v>1</v>
      </c>
      <c r="J979" s="14" t="s">
        <v>0</v>
      </c>
      <c r="K979" s="14">
        <v>59864.782299999999</v>
      </c>
      <c r="L979" s="14" t="s">
        <v>1958</v>
      </c>
      <c r="M979" s="14">
        <v>4068.5857063285598</v>
      </c>
      <c r="N979" s="14">
        <v>3826.9184382026801</v>
      </c>
      <c r="O979" s="14">
        <v>3965.82760499192</v>
      </c>
      <c r="P979" s="14">
        <v>4431.0411895365896</v>
      </c>
      <c r="Q979" s="14">
        <v>4362.5350549135301</v>
      </c>
      <c r="R979" s="14">
        <v>3973.2596114036501</v>
      </c>
    </row>
    <row r="980" spans="1:18" x14ac:dyDescent="0.3">
      <c r="A980" s="14" t="s">
        <v>1959</v>
      </c>
      <c r="B980" s="14">
        <v>20</v>
      </c>
      <c r="C980" s="14">
        <v>4</v>
      </c>
      <c r="D980" s="14">
        <v>96.502700000000004</v>
      </c>
      <c r="E980" s="14">
        <v>0.13160305207491699</v>
      </c>
      <c r="F980" s="14">
        <v>5.8246928672567297E-2</v>
      </c>
      <c r="G980" s="14">
        <v>1.1081605389414699</v>
      </c>
      <c r="H980" s="20">
        <v>0.30707663325158602</v>
      </c>
      <c r="I980" s="14" t="s">
        <v>0</v>
      </c>
      <c r="J980" s="14" t="s">
        <v>1</v>
      </c>
      <c r="K980" s="14">
        <v>306968.17879999999</v>
      </c>
      <c r="L980" s="14" t="s">
        <v>1960</v>
      </c>
      <c r="M980" s="14">
        <v>532.90647093549001</v>
      </c>
      <c r="N980" s="14">
        <v>484.510973016989</v>
      </c>
      <c r="O980" s="14">
        <v>521.29495049501702</v>
      </c>
      <c r="P980" s="14">
        <v>476.571391322323</v>
      </c>
      <c r="Q980" s="14">
        <v>490.81445668345202</v>
      </c>
      <c r="R980" s="14">
        <v>421.142564959813</v>
      </c>
    </row>
    <row r="981" spans="1:18" x14ac:dyDescent="0.3">
      <c r="A981" s="14" t="s">
        <v>1961</v>
      </c>
      <c r="B981" s="14">
        <v>2</v>
      </c>
      <c r="C981" s="14">
        <v>1</v>
      </c>
      <c r="D981" s="14">
        <v>8.2871000000000006</v>
      </c>
      <c r="E981" s="14">
        <v>0.131758997612827</v>
      </c>
      <c r="F981" s="14">
        <v>5.8246928672567297E-2</v>
      </c>
      <c r="G981" s="14">
        <v>1.38028682615645</v>
      </c>
      <c r="H981" s="20">
        <v>0.30680970152917902</v>
      </c>
      <c r="I981" s="14" t="s">
        <v>1</v>
      </c>
      <c r="J981" s="14" t="s">
        <v>0</v>
      </c>
      <c r="K981" s="14">
        <v>67036.587299999999</v>
      </c>
      <c r="L981" s="14" t="s">
        <v>1962</v>
      </c>
      <c r="M981" s="14">
        <v>537.00323375624805</v>
      </c>
      <c r="N981" s="14">
        <v>638.24745836524801</v>
      </c>
      <c r="O981" s="14">
        <v>608.13919889809995</v>
      </c>
      <c r="P981" s="14">
        <v>713.93740547965797</v>
      </c>
      <c r="Q981" s="14">
        <v>666.89303086116604</v>
      </c>
      <c r="R981" s="14">
        <v>1080.7591361341099</v>
      </c>
    </row>
    <row r="982" spans="1:18" x14ac:dyDescent="0.3">
      <c r="A982" s="14" t="s">
        <v>1963</v>
      </c>
      <c r="B982" s="14">
        <v>7</v>
      </c>
      <c r="C982" s="14">
        <v>4</v>
      </c>
      <c r="D982" s="14">
        <v>44.191499999999998</v>
      </c>
      <c r="E982" s="14">
        <v>0.13185847063836001</v>
      </c>
      <c r="F982" s="14">
        <v>5.8246928672567297E-2</v>
      </c>
      <c r="G982" s="14">
        <v>1.1363414580556099</v>
      </c>
      <c r="H982" s="20">
        <v>0.30663966179809199</v>
      </c>
      <c r="I982" s="14" t="s">
        <v>0</v>
      </c>
      <c r="J982" s="14" t="s">
        <v>1</v>
      </c>
      <c r="K982" s="14">
        <v>32197.459699999999</v>
      </c>
      <c r="L982" s="14" t="s">
        <v>1964</v>
      </c>
      <c r="M982" s="14">
        <v>222.798441579035</v>
      </c>
      <c r="N982" s="14">
        <v>239.389988021828</v>
      </c>
      <c r="O982" s="14">
        <v>223.85154443065801</v>
      </c>
      <c r="P982" s="14">
        <v>180.40729114529501</v>
      </c>
      <c r="Q982" s="14">
        <v>197.19580911154301</v>
      </c>
      <c r="R982" s="14">
        <v>226.123859776285</v>
      </c>
    </row>
    <row r="983" spans="1:18" x14ac:dyDescent="0.3">
      <c r="A983" s="14" t="s">
        <v>1965</v>
      </c>
      <c r="B983" s="14">
        <v>1</v>
      </c>
      <c r="C983" s="14">
        <v>1</v>
      </c>
      <c r="D983" s="14">
        <v>5.0240999999999998</v>
      </c>
      <c r="E983" s="14">
        <v>0.133233885582414</v>
      </c>
      <c r="F983" s="14">
        <v>5.8755745493038199E-2</v>
      </c>
      <c r="G983" s="14">
        <v>6.5621693640819201</v>
      </c>
      <c r="H983" s="20">
        <v>0.304306569645237</v>
      </c>
      <c r="I983" s="14" t="s">
        <v>0</v>
      </c>
      <c r="J983" s="14" t="s">
        <v>1</v>
      </c>
      <c r="K983" s="14">
        <v>28388.543000000001</v>
      </c>
      <c r="L983" s="14" t="s">
        <v>1966</v>
      </c>
      <c r="M983" s="14">
        <v>271.52387120370798</v>
      </c>
      <c r="N983" s="14">
        <v>260.08582559510103</v>
      </c>
      <c r="O983" s="14">
        <v>104.633830276636</v>
      </c>
      <c r="P983" s="14">
        <v>40.959810119226198</v>
      </c>
      <c r="Q983" s="14">
        <v>55.996469393754602</v>
      </c>
      <c r="R983" s="14"/>
    </row>
    <row r="984" spans="1:18" x14ac:dyDescent="0.3">
      <c r="A984" s="14" t="s">
        <v>1967</v>
      </c>
      <c r="B984" s="14">
        <v>5</v>
      </c>
      <c r="C984" s="14">
        <v>1</v>
      </c>
      <c r="D984" s="14">
        <v>16.823499999999999</v>
      </c>
      <c r="E984" s="14">
        <v>0.13328316374945501</v>
      </c>
      <c r="F984" s="14">
        <v>5.8755745493038199E-2</v>
      </c>
      <c r="G984" s="14" t="s">
        <v>15</v>
      </c>
      <c r="H984" s="20">
        <v>0.30422359946562999</v>
      </c>
      <c r="I984" s="14" t="s">
        <v>0</v>
      </c>
      <c r="J984" s="14" t="s">
        <v>1</v>
      </c>
      <c r="K984" s="14">
        <v>143322.44409999999</v>
      </c>
      <c r="L984" s="14" t="s">
        <v>1968</v>
      </c>
      <c r="M984" s="14">
        <v>353.70196338760297</v>
      </c>
      <c r="N984" s="14"/>
      <c r="O984" s="14">
        <v>36.401549322471297</v>
      </c>
      <c r="P984" s="14"/>
      <c r="Q984" s="14"/>
      <c r="R984" s="14"/>
    </row>
    <row r="985" spans="1:18" x14ac:dyDescent="0.3">
      <c r="A985" s="14" t="s">
        <v>1969</v>
      </c>
      <c r="B985" s="14">
        <v>9</v>
      </c>
      <c r="C985" s="14">
        <v>1</v>
      </c>
      <c r="D985" s="14">
        <v>41.242199999999997</v>
      </c>
      <c r="E985" s="14">
        <v>0.13416265587257101</v>
      </c>
      <c r="F985" s="14">
        <v>5.9082981611653401E-2</v>
      </c>
      <c r="G985" s="14">
        <v>1.3362974461760699</v>
      </c>
      <c r="H985" s="20">
        <v>0.30274990828258103</v>
      </c>
      <c r="I985" s="14" t="s">
        <v>0</v>
      </c>
      <c r="J985" s="14" t="s">
        <v>1</v>
      </c>
      <c r="K985" s="14">
        <v>509694.93239999999</v>
      </c>
      <c r="L985" s="14" t="s">
        <v>1970</v>
      </c>
      <c r="M985" s="14">
        <v>150.390208450237</v>
      </c>
      <c r="N985" s="14">
        <v>179.63734218602701</v>
      </c>
      <c r="O985" s="14">
        <v>147.89905409246199</v>
      </c>
      <c r="P985" s="14">
        <v>98.177895202995799</v>
      </c>
      <c r="Q985" s="14">
        <v>101.421181766101</v>
      </c>
      <c r="R985" s="14">
        <v>158.050790653083</v>
      </c>
    </row>
    <row r="986" spans="1:18" x14ac:dyDescent="0.3">
      <c r="A986" s="14" t="s">
        <v>1971</v>
      </c>
      <c r="B986" s="14">
        <v>3</v>
      </c>
      <c r="C986" s="14">
        <v>1</v>
      </c>
      <c r="D986" s="14">
        <v>20.216899999999999</v>
      </c>
      <c r="E986" s="14">
        <v>0.13476125929015501</v>
      </c>
      <c r="F986" s="14">
        <v>5.9178998802561E-2</v>
      </c>
      <c r="G986" s="14">
        <v>1.32875020639952</v>
      </c>
      <c r="H986" s="20">
        <v>0.30175452527227398</v>
      </c>
      <c r="I986" s="14" t="s">
        <v>1</v>
      </c>
      <c r="J986" s="14" t="s">
        <v>0</v>
      </c>
      <c r="K986" s="14">
        <v>21644.0563</v>
      </c>
      <c r="L986" s="14" t="s">
        <v>1972</v>
      </c>
      <c r="M986" s="14">
        <v>249.74242319029401</v>
      </c>
      <c r="N986" s="14">
        <v>202.669913710033</v>
      </c>
      <c r="O986" s="14">
        <v>338.94909790129202</v>
      </c>
      <c r="P986" s="14">
        <v>395.48198755981298</v>
      </c>
      <c r="Q986" s="14">
        <v>325.64727659463898</v>
      </c>
      <c r="R986" s="14">
        <v>330.39240567481801</v>
      </c>
    </row>
    <row r="987" spans="1:18" x14ac:dyDescent="0.3">
      <c r="A987" s="14" t="s">
        <v>1973</v>
      </c>
      <c r="B987" s="14">
        <v>4</v>
      </c>
      <c r="C987" s="14">
        <v>2</v>
      </c>
      <c r="D987" s="14">
        <v>18.877700000000001</v>
      </c>
      <c r="E987" s="14">
        <v>0.13479026898629701</v>
      </c>
      <c r="F987" s="14">
        <v>5.9178998802561E-2</v>
      </c>
      <c r="G987" s="14">
        <v>1.2674063313091299</v>
      </c>
      <c r="H987" s="20">
        <v>0.30170644281107101</v>
      </c>
      <c r="I987" s="14" t="s">
        <v>0</v>
      </c>
      <c r="J987" s="14" t="s">
        <v>1</v>
      </c>
      <c r="K987" s="14">
        <v>77366.092399999994</v>
      </c>
      <c r="L987" s="14" t="s">
        <v>1974</v>
      </c>
      <c r="M987" s="14">
        <v>163.053615085789</v>
      </c>
      <c r="N987" s="14">
        <v>201.31775473421001</v>
      </c>
      <c r="O987" s="14">
        <v>208.523130232028</v>
      </c>
      <c r="P987" s="14">
        <v>159.36024797985201</v>
      </c>
      <c r="Q987" s="14">
        <v>171.046269255429</v>
      </c>
      <c r="R987" s="14">
        <v>121.614658531036</v>
      </c>
    </row>
    <row r="988" spans="1:18" x14ac:dyDescent="0.3">
      <c r="A988" s="14" t="s">
        <v>1975</v>
      </c>
      <c r="B988" s="14">
        <v>8</v>
      </c>
      <c r="C988" s="14">
        <v>1</v>
      </c>
      <c r="D988" s="14">
        <v>44.3917</v>
      </c>
      <c r="E988" s="14">
        <v>0.13479289756472701</v>
      </c>
      <c r="F988" s="14">
        <v>5.9178998802561E-2</v>
      </c>
      <c r="G988" s="14">
        <v>1.8960033311031399</v>
      </c>
      <c r="H988" s="20">
        <v>0.301702086753318</v>
      </c>
      <c r="I988" s="14" t="s">
        <v>0</v>
      </c>
      <c r="J988" s="14" t="s">
        <v>1</v>
      </c>
      <c r="K988" s="14">
        <v>61403.3505</v>
      </c>
      <c r="L988" s="14" t="s">
        <v>1976</v>
      </c>
      <c r="M988" s="14">
        <v>156.88611545131701</v>
      </c>
      <c r="N988" s="14">
        <v>183.34128780537401</v>
      </c>
      <c r="O988" s="14">
        <v>133.18688647777</v>
      </c>
      <c r="P988" s="14">
        <v>33.282228037818399</v>
      </c>
      <c r="Q988" s="14">
        <v>84.2799455362413</v>
      </c>
      <c r="R988" s="14">
        <v>132.12846882529601</v>
      </c>
    </row>
    <row r="989" spans="1:18" x14ac:dyDescent="0.3">
      <c r="A989" s="14" t="s">
        <v>1977</v>
      </c>
      <c r="B989" s="14">
        <v>7</v>
      </c>
      <c r="C989" s="14">
        <v>1</v>
      </c>
      <c r="D989" s="14">
        <v>41.188800000000001</v>
      </c>
      <c r="E989" s="14">
        <v>0.13513775228842001</v>
      </c>
      <c r="F989" s="14">
        <v>5.9269984680091703E-2</v>
      </c>
      <c r="G989" s="14">
        <v>1.1475011073493799</v>
      </c>
      <c r="H989" s="20">
        <v>0.30113161821634599</v>
      </c>
      <c r="I989" s="14" t="s">
        <v>0</v>
      </c>
      <c r="J989" s="14" t="s">
        <v>1</v>
      </c>
      <c r="K989" s="14">
        <v>66840.945600000006</v>
      </c>
      <c r="L989" s="14" t="s">
        <v>1978</v>
      </c>
      <c r="M989" s="14">
        <v>556.02642681935697</v>
      </c>
      <c r="N989" s="14">
        <v>451.17511127055798</v>
      </c>
      <c r="O989" s="14">
        <v>475.98016239034098</v>
      </c>
      <c r="P989" s="14">
        <v>435.93058352279502</v>
      </c>
      <c r="Q989" s="14">
        <v>454.43240084276601</v>
      </c>
      <c r="R989" s="14">
        <v>402.16884064179999</v>
      </c>
    </row>
    <row r="990" spans="1:18" x14ac:dyDescent="0.3">
      <c r="A990" s="14" t="s">
        <v>1979</v>
      </c>
      <c r="B990" s="14">
        <v>3</v>
      </c>
      <c r="C990" s="14">
        <v>1</v>
      </c>
      <c r="D990" s="14">
        <v>10.7379</v>
      </c>
      <c r="E990" s="14">
        <v>0.135945192410454</v>
      </c>
      <c r="F990" s="14">
        <v>5.9563464093943898E-2</v>
      </c>
      <c r="G990" s="14" t="s">
        <v>15</v>
      </c>
      <c r="H990" s="20">
        <v>0.29980381201978001</v>
      </c>
      <c r="I990" s="14" t="s">
        <v>0</v>
      </c>
      <c r="J990" s="14" t="s">
        <v>1</v>
      </c>
      <c r="K990" s="14">
        <v>101230.26790000001</v>
      </c>
      <c r="L990" s="14" t="s">
        <v>1980</v>
      </c>
      <c r="M990" s="14">
        <v>10279.1038374038</v>
      </c>
      <c r="N990" s="14">
        <v>265.71834994285899</v>
      </c>
      <c r="O990" s="14"/>
      <c r="P990" s="14"/>
      <c r="Q990" s="14"/>
      <c r="R990" s="14"/>
    </row>
    <row r="991" spans="1:18" x14ac:dyDescent="0.3">
      <c r="A991" s="14" t="s">
        <v>1981</v>
      </c>
      <c r="B991" s="14">
        <v>3</v>
      </c>
      <c r="C991" s="14">
        <v>1</v>
      </c>
      <c r="D991" s="14">
        <v>15.2636</v>
      </c>
      <c r="E991" s="14">
        <v>0.13619499309859101</v>
      </c>
      <c r="F991" s="14">
        <v>5.9612269367506403E-2</v>
      </c>
      <c r="G991" s="14">
        <v>4.8933890077844602</v>
      </c>
      <c r="H991" s="20">
        <v>0.29939524505665799</v>
      </c>
      <c r="I991" s="14" t="s">
        <v>0</v>
      </c>
      <c r="J991" s="14" t="s">
        <v>1</v>
      </c>
      <c r="K991" s="14">
        <v>106326.3903</v>
      </c>
      <c r="L991" s="14" t="s">
        <v>1982</v>
      </c>
      <c r="M991" s="14">
        <v>114.0607503368</v>
      </c>
      <c r="N991" s="14">
        <v>64.636694017971493</v>
      </c>
      <c r="O991" s="14">
        <v>73.885307536895894</v>
      </c>
      <c r="P991" s="14">
        <v>27.359495735543899</v>
      </c>
      <c r="Q991" s="14"/>
      <c r="R991" s="14">
        <v>24.257645572832601</v>
      </c>
    </row>
    <row r="992" spans="1:18" x14ac:dyDescent="0.3">
      <c r="A992" s="14" t="s">
        <v>1983</v>
      </c>
      <c r="B992" s="14">
        <v>2</v>
      </c>
      <c r="C992" s="14">
        <v>1</v>
      </c>
      <c r="D992" s="14">
        <v>13.1218</v>
      </c>
      <c r="E992" s="14">
        <v>0.13646291729099899</v>
      </c>
      <c r="F992" s="14">
        <v>5.9668900111322601E-2</v>
      </c>
      <c r="G992" s="14">
        <v>1.27751190178864</v>
      </c>
      <c r="H992" s="20">
        <v>0.29895819423882802</v>
      </c>
      <c r="I992" s="14" t="s">
        <v>0</v>
      </c>
      <c r="J992" s="14" t="s">
        <v>1</v>
      </c>
      <c r="K992" s="14">
        <v>14645.2549</v>
      </c>
      <c r="L992" s="14" t="s">
        <v>1984</v>
      </c>
      <c r="M992" s="14">
        <v>1089.52137176623</v>
      </c>
      <c r="N992" s="14">
        <v>834.65703548919703</v>
      </c>
      <c r="O992" s="14">
        <v>771.03950530216002</v>
      </c>
      <c r="P992" s="14">
        <v>625.88766078305696</v>
      </c>
      <c r="Q992" s="14">
        <v>806.92662098798996</v>
      </c>
      <c r="R992" s="14">
        <v>676.92568134320902</v>
      </c>
    </row>
    <row r="993" spans="1:18" x14ac:dyDescent="0.3">
      <c r="A993" s="14" t="s">
        <v>1985</v>
      </c>
      <c r="B993" s="14">
        <v>20</v>
      </c>
      <c r="C993" s="14">
        <v>9</v>
      </c>
      <c r="D993" s="14">
        <v>66.702200000000005</v>
      </c>
      <c r="E993" s="14">
        <v>0.13739565047855101</v>
      </c>
      <c r="F993" s="14">
        <v>6.0015811285870801E-2</v>
      </c>
      <c r="G993" s="14">
        <v>1.08616393075711</v>
      </c>
      <c r="H993" s="20">
        <v>0.29744595599847001</v>
      </c>
      <c r="I993" s="14" t="s">
        <v>1</v>
      </c>
      <c r="J993" s="14" t="s">
        <v>0</v>
      </c>
      <c r="K993" s="14">
        <v>15622.3388</v>
      </c>
      <c r="L993" s="14" t="s">
        <v>1986</v>
      </c>
      <c r="M993" s="14">
        <v>5204.0376740006895</v>
      </c>
      <c r="N993" s="14">
        <v>5092.3856866455799</v>
      </c>
      <c r="O993" s="14">
        <v>4865.7012105568501</v>
      </c>
      <c r="P993" s="14">
        <v>5098.3265505177196</v>
      </c>
      <c r="Q993" s="14">
        <v>5834.6748904720998</v>
      </c>
      <c r="R993" s="14">
        <v>5535.5513818971303</v>
      </c>
    </row>
    <row r="994" spans="1:18" x14ac:dyDescent="0.3">
      <c r="A994" s="14" t="s">
        <v>1987</v>
      </c>
      <c r="B994" s="14">
        <v>8</v>
      </c>
      <c r="C994" s="14">
        <v>1</v>
      </c>
      <c r="D994" s="14">
        <v>48.168599999999998</v>
      </c>
      <c r="E994" s="14">
        <v>0.13821360162995799</v>
      </c>
      <c r="F994" s="14">
        <v>6.0311932342335402E-2</v>
      </c>
      <c r="G994" s="14">
        <v>1.13858933984283</v>
      </c>
      <c r="H994" s="20">
        <v>0.29613155473875402</v>
      </c>
      <c r="I994" s="14" t="s">
        <v>1</v>
      </c>
      <c r="J994" s="14" t="s">
        <v>0</v>
      </c>
      <c r="K994" s="14">
        <v>46651.549599999998</v>
      </c>
      <c r="L994" s="14" t="s">
        <v>1988</v>
      </c>
      <c r="M994" s="14">
        <v>722.33483216870104</v>
      </c>
      <c r="N994" s="14">
        <v>692.74063379364304</v>
      </c>
      <c r="O994" s="14">
        <v>718.16977491590603</v>
      </c>
      <c r="P994" s="14">
        <v>904.88634256340094</v>
      </c>
      <c r="Q994" s="14">
        <v>718.38069683729805</v>
      </c>
      <c r="R994" s="14">
        <v>805.62325113372799</v>
      </c>
    </row>
    <row r="995" spans="1:18" x14ac:dyDescent="0.3">
      <c r="A995" s="14" t="s">
        <v>1989</v>
      </c>
      <c r="B995" s="14">
        <v>4</v>
      </c>
      <c r="C995" s="14">
        <v>4</v>
      </c>
      <c r="D995" s="14">
        <v>24.430800000000001</v>
      </c>
      <c r="E995" s="14">
        <v>0.139384158734287</v>
      </c>
      <c r="F995" s="14">
        <v>6.0761164028778201E-2</v>
      </c>
      <c r="G995" s="14">
        <v>1.0561797418813299</v>
      </c>
      <c r="H995" s="20">
        <v>0.294269329128377</v>
      </c>
      <c r="I995" s="14" t="s">
        <v>0</v>
      </c>
      <c r="J995" s="14" t="s">
        <v>1</v>
      </c>
      <c r="K995" s="14">
        <v>22693.423999999999</v>
      </c>
      <c r="L995" s="14" t="s">
        <v>1990</v>
      </c>
      <c r="M995" s="14">
        <v>1077.1607837706099</v>
      </c>
      <c r="N995" s="14">
        <v>1081.01381810358</v>
      </c>
      <c r="O995" s="14">
        <v>1101.0265933432299</v>
      </c>
      <c r="P995" s="14">
        <v>991.47204658939404</v>
      </c>
      <c r="Q995" s="14">
        <v>1005.0778434786901</v>
      </c>
      <c r="R995" s="14">
        <v>1089.2896370297699</v>
      </c>
    </row>
    <row r="996" spans="1:18" x14ac:dyDescent="0.3">
      <c r="A996" s="14" t="s">
        <v>1991</v>
      </c>
      <c r="B996" s="14">
        <v>2</v>
      </c>
      <c r="C996" s="14">
        <v>1</v>
      </c>
      <c r="D996" s="14">
        <v>7.4309000000000003</v>
      </c>
      <c r="E996" s="14">
        <v>0.139802085875529</v>
      </c>
      <c r="F996" s="14">
        <v>6.0878741064725697E-2</v>
      </c>
      <c r="G996" s="14">
        <v>1.17810819976814</v>
      </c>
      <c r="H996" s="20">
        <v>0.29360974650706001</v>
      </c>
      <c r="I996" s="14" t="s">
        <v>0</v>
      </c>
      <c r="J996" s="14" t="s">
        <v>1</v>
      </c>
      <c r="K996" s="14">
        <v>81393.342199999999</v>
      </c>
      <c r="L996" s="14" t="s">
        <v>1992</v>
      </c>
      <c r="M996" s="14">
        <v>586.93729451968898</v>
      </c>
      <c r="N996" s="14">
        <v>454.59663878753997</v>
      </c>
      <c r="O996" s="14">
        <v>577.16703012145899</v>
      </c>
      <c r="P996" s="14">
        <v>437.29804775192599</v>
      </c>
      <c r="Q996" s="14">
        <v>463.22392393450798</v>
      </c>
      <c r="R996" s="14">
        <v>473.46130399848499</v>
      </c>
    </row>
    <row r="997" spans="1:18" x14ac:dyDescent="0.3">
      <c r="A997" s="14" t="s">
        <v>1993</v>
      </c>
      <c r="B997" s="14">
        <v>18</v>
      </c>
      <c r="C997" s="14">
        <v>11</v>
      </c>
      <c r="D997" s="14">
        <v>120.2393</v>
      </c>
      <c r="E997" s="14">
        <v>0.140038779848315</v>
      </c>
      <c r="F997" s="14">
        <v>6.0878741064725697E-2</v>
      </c>
      <c r="G997" s="14">
        <v>1.83445446469452</v>
      </c>
      <c r="H997" s="20">
        <v>0.29323741398672698</v>
      </c>
      <c r="I997" s="14" t="s">
        <v>0</v>
      </c>
      <c r="J997" s="14" t="s">
        <v>1</v>
      </c>
      <c r="K997" s="14">
        <v>57830.493999999999</v>
      </c>
      <c r="L997" s="14" t="s">
        <v>1994</v>
      </c>
      <c r="M997" s="14">
        <v>919.40434518225095</v>
      </c>
      <c r="N997" s="14">
        <v>2070.9277465597102</v>
      </c>
      <c r="O997" s="14">
        <v>2294.13091627824</v>
      </c>
      <c r="P997" s="14">
        <v>982.771416767191</v>
      </c>
      <c r="Q997" s="14">
        <v>968.16672053234697</v>
      </c>
      <c r="R997" s="14">
        <v>929.734623853019</v>
      </c>
    </row>
    <row r="998" spans="1:18" x14ac:dyDescent="0.3">
      <c r="A998" s="14" t="s">
        <v>1995</v>
      </c>
      <c r="B998" s="14">
        <v>10</v>
      </c>
      <c r="C998" s="14">
        <v>2</v>
      </c>
      <c r="D998" s="14">
        <v>41.206099999999999</v>
      </c>
      <c r="E998" s="14">
        <v>0.1400779269112</v>
      </c>
      <c r="F998" s="14">
        <v>6.0878741064725697E-2</v>
      </c>
      <c r="G998" s="14">
        <v>2.56351725148753</v>
      </c>
      <c r="H998" s="20">
        <v>0.29317591848796598</v>
      </c>
      <c r="I998" s="14" t="s">
        <v>0</v>
      </c>
      <c r="J998" s="14" t="s">
        <v>1</v>
      </c>
      <c r="K998" s="14">
        <v>204122.4111</v>
      </c>
      <c r="L998" s="14" t="s">
        <v>1996</v>
      </c>
      <c r="M998" s="14">
        <v>140.47099059441501</v>
      </c>
      <c r="N998" s="14">
        <v>40.998165134201599</v>
      </c>
      <c r="O998" s="14">
        <v>86.4454135994322</v>
      </c>
      <c r="P998" s="14">
        <v>25.129338103995799</v>
      </c>
      <c r="Q998" s="14">
        <v>16.207964459212501</v>
      </c>
      <c r="R998" s="14">
        <v>63.173236296082202</v>
      </c>
    </row>
    <row r="999" spans="1:18" x14ac:dyDescent="0.3">
      <c r="A999" s="14" t="s">
        <v>1997</v>
      </c>
      <c r="B999" s="14">
        <v>4</v>
      </c>
      <c r="C999" s="14">
        <v>1</v>
      </c>
      <c r="D999" s="14">
        <v>19.721699999999998</v>
      </c>
      <c r="E999" s="14">
        <v>0.140765367636664</v>
      </c>
      <c r="F999" s="14">
        <v>6.1093211896417497E-2</v>
      </c>
      <c r="G999" s="14" t="s">
        <v>15</v>
      </c>
      <c r="H999" s="20">
        <v>0.29209993926207101</v>
      </c>
      <c r="I999" s="14" t="s">
        <v>0</v>
      </c>
      <c r="J999" s="14" t="s">
        <v>1</v>
      </c>
      <c r="K999" s="14">
        <v>140144.2163</v>
      </c>
      <c r="L999" s="14" t="s">
        <v>1998</v>
      </c>
      <c r="M999" s="14">
        <v>13956.841417817201</v>
      </c>
      <c r="N999" s="14">
        <v>226.061373210721</v>
      </c>
      <c r="O999" s="14"/>
      <c r="P999" s="14"/>
      <c r="Q999" s="14"/>
      <c r="R999" s="14"/>
    </row>
    <row r="1000" spans="1:18" x14ac:dyDescent="0.3">
      <c r="A1000" s="14" t="s">
        <v>1999</v>
      </c>
      <c r="B1000" s="14">
        <v>4</v>
      </c>
      <c r="C1000" s="14">
        <v>1</v>
      </c>
      <c r="D1000" s="14">
        <v>14.6312</v>
      </c>
      <c r="E1000" s="14">
        <v>0.14090898298874999</v>
      </c>
      <c r="F1000" s="14">
        <v>6.1093211896417497E-2</v>
      </c>
      <c r="G1000" s="14" t="s">
        <v>15</v>
      </c>
      <c r="H1000" s="20">
        <v>0.29187608333821502</v>
      </c>
      <c r="I1000" s="14" t="s">
        <v>0</v>
      </c>
      <c r="J1000" s="14" t="s">
        <v>1</v>
      </c>
      <c r="K1000" s="14">
        <v>280331.40749999997</v>
      </c>
      <c r="L1000" s="14" t="s">
        <v>2000</v>
      </c>
      <c r="M1000" s="14"/>
      <c r="N1000" s="14">
        <v>136.73219124234399</v>
      </c>
      <c r="O1000" s="14">
        <v>14.1751384975314</v>
      </c>
      <c r="P1000" s="14"/>
      <c r="Q1000" s="14"/>
      <c r="R1000" s="14"/>
    </row>
    <row r="1001" spans="1:18" x14ac:dyDescent="0.3">
      <c r="A1001" s="14" t="s">
        <v>2001</v>
      </c>
      <c r="B1001" s="14">
        <v>4</v>
      </c>
      <c r="C1001" s="14">
        <v>1</v>
      </c>
      <c r="D1001" s="14">
        <v>28.7883</v>
      </c>
      <c r="E1001" s="14">
        <v>0.140996954132144</v>
      </c>
      <c r="F1001" s="14">
        <v>6.1093211896417497E-2</v>
      </c>
      <c r="G1001" s="14">
        <v>1.2067537582569301</v>
      </c>
      <c r="H1001" s="20">
        <v>0.29173911910400602</v>
      </c>
      <c r="I1001" s="14" t="s">
        <v>0</v>
      </c>
      <c r="J1001" s="14" t="s">
        <v>1</v>
      </c>
      <c r="K1001" s="14">
        <v>28121.425299999999</v>
      </c>
      <c r="L1001" s="14" t="s">
        <v>2002</v>
      </c>
      <c r="M1001" s="14">
        <v>764.91495098785799</v>
      </c>
      <c r="N1001" s="14">
        <v>584.23000773143201</v>
      </c>
      <c r="O1001" s="14">
        <v>670.13992461604403</v>
      </c>
      <c r="P1001" s="14">
        <v>523.67884166218596</v>
      </c>
      <c r="Q1001" s="14">
        <v>516.69000103020699</v>
      </c>
      <c r="R1001" s="14">
        <v>632.95089591944202</v>
      </c>
    </row>
    <row r="1002" spans="1:18" x14ac:dyDescent="0.3">
      <c r="A1002" s="14" t="s">
        <v>2003</v>
      </c>
      <c r="B1002" s="14">
        <v>4</v>
      </c>
      <c r="C1002" s="14">
        <v>1</v>
      </c>
      <c r="D1002" s="14">
        <v>15.7098</v>
      </c>
      <c r="E1002" s="14">
        <v>0.14128617970478499</v>
      </c>
      <c r="F1002" s="14">
        <v>6.1157005598403598E-2</v>
      </c>
      <c r="G1002" s="14">
        <v>1.46442120324105</v>
      </c>
      <c r="H1002" s="20">
        <v>0.29128966129439099</v>
      </c>
      <c r="I1002" s="14" t="s">
        <v>1</v>
      </c>
      <c r="J1002" s="14" t="s">
        <v>0</v>
      </c>
      <c r="K1002" s="14">
        <v>97701.444000000003</v>
      </c>
      <c r="L1002" s="14" t="s">
        <v>2004</v>
      </c>
      <c r="M1002" s="14">
        <v>409.552668702689</v>
      </c>
      <c r="N1002" s="14">
        <v>434.87641635088102</v>
      </c>
      <c r="O1002" s="14">
        <v>450.62892669129002</v>
      </c>
      <c r="P1002" s="14">
        <v>807.39095292187994</v>
      </c>
      <c r="Q1002" s="14">
        <v>662.29344371939703</v>
      </c>
      <c r="R1002" s="14">
        <v>426.82601518509301</v>
      </c>
    </row>
    <row r="1003" spans="1:18" x14ac:dyDescent="0.3">
      <c r="A1003" s="14" t="s">
        <v>2005</v>
      </c>
      <c r="B1003" s="14">
        <v>19</v>
      </c>
      <c r="C1003" s="14">
        <v>2</v>
      </c>
      <c r="D1003" s="14">
        <v>82.511300000000006</v>
      </c>
      <c r="E1003" s="14">
        <v>0.14175981635544699</v>
      </c>
      <c r="F1003" s="14">
        <v>6.1264034333258999E-2</v>
      </c>
      <c r="G1003" s="14">
        <v>1.9751512936164599</v>
      </c>
      <c r="H1003" s="20">
        <v>0.29055641067951699</v>
      </c>
      <c r="I1003" s="14" t="s">
        <v>0</v>
      </c>
      <c r="J1003" s="14" t="s">
        <v>1</v>
      </c>
      <c r="K1003" s="14">
        <v>336383.3774</v>
      </c>
      <c r="L1003" s="14" t="s">
        <v>2006</v>
      </c>
      <c r="M1003" s="14">
        <v>1215.26715332854</v>
      </c>
      <c r="N1003" s="14">
        <v>1185.6027423426101</v>
      </c>
      <c r="O1003" s="14">
        <v>456.18052762254598</v>
      </c>
      <c r="P1003" s="14">
        <v>480.04237311495001</v>
      </c>
      <c r="Q1003" s="14">
        <v>494.24851489615997</v>
      </c>
      <c r="R1003" s="14">
        <v>472.20611327050102</v>
      </c>
    </row>
    <row r="1004" spans="1:18" x14ac:dyDescent="0.3">
      <c r="A1004" s="14" t="s">
        <v>2007</v>
      </c>
      <c r="B1004" s="14">
        <v>4</v>
      </c>
      <c r="C1004" s="14">
        <v>3</v>
      </c>
      <c r="D1004" s="14">
        <v>25.265799999999999</v>
      </c>
      <c r="E1004" s="14">
        <v>0.14181792902856499</v>
      </c>
      <c r="F1004" s="14">
        <v>6.1264034333258999E-2</v>
      </c>
      <c r="G1004" s="14">
        <v>1.1425095139004</v>
      </c>
      <c r="H1004" s="20">
        <v>0.290466681757305</v>
      </c>
      <c r="I1004" s="14" t="s">
        <v>0</v>
      </c>
      <c r="J1004" s="14" t="s">
        <v>1</v>
      </c>
      <c r="K1004" s="14">
        <v>53449.378199999999</v>
      </c>
      <c r="L1004" s="14" t="s">
        <v>2008</v>
      </c>
      <c r="M1004" s="14">
        <v>537.57900506644501</v>
      </c>
      <c r="N1004" s="14">
        <v>512.226481989484</v>
      </c>
      <c r="O1004" s="14">
        <v>452.82212032692598</v>
      </c>
      <c r="P1004" s="14">
        <v>398.91484388766997</v>
      </c>
      <c r="Q1004" s="14">
        <v>477.92366228369298</v>
      </c>
      <c r="R1004" s="14">
        <v>438.36070145102701</v>
      </c>
    </row>
    <row r="1005" spans="1:18" x14ac:dyDescent="0.3">
      <c r="A1005" s="14" t="s">
        <v>2009</v>
      </c>
      <c r="B1005" s="14">
        <v>3</v>
      </c>
      <c r="C1005" s="14">
        <v>1</v>
      </c>
      <c r="D1005" s="14">
        <v>13.9138</v>
      </c>
      <c r="E1005" s="14">
        <v>0.14255982134870199</v>
      </c>
      <c r="F1005" s="14">
        <v>6.1522817016446199E-2</v>
      </c>
      <c r="G1005" s="14">
        <v>1.0951717903361</v>
      </c>
      <c r="H1005" s="20">
        <v>0.289325684375006</v>
      </c>
      <c r="I1005" s="14" t="s">
        <v>1</v>
      </c>
      <c r="J1005" s="14" t="s">
        <v>0</v>
      </c>
      <c r="K1005" s="14">
        <v>16915.303100000001</v>
      </c>
      <c r="L1005" s="14" t="s">
        <v>2010</v>
      </c>
      <c r="M1005" s="14">
        <v>627.82425631251294</v>
      </c>
      <c r="N1005" s="14">
        <v>600.723983149535</v>
      </c>
      <c r="O1005" s="14">
        <v>545.04639637770504</v>
      </c>
      <c r="P1005" s="14">
        <v>667.64044005979599</v>
      </c>
      <c r="Q1005" s="14">
        <v>611.50960436485605</v>
      </c>
      <c r="R1005" s="14">
        <v>663.24076823847599</v>
      </c>
    </row>
    <row r="1006" spans="1:18" x14ac:dyDescent="0.3">
      <c r="A1006" s="14" t="s">
        <v>2011</v>
      </c>
      <c r="B1006" s="14">
        <v>5</v>
      </c>
      <c r="C1006" s="14">
        <v>1</v>
      </c>
      <c r="D1006" s="14">
        <v>18.006399999999999</v>
      </c>
      <c r="E1006" s="14">
        <v>0.14351526915540699</v>
      </c>
      <c r="F1006" s="14">
        <v>6.18731509195257E-2</v>
      </c>
      <c r="G1006" s="14">
        <v>2.6042910891922899</v>
      </c>
      <c r="H1006" s="20">
        <v>0.28786849350239002</v>
      </c>
      <c r="I1006" s="14" t="s">
        <v>0</v>
      </c>
      <c r="J1006" s="14" t="s">
        <v>1</v>
      </c>
      <c r="K1006" s="14">
        <v>295575.2758</v>
      </c>
      <c r="L1006" s="14" t="s">
        <v>2012</v>
      </c>
      <c r="M1006" s="14">
        <v>83.365206258399795</v>
      </c>
      <c r="N1006" s="14">
        <v>138.890189400938</v>
      </c>
      <c r="O1006" s="14">
        <v>74.826484133762804</v>
      </c>
      <c r="P1006" s="14">
        <v>70.699203073105906</v>
      </c>
      <c r="Q1006" s="14">
        <v>36.302474091461796</v>
      </c>
      <c r="R1006" s="14">
        <v>7.0723144203129404</v>
      </c>
    </row>
    <row r="1007" spans="1:18" x14ac:dyDescent="0.3">
      <c r="A1007" s="14" t="s">
        <v>2013</v>
      </c>
      <c r="B1007" s="14">
        <v>3</v>
      </c>
      <c r="C1007" s="14">
        <v>1</v>
      </c>
      <c r="D1007" s="14">
        <v>12.427899999999999</v>
      </c>
      <c r="E1007" s="14">
        <v>0.14412844428585</v>
      </c>
      <c r="F1007" s="14">
        <v>6.2049541673437403E-2</v>
      </c>
      <c r="G1007" s="14">
        <v>1.1917780954683099</v>
      </c>
      <c r="H1007" s="20">
        <v>0.28694049343800399</v>
      </c>
      <c r="I1007" s="14" t="s">
        <v>0</v>
      </c>
      <c r="J1007" s="14" t="s">
        <v>1</v>
      </c>
      <c r="K1007" s="14">
        <v>79541.839200000002</v>
      </c>
      <c r="L1007" s="14" t="s">
        <v>2014</v>
      </c>
      <c r="M1007" s="14">
        <v>265.74168996467398</v>
      </c>
      <c r="N1007" s="14">
        <v>206.414013022055</v>
      </c>
      <c r="O1007" s="14">
        <v>249.40730049593901</v>
      </c>
      <c r="P1007" s="14">
        <v>214.09842701296901</v>
      </c>
      <c r="Q1007" s="14">
        <v>179.14624100164201</v>
      </c>
      <c r="R1007" s="14">
        <v>212.20613379688601</v>
      </c>
    </row>
    <row r="1008" spans="1:18" x14ac:dyDescent="0.3">
      <c r="A1008" s="14" t="s">
        <v>2015</v>
      </c>
      <c r="B1008" s="14">
        <v>6</v>
      </c>
      <c r="C1008" s="14">
        <v>1</v>
      </c>
      <c r="D1008" s="14">
        <v>22.581399999999999</v>
      </c>
      <c r="E1008" s="14">
        <v>0.14421254587677601</v>
      </c>
      <c r="F1008" s="14">
        <v>6.2049541673437403E-2</v>
      </c>
      <c r="G1008" s="14">
        <v>1.83350983653856</v>
      </c>
      <c r="H1008" s="20">
        <v>0.28681364515095398</v>
      </c>
      <c r="I1008" s="14" t="s">
        <v>0</v>
      </c>
      <c r="J1008" s="14" t="s">
        <v>1</v>
      </c>
      <c r="K1008" s="14">
        <v>228084.72099999999</v>
      </c>
      <c r="L1008" s="14" t="s">
        <v>2016</v>
      </c>
      <c r="M1008" s="14">
        <v>273.00627558234999</v>
      </c>
      <c r="N1008" s="14">
        <v>339.71395427716698</v>
      </c>
      <c r="O1008" s="14">
        <v>168.40364296381699</v>
      </c>
      <c r="P1008" s="14">
        <v>75.589236059886602</v>
      </c>
      <c r="Q1008" s="14">
        <v>195.471880371097</v>
      </c>
      <c r="R1008" s="14">
        <v>154.96543508073299</v>
      </c>
    </row>
    <row r="1009" spans="1:18" x14ac:dyDescent="0.3">
      <c r="A1009" s="14" t="s">
        <v>2017</v>
      </c>
      <c r="B1009" s="14">
        <v>1</v>
      </c>
      <c r="C1009" s="14">
        <v>1</v>
      </c>
      <c r="D1009" s="14">
        <v>4.8688000000000002</v>
      </c>
      <c r="E1009" s="14">
        <v>0.14467522483701101</v>
      </c>
      <c r="F1009" s="14">
        <v>6.21847423938892E-2</v>
      </c>
      <c r="G1009" s="14">
        <v>2.3430739450033702</v>
      </c>
      <c r="H1009" s="20">
        <v>0.286117659187548</v>
      </c>
      <c r="I1009" s="14" t="s">
        <v>0</v>
      </c>
      <c r="J1009" s="14" t="s">
        <v>1</v>
      </c>
      <c r="K1009" s="14">
        <v>43570.0167</v>
      </c>
      <c r="L1009" s="14" t="s">
        <v>2018</v>
      </c>
      <c r="M1009" s="14">
        <v>177.584125300072</v>
      </c>
      <c r="N1009" s="14">
        <v>98.258395240427305</v>
      </c>
      <c r="O1009" s="14">
        <v>55.841798572576799</v>
      </c>
      <c r="P1009" s="14">
        <v>65.534128675153198</v>
      </c>
      <c r="Q1009" s="14">
        <v>52.792053222692097</v>
      </c>
      <c r="R1009" s="14">
        <v>23.2332937731626</v>
      </c>
    </row>
    <row r="1010" spans="1:18" x14ac:dyDescent="0.3">
      <c r="A1010" s="14" t="s">
        <v>2019</v>
      </c>
      <c r="B1010" s="14">
        <v>15</v>
      </c>
      <c r="C1010" s="14">
        <v>10</v>
      </c>
      <c r="D1010" s="14">
        <v>84.709000000000003</v>
      </c>
      <c r="E1010" s="14">
        <v>0.144815537637874</v>
      </c>
      <c r="F1010" s="14">
        <v>6.21847423938892E-2</v>
      </c>
      <c r="G1010" s="14">
        <v>1.05352899506801</v>
      </c>
      <c r="H1010" s="20">
        <v>0.28590721351046999</v>
      </c>
      <c r="I1010" s="14" t="s">
        <v>0</v>
      </c>
      <c r="J1010" s="14" t="s">
        <v>1</v>
      </c>
      <c r="K1010" s="14">
        <v>47827.469599999997</v>
      </c>
      <c r="L1010" s="14" t="s">
        <v>2020</v>
      </c>
      <c r="M1010" s="14">
        <v>2255.3462134973602</v>
      </c>
      <c r="N1010" s="14">
        <v>2146.6997445637999</v>
      </c>
      <c r="O1010" s="14">
        <v>2262.8143050477602</v>
      </c>
      <c r="P1010" s="14">
        <v>2027.3574430410699</v>
      </c>
      <c r="Q1010" s="14">
        <v>2198.4116827681701</v>
      </c>
      <c r="R1010" s="14">
        <v>2100.4547316353901</v>
      </c>
    </row>
    <row r="1011" spans="1:18" x14ac:dyDescent="0.3">
      <c r="A1011" s="14" t="s">
        <v>2021</v>
      </c>
      <c r="B1011" s="14">
        <v>2</v>
      </c>
      <c r="C1011" s="14">
        <v>2</v>
      </c>
      <c r="D1011" s="14">
        <v>10.7889</v>
      </c>
      <c r="E1011" s="14">
        <v>0.14625472285530999</v>
      </c>
      <c r="F1011" s="14">
        <v>6.2740185444838906E-2</v>
      </c>
      <c r="G1011" s="14">
        <v>2.0146327822003198</v>
      </c>
      <c r="H1011" s="20">
        <v>0.28376518091421499</v>
      </c>
      <c r="I1011" s="14" t="s">
        <v>1</v>
      </c>
      <c r="J1011" s="14" t="s">
        <v>0</v>
      </c>
      <c r="K1011" s="14">
        <v>30194.662899999999</v>
      </c>
      <c r="L1011" s="14" t="s">
        <v>2022</v>
      </c>
      <c r="M1011" s="14">
        <v>35.176777413661902</v>
      </c>
      <c r="N1011" s="14">
        <v>134.57493205184301</v>
      </c>
      <c r="O1011" s="14">
        <v>149.868423151397</v>
      </c>
      <c r="P1011" s="14">
        <v>168.02287770954001</v>
      </c>
      <c r="Q1011" s="14">
        <v>231.64123809401701</v>
      </c>
      <c r="R1011" s="14">
        <v>244.25308121766801</v>
      </c>
    </row>
    <row r="1012" spans="1:18" x14ac:dyDescent="0.3">
      <c r="A1012" s="14" t="s">
        <v>2023</v>
      </c>
      <c r="B1012" s="14">
        <v>10</v>
      </c>
      <c r="C1012" s="14">
        <v>1</v>
      </c>
      <c r="D1012" s="14">
        <v>46.910200000000003</v>
      </c>
      <c r="E1012" s="14">
        <v>0.14646038082552501</v>
      </c>
      <c r="F1012" s="14">
        <v>6.2765892538867496E-2</v>
      </c>
      <c r="G1012" s="14">
        <v>1.7376909294874701</v>
      </c>
      <c r="H1012" s="20">
        <v>0.28346151747259801</v>
      </c>
      <c r="I1012" s="14" t="s">
        <v>0</v>
      </c>
      <c r="J1012" s="14" t="s">
        <v>1</v>
      </c>
      <c r="K1012" s="14">
        <v>162987.93309999999</v>
      </c>
      <c r="L1012" s="14" t="s">
        <v>2024</v>
      </c>
      <c r="M1012" s="14">
        <v>76.837525933615595</v>
      </c>
      <c r="N1012" s="14">
        <v>174.315732515599</v>
      </c>
      <c r="O1012" s="14">
        <v>107.30704259391101</v>
      </c>
      <c r="P1012" s="14">
        <v>82.0595956699825</v>
      </c>
      <c r="Q1012" s="14">
        <v>48.248989162053903</v>
      </c>
      <c r="R1012" s="14">
        <v>75.976833915503704</v>
      </c>
    </row>
    <row r="1013" spans="1:18" x14ac:dyDescent="0.3">
      <c r="A1013" s="14" t="s">
        <v>2025</v>
      </c>
      <c r="B1013" s="14">
        <v>4</v>
      </c>
      <c r="C1013" s="14">
        <v>1</v>
      </c>
      <c r="D1013" s="14">
        <v>24.221</v>
      </c>
      <c r="E1013" s="14">
        <v>0.14701836828027001</v>
      </c>
      <c r="F1013" s="14">
        <v>6.2942389947855795E-2</v>
      </c>
      <c r="G1013" s="14">
        <v>1.1429167815288299</v>
      </c>
      <c r="H1013" s="20">
        <v>0.28264065332045901</v>
      </c>
      <c r="I1013" s="14" t="s">
        <v>1</v>
      </c>
      <c r="J1013" s="14" t="s">
        <v>0</v>
      </c>
      <c r="K1013" s="14">
        <v>15384.774799999999</v>
      </c>
      <c r="L1013" s="14" t="s">
        <v>2026</v>
      </c>
      <c r="M1013" s="14">
        <v>892.26854990469201</v>
      </c>
      <c r="N1013" s="14">
        <v>908.70203584929095</v>
      </c>
      <c r="O1013" s="14">
        <v>1017.53187048241</v>
      </c>
      <c r="P1013" s="14">
        <v>1148.5368065216301</v>
      </c>
      <c r="Q1013" s="14">
        <v>1124.71503199888</v>
      </c>
      <c r="R1013" s="14">
        <v>948.06191749229595</v>
      </c>
    </row>
    <row r="1014" spans="1:18" x14ac:dyDescent="0.3">
      <c r="A1014" s="14" t="s">
        <v>2027</v>
      </c>
      <c r="B1014" s="14">
        <v>2</v>
      </c>
      <c r="C1014" s="14">
        <v>1</v>
      </c>
      <c r="D1014" s="14">
        <v>9.4579000000000004</v>
      </c>
      <c r="E1014" s="14">
        <v>0.147429568426341</v>
      </c>
      <c r="F1014" s="14">
        <v>6.3055755755118001E-2</v>
      </c>
      <c r="G1014" s="14">
        <v>1.58115022132935</v>
      </c>
      <c r="H1014" s="20">
        <v>0.28203854756351598</v>
      </c>
      <c r="I1014" s="14" t="s">
        <v>1</v>
      </c>
      <c r="J1014" s="14" t="s">
        <v>0</v>
      </c>
      <c r="K1014" s="14">
        <v>19659.9643</v>
      </c>
      <c r="L1014" s="14" t="s">
        <v>2028</v>
      </c>
      <c r="M1014" s="14">
        <v>43.818698756526402</v>
      </c>
      <c r="N1014" s="14">
        <v>48.715711205364698</v>
      </c>
      <c r="O1014" s="14">
        <v>97.566543538895601</v>
      </c>
      <c r="P1014" s="14">
        <v>77.800651445107505</v>
      </c>
      <c r="Q1014" s="14">
        <v>100.341523560827</v>
      </c>
      <c r="R1014" s="14">
        <v>122.43598969675401</v>
      </c>
    </row>
    <row r="1015" spans="1:18" x14ac:dyDescent="0.3">
      <c r="A1015" s="14" t="s">
        <v>2029</v>
      </c>
      <c r="B1015" s="14">
        <v>2</v>
      </c>
      <c r="C1015" s="14">
        <v>2</v>
      </c>
      <c r="D1015" s="14">
        <v>7.2897999999999996</v>
      </c>
      <c r="E1015" s="14">
        <v>0.14867789425130201</v>
      </c>
      <c r="F1015" s="14">
        <v>6.3513578077209601E-2</v>
      </c>
      <c r="G1015" s="14">
        <v>1.4536328481926899</v>
      </c>
      <c r="H1015" s="20">
        <v>0.28022515208683202</v>
      </c>
      <c r="I1015" s="14" t="s">
        <v>0</v>
      </c>
      <c r="J1015" s="14" t="s">
        <v>1</v>
      </c>
      <c r="K1015" s="14">
        <v>261908.5276</v>
      </c>
      <c r="L1015" s="14" t="s">
        <v>2030</v>
      </c>
      <c r="M1015" s="14">
        <v>115.683076569786</v>
      </c>
      <c r="N1015" s="14">
        <v>72.186707267652693</v>
      </c>
      <c r="O1015" s="14">
        <v>102.205839376252</v>
      </c>
      <c r="P1015" s="14">
        <v>88.923042212517402</v>
      </c>
      <c r="Q1015" s="14">
        <v>52.927660829726001</v>
      </c>
      <c r="R1015" s="14">
        <v>57.701490329242198</v>
      </c>
    </row>
    <row r="1016" spans="1:18" x14ac:dyDescent="0.3">
      <c r="A1016" s="14" t="s">
        <v>2031</v>
      </c>
      <c r="B1016" s="14">
        <v>11</v>
      </c>
      <c r="C1016" s="14">
        <v>2</v>
      </c>
      <c r="D1016" s="14">
        <v>57.744100000000003</v>
      </c>
      <c r="E1016" s="14">
        <v>0.14879493029538801</v>
      </c>
      <c r="F1016" s="14">
        <v>6.3513578077209601E-2</v>
      </c>
      <c r="G1016" s="14">
        <v>1.16521803589571</v>
      </c>
      <c r="H1016" s="20">
        <v>0.28005624565086301</v>
      </c>
      <c r="I1016" s="14" t="s">
        <v>0</v>
      </c>
      <c r="J1016" s="14" t="s">
        <v>1</v>
      </c>
      <c r="K1016" s="14">
        <v>109021.9439</v>
      </c>
      <c r="L1016" s="14" t="s">
        <v>2032</v>
      </c>
      <c r="M1016" s="14">
        <v>333.78559095319599</v>
      </c>
      <c r="N1016" s="14">
        <v>319.07917899124197</v>
      </c>
      <c r="O1016" s="14">
        <v>388.78149919854002</v>
      </c>
      <c r="P1016" s="14">
        <v>267.64861900854902</v>
      </c>
      <c r="Q1016" s="14">
        <v>295.20954842008803</v>
      </c>
      <c r="R1016" s="14">
        <v>331.09149439774802</v>
      </c>
    </row>
    <row r="1017" spans="1:18" x14ac:dyDescent="0.3">
      <c r="A1017" s="14" t="s">
        <v>2033</v>
      </c>
      <c r="B1017" s="14">
        <v>6</v>
      </c>
      <c r="C1017" s="14">
        <v>5</v>
      </c>
      <c r="D1017" s="14">
        <v>32.171100000000003</v>
      </c>
      <c r="E1017" s="14">
        <v>0.14943964427079001</v>
      </c>
      <c r="F1017" s="14">
        <v>6.3725619035562606E-2</v>
      </c>
      <c r="G1017" s="14">
        <v>1.12852212771018</v>
      </c>
      <c r="H1017" s="20">
        <v>0.27912916394124698</v>
      </c>
      <c r="I1017" s="14" t="s">
        <v>0</v>
      </c>
      <c r="J1017" s="14" t="s">
        <v>1</v>
      </c>
      <c r="K1017" s="14">
        <v>61083.973400000003</v>
      </c>
      <c r="L1017" s="14" t="s">
        <v>2034</v>
      </c>
      <c r="M1017" s="14">
        <v>570.66020473092397</v>
      </c>
      <c r="N1017" s="14">
        <v>481.02735173687603</v>
      </c>
      <c r="O1017" s="14">
        <v>493.39984247843699</v>
      </c>
      <c r="P1017" s="14">
        <v>428.24168141480101</v>
      </c>
      <c r="Q1017" s="14">
        <v>492.36005717837202</v>
      </c>
      <c r="R1017" s="14">
        <v>448.52285454288801</v>
      </c>
    </row>
    <row r="1018" spans="1:18" x14ac:dyDescent="0.3">
      <c r="A1018" s="14" t="s">
        <v>2035</v>
      </c>
      <c r="B1018" s="14">
        <v>13</v>
      </c>
      <c r="C1018" s="14">
        <v>1</v>
      </c>
      <c r="D1018" s="14">
        <v>42.338099999999997</v>
      </c>
      <c r="E1018" s="14">
        <v>0.15021306700022599</v>
      </c>
      <c r="F1018" s="14">
        <v>6.39920715735674E-2</v>
      </c>
      <c r="G1018" s="14">
        <v>1.0944202651127599</v>
      </c>
      <c r="H1018" s="20">
        <v>0.27802447112297202</v>
      </c>
      <c r="I1018" s="14" t="s">
        <v>1</v>
      </c>
      <c r="J1018" s="14" t="s">
        <v>0</v>
      </c>
      <c r="K1018" s="14">
        <v>384125.08769999997</v>
      </c>
      <c r="L1018" s="14" t="s">
        <v>2036</v>
      </c>
      <c r="M1018" s="14">
        <v>8863.9335165979192</v>
      </c>
      <c r="N1018" s="14">
        <v>9331.4347364955192</v>
      </c>
      <c r="O1018" s="14">
        <v>9701.55550364603</v>
      </c>
      <c r="P1018" s="14">
        <v>10735.254778016</v>
      </c>
      <c r="Q1018" s="14">
        <v>9338.1134730882295</v>
      </c>
      <c r="R1018" s="14">
        <v>10457.5904425771</v>
      </c>
    </row>
    <row r="1019" spans="1:18" x14ac:dyDescent="0.3">
      <c r="A1019" s="14" t="s">
        <v>2037</v>
      </c>
      <c r="B1019" s="14">
        <v>4</v>
      </c>
      <c r="C1019" s="14">
        <v>2</v>
      </c>
      <c r="D1019" s="14">
        <v>20.682700000000001</v>
      </c>
      <c r="E1019" s="14">
        <v>0.15233279027027</v>
      </c>
      <c r="F1019" s="14">
        <v>6.4830966517402999E-2</v>
      </c>
      <c r="G1019" s="14">
        <v>1.5410179011494101</v>
      </c>
      <c r="H1019" s="20">
        <v>0.27503787612110298</v>
      </c>
      <c r="I1019" s="14" t="s">
        <v>0</v>
      </c>
      <c r="J1019" s="14" t="s">
        <v>1</v>
      </c>
      <c r="K1019" s="14">
        <v>16397.108499999998</v>
      </c>
      <c r="L1019" s="14" t="s">
        <v>2038</v>
      </c>
      <c r="M1019" s="14">
        <v>163.82252008547701</v>
      </c>
      <c r="N1019" s="14">
        <v>114.35045023149399</v>
      </c>
      <c r="O1019" s="14">
        <v>121.49023268027101</v>
      </c>
      <c r="P1019" s="14">
        <v>128.53854824123101</v>
      </c>
      <c r="Q1019" s="14">
        <v>76.436137771129097</v>
      </c>
      <c r="R1019" s="14">
        <v>54.3754504780349</v>
      </c>
    </row>
    <row r="1020" spans="1:18" x14ac:dyDescent="0.3">
      <c r="A1020" s="14" t="s">
        <v>2039</v>
      </c>
      <c r="B1020" s="14">
        <v>10</v>
      </c>
      <c r="C1020" s="14">
        <v>1</v>
      </c>
      <c r="D1020" s="14">
        <v>38.844000000000001</v>
      </c>
      <c r="E1020" s="14">
        <v>0.15352168163538399</v>
      </c>
      <c r="F1020" s="14">
        <v>6.5272445631430004E-2</v>
      </c>
      <c r="G1020" s="14">
        <v>1.5384290832004199</v>
      </c>
      <c r="H1020" s="20">
        <v>0.273388587359642</v>
      </c>
      <c r="I1020" s="14" t="s">
        <v>1</v>
      </c>
      <c r="J1020" s="14" t="s">
        <v>0</v>
      </c>
      <c r="K1020" s="14">
        <v>162040.69270000001</v>
      </c>
      <c r="L1020" s="14" t="s">
        <v>2040</v>
      </c>
      <c r="M1020" s="14">
        <v>55.048870001175601</v>
      </c>
      <c r="N1020" s="14">
        <v>131.32520742667799</v>
      </c>
      <c r="O1020" s="14">
        <v>117.070509113379</v>
      </c>
      <c r="P1020" s="14">
        <v>176.62253797202899</v>
      </c>
      <c r="Q1020" s="14">
        <v>143.02978523916201</v>
      </c>
      <c r="R1020" s="14">
        <v>147.17565386356799</v>
      </c>
    </row>
    <row r="1021" spans="1:18" x14ac:dyDescent="0.3">
      <c r="A1021" s="14" t="s">
        <v>2041</v>
      </c>
      <c r="B1021" s="14">
        <v>12</v>
      </c>
      <c r="C1021" s="14">
        <v>2</v>
      </c>
      <c r="D1021" s="14">
        <v>76.724199999999996</v>
      </c>
      <c r="E1021" s="14">
        <v>0.15391705848796999</v>
      </c>
      <c r="F1021" s="14">
        <v>6.5376010032088996E-2</v>
      </c>
      <c r="G1021" s="14">
        <v>1.05888106103545</v>
      </c>
      <c r="H1021" s="20">
        <v>0.27284413708847</v>
      </c>
      <c r="I1021" s="14" t="s">
        <v>0</v>
      </c>
      <c r="J1021" s="14" t="s">
        <v>1</v>
      </c>
      <c r="K1021" s="14">
        <v>71125.178199999995</v>
      </c>
      <c r="L1021" s="14" t="s">
        <v>2042</v>
      </c>
      <c r="M1021" s="14">
        <v>443.23730640205702</v>
      </c>
      <c r="N1021" s="14">
        <v>427.95650565276998</v>
      </c>
      <c r="O1021" s="14">
        <v>440.60640881104001</v>
      </c>
      <c r="P1021" s="14">
        <v>438.36101307284798</v>
      </c>
      <c r="Q1021" s="14">
        <v>405.40365322095698</v>
      </c>
      <c r="R1021" s="14">
        <v>395.09045080791498</v>
      </c>
    </row>
    <row r="1022" spans="1:18" x14ac:dyDescent="0.3">
      <c r="A1022" s="14" t="s">
        <v>2043</v>
      </c>
      <c r="B1022" s="14">
        <v>13</v>
      </c>
      <c r="C1022" s="14">
        <v>6</v>
      </c>
      <c r="D1022" s="14">
        <v>83.334999999999994</v>
      </c>
      <c r="E1022" s="14">
        <v>0.15407780128850901</v>
      </c>
      <c r="F1022" s="14">
        <v>6.5379808136163106E-2</v>
      </c>
      <c r="G1022" s="14">
        <v>1.0758128516869701</v>
      </c>
      <c r="H1022" s="20">
        <v>0.272623358756862</v>
      </c>
      <c r="I1022" s="14" t="s">
        <v>0</v>
      </c>
      <c r="J1022" s="14" t="s">
        <v>1</v>
      </c>
      <c r="K1022" s="14">
        <v>58437.5965</v>
      </c>
      <c r="L1022" s="14" t="s">
        <v>2044</v>
      </c>
      <c r="M1022" s="14">
        <v>1207.8316756772099</v>
      </c>
      <c r="N1022" s="14">
        <v>1252.62596910409</v>
      </c>
      <c r="O1022" s="14">
        <v>1192.44269089355</v>
      </c>
      <c r="P1022" s="14">
        <v>1183.4802123578299</v>
      </c>
      <c r="Q1022" s="14">
        <v>1044.0837672846001</v>
      </c>
      <c r="R1022" s="14">
        <v>1167.9153827269599</v>
      </c>
    </row>
    <row r="1023" spans="1:18" x14ac:dyDescent="0.3">
      <c r="A1023" s="14" t="s">
        <v>2045</v>
      </c>
      <c r="B1023" s="14">
        <v>7</v>
      </c>
      <c r="C1023" s="14">
        <v>2</v>
      </c>
      <c r="D1023" s="14">
        <v>35.286900000000003</v>
      </c>
      <c r="E1023" s="14">
        <v>0.15589473810636101</v>
      </c>
      <c r="F1023" s="14">
        <v>6.6085679593982594E-2</v>
      </c>
      <c r="G1023" s="14">
        <v>1.2053525133640799</v>
      </c>
      <c r="H1023" s="20">
        <v>0.27015051665907602</v>
      </c>
      <c r="I1023" s="14" t="s">
        <v>1</v>
      </c>
      <c r="J1023" s="14" t="s">
        <v>0</v>
      </c>
      <c r="K1023" s="14">
        <v>84249.468999999997</v>
      </c>
      <c r="L1023" s="14" t="s">
        <v>2046</v>
      </c>
      <c r="M1023" s="14">
        <v>179.05473435257801</v>
      </c>
      <c r="N1023" s="14">
        <v>203.195182134574</v>
      </c>
      <c r="O1023" s="14">
        <v>262.154076222323</v>
      </c>
      <c r="P1023" s="14">
        <v>262.80205301065303</v>
      </c>
      <c r="Q1023" s="14">
        <v>248.19180137570399</v>
      </c>
      <c r="R1023" s="14">
        <v>265.74011784785802</v>
      </c>
    </row>
    <row r="1024" spans="1:18" x14ac:dyDescent="0.3">
      <c r="A1024" s="14" t="s">
        <v>2047</v>
      </c>
      <c r="B1024" s="14">
        <v>4</v>
      </c>
      <c r="C1024" s="14">
        <v>4</v>
      </c>
      <c r="D1024" s="14">
        <v>28.871400000000001</v>
      </c>
      <c r="E1024" s="14">
        <v>0.156167701645508</v>
      </c>
      <c r="F1024" s="14">
        <v>6.6136297384331494E-2</v>
      </c>
      <c r="G1024" s="14">
        <v>1.10532896427828</v>
      </c>
      <c r="H1024" s="20">
        <v>0.26978257968813701</v>
      </c>
      <c r="I1024" s="14" t="s">
        <v>1</v>
      </c>
      <c r="J1024" s="14" t="s">
        <v>0</v>
      </c>
      <c r="K1024" s="14">
        <v>15730.6698</v>
      </c>
      <c r="L1024" s="14" t="s">
        <v>2048</v>
      </c>
      <c r="M1024" s="14">
        <v>705.25773043813001</v>
      </c>
      <c r="N1024" s="14">
        <v>680.66319693510002</v>
      </c>
      <c r="O1024" s="14">
        <v>586.02273063876601</v>
      </c>
      <c r="P1024" s="14">
        <v>708.04442161909401</v>
      </c>
      <c r="Q1024" s="14">
        <v>749.05946725057595</v>
      </c>
      <c r="R1024" s="14">
        <v>722.54255225584495</v>
      </c>
    </row>
    <row r="1025" spans="1:18" x14ac:dyDescent="0.3">
      <c r="A1025" s="14" t="s">
        <v>2049</v>
      </c>
      <c r="B1025" s="14">
        <v>8</v>
      </c>
      <c r="C1025" s="14">
        <v>1</v>
      </c>
      <c r="D1025" s="14">
        <v>51.352699999999999</v>
      </c>
      <c r="E1025" s="14">
        <v>0.158493028427205</v>
      </c>
      <c r="F1025" s="14">
        <v>6.7055128246095899E-2</v>
      </c>
      <c r="G1025" s="14">
        <v>2.6920584933807099</v>
      </c>
      <c r="H1025" s="20">
        <v>0.26668516566457201</v>
      </c>
      <c r="I1025" s="14" t="s">
        <v>1</v>
      </c>
      <c r="J1025" s="14" t="s">
        <v>0</v>
      </c>
      <c r="K1025" s="14">
        <v>70062.566300000006</v>
      </c>
      <c r="L1025" s="14" t="s">
        <v>2050</v>
      </c>
      <c r="M1025" s="14">
        <v>8.5001926550493891</v>
      </c>
      <c r="N1025" s="14">
        <v>38.8500510803133</v>
      </c>
      <c r="O1025" s="14">
        <v>29.618397659808501</v>
      </c>
      <c r="P1025" s="14">
        <v>33.046172384100998</v>
      </c>
      <c r="Q1025" s="14">
        <v>55.422713925721403</v>
      </c>
      <c r="R1025" s="14">
        <v>118.73519848202299</v>
      </c>
    </row>
    <row r="1026" spans="1:18" x14ac:dyDescent="0.3">
      <c r="A1026" s="14" t="s">
        <v>2051</v>
      </c>
      <c r="B1026" s="14">
        <v>17</v>
      </c>
      <c r="C1026" s="14">
        <v>3</v>
      </c>
      <c r="D1026" s="14">
        <v>64.412800000000004</v>
      </c>
      <c r="E1026" s="14">
        <v>0.15960241188353699</v>
      </c>
      <c r="F1026" s="14">
        <v>6.7458220041214503E-2</v>
      </c>
      <c r="G1026" s="14">
        <v>2.30052372869975</v>
      </c>
      <c r="H1026" s="20">
        <v>0.26523034367879</v>
      </c>
      <c r="I1026" s="14" t="s">
        <v>0</v>
      </c>
      <c r="J1026" s="14" t="s">
        <v>1</v>
      </c>
      <c r="K1026" s="14">
        <v>291978.97460000002</v>
      </c>
      <c r="L1026" s="14" t="s">
        <v>2052</v>
      </c>
      <c r="M1026" s="14">
        <v>36.900111087889499</v>
      </c>
      <c r="N1026" s="14">
        <v>62.8483130737946</v>
      </c>
      <c r="O1026" s="14">
        <v>43.983974485797198</v>
      </c>
      <c r="P1026" s="14">
        <v>30.946479016842801</v>
      </c>
      <c r="Q1026" s="14">
        <v>4.5464551583177997</v>
      </c>
      <c r="R1026" s="14">
        <v>26.985186286878001</v>
      </c>
    </row>
    <row r="1027" spans="1:18" x14ac:dyDescent="0.3">
      <c r="A1027" s="14" t="s">
        <v>2053</v>
      </c>
      <c r="B1027" s="14">
        <v>4</v>
      </c>
      <c r="C1027" s="14">
        <v>2</v>
      </c>
      <c r="D1027" s="14">
        <v>20.915400000000002</v>
      </c>
      <c r="E1027" s="14">
        <v>0.161114017991245</v>
      </c>
      <c r="F1027" s="14">
        <v>6.7998743757284305E-2</v>
      </c>
      <c r="G1027" s="14">
        <v>1.4668245257211201</v>
      </c>
      <c r="H1027" s="20">
        <v>0.26327133435137501</v>
      </c>
      <c r="I1027" s="14" t="s">
        <v>0</v>
      </c>
      <c r="J1027" s="14" t="s">
        <v>1</v>
      </c>
      <c r="K1027" s="14">
        <v>64600.185299999997</v>
      </c>
      <c r="L1027" s="14" t="s">
        <v>2054</v>
      </c>
      <c r="M1027" s="14">
        <v>252.97076635292501</v>
      </c>
      <c r="N1027" s="14">
        <v>261.654183460176</v>
      </c>
      <c r="O1027" s="14">
        <v>181.85665600124099</v>
      </c>
      <c r="P1027" s="14">
        <v>100.387002909271</v>
      </c>
      <c r="Q1027" s="14">
        <v>178.32366115610401</v>
      </c>
      <c r="R1027" s="14">
        <v>196.11205235459801</v>
      </c>
    </row>
    <row r="1028" spans="1:18" x14ac:dyDescent="0.3">
      <c r="A1028" s="14" t="s">
        <v>2055</v>
      </c>
      <c r="B1028" s="14">
        <v>1</v>
      </c>
      <c r="C1028" s="14">
        <v>1</v>
      </c>
      <c r="D1028" s="14">
        <v>4.7591000000000001</v>
      </c>
      <c r="E1028" s="14">
        <v>0.16119702407900199</v>
      </c>
      <c r="F1028" s="14">
        <v>6.7998743757284305E-2</v>
      </c>
      <c r="G1028" s="14">
        <v>1.9160653581273901</v>
      </c>
      <c r="H1028" s="20">
        <v>0.26316452821113101</v>
      </c>
      <c r="I1028" s="14" t="s">
        <v>0</v>
      </c>
      <c r="J1028" s="14" t="s">
        <v>1</v>
      </c>
      <c r="K1028" s="14">
        <v>40309.752800000002</v>
      </c>
      <c r="L1028" s="14" t="s">
        <v>2056</v>
      </c>
      <c r="M1028" s="14">
        <v>54.466385690983998</v>
      </c>
      <c r="N1028" s="14">
        <v>65.410750547711302</v>
      </c>
      <c r="O1028" s="14">
        <v>54.542898012747898</v>
      </c>
      <c r="P1028" s="14">
        <v>35.082721558615503</v>
      </c>
      <c r="Q1028" s="14">
        <v>46.394891924995001</v>
      </c>
      <c r="R1028" s="14">
        <v>9.5527021116295803</v>
      </c>
    </row>
    <row r="1029" spans="1:18" x14ac:dyDescent="0.3">
      <c r="A1029" s="14" t="s">
        <v>2057</v>
      </c>
      <c r="B1029" s="14">
        <v>6</v>
      </c>
      <c r="C1029" s="14">
        <v>4</v>
      </c>
      <c r="D1029" s="14">
        <v>31.322700000000001</v>
      </c>
      <c r="E1029" s="14">
        <v>0.16142225888915801</v>
      </c>
      <c r="F1029" s="14">
        <v>6.80271280175829E-2</v>
      </c>
      <c r="G1029" s="14">
        <v>1.0593961326786301</v>
      </c>
      <c r="H1029" s="20">
        <v>0.26287511201891101</v>
      </c>
      <c r="I1029" s="14" t="s">
        <v>1</v>
      </c>
      <c r="J1029" s="14" t="s">
        <v>0</v>
      </c>
      <c r="K1029" s="14">
        <v>12647.4113</v>
      </c>
      <c r="L1029" s="14" t="s">
        <v>2058</v>
      </c>
      <c r="M1029" s="14">
        <v>5738.75326739706</v>
      </c>
      <c r="N1029" s="14">
        <v>5785.9209679003197</v>
      </c>
      <c r="O1029" s="14">
        <v>6270.2462305460303</v>
      </c>
      <c r="P1029" s="14">
        <v>6509.3281401853101</v>
      </c>
      <c r="Q1029" s="14">
        <v>6233.6510891349499</v>
      </c>
      <c r="R1029" s="14">
        <v>6108.8906935180003</v>
      </c>
    </row>
    <row r="1030" spans="1:18" x14ac:dyDescent="0.3">
      <c r="A1030" s="14" t="s">
        <v>2059</v>
      </c>
      <c r="B1030" s="14">
        <v>3</v>
      </c>
      <c r="C1030" s="14">
        <v>1</v>
      </c>
      <c r="D1030" s="14">
        <v>10.501200000000001</v>
      </c>
      <c r="E1030" s="14">
        <v>0.16234984643115799</v>
      </c>
      <c r="F1030" s="14">
        <v>6.8351155375844602E-2</v>
      </c>
      <c r="G1030" s="14">
        <v>1.9465132686276201</v>
      </c>
      <c r="H1030" s="20">
        <v>0.26168932268635098</v>
      </c>
      <c r="I1030" s="14" t="s">
        <v>1</v>
      </c>
      <c r="J1030" s="14" t="s">
        <v>0</v>
      </c>
      <c r="K1030" s="14">
        <v>64060.1253</v>
      </c>
      <c r="L1030" s="14" t="s">
        <v>2060</v>
      </c>
      <c r="M1030" s="14">
        <v>8.0809421477765007</v>
      </c>
      <c r="N1030" s="14">
        <v>12.75349017321</v>
      </c>
      <c r="O1030" s="14">
        <v>48.6018426822625</v>
      </c>
      <c r="P1030" s="14">
        <v>45.487137357774202</v>
      </c>
      <c r="Q1030" s="14">
        <v>55.175982689135303</v>
      </c>
      <c r="R1030" s="14">
        <v>34.495510570990902</v>
      </c>
    </row>
    <row r="1031" spans="1:18" x14ac:dyDescent="0.3">
      <c r="A1031" s="14" t="s">
        <v>2061</v>
      </c>
      <c r="B1031" s="14">
        <v>6</v>
      </c>
      <c r="C1031" s="14">
        <v>4</v>
      </c>
      <c r="D1031" s="14">
        <v>41.738799999999998</v>
      </c>
      <c r="E1031" s="14">
        <v>0.16355914607166799</v>
      </c>
      <c r="F1031" s="14">
        <v>6.8793038082292396E-2</v>
      </c>
      <c r="G1031" s="14">
        <v>1.0959858798333</v>
      </c>
      <c r="H1031" s="20">
        <v>0.26015802724692</v>
      </c>
      <c r="I1031" s="14" t="s">
        <v>1</v>
      </c>
      <c r="J1031" s="14" t="s">
        <v>0</v>
      </c>
      <c r="K1031" s="14">
        <v>22030.2392</v>
      </c>
      <c r="L1031" s="14" t="s">
        <v>2062</v>
      </c>
      <c r="M1031" s="14">
        <v>3736.1435398529402</v>
      </c>
      <c r="N1031" s="14">
        <v>3535.7395325760299</v>
      </c>
      <c r="O1031" s="14">
        <v>3289.2544539631999</v>
      </c>
      <c r="P1031" s="14">
        <v>4090.7008406998202</v>
      </c>
      <c r="Q1031" s="14">
        <v>3580.5200168768501</v>
      </c>
      <c r="R1031" s="14">
        <v>3903.6367463266902</v>
      </c>
    </row>
    <row r="1032" spans="1:18" x14ac:dyDescent="0.3">
      <c r="A1032" s="14" t="s">
        <v>2063</v>
      </c>
      <c r="B1032" s="14">
        <v>7</v>
      </c>
      <c r="C1032" s="14">
        <v>1</v>
      </c>
      <c r="D1032" s="14">
        <v>26.814</v>
      </c>
      <c r="E1032" s="14">
        <v>0.16384240447166101</v>
      </c>
      <c r="F1032" s="14">
        <v>6.88449452795208E-2</v>
      </c>
      <c r="G1032" s="14">
        <v>1.83841071227685</v>
      </c>
      <c r="H1032" s="20">
        <v>0.25980171261073998</v>
      </c>
      <c r="I1032" s="14" t="s">
        <v>1</v>
      </c>
      <c r="J1032" s="14" t="s">
        <v>0</v>
      </c>
      <c r="K1032" s="14">
        <v>214354.93470000001</v>
      </c>
      <c r="L1032" s="14" t="s">
        <v>2064</v>
      </c>
      <c r="M1032" s="14">
        <v>31.839883324139599</v>
      </c>
      <c r="N1032" s="14">
        <v>33.042111957361499</v>
      </c>
      <c r="O1032" s="14">
        <v>45.426225558087999</v>
      </c>
      <c r="P1032" s="14">
        <v>76.988322233310697</v>
      </c>
      <c r="Q1032" s="14">
        <v>34.676409188218301</v>
      </c>
      <c r="R1032" s="14">
        <v>91.127083422172404</v>
      </c>
    </row>
    <row r="1033" spans="1:18" x14ac:dyDescent="0.3">
      <c r="A1033" s="14" t="s">
        <v>2065</v>
      </c>
      <c r="B1033" s="14">
        <v>8</v>
      </c>
      <c r="C1033" s="14">
        <v>2</v>
      </c>
      <c r="D1033" s="14">
        <v>29.420100000000001</v>
      </c>
      <c r="E1033" s="14">
        <v>0.16492359985684599</v>
      </c>
      <c r="F1033" s="14">
        <v>6.9231709672302605E-2</v>
      </c>
      <c r="G1033" s="14">
        <v>1.55077500533923</v>
      </c>
      <c r="H1033" s="20">
        <v>0.25844982125330201</v>
      </c>
      <c r="I1033" s="14" t="s">
        <v>1</v>
      </c>
      <c r="J1033" s="14" t="s">
        <v>0</v>
      </c>
      <c r="K1033" s="14">
        <v>119313.2369</v>
      </c>
      <c r="L1033" s="14" t="s">
        <v>2066</v>
      </c>
      <c r="M1033" s="14">
        <v>112.672051671353</v>
      </c>
      <c r="N1033" s="14">
        <v>75.790191648734293</v>
      </c>
      <c r="O1033" s="14">
        <v>217.81283514058899</v>
      </c>
      <c r="P1033" s="14">
        <v>218.190860699034</v>
      </c>
      <c r="Q1033" s="14">
        <v>225.33768771149099</v>
      </c>
      <c r="R1033" s="14">
        <v>186.51268855852501</v>
      </c>
    </row>
    <row r="1034" spans="1:18" x14ac:dyDescent="0.3">
      <c r="A1034" s="14" t="s">
        <v>2067</v>
      </c>
      <c r="B1034" s="14">
        <v>1</v>
      </c>
      <c r="C1034" s="14">
        <v>1</v>
      </c>
      <c r="D1034" s="14">
        <v>4.2717999999999998</v>
      </c>
      <c r="E1034" s="14">
        <v>0.16533677936668001</v>
      </c>
      <c r="F1034" s="14">
        <v>6.9337573888306595E-2</v>
      </c>
      <c r="G1034" s="14">
        <v>2.1971743461642399</v>
      </c>
      <c r="H1034" s="20">
        <v>0.25793658251806201</v>
      </c>
      <c r="I1034" s="14" t="s">
        <v>0</v>
      </c>
      <c r="J1034" s="14" t="s">
        <v>1</v>
      </c>
      <c r="K1034" s="14">
        <v>80930.2641</v>
      </c>
      <c r="L1034" s="14" t="s">
        <v>2068</v>
      </c>
      <c r="M1034" s="14">
        <v>297.18639887377401</v>
      </c>
      <c r="N1034" s="14">
        <v>271.12785372712699</v>
      </c>
      <c r="O1034" s="14">
        <v>324.22950124569599</v>
      </c>
      <c r="P1034" s="14">
        <v>399.70541897951</v>
      </c>
      <c r="Q1034" s="14">
        <v>6.5180358886813101</v>
      </c>
      <c r="R1034" s="14"/>
    </row>
    <row r="1035" spans="1:18" x14ac:dyDescent="0.3">
      <c r="A1035" s="14" t="s">
        <v>2069</v>
      </c>
      <c r="B1035" s="14">
        <v>17</v>
      </c>
      <c r="C1035" s="14">
        <v>6</v>
      </c>
      <c r="D1035" s="14">
        <v>97.687399999999997</v>
      </c>
      <c r="E1035" s="14">
        <v>0.16567413022032401</v>
      </c>
      <c r="F1035" s="14">
        <v>6.9411462681072802E-2</v>
      </c>
      <c r="G1035" s="14">
        <v>1.0854851925998099</v>
      </c>
      <c r="H1035" s="20">
        <v>0.25751891332665899</v>
      </c>
      <c r="I1035" s="14" t="s">
        <v>0</v>
      </c>
      <c r="J1035" s="14" t="s">
        <v>1</v>
      </c>
      <c r="K1035" s="14">
        <v>66209.895900000003</v>
      </c>
      <c r="L1035" s="14" t="s">
        <v>2070</v>
      </c>
      <c r="M1035" s="14">
        <v>1570.8098046268501</v>
      </c>
      <c r="N1035" s="14">
        <v>1620.33609901216</v>
      </c>
      <c r="O1035" s="14">
        <v>1571.9162326344399</v>
      </c>
      <c r="P1035" s="14">
        <v>1608.50161045198</v>
      </c>
      <c r="Q1035" s="14">
        <v>1386.9098840870299</v>
      </c>
      <c r="R1035" s="14">
        <v>1392.54530924346</v>
      </c>
    </row>
    <row r="1036" spans="1:18" x14ac:dyDescent="0.3">
      <c r="A1036" s="14" t="s">
        <v>2071</v>
      </c>
      <c r="B1036" s="14">
        <v>3</v>
      </c>
      <c r="C1036" s="14">
        <v>2</v>
      </c>
      <c r="D1036" s="14">
        <v>17.6736</v>
      </c>
      <c r="E1036" s="14">
        <v>0.16706496070243701</v>
      </c>
      <c r="F1036" s="14">
        <v>6.9926148755522194E-2</v>
      </c>
      <c r="G1036" s="14">
        <v>1.1234913280212899</v>
      </c>
      <c r="H1036" s="20">
        <v>0.25580989782806401</v>
      </c>
      <c r="I1036" s="14" t="s">
        <v>1</v>
      </c>
      <c r="J1036" s="14" t="s">
        <v>0</v>
      </c>
      <c r="K1036" s="14">
        <v>33053.147700000001</v>
      </c>
      <c r="L1036" s="14" t="s">
        <v>2072</v>
      </c>
      <c r="M1036" s="14">
        <v>825.59702929872401</v>
      </c>
      <c r="N1036" s="14">
        <v>673.33377534083695</v>
      </c>
      <c r="O1036" s="14">
        <v>702.73311583999998</v>
      </c>
      <c r="P1036" s="14">
        <v>879.53016200664501</v>
      </c>
      <c r="Q1036" s="14">
        <v>808.126239633247</v>
      </c>
      <c r="R1036" s="14">
        <v>785.89392023625396</v>
      </c>
    </row>
    <row r="1037" spans="1:18" x14ac:dyDescent="0.3">
      <c r="A1037" s="14" t="s">
        <v>2073</v>
      </c>
      <c r="B1037" s="14">
        <v>2</v>
      </c>
      <c r="C1037" s="14">
        <v>1</v>
      </c>
      <c r="D1037" s="14">
        <v>8.5959000000000003</v>
      </c>
      <c r="E1037" s="14">
        <v>0.16744771920233101</v>
      </c>
      <c r="F1037" s="14">
        <v>7.0018309862769093E-2</v>
      </c>
      <c r="G1037" s="14">
        <v>1.2818667131768</v>
      </c>
      <c r="H1037" s="20">
        <v>0.25534319766566299</v>
      </c>
      <c r="I1037" s="14" t="s">
        <v>0</v>
      </c>
      <c r="J1037" s="14" t="s">
        <v>1</v>
      </c>
      <c r="K1037" s="14">
        <v>97410.202300000004</v>
      </c>
      <c r="L1037" s="14" t="s">
        <v>2074</v>
      </c>
      <c r="M1037" s="14">
        <v>174.29811633770299</v>
      </c>
      <c r="N1037" s="14">
        <v>193.480541662994</v>
      </c>
      <c r="O1037" s="14">
        <v>228.96611670727199</v>
      </c>
      <c r="P1037" s="14">
        <v>153.98436746407901</v>
      </c>
      <c r="Q1037" s="14">
        <v>120.84527828088</v>
      </c>
      <c r="R1037" s="14">
        <v>190.698297662729</v>
      </c>
    </row>
    <row r="1038" spans="1:18" x14ac:dyDescent="0.3">
      <c r="A1038" s="14" t="s">
        <v>2075</v>
      </c>
      <c r="B1038" s="14">
        <v>9</v>
      </c>
      <c r="C1038" s="14">
        <v>2</v>
      </c>
      <c r="D1038" s="14">
        <v>59.768099999999997</v>
      </c>
      <c r="E1038" s="14">
        <v>0.168275893204684</v>
      </c>
      <c r="F1038" s="14">
        <v>7.0296362154454797E-2</v>
      </c>
      <c r="G1038" s="14">
        <v>1.18012389551524</v>
      </c>
      <c r="H1038" s="20">
        <v>0.25433868966708501</v>
      </c>
      <c r="I1038" s="14" t="s">
        <v>1</v>
      </c>
      <c r="J1038" s="14" t="s">
        <v>0</v>
      </c>
      <c r="K1038" s="14">
        <v>41120.069600000003</v>
      </c>
      <c r="L1038" s="14" t="s">
        <v>2076</v>
      </c>
      <c r="M1038" s="14">
        <v>190.99256409393999</v>
      </c>
      <c r="N1038" s="14">
        <v>236.79615616479799</v>
      </c>
      <c r="O1038" s="14">
        <v>271.531951728705</v>
      </c>
      <c r="P1038" s="14">
        <v>273.578938811032</v>
      </c>
      <c r="Q1038" s="14">
        <v>266.02126085776399</v>
      </c>
      <c r="R1038" s="14">
        <v>285.68483597135997</v>
      </c>
    </row>
    <row r="1039" spans="1:18" x14ac:dyDescent="0.3">
      <c r="A1039" s="14" t="s">
        <v>2077</v>
      </c>
      <c r="B1039" s="14">
        <v>8</v>
      </c>
      <c r="C1039" s="14">
        <v>1</v>
      </c>
      <c r="D1039" s="14">
        <v>29.677199999999999</v>
      </c>
      <c r="E1039" s="14">
        <v>0.169437389814205</v>
      </c>
      <c r="F1039" s="14">
        <v>7.0712984410796306E-2</v>
      </c>
      <c r="G1039" s="14">
        <v>1.27322000980104</v>
      </c>
      <c r="H1039" s="20">
        <v>0.25294195207290199</v>
      </c>
      <c r="I1039" s="14" t="s">
        <v>1</v>
      </c>
      <c r="J1039" s="14" t="s">
        <v>0</v>
      </c>
      <c r="K1039" s="14">
        <v>169168.36230000001</v>
      </c>
      <c r="L1039" s="14" t="s">
        <v>2078</v>
      </c>
      <c r="M1039" s="14">
        <v>2217.79153261087</v>
      </c>
      <c r="N1039" s="14">
        <v>1883.8380443170299</v>
      </c>
      <c r="O1039" s="14">
        <v>3220.8749734549801</v>
      </c>
      <c r="P1039" s="14">
        <v>3166.0622204635501</v>
      </c>
      <c r="Q1039" s="14">
        <v>3007.3133868731002</v>
      </c>
      <c r="R1039" s="14">
        <v>3149.7837080699801</v>
      </c>
    </row>
    <row r="1040" spans="1:18" x14ac:dyDescent="0.3">
      <c r="A1040" s="14" t="s">
        <v>2079</v>
      </c>
      <c r="B1040" s="14">
        <v>6</v>
      </c>
      <c r="C1040" s="14">
        <v>3</v>
      </c>
      <c r="D1040" s="14">
        <v>31.0685</v>
      </c>
      <c r="E1040" s="14">
        <v>0.171801113207143</v>
      </c>
      <c r="F1040" s="14">
        <v>7.1625263147591794E-2</v>
      </c>
      <c r="G1040" s="14">
        <v>1.10295888997108</v>
      </c>
      <c r="H1040" s="20">
        <v>0.25014215893119202</v>
      </c>
      <c r="I1040" s="14" t="s">
        <v>0</v>
      </c>
      <c r="J1040" s="14" t="s">
        <v>1</v>
      </c>
      <c r="K1040" s="14">
        <v>56449.2857</v>
      </c>
      <c r="L1040" s="14" t="s">
        <v>2080</v>
      </c>
      <c r="M1040" s="14">
        <v>353.64104619194097</v>
      </c>
      <c r="N1040" s="14">
        <v>385.69730314578698</v>
      </c>
      <c r="O1040" s="14">
        <v>349.44453254907802</v>
      </c>
      <c r="P1040" s="14">
        <v>360.12631117950701</v>
      </c>
      <c r="Q1040" s="14">
        <v>325.277645728376</v>
      </c>
      <c r="R1040" s="14">
        <v>301.74333551327902</v>
      </c>
    </row>
    <row r="1041" spans="1:18" x14ac:dyDescent="0.3">
      <c r="A1041" s="14" t="s">
        <v>2081</v>
      </c>
      <c r="B1041" s="14">
        <v>7</v>
      </c>
      <c r="C1041" s="14">
        <v>1</v>
      </c>
      <c r="D1041" s="14">
        <v>49.8399</v>
      </c>
      <c r="E1041" s="14">
        <v>0.171955930145748</v>
      </c>
      <c r="F1041" s="14">
        <v>7.1625263147591794E-2</v>
      </c>
      <c r="G1041" s="14">
        <v>1.42546202229865</v>
      </c>
      <c r="H1041" s="20">
        <v>0.24996074484869699</v>
      </c>
      <c r="I1041" s="14" t="s">
        <v>1</v>
      </c>
      <c r="J1041" s="14" t="s">
        <v>0</v>
      </c>
      <c r="K1041" s="14">
        <v>37985.276700000002</v>
      </c>
      <c r="L1041" s="14" t="s">
        <v>2082</v>
      </c>
      <c r="M1041" s="14">
        <v>215.64130159303599</v>
      </c>
      <c r="N1041" s="14">
        <v>448.119700194747</v>
      </c>
      <c r="O1041" s="14">
        <v>447.606486076995</v>
      </c>
      <c r="P1041" s="14">
        <v>498.30108754795799</v>
      </c>
      <c r="Q1041" s="14">
        <v>543.73149037624296</v>
      </c>
      <c r="R1041" s="14">
        <v>542.17956884449495</v>
      </c>
    </row>
    <row r="1042" spans="1:18" x14ac:dyDescent="0.3">
      <c r="A1042" s="14" t="s">
        <v>2083</v>
      </c>
      <c r="B1042" s="14">
        <v>4</v>
      </c>
      <c r="C1042" s="14">
        <v>2</v>
      </c>
      <c r="D1042" s="14">
        <v>19.435099999999998</v>
      </c>
      <c r="E1042" s="14">
        <v>0.172385579307755</v>
      </c>
      <c r="F1042" s="14">
        <v>7.1689787966568594E-2</v>
      </c>
      <c r="G1042" s="14">
        <v>1.20521173061819</v>
      </c>
      <c r="H1042" s="20">
        <v>0.249458531743768</v>
      </c>
      <c r="I1042" s="14" t="s">
        <v>0</v>
      </c>
      <c r="J1042" s="14" t="s">
        <v>1</v>
      </c>
      <c r="K1042" s="14">
        <v>71855.884900000005</v>
      </c>
      <c r="L1042" s="14" t="s">
        <v>2084</v>
      </c>
      <c r="M1042" s="14">
        <v>624.84543333190402</v>
      </c>
      <c r="N1042" s="14">
        <v>508.98293341868202</v>
      </c>
      <c r="O1042" s="14">
        <v>478.47798594893197</v>
      </c>
      <c r="P1042" s="14">
        <v>423.73263589041198</v>
      </c>
      <c r="Q1042" s="14">
        <v>398.18976162849998</v>
      </c>
      <c r="R1042" s="14">
        <v>515.85611204846305</v>
      </c>
    </row>
    <row r="1043" spans="1:18" x14ac:dyDescent="0.3">
      <c r="A1043" s="14" t="s">
        <v>2085</v>
      </c>
      <c r="B1043" s="14">
        <v>6</v>
      </c>
      <c r="C1043" s="14">
        <v>1</v>
      </c>
      <c r="D1043" s="14">
        <v>26.471699999999998</v>
      </c>
      <c r="E1043" s="14">
        <v>0.172443742505766</v>
      </c>
      <c r="F1043" s="14">
        <v>7.1689787966568594E-2</v>
      </c>
      <c r="G1043" s="14">
        <v>1.9142653759122501</v>
      </c>
      <c r="H1043" s="20">
        <v>0.24939068598153499</v>
      </c>
      <c r="I1043" s="14" t="s">
        <v>1</v>
      </c>
      <c r="J1043" s="14" t="s">
        <v>0</v>
      </c>
      <c r="K1043" s="14">
        <v>93096.320399999997</v>
      </c>
      <c r="L1043" s="14" t="s">
        <v>2086</v>
      </c>
      <c r="M1043" s="14">
        <v>35.452963879376497</v>
      </c>
      <c r="N1043" s="14">
        <v>50.702653326652701</v>
      </c>
      <c r="O1043" s="14">
        <v>25.8800172390842</v>
      </c>
      <c r="P1043" s="14">
        <v>73.572581094398799</v>
      </c>
      <c r="Q1043" s="14">
        <v>36.817441342766003</v>
      </c>
      <c r="R1043" s="14">
        <v>104.07591344947799</v>
      </c>
    </row>
    <row r="1044" spans="1:18" x14ac:dyDescent="0.3">
      <c r="A1044" s="14" t="s">
        <v>2087</v>
      </c>
      <c r="B1044" s="14">
        <v>3</v>
      </c>
      <c r="C1044" s="14">
        <v>1</v>
      </c>
      <c r="D1044" s="14">
        <v>11.0357</v>
      </c>
      <c r="E1044" s="14">
        <v>0.17301723805066499</v>
      </c>
      <c r="F1044" s="14">
        <v>7.1858844621867604E-2</v>
      </c>
      <c r="G1044" s="14">
        <v>1.2024598532869599</v>
      </c>
      <c r="H1044" s="20">
        <v>0.24872350719799899</v>
      </c>
      <c r="I1044" s="14" t="s">
        <v>0</v>
      </c>
      <c r="J1044" s="14" t="s">
        <v>1</v>
      </c>
      <c r="K1044" s="14">
        <v>124429.5558</v>
      </c>
      <c r="L1044" s="14" t="s">
        <v>2088</v>
      </c>
      <c r="M1044" s="14">
        <v>794.48089855940498</v>
      </c>
      <c r="N1044" s="14">
        <v>705.68946893078601</v>
      </c>
      <c r="O1044" s="14">
        <v>760.29763606373297</v>
      </c>
      <c r="P1044" s="14">
        <v>752.84987188835703</v>
      </c>
      <c r="Q1044" s="14">
        <v>618.27445003428795</v>
      </c>
      <c r="R1044" s="14">
        <v>508.74551104920999</v>
      </c>
    </row>
    <row r="1045" spans="1:18" x14ac:dyDescent="0.3">
      <c r="A1045" s="14" t="s">
        <v>2089</v>
      </c>
      <c r="B1045" s="14">
        <v>11</v>
      </c>
      <c r="C1045" s="14">
        <v>8</v>
      </c>
      <c r="D1045" s="14">
        <v>75.7791</v>
      </c>
      <c r="E1045" s="14">
        <v>0.17372329676954201</v>
      </c>
      <c r="F1045" s="14">
        <v>7.2082579653079307E-2</v>
      </c>
      <c r="G1045" s="14">
        <v>1.05736413320462</v>
      </c>
      <c r="H1045" s="20">
        <v>0.24790654345739199</v>
      </c>
      <c r="I1045" s="14" t="s">
        <v>0</v>
      </c>
      <c r="J1045" s="14" t="s">
        <v>1</v>
      </c>
      <c r="K1045" s="14">
        <v>82050.983699999997</v>
      </c>
      <c r="L1045" s="14" t="s">
        <v>2090</v>
      </c>
      <c r="M1045" s="14">
        <v>4071.53296217253</v>
      </c>
      <c r="N1045" s="14">
        <v>3961.0747640197901</v>
      </c>
      <c r="O1045" s="14">
        <v>4068.97618631463</v>
      </c>
      <c r="P1045" s="14">
        <v>3980.4501280012501</v>
      </c>
      <c r="Q1045" s="14">
        <v>3893.7326188929401</v>
      </c>
      <c r="R1045" s="14">
        <v>3570.8658720994899</v>
      </c>
    </row>
    <row r="1046" spans="1:18" x14ac:dyDescent="0.3">
      <c r="A1046" s="14" t="s">
        <v>2091</v>
      </c>
      <c r="B1046" s="14">
        <v>9</v>
      </c>
      <c r="C1046" s="14">
        <v>3</v>
      </c>
      <c r="D1046" s="14">
        <v>47.364699999999999</v>
      </c>
      <c r="E1046" s="14">
        <v>0.17431132847373301</v>
      </c>
      <c r="F1046" s="14">
        <v>7.2256958486415696E-2</v>
      </c>
      <c r="G1046" s="14">
        <v>1.0843697230802301</v>
      </c>
      <c r="H1046" s="20">
        <v>0.24722984969749601</v>
      </c>
      <c r="I1046" s="14" t="s">
        <v>0</v>
      </c>
      <c r="J1046" s="14" t="s">
        <v>1</v>
      </c>
      <c r="K1046" s="14">
        <v>139117.9645</v>
      </c>
      <c r="L1046" s="14" t="s">
        <v>2092</v>
      </c>
      <c r="M1046" s="14">
        <v>304.98166101007598</v>
      </c>
      <c r="N1046" s="14">
        <v>311.02497434369701</v>
      </c>
      <c r="O1046" s="14">
        <v>353.13530084348997</v>
      </c>
      <c r="P1046" s="14">
        <v>291.23036788524303</v>
      </c>
      <c r="Q1046" s="14">
        <v>305.21068899603398</v>
      </c>
      <c r="R1046" s="14">
        <v>297.29648998082803</v>
      </c>
    </row>
    <row r="1047" spans="1:18" x14ac:dyDescent="0.3">
      <c r="A1047" s="14" t="s">
        <v>2093</v>
      </c>
      <c r="B1047" s="14">
        <v>5</v>
      </c>
      <c r="C1047" s="14">
        <v>1</v>
      </c>
      <c r="D1047" s="14">
        <v>17.469100000000001</v>
      </c>
      <c r="E1047" s="14">
        <v>0.17462715479921601</v>
      </c>
      <c r="F1047" s="14">
        <v>7.2318273671387601E-2</v>
      </c>
      <c r="G1047" s="14">
        <v>192.11660876611899</v>
      </c>
      <c r="H1047" s="20">
        <v>0.24686778352133101</v>
      </c>
      <c r="I1047" s="14" t="s">
        <v>1</v>
      </c>
      <c r="J1047" s="14" t="s">
        <v>0</v>
      </c>
      <c r="K1047" s="14">
        <v>162653.03580000001</v>
      </c>
      <c r="L1047" s="14" t="s">
        <v>2094</v>
      </c>
      <c r="M1047" s="14"/>
      <c r="N1047" s="14"/>
      <c r="O1047" s="14">
        <v>2.5271408413076299</v>
      </c>
      <c r="P1047" s="14">
        <v>358.48671722117001</v>
      </c>
      <c r="Q1047" s="14"/>
      <c r="R1047" s="14">
        <v>127.01901108520801</v>
      </c>
    </row>
    <row r="1048" spans="1:18" x14ac:dyDescent="0.3">
      <c r="A1048" s="14" t="s">
        <v>2095</v>
      </c>
      <c r="B1048" s="14">
        <v>6</v>
      </c>
      <c r="C1048" s="14">
        <v>3</v>
      </c>
      <c r="D1048" s="14">
        <v>41.856499999999997</v>
      </c>
      <c r="E1048" s="14">
        <v>0.17493692375487599</v>
      </c>
      <c r="F1048" s="14">
        <v>7.2376964929410606E-2</v>
      </c>
      <c r="G1048" s="14">
        <v>1.0942837471220599</v>
      </c>
      <c r="H1048" s="20">
        <v>0.246513593298999</v>
      </c>
      <c r="I1048" s="14" t="s">
        <v>1</v>
      </c>
      <c r="J1048" s="14" t="s">
        <v>0</v>
      </c>
      <c r="K1048" s="14">
        <v>20480.5252</v>
      </c>
      <c r="L1048" s="14" t="s">
        <v>2096</v>
      </c>
      <c r="M1048" s="14">
        <v>1942.9093215242001</v>
      </c>
      <c r="N1048" s="14">
        <v>1640.1948333696901</v>
      </c>
      <c r="O1048" s="14">
        <v>1644.25288459537</v>
      </c>
      <c r="P1048" s="14">
        <v>1877.6074469636101</v>
      </c>
      <c r="Q1048" s="14">
        <v>1928.59794098723</v>
      </c>
      <c r="R1048" s="14">
        <v>1914.0064607663601</v>
      </c>
    </row>
    <row r="1049" spans="1:18" x14ac:dyDescent="0.3">
      <c r="A1049" s="14" t="s">
        <v>2097</v>
      </c>
      <c r="B1049" s="14">
        <v>9</v>
      </c>
      <c r="C1049" s="14">
        <v>1</v>
      </c>
      <c r="D1049" s="14">
        <v>34.811300000000003</v>
      </c>
      <c r="E1049" s="14">
        <v>0.17586420308363801</v>
      </c>
      <c r="F1049" s="14">
        <v>7.2690782016508707E-2</v>
      </c>
      <c r="G1049" s="14">
        <v>1.28369773477981</v>
      </c>
      <c r="H1049" s="20">
        <v>0.24545881922464299</v>
      </c>
      <c r="I1049" s="14" t="s">
        <v>0</v>
      </c>
      <c r="J1049" s="14" t="s">
        <v>1</v>
      </c>
      <c r="K1049" s="14">
        <v>333920.3076</v>
      </c>
      <c r="L1049" s="14" t="s">
        <v>2098</v>
      </c>
      <c r="M1049" s="14">
        <v>83.825672500343501</v>
      </c>
      <c r="N1049" s="14">
        <v>89.265129857947898</v>
      </c>
      <c r="O1049" s="14">
        <v>65.908050668118605</v>
      </c>
      <c r="P1049" s="14">
        <v>73.934328715710294</v>
      </c>
      <c r="Q1049" s="14">
        <v>48.131073713326501</v>
      </c>
      <c r="R1049" s="14">
        <v>64.114604398976397</v>
      </c>
    </row>
    <row r="1050" spans="1:18" x14ac:dyDescent="0.3">
      <c r="A1050" s="14" t="s">
        <v>2099</v>
      </c>
      <c r="B1050" s="14">
        <v>2</v>
      </c>
      <c r="C1050" s="14">
        <v>2</v>
      </c>
      <c r="D1050" s="14">
        <v>15.6553</v>
      </c>
      <c r="E1050" s="14">
        <v>0.17633571319511501</v>
      </c>
      <c r="F1050" s="14">
        <v>7.2815792719608904E-2</v>
      </c>
      <c r="G1050" s="14">
        <v>1.1192288053110799</v>
      </c>
      <c r="H1050" s="20">
        <v>0.24492560638744401</v>
      </c>
      <c r="I1050" s="14" t="s">
        <v>1</v>
      </c>
      <c r="J1050" s="14" t="s">
        <v>0</v>
      </c>
      <c r="K1050" s="14">
        <v>7852.1709000000001</v>
      </c>
      <c r="L1050" s="14" t="s">
        <v>2100</v>
      </c>
      <c r="M1050" s="14">
        <v>835.985225004776</v>
      </c>
      <c r="N1050" s="14">
        <v>797.05546377742905</v>
      </c>
      <c r="O1050" s="14">
        <v>732.10760793703798</v>
      </c>
      <c r="P1050" s="14">
        <v>787.26936899472196</v>
      </c>
      <c r="Q1050" s="14">
        <v>932.35043248315503</v>
      </c>
      <c r="R1050" s="14">
        <v>927.52230104273804</v>
      </c>
    </row>
    <row r="1051" spans="1:18" x14ac:dyDescent="0.3">
      <c r="A1051" s="14" t="s">
        <v>2101</v>
      </c>
      <c r="B1051" s="14">
        <v>39</v>
      </c>
      <c r="C1051" s="14">
        <v>9</v>
      </c>
      <c r="D1051" s="14">
        <v>184.869</v>
      </c>
      <c r="E1051" s="14">
        <v>0.17660203042622999</v>
      </c>
      <c r="F1051" s="14">
        <v>7.2846961910089894E-2</v>
      </c>
      <c r="G1051" s="14">
        <v>1.80777748340642</v>
      </c>
      <c r="H1051" s="20">
        <v>0.24462536327781501</v>
      </c>
      <c r="I1051" s="14" t="s">
        <v>0</v>
      </c>
      <c r="J1051" s="14" t="s">
        <v>1</v>
      </c>
      <c r="K1051" s="14">
        <v>474051.11829999997</v>
      </c>
      <c r="L1051" s="14" t="s">
        <v>2102</v>
      </c>
      <c r="M1051" s="14">
        <v>1215.61994182545</v>
      </c>
      <c r="N1051" s="14">
        <v>1501.2941531343999</v>
      </c>
      <c r="O1051" s="14">
        <v>1496.8151538204399</v>
      </c>
      <c r="P1051" s="14">
        <v>1694.2042655058899</v>
      </c>
      <c r="Q1051" s="14">
        <v>339.722035506297</v>
      </c>
      <c r="R1051" s="14">
        <v>296.96302992489001</v>
      </c>
    </row>
    <row r="1052" spans="1:18" x14ac:dyDescent="0.3">
      <c r="A1052" s="14" t="s">
        <v>2103</v>
      </c>
      <c r="B1052" s="14">
        <v>5</v>
      </c>
      <c r="C1052" s="14">
        <v>1</v>
      </c>
      <c r="D1052" s="14">
        <v>23.573499999999999</v>
      </c>
      <c r="E1052" s="14">
        <v>0.17674947114237899</v>
      </c>
      <c r="F1052" s="14">
        <v>7.2846961910089894E-2</v>
      </c>
      <c r="G1052" s="14" t="s">
        <v>15</v>
      </c>
      <c r="H1052" s="20">
        <v>0.244459426302957</v>
      </c>
      <c r="I1052" s="14" t="s">
        <v>0</v>
      </c>
      <c r="J1052" s="14" t="s">
        <v>1</v>
      </c>
      <c r="K1052" s="14">
        <v>37082.476900000001</v>
      </c>
      <c r="L1052" s="14" t="s">
        <v>2104</v>
      </c>
      <c r="M1052" s="14">
        <v>6905.4314555869496</v>
      </c>
      <c r="N1052" s="14">
        <v>28.4782592267537</v>
      </c>
      <c r="O1052" s="14"/>
      <c r="P1052" s="14"/>
      <c r="Q1052" s="14"/>
      <c r="R1052" s="14"/>
    </row>
    <row r="1053" spans="1:18" x14ac:dyDescent="0.3">
      <c r="A1053" s="14" t="s">
        <v>2105</v>
      </c>
      <c r="B1053" s="14">
        <v>7</v>
      </c>
      <c r="C1053" s="14">
        <v>1</v>
      </c>
      <c r="D1053" s="14">
        <v>32.350900000000003</v>
      </c>
      <c r="E1053" s="14">
        <v>0.177876617204973</v>
      </c>
      <c r="F1053" s="14">
        <v>7.3241425550069905E-2</v>
      </c>
      <c r="G1053" s="14">
        <v>1.4582863357357101</v>
      </c>
      <c r="H1053" s="20">
        <v>0.243197573632041</v>
      </c>
      <c r="I1053" s="14" t="s">
        <v>1</v>
      </c>
      <c r="J1053" s="14" t="s">
        <v>0</v>
      </c>
      <c r="K1053" s="14">
        <v>322609.39480000001</v>
      </c>
      <c r="L1053" s="14" t="s">
        <v>2106</v>
      </c>
      <c r="M1053" s="14">
        <v>110.997736461749</v>
      </c>
      <c r="N1053" s="14">
        <v>57.510818578737599</v>
      </c>
      <c r="O1053" s="14">
        <v>63.884796858808897</v>
      </c>
      <c r="P1053" s="14">
        <v>110.935699103338</v>
      </c>
      <c r="Q1053" s="14">
        <v>140.704825242732</v>
      </c>
      <c r="R1053" s="14">
        <v>87.255525244493896</v>
      </c>
    </row>
    <row r="1054" spans="1:18" x14ac:dyDescent="0.3">
      <c r="A1054" s="14" t="s">
        <v>2107</v>
      </c>
      <c r="B1054" s="14">
        <v>10</v>
      </c>
      <c r="C1054" s="14">
        <v>2</v>
      </c>
      <c r="D1054" s="14">
        <v>38.109900000000003</v>
      </c>
      <c r="E1054" s="14">
        <v>0.178085318386732</v>
      </c>
      <c r="F1054" s="14">
        <v>7.3257323434244306E-2</v>
      </c>
      <c r="G1054" s="14">
        <v>1.4740328973838901</v>
      </c>
      <c r="H1054" s="20">
        <v>0.24296522085759301</v>
      </c>
      <c r="I1054" s="14" t="s">
        <v>0</v>
      </c>
      <c r="J1054" s="14" t="s">
        <v>1</v>
      </c>
      <c r="K1054" s="14">
        <v>151499.7127</v>
      </c>
      <c r="L1054" s="14" t="s">
        <v>2108</v>
      </c>
      <c r="M1054" s="14">
        <v>137.60131095862999</v>
      </c>
      <c r="N1054" s="14">
        <v>103.943653993415</v>
      </c>
      <c r="O1054" s="14">
        <v>79.011753173351806</v>
      </c>
      <c r="P1054" s="14">
        <v>49.614204908051697</v>
      </c>
      <c r="Q1054" s="14">
        <v>77.226558609752104</v>
      </c>
      <c r="R1054" s="14">
        <v>90.628411487937896</v>
      </c>
    </row>
    <row r="1055" spans="1:18" x14ac:dyDescent="0.3">
      <c r="A1055" s="14" t="s">
        <v>2109</v>
      </c>
      <c r="B1055" s="14">
        <v>15</v>
      </c>
      <c r="C1055" s="14">
        <v>8</v>
      </c>
      <c r="D1055" s="14">
        <v>94.521900000000002</v>
      </c>
      <c r="E1055" s="14">
        <v>0.178304724469421</v>
      </c>
      <c r="F1055" s="14">
        <v>7.3277590353933095E-2</v>
      </c>
      <c r="G1055" s="14">
        <v>1.2880973983141599</v>
      </c>
      <c r="H1055" s="20">
        <v>0.24272138195146001</v>
      </c>
      <c r="I1055" s="14" t="s">
        <v>0</v>
      </c>
      <c r="J1055" s="14" t="s">
        <v>1</v>
      </c>
      <c r="K1055" s="14">
        <v>55805.302600000003</v>
      </c>
      <c r="L1055" s="14" t="s">
        <v>2110</v>
      </c>
      <c r="M1055" s="14">
        <v>1370.8809160698099</v>
      </c>
      <c r="N1055" s="14">
        <v>1487.01695792136</v>
      </c>
      <c r="O1055" s="14">
        <v>935.61461140920198</v>
      </c>
      <c r="P1055" s="14">
        <v>971.62941700488102</v>
      </c>
      <c r="Q1055" s="14">
        <v>966.01272526541004</v>
      </c>
      <c r="R1055" s="14">
        <v>1007.40882232699</v>
      </c>
    </row>
    <row r="1056" spans="1:18" x14ac:dyDescent="0.3">
      <c r="A1056" s="14" t="s">
        <v>2111</v>
      </c>
      <c r="B1056" s="14">
        <v>6</v>
      </c>
      <c r="C1056" s="14">
        <v>5</v>
      </c>
      <c r="D1056" s="14">
        <v>41.5961</v>
      </c>
      <c r="E1056" s="14">
        <v>0.178573404146013</v>
      </c>
      <c r="F1056" s="14">
        <v>7.3318049214533207E-2</v>
      </c>
      <c r="G1056" s="14">
        <v>1.07573861452811</v>
      </c>
      <c r="H1056" s="20">
        <v>0.24242338364913499</v>
      </c>
      <c r="I1056" s="14" t="s">
        <v>1</v>
      </c>
      <c r="J1056" s="14" t="s">
        <v>0</v>
      </c>
      <c r="K1056" s="14">
        <v>23241.3243</v>
      </c>
      <c r="L1056" s="14" t="s">
        <v>2112</v>
      </c>
      <c r="M1056" s="14">
        <v>991.06549498760603</v>
      </c>
      <c r="N1056" s="14">
        <v>968.13641691706505</v>
      </c>
      <c r="O1056" s="14">
        <v>988.30222886268905</v>
      </c>
      <c r="P1056" s="14">
        <v>1131.46443836611</v>
      </c>
      <c r="Q1056" s="14">
        <v>1063.96308618237</v>
      </c>
      <c r="R1056" s="14">
        <v>975.31649615646199</v>
      </c>
    </row>
    <row r="1057" spans="1:18" x14ac:dyDescent="0.3">
      <c r="A1057" s="14" t="s">
        <v>2113</v>
      </c>
      <c r="B1057" s="14">
        <v>7</v>
      </c>
      <c r="C1057" s="14">
        <v>1</v>
      </c>
      <c r="D1057" s="14">
        <v>23.5945</v>
      </c>
      <c r="E1057" s="14">
        <v>0.17891579937211199</v>
      </c>
      <c r="F1057" s="14">
        <v>7.3354888908616897E-2</v>
      </c>
      <c r="G1057" s="14" t="s">
        <v>15</v>
      </c>
      <c r="H1057" s="20">
        <v>0.242044581789192</v>
      </c>
      <c r="I1057" s="14" t="s">
        <v>0</v>
      </c>
      <c r="J1057" s="14" t="s">
        <v>1</v>
      </c>
      <c r="K1057" s="14">
        <v>505457.50670000003</v>
      </c>
      <c r="L1057" s="14" t="s">
        <v>2114</v>
      </c>
      <c r="M1057" s="14">
        <v>151.194473589143</v>
      </c>
      <c r="N1057" s="14">
        <v>5.3417028278897201</v>
      </c>
      <c r="O1057" s="14"/>
      <c r="P1057" s="14"/>
      <c r="Q1057" s="14"/>
      <c r="R1057" s="14"/>
    </row>
    <row r="1058" spans="1:18" x14ac:dyDescent="0.3">
      <c r="A1058" s="14" t="s">
        <v>2115</v>
      </c>
      <c r="B1058" s="14">
        <v>2</v>
      </c>
      <c r="C1058" s="14">
        <v>1</v>
      </c>
      <c r="D1058" s="14">
        <v>10.6683</v>
      </c>
      <c r="E1058" s="14">
        <v>0.17900376602649001</v>
      </c>
      <c r="F1058" s="14">
        <v>7.3354888908616897E-2</v>
      </c>
      <c r="G1058" s="14">
        <v>1.16830012922235</v>
      </c>
      <c r="H1058" s="20">
        <v>0.24194743415334799</v>
      </c>
      <c r="I1058" s="14" t="s">
        <v>1</v>
      </c>
      <c r="J1058" s="14" t="s">
        <v>0</v>
      </c>
      <c r="K1058" s="14">
        <v>53582.682999999997</v>
      </c>
      <c r="L1058" s="14" t="s">
        <v>2116</v>
      </c>
      <c r="M1058" s="14">
        <v>160.74683362238201</v>
      </c>
      <c r="N1058" s="14">
        <v>126.207805753334</v>
      </c>
      <c r="O1058" s="14">
        <v>172.64102086448301</v>
      </c>
      <c r="P1058" s="14">
        <v>178.22644141828201</v>
      </c>
      <c r="Q1058" s="14">
        <v>189.51583048383199</v>
      </c>
      <c r="R1058" s="14">
        <v>169.203397346542</v>
      </c>
    </row>
    <row r="1059" spans="1:18" x14ac:dyDescent="0.3">
      <c r="A1059" s="14" t="s">
        <v>2117</v>
      </c>
      <c r="B1059" s="14">
        <v>7</v>
      </c>
      <c r="C1059" s="14">
        <v>1</v>
      </c>
      <c r="D1059" s="14">
        <v>33.665199999999999</v>
      </c>
      <c r="E1059" s="14">
        <v>0.17942469637825301</v>
      </c>
      <c r="F1059" s="14">
        <v>7.3457491206892003E-2</v>
      </c>
      <c r="G1059" s="14">
        <v>1.0966736092886</v>
      </c>
      <c r="H1059" s="20">
        <v>0.24148354403626299</v>
      </c>
      <c r="I1059" s="14" t="s">
        <v>1</v>
      </c>
      <c r="J1059" s="14" t="s">
        <v>0</v>
      </c>
      <c r="K1059" s="14">
        <v>60878.610699999997</v>
      </c>
      <c r="L1059" s="14" t="s">
        <v>2118</v>
      </c>
      <c r="M1059" s="14">
        <v>634.96222309157804</v>
      </c>
      <c r="N1059" s="14">
        <v>551.19458586113501</v>
      </c>
      <c r="O1059" s="14">
        <v>620.939809684799</v>
      </c>
      <c r="P1059" s="14">
        <v>621.78385439149304</v>
      </c>
      <c r="Q1059" s="14">
        <v>654.80388374107702</v>
      </c>
      <c r="R1059" s="14">
        <v>705.20743296185606</v>
      </c>
    </row>
    <row r="1060" spans="1:18" x14ac:dyDescent="0.3">
      <c r="A1060" s="14" t="s">
        <v>2119</v>
      </c>
      <c r="B1060" s="14">
        <v>32</v>
      </c>
      <c r="C1060" s="14">
        <v>20</v>
      </c>
      <c r="D1060" s="14">
        <v>209.4204</v>
      </c>
      <c r="E1060" s="14">
        <v>0.18032642176948399</v>
      </c>
      <c r="F1060" s="14">
        <v>7.3756551919985897E-2</v>
      </c>
      <c r="G1060" s="14">
        <v>1.01342511967909</v>
      </c>
      <c r="H1060" s="20">
        <v>0.24049517057169401</v>
      </c>
      <c r="I1060" s="14" t="s">
        <v>1</v>
      </c>
      <c r="J1060" s="14" t="s">
        <v>0</v>
      </c>
      <c r="K1060" s="14">
        <v>45013.980499999998</v>
      </c>
      <c r="L1060" s="14" t="s">
        <v>2120</v>
      </c>
      <c r="M1060" s="14">
        <v>9030.3297360563902</v>
      </c>
      <c r="N1060" s="14">
        <v>8954.6515565630107</v>
      </c>
      <c r="O1060" s="14">
        <v>9102.6266851022901</v>
      </c>
      <c r="P1060" s="14">
        <v>9187.7081730064401</v>
      </c>
      <c r="Q1060" s="14">
        <v>9030.7125519901201</v>
      </c>
      <c r="R1060" s="14">
        <v>9232.8416316463808</v>
      </c>
    </row>
    <row r="1061" spans="1:18" x14ac:dyDescent="0.3">
      <c r="A1061" s="14" t="s">
        <v>2121</v>
      </c>
      <c r="B1061" s="14">
        <v>9</v>
      </c>
      <c r="C1061" s="14">
        <v>5</v>
      </c>
      <c r="D1061" s="14">
        <v>45.109900000000003</v>
      </c>
      <c r="E1061" s="14">
        <v>0.181522178623099</v>
      </c>
      <c r="F1061" s="14">
        <v>7.4175194886959103E-2</v>
      </c>
      <c r="G1061" s="14">
        <v>1.13080413283894</v>
      </c>
      <c r="H1061" s="20">
        <v>0.23919570871029</v>
      </c>
      <c r="I1061" s="14" t="s">
        <v>1</v>
      </c>
      <c r="J1061" s="14" t="s">
        <v>0</v>
      </c>
      <c r="K1061" s="14">
        <v>106028.33960000001</v>
      </c>
      <c r="L1061" s="14" t="s">
        <v>2122</v>
      </c>
      <c r="M1061" s="14">
        <v>526.30973888204301</v>
      </c>
      <c r="N1061" s="14">
        <v>527.77049969670304</v>
      </c>
      <c r="O1061" s="14">
        <v>491.78405237611997</v>
      </c>
      <c r="P1061" s="14">
        <v>506.27509302866298</v>
      </c>
      <c r="Q1061" s="14">
        <v>638.03420978514498</v>
      </c>
      <c r="R1061" s="14">
        <v>603.76042620609905</v>
      </c>
    </row>
    <row r="1062" spans="1:18" x14ac:dyDescent="0.3">
      <c r="A1062" s="14" t="s">
        <v>2123</v>
      </c>
      <c r="B1062" s="14">
        <v>5</v>
      </c>
      <c r="C1062" s="14">
        <v>2</v>
      </c>
      <c r="D1062" s="14">
        <v>28.692900000000002</v>
      </c>
      <c r="E1062" s="14">
        <v>0.18224228675183601</v>
      </c>
      <c r="F1062" s="14">
        <v>7.4333415547320397E-2</v>
      </c>
      <c r="G1062" s="14">
        <v>1.39746264645109</v>
      </c>
      <c r="H1062" s="20">
        <v>0.23841923415369501</v>
      </c>
      <c r="I1062" s="14" t="s">
        <v>0</v>
      </c>
      <c r="J1062" s="14" t="s">
        <v>1</v>
      </c>
      <c r="K1062" s="14">
        <v>41718.1351</v>
      </c>
      <c r="L1062" s="14" t="s">
        <v>2124</v>
      </c>
      <c r="M1062" s="14">
        <v>351.89610943869201</v>
      </c>
      <c r="N1062" s="14">
        <v>353.364527495375</v>
      </c>
      <c r="O1062" s="14">
        <v>202.50334755869</v>
      </c>
      <c r="P1062" s="14">
        <v>227.503209121895</v>
      </c>
      <c r="Q1062" s="14">
        <v>200.80462795730301</v>
      </c>
      <c r="R1062" s="14">
        <v>221.27230504342401</v>
      </c>
    </row>
    <row r="1063" spans="1:18" x14ac:dyDescent="0.3">
      <c r="A1063" s="14" t="s">
        <v>2125</v>
      </c>
      <c r="B1063" s="14">
        <v>1</v>
      </c>
      <c r="C1063" s="14">
        <v>1</v>
      </c>
      <c r="D1063" s="14">
        <v>3.9073000000000002</v>
      </c>
      <c r="E1063" s="14">
        <v>0.18225455667653001</v>
      </c>
      <c r="F1063" s="14">
        <v>7.4333415547320397E-2</v>
      </c>
      <c r="G1063" s="14">
        <v>1.31918753921847</v>
      </c>
      <c r="H1063" s="20">
        <v>0.23840604312868</v>
      </c>
      <c r="I1063" s="14" t="s">
        <v>1</v>
      </c>
      <c r="J1063" s="14" t="s">
        <v>0</v>
      </c>
      <c r="K1063" s="14">
        <v>134361.97820000001</v>
      </c>
      <c r="L1063" s="14" t="s">
        <v>2126</v>
      </c>
      <c r="M1063" s="14">
        <v>211.70178117053601</v>
      </c>
      <c r="N1063" s="14">
        <v>159.72519793542401</v>
      </c>
      <c r="O1063" s="14">
        <v>199.30609153184099</v>
      </c>
      <c r="P1063" s="14">
        <v>295.160575095019</v>
      </c>
      <c r="Q1063" s="14">
        <v>270.999581217502</v>
      </c>
      <c r="R1063" s="14">
        <v>186.743798692761</v>
      </c>
    </row>
    <row r="1064" spans="1:18" x14ac:dyDescent="0.3">
      <c r="A1064" s="14" t="s">
        <v>2127</v>
      </c>
      <c r="B1064" s="14">
        <v>6</v>
      </c>
      <c r="C1064" s="14">
        <v>1</v>
      </c>
      <c r="D1064" s="14">
        <v>20.579899999999999</v>
      </c>
      <c r="E1064" s="14">
        <v>0.18258851427200301</v>
      </c>
      <c r="F1064" s="14">
        <v>7.4399168034275501E-2</v>
      </c>
      <c r="G1064" s="14">
        <v>1.3083830652853099</v>
      </c>
      <c r="H1064" s="20">
        <v>0.23804751919851899</v>
      </c>
      <c r="I1064" s="14" t="s">
        <v>1</v>
      </c>
      <c r="J1064" s="14" t="s">
        <v>0</v>
      </c>
      <c r="K1064" s="14">
        <v>113658.01089999999</v>
      </c>
      <c r="L1064" s="14" t="s">
        <v>2128</v>
      </c>
      <c r="M1064" s="14">
        <v>161.81176689718001</v>
      </c>
      <c r="N1064" s="14">
        <v>148.01955722702601</v>
      </c>
      <c r="O1064" s="14">
        <v>236.20751640007299</v>
      </c>
      <c r="P1064" s="14">
        <v>194.961860044633</v>
      </c>
      <c r="Q1064" s="14">
        <v>247.560143575013</v>
      </c>
      <c r="R1064" s="14">
        <v>271.90596831034401</v>
      </c>
    </row>
    <row r="1065" spans="1:18" x14ac:dyDescent="0.3">
      <c r="A1065" s="14" t="s">
        <v>2129</v>
      </c>
      <c r="B1065" s="14">
        <v>3</v>
      </c>
      <c r="C1065" s="14">
        <v>2</v>
      </c>
      <c r="D1065" s="14">
        <v>8.3949999999999996</v>
      </c>
      <c r="E1065" s="14">
        <v>0.18353549860682</v>
      </c>
      <c r="F1065" s="14">
        <v>7.4714349551257206E-2</v>
      </c>
      <c r="G1065" s="14">
        <v>1.0571557721504901</v>
      </c>
      <c r="H1065" s="20">
        <v>0.237036130381301</v>
      </c>
      <c r="I1065" s="14" t="s">
        <v>0</v>
      </c>
      <c r="J1065" s="14" t="s">
        <v>1</v>
      </c>
      <c r="K1065" s="14">
        <v>93294.138600000006</v>
      </c>
      <c r="L1065" s="14" t="s">
        <v>2130</v>
      </c>
      <c r="M1065" s="14">
        <v>581.55400760501198</v>
      </c>
      <c r="N1065" s="14">
        <v>529.62026569806801</v>
      </c>
      <c r="O1065" s="14">
        <v>586.96190287988998</v>
      </c>
      <c r="P1065" s="14">
        <v>533.58036501787706</v>
      </c>
      <c r="Q1065" s="14">
        <v>544.395095959439</v>
      </c>
      <c r="R1065" s="14">
        <v>528.34994623166699</v>
      </c>
    </row>
    <row r="1066" spans="1:18" x14ac:dyDescent="0.3">
      <c r="A1066" s="14" t="s">
        <v>2131</v>
      </c>
      <c r="B1066" s="14">
        <v>28</v>
      </c>
      <c r="C1066" s="14">
        <v>2</v>
      </c>
      <c r="D1066" s="14">
        <v>108.3503</v>
      </c>
      <c r="E1066" s="14">
        <v>0.18447065707250099</v>
      </c>
      <c r="F1066" s="14">
        <v>7.5024126249371603E-2</v>
      </c>
      <c r="G1066" s="14">
        <v>1.1217958292174901</v>
      </c>
      <c r="H1066" s="20">
        <v>0.23604492963145199</v>
      </c>
      <c r="I1066" s="14" t="s">
        <v>1</v>
      </c>
      <c r="J1066" s="14" t="s">
        <v>0</v>
      </c>
      <c r="K1066" s="14">
        <v>444990.4853</v>
      </c>
      <c r="L1066" s="14" t="s">
        <v>2132</v>
      </c>
      <c r="M1066" s="14">
        <v>333.48482108256098</v>
      </c>
      <c r="N1066" s="14">
        <v>329.23166501146801</v>
      </c>
      <c r="O1066" s="14">
        <v>316.66977616328398</v>
      </c>
      <c r="P1066" s="14">
        <v>350.21168880023799</v>
      </c>
      <c r="Q1066" s="14">
        <v>332.78779467601697</v>
      </c>
      <c r="R1066" s="14">
        <v>415.67194071690199</v>
      </c>
    </row>
    <row r="1067" spans="1:18" x14ac:dyDescent="0.3">
      <c r="A1067" s="14" t="s">
        <v>2133</v>
      </c>
      <c r="B1067" s="14">
        <v>3</v>
      </c>
      <c r="C1067" s="14">
        <v>1</v>
      </c>
      <c r="D1067" s="14">
        <v>14.5199</v>
      </c>
      <c r="E1067" s="14">
        <v>0.186639488316931</v>
      </c>
      <c r="F1067" s="14">
        <v>7.58345792464276E-2</v>
      </c>
      <c r="G1067" s="14">
        <v>1.32712030869369</v>
      </c>
      <c r="H1067" s="20">
        <v>0.233774553256241</v>
      </c>
      <c r="I1067" s="14" t="s">
        <v>0</v>
      </c>
      <c r="J1067" s="14" t="s">
        <v>1</v>
      </c>
      <c r="K1067" s="14">
        <v>54816.115899999997</v>
      </c>
      <c r="L1067" s="14" t="s">
        <v>2134</v>
      </c>
      <c r="M1067" s="14">
        <v>301.01244428896598</v>
      </c>
      <c r="N1067" s="14">
        <v>352.94407328220302</v>
      </c>
      <c r="O1067" s="14">
        <v>213.32243125742301</v>
      </c>
      <c r="P1067" s="14">
        <v>213.415505903693</v>
      </c>
      <c r="Q1067" s="14">
        <v>249.898314551575</v>
      </c>
      <c r="R1067" s="14">
        <v>190.19057032771201</v>
      </c>
    </row>
    <row r="1068" spans="1:18" x14ac:dyDescent="0.3">
      <c r="A1068" s="14" t="s">
        <v>2135</v>
      </c>
      <c r="B1068" s="14">
        <v>18</v>
      </c>
      <c r="C1068" s="14">
        <v>3</v>
      </c>
      <c r="D1068" s="14">
        <v>67.0411</v>
      </c>
      <c r="E1068" s="14">
        <v>0.187044233246422</v>
      </c>
      <c r="F1068" s="14">
        <v>7.5927403893465695E-2</v>
      </c>
      <c r="G1068" s="14">
        <v>1.33711195240912</v>
      </c>
      <c r="H1068" s="20">
        <v>0.23335519391554099</v>
      </c>
      <c r="I1068" s="14" t="s">
        <v>1</v>
      </c>
      <c r="J1068" s="14" t="s">
        <v>0</v>
      </c>
      <c r="K1068" s="14">
        <v>340231.12969999999</v>
      </c>
      <c r="L1068" s="14" t="s">
        <v>2136</v>
      </c>
      <c r="M1068" s="14">
        <v>186.25132458740299</v>
      </c>
      <c r="N1068" s="14">
        <v>134.631872137496</v>
      </c>
      <c r="O1068" s="14">
        <v>141.52755001022001</v>
      </c>
      <c r="P1068" s="14">
        <v>152.02211835625201</v>
      </c>
      <c r="Q1068" s="14">
        <v>221.50690589826701</v>
      </c>
      <c r="R1068" s="14">
        <v>244.76591212743401</v>
      </c>
    </row>
    <row r="1069" spans="1:18" x14ac:dyDescent="0.3">
      <c r="A1069" s="14" t="s">
        <v>2137</v>
      </c>
      <c r="B1069" s="14">
        <v>9</v>
      </c>
      <c r="C1069" s="14">
        <v>2</v>
      </c>
      <c r="D1069" s="14">
        <v>52.482199999999999</v>
      </c>
      <c r="E1069" s="14">
        <v>0.18899399885100901</v>
      </c>
      <c r="F1069" s="14">
        <v>7.6646637858554606E-2</v>
      </c>
      <c r="G1069" s="14">
        <v>1.2661232804976601</v>
      </c>
      <c r="H1069" s="20">
        <v>0.23135378625213601</v>
      </c>
      <c r="I1069" s="14" t="s">
        <v>0</v>
      </c>
      <c r="J1069" s="14" t="s">
        <v>1</v>
      </c>
      <c r="K1069" s="14">
        <v>103786.31020000001</v>
      </c>
      <c r="L1069" s="14" t="s">
        <v>2138</v>
      </c>
      <c r="M1069" s="14">
        <v>254.716309059878</v>
      </c>
      <c r="N1069" s="14">
        <v>355.14208131715202</v>
      </c>
      <c r="O1069" s="14">
        <v>403.16092294018199</v>
      </c>
      <c r="P1069" s="14">
        <v>263.68759998296701</v>
      </c>
      <c r="Q1069" s="14">
        <v>275.76063419369802</v>
      </c>
      <c r="R1069" s="14">
        <v>260.64708744085999</v>
      </c>
    </row>
    <row r="1070" spans="1:18" x14ac:dyDescent="0.3">
      <c r="A1070" s="14" t="s">
        <v>2139</v>
      </c>
      <c r="B1070" s="14">
        <v>7</v>
      </c>
      <c r="C1070" s="14">
        <v>1</v>
      </c>
      <c r="D1070" s="14">
        <v>34.1601</v>
      </c>
      <c r="E1070" s="14">
        <v>0.18927867243091701</v>
      </c>
      <c r="F1070" s="14">
        <v>7.6657832290426706E-2</v>
      </c>
      <c r="G1070" s="14">
        <v>1.69366866379335</v>
      </c>
      <c r="H1070" s="20">
        <v>0.23106414432737399</v>
      </c>
      <c r="I1070" s="14" t="s">
        <v>1</v>
      </c>
      <c r="J1070" s="14" t="s">
        <v>0</v>
      </c>
      <c r="K1070" s="14">
        <v>195921.76259999999</v>
      </c>
      <c r="L1070" s="14" t="s">
        <v>2140</v>
      </c>
      <c r="M1070" s="14">
        <v>93.292114436364301</v>
      </c>
      <c r="N1070" s="14">
        <v>57.475871782560297</v>
      </c>
      <c r="O1070" s="14">
        <v>41.7116769523846</v>
      </c>
      <c r="P1070" s="14">
        <v>64.728387593252094</v>
      </c>
      <c r="Q1070" s="14">
        <v>117.541335821109</v>
      </c>
      <c r="R1070" s="14">
        <v>143.727050516384</v>
      </c>
    </row>
    <row r="1071" spans="1:18" x14ac:dyDescent="0.3">
      <c r="A1071" s="14" t="s">
        <v>2141</v>
      </c>
      <c r="B1071" s="14">
        <v>1</v>
      </c>
      <c r="C1071" s="14">
        <v>1</v>
      </c>
      <c r="D1071" s="14">
        <v>4.1695000000000002</v>
      </c>
      <c r="E1071" s="14">
        <v>0.18937757477898101</v>
      </c>
      <c r="F1071" s="14">
        <v>7.6657832290426706E-2</v>
      </c>
      <c r="G1071" s="14">
        <v>1.28876704478852</v>
      </c>
      <c r="H1071" s="20">
        <v>0.23096366778757299</v>
      </c>
      <c r="I1071" s="14" t="s">
        <v>0</v>
      </c>
      <c r="J1071" s="14" t="s">
        <v>1</v>
      </c>
      <c r="K1071" s="14">
        <v>109086.61569999999</v>
      </c>
      <c r="L1071" s="14" t="s">
        <v>2142</v>
      </c>
      <c r="M1071" s="14">
        <v>115.98069303368599</v>
      </c>
      <c r="N1071" s="14">
        <v>161.819959960083</v>
      </c>
      <c r="O1071" s="14">
        <v>184.73826249309599</v>
      </c>
      <c r="P1071" s="14">
        <v>105.75205936731599</v>
      </c>
      <c r="Q1071" s="14">
        <v>124.404740780941</v>
      </c>
      <c r="R1071" s="14">
        <v>128.743528159536</v>
      </c>
    </row>
    <row r="1072" spans="1:18" x14ac:dyDescent="0.3">
      <c r="A1072" s="14" t="s">
        <v>2143</v>
      </c>
      <c r="B1072" s="14">
        <v>7</v>
      </c>
      <c r="C1072" s="14">
        <v>1</v>
      </c>
      <c r="D1072" s="14">
        <v>24.717199999999998</v>
      </c>
      <c r="E1072" s="14">
        <v>0.19113505733045399</v>
      </c>
      <c r="F1072" s="14">
        <v>7.72965935435799E-2</v>
      </c>
      <c r="G1072" s="14">
        <v>1.9910270892000901</v>
      </c>
      <c r="H1072" s="20">
        <v>0.22919116606569501</v>
      </c>
      <c r="I1072" s="14" t="s">
        <v>1</v>
      </c>
      <c r="J1072" s="14" t="s">
        <v>0</v>
      </c>
      <c r="K1072" s="14">
        <v>505457.50670000003</v>
      </c>
      <c r="L1072" s="14" t="s">
        <v>2144</v>
      </c>
      <c r="M1072" s="14">
        <v>35.046163000755499</v>
      </c>
      <c r="N1072" s="14">
        <v>49.027490030116702</v>
      </c>
      <c r="O1072" s="14">
        <v>28.808366497130901</v>
      </c>
      <c r="P1072" s="14">
        <v>64.912389446309604</v>
      </c>
      <c r="Q1072" s="14">
        <v>122.74735104715</v>
      </c>
      <c r="R1072" s="14">
        <v>37.091418270408099</v>
      </c>
    </row>
    <row r="1073" spans="1:18" x14ac:dyDescent="0.3">
      <c r="A1073" s="14" t="s">
        <v>2145</v>
      </c>
      <c r="B1073" s="14">
        <v>2</v>
      </c>
      <c r="C1073" s="14">
        <v>1</v>
      </c>
      <c r="D1073" s="14">
        <v>11.135199999999999</v>
      </c>
      <c r="E1073" s="14">
        <v>0.19164200411585999</v>
      </c>
      <c r="F1073" s="14">
        <v>7.7428903808505201E-2</v>
      </c>
      <c r="G1073" s="14">
        <v>1.2193330162529199</v>
      </c>
      <c r="H1073" s="20">
        <v>0.228684401911119</v>
      </c>
      <c r="I1073" s="14" t="s">
        <v>1</v>
      </c>
      <c r="J1073" s="14" t="s">
        <v>0</v>
      </c>
      <c r="K1073" s="14">
        <v>35904.648099999999</v>
      </c>
      <c r="L1073" s="14" t="s">
        <v>2146</v>
      </c>
      <c r="M1073" s="14">
        <v>373.03573029431601</v>
      </c>
      <c r="N1073" s="14">
        <v>316.65972577370002</v>
      </c>
      <c r="O1073" s="14">
        <v>235.787202476972</v>
      </c>
      <c r="P1073" s="14">
        <v>358.588665585657</v>
      </c>
      <c r="Q1073" s="14">
        <v>375.137449538993</v>
      </c>
      <c r="R1073" s="14">
        <v>394.74544640878298</v>
      </c>
    </row>
    <row r="1074" spans="1:18" x14ac:dyDescent="0.3">
      <c r="A1074" s="14" t="s">
        <v>2147</v>
      </c>
      <c r="B1074" s="14">
        <v>26</v>
      </c>
      <c r="C1074" s="14">
        <v>20</v>
      </c>
      <c r="D1074" s="14">
        <v>171.4434</v>
      </c>
      <c r="E1074" s="14">
        <v>0.19196562415431201</v>
      </c>
      <c r="F1074" s="14">
        <v>7.7486966187669204E-2</v>
      </c>
      <c r="G1074" s="14">
        <v>1.04652185161935</v>
      </c>
      <c r="H1074" s="20">
        <v>0.228361944709736</v>
      </c>
      <c r="I1074" s="14" t="s">
        <v>1</v>
      </c>
      <c r="J1074" s="14" t="s">
        <v>0</v>
      </c>
      <c r="K1074" s="14">
        <v>56560.008800000003</v>
      </c>
      <c r="L1074" s="14" t="s">
        <v>2148</v>
      </c>
      <c r="M1074" s="14">
        <v>4167.3584771372298</v>
      </c>
      <c r="N1074" s="14">
        <v>4273.4979052971003</v>
      </c>
      <c r="O1074" s="14">
        <v>4048.8407296476598</v>
      </c>
      <c r="P1074" s="14">
        <v>4389.2046818009403</v>
      </c>
      <c r="Q1074" s="14">
        <v>4520.0520663519301</v>
      </c>
      <c r="R1074" s="14">
        <v>4161.4841997479998</v>
      </c>
    </row>
    <row r="1075" spans="1:18" x14ac:dyDescent="0.3">
      <c r="A1075" s="14" t="s">
        <v>2149</v>
      </c>
      <c r="B1075" s="14">
        <v>8</v>
      </c>
      <c r="C1075" s="14">
        <v>1</v>
      </c>
      <c r="D1075" s="14">
        <v>27.212700000000002</v>
      </c>
      <c r="E1075" s="14">
        <v>0.19224601348109799</v>
      </c>
      <c r="F1075" s="14">
        <v>7.7527486088596595E-2</v>
      </c>
      <c r="G1075" s="14">
        <v>3.7083916418296199</v>
      </c>
      <c r="H1075" s="20">
        <v>0.22808321918951999</v>
      </c>
      <c r="I1075" s="14" t="s">
        <v>1</v>
      </c>
      <c r="J1075" s="14" t="s">
        <v>0</v>
      </c>
      <c r="K1075" s="14">
        <v>228271.02220000001</v>
      </c>
      <c r="L1075" s="14" t="s">
        <v>2150</v>
      </c>
      <c r="M1075" s="14"/>
      <c r="N1075" s="14">
        <v>48.591103880820299</v>
      </c>
      <c r="O1075" s="14">
        <v>70.521155839816998</v>
      </c>
      <c r="P1075" s="14">
        <v>152.835776198319</v>
      </c>
      <c r="Q1075" s="14">
        <v>170.30347380634299</v>
      </c>
      <c r="R1075" s="14">
        <v>118.57565838278801</v>
      </c>
    </row>
    <row r="1076" spans="1:18" x14ac:dyDescent="0.3">
      <c r="A1076" s="14" t="s">
        <v>2151</v>
      </c>
      <c r="B1076" s="14">
        <v>2</v>
      </c>
      <c r="C1076" s="14">
        <v>2</v>
      </c>
      <c r="D1076" s="14">
        <v>7.3391999999999999</v>
      </c>
      <c r="E1076" s="14">
        <v>0.19258869987622901</v>
      </c>
      <c r="F1076" s="14">
        <v>7.7593029359549398E-2</v>
      </c>
      <c r="G1076" s="14">
        <v>2.3920905221228801</v>
      </c>
      <c r="H1076" s="20">
        <v>0.22774339059961499</v>
      </c>
      <c r="I1076" s="14" t="s">
        <v>0</v>
      </c>
      <c r="J1076" s="14" t="s">
        <v>1</v>
      </c>
      <c r="K1076" s="14">
        <v>409993.58260000002</v>
      </c>
      <c r="L1076" s="14" t="s">
        <v>2152</v>
      </c>
      <c r="M1076" s="14">
        <v>431.37315836597099</v>
      </c>
      <c r="N1076" s="14">
        <v>113.713449114669</v>
      </c>
      <c r="O1076" s="14">
        <v>124.909254835672</v>
      </c>
      <c r="P1076" s="14">
        <v>89.397372481847597</v>
      </c>
      <c r="Q1076" s="14">
        <v>96.862412955831999</v>
      </c>
      <c r="R1076" s="14">
        <v>93.828219644051003</v>
      </c>
    </row>
    <row r="1077" spans="1:18" x14ac:dyDescent="0.3">
      <c r="A1077" s="14" t="s">
        <v>2153</v>
      </c>
      <c r="B1077" s="14">
        <v>10</v>
      </c>
      <c r="C1077" s="14">
        <v>1</v>
      </c>
      <c r="D1077" s="14">
        <v>43.801400000000001</v>
      </c>
      <c r="E1077" s="14">
        <v>0.19283146892457101</v>
      </c>
      <c r="F1077" s="14">
        <v>7.7618231540241694E-2</v>
      </c>
      <c r="G1077" s="14">
        <v>1.0959009357971901</v>
      </c>
      <c r="H1077" s="20">
        <v>0.22750319293998</v>
      </c>
      <c r="I1077" s="14" t="s">
        <v>0</v>
      </c>
      <c r="J1077" s="14" t="s">
        <v>1</v>
      </c>
      <c r="K1077" s="14">
        <v>210562.8394</v>
      </c>
      <c r="L1077" s="14" t="s">
        <v>2154</v>
      </c>
      <c r="M1077" s="14">
        <v>1126.1154752116299</v>
      </c>
      <c r="N1077" s="14">
        <v>987.726616820608</v>
      </c>
      <c r="O1077" s="14">
        <v>1025.7328043617499</v>
      </c>
      <c r="P1077" s="14">
        <v>1040.3663425795301</v>
      </c>
      <c r="Q1077" s="14">
        <v>919.586227199056</v>
      </c>
      <c r="R1077" s="14">
        <v>904.88200955331104</v>
      </c>
    </row>
    <row r="1078" spans="1:18" x14ac:dyDescent="0.3">
      <c r="A1078" s="14" t="s">
        <v>2155</v>
      </c>
      <c r="B1078" s="14">
        <v>4</v>
      </c>
      <c r="C1078" s="14">
        <v>1</v>
      </c>
      <c r="D1078" s="14">
        <v>15.236599999999999</v>
      </c>
      <c r="E1078" s="14">
        <v>0.19303617654997299</v>
      </c>
      <c r="F1078" s="14">
        <v>7.7628080536366897E-2</v>
      </c>
      <c r="G1078" s="14">
        <v>2.60789285453213</v>
      </c>
      <c r="H1078" s="20">
        <v>0.22730100488757801</v>
      </c>
      <c r="I1078" s="14" t="s">
        <v>1</v>
      </c>
      <c r="J1078" s="14" t="s">
        <v>0</v>
      </c>
      <c r="K1078" s="14">
        <v>116932.5534</v>
      </c>
      <c r="L1078" s="14" t="s">
        <v>2156</v>
      </c>
      <c r="M1078" s="14"/>
      <c r="N1078" s="14">
        <v>59.583589511258801</v>
      </c>
      <c r="O1078" s="14">
        <v>8.9173644829427605</v>
      </c>
      <c r="P1078" s="14">
        <v>78.343017397889199</v>
      </c>
      <c r="Q1078" s="14">
        <v>58.901732086826797</v>
      </c>
      <c r="R1078" s="14">
        <v>41.398398965396403</v>
      </c>
    </row>
    <row r="1079" spans="1:18" x14ac:dyDescent="0.3">
      <c r="A1079" s="14" t="s">
        <v>2157</v>
      </c>
      <c r="B1079" s="14">
        <v>5</v>
      </c>
      <c r="C1079" s="14">
        <v>1</v>
      </c>
      <c r="D1079" s="14">
        <v>17.959900000000001</v>
      </c>
      <c r="E1079" s="14">
        <v>0.193364690934762</v>
      </c>
      <c r="F1079" s="14">
        <v>7.7687652692407599E-2</v>
      </c>
      <c r="G1079" s="14">
        <v>1.2809497069539999</v>
      </c>
      <c r="H1079" s="20">
        <v>0.22697720369011901</v>
      </c>
      <c r="I1079" s="14" t="s">
        <v>1</v>
      </c>
      <c r="J1079" s="14" t="s">
        <v>0</v>
      </c>
      <c r="K1079" s="14">
        <v>148917.97899999999</v>
      </c>
      <c r="L1079" s="14" t="s">
        <v>2158</v>
      </c>
      <c r="M1079" s="14">
        <v>306.91463031883501</v>
      </c>
      <c r="N1079" s="14">
        <v>205.310632964387</v>
      </c>
      <c r="O1079" s="14">
        <v>264.32601755483699</v>
      </c>
      <c r="P1079" s="14">
        <v>406.12828639510099</v>
      </c>
      <c r="Q1079" s="14">
        <v>288.57628089554902</v>
      </c>
      <c r="R1079" s="14">
        <v>300.018568333617</v>
      </c>
    </row>
    <row r="1080" spans="1:18" x14ac:dyDescent="0.3">
      <c r="A1080" s="14" t="s">
        <v>2159</v>
      </c>
      <c r="B1080" s="14">
        <v>5</v>
      </c>
      <c r="C1080" s="14">
        <v>4</v>
      </c>
      <c r="D1080" s="14">
        <v>31.928699999999999</v>
      </c>
      <c r="E1080" s="14">
        <v>0.19390040581772999</v>
      </c>
      <c r="F1080" s="14">
        <v>7.7759908802684297E-2</v>
      </c>
      <c r="G1080" s="14">
        <v>1.24248224901924</v>
      </c>
      <c r="H1080" s="20">
        <v>0.22645093746671099</v>
      </c>
      <c r="I1080" s="14" t="s">
        <v>1</v>
      </c>
      <c r="J1080" s="14" t="s">
        <v>0</v>
      </c>
      <c r="K1080" s="14">
        <v>71130.068899999998</v>
      </c>
      <c r="L1080" s="14" t="s">
        <v>2160</v>
      </c>
      <c r="M1080" s="14">
        <v>304.62632119659901</v>
      </c>
      <c r="N1080" s="14">
        <v>276.51929666072601</v>
      </c>
      <c r="O1080" s="14">
        <v>194.86110709165999</v>
      </c>
      <c r="P1080" s="14">
        <v>295.28452432256103</v>
      </c>
      <c r="Q1080" s="14">
        <v>359.73076443332798</v>
      </c>
      <c r="R1080" s="14">
        <v>309.15929211277597</v>
      </c>
    </row>
    <row r="1081" spans="1:18" x14ac:dyDescent="0.3">
      <c r="A1081" s="14" t="s">
        <v>2161</v>
      </c>
      <c r="B1081" s="14">
        <v>5</v>
      </c>
      <c r="C1081" s="14">
        <v>1</v>
      </c>
      <c r="D1081" s="14">
        <v>17.484999999999999</v>
      </c>
      <c r="E1081" s="14">
        <v>0.19406364491800801</v>
      </c>
      <c r="F1081" s="14">
        <v>7.7759908802684297E-2</v>
      </c>
      <c r="G1081" s="14">
        <v>1.7522227689513501</v>
      </c>
      <c r="H1081" s="20">
        <v>0.22629101014736799</v>
      </c>
      <c r="I1081" s="14" t="s">
        <v>1</v>
      </c>
      <c r="J1081" s="14" t="s">
        <v>0</v>
      </c>
      <c r="K1081" s="14">
        <v>208499.2733</v>
      </c>
      <c r="L1081" s="14" t="s">
        <v>2162</v>
      </c>
      <c r="M1081" s="14">
        <v>44.974530469391198</v>
      </c>
      <c r="N1081" s="14">
        <v>56.565547444729397</v>
      </c>
      <c r="O1081" s="14">
        <v>26.318505404923702</v>
      </c>
      <c r="P1081" s="14">
        <v>80.764407907711302</v>
      </c>
      <c r="Q1081" s="14">
        <v>101.443515717154</v>
      </c>
      <c r="R1081" s="14">
        <v>41.828797272627597</v>
      </c>
    </row>
    <row r="1082" spans="1:18" x14ac:dyDescent="0.3">
      <c r="A1082" s="14" t="s">
        <v>2163</v>
      </c>
      <c r="B1082" s="14">
        <v>7</v>
      </c>
      <c r="C1082" s="14">
        <v>1</v>
      </c>
      <c r="D1082" s="14">
        <v>27.408000000000001</v>
      </c>
      <c r="E1082" s="14">
        <v>0.194086172337777</v>
      </c>
      <c r="F1082" s="14">
        <v>7.7759908802684297E-2</v>
      </c>
      <c r="G1082" s="14">
        <v>64.335280864275106</v>
      </c>
      <c r="H1082" s="20">
        <v>0.226268955585714</v>
      </c>
      <c r="I1082" s="14" t="s">
        <v>0</v>
      </c>
      <c r="J1082" s="14" t="s">
        <v>1</v>
      </c>
      <c r="K1082" s="14">
        <v>200327.6488</v>
      </c>
      <c r="L1082" s="14" t="s">
        <v>2164</v>
      </c>
      <c r="M1082" s="14">
        <v>5.5222279920609001</v>
      </c>
      <c r="N1082" s="14">
        <v>20.763508985936401</v>
      </c>
      <c r="O1082" s="14">
        <v>1772.24303117872</v>
      </c>
      <c r="P1082" s="14">
        <v>27.9555594379231</v>
      </c>
      <c r="Q1082" s="14"/>
      <c r="R1082" s="14"/>
    </row>
    <row r="1083" spans="1:18" x14ac:dyDescent="0.3">
      <c r="A1083" s="14" t="s">
        <v>2165</v>
      </c>
      <c r="B1083" s="14">
        <v>3</v>
      </c>
      <c r="C1083" s="14">
        <v>2</v>
      </c>
      <c r="D1083" s="14">
        <v>12.3857</v>
      </c>
      <c r="E1083" s="14">
        <v>0.197760440593199</v>
      </c>
      <c r="F1083" s="14">
        <v>7.9123127803652105E-2</v>
      </c>
      <c r="G1083" s="14">
        <v>1.3133323226092</v>
      </c>
      <c r="H1083" s="20">
        <v>0.222722401027141</v>
      </c>
      <c r="I1083" s="14" t="s">
        <v>0</v>
      </c>
      <c r="J1083" s="14" t="s">
        <v>1</v>
      </c>
      <c r="K1083" s="14">
        <v>125708.73759999999</v>
      </c>
      <c r="L1083" s="14" t="s">
        <v>2166</v>
      </c>
      <c r="M1083" s="14">
        <v>77.485563648241595</v>
      </c>
      <c r="N1083" s="14">
        <v>121.318611261096</v>
      </c>
      <c r="O1083" s="14">
        <v>109.659328063655</v>
      </c>
      <c r="P1083" s="14">
        <v>63.013024427161703</v>
      </c>
      <c r="Q1083" s="14">
        <v>89.638990596520202</v>
      </c>
      <c r="R1083" s="14">
        <v>82.218853272750394</v>
      </c>
    </row>
    <row r="1084" spans="1:18" x14ac:dyDescent="0.3">
      <c r="A1084" s="14" t="s">
        <v>2167</v>
      </c>
      <c r="B1084" s="14">
        <v>4</v>
      </c>
      <c r="C1084" s="14">
        <v>1</v>
      </c>
      <c r="D1084" s="14">
        <v>22.633600000000001</v>
      </c>
      <c r="E1084" s="14">
        <v>0.19785614296220699</v>
      </c>
      <c r="F1084" s="14">
        <v>7.9123127803652105E-2</v>
      </c>
      <c r="G1084" s="14">
        <v>2.33003424236392</v>
      </c>
      <c r="H1084" s="20">
        <v>0.22263134915094801</v>
      </c>
      <c r="I1084" s="14" t="s">
        <v>1</v>
      </c>
      <c r="J1084" s="14" t="s">
        <v>0</v>
      </c>
      <c r="K1084" s="14">
        <v>120828.37330000001</v>
      </c>
      <c r="L1084" s="14" t="s">
        <v>2168</v>
      </c>
      <c r="M1084" s="14">
        <v>8.4565002532193407</v>
      </c>
      <c r="N1084" s="14">
        <v>185.61095979501101</v>
      </c>
      <c r="O1084" s="14">
        <v>69.976609613360793</v>
      </c>
      <c r="P1084" s="14">
        <v>205.433910577391</v>
      </c>
      <c r="Q1084" s="14">
        <v>261.43492769598299</v>
      </c>
      <c r="R1084" s="14">
        <v>148.36288553125601</v>
      </c>
    </row>
    <row r="1085" spans="1:18" x14ac:dyDescent="0.3">
      <c r="A1085" s="14" t="s">
        <v>2169</v>
      </c>
      <c r="B1085" s="14">
        <v>14</v>
      </c>
      <c r="C1085" s="14">
        <v>3</v>
      </c>
      <c r="D1085" s="14">
        <v>110.68519999999999</v>
      </c>
      <c r="E1085" s="14">
        <v>0.19936368923579301</v>
      </c>
      <c r="F1085" s="14">
        <v>7.9652041707193796E-2</v>
      </c>
      <c r="G1085" s="14">
        <v>1.0836798837014401</v>
      </c>
      <c r="H1085" s="20">
        <v>0.221205748265625</v>
      </c>
      <c r="I1085" s="14" t="s">
        <v>1</v>
      </c>
      <c r="J1085" s="14" t="s">
        <v>0</v>
      </c>
      <c r="K1085" s="14">
        <v>50289.388200000001</v>
      </c>
      <c r="L1085" s="14" t="s">
        <v>2170</v>
      </c>
      <c r="M1085" s="14">
        <v>1927.9733281287599</v>
      </c>
      <c r="N1085" s="14">
        <v>1651.7463478249199</v>
      </c>
      <c r="O1085" s="14">
        <v>1775.7852828411301</v>
      </c>
      <c r="P1085" s="14">
        <v>2040.6164584601499</v>
      </c>
      <c r="Q1085" s="14">
        <v>1850.9262936205901</v>
      </c>
      <c r="R1085" s="14">
        <v>1912.1102388284901</v>
      </c>
    </row>
    <row r="1086" spans="1:18" x14ac:dyDescent="0.3">
      <c r="A1086" s="14" t="s">
        <v>2171</v>
      </c>
      <c r="B1086" s="14">
        <v>5</v>
      </c>
      <c r="C1086" s="14">
        <v>5</v>
      </c>
      <c r="D1086" s="14">
        <v>35.048099999999998</v>
      </c>
      <c r="E1086" s="14">
        <v>0.19963399543661101</v>
      </c>
      <c r="F1086" s="14">
        <v>7.9652157009719199E-2</v>
      </c>
      <c r="G1086" s="14">
        <v>1.7060632230367601</v>
      </c>
      <c r="H1086" s="20">
        <v>0.22095185015490601</v>
      </c>
      <c r="I1086" s="14" t="s">
        <v>1</v>
      </c>
      <c r="J1086" s="14" t="s">
        <v>0</v>
      </c>
      <c r="K1086" s="14">
        <v>40000.873800000001</v>
      </c>
      <c r="L1086" s="14" t="s">
        <v>2172</v>
      </c>
      <c r="M1086" s="14">
        <v>126.92966695725001</v>
      </c>
      <c r="N1086" s="14">
        <v>457.43319691032701</v>
      </c>
      <c r="O1086" s="14">
        <v>549.20484727911105</v>
      </c>
      <c r="P1086" s="14">
        <v>647.75787139506497</v>
      </c>
      <c r="Q1086" s="14">
        <v>674.81386726765197</v>
      </c>
      <c r="R1086" s="14">
        <v>611.366444146601</v>
      </c>
    </row>
    <row r="1087" spans="1:18" x14ac:dyDescent="0.3">
      <c r="A1087" s="14" t="s">
        <v>2173</v>
      </c>
      <c r="B1087" s="14">
        <v>6</v>
      </c>
      <c r="C1087" s="14">
        <v>2</v>
      </c>
      <c r="D1087" s="14">
        <v>23.671500000000002</v>
      </c>
      <c r="E1087" s="14">
        <v>0.199733855340128</v>
      </c>
      <c r="F1087" s="14">
        <v>7.9652157009719199E-2</v>
      </c>
      <c r="G1087" s="14">
        <v>1.34739988603419</v>
      </c>
      <c r="H1087" s="20">
        <v>0.22085818290640399</v>
      </c>
      <c r="I1087" s="14" t="s">
        <v>1</v>
      </c>
      <c r="J1087" s="14" t="s">
        <v>0</v>
      </c>
      <c r="K1087" s="14">
        <v>101906.618</v>
      </c>
      <c r="L1087" s="14" t="s">
        <v>2174</v>
      </c>
      <c r="M1087" s="14">
        <v>146.029398231344</v>
      </c>
      <c r="N1087" s="14">
        <v>205.518168069685</v>
      </c>
      <c r="O1087" s="14">
        <v>175.69065889381</v>
      </c>
      <c r="P1087" s="14">
        <v>279.82858110387002</v>
      </c>
      <c r="Q1087" s="14">
        <v>261.12980828816802</v>
      </c>
      <c r="R1087" s="14">
        <v>169.44233514835901</v>
      </c>
    </row>
    <row r="1088" spans="1:18" x14ac:dyDescent="0.3">
      <c r="A1088" s="14" t="s">
        <v>2175</v>
      </c>
      <c r="B1088" s="14">
        <v>3</v>
      </c>
      <c r="C1088" s="14">
        <v>1</v>
      </c>
      <c r="D1088" s="14">
        <v>13.411099999999999</v>
      </c>
      <c r="E1088" s="14">
        <v>0.20044443997151701</v>
      </c>
      <c r="F1088" s="14">
        <v>7.9803305333709995E-2</v>
      </c>
      <c r="G1088" s="14">
        <v>1.3166695155020101</v>
      </c>
      <c r="H1088" s="20">
        <v>0.22019369607213901</v>
      </c>
      <c r="I1088" s="14" t="s">
        <v>1</v>
      </c>
      <c r="J1088" s="14" t="s">
        <v>0</v>
      </c>
      <c r="K1088" s="14">
        <v>195775.02220000001</v>
      </c>
      <c r="L1088" s="14" t="s">
        <v>2176</v>
      </c>
      <c r="M1088" s="14">
        <v>1788.31853047358</v>
      </c>
      <c r="N1088" s="14">
        <v>1610.4166935702201</v>
      </c>
      <c r="O1088" s="14">
        <v>1271.9905621058699</v>
      </c>
      <c r="P1088" s="14">
        <v>1522.0751105238201</v>
      </c>
      <c r="Q1088" s="14">
        <v>2411.7253046030601</v>
      </c>
      <c r="R1088" s="14">
        <v>2216.00184276555</v>
      </c>
    </row>
    <row r="1089" spans="1:18" x14ac:dyDescent="0.3">
      <c r="A1089" s="14" t="s">
        <v>2177</v>
      </c>
      <c r="B1089" s="14">
        <v>3</v>
      </c>
      <c r="C1089" s="14">
        <v>1</v>
      </c>
      <c r="D1089" s="14">
        <v>13.7113</v>
      </c>
      <c r="E1089" s="14">
        <v>0.20048345067537199</v>
      </c>
      <c r="F1089" s="14">
        <v>7.9803305333709995E-2</v>
      </c>
      <c r="G1089" s="14">
        <v>1.34466652099294</v>
      </c>
      <c r="H1089" s="20">
        <v>0.220157318956026</v>
      </c>
      <c r="I1089" s="14" t="s">
        <v>0</v>
      </c>
      <c r="J1089" s="14" t="s">
        <v>1</v>
      </c>
      <c r="K1089" s="14">
        <v>102875.3349</v>
      </c>
      <c r="L1089" s="14" t="s">
        <v>2178</v>
      </c>
      <c r="M1089" s="14">
        <v>81.010677404997907</v>
      </c>
      <c r="N1089" s="14">
        <v>98.421917271729498</v>
      </c>
      <c r="O1089" s="14">
        <v>58.259412675875403</v>
      </c>
      <c r="P1089" s="14">
        <v>53.769598857977897</v>
      </c>
      <c r="Q1089" s="14">
        <v>71.837155879480903</v>
      </c>
      <c r="R1089" s="14">
        <v>51.159754758950697</v>
      </c>
    </row>
    <row r="1090" spans="1:18" x14ac:dyDescent="0.3">
      <c r="A1090" s="14" t="s">
        <v>2179</v>
      </c>
      <c r="B1090" s="14">
        <v>17</v>
      </c>
      <c r="C1090" s="14">
        <v>9</v>
      </c>
      <c r="D1090" s="14">
        <v>131.3535</v>
      </c>
      <c r="E1090" s="14">
        <v>0.201080956804539</v>
      </c>
      <c r="F1090" s="14">
        <v>7.9911232249035097E-2</v>
      </c>
      <c r="G1090" s="14">
        <v>1.0495917528982299</v>
      </c>
      <c r="H1090" s="20">
        <v>0.21960148077552899</v>
      </c>
      <c r="I1090" s="14" t="s">
        <v>0</v>
      </c>
      <c r="J1090" s="14" t="s">
        <v>1</v>
      </c>
      <c r="K1090" s="14">
        <v>71324.403200000001</v>
      </c>
      <c r="L1090" s="14" t="s">
        <v>2180</v>
      </c>
      <c r="M1090" s="14">
        <v>2062.8139685102201</v>
      </c>
      <c r="N1090" s="14">
        <v>2083.6745739506</v>
      </c>
      <c r="O1090" s="14">
        <v>2034.18237104223</v>
      </c>
      <c r="P1090" s="14">
        <v>2040.74349144697</v>
      </c>
      <c r="Q1090" s="14">
        <v>2005.2124033534201</v>
      </c>
      <c r="R1090" s="14">
        <v>1842.6869003019899</v>
      </c>
    </row>
    <row r="1091" spans="1:18" x14ac:dyDescent="0.3">
      <c r="A1091" s="14" t="s">
        <v>2181</v>
      </c>
      <c r="B1091" s="14">
        <v>1</v>
      </c>
      <c r="C1091" s="14">
        <v>1</v>
      </c>
      <c r="D1091" s="14">
        <v>3.9251999999999998</v>
      </c>
      <c r="E1091" s="14">
        <v>0.20112566738548299</v>
      </c>
      <c r="F1091" s="14">
        <v>7.9911232249035097E-2</v>
      </c>
      <c r="G1091" s="14">
        <v>1.3035358613157899</v>
      </c>
      <c r="H1091" s="20">
        <v>0.21955998835349</v>
      </c>
      <c r="I1091" s="14" t="s">
        <v>1</v>
      </c>
      <c r="J1091" s="14" t="s">
        <v>0</v>
      </c>
      <c r="K1091" s="14">
        <v>64048.1034</v>
      </c>
      <c r="L1091" s="14" t="s">
        <v>2182</v>
      </c>
      <c r="M1091" s="14">
        <v>328.94121563949602</v>
      </c>
      <c r="N1091" s="14">
        <v>449.15814173493999</v>
      </c>
      <c r="O1091" s="14">
        <v>465.491266760065</v>
      </c>
      <c r="P1091" s="14">
        <v>621.23167704581397</v>
      </c>
      <c r="Q1091" s="14">
        <v>410.65775055636902</v>
      </c>
      <c r="R1091" s="14">
        <v>589.17554775322799</v>
      </c>
    </row>
    <row r="1092" spans="1:18" x14ac:dyDescent="0.3">
      <c r="A1092" s="14" t="s">
        <v>2183</v>
      </c>
      <c r="B1092" s="14">
        <v>12</v>
      </c>
      <c r="C1092" s="14">
        <v>1</v>
      </c>
      <c r="D1092" s="14">
        <v>47.9084</v>
      </c>
      <c r="E1092" s="14">
        <v>0.201615833492472</v>
      </c>
      <c r="F1092" s="14">
        <v>8.0007447770575599E-2</v>
      </c>
      <c r="G1092" s="14">
        <v>1.21558103600929</v>
      </c>
      <c r="H1092" s="20">
        <v>0.219106014200769</v>
      </c>
      <c r="I1092" s="14" t="s">
        <v>1</v>
      </c>
      <c r="J1092" s="14" t="s">
        <v>0</v>
      </c>
      <c r="K1092" s="14">
        <v>159201.47159999999</v>
      </c>
      <c r="L1092" s="14" t="s">
        <v>2184</v>
      </c>
      <c r="M1092" s="14">
        <v>294.86806704207402</v>
      </c>
      <c r="N1092" s="14">
        <v>266.96273174881901</v>
      </c>
      <c r="O1092" s="14">
        <v>315.874292951852</v>
      </c>
      <c r="P1092" s="14">
        <v>293.24006190666398</v>
      </c>
      <c r="Q1092" s="14">
        <v>343.66923035798101</v>
      </c>
      <c r="R1092" s="14">
        <v>430.012372466633</v>
      </c>
    </row>
    <row r="1093" spans="1:18" x14ac:dyDescent="0.3">
      <c r="A1093" s="14" t="s">
        <v>2185</v>
      </c>
      <c r="B1093" s="14">
        <v>7</v>
      </c>
      <c r="C1093" s="14">
        <v>5</v>
      </c>
      <c r="D1093" s="14">
        <v>38.597499999999997</v>
      </c>
      <c r="E1093" s="14">
        <v>0.20173935608350399</v>
      </c>
      <c r="F1093" s="14">
        <v>8.0007447770575599E-2</v>
      </c>
      <c r="G1093" s="14">
        <v>1.1659318841690101</v>
      </c>
      <c r="H1093" s="20">
        <v>0.21899187476802701</v>
      </c>
      <c r="I1093" s="14" t="s">
        <v>1</v>
      </c>
      <c r="J1093" s="14" t="s">
        <v>0</v>
      </c>
      <c r="K1093" s="14">
        <v>34188.846599999997</v>
      </c>
      <c r="L1093" s="14" t="s">
        <v>2186</v>
      </c>
      <c r="M1093" s="14">
        <v>416.70170608803801</v>
      </c>
      <c r="N1093" s="14">
        <v>363.18730668255699</v>
      </c>
      <c r="O1093" s="14">
        <v>322.15268165488499</v>
      </c>
      <c r="P1093" s="14">
        <v>428.20987284360598</v>
      </c>
      <c r="Q1093" s="14">
        <v>478.984264468481</v>
      </c>
      <c r="R1093" s="14">
        <v>377.71141190221698</v>
      </c>
    </row>
    <row r="1094" spans="1:18" x14ac:dyDescent="0.3">
      <c r="A1094" s="14" t="s">
        <v>2187</v>
      </c>
      <c r="B1094" s="14">
        <v>5</v>
      </c>
      <c r="C1094" s="14">
        <v>1</v>
      </c>
      <c r="D1094" s="14">
        <v>28.061599999999999</v>
      </c>
      <c r="E1094" s="14">
        <v>0.20223596508340799</v>
      </c>
      <c r="F1094" s="14">
        <v>8.0069950409995094E-2</v>
      </c>
      <c r="G1094" s="14">
        <v>1.2773656624460501</v>
      </c>
      <c r="H1094" s="20">
        <v>0.218534052585967</v>
      </c>
      <c r="I1094" s="14" t="s">
        <v>1</v>
      </c>
      <c r="J1094" s="14" t="s">
        <v>0</v>
      </c>
      <c r="K1094" s="14">
        <v>25064.886999999999</v>
      </c>
      <c r="L1094" s="14" t="s">
        <v>2188</v>
      </c>
      <c r="M1094" s="14">
        <v>211.99056925287201</v>
      </c>
      <c r="N1094" s="14">
        <v>275.77578234422299</v>
      </c>
      <c r="O1094" s="14">
        <v>219.446139521627</v>
      </c>
      <c r="P1094" s="14">
        <v>239.97731407418601</v>
      </c>
      <c r="Q1094" s="14">
        <v>375.55948191336103</v>
      </c>
      <c r="R1094" s="14">
        <v>287.83215622044003</v>
      </c>
    </row>
    <row r="1095" spans="1:18" x14ac:dyDescent="0.3">
      <c r="A1095" s="14" t="s">
        <v>2189</v>
      </c>
      <c r="B1095" s="14">
        <v>17</v>
      </c>
      <c r="C1095" s="14">
        <v>3</v>
      </c>
      <c r="D1095" s="14">
        <v>63.735399999999998</v>
      </c>
      <c r="E1095" s="14">
        <v>0.202268774539448</v>
      </c>
      <c r="F1095" s="14">
        <v>8.0069950409995094E-2</v>
      </c>
      <c r="G1095" s="14">
        <v>1.3576809806162</v>
      </c>
      <c r="H1095" s="20">
        <v>0.21850386545702799</v>
      </c>
      <c r="I1095" s="14" t="s">
        <v>0</v>
      </c>
      <c r="J1095" s="14" t="s">
        <v>1</v>
      </c>
      <c r="K1095" s="14">
        <v>419487.84620000003</v>
      </c>
      <c r="L1095" s="14" t="s">
        <v>2190</v>
      </c>
      <c r="M1095" s="14">
        <v>106.19760036146999</v>
      </c>
      <c r="N1095" s="14">
        <v>110.223005385158</v>
      </c>
      <c r="O1095" s="14">
        <v>70.545110126893107</v>
      </c>
      <c r="P1095" s="14">
        <v>79.7585987203001</v>
      </c>
      <c r="Q1095" s="14">
        <v>52.250508990325002</v>
      </c>
      <c r="R1095" s="14">
        <v>79.355505899325095</v>
      </c>
    </row>
    <row r="1096" spans="1:18" x14ac:dyDescent="0.3">
      <c r="A1096" s="14" t="s">
        <v>2191</v>
      </c>
      <c r="B1096" s="14">
        <v>23</v>
      </c>
      <c r="C1096" s="14">
        <v>18</v>
      </c>
      <c r="D1096" s="14">
        <v>153.33029999999999</v>
      </c>
      <c r="E1096" s="14">
        <v>0.202777322494295</v>
      </c>
      <c r="F1096" s="14">
        <v>8.0197552798305302E-2</v>
      </c>
      <c r="G1096" s="14">
        <v>1.0754887904876</v>
      </c>
      <c r="H1096" s="20">
        <v>0.21803690774179699</v>
      </c>
      <c r="I1096" s="14" t="s">
        <v>0</v>
      </c>
      <c r="J1096" s="14" t="s">
        <v>1</v>
      </c>
      <c r="K1096" s="14">
        <v>118932.7159</v>
      </c>
      <c r="L1096" s="14" t="s">
        <v>2192</v>
      </c>
      <c r="M1096" s="14">
        <v>5109.3813032330399</v>
      </c>
      <c r="N1096" s="14">
        <v>4522.3507632143601</v>
      </c>
      <c r="O1096" s="14">
        <v>4589.4302462359601</v>
      </c>
      <c r="P1096" s="14">
        <v>4651.5825853436199</v>
      </c>
      <c r="Q1096" s="14">
        <v>4255.48052388006</v>
      </c>
      <c r="R1096" s="14">
        <v>4315.9127492562302</v>
      </c>
    </row>
    <row r="1097" spans="1:18" x14ac:dyDescent="0.3">
      <c r="A1097" s="14" t="s">
        <v>2193</v>
      </c>
      <c r="B1097" s="14">
        <v>1</v>
      </c>
      <c r="C1097" s="14">
        <v>1</v>
      </c>
      <c r="D1097" s="14">
        <v>3.4354</v>
      </c>
      <c r="E1097" s="14">
        <v>0.20328424679392201</v>
      </c>
      <c r="F1097" s="14">
        <v>8.0314583273204607E-2</v>
      </c>
      <c r="G1097" s="14" t="s">
        <v>15</v>
      </c>
      <c r="H1097" s="20">
        <v>0.21757319908007</v>
      </c>
      <c r="I1097" s="14" t="s">
        <v>0</v>
      </c>
      <c r="J1097" s="14" t="s">
        <v>1</v>
      </c>
      <c r="K1097" s="14">
        <v>94463.871899999998</v>
      </c>
      <c r="L1097" s="14" t="s">
        <v>2194</v>
      </c>
      <c r="M1097" s="14">
        <v>1036.6317514530199</v>
      </c>
      <c r="N1097" s="14">
        <v>6.5958991862510299</v>
      </c>
      <c r="O1097" s="14"/>
      <c r="P1097" s="14"/>
      <c r="Q1097" s="14"/>
      <c r="R1097" s="14"/>
    </row>
    <row r="1098" spans="1:18" x14ac:dyDescent="0.3">
      <c r="A1098" s="14" t="s">
        <v>2195</v>
      </c>
      <c r="B1098" s="14">
        <v>3</v>
      </c>
      <c r="C1098" s="14">
        <v>1</v>
      </c>
      <c r="D1098" s="14">
        <v>11.744300000000001</v>
      </c>
      <c r="E1098" s="14">
        <v>0.20344618444663601</v>
      </c>
      <c r="F1098" s="14">
        <v>8.0314583273204607E-2</v>
      </c>
      <c r="G1098" s="14" t="s">
        <v>15</v>
      </c>
      <c r="H1098" s="20">
        <v>0.217425435017671</v>
      </c>
      <c r="I1098" s="14" t="s">
        <v>0</v>
      </c>
      <c r="J1098" s="14" t="s">
        <v>1</v>
      </c>
      <c r="K1098" s="14">
        <v>181962.72940000001</v>
      </c>
      <c r="L1098" s="14" t="s">
        <v>2196</v>
      </c>
      <c r="M1098" s="14">
        <v>920.01344164892305</v>
      </c>
      <c r="N1098" s="14">
        <v>6.3093392384601801</v>
      </c>
      <c r="O1098" s="14"/>
      <c r="P1098" s="14"/>
      <c r="Q1098" s="14"/>
      <c r="R1098" s="14"/>
    </row>
    <row r="1099" spans="1:18" x14ac:dyDescent="0.3">
      <c r="A1099" s="14" t="s">
        <v>2197</v>
      </c>
      <c r="B1099" s="14">
        <v>9</v>
      </c>
      <c r="C1099" s="14">
        <v>1</v>
      </c>
      <c r="D1099" s="14">
        <v>52.708599999999997</v>
      </c>
      <c r="E1099" s="14">
        <v>0.20404100273070899</v>
      </c>
      <c r="F1099" s="14">
        <v>8.0475636889293795E-2</v>
      </c>
      <c r="G1099" s="14">
        <v>1.08600416950273</v>
      </c>
      <c r="H1099" s="20">
        <v>0.216884201454901</v>
      </c>
      <c r="I1099" s="14" t="s">
        <v>0</v>
      </c>
      <c r="J1099" s="14" t="s">
        <v>1</v>
      </c>
      <c r="K1099" s="14">
        <v>85427.096399999995</v>
      </c>
      <c r="L1099" s="14" t="s">
        <v>2198</v>
      </c>
      <c r="M1099" s="14">
        <v>2766.9098295917302</v>
      </c>
      <c r="N1099" s="14">
        <v>2760.5743070540598</v>
      </c>
      <c r="O1099" s="14">
        <v>2738.3700480438702</v>
      </c>
      <c r="P1099" s="14">
        <v>2383.9161955360901</v>
      </c>
      <c r="Q1099" s="14">
        <v>2831.05636721473</v>
      </c>
      <c r="R1099" s="14">
        <v>2396.2819948394399</v>
      </c>
    </row>
    <row r="1100" spans="1:18" x14ac:dyDescent="0.3">
      <c r="A1100" s="14" t="s">
        <v>2199</v>
      </c>
      <c r="B1100" s="14">
        <v>4</v>
      </c>
      <c r="C1100" s="14">
        <v>2</v>
      </c>
      <c r="D1100" s="14">
        <v>16.241700000000002</v>
      </c>
      <c r="E1100" s="14">
        <v>0.205230830605384</v>
      </c>
      <c r="F1100" s="14">
        <v>8.0870858318314406E-2</v>
      </c>
      <c r="G1100" s="14">
        <v>1.2315376780506699</v>
      </c>
      <c r="H1100" s="20">
        <v>0.21580869341138301</v>
      </c>
      <c r="I1100" s="14" t="s">
        <v>1</v>
      </c>
      <c r="J1100" s="14" t="s">
        <v>0</v>
      </c>
      <c r="K1100" s="14">
        <v>30307.655200000001</v>
      </c>
      <c r="L1100" s="14" t="s">
        <v>2200</v>
      </c>
      <c r="M1100" s="14">
        <v>592.25419963821003</v>
      </c>
      <c r="N1100" s="14">
        <v>610.18481908226897</v>
      </c>
      <c r="O1100" s="14">
        <v>585.41280674072198</v>
      </c>
      <c r="P1100" s="14">
        <v>563.76643561230605</v>
      </c>
      <c r="Q1100" s="14">
        <v>780.75281408572505</v>
      </c>
      <c r="R1100" s="14">
        <v>857.287636129102</v>
      </c>
    </row>
    <row r="1101" spans="1:18" x14ac:dyDescent="0.3">
      <c r="A1101" s="14" t="s">
        <v>2201</v>
      </c>
      <c r="B1101" s="14">
        <v>51</v>
      </c>
      <c r="C1101" s="14">
        <v>34</v>
      </c>
      <c r="D1101" s="14">
        <v>341.57670000000002</v>
      </c>
      <c r="E1101" s="14">
        <v>0.20695612328775401</v>
      </c>
      <c r="F1101" s="14">
        <v>8.1476163345625505E-2</v>
      </c>
      <c r="G1101" s="14">
        <v>1.0496596049642199</v>
      </c>
      <c r="H1101" s="20">
        <v>0.21426584240004901</v>
      </c>
      <c r="I1101" s="14" t="s">
        <v>1</v>
      </c>
      <c r="J1101" s="14" t="s">
        <v>0</v>
      </c>
      <c r="K1101" s="14">
        <v>92754.150699999998</v>
      </c>
      <c r="L1101" s="14" t="s">
        <v>2202</v>
      </c>
      <c r="M1101" s="14">
        <v>7283.5924262205599</v>
      </c>
      <c r="N1101" s="14">
        <v>7254.2580432988598</v>
      </c>
      <c r="O1101" s="14">
        <v>6904.6493749031697</v>
      </c>
      <c r="P1101" s="14">
        <v>7104.1382737403401</v>
      </c>
      <c r="Q1101" s="14">
        <v>7710.2324306409</v>
      </c>
      <c r="R1101" s="14">
        <v>7692.9552117606399</v>
      </c>
    </row>
    <row r="1102" spans="1:18" x14ac:dyDescent="0.3">
      <c r="A1102" s="14" t="s">
        <v>2203</v>
      </c>
      <c r="B1102" s="14">
        <v>4</v>
      </c>
      <c r="C1102" s="14">
        <v>1</v>
      </c>
      <c r="D1102" s="14">
        <v>13.389799999999999</v>
      </c>
      <c r="E1102" s="14">
        <v>0.20958849863287801</v>
      </c>
      <c r="F1102" s="14">
        <v>8.2437144318999095E-2</v>
      </c>
      <c r="G1102" s="14">
        <v>1.12298769318196</v>
      </c>
      <c r="H1102" s="20">
        <v>0.21194907847244501</v>
      </c>
      <c r="I1102" s="14" t="s">
        <v>1</v>
      </c>
      <c r="J1102" s="14" t="s">
        <v>0</v>
      </c>
      <c r="K1102" s="14">
        <v>213222.4492</v>
      </c>
      <c r="L1102" s="14" t="s">
        <v>2204</v>
      </c>
      <c r="M1102" s="14">
        <v>216.776455796996</v>
      </c>
      <c r="N1102" s="14">
        <v>256.88844487300702</v>
      </c>
      <c r="O1102" s="14">
        <v>217.09577680878201</v>
      </c>
      <c r="P1102" s="14">
        <v>233.94652698396899</v>
      </c>
      <c r="Q1102" s="14">
        <v>281.69037503558297</v>
      </c>
      <c r="R1102" s="14">
        <v>260.078837723155</v>
      </c>
    </row>
    <row r="1103" spans="1:18" x14ac:dyDescent="0.3">
      <c r="A1103" s="14" t="s">
        <v>2205</v>
      </c>
      <c r="B1103" s="14">
        <v>2</v>
      </c>
      <c r="C1103" s="14">
        <v>1</v>
      </c>
      <c r="D1103" s="14">
        <v>6.2640000000000002</v>
      </c>
      <c r="E1103" s="14">
        <v>0.211024999192827</v>
      </c>
      <c r="F1103" s="14">
        <v>8.2852352378351299E-2</v>
      </c>
      <c r="G1103" s="14">
        <v>1.90605267873176</v>
      </c>
      <c r="H1103" s="20">
        <v>0.210703385298187</v>
      </c>
      <c r="I1103" s="14" t="s">
        <v>1</v>
      </c>
      <c r="J1103" s="14" t="s">
        <v>0</v>
      </c>
      <c r="K1103" s="14">
        <v>154178.8659</v>
      </c>
      <c r="L1103" s="14" t="s">
        <v>2206</v>
      </c>
      <c r="M1103" s="14">
        <v>46.843026519655901</v>
      </c>
      <c r="N1103" s="14">
        <v>25.543552291406201</v>
      </c>
      <c r="O1103" s="14">
        <v>81.716949181092602</v>
      </c>
      <c r="P1103" s="14">
        <v>127.229772901495</v>
      </c>
      <c r="Q1103" s="14">
        <v>117.138874104313</v>
      </c>
      <c r="R1103" s="14">
        <v>49.360795325653001</v>
      </c>
    </row>
    <row r="1104" spans="1:18" x14ac:dyDescent="0.3">
      <c r="A1104" s="14" t="s">
        <v>2207</v>
      </c>
      <c r="B1104" s="14">
        <v>10</v>
      </c>
      <c r="C1104" s="14">
        <v>1</v>
      </c>
      <c r="D1104" s="14">
        <v>39.840200000000003</v>
      </c>
      <c r="E1104" s="14">
        <v>0.21102886325675099</v>
      </c>
      <c r="F1104" s="14">
        <v>8.2852352378351299E-2</v>
      </c>
      <c r="G1104" s="14">
        <v>1.1932069084089301</v>
      </c>
      <c r="H1104" s="20">
        <v>0.21070005191452401</v>
      </c>
      <c r="I1104" s="14" t="s">
        <v>1</v>
      </c>
      <c r="J1104" s="14" t="s">
        <v>0</v>
      </c>
      <c r="K1104" s="14">
        <v>244997.93799999999</v>
      </c>
      <c r="L1104" s="14" t="s">
        <v>2208</v>
      </c>
      <c r="M1104" s="14">
        <v>387.08163733588998</v>
      </c>
      <c r="N1104" s="14">
        <v>345.69349667353998</v>
      </c>
      <c r="O1104" s="14">
        <v>295.65784044397202</v>
      </c>
      <c r="P1104" s="14">
        <v>416.18959280889101</v>
      </c>
      <c r="Q1104" s="14">
        <v>466.188222580277</v>
      </c>
      <c r="R1104" s="14">
        <v>344.75551456417799</v>
      </c>
    </row>
    <row r="1105" spans="1:18" x14ac:dyDescent="0.3">
      <c r="A1105" s="14" t="s">
        <v>2209</v>
      </c>
      <c r="B1105" s="14">
        <v>9</v>
      </c>
      <c r="C1105" s="14">
        <v>1</v>
      </c>
      <c r="D1105" s="14">
        <v>38.737499999999997</v>
      </c>
      <c r="E1105" s="14">
        <v>0.212701766841804</v>
      </c>
      <c r="F1105" s="14">
        <v>8.34330978199678E-2</v>
      </c>
      <c r="G1105" s="14">
        <v>1.3391746107378</v>
      </c>
      <c r="H1105" s="20">
        <v>0.20926558287318001</v>
      </c>
      <c r="I1105" s="14" t="s">
        <v>1</v>
      </c>
      <c r="J1105" s="14" t="s">
        <v>0</v>
      </c>
      <c r="K1105" s="14">
        <v>240045.2329</v>
      </c>
      <c r="L1105" s="14" t="s">
        <v>2210</v>
      </c>
      <c r="M1105" s="14">
        <v>68.113611243673404</v>
      </c>
      <c r="N1105" s="14">
        <v>101.407142193266</v>
      </c>
      <c r="O1105" s="14">
        <v>54.926300380284196</v>
      </c>
      <c r="P1105" s="14">
        <v>123.150924920596</v>
      </c>
      <c r="Q1105" s="14">
        <v>91.112613827400807</v>
      </c>
      <c r="R1105" s="14">
        <v>86.3102571789303</v>
      </c>
    </row>
    <row r="1106" spans="1:18" x14ac:dyDescent="0.3">
      <c r="A1106" s="14" t="s">
        <v>2211</v>
      </c>
      <c r="B1106" s="14">
        <v>4</v>
      </c>
      <c r="C1106" s="14">
        <v>1</v>
      </c>
      <c r="D1106" s="14">
        <v>23.3735</v>
      </c>
      <c r="E1106" s="14">
        <v>0.21327186430944001</v>
      </c>
      <c r="F1106" s="14">
        <v>8.35806000106325E-2</v>
      </c>
      <c r="G1106" s="14">
        <v>1.24665798259463</v>
      </c>
      <c r="H1106" s="20">
        <v>0.208780666468459</v>
      </c>
      <c r="I1106" s="14" t="s">
        <v>0</v>
      </c>
      <c r="J1106" s="14" t="s">
        <v>1</v>
      </c>
      <c r="K1106" s="14">
        <v>46475.669900000001</v>
      </c>
      <c r="L1106" s="14" t="s">
        <v>2212</v>
      </c>
      <c r="M1106" s="14">
        <v>154.96020671057499</v>
      </c>
      <c r="N1106" s="14">
        <v>123.654917612101</v>
      </c>
      <c r="O1106" s="14">
        <v>100.28779027545301</v>
      </c>
      <c r="P1106" s="14">
        <v>88.769731213308106</v>
      </c>
      <c r="Q1106" s="14">
        <v>108.747919857989</v>
      </c>
      <c r="R1106" s="14">
        <v>106.417285285128</v>
      </c>
    </row>
    <row r="1107" spans="1:18" x14ac:dyDescent="0.3">
      <c r="A1107" s="14" t="s">
        <v>2213</v>
      </c>
      <c r="B1107" s="14">
        <v>8</v>
      </c>
      <c r="C1107" s="14">
        <v>2</v>
      </c>
      <c r="D1107" s="14">
        <v>29.428100000000001</v>
      </c>
      <c r="E1107" s="14">
        <v>0.21360710576695199</v>
      </c>
      <c r="F1107" s="14">
        <v>8.3617509241811994E-2</v>
      </c>
      <c r="G1107" s="14">
        <v>1.0972985087243701</v>
      </c>
      <c r="H1107" s="20">
        <v>0.208496437581592</v>
      </c>
      <c r="I1107" s="14" t="s">
        <v>0</v>
      </c>
      <c r="J1107" s="14" t="s">
        <v>1</v>
      </c>
      <c r="K1107" s="14">
        <v>125156.17260000001</v>
      </c>
      <c r="L1107" s="14" t="s">
        <v>2214</v>
      </c>
      <c r="M1107" s="14">
        <v>624.63200764422902</v>
      </c>
      <c r="N1107" s="14">
        <v>613.79211429092004</v>
      </c>
      <c r="O1107" s="14">
        <v>733.22297952572399</v>
      </c>
      <c r="P1107" s="14">
        <v>579.89220107330505</v>
      </c>
      <c r="Q1107" s="14">
        <v>591.24747388408196</v>
      </c>
      <c r="R1107" s="14">
        <v>625.67959143618202</v>
      </c>
    </row>
    <row r="1108" spans="1:18" x14ac:dyDescent="0.3">
      <c r="A1108" s="14" t="s">
        <v>2215</v>
      </c>
      <c r="B1108" s="14">
        <v>5</v>
      </c>
      <c r="C1108" s="14">
        <v>1</v>
      </c>
      <c r="D1108" s="14">
        <v>24.213200000000001</v>
      </c>
      <c r="E1108" s="14">
        <v>0.21381605098162501</v>
      </c>
      <c r="F1108" s="14">
        <v>8.3617509241811994E-2</v>
      </c>
      <c r="G1108" s="14">
        <v>1.1473420430229</v>
      </c>
      <c r="H1108" s="20">
        <v>0.208319631269343</v>
      </c>
      <c r="I1108" s="14" t="s">
        <v>1</v>
      </c>
      <c r="J1108" s="14" t="s">
        <v>0</v>
      </c>
      <c r="K1108" s="14">
        <v>88238.7255</v>
      </c>
      <c r="L1108" s="14" t="s">
        <v>2216</v>
      </c>
      <c r="M1108" s="14">
        <v>258.06159904073002</v>
      </c>
      <c r="N1108" s="14">
        <v>242.064547342916</v>
      </c>
      <c r="O1108" s="14">
        <v>217.034768571353</v>
      </c>
      <c r="P1108" s="14">
        <v>302.31011776387999</v>
      </c>
      <c r="Q1108" s="14">
        <v>235.326769981962</v>
      </c>
      <c r="R1108" s="14">
        <v>285.19198159480101</v>
      </c>
    </row>
    <row r="1109" spans="1:18" x14ac:dyDescent="0.3">
      <c r="A1109" s="14" t="s">
        <v>2217</v>
      </c>
      <c r="B1109" s="14">
        <v>9</v>
      </c>
      <c r="C1109" s="14">
        <v>3</v>
      </c>
      <c r="D1109" s="14">
        <v>70.032499999999999</v>
      </c>
      <c r="E1109" s="14">
        <v>0.21394848214647699</v>
      </c>
      <c r="F1109" s="14">
        <v>8.3617509241811994E-2</v>
      </c>
      <c r="G1109" s="14">
        <v>1.0595590720172201</v>
      </c>
      <c r="H1109" s="20">
        <v>0.20820770660159801</v>
      </c>
      <c r="I1109" s="14" t="s">
        <v>0</v>
      </c>
      <c r="J1109" s="14" t="s">
        <v>1</v>
      </c>
      <c r="K1109" s="14">
        <v>47372.379699999998</v>
      </c>
      <c r="L1109" s="14" t="s">
        <v>2218</v>
      </c>
      <c r="M1109" s="14">
        <v>2132.7052393193399</v>
      </c>
      <c r="N1109" s="14">
        <v>1891.7977420075399</v>
      </c>
      <c r="O1109" s="14">
        <v>1963.5696586884201</v>
      </c>
      <c r="P1109" s="14">
        <v>1845.42770522249</v>
      </c>
      <c r="Q1109" s="14">
        <v>1939.6267985961399</v>
      </c>
      <c r="R1109" s="14">
        <v>1866.42147157462</v>
      </c>
    </row>
    <row r="1110" spans="1:18" x14ac:dyDescent="0.3">
      <c r="A1110" s="14" t="s">
        <v>2219</v>
      </c>
      <c r="B1110" s="14">
        <v>3</v>
      </c>
      <c r="C1110" s="14">
        <v>1</v>
      </c>
      <c r="D1110" s="14">
        <v>12.2363</v>
      </c>
      <c r="E1110" s="14">
        <v>0.21522254513954001</v>
      </c>
      <c r="F1110" s="14">
        <v>8.4039190815374101E-2</v>
      </c>
      <c r="G1110" s="14">
        <v>3.06418529678561</v>
      </c>
      <c r="H1110" s="20">
        <v>0.20713631074972699</v>
      </c>
      <c r="I1110" s="14" t="s">
        <v>0</v>
      </c>
      <c r="J1110" s="14" t="s">
        <v>1</v>
      </c>
      <c r="K1110" s="14">
        <v>152650.80809999999</v>
      </c>
      <c r="L1110" s="14" t="s">
        <v>2220</v>
      </c>
      <c r="M1110" s="14">
        <v>108.94788028874</v>
      </c>
      <c r="N1110" s="14">
        <v>151.72172999207899</v>
      </c>
      <c r="O1110" s="14">
        <v>74.097734232118299</v>
      </c>
      <c r="P1110" s="14">
        <v>78.182238147532701</v>
      </c>
      <c r="Q1110" s="14">
        <v>31.069426516518799</v>
      </c>
      <c r="R1110" s="14"/>
    </row>
    <row r="1111" spans="1:18" x14ac:dyDescent="0.3">
      <c r="A1111" s="14" t="s">
        <v>2221</v>
      </c>
      <c r="B1111" s="14">
        <v>3</v>
      </c>
      <c r="C1111" s="14">
        <v>1</v>
      </c>
      <c r="D1111" s="14">
        <v>16.002400000000002</v>
      </c>
      <c r="E1111" s="14">
        <v>0.21675102465174401</v>
      </c>
      <c r="F1111" s="14">
        <v>8.4559361976315306E-2</v>
      </c>
      <c r="G1111" s="14">
        <v>1.6002643793291</v>
      </c>
      <c r="H1111" s="20">
        <v>0.20586370134179499</v>
      </c>
      <c r="I1111" s="14" t="s">
        <v>1</v>
      </c>
      <c r="J1111" s="14" t="s">
        <v>0</v>
      </c>
      <c r="K1111" s="14">
        <v>37149.450599999996</v>
      </c>
      <c r="L1111" s="14" t="s">
        <v>2222</v>
      </c>
      <c r="M1111" s="14">
        <v>30.3172153761627</v>
      </c>
      <c r="N1111" s="14">
        <v>48.463010461227199</v>
      </c>
      <c r="O1111" s="14">
        <v>41.763599686582502</v>
      </c>
      <c r="P1111" s="14">
        <v>36.518468141036301</v>
      </c>
      <c r="Q1111" s="14">
        <v>71.519804782449299</v>
      </c>
      <c r="R1111" s="14">
        <v>84.863717210589897</v>
      </c>
    </row>
    <row r="1112" spans="1:18" x14ac:dyDescent="0.3">
      <c r="A1112" s="14" t="s">
        <v>2223</v>
      </c>
      <c r="B1112" s="14">
        <v>27</v>
      </c>
      <c r="C1112" s="14">
        <v>4</v>
      </c>
      <c r="D1112" s="14">
        <v>141.5976</v>
      </c>
      <c r="E1112" s="14">
        <v>0.21733531632349701</v>
      </c>
      <c r="F1112" s="14">
        <v>8.4710576467765697E-2</v>
      </c>
      <c r="G1112" s="14">
        <v>1.1585758752231801</v>
      </c>
      <c r="H1112" s="20">
        <v>0.205380846006574</v>
      </c>
      <c r="I1112" s="14" t="s">
        <v>0</v>
      </c>
      <c r="J1112" s="14" t="s">
        <v>1</v>
      </c>
      <c r="K1112" s="14">
        <v>275408.11680000002</v>
      </c>
      <c r="L1112" s="14" t="s">
        <v>2224</v>
      </c>
      <c r="M1112" s="14">
        <v>360.40140605293601</v>
      </c>
      <c r="N1112" s="14">
        <v>348.41005833034399</v>
      </c>
      <c r="O1112" s="14">
        <v>309.58603991426003</v>
      </c>
      <c r="P1112" s="14">
        <v>338.990650637474</v>
      </c>
      <c r="Q1112" s="14">
        <v>295.43994658059802</v>
      </c>
      <c r="R1112" s="14">
        <v>244.57743848901299</v>
      </c>
    </row>
    <row r="1113" spans="1:18" x14ac:dyDescent="0.3">
      <c r="A1113" s="14" t="s">
        <v>2225</v>
      </c>
      <c r="B1113" s="14">
        <v>3</v>
      </c>
      <c r="C1113" s="14">
        <v>1</v>
      </c>
      <c r="D1113" s="14">
        <v>11.275</v>
      </c>
      <c r="E1113" s="14">
        <v>0.21862115448381</v>
      </c>
      <c r="F1113" s="14">
        <v>8.5134711378725497E-2</v>
      </c>
      <c r="G1113" s="14">
        <v>1.0591830430448099</v>
      </c>
      <c r="H1113" s="20">
        <v>0.20432521239499299</v>
      </c>
      <c r="I1113" s="14" t="s">
        <v>1</v>
      </c>
      <c r="J1113" s="14" t="s">
        <v>0</v>
      </c>
      <c r="K1113" s="14">
        <v>167138.6727</v>
      </c>
      <c r="L1113" s="14" t="s">
        <v>2226</v>
      </c>
      <c r="M1113" s="14">
        <v>502.78015524068599</v>
      </c>
      <c r="N1113" s="14">
        <v>569.65696379703502</v>
      </c>
      <c r="O1113" s="14">
        <v>547.81749277060703</v>
      </c>
      <c r="P1113" s="14">
        <v>574.27162867017296</v>
      </c>
      <c r="Q1113" s="14">
        <v>555.27838001693794</v>
      </c>
      <c r="R1113" s="14">
        <v>586.59620155542495</v>
      </c>
    </row>
    <row r="1114" spans="1:18" x14ac:dyDescent="0.3">
      <c r="A1114" s="14" t="s">
        <v>2227</v>
      </c>
      <c r="B1114" s="14">
        <v>7</v>
      </c>
      <c r="C1114" s="14">
        <v>1</v>
      </c>
      <c r="D1114" s="14">
        <v>48.302900000000001</v>
      </c>
      <c r="E1114" s="14">
        <v>0.220214238493537</v>
      </c>
      <c r="F1114" s="14">
        <v>8.5677618570401806E-2</v>
      </c>
      <c r="G1114" s="14">
        <v>1.4007525746323199</v>
      </c>
      <c r="H1114" s="20">
        <v>0.20303048123155101</v>
      </c>
      <c r="I1114" s="14" t="s">
        <v>1</v>
      </c>
      <c r="J1114" s="14" t="s">
        <v>0</v>
      </c>
      <c r="K1114" s="14">
        <v>35691.623800000001</v>
      </c>
      <c r="L1114" s="14" t="s">
        <v>2228</v>
      </c>
      <c r="M1114" s="14">
        <v>110.65250075783</v>
      </c>
      <c r="N1114" s="14">
        <v>249.62898840619999</v>
      </c>
      <c r="O1114" s="14">
        <v>261.647841762219</v>
      </c>
      <c r="P1114" s="14">
        <v>299.37828773804398</v>
      </c>
      <c r="Q1114" s="14">
        <v>290.856287567283</v>
      </c>
      <c r="R1114" s="14">
        <v>280.93453622897499</v>
      </c>
    </row>
    <row r="1115" spans="1:18" x14ac:dyDescent="0.3">
      <c r="A1115" s="14" t="s">
        <v>2229</v>
      </c>
      <c r="B1115" s="14">
        <v>4</v>
      </c>
      <c r="C1115" s="14">
        <v>1</v>
      </c>
      <c r="D1115" s="14">
        <v>19.037700000000001</v>
      </c>
      <c r="E1115" s="14">
        <v>0.22093938061754201</v>
      </c>
      <c r="F1115" s="14">
        <v>8.5882164880408896E-2</v>
      </c>
      <c r="G1115" s="14">
        <v>1.2856886587512499</v>
      </c>
      <c r="H1115" s="20">
        <v>0.20244589949949299</v>
      </c>
      <c r="I1115" s="14" t="s">
        <v>0</v>
      </c>
      <c r="J1115" s="14" t="s">
        <v>1</v>
      </c>
      <c r="K1115" s="14">
        <v>116720.5839</v>
      </c>
      <c r="L1115" s="14" t="s">
        <v>2230</v>
      </c>
      <c r="M1115" s="14">
        <v>116.94167613937501</v>
      </c>
      <c r="N1115" s="14">
        <v>127.745960312158</v>
      </c>
      <c r="O1115" s="14">
        <v>134.58245328588399</v>
      </c>
      <c r="P1115" s="14">
        <v>70.542106935726196</v>
      </c>
      <c r="Q1115" s="14">
        <v>87.661379011992395</v>
      </c>
      <c r="R1115" s="14">
        <v>136.790241465099</v>
      </c>
    </row>
    <row r="1116" spans="1:18" x14ac:dyDescent="0.3">
      <c r="A1116" s="14" t="s">
        <v>2231</v>
      </c>
      <c r="B1116" s="14">
        <v>7</v>
      </c>
      <c r="C1116" s="14">
        <v>2</v>
      </c>
      <c r="D1116" s="14">
        <v>27.7392</v>
      </c>
      <c r="E1116" s="14">
        <v>0.22149253207624101</v>
      </c>
      <c r="F1116" s="14">
        <v>8.6019547461861801E-2</v>
      </c>
      <c r="G1116" s="14">
        <v>1.09228921351352</v>
      </c>
      <c r="H1116" s="20">
        <v>0.20200195024409201</v>
      </c>
      <c r="I1116" s="14" t="s">
        <v>1</v>
      </c>
      <c r="J1116" s="14" t="s">
        <v>0</v>
      </c>
      <c r="K1116" s="14">
        <v>436327.14600000001</v>
      </c>
      <c r="L1116" s="14" t="s">
        <v>2232</v>
      </c>
      <c r="M1116" s="14">
        <v>1259.0690580918799</v>
      </c>
      <c r="N1116" s="14">
        <v>1204.59013284051</v>
      </c>
      <c r="O1116" s="14">
        <v>1330.3494753508201</v>
      </c>
      <c r="P1116" s="14">
        <v>1513.1580389850301</v>
      </c>
      <c r="Q1116" s="14">
        <v>1368.1849467837701</v>
      </c>
      <c r="R1116" s="14">
        <v>1262.8117563891699</v>
      </c>
    </row>
    <row r="1117" spans="1:18" x14ac:dyDescent="0.3">
      <c r="A1117" s="14" t="s">
        <v>2233</v>
      </c>
      <c r="B1117" s="14">
        <v>3</v>
      </c>
      <c r="C1117" s="14">
        <v>1</v>
      </c>
      <c r="D1117" s="14">
        <v>16.482199999999999</v>
      </c>
      <c r="E1117" s="14">
        <v>0.22228874331350201</v>
      </c>
      <c r="F1117" s="14">
        <v>8.6250992938383494E-2</v>
      </c>
      <c r="G1117" s="14">
        <v>1.7060931594283</v>
      </c>
      <c r="H1117" s="20">
        <v>0.201365912584588</v>
      </c>
      <c r="I1117" s="14" t="s">
        <v>1</v>
      </c>
      <c r="J1117" s="14" t="s">
        <v>0</v>
      </c>
      <c r="K1117" s="14">
        <v>15170.9411</v>
      </c>
      <c r="L1117" s="14" t="s">
        <v>2234</v>
      </c>
      <c r="M1117" s="14">
        <v>87.536234422565897</v>
      </c>
      <c r="N1117" s="14">
        <v>30.609932488458998</v>
      </c>
      <c r="O1117" s="14">
        <v>11.6710131818484</v>
      </c>
      <c r="P1117" s="14">
        <v>63.598781543347599</v>
      </c>
      <c r="Q1117" s="14">
        <v>79.884083146835806</v>
      </c>
      <c r="R1117" s="14">
        <v>77.997338242539698</v>
      </c>
    </row>
    <row r="1118" spans="1:18" x14ac:dyDescent="0.3">
      <c r="A1118" s="14" t="s">
        <v>2235</v>
      </c>
      <c r="B1118" s="14">
        <v>1</v>
      </c>
      <c r="C1118" s="14">
        <v>1</v>
      </c>
      <c r="D1118" s="14">
        <v>5.6852</v>
      </c>
      <c r="E1118" s="14">
        <v>0.22272833478116799</v>
      </c>
      <c r="F1118" s="14">
        <v>8.6343773099524998E-2</v>
      </c>
      <c r="G1118" s="14">
        <v>1.0990260792111399</v>
      </c>
      <c r="H1118" s="20">
        <v>0.20101625447202101</v>
      </c>
      <c r="I1118" s="14" t="s">
        <v>0</v>
      </c>
      <c r="J1118" s="14" t="s">
        <v>1</v>
      </c>
      <c r="K1118" s="14">
        <v>69754.83</v>
      </c>
      <c r="L1118" s="14" t="s">
        <v>2236</v>
      </c>
      <c r="M1118" s="14">
        <v>169.893951474445</v>
      </c>
      <c r="N1118" s="14">
        <v>198.26303022214299</v>
      </c>
      <c r="O1118" s="14">
        <v>200.523234863114</v>
      </c>
      <c r="P1118" s="14">
        <v>172.672212603004</v>
      </c>
      <c r="Q1118" s="14">
        <v>161.67035961637501</v>
      </c>
      <c r="R1118" s="14">
        <v>183.097575304592</v>
      </c>
    </row>
    <row r="1119" spans="1:18" x14ac:dyDescent="0.3">
      <c r="A1119" s="14" t="s">
        <v>2237</v>
      </c>
      <c r="B1119" s="14">
        <v>6</v>
      </c>
      <c r="C1119" s="14">
        <v>4</v>
      </c>
      <c r="D1119" s="14">
        <v>43.441200000000002</v>
      </c>
      <c r="E1119" s="14">
        <v>0.223009197563031</v>
      </c>
      <c r="F1119" s="14">
        <v>8.6374908317069996E-2</v>
      </c>
      <c r="G1119" s="14">
        <v>1.19303041249694</v>
      </c>
      <c r="H1119" s="20">
        <v>0.200793407789321</v>
      </c>
      <c r="I1119" s="14" t="s">
        <v>1</v>
      </c>
      <c r="J1119" s="14" t="s">
        <v>0</v>
      </c>
      <c r="K1119" s="14">
        <v>30861.360000000001</v>
      </c>
      <c r="L1119" s="14" t="s">
        <v>2238</v>
      </c>
      <c r="M1119" s="14">
        <v>820.02769376721801</v>
      </c>
      <c r="N1119" s="14">
        <v>561.26970411139303</v>
      </c>
      <c r="O1119" s="14">
        <v>623.76224737799805</v>
      </c>
      <c r="P1119" s="14">
        <v>710.60474716317901</v>
      </c>
      <c r="Q1119" s="14">
        <v>801.01702787283602</v>
      </c>
      <c r="R1119" s="14">
        <v>880.47536062543895</v>
      </c>
    </row>
    <row r="1120" spans="1:18" x14ac:dyDescent="0.3">
      <c r="A1120" s="14" t="s">
        <v>2239</v>
      </c>
      <c r="B1120" s="14">
        <v>7</v>
      </c>
      <c r="C1120" s="14">
        <v>1</v>
      </c>
      <c r="D1120" s="14">
        <v>24.480499999999999</v>
      </c>
      <c r="E1120" s="14">
        <v>0.22481635671554001</v>
      </c>
      <c r="F1120" s="14">
        <v>8.6996614616716705E-2</v>
      </c>
      <c r="G1120" s="14">
        <v>1.2129928376665999</v>
      </c>
      <c r="H1120" s="20">
        <v>0.19936982130342301</v>
      </c>
      <c r="I1120" s="14" t="s">
        <v>0</v>
      </c>
      <c r="J1120" s="14" t="s">
        <v>1</v>
      </c>
      <c r="K1120" s="14">
        <v>127295.2782</v>
      </c>
      <c r="L1120" s="14" t="s">
        <v>2240</v>
      </c>
      <c r="M1120" s="14">
        <v>153.901886252271</v>
      </c>
      <c r="N1120" s="14">
        <v>178.06967613574</v>
      </c>
      <c r="O1120" s="14">
        <v>163.654071437499</v>
      </c>
      <c r="P1120" s="14">
        <v>149.706371326181</v>
      </c>
      <c r="Q1120" s="14">
        <v>101.158678646683</v>
      </c>
      <c r="R1120" s="14">
        <v>157.73227924049701</v>
      </c>
    </row>
    <row r="1121" spans="1:18" x14ac:dyDescent="0.3">
      <c r="A1121" s="14" t="s">
        <v>2241</v>
      </c>
      <c r="B1121" s="14">
        <v>4</v>
      </c>
      <c r="C1121" s="14">
        <v>3</v>
      </c>
      <c r="D1121" s="14">
        <v>26.4572</v>
      </c>
      <c r="E1121" s="14">
        <v>0.22543601861441001</v>
      </c>
      <c r="F1121" s="14">
        <v>8.71580944486023E-2</v>
      </c>
      <c r="G1121" s="14">
        <v>1.0769155207330301</v>
      </c>
      <c r="H1121" s="20">
        <v>0.19888574180833199</v>
      </c>
      <c r="I1121" s="14" t="s">
        <v>1</v>
      </c>
      <c r="J1121" s="14" t="s">
        <v>0</v>
      </c>
      <c r="K1121" s="14">
        <v>41502.903599999998</v>
      </c>
      <c r="L1121" s="14" t="s">
        <v>2242</v>
      </c>
      <c r="M1121" s="14">
        <v>1316.3141356543199</v>
      </c>
      <c r="N1121" s="14">
        <v>1275.89807273835</v>
      </c>
      <c r="O1121" s="14">
        <v>1232.38451750166</v>
      </c>
      <c r="P1121" s="14">
        <v>1499.8270824541801</v>
      </c>
      <c r="Q1121" s="14">
        <v>1335.46497665895</v>
      </c>
      <c r="R1121" s="14">
        <v>1283.4755155471901</v>
      </c>
    </row>
    <row r="1122" spans="1:18" x14ac:dyDescent="0.3">
      <c r="A1122" s="14" t="s">
        <v>2243</v>
      </c>
      <c r="B1122" s="14">
        <v>2</v>
      </c>
      <c r="C1122" s="14">
        <v>2</v>
      </c>
      <c r="D1122" s="14">
        <v>8.7882999999999996</v>
      </c>
      <c r="E1122" s="14">
        <v>0.226056108625631</v>
      </c>
      <c r="F1122" s="14">
        <v>8.73194499989563E-2</v>
      </c>
      <c r="G1122" s="14">
        <v>1.1938012261167299</v>
      </c>
      <c r="H1122" s="20">
        <v>0.198403380582446</v>
      </c>
      <c r="I1122" s="14" t="s">
        <v>0</v>
      </c>
      <c r="J1122" s="14" t="s">
        <v>1</v>
      </c>
      <c r="K1122" s="14">
        <v>68676.8318</v>
      </c>
      <c r="L1122" s="14" t="s">
        <v>2244</v>
      </c>
      <c r="M1122" s="14">
        <v>162.32937248254399</v>
      </c>
      <c r="N1122" s="14">
        <v>156.684348730116</v>
      </c>
      <c r="O1122" s="14">
        <v>119.86694981126</v>
      </c>
      <c r="P1122" s="14">
        <v>108.511223224045</v>
      </c>
      <c r="Q1122" s="14">
        <v>118.850809971507</v>
      </c>
      <c r="R1122" s="14">
        <v>140.27092061832499</v>
      </c>
    </row>
    <row r="1123" spans="1:18" x14ac:dyDescent="0.3">
      <c r="A1123" s="14" t="s">
        <v>2245</v>
      </c>
      <c r="B1123" s="14">
        <v>3</v>
      </c>
      <c r="C1123" s="14">
        <v>1</v>
      </c>
      <c r="D1123" s="14">
        <v>13.0494</v>
      </c>
      <c r="E1123" s="14">
        <v>0.22670882682979501</v>
      </c>
      <c r="F1123" s="14">
        <v>8.7493108489626895E-2</v>
      </c>
      <c r="G1123" s="14">
        <v>1.58934702677977</v>
      </c>
      <c r="H1123" s="20">
        <v>0.197897842139723</v>
      </c>
      <c r="I1123" s="14" t="s">
        <v>1</v>
      </c>
      <c r="J1123" s="14" t="s">
        <v>0</v>
      </c>
      <c r="K1123" s="14">
        <v>32754.2379</v>
      </c>
      <c r="L1123" s="14" t="s">
        <v>2246</v>
      </c>
      <c r="M1123" s="14">
        <v>7.48770693794485</v>
      </c>
      <c r="N1123" s="14"/>
      <c r="O1123" s="14">
        <v>204.53434727816801</v>
      </c>
      <c r="P1123" s="14">
        <v>84.471083611427105</v>
      </c>
      <c r="Q1123" s="14">
        <v>129.52516733984899</v>
      </c>
      <c r="R1123" s="14">
        <v>122.98037052884099</v>
      </c>
    </row>
    <row r="1124" spans="1:18" x14ac:dyDescent="0.3">
      <c r="A1124" s="14" t="s">
        <v>2247</v>
      </c>
      <c r="B1124" s="14">
        <v>5</v>
      </c>
      <c r="C1124" s="14">
        <v>1</v>
      </c>
      <c r="D1124" s="14">
        <v>24.742999999999999</v>
      </c>
      <c r="E1124" s="14">
        <v>0.22730769053932001</v>
      </c>
      <c r="F1124" s="14">
        <v>8.7645690734203197E-2</v>
      </c>
      <c r="G1124" s="14">
        <v>1.2660154313922001</v>
      </c>
      <c r="H1124" s="20">
        <v>0.19743599023911201</v>
      </c>
      <c r="I1124" s="14" t="s">
        <v>0</v>
      </c>
      <c r="J1124" s="14" t="s">
        <v>1</v>
      </c>
      <c r="K1124" s="14">
        <v>40821.944499999998</v>
      </c>
      <c r="L1124" s="14" t="s">
        <v>2248</v>
      </c>
      <c r="M1124" s="14">
        <v>123.89833347997499</v>
      </c>
      <c r="N1124" s="14">
        <v>174.83926612385699</v>
      </c>
      <c r="O1124" s="14">
        <v>198.795364810302</v>
      </c>
      <c r="P1124" s="14">
        <v>148.045119528567</v>
      </c>
      <c r="Q1124" s="14">
        <v>120.355740356211</v>
      </c>
      <c r="R1124" s="14">
        <v>124.590372352423</v>
      </c>
    </row>
    <row r="1125" spans="1:18" x14ac:dyDescent="0.3">
      <c r="A1125" s="14" t="s">
        <v>2249</v>
      </c>
      <c r="B1125" s="14">
        <v>10</v>
      </c>
      <c r="C1125" s="14">
        <v>7</v>
      </c>
      <c r="D1125" s="14">
        <v>60.513199999999998</v>
      </c>
      <c r="E1125" s="14">
        <v>0.22821694458368999</v>
      </c>
      <c r="F1125" s="14">
        <v>8.7917573813803801E-2</v>
      </c>
      <c r="G1125" s="14">
        <v>1.1773376191128999</v>
      </c>
      <c r="H1125" s="20">
        <v>0.19673836261310901</v>
      </c>
      <c r="I1125" s="14" t="s">
        <v>1</v>
      </c>
      <c r="J1125" s="14" t="s">
        <v>0</v>
      </c>
      <c r="K1125" s="14">
        <v>65129.207600000002</v>
      </c>
      <c r="L1125" s="14" t="s">
        <v>2250</v>
      </c>
      <c r="M1125" s="14">
        <v>523.60182529772806</v>
      </c>
      <c r="N1125" s="14">
        <v>754.00886453114197</v>
      </c>
      <c r="O1125" s="14">
        <v>721.61995803227103</v>
      </c>
      <c r="P1125" s="14">
        <v>834.67091056111997</v>
      </c>
      <c r="Q1125" s="14">
        <v>796.41360685835105</v>
      </c>
      <c r="R1125" s="14">
        <v>722.68493359091406</v>
      </c>
    </row>
    <row r="1126" spans="1:18" x14ac:dyDescent="0.3">
      <c r="A1126" s="14" t="s">
        <v>2251</v>
      </c>
      <c r="B1126" s="14">
        <v>8</v>
      </c>
      <c r="C1126" s="14">
        <v>4</v>
      </c>
      <c r="D1126" s="14">
        <v>32.412399999999998</v>
      </c>
      <c r="E1126" s="14">
        <v>0.228751746859922</v>
      </c>
      <c r="F1126" s="14">
        <v>8.8044847251452701E-2</v>
      </c>
      <c r="G1126" s="14">
        <v>1.0664843502576</v>
      </c>
      <c r="H1126" s="20">
        <v>0.19633003257023601</v>
      </c>
      <c r="I1126" s="14" t="s">
        <v>1</v>
      </c>
      <c r="J1126" s="14" t="s">
        <v>0</v>
      </c>
      <c r="K1126" s="14">
        <v>282049.9191</v>
      </c>
      <c r="L1126" s="14" t="s">
        <v>2252</v>
      </c>
      <c r="M1126" s="14">
        <v>278.148276761933</v>
      </c>
      <c r="N1126" s="14">
        <v>279.67579443431498</v>
      </c>
      <c r="O1126" s="14">
        <v>247.38067239409301</v>
      </c>
      <c r="P1126" s="14">
        <v>283.48051010172401</v>
      </c>
      <c r="Q1126" s="14">
        <v>298.77831810652299</v>
      </c>
      <c r="R1126" s="14">
        <v>276.47942958403502</v>
      </c>
    </row>
    <row r="1127" spans="1:18" x14ac:dyDescent="0.3">
      <c r="A1127" s="14" t="s">
        <v>2253</v>
      </c>
      <c r="B1127" s="14">
        <v>5</v>
      </c>
      <c r="C1127" s="14">
        <v>1</v>
      </c>
      <c r="D1127" s="14">
        <v>22.863600000000002</v>
      </c>
      <c r="E1127" s="14">
        <v>0.229286024922081</v>
      </c>
      <c r="F1127" s="14">
        <v>8.8059261059608401E-2</v>
      </c>
      <c r="G1127" s="14">
        <v>1.23774903072986</v>
      </c>
      <c r="H1127" s="20">
        <v>0.19592357672751601</v>
      </c>
      <c r="I1127" s="14" t="s">
        <v>0</v>
      </c>
      <c r="J1127" s="14" t="s">
        <v>1</v>
      </c>
      <c r="K1127" s="14">
        <v>59984.364999999998</v>
      </c>
      <c r="L1127" s="14" t="s">
        <v>2254</v>
      </c>
      <c r="M1127" s="14">
        <v>114.37369799984501</v>
      </c>
      <c r="N1127" s="14">
        <v>108.682543362822</v>
      </c>
      <c r="O1127" s="14">
        <v>81.112690011432406</v>
      </c>
      <c r="P1127" s="14">
        <v>72.643516113290602</v>
      </c>
      <c r="Q1127" s="14">
        <v>100.15138033826101</v>
      </c>
      <c r="R1127" s="14">
        <v>72.948726708259798</v>
      </c>
    </row>
    <row r="1128" spans="1:18" x14ac:dyDescent="0.3">
      <c r="A1128" s="14" t="s">
        <v>2255</v>
      </c>
      <c r="B1128" s="14">
        <v>4</v>
      </c>
      <c r="C1128" s="14">
        <v>1</v>
      </c>
      <c r="D1128" s="14">
        <v>24.893000000000001</v>
      </c>
      <c r="E1128" s="14">
        <v>0.229549013644195</v>
      </c>
      <c r="F1128" s="14">
        <v>8.8059261059608401E-2</v>
      </c>
      <c r="G1128" s="14">
        <v>1.0593625065079999</v>
      </c>
      <c r="H1128" s="20">
        <v>0.19572404479373801</v>
      </c>
      <c r="I1128" s="14" t="s">
        <v>0</v>
      </c>
      <c r="J1128" s="14" t="s">
        <v>1</v>
      </c>
      <c r="K1128" s="14">
        <v>68629.794200000004</v>
      </c>
      <c r="L1128" s="14" t="s">
        <v>2256</v>
      </c>
      <c r="M1128" s="14">
        <v>1584.3596084348301</v>
      </c>
      <c r="N1128" s="14">
        <v>1414.0247782138399</v>
      </c>
      <c r="O1128" s="14">
        <v>1429.8123694308199</v>
      </c>
      <c r="P1128" s="14">
        <v>1377.13638302188</v>
      </c>
      <c r="Q1128" s="14">
        <v>1362.7320538398301</v>
      </c>
      <c r="R1128" s="14">
        <v>1440.1895969800401</v>
      </c>
    </row>
    <row r="1129" spans="1:18" x14ac:dyDescent="0.3">
      <c r="A1129" s="14" t="s">
        <v>2257</v>
      </c>
      <c r="B1129" s="14">
        <v>6</v>
      </c>
      <c r="C1129" s="14">
        <v>1</v>
      </c>
      <c r="D1129" s="14">
        <v>22.3428</v>
      </c>
      <c r="E1129" s="14">
        <v>0.22961048052344299</v>
      </c>
      <c r="F1129" s="14">
        <v>8.8059261059608401E-2</v>
      </c>
      <c r="G1129" s="14">
        <v>1.2408694419252999</v>
      </c>
      <c r="H1129" s="20">
        <v>0.195677460396012</v>
      </c>
      <c r="I1129" s="14" t="s">
        <v>0</v>
      </c>
      <c r="J1129" s="14" t="s">
        <v>1</v>
      </c>
      <c r="K1129" s="14">
        <v>122605.0962</v>
      </c>
      <c r="L1129" s="14" t="s">
        <v>2258</v>
      </c>
      <c r="M1129" s="14">
        <v>275.85008573216902</v>
      </c>
      <c r="N1129" s="14">
        <v>240.24148356206101</v>
      </c>
      <c r="O1129" s="14">
        <v>246.13747256127601</v>
      </c>
      <c r="P1129" s="14">
        <v>196.09015653437001</v>
      </c>
      <c r="Q1129" s="14">
        <v>267.16023839069197</v>
      </c>
      <c r="R1129" s="14">
        <v>151.01974188550699</v>
      </c>
    </row>
    <row r="1130" spans="1:18" x14ac:dyDescent="0.3">
      <c r="A1130" s="14" t="s">
        <v>2259</v>
      </c>
      <c r="B1130" s="14">
        <v>3</v>
      </c>
      <c r="C1130" s="14">
        <v>1</v>
      </c>
      <c r="D1130" s="14">
        <v>16.5611</v>
      </c>
      <c r="E1130" s="14">
        <v>0.229943155160444</v>
      </c>
      <c r="F1130" s="14">
        <v>8.8059261059608401E-2</v>
      </c>
      <c r="G1130" s="14">
        <v>1.59168968713993</v>
      </c>
      <c r="H1130" s="20">
        <v>0.195425668684169</v>
      </c>
      <c r="I1130" s="14" t="s">
        <v>0</v>
      </c>
      <c r="J1130" s="14" t="s">
        <v>1</v>
      </c>
      <c r="K1130" s="14">
        <v>45860.642699999997</v>
      </c>
      <c r="L1130" s="14" t="s">
        <v>2260</v>
      </c>
      <c r="M1130" s="14">
        <v>87.881959737723307</v>
      </c>
      <c r="N1130" s="14">
        <v>107.805805186413</v>
      </c>
      <c r="O1130" s="14">
        <v>114.620875796965</v>
      </c>
      <c r="P1130" s="14">
        <v>55.479484696834099</v>
      </c>
      <c r="Q1130" s="14">
        <v>115.411170710429</v>
      </c>
      <c r="R1130" s="14">
        <v>24.064833233671202</v>
      </c>
    </row>
    <row r="1131" spans="1:18" x14ac:dyDescent="0.3">
      <c r="A1131" s="14" t="s">
        <v>2261</v>
      </c>
      <c r="B1131" s="14">
        <v>6</v>
      </c>
      <c r="C1131" s="14">
        <v>1</v>
      </c>
      <c r="D1131" s="14">
        <v>33.603099999999998</v>
      </c>
      <c r="E1131" s="14">
        <v>0.22994773254832099</v>
      </c>
      <c r="F1131" s="14">
        <v>8.8059261059608401E-2</v>
      </c>
      <c r="G1131" s="14">
        <v>1.06631383889218</v>
      </c>
      <c r="H1131" s="20">
        <v>0.195422208132882</v>
      </c>
      <c r="I1131" s="14" t="s">
        <v>0</v>
      </c>
      <c r="J1131" s="14" t="s">
        <v>1</v>
      </c>
      <c r="K1131" s="14">
        <v>24975.0363</v>
      </c>
      <c r="L1131" s="14" t="s">
        <v>2262</v>
      </c>
      <c r="M1131" s="14">
        <v>960.86828246113498</v>
      </c>
      <c r="N1131" s="14">
        <v>845.53519186873302</v>
      </c>
      <c r="O1131" s="14">
        <v>842.29731395558599</v>
      </c>
      <c r="P1131" s="14">
        <v>819.21904019639896</v>
      </c>
      <c r="Q1131" s="14">
        <v>823.01282115252002</v>
      </c>
      <c r="R1131" s="14">
        <v>841.74676827972996</v>
      </c>
    </row>
    <row r="1132" spans="1:18" x14ac:dyDescent="0.3">
      <c r="A1132" s="14" t="s">
        <v>2263</v>
      </c>
      <c r="B1132" s="14">
        <v>10</v>
      </c>
      <c r="C1132" s="14">
        <v>4</v>
      </c>
      <c r="D1132" s="14">
        <v>64.900800000000004</v>
      </c>
      <c r="E1132" s="14">
        <v>0.23001594749253801</v>
      </c>
      <c r="F1132" s="14">
        <v>8.8059261059608401E-2</v>
      </c>
      <c r="G1132" s="14">
        <v>1.20141189160039</v>
      </c>
      <c r="H1132" s="20">
        <v>0.195370649603756</v>
      </c>
      <c r="I1132" s="14" t="s">
        <v>0</v>
      </c>
      <c r="J1132" s="14" t="s">
        <v>1</v>
      </c>
      <c r="K1132" s="14">
        <v>51940.656600000002</v>
      </c>
      <c r="L1132" s="14" t="s">
        <v>2264</v>
      </c>
      <c r="M1132" s="14">
        <v>407.59624705928502</v>
      </c>
      <c r="N1132" s="14">
        <v>343.61030546364401</v>
      </c>
      <c r="O1132" s="14">
        <v>512.48531762808204</v>
      </c>
      <c r="P1132" s="14">
        <v>367.20420126189202</v>
      </c>
      <c r="Q1132" s="14">
        <v>326.98006377245002</v>
      </c>
      <c r="R1132" s="14">
        <v>357.65472456285602</v>
      </c>
    </row>
    <row r="1133" spans="1:18" x14ac:dyDescent="0.3">
      <c r="A1133" s="14" t="s">
        <v>2265</v>
      </c>
      <c r="B1133" s="14">
        <v>1</v>
      </c>
      <c r="C1133" s="14">
        <v>1</v>
      </c>
      <c r="D1133" s="14">
        <v>5.4577999999999998</v>
      </c>
      <c r="E1133" s="14">
        <v>0.23025671538727199</v>
      </c>
      <c r="F1133" s="14">
        <v>8.8073149350213001E-2</v>
      </c>
      <c r="G1133" s="14">
        <v>3.37469915379218</v>
      </c>
      <c r="H1133" s="20">
        <v>0.195188861867511</v>
      </c>
      <c r="I1133" s="14" t="s">
        <v>1</v>
      </c>
      <c r="J1133" s="14" t="s">
        <v>0</v>
      </c>
      <c r="K1133" s="14">
        <v>11113.2899</v>
      </c>
      <c r="L1133" s="14" t="s">
        <v>2266</v>
      </c>
      <c r="M1133" s="14">
        <v>22.185195721436699</v>
      </c>
      <c r="N1133" s="14"/>
      <c r="O1133" s="14">
        <v>56.618695483174101</v>
      </c>
      <c r="P1133" s="14">
        <v>30.0533505078632</v>
      </c>
      <c r="Q1133" s="14">
        <v>90.628015786438496</v>
      </c>
      <c r="R1133" s="14">
        <v>145.258058669429</v>
      </c>
    </row>
    <row r="1134" spans="1:18" x14ac:dyDescent="0.3">
      <c r="A1134" s="14" t="s">
        <v>2267</v>
      </c>
      <c r="B1134" s="14">
        <v>4</v>
      </c>
      <c r="C1134" s="14">
        <v>4</v>
      </c>
      <c r="D1134" s="14">
        <v>26.1463</v>
      </c>
      <c r="E1134" s="14">
        <v>0.23096876380158099</v>
      </c>
      <c r="F1134" s="14">
        <v>8.8267117751496399E-2</v>
      </c>
      <c r="G1134" s="14">
        <v>1.56495405468511</v>
      </c>
      <c r="H1134" s="20">
        <v>0.19465295968256799</v>
      </c>
      <c r="I1134" s="14" t="s">
        <v>1</v>
      </c>
      <c r="J1134" s="14" t="s">
        <v>0</v>
      </c>
      <c r="K1134" s="14">
        <v>45484.809399999998</v>
      </c>
      <c r="L1134" s="14" t="s">
        <v>2268</v>
      </c>
      <c r="M1134" s="14">
        <v>354.21314732415601</v>
      </c>
      <c r="N1134" s="14">
        <v>338.48471365892698</v>
      </c>
      <c r="O1134" s="14">
        <v>343.387514287903</v>
      </c>
      <c r="P1134" s="14">
        <v>296.24700047289502</v>
      </c>
      <c r="Q1134" s="14">
        <v>706.31561592970104</v>
      </c>
      <c r="R1134" s="14">
        <v>618.86339262767603</v>
      </c>
    </row>
    <row r="1135" spans="1:18" x14ac:dyDescent="0.3">
      <c r="A1135" s="14" t="s">
        <v>2269</v>
      </c>
      <c r="B1135" s="14">
        <v>5</v>
      </c>
      <c r="C1135" s="14">
        <v>3</v>
      </c>
      <c r="D1135" s="14">
        <v>30.4573</v>
      </c>
      <c r="E1135" s="14">
        <v>0.231550135222334</v>
      </c>
      <c r="F1135" s="14">
        <v>8.8393435465623504E-2</v>
      </c>
      <c r="G1135" s="14">
        <v>1.17184333989954</v>
      </c>
      <c r="H1135" s="20">
        <v>0.19421730560380501</v>
      </c>
      <c r="I1135" s="14" t="s">
        <v>1</v>
      </c>
      <c r="J1135" s="14" t="s">
        <v>0</v>
      </c>
      <c r="K1135" s="14">
        <v>41773.5504</v>
      </c>
      <c r="L1135" s="14" t="s">
        <v>2270</v>
      </c>
      <c r="M1135" s="14">
        <v>381.59506331072902</v>
      </c>
      <c r="N1135" s="14">
        <v>357.08839806713002</v>
      </c>
      <c r="O1135" s="14">
        <v>291.98165040563299</v>
      </c>
      <c r="P1135" s="14">
        <v>348.26009725983897</v>
      </c>
      <c r="Q1135" s="14">
        <v>402.00488677966899</v>
      </c>
      <c r="R1135" s="14">
        <v>457.51306287079598</v>
      </c>
    </row>
    <row r="1136" spans="1:18" x14ac:dyDescent="0.3">
      <c r="A1136" s="14" t="s">
        <v>2271</v>
      </c>
      <c r="B1136" s="14">
        <v>2</v>
      </c>
      <c r="C1136" s="14">
        <v>1</v>
      </c>
      <c r="D1136" s="14">
        <v>5.6014999999999997</v>
      </c>
      <c r="E1136" s="14">
        <v>0.23182223139532601</v>
      </c>
      <c r="F1136" s="14">
        <v>8.8393435465623504E-2</v>
      </c>
      <c r="G1136" s="14">
        <v>1.1562647535544199</v>
      </c>
      <c r="H1136" s="20">
        <v>0.19401399178253401</v>
      </c>
      <c r="I1136" s="14" t="s">
        <v>0</v>
      </c>
      <c r="J1136" s="14" t="s">
        <v>1</v>
      </c>
      <c r="K1136" s="14">
        <v>104892.68030000001</v>
      </c>
      <c r="L1136" s="14" t="s">
        <v>2272</v>
      </c>
      <c r="M1136" s="14">
        <v>3418.2538132397499</v>
      </c>
      <c r="N1136" s="14">
        <v>3119.6519530334299</v>
      </c>
      <c r="O1136" s="14">
        <v>2870.5031044606699</v>
      </c>
      <c r="P1136" s="14">
        <v>2263.74632860671</v>
      </c>
      <c r="Q1136" s="14">
        <v>3143.8170399478799</v>
      </c>
      <c r="R1136" s="14">
        <v>2729.3350725782898</v>
      </c>
    </row>
    <row r="1137" spans="1:18" x14ac:dyDescent="0.3">
      <c r="A1137" s="14" t="s">
        <v>2273</v>
      </c>
      <c r="B1137" s="14">
        <v>4</v>
      </c>
      <c r="C1137" s="14">
        <v>2</v>
      </c>
      <c r="D1137" s="14">
        <v>23.618200000000002</v>
      </c>
      <c r="E1137" s="14">
        <v>0.232056165815096</v>
      </c>
      <c r="F1137" s="14">
        <v>8.8393435465623504E-2</v>
      </c>
      <c r="G1137" s="14">
        <v>1.08138500108597</v>
      </c>
      <c r="H1137" s="20">
        <v>0.19383948904189</v>
      </c>
      <c r="I1137" s="14" t="s">
        <v>1</v>
      </c>
      <c r="J1137" s="14" t="s">
        <v>0</v>
      </c>
      <c r="K1137" s="14">
        <v>21052.936600000001</v>
      </c>
      <c r="L1137" s="14" t="s">
        <v>2274</v>
      </c>
      <c r="M1137" s="14">
        <v>2787.1359423455701</v>
      </c>
      <c r="N1137" s="14">
        <v>2683.7313308625298</v>
      </c>
      <c r="O1137" s="14">
        <v>2757.8170278041098</v>
      </c>
      <c r="P1137" s="14">
        <v>3247.8500959144098</v>
      </c>
      <c r="Q1137" s="14">
        <v>2942.3622405583801</v>
      </c>
      <c r="R1137" s="14">
        <v>2708.1634453134402</v>
      </c>
    </row>
    <row r="1138" spans="1:18" x14ac:dyDescent="0.3">
      <c r="A1138" s="14" t="s">
        <v>2275</v>
      </c>
      <c r="B1138" s="14">
        <v>7</v>
      </c>
      <c r="C1138" s="14">
        <v>4</v>
      </c>
      <c r="D1138" s="14">
        <v>39.409199999999998</v>
      </c>
      <c r="E1138" s="14">
        <v>0.232120237710151</v>
      </c>
      <c r="F1138" s="14">
        <v>8.8393435465623504E-2</v>
      </c>
      <c r="G1138" s="14">
        <v>1.35049327843592</v>
      </c>
      <c r="H1138" s="20">
        <v>0.19379174245766501</v>
      </c>
      <c r="I1138" s="14" t="s">
        <v>0</v>
      </c>
      <c r="J1138" s="14" t="s">
        <v>1</v>
      </c>
      <c r="K1138" s="14">
        <v>45259.940399999999</v>
      </c>
      <c r="L1138" s="14" t="s">
        <v>2276</v>
      </c>
      <c r="M1138" s="14">
        <v>176.76565263616101</v>
      </c>
      <c r="N1138" s="14">
        <v>319.62360976951101</v>
      </c>
      <c r="O1138" s="14">
        <v>297.64171001725401</v>
      </c>
      <c r="P1138" s="14">
        <v>208.338337289962</v>
      </c>
      <c r="Q1138" s="14">
        <v>199.71704587575201</v>
      </c>
      <c r="R1138" s="14">
        <v>179.900873338232</v>
      </c>
    </row>
    <row r="1139" spans="1:18" x14ac:dyDescent="0.3">
      <c r="A1139" s="14" t="s">
        <v>2277</v>
      </c>
      <c r="B1139" s="14">
        <v>4</v>
      </c>
      <c r="C1139" s="14">
        <v>1</v>
      </c>
      <c r="D1139" s="14">
        <v>14.867900000000001</v>
      </c>
      <c r="E1139" s="14">
        <v>0.23235079651174501</v>
      </c>
      <c r="F1139" s="14">
        <v>8.8403070657899194E-2</v>
      </c>
      <c r="G1139" s="14">
        <v>45.497293510619699</v>
      </c>
      <c r="H1139" s="20">
        <v>0.19362009858662599</v>
      </c>
      <c r="I1139" s="14" t="s">
        <v>0</v>
      </c>
      <c r="J1139" s="14" t="s">
        <v>1</v>
      </c>
      <c r="K1139" s="14">
        <v>76889.009699999995</v>
      </c>
      <c r="L1139" s="14" t="s">
        <v>2278</v>
      </c>
      <c r="M1139" s="14"/>
      <c r="N1139" s="14">
        <v>71.378006445256403</v>
      </c>
      <c r="O1139" s="14">
        <v>182.824834230931</v>
      </c>
      <c r="P1139" s="14">
        <v>5.5872079647298696</v>
      </c>
      <c r="Q1139" s="14"/>
      <c r="R1139" s="14"/>
    </row>
    <row r="1140" spans="1:18" x14ac:dyDescent="0.3">
      <c r="A1140" s="14" t="s">
        <v>2279</v>
      </c>
      <c r="B1140" s="14">
        <v>9</v>
      </c>
      <c r="C1140" s="14">
        <v>1</v>
      </c>
      <c r="D1140" s="14">
        <v>39.740400000000001</v>
      </c>
      <c r="E1140" s="14">
        <v>0.233169683292104</v>
      </c>
      <c r="F1140" s="14">
        <v>8.8636333847543505E-2</v>
      </c>
      <c r="G1140" s="14">
        <v>1.2805536104455499</v>
      </c>
      <c r="H1140" s="20">
        <v>0.193012596557537</v>
      </c>
      <c r="I1140" s="14" t="s">
        <v>1</v>
      </c>
      <c r="J1140" s="14" t="s">
        <v>0</v>
      </c>
      <c r="K1140" s="14">
        <v>162759.636</v>
      </c>
      <c r="L1140" s="14" t="s">
        <v>2280</v>
      </c>
      <c r="M1140" s="14">
        <v>826.38670079434803</v>
      </c>
      <c r="N1140" s="14">
        <v>463.881426009949</v>
      </c>
      <c r="O1140" s="14">
        <v>462.91497307781799</v>
      </c>
      <c r="P1140" s="14">
        <v>836.66721119295698</v>
      </c>
      <c r="Q1140" s="14">
        <v>719.39967269418605</v>
      </c>
      <c r="R1140" s="14">
        <v>688.97806443902505</v>
      </c>
    </row>
    <row r="1141" spans="1:18" x14ac:dyDescent="0.3">
      <c r="A1141" s="14" t="s">
        <v>2281</v>
      </c>
      <c r="B1141" s="14">
        <v>9</v>
      </c>
      <c r="C1141" s="14">
        <v>2</v>
      </c>
      <c r="D1141" s="14">
        <v>43.641800000000003</v>
      </c>
      <c r="E1141" s="14">
        <v>0.23520433906320001</v>
      </c>
      <c r="F1141" s="14">
        <v>8.9330936398558297E-2</v>
      </c>
      <c r="G1141" s="14">
        <v>1.27136026447692</v>
      </c>
      <c r="H1141" s="20">
        <v>0.191517427830146</v>
      </c>
      <c r="I1141" s="14" t="s">
        <v>0</v>
      </c>
      <c r="J1141" s="14" t="s">
        <v>1</v>
      </c>
      <c r="K1141" s="14">
        <v>175692.40429999999</v>
      </c>
      <c r="L1141" s="14" t="s">
        <v>2282</v>
      </c>
      <c r="M1141" s="14">
        <v>201.75571816981699</v>
      </c>
      <c r="N1141" s="14">
        <v>125.31310657222799</v>
      </c>
      <c r="O1141" s="14">
        <v>163.538678516603</v>
      </c>
      <c r="P1141" s="14">
        <v>118.639943576607</v>
      </c>
      <c r="Q1141" s="14">
        <v>114.73026058997699</v>
      </c>
      <c r="R1141" s="14">
        <v>152.52159768275399</v>
      </c>
    </row>
    <row r="1142" spans="1:18" x14ac:dyDescent="0.3">
      <c r="A1142" s="14" t="s">
        <v>2283</v>
      </c>
      <c r="B1142" s="14">
        <v>5</v>
      </c>
      <c r="C1142" s="14">
        <v>3</v>
      </c>
      <c r="D1142" s="14">
        <v>28.150500000000001</v>
      </c>
      <c r="E1142" s="14">
        <v>0.23546512907945799</v>
      </c>
      <c r="F1142" s="14">
        <v>8.9351191872722294E-2</v>
      </c>
      <c r="G1142" s="14">
        <v>1.0700721559838999</v>
      </c>
      <c r="H1142" s="20">
        <v>0.19132724187738201</v>
      </c>
      <c r="I1142" s="14" t="s">
        <v>0</v>
      </c>
      <c r="J1142" s="14" t="s">
        <v>1</v>
      </c>
      <c r="K1142" s="14">
        <v>49259.083100000003</v>
      </c>
      <c r="L1142" s="14" t="s">
        <v>2284</v>
      </c>
      <c r="M1142" s="14">
        <v>473.67430238219902</v>
      </c>
      <c r="N1142" s="14">
        <v>432.65673560435101</v>
      </c>
      <c r="O1142" s="14">
        <v>405.66770188571098</v>
      </c>
      <c r="P1142" s="14">
        <v>397.06816381831601</v>
      </c>
      <c r="Q1142" s="14">
        <v>416.26105738940799</v>
      </c>
      <c r="R1142" s="14">
        <v>412.75514379093602</v>
      </c>
    </row>
    <row r="1143" spans="1:18" x14ac:dyDescent="0.3">
      <c r="A1143" s="14" t="s">
        <v>2285</v>
      </c>
      <c r="B1143" s="14">
        <v>5</v>
      </c>
      <c r="C1143" s="14">
        <v>3</v>
      </c>
      <c r="D1143" s="14">
        <v>29.3504</v>
      </c>
      <c r="E1143" s="14">
        <v>0.23605786745177301</v>
      </c>
      <c r="F1143" s="14">
        <v>8.9497264172920796E-2</v>
      </c>
      <c r="G1143" s="14">
        <v>1.18362170238163</v>
      </c>
      <c r="H1143" s="20">
        <v>0.19089619501329799</v>
      </c>
      <c r="I1143" s="14" t="s">
        <v>1</v>
      </c>
      <c r="J1143" s="14" t="s">
        <v>0</v>
      </c>
      <c r="K1143" s="14">
        <v>114648.6954</v>
      </c>
      <c r="L1143" s="14" t="s">
        <v>2286</v>
      </c>
      <c r="M1143" s="14">
        <v>408.73229306027503</v>
      </c>
      <c r="N1143" s="14">
        <v>304.197746124726</v>
      </c>
      <c r="O1143" s="14">
        <v>270.62794148771002</v>
      </c>
      <c r="P1143" s="14">
        <v>420.02345802153798</v>
      </c>
      <c r="Q1143" s="14">
        <v>359.76128338035198</v>
      </c>
      <c r="R1143" s="14">
        <v>384.37583007298599</v>
      </c>
    </row>
    <row r="1144" spans="1:18" x14ac:dyDescent="0.3">
      <c r="A1144" s="14" t="s">
        <v>2287</v>
      </c>
      <c r="B1144" s="14">
        <v>4</v>
      </c>
      <c r="C1144" s="14">
        <v>2</v>
      </c>
      <c r="D1144" s="14">
        <v>24.346800000000002</v>
      </c>
      <c r="E1144" s="14">
        <v>0.23643096806216299</v>
      </c>
      <c r="F1144" s="14">
        <v>8.9505284414520603E-2</v>
      </c>
      <c r="G1144" s="14">
        <v>1.0519592615178499</v>
      </c>
      <c r="H1144" s="20">
        <v>0.190625735954675</v>
      </c>
      <c r="I1144" s="14" t="s">
        <v>1</v>
      </c>
      <c r="J1144" s="14" t="s">
        <v>0</v>
      </c>
      <c r="K1144" s="14">
        <v>21961.567999999999</v>
      </c>
      <c r="L1144" s="14" t="s">
        <v>2288</v>
      </c>
      <c r="M1144" s="14">
        <v>527.30006969378303</v>
      </c>
      <c r="N1144" s="14">
        <v>504.97358403828002</v>
      </c>
      <c r="O1144" s="14">
        <v>498.406411611669</v>
      </c>
      <c r="P1144" s="14">
        <v>510.67672343089998</v>
      </c>
      <c r="Q1144" s="14">
        <v>568.88576422128699</v>
      </c>
      <c r="R1144" s="14">
        <v>530.65058350689696</v>
      </c>
    </row>
    <row r="1145" spans="1:18" x14ac:dyDescent="0.3">
      <c r="A1145" s="14" t="s">
        <v>2289</v>
      </c>
      <c r="B1145" s="14">
        <v>27</v>
      </c>
      <c r="C1145" s="14">
        <v>3</v>
      </c>
      <c r="D1145" s="14">
        <v>100.40309999999999</v>
      </c>
      <c r="E1145" s="14">
        <v>0.23649465371091</v>
      </c>
      <c r="F1145" s="14">
        <v>8.9505284414520603E-2</v>
      </c>
      <c r="G1145" s="14">
        <v>1.2483471850757499</v>
      </c>
      <c r="H1145" s="20">
        <v>0.19057963700123901</v>
      </c>
      <c r="I1145" s="14" t="s">
        <v>1</v>
      </c>
      <c r="J1145" s="14" t="s">
        <v>0</v>
      </c>
      <c r="K1145" s="14">
        <v>371072.60489999998</v>
      </c>
      <c r="L1145" s="14" t="s">
        <v>2290</v>
      </c>
      <c r="M1145" s="14">
        <v>90.155814644331997</v>
      </c>
      <c r="N1145" s="14">
        <v>116.51516218127</v>
      </c>
      <c r="O1145" s="14">
        <v>84.084893903603202</v>
      </c>
      <c r="P1145" s="14">
        <v>94.8892916096096</v>
      </c>
      <c r="Q1145" s="14">
        <v>124.906208577474</v>
      </c>
      <c r="R1145" s="14">
        <v>143.16877258196999</v>
      </c>
    </row>
    <row r="1146" spans="1:18" x14ac:dyDescent="0.3">
      <c r="A1146" s="14" t="s">
        <v>2291</v>
      </c>
      <c r="B1146" s="14">
        <v>2</v>
      </c>
      <c r="C1146" s="14">
        <v>1</v>
      </c>
      <c r="D1146" s="14">
        <v>11.6638</v>
      </c>
      <c r="E1146" s="14">
        <v>0.236796447881575</v>
      </c>
      <c r="F1146" s="14">
        <v>8.9540820753907999E-2</v>
      </c>
      <c r="G1146" s="14">
        <v>1.6310073666246501</v>
      </c>
      <c r="H1146" s="20">
        <v>0.19036144586725301</v>
      </c>
      <c r="I1146" s="14" t="s">
        <v>1</v>
      </c>
      <c r="J1146" s="14" t="s">
        <v>0</v>
      </c>
      <c r="K1146" s="14">
        <v>17508.9094</v>
      </c>
      <c r="L1146" s="14" t="s">
        <v>2292</v>
      </c>
      <c r="M1146" s="14">
        <v>74.294264622522903</v>
      </c>
      <c r="N1146" s="14">
        <v>194.69678546152801</v>
      </c>
      <c r="O1146" s="14">
        <v>178.443089244128</v>
      </c>
      <c r="P1146" s="14">
        <v>276.40057706991001</v>
      </c>
      <c r="Q1146" s="14">
        <v>303.75650215221998</v>
      </c>
      <c r="R1146" s="14">
        <v>149.61129810148901</v>
      </c>
    </row>
    <row r="1147" spans="1:18" x14ac:dyDescent="0.3">
      <c r="A1147" s="14" t="s">
        <v>2293</v>
      </c>
      <c r="B1147" s="14">
        <v>7</v>
      </c>
      <c r="C1147" s="14">
        <v>5</v>
      </c>
      <c r="D1147" s="14">
        <v>44.834600000000002</v>
      </c>
      <c r="E1147" s="14">
        <v>0.23873509531499801</v>
      </c>
      <c r="F1147" s="14">
        <v>9.0194701908068095E-2</v>
      </c>
      <c r="G1147" s="14">
        <v>1.0603008513695</v>
      </c>
      <c r="H1147" s="20">
        <v>0.18897012259982199</v>
      </c>
      <c r="I1147" s="14" t="s">
        <v>1</v>
      </c>
      <c r="J1147" s="14" t="s">
        <v>0</v>
      </c>
      <c r="K1147" s="14">
        <v>27851.047299999998</v>
      </c>
      <c r="L1147" s="14" t="s">
        <v>2294</v>
      </c>
      <c r="M1147" s="14">
        <v>969.03345686161799</v>
      </c>
      <c r="N1147" s="14">
        <v>998.637125395868</v>
      </c>
      <c r="O1147" s="14">
        <v>898.87058012263503</v>
      </c>
      <c r="P1147" s="14">
        <v>1059.3343352535001</v>
      </c>
      <c r="Q1147" s="14">
        <v>1020.00282036318</v>
      </c>
      <c r="R1147" s="14">
        <v>960.058879340668</v>
      </c>
    </row>
    <row r="1148" spans="1:18" x14ac:dyDescent="0.3">
      <c r="A1148" s="14" t="s">
        <v>2295</v>
      </c>
      <c r="B1148" s="14">
        <v>2</v>
      </c>
      <c r="C1148" s="14">
        <v>1</v>
      </c>
      <c r="D1148" s="14">
        <v>6.8639999999999999</v>
      </c>
      <c r="E1148" s="14">
        <v>0.24107971918437099</v>
      </c>
      <c r="F1148" s="14">
        <v>9.1000681371477002E-2</v>
      </c>
      <c r="G1148" s="14">
        <v>1.22331388289536</v>
      </c>
      <c r="H1148" s="20">
        <v>0.18731085296398201</v>
      </c>
      <c r="I1148" s="14" t="s">
        <v>1</v>
      </c>
      <c r="J1148" s="14" t="s">
        <v>0</v>
      </c>
      <c r="K1148" s="14">
        <v>204547.86619999999</v>
      </c>
      <c r="L1148" s="14" t="s">
        <v>2296</v>
      </c>
      <c r="M1148" s="14">
        <v>128.91543057286501</v>
      </c>
      <c r="N1148" s="14">
        <v>170.65523496857199</v>
      </c>
      <c r="O1148" s="14">
        <v>140.13143279121499</v>
      </c>
      <c r="P1148" s="14">
        <v>213.67006756405601</v>
      </c>
      <c r="Q1148" s="14">
        <v>180.67343565068401</v>
      </c>
      <c r="R1148" s="14">
        <v>143.550178013813</v>
      </c>
    </row>
    <row r="1149" spans="1:18" x14ac:dyDescent="0.3">
      <c r="A1149" s="14" t="s">
        <v>2297</v>
      </c>
      <c r="B1149" s="14">
        <v>4</v>
      </c>
      <c r="C1149" s="14">
        <v>3</v>
      </c>
      <c r="D1149" s="14">
        <v>23.442699999999999</v>
      </c>
      <c r="E1149" s="14">
        <v>0.24243502808494499</v>
      </c>
      <c r="F1149" s="14">
        <v>9.1432138282203798E-2</v>
      </c>
      <c r="G1149" s="14">
        <v>1.44680213324645</v>
      </c>
      <c r="H1149" s="20">
        <v>0.186363190144546</v>
      </c>
      <c r="I1149" s="14" t="s">
        <v>0</v>
      </c>
      <c r="J1149" s="14" t="s">
        <v>1</v>
      </c>
      <c r="K1149" s="14">
        <v>22450.484899999999</v>
      </c>
      <c r="L1149" s="14" t="s">
        <v>2298</v>
      </c>
      <c r="M1149" s="14">
        <v>532.38962782299905</v>
      </c>
      <c r="N1149" s="14">
        <v>386.93983351596899</v>
      </c>
      <c r="O1149" s="14">
        <v>240.94530318268801</v>
      </c>
      <c r="P1149" s="14">
        <v>250.89379867133101</v>
      </c>
      <c r="Q1149" s="14">
        <v>265.89980660136803</v>
      </c>
      <c r="R1149" s="14">
        <v>285.16454633586801</v>
      </c>
    </row>
    <row r="1150" spans="1:18" x14ac:dyDescent="0.3">
      <c r="A1150" s="14" t="s">
        <v>2299</v>
      </c>
      <c r="B1150" s="14">
        <v>6</v>
      </c>
      <c r="C1150" s="14">
        <v>3</v>
      </c>
      <c r="D1150" s="14">
        <v>32.537700000000001</v>
      </c>
      <c r="E1150" s="14">
        <v>0.242841239869548</v>
      </c>
      <c r="F1150" s="14">
        <v>9.1505210161745607E-2</v>
      </c>
      <c r="G1150" s="14">
        <v>1.06614817687598</v>
      </c>
      <c r="H1150" s="20">
        <v>0.18608077362289199</v>
      </c>
      <c r="I1150" s="14" t="s">
        <v>0</v>
      </c>
      <c r="J1150" s="14" t="s">
        <v>1</v>
      </c>
      <c r="K1150" s="14">
        <v>62292.536500000002</v>
      </c>
      <c r="L1150" s="14" t="s">
        <v>2300</v>
      </c>
      <c r="M1150" s="14">
        <v>487.72778196534898</v>
      </c>
      <c r="N1150" s="14">
        <v>508.77144194293697</v>
      </c>
      <c r="O1150" s="14">
        <v>485.59874249699499</v>
      </c>
      <c r="P1150" s="14">
        <v>426.04742488727197</v>
      </c>
      <c r="Q1150" s="14">
        <v>499.16396493870297</v>
      </c>
      <c r="R1150" s="14">
        <v>464.93117998840103</v>
      </c>
    </row>
    <row r="1151" spans="1:18" x14ac:dyDescent="0.3">
      <c r="A1151" s="14" t="s">
        <v>2301</v>
      </c>
      <c r="B1151" s="14">
        <v>10</v>
      </c>
      <c r="C1151" s="14">
        <v>1</v>
      </c>
      <c r="D1151" s="14">
        <v>71.021600000000007</v>
      </c>
      <c r="E1151" s="14">
        <v>0.243252836740392</v>
      </c>
      <c r="F1151" s="14">
        <v>9.1580181678344696E-2</v>
      </c>
      <c r="G1151" s="14">
        <v>1.15839263225922</v>
      </c>
      <c r="H1151" s="20">
        <v>0.18579536801086199</v>
      </c>
      <c r="I1151" s="14" t="s">
        <v>1</v>
      </c>
      <c r="J1151" s="14" t="s">
        <v>0</v>
      </c>
      <c r="K1151" s="14">
        <v>33007.066200000001</v>
      </c>
      <c r="L1151" s="14" t="s">
        <v>2302</v>
      </c>
      <c r="M1151" s="14">
        <v>565.52992391503597</v>
      </c>
      <c r="N1151" s="14">
        <v>622.19698292708802</v>
      </c>
      <c r="O1151" s="14">
        <v>476.42086199681103</v>
      </c>
      <c r="P1151" s="14">
        <v>735.19379808477299</v>
      </c>
      <c r="Q1151" s="14">
        <v>621.77953133965798</v>
      </c>
      <c r="R1151" s="14">
        <v>570.76318498920796</v>
      </c>
    </row>
    <row r="1152" spans="1:18" x14ac:dyDescent="0.3">
      <c r="A1152" s="14" t="s">
        <v>2303</v>
      </c>
      <c r="B1152" s="14">
        <v>17</v>
      </c>
      <c r="C1152" s="14">
        <v>1</v>
      </c>
      <c r="D1152" s="14">
        <v>120.7985</v>
      </c>
      <c r="E1152" s="14">
        <v>0.24381778326755599</v>
      </c>
      <c r="F1152" s="14">
        <v>9.1667619393310501E-2</v>
      </c>
      <c r="G1152" s="14">
        <v>1.09689856688831</v>
      </c>
      <c r="H1152" s="20">
        <v>0.18540485982166399</v>
      </c>
      <c r="I1152" s="14" t="s">
        <v>1</v>
      </c>
      <c r="J1152" s="14" t="s">
        <v>0</v>
      </c>
      <c r="K1152" s="14">
        <v>32964.846400000002</v>
      </c>
      <c r="L1152" s="14" t="s">
        <v>2304</v>
      </c>
      <c r="M1152" s="14">
        <v>492.60326062351498</v>
      </c>
      <c r="N1152" s="14">
        <v>411.162380700033</v>
      </c>
      <c r="O1152" s="14">
        <v>519.95729629412199</v>
      </c>
      <c r="P1152" s="14">
        <v>527.41605566833698</v>
      </c>
      <c r="Q1152" s="14">
        <v>518.80120179411495</v>
      </c>
      <c r="R1152" s="14">
        <v>515.46239245638401</v>
      </c>
    </row>
    <row r="1153" spans="1:18" x14ac:dyDescent="0.3">
      <c r="A1153" s="14" t="s">
        <v>2305</v>
      </c>
      <c r="B1153" s="14">
        <v>5</v>
      </c>
      <c r="C1153" s="14">
        <v>1</v>
      </c>
      <c r="D1153" s="14">
        <v>19.353300000000001</v>
      </c>
      <c r="E1153" s="14">
        <v>0.243910759695593</v>
      </c>
      <c r="F1153" s="14">
        <v>9.1667619393310501E-2</v>
      </c>
      <c r="G1153" s="14">
        <v>1.2403715438035201</v>
      </c>
      <c r="H1153" s="20">
        <v>0.185340727791444</v>
      </c>
      <c r="I1153" s="14" t="s">
        <v>1</v>
      </c>
      <c r="J1153" s="14" t="s">
        <v>0</v>
      </c>
      <c r="K1153" s="14">
        <v>155848.76250000001</v>
      </c>
      <c r="L1153" s="14" t="s">
        <v>2306</v>
      </c>
      <c r="M1153" s="14">
        <v>128.16353554449299</v>
      </c>
      <c r="N1153" s="14">
        <v>121.861229446873</v>
      </c>
      <c r="O1153" s="14">
        <v>85.929425540497107</v>
      </c>
      <c r="P1153" s="14">
        <v>122.484918811458</v>
      </c>
      <c r="Q1153" s="14">
        <v>126.15962221441001</v>
      </c>
      <c r="R1153" s="14">
        <v>168.06347693139901</v>
      </c>
    </row>
    <row r="1154" spans="1:18" x14ac:dyDescent="0.3">
      <c r="A1154" s="14" t="s">
        <v>2307</v>
      </c>
      <c r="B1154" s="14">
        <v>5</v>
      </c>
      <c r="C1154" s="14">
        <v>4</v>
      </c>
      <c r="D1154" s="14">
        <v>34.514400000000002</v>
      </c>
      <c r="E1154" s="14">
        <v>0.24419043344175401</v>
      </c>
      <c r="F1154" s="14">
        <v>9.1678548922736802E-2</v>
      </c>
      <c r="G1154" s="14">
        <v>1.08411251322172</v>
      </c>
      <c r="H1154" s="20">
        <v>0.18514804937170301</v>
      </c>
      <c r="I1154" s="14" t="s">
        <v>0</v>
      </c>
      <c r="J1154" s="14" t="s">
        <v>1</v>
      </c>
      <c r="K1154" s="14">
        <v>27391.497299999999</v>
      </c>
      <c r="L1154" s="14" t="s">
        <v>2308</v>
      </c>
      <c r="M1154" s="14">
        <v>859.16478485272899</v>
      </c>
      <c r="N1154" s="14">
        <v>859.94670819145495</v>
      </c>
      <c r="O1154" s="14">
        <v>835.08722546154399</v>
      </c>
      <c r="P1154" s="14">
        <v>875.41149903756798</v>
      </c>
      <c r="Q1154" s="14">
        <v>771.22984115461998</v>
      </c>
      <c r="R1154" s="14">
        <v>709.38599770401004</v>
      </c>
    </row>
    <row r="1155" spans="1:18" x14ac:dyDescent="0.3">
      <c r="A1155" s="14" t="s">
        <v>2309</v>
      </c>
      <c r="B1155" s="14">
        <v>8</v>
      </c>
      <c r="C1155" s="14">
        <v>1</v>
      </c>
      <c r="D1155" s="14">
        <v>32.356200000000001</v>
      </c>
      <c r="E1155" s="14">
        <v>0.24436556515435701</v>
      </c>
      <c r="F1155" s="14">
        <v>9.1678548922736802E-2</v>
      </c>
      <c r="G1155" s="14">
        <v>1.04709804546402</v>
      </c>
      <c r="H1155" s="20">
        <v>0.18502757050617499</v>
      </c>
      <c r="I1155" s="14" t="s">
        <v>1</v>
      </c>
      <c r="J1155" s="14" t="s">
        <v>0</v>
      </c>
      <c r="K1155" s="14">
        <v>195921.76259999999</v>
      </c>
      <c r="L1155" s="14" t="s">
        <v>2310</v>
      </c>
      <c r="M1155" s="14">
        <v>2661.31767748334</v>
      </c>
      <c r="N1155" s="14">
        <v>2388.30482479071</v>
      </c>
      <c r="O1155" s="14">
        <v>2627.84078401533</v>
      </c>
      <c r="P1155" s="14">
        <v>2679.10586617126</v>
      </c>
      <c r="Q1155" s="14">
        <v>2655.36771137806</v>
      </c>
      <c r="R1155" s="14">
        <v>2704.5832236460401</v>
      </c>
    </row>
    <row r="1156" spans="1:18" x14ac:dyDescent="0.3">
      <c r="A1156" s="14" t="s">
        <v>2311</v>
      </c>
      <c r="B1156" s="14">
        <v>8</v>
      </c>
      <c r="C1156" s="14">
        <v>3</v>
      </c>
      <c r="D1156" s="14">
        <v>41.5989</v>
      </c>
      <c r="E1156" s="14">
        <v>0.24706416643735199</v>
      </c>
      <c r="F1156" s="14">
        <v>9.2610311278033694E-2</v>
      </c>
      <c r="G1156" s="14">
        <v>1.68298325216183</v>
      </c>
      <c r="H1156" s="20">
        <v>0.18318811305629801</v>
      </c>
      <c r="I1156" s="14" t="s">
        <v>1</v>
      </c>
      <c r="J1156" s="14" t="s">
        <v>0</v>
      </c>
      <c r="K1156" s="14">
        <v>111563.6903</v>
      </c>
      <c r="L1156" s="14" t="s">
        <v>2312</v>
      </c>
      <c r="M1156" s="14">
        <v>26.152440313403499</v>
      </c>
      <c r="N1156" s="14">
        <v>130.25092616561199</v>
      </c>
      <c r="O1156" s="14">
        <v>123.321110693328</v>
      </c>
      <c r="P1156" s="14">
        <v>190.18883004884299</v>
      </c>
      <c r="Q1156" s="14">
        <v>149.154078479096</v>
      </c>
      <c r="R1156" s="14">
        <v>131.42870177283999</v>
      </c>
    </row>
    <row r="1157" spans="1:18" x14ac:dyDescent="0.3">
      <c r="A1157" s="14" t="s">
        <v>2313</v>
      </c>
      <c r="B1157" s="14">
        <v>16</v>
      </c>
      <c r="C1157" s="14">
        <v>5</v>
      </c>
      <c r="D1157" s="14">
        <v>86.901499999999999</v>
      </c>
      <c r="E1157" s="14">
        <v>0.24922120724823901</v>
      </c>
      <c r="F1157" s="14">
        <v>9.3337629463797797E-2</v>
      </c>
      <c r="G1157" s="14">
        <v>3.4634649574395602</v>
      </c>
      <c r="H1157" s="20">
        <v>0.181740394945304</v>
      </c>
      <c r="I1157" s="14" t="s">
        <v>1</v>
      </c>
      <c r="J1157" s="14" t="s">
        <v>0</v>
      </c>
      <c r="K1157" s="14">
        <v>145809.9596</v>
      </c>
      <c r="L1157" s="14" t="s">
        <v>2314</v>
      </c>
      <c r="M1157" s="14">
        <v>260.54663360885201</v>
      </c>
      <c r="N1157" s="14">
        <v>326.78516930261702</v>
      </c>
      <c r="O1157" s="14">
        <v>290.77812263856902</v>
      </c>
      <c r="P1157" s="14">
        <v>374.55886817441598</v>
      </c>
      <c r="Q1157" s="14">
        <v>351.68411004131502</v>
      </c>
      <c r="R1157" s="14">
        <v>2315.05997770668</v>
      </c>
    </row>
    <row r="1158" spans="1:18" x14ac:dyDescent="0.3">
      <c r="A1158" s="14" t="s">
        <v>2315</v>
      </c>
      <c r="B1158" s="14">
        <v>7</v>
      </c>
      <c r="C1158" s="14">
        <v>5</v>
      </c>
      <c r="D1158" s="14">
        <v>35.5899</v>
      </c>
      <c r="E1158" s="14">
        <v>0.25042470969229003</v>
      </c>
      <c r="F1158" s="14">
        <v>9.3706877591548596E-2</v>
      </c>
      <c r="G1158" s="14">
        <v>1.1481490157941201</v>
      </c>
      <c r="H1158" s="20">
        <v>0.18094121101405999</v>
      </c>
      <c r="I1158" s="14" t="s">
        <v>0</v>
      </c>
      <c r="J1158" s="14" t="s">
        <v>1</v>
      </c>
      <c r="K1158" s="14">
        <v>23047.517899999999</v>
      </c>
      <c r="L1158" s="14" t="s">
        <v>2316</v>
      </c>
      <c r="M1158" s="14">
        <v>7822.2585366691401</v>
      </c>
      <c r="N1158" s="14">
        <v>6042.91059028987</v>
      </c>
      <c r="O1158" s="14">
        <v>6175.5257562874604</v>
      </c>
      <c r="P1158" s="14">
        <v>6176.6945366165</v>
      </c>
      <c r="Q1158" s="14">
        <v>6093.4534682897602</v>
      </c>
      <c r="R1158" s="14">
        <v>5184.6375739371997</v>
      </c>
    </row>
    <row r="1159" spans="1:18" x14ac:dyDescent="0.3">
      <c r="A1159" s="14" t="s">
        <v>2317</v>
      </c>
      <c r="B1159" s="14">
        <v>7</v>
      </c>
      <c r="C1159" s="14">
        <v>5</v>
      </c>
      <c r="D1159" s="14">
        <v>31.975999999999999</v>
      </c>
      <c r="E1159" s="14">
        <v>0.25081075046093498</v>
      </c>
      <c r="F1159" s="14">
        <v>9.3769862719723596E-2</v>
      </c>
      <c r="G1159" s="14">
        <v>1.03840030712205</v>
      </c>
      <c r="H1159" s="20">
        <v>0.180686144401907</v>
      </c>
      <c r="I1159" s="14" t="s">
        <v>0</v>
      </c>
      <c r="J1159" s="14" t="s">
        <v>1</v>
      </c>
      <c r="K1159" s="14">
        <v>23545.947199999999</v>
      </c>
      <c r="L1159" s="14" t="s">
        <v>2318</v>
      </c>
      <c r="M1159" s="14">
        <v>3800.9371055800402</v>
      </c>
      <c r="N1159" s="14">
        <v>3685.9620600783701</v>
      </c>
      <c r="O1159" s="14">
        <v>3514.9451688000099</v>
      </c>
      <c r="P1159" s="14">
        <v>3641.6883664163101</v>
      </c>
      <c r="Q1159" s="14">
        <v>3448.9844757187502</v>
      </c>
      <c r="R1159" s="14">
        <v>3504.3204942501402</v>
      </c>
    </row>
    <row r="1160" spans="1:18" x14ac:dyDescent="0.3">
      <c r="A1160" s="14" t="s">
        <v>2319</v>
      </c>
      <c r="B1160" s="14">
        <v>3</v>
      </c>
      <c r="C1160" s="14">
        <v>2</v>
      </c>
      <c r="D1160" s="14">
        <v>14.513299999999999</v>
      </c>
      <c r="E1160" s="14">
        <v>0.252174746405259</v>
      </c>
      <c r="F1160" s="14">
        <v>9.41980466530523E-2</v>
      </c>
      <c r="G1160" s="14">
        <v>1.91600388298013</v>
      </c>
      <c r="H1160" s="20">
        <v>0.17978986420950599</v>
      </c>
      <c r="I1160" s="14" t="s">
        <v>1</v>
      </c>
      <c r="J1160" s="14" t="s">
        <v>0</v>
      </c>
      <c r="K1160" s="14">
        <v>115910.52069999999</v>
      </c>
      <c r="L1160" s="14" t="s">
        <v>2320</v>
      </c>
      <c r="M1160" s="14">
        <v>68.216185412846798</v>
      </c>
      <c r="N1160" s="14">
        <v>61.235579297716598</v>
      </c>
      <c r="O1160" s="14">
        <v>40.474698201822299</v>
      </c>
      <c r="P1160" s="14">
        <v>158.98647128409999</v>
      </c>
      <c r="Q1160" s="14">
        <v>120.932982293015</v>
      </c>
      <c r="R1160" s="14">
        <v>45.660309184095901</v>
      </c>
    </row>
    <row r="1161" spans="1:18" x14ac:dyDescent="0.3">
      <c r="A1161" s="14" t="s">
        <v>2321</v>
      </c>
      <c r="B1161" s="14">
        <v>4</v>
      </c>
      <c r="C1161" s="14">
        <v>1</v>
      </c>
      <c r="D1161" s="14">
        <v>27.230699999999999</v>
      </c>
      <c r="E1161" s="14">
        <v>0.25249662067873502</v>
      </c>
      <c r="F1161" s="14">
        <v>9.4236548840101894E-2</v>
      </c>
      <c r="G1161" s="14">
        <v>1.0599288323907401</v>
      </c>
      <c r="H1161" s="20">
        <v>0.179579477949252</v>
      </c>
      <c r="I1161" s="14" t="s">
        <v>0</v>
      </c>
      <c r="J1161" s="14" t="s">
        <v>1</v>
      </c>
      <c r="K1161" s="14">
        <v>33092.896000000001</v>
      </c>
      <c r="L1161" s="14" t="s">
        <v>2322</v>
      </c>
      <c r="M1161" s="14">
        <v>585.37823770123396</v>
      </c>
      <c r="N1161" s="14">
        <v>545.09883361872699</v>
      </c>
      <c r="O1161" s="14">
        <v>529.32421309293704</v>
      </c>
      <c r="P1161" s="14">
        <v>496.51067218422401</v>
      </c>
      <c r="Q1161" s="14">
        <v>515.93492142398804</v>
      </c>
      <c r="R1161" s="14">
        <v>553.50981178358995</v>
      </c>
    </row>
    <row r="1162" spans="1:18" x14ac:dyDescent="0.3">
      <c r="A1162" s="14" t="s">
        <v>2323</v>
      </c>
      <c r="B1162" s="14">
        <v>10</v>
      </c>
      <c r="C1162" s="14">
        <v>2</v>
      </c>
      <c r="D1162" s="14">
        <v>83.713800000000006</v>
      </c>
      <c r="E1162" s="14">
        <v>0.25473247253633402</v>
      </c>
      <c r="F1162" s="14">
        <v>9.4988698781887898E-2</v>
      </c>
      <c r="G1162" s="14">
        <v>1.0553441861637101</v>
      </c>
      <c r="H1162" s="20">
        <v>0.17812968927761699</v>
      </c>
      <c r="I1162" s="14" t="s">
        <v>1</v>
      </c>
      <c r="J1162" s="14" t="s">
        <v>0</v>
      </c>
      <c r="K1162" s="14">
        <v>20657.838199999998</v>
      </c>
      <c r="L1162" s="14" t="s">
        <v>2324</v>
      </c>
      <c r="M1162" s="14">
        <v>1888.98991381479</v>
      </c>
      <c r="N1162" s="14">
        <v>1727.5978001703299</v>
      </c>
      <c r="O1162" s="14">
        <v>1676.3168216352001</v>
      </c>
      <c r="P1162" s="14">
        <v>1891.08494560894</v>
      </c>
      <c r="Q1162" s="14">
        <v>1907.1276864113399</v>
      </c>
      <c r="R1162" s="14">
        <v>1787.6233975661601</v>
      </c>
    </row>
    <row r="1163" spans="1:18" x14ac:dyDescent="0.3">
      <c r="A1163" s="14" t="s">
        <v>2325</v>
      </c>
      <c r="B1163" s="14">
        <v>2</v>
      </c>
      <c r="C1163" s="14">
        <v>1</v>
      </c>
      <c r="D1163" s="14">
        <v>9.0503</v>
      </c>
      <c r="E1163" s="14">
        <v>0.25508137245685297</v>
      </c>
      <c r="F1163" s="14">
        <v>9.5036519436668798E-2</v>
      </c>
      <c r="G1163" s="14">
        <v>1.18819396193468</v>
      </c>
      <c r="H1163" s="20">
        <v>0.177905270091155</v>
      </c>
      <c r="I1163" s="14" t="s">
        <v>0</v>
      </c>
      <c r="J1163" s="14" t="s">
        <v>1</v>
      </c>
      <c r="K1163" s="14">
        <v>99572.0527</v>
      </c>
      <c r="L1163" s="14" t="s">
        <v>2326</v>
      </c>
      <c r="M1163" s="14">
        <v>117.85816167151199</v>
      </c>
      <c r="N1163" s="14">
        <v>168.378439590212</v>
      </c>
      <c r="O1163" s="14">
        <v>164.69096341003299</v>
      </c>
      <c r="P1163" s="14">
        <v>117.537138772635</v>
      </c>
      <c r="Q1163" s="14">
        <v>133.318597984853</v>
      </c>
      <c r="R1163" s="14">
        <v>128.650959217918</v>
      </c>
    </row>
    <row r="1164" spans="1:18" x14ac:dyDescent="0.3">
      <c r="A1164" s="14" t="s">
        <v>2327</v>
      </c>
      <c r="B1164" s="14">
        <v>14</v>
      </c>
      <c r="C1164" s="14">
        <v>2</v>
      </c>
      <c r="D1164" s="14">
        <v>52.084299999999999</v>
      </c>
      <c r="E1164" s="14">
        <v>0.25591586918278603</v>
      </c>
      <c r="F1164" s="14">
        <v>9.5156153279869801E-2</v>
      </c>
      <c r="G1164" s="14">
        <v>16.523600479634499</v>
      </c>
      <c r="H1164" s="20">
        <v>0.17737047463620401</v>
      </c>
      <c r="I1164" s="14" t="s">
        <v>0</v>
      </c>
      <c r="J1164" s="14" t="s">
        <v>1</v>
      </c>
      <c r="K1164" s="14">
        <v>161299.93350000001</v>
      </c>
      <c r="L1164" s="14" t="s">
        <v>2328</v>
      </c>
      <c r="M1164" s="14">
        <v>3.7444170575800899</v>
      </c>
      <c r="N1164" s="14">
        <v>336.25840447016299</v>
      </c>
      <c r="O1164" s="14">
        <v>311.46606383962802</v>
      </c>
      <c r="P1164" s="14"/>
      <c r="Q1164" s="14">
        <v>21.696980270027002</v>
      </c>
      <c r="R1164" s="14">
        <v>17.729589391368201</v>
      </c>
    </row>
    <row r="1165" spans="1:18" x14ac:dyDescent="0.3">
      <c r="A1165" s="14" t="s">
        <v>2329</v>
      </c>
      <c r="B1165" s="14">
        <v>7</v>
      </c>
      <c r="C1165" s="14">
        <v>1</v>
      </c>
      <c r="D1165" s="14">
        <v>30.024899999999999</v>
      </c>
      <c r="E1165" s="14">
        <v>0.256025629917146</v>
      </c>
      <c r="F1165" s="14">
        <v>9.5156153279869801E-2</v>
      </c>
      <c r="G1165" s="14">
        <v>2.9169719830883598</v>
      </c>
      <c r="H1165" s="20">
        <v>0.177300339210342</v>
      </c>
      <c r="I1165" s="14" t="s">
        <v>0</v>
      </c>
      <c r="J1165" s="14" t="s">
        <v>1</v>
      </c>
      <c r="K1165" s="14">
        <v>167288.01389999999</v>
      </c>
      <c r="L1165" s="14" t="s">
        <v>2330</v>
      </c>
      <c r="M1165" s="14">
        <v>26.783257851766098</v>
      </c>
      <c r="N1165" s="14">
        <v>85.800681945052105</v>
      </c>
      <c r="O1165" s="14">
        <v>25.0019760773766</v>
      </c>
      <c r="P1165" s="14">
        <v>26.257288916284999</v>
      </c>
      <c r="Q1165" s="14">
        <v>20.9100876207103</v>
      </c>
      <c r="R1165" s="14"/>
    </row>
    <row r="1166" spans="1:18" x14ac:dyDescent="0.3">
      <c r="A1166" s="14" t="s">
        <v>2331</v>
      </c>
      <c r="B1166" s="14">
        <v>9</v>
      </c>
      <c r="C1166" s="14">
        <v>2</v>
      </c>
      <c r="D1166" s="14">
        <v>53.061</v>
      </c>
      <c r="E1166" s="14">
        <v>0.25620479841449201</v>
      </c>
      <c r="F1166" s="14">
        <v>9.5156153279869801E-2</v>
      </c>
      <c r="G1166" s="14">
        <v>1.07508696280854</v>
      </c>
      <c r="H1166" s="20">
        <v>0.17718595573646101</v>
      </c>
      <c r="I1166" s="14" t="s">
        <v>0</v>
      </c>
      <c r="J1166" s="14" t="s">
        <v>1</v>
      </c>
      <c r="K1166" s="14">
        <v>51679.8416</v>
      </c>
      <c r="L1166" s="14" t="s">
        <v>2332</v>
      </c>
      <c r="M1166" s="14">
        <v>903.19809120985497</v>
      </c>
      <c r="N1166" s="14">
        <v>872.89388192031095</v>
      </c>
      <c r="O1166" s="14">
        <v>810.31367772970202</v>
      </c>
      <c r="P1166" s="14">
        <v>770.70452356078601</v>
      </c>
      <c r="Q1166" s="14">
        <v>875.81728378727996</v>
      </c>
      <c r="R1166" s="14">
        <v>759.24232181891205</v>
      </c>
    </row>
    <row r="1167" spans="1:18" x14ac:dyDescent="0.3">
      <c r="A1167" s="14" t="s">
        <v>2333</v>
      </c>
      <c r="B1167" s="14">
        <v>19</v>
      </c>
      <c r="C1167" s="14">
        <v>14</v>
      </c>
      <c r="D1167" s="14">
        <v>120.3402</v>
      </c>
      <c r="E1167" s="14">
        <v>0.25628621949892799</v>
      </c>
      <c r="F1167" s="14">
        <v>9.5156153279869801E-2</v>
      </c>
      <c r="G1167" s="14">
        <v>1.06721827003323</v>
      </c>
      <c r="H1167" s="20">
        <v>0.177134017412091</v>
      </c>
      <c r="I1167" s="14" t="s">
        <v>0</v>
      </c>
      <c r="J1167" s="14" t="s">
        <v>1</v>
      </c>
      <c r="K1167" s="14">
        <v>25149.074700000001</v>
      </c>
      <c r="L1167" s="14" t="s">
        <v>2334</v>
      </c>
      <c r="M1167" s="14">
        <v>3021.3829592052598</v>
      </c>
      <c r="N1167" s="14">
        <v>3238.47912731629</v>
      </c>
      <c r="O1167" s="14">
        <v>3200.14439929748</v>
      </c>
      <c r="P1167" s="14">
        <v>2933.63136967743</v>
      </c>
      <c r="Q1167" s="14">
        <v>2731.8701562769802</v>
      </c>
      <c r="R1167" s="14">
        <v>3198.67064149211</v>
      </c>
    </row>
    <row r="1168" spans="1:18" x14ac:dyDescent="0.3">
      <c r="A1168" s="14" t="s">
        <v>2335</v>
      </c>
      <c r="B1168" s="14">
        <v>8</v>
      </c>
      <c r="C1168" s="14">
        <v>2</v>
      </c>
      <c r="D1168" s="14">
        <v>36.058199999999999</v>
      </c>
      <c r="E1168" s="14">
        <v>0.25847171106179101</v>
      </c>
      <c r="F1168" s="14">
        <v>9.5884941963838496E-2</v>
      </c>
      <c r="G1168" s="14">
        <v>1.30373355223972</v>
      </c>
      <c r="H1168" s="20">
        <v>0.17574961760359301</v>
      </c>
      <c r="I1168" s="14" t="s">
        <v>1</v>
      </c>
      <c r="J1168" s="14" t="s">
        <v>0</v>
      </c>
      <c r="K1168" s="14">
        <v>51579.716699999997</v>
      </c>
      <c r="L1168" s="14" t="s">
        <v>2336</v>
      </c>
      <c r="M1168" s="14">
        <v>336.28838832239899</v>
      </c>
      <c r="N1168" s="14">
        <v>161.596274198559</v>
      </c>
      <c r="O1168" s="14">
        <v>322.15378942109197</v>
      </c>
      <c r="P1168" s="14">
        <v>335.06747905416103</v>
      </c>
      <c r="Q1168" s="14">
        <v>358.79273862695698</v>
      </c>
      <c r="R1168" s="14">
        <v>375.25142624245302</v>
      </c>
    </row>
    <row r="1169" spans="1:18" x14ac:dyDescent="0.3">
      <c r="A1169" s="14" t="s">
        <v>2337</v>
      </c>
      <c r="B1169" s="14">
        <v>8</v>
      </c>
      <c r="C1169" s="14">
        <v>6</v>
      </c>
      <c r="D1169" s="14">
        <v>44.945399999999999</v>
      </c>
      <c r="E1169" s="14">
        <v>0.26000257907929902</v>
      </c>
      <c r="F1169" s="14">
        <v>9.6362376924720605E-2</v>
      </c>
      <c r="G1169" s="14">
        <v>1.05571173389582</v>
      </c>
      <c r="H1169" s="20">
        <v>0.17479092247847999</v>
      </c>
      <c r="I1169" s="14" t="s">
        <v>0</v>
      </c>
      <c r="J1169" s="14" t="s">
        <v>1</v>
      </c>
      <c r="K1169" s="14">
        <v>29840.7909</v>
      </c>
      <c r="L1169" s="14" t="s">
        <v>2338</v>
      </c>
      <c r="M1169" s="14">
        <v>533.35333199080105</v>
      </c>
      <c r="N1169" s="14">
        <v>563.280582422934</v>
      </c>
      <c r="O1169" s="14">
        <v>590.86614984939695</v>
      </c>
      <c r="P1169" s="14">
        <v>503.28051813364101</v>
      </c>
      <c r="Q1169" s="14">
        <v>541.45592043792703</v>
      </c>
      <c r="R1169" s="14">
        <v>553.71132901729095</v>
      </c>
    </row>
    <row r="1170" spans="1:18" x14ac:dyDescent="0.3">
      <c r="A1170" s="14" t="s">
        <v>2339</v>
      </c>
      <c r="B1170" s="14">
        <v>7</v>
      </c>
      <c r="C1170" s="14">
        <v>2</v>
      </c>
      <c r="D1170" s="14">
        <v>30.586600000000001</v>
      </c>
      <c r="E1170" s="14">
        <v>0.260206180045776</v>
      </c>
      <c r="F1170" s="14">
        <v>9.6362376924720605E-2</v>
      </c>
      <c r="G1170" s="14">
        <v>1.0724065375585099</v>
      </c>
      <c r="H1170" s="20">
        <v>0.174664095530847</v>
      </c>
      <c r="I1170" s="14" t="s">
        <v>1</v>
      </c>
      <c r="J1170" s="14" t="s">
        <v>0</v>
      </c>
      <c r="K1170" s="14">
        <v>27674.585599999999</v>
      </c>
      <c r="L1170" s="14" t="s">
        <v>2340</v>
      </c>
      <c r="M1170" s="14">
        <v>1344.6952612216701</v>
      </c>
      <c r="N1170" s="14">
        <v>1377.9678364947299</v>
      </c>
      <c r="O1170" s="14">
        <v>1567.6700955792901</v>
      </c>
      <c r="P1170" s="14">
        <v>1489.11925214709</v>
      </c>
      <c r="Q1170" s="14">
        <v>1495.48416227697</v>
      </c>
      <c r="R1170" s="14">
        <v>1616.37795037052</v>
      </c>
    </row>
    <row r="1171" spans="1:18" x14ac:dyDescent="0.3">
      <c r="A1171" s="14" t="s">
        <v>2341</v>
      </c>
      <c r="B1171" s="14">
        <v>26</v>
      </c>
      <c r="C1171" s="14">
        <v>19</v>
      </c>
      <c r="D1171" s="14">
        <v>166.05119999999999</v>
      </c>
      <c r="E1171" s="14">
        <v>0.26051865388968798</v>
      </c>
      <c r="F1171" s="14">
        <v>9.6395210668370299E-2</v>
      </c>
      <c r="G1171" s="14">
        <v>1.0477290888976201</v>
      </c>
      <c r="H1171" s="20">
        <v>0.17446975668078701</v>
      </c>
      <c r="I1171" s="14" t="s">
        <v>1</v>
      </c>
      <c r="J1171" s="14" t="s">
        <v>0</v>
      </c>
      <c r="K1171" s="14">
        <v>18240.6427</v>
      </c>
      <c r="L1171" s="14" t="s">
        <v>2342</v>
      </c>
      <c r="M1171" s="14">
        <v>10792.798176251899</v>
      </c>
      <c r="N1171" s="14">
        <v>10398.6129339332</v>
      </c>
      <c r="O1171" s="14">
        <v>9914.6168473734197</v>
      </c>
      <c r="P1171" s="14">
        <v>10370.6507911722</v>
      </c>
      <c r="Q1171" s="14">
        <v>10884.4025974091</v>
      </c>
      <c r="R1171" s="14">
        <v>11335.6369426154</v>
      </c>
    </row>
    <row r="1172" spans="1:18" x14ac:dyDescent="0.3">
      <c r="A1172" s="14" t="s">
        <v>2343</v>
      </c>
      <c r="B1172" s="14">
        <v>3</v>
      </c>
      <c r="C1172" s="14">
        <v>1</v>
      </c>
      <c r="D1172" s="14">
        <v>15.2834</v>
      </c>
      <c r="E1172" s="14">
        <v>0.26232105860678701</v>
      </c>
      <c r="F1172" s="14">
        <v>9.6978808177920595E-2</v>
      </c>
      <c r="G1172" s="14">
        <v>1.19586080315381</v>
      </c>
      <c r="H1172" s="20">
        <v>0.17335598392205001</v>
      </c>
      <c r="I1172" s="14" t="s">
        <v>0</v>
      </c>
      <c r="J1172" s="14" t="s">
        <v>1</v>
      </c>
      <c r="K1172" s="14">
        <v>41864.163699999997</v>
      </c>
      <c r="L1172" s="14" t="s">
        <v>2344</v>
      </c>
      <c r="M1172" s="14">
        <v>518.27239806191596</v>
      </c>
      <c r="N1172" s="14">
        <v>714.68191927700298</v>
      </c>
      <c r="O1172" s="14">
        <v>592.357974245474</v>
      </c>
      <c r="P1172" s="14">
        <v>589.60050692489301</v>
      </c>
      <c r="Q1172" s="14">
        <v>521.00758405718398</v>
      </c>
      <c r="R1172" s="14">
        <v>415.75040055017803</v>
      </c>
    </row>
    <row r="1173" spans="1:18" x14ac:dyDescent="0.3">
      <c r="A1173" s="14" t="s">
        <v>2345</v>
      </c>
      <c r="B1173" s="14">
        <v>16</v>
      </c>
      <c r="C1173" s="14">
        <v>2</v>
      </c>
      <c r="D1173" s="14">
        <v>56.300600000000003</v>
      </c>
      <c r="E1173" s="14">
        <v>0.26351065615963198</v>
      </c>
      <c r="F1173" s="14">
        <v>9.7335047159241697E-2</v>
      </c>
      <c r="G1173" s="14">
        <v>1.2881992587032101</v>
      </c>
      <c r="H1173" s="20">
        <v>0.172627551347734</v>
      </c>
      <c r="I1173" s="14" t="s">
        <v>0</v>
      </c>
      <c r="J1173" s="14" t="s">
        <v>1</v>
      </c>
      <c r="K1173" s="14">
        <v>434060.89110000001</v>
      </c>
      <c r="L1173" s="14" t="s">
        <v>2346</v>
      </c>
      <c r="M1173" s="14">
        <v>47.632849546897901</v>
      </c>
      <c r="N1173" s="14">
        <v>69.317442199004603</v>
      </c>
      <c r="O1173" s="14">
        <v>85.873005732191103</v>
      </c>
      <c r="P1173" s="14">
        <v>51.326833152648199</v>
      </c>
      <c r="Q1173" s="14">
        <v>52.023243082403603</v>
      </c>
      <c r="R1173" s="14">
        <v>54.097070320729898</v>
      </c>
    </row>
    <row r="1174" spans="1:18" x14ac:dyDescent="0.3">
      <c r="A1174" s="14" t="s">
        <v>2347</v>
      </c>
      <c r="B1174" s="14">
        <v>1</v>
      </c>
      <c r="C1174" s="14">
        <v>1</v>
      </c>
      <c r="D1174" s="14">
        <v>5.4756</v>
      </c>
      <c r="E1174" s="14">
        <v>0.26436900219029202</v>
      </c>
      <c r="F1174" s="14">
        <v>9.7568423432273899E-2</v>
      </c>
      <c r="G1174" s="14">
        <v>1.0995815471046799</v>
      </c>
      <c r="H1174" s="20">
        <v>0.17210520897398501</v>
      </c>
      <c r="I1174" s="14" t="s">
        <v>0</v>
      </c>
      <c r="J1174" s="14" t="s">
        <v>1</v>
      </c>
      <c r="K1174" s="14">
        <v>32745.696599999999</v>
      </c>
      <c r="L1174" s="14" t="s">
        <v>2348</v>
      </c>
      <c r="M1174" s="14">
        <v>216.11442353076899</v>
      </c>
      <c r="N1174" s="14">
        <v>202.98346639005001</v>
      </c>
      <c r="O1174" s="14">
        <v>238.101074130368</v>
      </c>
      <c r="P1174" s="14">
        <v>222.51816761353501</v>
      </c>
      <c r="Q1174" s="14">
        <v>184.41123608196099</v>
      </c>
      <c r="R1174" s="14">
        <v>190.751564834455</v>
      </c>
    </row>
    <row r="1175" spans="1:18" x14ac:dyDescent="0.3">
      <c r="A1175" s="14" t="s">
        <v>2349</v>
      </c>
      <c r="B1175" s="14">
        <v>10</v>
      </c>
      <c r="C1175" s="14">
        <v>2</v>
      </c>
      <c r="D1175" s="14">
        <v>70.528700000000001</v>
      </c>
      <c r="E1175" s="14">
        <v>0.265979543086656</v>
      </c>
      <c r="F1175" s="14">
        <v>9.8078768585648402E-2</v>
      </c>
      <c r="G1175" s="14">
        <v>1.0370870573337501</v>
      </c>
      <c r="H1175" s="20">
        <v>0.17113240058319701</v>
      </c>
      <c r="I1175" s="14" t="s">
        <v>0</v>
      </c>
      <c r="J1175" s="14" t="s">
        <v>1</v>
      </c>
      <c r="K1175" s="14">
        <v>32005.292600000001</v>
      </c>
      <c r="L1175" s="14" t="s">
        <v>2350</v>
      </c>
      <c r="M1175" s="14">
        <v>2667.7621732716898</v>
      </c>
      <c r="N1175" s="14">
        <v>2466.8740205199001</v>
      </c>
      <c r="O1175" s="14">
        <v>2675.4490122243301</v>
      </c>
      <c r="P1175" s="14">
        <v>2495.4216318498302</v>
      </c>
      <c r="Q1175" s="14">
        <v>2486.4593971962399</v>
      </c>
      <c r="R1175" s="14">
        <v>2548.9093234002198</v>
      </c>
    </row>
    <row r="1176" spans="1:18" x14ac:dyDescent="0.3">
      <c r="A1176" s="14" t="s">
        <v>2351</v>
      </c>
      <c r="B1176" s="14">
        <v>5</v>
      </c>
      <c r="C1176" s="14">
        <v>1</v>
      </c>
      <c r="D1176" s="14">
        <v>21.094799999999999</v>
      </c>
      <c r="E1176" s="14">
        <v>0.266303760055636</v>
      </c>
      <c r="F1176" s="14">
        <v>9.8089188811290806E-2</v>
      </c>
      <c r="G1176" s="14">
        <v>8.2100113905230199</v>
      </c>
      <c r="H1176" s="20">
        <v>0.17093770385536999</v>
      </c>
      <c r="I1176" s="14" t="s">
        <v>0</v>
      </c>
      <c r="J1176" s="14" t="s">
        <v>1</v>
      </c>
      <c r="K1176" s="14">
        <v>197608.5385</v>
      </c>
      <c r="L1176" s="14" t="s">
        <v>2352</v>
      </c>
      <c r="M1176" s="14">
        <v>6.0558811910384103</v>
      </c>
      <c r="N1176" s="14">
        <v>207.42692365418199</v>
      </c>
      <c r="O1176" s="14">
        <v>129.30924335514499</v>
      </c>
      <c r="P1176" s="14">
        <v>9.6897767379530606</v>
      </c>
      <c r="Q1176" s="14">
        <v>7.7264428187766399</v>
      </c>
      <c r="R1176" s="14">
        <v>24.336712551995198</v>
      </c>
    </row>
    <row r="1177" spans="1:18" x14ac:dyDescent="0.3">
      <c r="A1177" s="14" t="s">
        <v>2353</v>
      </c>
      <c r="B1177" s="14">
        <v>3</v>
      </c>
      <c r="C1177" s="14">
        <v>1</v>
      </c>
      <c r="D1177" s="14">
        <v>14.1843</v>
      </c>
      <c r="E1177" s="14">
        <v>0.266463294479024</v>
      </c>
      <c r="F1177" s="14">
        <v>9.8089188811290806E-2</v>
      </c>
      <c r="G1177" s="14">
        <v>1.6853941561079699</v>
      </c>
      <c r="H1177" s="20">
        <v>0.17084204047457899</v>
      </c>
      <c r="I1177" s="14" t="s">
        <v>0</v>
      </c>
      <c r="J1177" s="14" t="s">
        <v>1</v>
      </c>
      <c r="K1177" s="14">
        <v>211015.57930000001</v>
      </c>
      <c r="L1177" s="14" t="s">
        <v>2354</v>
      </c>
      <c r="M1177" s="14">
        <v>44.2778084623762</v>
      </c>
      <c r="N1177" s="14">
        <v>28.892750098964601</v>
      </c>
      <c r="O1177" s="14">
        <v>77.439543162733798</v>
      </c>
      <c r="P1177" s="14">
        <v>49.859722777735001</v>
      </c>
      <c r="Q1177" s="14">
        <v>20.034353733078898</v>
      </c>
      <c r="R1177" s="14">
        <v>19.467869582480802</v>
      </c>
    </row>
    <row r="1178" spans="1:18" x14ac:dyDescent="0.3">
      <c r="A1178" s="14" t="s">
        <v>2355</v>
      </c>
      <c r="B1178" s="14">
        <v>5</v>
      </c>
      <c r="C1178" s="14">
        <v>1</v>
      </c>
      <c r="D1178" s="14">
        <v>15.872999999999999</v>
      </c>
      <c r="E1178" s="14">
        <v>0.26677657497220297</v>
      </c>
      <c r="F1178" s="14">
        <v>9.8110465498993701E-2</v>
      </c>
      <c r="G1178" s="14">
        <v>1.8983027476602701</v>
      </c>
      <c r="H1178" s="20">
        <v>0.170654451232925</v>
      </c>
      <c r="I1178" s="14" t="s">
        <v>1</v>
      </c>
      <c r="J1178" s="14" t="s">
        <v>0</v>
      </c>
      <c r="K1178" s="14">
        <v>234644.94080000001</v>
      </c>
      <c r="L1178" s="14" t="s">
        <v>2356</v>
      </c>
      <c r="M1178" s="14">
        <v>9.07942286302527</v>
      </c>
      <c r="N1178" s="14">
        <v>170.74386987401999</v>
      </c>
      <c r="O1178" s="14">
        <v>106.522736628377</v>
      </c>
      <c r="P1178" s="14">
        <v>183.11583110862401</v>
      </c>
      <c r="Q1178" s="14">
        <v>215.24516411035901</v>
      </c>
      <c r="R1178" s="14">
        <v>145.21045910700701</v>
      </c>
    </row>
    <row r="1179" spans="1:18" x14ac:dyDescent="0.3">
      <c r="A1179" s="14" t="s">
        <v>2357</v>
      </c>
      <c r="B1179" s="14">
        <v>3</v>
      </c>
      <c r="C1179" s="14">
        <v>2</v>
      </c>
      <c r="D1179" s="14">
        <v>11.2501</v>
      </c>
      <c r="E1179" s="14">
        <v>0.26697668508442302</v>
      </c>
      <c r="F1179" s="14">
        <v>9.8110465498993701E-2</v>
      </c>
      <c r="G1179" s="14">
        <v>1.1219048609158599</v>
      </c>
      <c r="H1179" s="20">
        <v>0.17053481181705499</v>
      </c>
      <c r="I1179" s="14" t="s">
        <v>1</v>
      </c>
      <c r="J1179" s="14" t="s">
        <v>0</v>
      </c>
      <c r="K1179" s="14">
        <v>118910.0304</v>
      </c>
      <c r="L1179" s="14" t="s">
        <v>2358</v>
      </c>
      <c r="M1179" s="14">
        <v>142.29665555216201</v>
      </c>
      <c r="N1179" s="14">
        <v>172.61246104182399</v>
      </c>
      <c r="O1179" s="14">
        <v>143.92610769889501</v>
      </c>
      <c r="P1179" s="14">
        <v>167.223732836523</v>
      </c>
      <c r="Q1179" s="14">
        <v>192.549679960037</v>
      </c>
      <c r="R1179" s="14">
        <v>154.99605569704201</v>
      </c>
    </row>
    <row r="1180" spans="1:18" x14ac:dyDescent="0.3">
      <c r="A1180" s="14" t="s">
        <v>2359</v>
      </c>
      <c r="B1180" s="14">
        <v>6</v>
      </c>
      <c r="C1180" s="14">
        <v>2</v>
      </c>
      <c r="D1180" s="14">
        <v>31.3767</v>
      </c>
      <c r="E1180" s="14">
        <v>0.268073708560016</v>
      </c>
      <c r="F1180" s="14">
        <v>9.8429623063141305E-2</v>
      </c>
      <c r="G1180" s="14">
        <v>1.20590701194304</v>
      </c>
      <c r="H1180" s="20">
        <v>0.16988148042557699</v>
      </c>
      <c r="I1180" s="14" t="s">
        <v>0</v>
      </c>
      <c r="J1180" s="14" t="s">
        <v>1</v>
      </c>
      <c r="K1180" s="14">
        <v>35845.573799999998</v>
      </c>
      <c r="L1180" s="14" t="s">
        <v>2360</v>
      </c>
      <c r="M1180" s="14">
        <v>77.080245404793899</v>
      </c>
      <c r="N1180" s="14">
        <v>63.200016708604501</v>
      </c>
      <c r="O1180" s="14">
        <v>74.440182223658098</v>
      </c>
      <c r="P1180" s="14">
        <v>60.183252468508798</v>
      </c>
      <c r="Q1180" s="14">
        <v>44.344055976902297</v>
      </c>
      <c r="R1180" s="14">
        <v>73.529906754859397</v>
      </c>
    </row>
    <row r="1181" spans="1:18" x14ac:dyDescent="0.3">
      <c r="A1181" s="14" t="s">
        <v>2361</v>
      </c>
      <c r="B1181" s="14">
        <v>1</v>
      </c>
      <c r="C1181" s="14">
        <v>1</v>
      </c>
      <c r="D1181" s="14">
        <v>7.0311000000000003</v>
      </c>
      <c r="E1181" s="14">
        <v>0.269207926011513</v>
      </c>
      <c r="F1181" s="14">
        <v>9.8761881935865603E-2</v>
      </c>
      <c r="G1181" s="14">
        <v>1.0496544247922299</v>
      </c>
      <c r="H1181" s="20">
        <v>0.16921048974676101</v>
      </c>
      <c r="I1181" s="14" t="s">
        <v>1</v>
      </c>
      <c r="J1181" s="14" t="s">
        <v>0</v>
      </c>
      <c r="K1181" s="14">
        <v>17127.623800000001</v>
      </c>
      <c r="L1181" s="14" t="s">
        <v>2362</v>
      </c>
      <c r="M1181" s="14">
        <v>1706.83894400841</v>
      </c>
      <c r="N1181" s="14">
        <v>1804.0606683109199</v>
      </c>
      <c r="O1181" s="14">
        <v>1903.7901072756799</v>
      </c>
      <c r="P1181" s="14">
        <v>1837.12509057225</v>
      </c>
      <c r="Q1181" s="14">
        <v>1974.53465878252</v>
      </c>
      <c r="R1181" s="14">
        <v>1871.8932736951299</v>
      </c>
    </row>
    <row r="1182" spans="1:18" x14ac:dyDescent="0.3">
      <c r="A1182" s="14" t="s">
        <v>2363</v>
      </c>
      <c r="B1182" s="14">
        <v>2</v>
      </c>
      <c r="C1182" s="14">
        <v>1</v>
      </c>
      <c r="D1182" s="14">
        <v>7.4907000000000004</v>
      </c>
      <c r="E1182" s="14">
        <v>0.27064860585378803</v>
      </c>
      <c r="F1182" s="14">
        <v>9.9205908668404605E-2</v>
      </c>
      <c r="G1182" s="14">
        <v>1.7759618256640599</v>
      </c>
      <c r="H1182" s="20">
        <v>0.168364713183277</v>
      </c>
      <c r="I1182" s="14" t="s">
        <v>1</v>
      </c>
      <c r="J1182" s="14" t="s">
        <v>0</v>
      </c>
      <c r="K1182" s="14">
        <v>49191.399400000002</v>
      </c>
      <c r="L1182" s="14" t="s">
        <v>2364</v>
      </c>
      <c r="M1182" s="14">
        <v>20.712638992633899</v>
      </c>
      <c r="N1182" s="14">
        <v>17.475418315212099</v>
      </c>
      <c r="O1182" s="14">
        <v>31.864282793047501</v>
      </c>
      <c r="P1182" s="14">
        <v>20.050121188156702</v>
      </c>
      <c r="Q1182" s="14">
        <v>38.560849913460302</v>
      </c>
      <c r="R1182" s="14">
        <v>65.799310716005905</v>
      </c>
    </row>
    <row r="1183" spans="1:18" x14ac:dyDescent="0.3">
      <c r="A1183" s="14" t="s">
        <v>2365</v>
      </c>
      <c r="B1183" s="14">
        <v>51</v>
      </c>
      <c r="C1183" s="14">
        <v>30</v>
      </c>
      <c r="D1183" s="14">
        <v>334.16289999999998</v>
      </c>
      <c r="E1183" s="14">
        <v>0.27145019637636397</v>
      </c>
      <c r="F1183" s="14">
        <v>9.9394645040791998E-2</v>
      </c>
      <c r="G1183" s="14">
        <v>1.04434449717782</v>
      </c>
      <c r="H1183" s="20">
        <v>0.16789724932750599</v>
      </c>
      <c r="I1183" s="14" t="s">
        <v>0</v>
      </c>
      <c r="J1183" s="14" t="s">
        <v>1</v>
      </c>
      <c r="K1183" s="14">
        <v>193382.80960000001</v>
      </c>
      <c r="L1183" s="14" t="s">
        <v>2366</v>
      </c>
      <c r="M1183" s="14">
        <v>5861.2615863217998</v>
      </c>
      <c r="N1183" s="14">
        <v>5437.5050107878897</v>
      </c>
      <c r="O1183" s="14">
        <v>5323.6881193956397</v>
      </c>
      <c r="P1183" s="14">
        <v>5418.1494494379904</v>
      </c>
      <c r="Q1183" s="14">
        <v>5365.2267003213001</v>
      </c>
      <c r="R1183" s="14">
        <v>5133.2631981042596</v>
      </c>
    </row>
    <row r="1184" spans="1:18" x14ac:dyDescent="0.3">
      <c r="A1184" s="14" t="s">
        <v>2367</v>
      </c>
      <c r="B1184" s="14">
        <v>11</v>
      </c>
      <c r="C1184" s="14">
        <v>5</v>
      </c>
      <c r="D1184" s="14">
        <v>63.831899999999997</v>
      </c>
      <c r="E1184" s="14">
        <v>0.27162506190529201</v>
      </c>
      <c r="F1184" s="14">
        <v>9.9394645040791998E-2</v>
      </c>
      <c r="G1184" s="14">
        <v>1.0508703385987599</v>
      </c>
      <c r="H1184" s="20">
        <v>0.16779556767477599</v>
      </c>
      <c r="I1184" s="14" t="s">
        <v>1</v>
      </c>
      <c r="J1184" s="14" t="s">
        <v>0</v>
      </c>
      <c r="K1184" s="14">
        <v>103837.9528</v>
      </c>
      <c r="L1184" s="14" t="s">
        <v>2368</v>
      </c>
      <c r="M1184" s="14">
        <v>1157.2941376316901</v>
      </c>
      <c r="N1184" s="14">
        <v>1019.04998708929</v>
      </c>
      <c r="O1184" s="14">
        <v>1078.36700856989</v>
      </c>
      <c r="P1184" s="14">
        <v>1144.24035277747</v>
      </c>
      <c r="Q1184" s="14">
        <v>1167.8024079617501</v>
      </c>
      <c r="R1184" s="14">
        <v>1108.2366299433099</v>
      </c>
    </row>
    <row r="1185" spans="1:18" x14ac:dyDescent="0.3">
      <c r="A1185" s="14" t="s">
        <v>2369</v>
      </c>
      <c r="B1185" s="14">
        <v>18</v>
      </c>
      <c r="C1185" s="14">
        <v>14</v>
      </c>
      <c r="D1185" s="14">
        <v>130.2877</v>
      </c>
      <c r="E1185" s="14">
        <v>0.27191467488603499</v>
      </c>
      <c r="F1185" s="14">
        <v>9.9413863940713207E-2</v>
      </c>
      <c r="G1185" s="14">
        <v>1.3331568034119099</v>
      </c>
      <c r="H1185" s="20">
        <v>0.16762739344319699</v>
      </c>
      <c r="I1185" s="14" t="s">
        <v>1</v>
      </c>
      <c r="J1185" s="14" t="s">
        <v>0</v>
      </c>
      <c r="K1185" s="14">
        <v>47982.549500000001</v>
      </c>
      <c r="L1185" s="14" t="s">
        <v>2370</v>
      </c>
      <c r="M1185" s="14">
        <v>1715.8131995384999</v>
      </c>
      <c r="N1185" s="14">
        <v>4010.6404741613501</v>
      </c>
      <c r="O1185" s="14">
        <v>3961.4842752095201</v>
      </c>
      <c r="P1185" s="14">
        <v>4380.9316666056102</v>
      </c>
      <c r="Q1185" s="14">
        <v>4269.0642732190199</v>
      </c>
      <c r="R1185" s="14">
        <v>4265.5444477962901</v>
      </c>
    </row>
    <row r="1186" spans="1:18" x14ac:dyDescent="0.3">
      <c r="A1186" s="14" t="s">
        <v>2371</v>
      </c>
      <c r="B1186" s="14">
        <v>2</v>
      </c>
      <c r="C1186" s="14">
        <v>1</v>
      </c>
      <c r="D1186" s="14">
        <v>7.7252000000000001</v>
      </c>
      <c r="E1186" s="14">
        <v>0.27213922734589002</v>
      </c>
      <c r="F1186" s="14">
        <v>9.9413863940713207E-2</v>
      </c>
      <c r="G1186" s="14">
        <v>2.7255523615695099</v>
      </c>
      <c r="H1186" s="20">
        <v>0.16749719711317801</v>
      </c>
      <c r="I1186" s="14" t="s">
        <v>0</v>
      </c>
      <c r="J1186" s="14" t="s">
        <v>1</v>
      </c>
      <c r="K1186" s="14">
        <v>101280.7328</v>
      </c>
      <c r="L1186" s="14" t="s">
        <v>2372</v>
      </c>
      <c r="M1186" s="14">
        <v>60.985389910255599</v>
      </c>
      <c r="N1186" s="14">
        <v>69.771857394990207</v>
      </c>
      <c r="O1186" s="14">
        <v>205.88615150189</v>
      </c>
      <c r="P1186" s="14">
        <v>84.198398149651695</v>
      </c>
      <c r="Q1186" s="14">
        <v>39.3154273610348</v>
      </c>
      <c r="R1186" s="14"/>
    </row>
    <row r="1187" spans="1:18" x14ac:dyDescent="0.3">
      <c r="A1187" s="14" t="s">
        <v>2373</v>
      </c>
      <c r="B1187" s="14">
        <v>2</v>
      </c>
      <c r="C1187" s="14">
        <v>2</v>
      </c>
      <c r="D1187" s="14">
        <v>13.020099999999999</v>
      </c>
      <c r="E1187" s="14">
        <v>0.27263279811391899</v>
      </c>
      <c r="F1187" s="14">
        <v>9.9509766051819395E-2</v>
      </c>
      <c r="G1187" s="14">
        <v>1.13932591491155</v>
      </c>
      <c r="H1187" s="20">
        <v>0.16721162954690899</v>
      </c>
      <c r="I1187" s="14" t="s">
        <v>1</v>
      </c>
      <c r="J1187" s="14" t="s">
        <v>0</v>
      </c>
      <c r="K1187" s="14">
        <v>21007.098999999998</v>
      </c>
      <c r="L1187" s="14" t="s">
        <v>2374</v>
      </c>
      <c r="M1187" s="14">
        <v>301.66056472216297</v>
      </c>
      <c r="N1187" s="14">
        <v>352.11090710733902</v>
      </c>
      <c r="O1187" s="14">
        <v>368.72984750158298</v>
      </c>
      <c r="P1187" s="14">
        <v>329.19284195030002</v>
      </c>
      <c r="Q1187" s="14">
        <v>410.25319583998998</v>
      </c>
      <c r="R1187" s="14">
        <v>425.51621335486698</v>
      </c>
    </row>
    <row r="1188" spans="1:18" x14ac:dyDescent="0.3">
      <c r="A1188" s="14" t="s">
        <v>2375</v>
      </c>
      <c r="B1188" s="14">
        <v>8</v>
      </c>
      <c r="C1188" s="14">
        <v>5</v>
      </c>
      <c r="D1188" s="14">
        <v>71.120400000000004</v>
      </c>
      <c r="E1188" s="14">
        <v>0.273569888815129</v>
      </c>
      <c r="F1188" s="14">
        <v>9.9767251496836906E-2</v>
      </c>
      <c r="G1188" s="14">
        <v>1.0704237034810899</v>
      </c>
      <c r="H1188" s="20">
        <v>0.16667173579309999</v>
      </c>
      <c r="I1188" s="14" t="s">
        <v>0</v>
      </c>
      <c r="J1188" s="14" t="s">
        <v>1</v>
      </c>
      <c r="K1188" s="14">
        <v>37220.906499999997</v>
      </c>
      <c r="L1188" s="14" t="s">
        <v>2376</v>
      </c>
      <c r="M1188" s="14">
        <v>1477.3381916434</v>
      </c>
      <c r="N1188" s="14">
        <v>1557.5583052758</v>
      </c>
      <c r="O1188" s="14">
        <v>1525.9001408454101</v>
      </c>
      <c r="P1188" s="14">
        <v>1371.38368853213</v>
      </c>
      <c r="Q1188" s="14">
        <v>1572.3514506081301</v>
      </c>
      <c r="R1188" s="14">
        <v>1317.00443803148</v>
      </c>
    </row>
    <row r="1189" spans="1:18" x14ac:dyDescent="0.3">
      <c r="A1189" s="14" t="s">
        <v>2377</v>
      </c>
      <c r="B1189" s="14">
        <v>22</v>
      </c>
      <c r="C1189" s="14">
        <v>3</v>
      </c>
      <c r="D1189" s="14">
        <v>79.852500000000006</v>
      </c>
      <c r="E1189" s="14">
        <v>0.274313942707338</v>
      </c>
      <c r="F1189" s="14">
        <v>9.9953962899944002E-2</v>
      </c>
      <c r="G1189" s="14">
        <v>1.0835523499859601</v>
      </c>
      <c r="H1189" s="20">
        <v>0.16624517481540099</v>
      </c>
      <c r="I1189" s="14" t="s">
        <v>0</v>
      </c>
      <c r="J1189" s="14" t="s">
        <v>1</v>
      </c>
      <c r="K1189" s="14">
        <v>281212.39559999999</v>
      </c>
      <c r="L1189" s="14" t="s">
        <v>2378</v>
      </c>
      <c r="M1189" s="14">
        <v>337.35386178046599</v>
      </c>
      <c r="N1189" s="14">
        <v>365.18599249191402</v>
      </c>
      <c r="O1189" s="14">
        <v>361.165884659992</v>
      </c>
      <c r="P1189" s="14">
        <v>349.51498865004203</v>
      </c>
      <c r="Q1189" s="14">
        <v>343.41995068227499</v>
      </c>
      <c r="R1189" s="14">
        <v>288.74881498389999</v>
      </c>
    </row>
    <row r="1190" spans="1:18" x14ac:dyDescent="0.3">
      <c r="A1190" s="14" t="s">
        <v>2379</v>
      </c>
      <c r="B1190" s="14">
        <v>13</v>
      </c>
      <c r="C1190" s="14">
        <v>1</v>
      </c>
      <c r="D1190" s="14">
        <v>62.258000000000003</v>
      </c>
      <c r="E1190" s="14">
        <v>0.27485366224191998</v>
      </c>
      <c r="F1190" s="14">
        <v>0.100065966640572</v>
      </c>
      <c r="G1190" s="14">
        <v>1.26553590826054</v>
      </c>
      <c r="H1190" s="20">
        <v>0.16593692239202301</v>
      </c>
      <c r="I1190" s="14" t="s">
        <v>1</v>
      </c>
      <c r="J1190" s="14" t="s">
        <v>0</v>
      </c>
      <c r="K1190" s="14">
        <v>295539.3603</v>
      </c>
      <c r="L1190" s="14" t="s">
        <v>2380</v>
      </c>
      <c r="M1190" s="14">
        <v>114.895018220076</v>
      </c>
      <c r="N1190" s="14">
        <v>134.31499891437301</v>
      </c>
      <c r="O1190" s="14">
        <v>210.071500994324</v>
      </c>
      <c r="P1190" s="14">
        <v>202.60634900108201</v>
      </c>
      <c r="Q1190" s="14">
        <v>158.700585830622</v>
      </c>
      <c r="R1190" s="14">
        <v>219.930318360673</v>
      </c>
    </row>
    <row r="1191" spans="1:18" x14ac:dyDescent="0.3">
      <c r="A1191" s="14" t="s">
        <v>2381</v>
      </c>
      <c r="B1191" s="14">
        <v>10</v>
      </c>
      <c r="C1191" s="14">
        <v>1</v>
      </c>
      <c r="D1191" s="14">
        <v>33.394300000000001</v>
      </c>
      <c r="E1191" s="14">
        <v>0.27866849134281202</v>
      </c>
      <c r="F1191" s="14">
        <v>0.101369143183488</v>
      </c>
      <c r="G1191" s="14">
        <v>2.8822780660333001</v>
      </c>
      <c r="H1191" s="20">
        <v>0.16378566838230299</v>
      </c>
      <c r="I1191" s="14" t="s">
        <v>0</v>
      </c>
      <c r="J1191" s="14" t="s">
        <v>1</v>
      </c>
      <c r="K1191" s="14">
        <v>205902.29519999999</v>
      </c>
      <c r="L1191" s="14" t="s">
        <v>2382</v>
      </c>
      <c r="M1191" s="14">
        <v>35.078459065335302</v>
      </c>
      <c r="N1191" s="14">
        <v>146.25325516134399</v>
      </c>
      <c r="O1191" s="14">
        <v>33.974925472664097</v>
      </c>
      <c r="P1191" s="14">
        <v>0.60178579379925601</v>
      </c>
      <c r="Q1191" s="14">
        <v>44.689868284907497</v>
      </c>
      <c r="R1191" s="14">
        <v>29.408508350679199</v>
      </c>
    </row>
    <row r="1192" spans="1:18" x14ac:dyDescent="0.3">
      <c r="A1192" s="14" t="s">
        <v>2383</v>
      </c>
      <c r="B1192" s="14">
        <v>4</v>
      </c>
      <c r="C1192" s="14">
        <v>1</v>
      </c>
      <c r="D1192" s="14">
        <v>14.2057</v>
      </c>
      <c r="E1192" s="14">
        <v>0.27927576421677702</v>
      </c>
      <c r="F1192" s="14">
        <v>0.101504316276952</v>
      </c>
      <c r="G1192" s="14">
        <v>1.0539576132114901</v>
      </c>
      <c r="H1192" s="20">
        <v>0.163447602729799</v>
      </c>
      <c r="I1192" s="14" t="s">
        <v>0</v>
      </c>
      <c r="J1192" s="14" t="s">
        <v>1</v>
      </c>
      <c r="K1192" s="14">
        <v>105149.9516</v>
      </c>
      <c r="L1192" s="14" t="s">
        <v>2384</v>
      </c>
      <c r="M1192" s="14">
        <v>1416.22149478151</v>
      </c>
      <c r="N1192" s="14">
        <v>1463.5275267089601</v>
      </c>
      <c r="O1192" s="14">
        <v>1341.6772211599</v>
      </c>
      <c r="P1192" s="14">
        <v>1327.1931685586601</v>
      </c>
      <c r="Q1192" s="14">
        <v>1260.3808283635001</v>
      </c>
      <c r="R1192" s="14">
        <v>1417.7353150788599</v>
      </c>
    </row>
    <row r="1193" spans="1:18" x14ac:dyDescent="0.3">
      <c r="A1193" s="14" t="s">
        <v>2385</v>
      </c>
      <c r="B1193" s="14">
        <v>4</v>
      </c>
      <c r="C1193" s="14">
        <v>1</v>
      </c>
      <c r="D1193" s="14">
        <v>11.558400000000001</v>
      </c>
      <c r="E1193" s="14">
        <v>0.28192860707306</v>
      </c>
      <c r="F1193" s="14">
        <v>0.102331871283199</v>
      </c>
      <c r="G1193" s="14">
        <v>1.4877290748571399</v>
      </c>
      <c r="H1193" s="20">
        <v>0.161984625179488</v>
      </c>
      <c r="I1193" s="14" t="s">
        <v>1</v>
      </c>
      <c r="J1193" s="14" t="s">
        <v>0</v>
      </c>
      <c r="K1193" s="14">
        <v>152809.3952</v>
      </c>
      <c r="L1193" s="14" t="s">
        <v>2386</v>
      </c>
      <c r="M1193" s="14">
        <v>40.693431490448503</v>
      </c>
      <c r="N1193" s="14">
        <v>58.572801824723101</v>
      </c>
      <c r="O1193" s="14">
        <v>81.663650047588803</v>
      </c>
      <c r="P1193" s="14">
        <v>121.167862799972</v>
      </c>
      <c r="Q1193" s="14">
        <v>93.526583540113293</v>
      </c>
      <c r="R1193" s="14">
        <v>54.480201649204503</v>
      </c>
    </row>
    <row r="1194" spans="1:18" x14ac:dyDescent="0.3">
      <c r="A1194" s="14" t="s">
        <v>2387</v>
      </c>
      <c r="B1194" s="14">
        <v>12</v>
      </c>
      <c r="C1194" s="14">
        <v>4</v>
      </c>
      <c r="D1194" s="14">
        <v>55.119399999999999</v>
      </c>
      <c r="E1194" s="14">
        <v>0.28202786726180001</v>
      </c>
      <c r="F1194" s="14">
        <v>0.102331871283199</v>
      </c>
      <c r="G1194" s="14">
        <v>1.0239715237473499</v>
      </c>
      <c r="H1194" s="20">
        <v>0.16193031883077599</v>
      </c>
      <c r="I1194" s="14" t="s">
        <v>1</v>
      </c>
      <c r="J1194" s="14" t="s">
        <v>0</v>
      </c>
      <c r="K1194" s="14">
        <v>39855.098599999998</v>
      </c>
      <c r="L1194" s="14" t="s">
        <v>2388</v>
      </c>
      <c r="M1194" s="14">
        <v>2102.15488509243</v>
      </c>
      <c r="N1194" s="14">
        <v>2154.38053034617</v>
      </c>
      <c r="O1194" s="14">
        <v>2017.41285696829</v>
      </c>
      <c r="P1194" s="14">
        <v>2135.6390587219698</v>
      </c>
      <c r="Q1194" s="14">
        <v>2135.4723605741001</v>
      </c>
      <c r="R1194" s="14">
        <v>2153.2329531124901</v>
      </c>
    </row>
    <row r="1195" spans="1:18" x14ac:dyDescent="0.3">
      <c r="A1195" s="14" t="s">
        <v>2389</v>
      </c>
      <c r="B1195" s="14">
        <v>3</v>
      </c>
      <c r="C1195" s="14">
        <v>1</v>
      </c>
      <c r="D1195" s="14">
        <v>11.470700000000001</v>
      </c>
      <c r="E1195" s="14">
        <v>0.28514708421607698</v>
      </c>
      <c r="F1195" s="14">
        <v>0.103312420030823</v>
      </c>
      <c r="G1195" s="14">
        <v>1.55541120733747</v>
      </c>
      <c r="H1195" s="20">
        <v>0.16023942000278099</v>
      </c>
      <c r="I1195" s="14" t="s">
        <v>1</v>
      </c>
      <c r="J1195" s="14" t="s">
        <v>0</v>
      </c>
      <c r="K1195" s="14">
        <v>128329.70389999999</v>
      </c>
      <c r="L1195" s="14" t="s">
        <v>2390</v>
      </c>
      <c r="M1195" s="14">
        <v>33.5119190457903</v>
      </c>
      <c r="N1195" s="14">
        <v>14.5931911240058</v>
      </c>
      <c r="O1195" s="14">
        <v>6.5136149908774801</v>
      </c>
      <c r="P1195" s="14">
        <v>19.343870299662601</v>
      </c>
      <c r="Q1195" s="14">
        <v>30.412288296069299</v>
      </c>
      <c r="R1195" s="14">
        <v>35.198418649665001</v>
      </c>
    </row>
    <row r="1196" spans="1:18" x14ac:dyDescent="0.3">
      <c r="A1196" s="14" t="s">
        <v>2391</v>
      </c>
      <c r="B1196" s="14">
        <v>2</v>
      </c>
      <c r="C1196" s="14">
        <v>1</v>
      </c>
      <c r="D1196" s="14">
        <v>7.3693999999999997</v>
      </c>
      <c r="E1196" s="14">
        <v>0.28521001911550597</v>
      </c>
      <c r="F1196" s="14">
        <v>0.103312420030823</v>
      </c>
      <c r="G1196" s="14">
        <v>2.6398756002158499</v>
      </c>
      <c r="H1196" s="20">
        <v>0.16020561309374601</v>
      </c>
      <c r="I1196" s="14" t="s">
        <v>1</v>
      </c>
      <c r="J1196" s="14" t="s">
        <v>0</v>
      </c>
      <c r="K1196" s="14">
        <v>105089.783</v>
      </c>
      <c r="L1196" s="14" t="s">
        <v>2392</v>
      </c>
      <c r="M1196" s="14">
        <v>13.934530126362899</v>
      </c>
      <c r="N1196" s="14">
        <v>14.637383669045001</v>
      </c>
      <c r="O1196" s="14">
        <v>8.6965625869470795</v>
      </c>
      <c r="P1196" s="14">
        <v>45.223607792685598</v>
      </c>
      <c r="Q1196" s="14">
        <v>45.172782791829597</v>
      </c>
      <c r="R1196" s="14">
        <v>7.9877508744842904</v>
      </c>
    </row>
    <row r="1197" spans="1:18" x14ac:dyDescent="0.3">
      <c r="A1197" s="14" t="s">
        <v>2393</v>
      </c>
      <c r="B1197" s="14">
        <v>2</v>
      </c>
      <c r="C1197" s="14">
        <v>1</v>
      </c>
      <c r="D1197" s="14">
        <v>14.609400000000001</v>
      </c>
      <c r="E1197" s="14">
        <v>0.29130391843644898</v>
      </c>
      <c r="F1197" s="14">
        <v>0.105431158037783</v>
      </c>
      <c r="G1197" s="14">
        <v>2.0387500906178802</v>
      </c>
      <c r="H1197" s="20">
        <v>0.15698864946393501</v>
      </c>
      <c r="I1197" s="14" t="s">
        <v>1</v>
      </c>
      <c r="J1197" s="14" t="s">
        <v>0</v>
      </c>
      <c r="K1197" s="14">
        <v>72627.276700000002</v>
      </c>
      <c r="L1197" s="14" t="s">
        <v>2394</v>
      </c>
      <c r="M1197" s="14">
        <v>18.3235507679573</v>
      </c>
      <c r="N1197" s="14">
        <v>82.859035587207998</v>
      </c>
      <c r="O1197" s="14">
        <v>49.564779121622898</v>
      </c>
      <c r="P1197" s="14">
        <v>38.330904110066498</v>
      </c>
      <c r="Q1197" s="14">
        <v>132.03086813097201</v>
      </c>
      <c r="R1197" s="14">
        <v>136.97443278516999</v>
      </c>
    </row>
    <row r="1198" spans="1:18" x14ac:dyDescent="0.3">
      <c r="A1198" s="14" t="s">
        <v>2395</v>
      </c>
      <c r="B1198" s="14">
        <v>6</v>
      </c>
      <c r="C1198" s="14">
        <v>2</v>
      </c>
      <c r="D1198" s="14">
        <v>30.409099999999999</v>
      </c>
      <c r="E1198" s="14">
        <v>0.29155217137879602</v>
      </c>
      <c r="F1198" s="14">
        <v>0.10543240916221901</v>
      </c>
      <c r="G1198" s="14">
        <v>1.2651593954648599</v>
      </c>
      <c r="H1198" s="20">
        <v>0.15685992691740699</v>
      </c>
      <c r="I1198" s="14" t="s">
        <v>1</v>
      </c>
      <c r="J1198" s="14" t="s">
        <v>0</v>
      </c>
      <c r="K1198" s="14">
        <v>66743.0147</v>
      </c>
      <c r="L1198" s="14" t="s">
        <v>2396</v>
      </c>
      <c r="M1198" s="14">
        <v>144.099760604425</v>
      </c>
      <c r="N1198" s="14">
        <v>189.75257995067199</v>
      </c>
      <c r="O1198" s="14">
        <v>141.677706214496</v>
      </c>
      <c r="P1198" s="14">
        <v>251.64009049014101</v>
      </c>
      <c r="Q1198" s="14">
        <v>202.588611035637</v>
      </c>
      <c r="R1198" s="14">
        <v>147.39260497061699</v>
      </c>
    </row>
    <row r="1199" spans="1:18" x14ac:dyDescent="0.3">
      <c r="A1199" s="14" t="s">
        <v>2397</v>
      </c>
      <c r="B1199" s="14">
        <v>8</v>
      </c>
      <c r="C1199" s="14">
        <v>4</v>
      </c>
      <c r="D1199" s="14">
        <v>36.2303</v>
      </c>
      <c r="E1199" s="14">
        <v>0.29333986482944202</v>
      </c>
      <c r="F1199" s="14">
        <v>0.105941773379729</v>
      </c>
      <c r="G1199" s="14">
        <v>1.0740173524530801</v>
      </c>
      <c r="H1199" s="20">
        <v>0.15593825039707601</v>
      </c>
      <c r="I1199" s="14" t="s">
        <v>0</v>
      </c>
      <c r="J1199" s="14" t="s">
        <v>1</v>
      </c>
      <c r="K1199" s="14">
        <v>180840.69620000001</v>
      </c>
      <c r="L1199" s="14" t="s">
        <v>2398</v>
      </c>
      <c r="M1199" s="14">
        <v>797.42426451657002</v>
      </c>
      <c r="N1199" s="14">
        <v>868.15791992383299</v>
      </c>
      <c r="O1199" s="14">
        <v>929.01104358278496</v>
      </c>
      <c r="P1199" s="14">
        <v>764.19745056786905</v>
      </c>
      <c r="Q1199" s="14">
        <v>784.13854783216198</v>
      </c>
      <c r="R1199" s="14">
        <v>867.44734262055294</v>
      </c>
    </row>
    <row r="1200" spans="1:18" x14ac:dyDescent="0.3">
      <c r="A1200" s="14" t="s">
        <v>2399</v>
      </c>
      <c r="B1200" s="14">
        <v>2</v>
      </c>
      <c r="C1200" s="14">
        <v>1</v>
      </c>
      <c r="D1200" s="14">
        <v>11.8977</v>
      </c>
      <c r="E1200" s="14">
        <v>0.29345267345426601</v>
      </c>
      <c r="F1200" s="14">
        <v>0.105941773379729</v>
      </c>
      <c r="G1200" s="14">
        <v>2.4362933371915698</v>
      </c>
      <c r="H1200" s="20">
        <v>0.155880398383545</v>
      </c>
      <c r="I1200" s="14" t="s">
        <v>0</v>
      </c>
      <c r="J1200" s="14" t="s">
        <v>1</v>
      </c>
      <c r="K1200" s="14">
        <v>30622.202700000002</v>
      </c>
      <c r="L1200" s="14" t="s">
        <v>2400</v>
      </c>
      <c r="M1200" s="14">
        <v>857.20970426226199</v>
      </c>
      <c r="N1200" s="14">
        <v>750.24688945641901</v>
      </c>
      <c r="O1200" s="14">
        <v>559.52044489076002</v>
      </c>
      <c r="P1200" s="14"/>
      <c r="Q1200" s="14">
        <v>497.47774624033201</v>
      </c>
      <c r="R1200" s="14">
        <v>391.978792317304</v>
      </c>
    </row>
    <row r="1201" spans="1:18" x14ac:dyDescent="0.3">
      <c r="A1201" s="14" t="s">
        <v>2401</v>
      </c>
      <c r="B1201" s="14">
        <v>6</v>
      </c>
      <c r="C1201" s="14">
        <v>1</v>
      </c>
      <c r="D1201" s="14">
        <v>23.241299999999999</v>
      </c>
      <c r="E1201" s="14">
        <v>0.29651853984193999</v>
      </c>
      <c r="F1201" s="14">
        <v>0.106844705472715</v>
      </c>
      <c r="G1201" s="14">
        <v>1.3652248503311499</v>
      </c>
      <c r="H1201" s="20">
        <v>0.15432195309246999</v>
      </c>
      <c r="I1201" s="14" t="s">
        <v>0</v>
      </c>
      <c r="J1201" s="14" t="s">
        <v>1</v>
      </c>
      <c r="K1201" s="14">
        <v>330316.40730000002</v>
      </c>
      <c r="L1201" s="14" t="s">
        <v>2402</v>
      </c>
      <c r="M1201" s="14">
        <v>144.496550296397</v>
      </c>
      <c r="N1201" s="14">
        <v>130.983999208276</v>
      </c>
      <c r="O1201" s="14">
        <v>106.816208875906</v>
      </c>
      <c r="P1201" s="14">
        <v>45.927929930640502</v>
      </c>
      <c r="Q1201" s="14">
        <v>120.52815668365</v>
      </c>
      <c r="R1201" s="14">
        <v>113.568671423076</v>
      </c>
    </row>
    <row r="1202" spans="1:18" x14ac:dyDescent="0.3">
      <c r="A1202" s="14" t="s">
        <v>2403</v>
      </c>
      <c r="B1202" s="14">
        <v>4</v>
      </c>
      <c r="C1202" s="14">
        <v>3</v>
      </c>
      <c r="D1202" s="14">
        <v>23.376300000000001</v>
      </c>
      <c r="E1202" s="14">
        <v>0.29655325827641899</v>
      </c>
      <c r="F1202" s="14">
        <v>0.106844705472715</v>
      </c>
      <c r="G1202" s="14">
        <v>1.4569642081918199</v>
      </c>
      <c r="H1202" s="20">
        <v>0.154304456448559</v>
      </c>
      <c r="I1202" s="14" t="s">
        <v>1</v>
      </c>
      <c r="J1202" s="14" t="s">
        <v>0</v>
      </c>
      <c r="K1202" s="14">
        <v>31843.6721</v>
      </c>
      <c r="L1202" s="14" t="s">
        <v>2404</v>
      </c>
      <c r="M1202" s="14">
        <v>118.450607802899</v>
      </c>
      <c r="N1202" s="14">
        <v>50.144670453337703</v>
      </c>
      <c r="O1202" s="14">
        <v>19.037641587377401</v>
      </c>
      <c r="P1202" s="14">
        <v>89.030413322910405</v>
      </c>
      <c r="Q1202" s="14">
        <v>92.269447898524305</v>
      </c>
      <c r="R1202" s="14">
        <v>92.074587269236204</v>
      </c>
    </row>
    <row r="1203" spans="1:18" x14ac:dyDescent="0.3">
      <c r="A1203" s="14" t="s">
        <v>2405</v>
      </c>
      <c r="B1203" s="14">
        <v>3</v>
      </c>
      <c r="C1203" s="14">
        <v>1</v>
      </c>
      <c r="D1203" s="14">
        <v>13.3706</v>
      </c>
      <c r="E1203" s="14">
        <v>0.296697969559784</v>
      </c>
      <c r="F1203" s="14">
        <v>0.106844705472715</v>
      </c>
      <c r="G1203" s="14">
        <v>1.1738713544005399</v>
      </c>
      <c r="H1203" s="20">
        <v>0.15423156421206999</v>
      </c>
      <c r="I1203" s="14" t="s">
        <v>1</v>
      </c>
      <c r="J1203" s="14" t="s">
        <v>0</v>
      </c>
      <c r="K1203" s="14">
        <v>45816.569600000003</v>
      </c>
      <c r="L1203" s="14" t="s">
        <v>2406</v>
      </c>
      <c r="M1203" s="14">
        <v>80.788936655461498</v>
      </c>
      <c r="N1203" s="14">
        <v>105.508520656629</v>
      </c>
      <c r="O1203" s="14">
        <v>74.466266350580398</v>
      </c>
      <c r="P1203" s="14">
        <v>106.985951251092</v>
      </c>
      <c r="Q1203" s="14">
        <v>85.310044997132906</v>
      </c>
      <c r="R1203" s="14">
        <v>113.807069226202</v>
      </c>
    </row>
    <row r="1204" spans="1:18" x14ac:dyDescent="0.3">
      <c r="A1204" s="14" t="s">
        <v>2407</v>
      </c>
      <c r="B1204" s="14">
        <v>6</v>
      </c>
      <c r="C1204" s="14">
        <v>4</v>
      </c>
      <c r="D1204" s="14">
        <v>44.5199</v>
      </c>
      <c r="E1204" s="14">
        <v>0.29708902410901</v>
      </c>
      <c r="F1204" s="14">
        <v>0.106896151127617</v>
      </c>
      <c r="G1204" s="14">
        <v>1.04235603754587</v>
      </c>
      <c r="H1204" s="20">
        <v>0.154034878688773</v>
      </c>
      <c r="I1204" s="14" t="s">
        <v>0</v>
      </c>
      <c r="J1204" s="14" t="s">
        <v>1</v>
      </c>
      <c r="K1204" s="14">
        <v>11664.9535</v>
      </c>
      <c r="L1204" s="14" t="s">
        <v>2408</v>
      </c>
      <c r="M1204" s="14">
        <v>3780.0002987693401</v>
      </c>
      <c r="N1204" s="14">
        <v>3917.1250071151899</v>
      </c>
      <c r="O1204" s="14">
        <v>3918.5781463374101</v>
      </c>
      <c r="P1204" s="14">
        <v>3939.6966201617802</v>
      </c>
      <c r="Q1204" s="14">
        <v>3693.4549139581</v>
      </c>
      <c r="R1204" s="14">
        <v>3510.54892313461</v>
      </c>
    </row>
    <row r="1205" spans="1:18" x14ac:dyDescent="0.3">
      <c r="A1205" s="14" t="s">
        <v>2409</v>
      </c>
      <c r="B1205" s="14">
        <v>2</v>
      </c>
      <c r="C1205" s="14">
        <v>1</v>
      </c>
      <c r="D1205" s="14">
        <v>11.7354</v>
      </c>
      <c r="E1205" s="14">
        <v>0.30026248022392099</v>
      </c>
      <c r="F1205" s="14">
        <v>0.107947816272047</v>
      </c>
      <c r="G1205" s="14">
        <v>1.1572142419848701</v>
      </c>
      <c r="H1205" s="20">
        <v>0.152454350339845</v>
      </c>
      <c r="I1205" s="14" t="s">
        <v>1</v>
      </c>
      <c r="J1205" s="14" t="s">
        <v>0</v>
      </c>
      <c r="K1205" s="14">
        <v>104461.811</v>
      </c>
      <c r="L1205" s="14" t="s">
        <v>2410</v>
      </c>
      <c r="M1205" s="14">
        <v>93.230623004650099</v>
      </c>
      <c r="N1205" s="14">
        <v>74.813358576546094</v>
      </c>
      <c r="O1205" s="14">
        <v>115.798390195583</v>
      </c>
      <c r="P1205" s="14">
        <v>102.946059991216</v>
      </c>
      <c r="Q1205" s="14">
        <v>119.668776475659</v>
      </c>
      <c r="R1205" s="14">
        <v>105.85159863197801</v>
      </c>
    </row>
    <row r="1206" spans="1:18" x14ac:dyDescent="0.3">
      <c r="A1206" s="14" t="s">
        <v>2411</v>
      </c>
      <c r="B1206" s="14">
        <v>10</v>
      </c>
      <c r="C1206" s="14">
        <v>7</v>
      </c>
      <c r="D1206" s="14">
        <v>47.256799999999998</v>
      </c>
      <c r="E1206" s="14">
        <v>0.302398438407881</v>
      </c>
      <c r="F1206" s="14">
        <v>0.108547063389991</v>
      </c>
      <c r="G1206" s="14">
        <v>1.0859772905387499</v>
      </c>
      <c r="H1206" s="20">
        <v>0.15140594722975201</v>
      </c>
      <c r="I1206" s="14" t="s">
        <v>1</v>
      </c>
      <c r="J1206" s="14" t="s">
        <v>0</v>
      </c>
      <c r="K1206" s="14">
        <v>35329.680899999999</v>
      </c>
      <c r="L1206" s="14" t="s">
        <v>2412</v>
      </c>
      <c r="M1206" s="14">
        <v>896.22571202785196</v>
      </c>
      <c r="N1206" s="14">
        <v>846.31029935822096</v>
      </c>
      <c r="O1206" s="14">
        <v>989.65181909813498</v>
      </c>
      <c r="P1206" s="14">
        <v>1053.54018303627</v>
      </c>
      <c r="Q1206" s="14">
        <v>1023.44946262659</v>
      </c>
      <c r="R1206" s="14">
        <v>890.104291729333</v>
      </c>
    </row>
    <row r="1207" spans="1:18" x14ac:dyDescent="0.3">
      <c r="A1207" s="14" t="s">
        <v>2413</v>
      </c>
      <c r="B1207" s="14">
        <v>31</v>
      </c>
      <c r="C1207" s="14">
        <v>6</v>
      </c>
      <c r="D1207" s="14">
        <v>374.92869999999999</v>
      </c>
      <c r="E1207" s="14">
        <v>0.302433372953613</v>
      </c>
      <c r="F1207" s="14">
        <v>0.108547063389991</v>
      </c>
      <c r="G1207" s="14">
        <v>1.0227920531138299</v>
      </c>
      <c r="H1207" s="20">
        <v>0.15138890167421701</v>
      </c>
      <c r="I1207" s="14" t="s">
        <v>1</v>
      </c>
      <c r="J1207" s="14" t="s">
        <v>0</v>
      </c>
      <c r="K1207" s="14">
        <v>42361.249300000003</v>
      </c>
      <c r="L1207" s="14" t="s">
        <v>2414</v>
      </c>
      <c r="M1207" s="14">
        <v>17357.393683186299</v>
      </c>
      <c r="N1207" s="14">
        <v>18243.738885243201</v>
      </c>
      <c r="O1207" s="14">
        <v>17930.137862807402</v>
      </c>
      <c r="P1207" s="14">
        <v>18672.678585612601</v>
      </c>
      <c r="Q1207" s="14">
        <v>17901.470954022599</v>
      </c>
      <c r="R1207" s="14">
        <v>18177.208450521401</v>
      </c>
    </row>
    <row r="1208" spans="1:18" x14ac:dyDescent="0.3">
      <c r="A1208" s="14" t="s">
        <v>2415</v>
      </c>
      <c r="B1208" s="14">
        <v>18</v>
      </c>
      <c r="C1208" s="14">
        <v>2</v>
      </c>
      <c r="D1208" s="14">
        <v>71.221699999999998</v>
      </c>
      <c r="E1208" s="14">
        <v>0.30311182398396702</v>
      </c>
      <c r="F1208" s="14">
        <v>0.108699984502564</v>
      </c>
      <c r="G1208" s="14">
        <v>7.42714640528808</v>
      </c>
      <c r="H1208" s="20">
        <v>0.15105850958006001</v>
      </c>
      <c r="I1208" s="14" t="s">
        <v>1</v>
      </c>
      <c r="J1208" s="14" t="s">
        <v>0</v>
      </c>
      <c r="K1208" s="14">
        <v>539803.81270000001</v>
      </c>
      <c r="L1208" s="14" t="s">
        <v>2416</v>
      </c>
      <c r="M1208" s="14">
        <v>40.8866765510571</v>
      </c>
      <c r="N1208" s="14">
        <v>39.702681103308002</v>
      </c>
      <c r="O1208" s="14">
        <v>31.966298406098101</v>
      </c>
      <c r="P1208" s="14">
        <v>744.50499814203704</v>
      </c>
      <c r="Q1208" s="14">
        <v>55.122256443007899</v>
      </c>
      <c r="R1208" s="14">
        <v>36.3400817192651</v>
      </c>
    </row>
    <row r="1209" spans="1:18" x14ac:dyDescent="0.3">
      <c r="A1209" s="14" t="s">
        <v>2417</v>
      </c>
      <c r="B1209" s="14">
        <v>2</v>
      </c>
      <c r="C1209" s="14">
        <v>1</v>
      </c>
      <c r="D1209" s="14">
        <v>14.1793</v>
      </c>
      <c r="E1209" s="14">
        <v>0.305097083372942</v>
      </c>
      <c r="F1209" s="14">
        <v>0.109232260667076</v>
      </c>
      <c r="G1209" s="14">
        <v>1.06147804710477</v>
      </c>
      <c r="H1209" s="20">
        <v>0.15009870613803</v>
      </c>
      <c r="I1209" s="14" t="s">
        <v>0</v>
      </c>
      <c r="J1209" s="14" t="s">
        <v>1</v>
      </c>
      <c r="K1209" s="14">
        <v>7304.4620999999997</v>
      </c>
      <c r="L1209" s="14" t="s">
        <v>2418</v>
      </c>
      <c r="M1209" s="14">
        <v>2767.9546226657799</v>
      </c>
      <c r="N1209" s="14">
        <v>2434.04150206021</v>
      </c>
      <c r="O1209" s="14">
        <v>2481.3440609583799</v>
      </c>
      <c r="P1209" s="14">
        <v>2403.2929748134602</v>
      </c>
      <c r="Q1209" s="14">
        <v>2543.8604081016201</v>
      </c>
      <c r="R1209" s="14">
        <v>2291.1877270504601</v>
      </c>
    </row>
    <row r="1210" spans="1:18" x14ac:dyDescent="0.3">
      <c r="A1210" s="14" t="s">
        <v>2419</v>
      </c>
      <c r="B1210" s="14">
        <v>1</v>
      </c>
      <c r="C1210" s="14">
        <v>1</v>
      </c>
      <c r="D1210" s="14">
        <v>6.7657999999999996</v>
      </c>
      <c r="E1210" s="14">
        <v>0.30510332290129999</v>
      </c>
      <c r="F1210" s="14">
        <v>0.109232260667076</v>
      </c>
      <c r="G1210" s="14">
        <v>1.7328077761698999</v>
      </c>
      <c r="H1210" s="20">
        <v>0.15009570583041301</v>
      </c>
      <c r="I1210" s="14" t="s">
        <v>1</v>
      </c>
      <c r="J1210" s="14" t="s">
        <v>0</v>
      </c>
      <c r="K1210" s="14">
        <v>11631.9367</v>
      </c>
      <c r="L1210" s="14" t="s">
        <v>2420</v>
      </c>
      <c r="M1210" s="14">
        <v>46.697338908389398</v>
      </c>
      <c r="N1210" s="14">
        <v>1060.1971264874601</v>
      </c>
      <c r="O1210" s="14">
        <v>757.14020776334996</v>
      </c>
      <c r="P1210" s="14">
        <v>1203.9268916813101</v>
      </c>
      <c r="Q1210" s="14">
        <v>1036.9043156084499</v>
      </c>
      <c r="R1210" s="14">
        <v>989.18256941082598</v>
      </c>
    </row>
    <row r="1211" spans="1:18" x14ac:dyDescent="0.3">
      <c r="A1211" s="14" t="s">
        <v>2421</v>
      </c>
      <c r="B1211" s="14">
        <v>3</v>
      </c>
      <c r="C1211" s="14">
        <v>1</v>
      </c>
      <c r="D1211" s="14">
        <v>12.585699999999999</v>
      </c>
      <c r="E1211" s="14">
        <v>0.306216338468348</v>
      </c>
      <c r="F1211" s="14">
        <v>0.109364983826348</v>
      </c>
      <c r="G1211" s="14">
        <v>2.07189822246698</v>
      </c>
      <c r="H1211" s="20">
        <v>0.14956212544633701</v>
      </c>
      <c r="I1211" s="14" t="s">
        <v>1</v>
      </c>
      <c r="J1211" s="14" t="s">
        <v>0</v>
      </c>
      <c r="K1211" s="14">
        <v>88750.538799999995</v>
      </c>
      <c r="L1211" s="14" t="s">
        <v>2422</v>
      </c>
      <c r="M1211" s="14"/>
      <c r="N1211" s="14">
        <v>135.03613899363299</v>
      </c>
      <c r="O1211" s="14">
        <v>129.133723989538</v>
      </c>
      <c r="P1211" s="14">
        <v>193.03571921103801</v>
      </c>
      <c r="Q1211" s="14">
        <v>189.858737179131</v>
      </c>
      <c r="R1211" s="14">
        <v>164.43861315400699</v>
      </c>
    </row>
    <row r="1212" spans="1:18" x14ac:dyDescent="0.3">
      <c r="A1212" s="14" t="s">
        <v>2423</v>
      </c>
      <c r="B1212" s="14">
        <v>7</v>
      </c>
      <c r="C1212" s="14">
        <v>1</v>
      </c>
      <c r="D1212" s="14">
        <v>34.021599999999999</v>
      </c>
      <c r="E1212" s="14">
        <v>0.306222885650907</v>
      </c>
      <c r="F1212" s="14">
        <v>0.109364983826348</v>
      </c>
      <c r="G1212" s="14">
        <v>1.48285876320369</v>
      </c>
      <c r="H1212" s="20">
        <v>0.14955899622195701</v>
      </c>
      <c r="I1212" s="14" t="s">
        <v>1</v>
      </c>
      <c r="J1212" s="14" t="s">
        <v>0</v>
      </c>
      <c r="K1212" s="14">
        <v>70789.465500000006</v>
      </c>
      <c r="L1212" s="14" t="s">
        <v>2424</v>
      </c>
      <c r="M1212" s="14">
        <v>14.9986231750506</v>
      </c>
      <c r="N1212" s="14">
        <v>104.65326319998</v>
      </c>
      <c r="O1212" s="14"/>
      <c r="P1212" s="14">
        <v>43.517183916577601</v>
      </c>
      <c r="Q1212" s="14">
        <v>68.219646701369797</v>
      </c>
      <c r="R1212" s="14">
        <v>65.690017627117996</v>
      </c>
    </row>
    <row r="1213" spans="1:18" x14ac:dyDescent="0.3">
      <c r="A1213" s="14" t="s">
        <v>2425</v>
      </c>
      <c r="B1213" s="14">
        <v>3</v>
      </c>
      <c r="C1213" s="14">
        <v>2</v>
      </c>
      <c r="D1213" s="14">
        <v>19.354900000000001</v>
      </c>
      <c r="E1213" s="14">
        <v>0.30623582074163402</v>
      </c>
      <c r="F1213" s="14">
        <v>0.109364983826348</v>
      </c>
      <c r="G1213" s="14">
        <v>1.20300035426448</v>
      </c>
      <c r="H1213" s="20">
        <v>0.14955281422418301</v>
      </c>
      <c r="I1213" s="14" t="s">
        <v>0</v>
      </c>
      <c r="J1213" s="14" t="s">
        <v>1</v>
      </c>
      <c r="K1213" s="14">
        <v>29050.507799999999</v>
      </c>
      <c r="L1213" s="14" t="s">
        <v>2426</v>
      </c>
      <c r="M1213" s="14">
        <v>446.07417892520999</v>
      </c>
      <c r="N1213" s="14">
        <v>361.09054888413601</v>
      </c>
      <c r="O1213" s="14">
        <v>274.87871005915702</v>
      </c>
      <c r="P1213" s="14">
        <v>296.65353729813802</v>
      </c>
      <c r="Q1213" s="14">
        <v>311.34787844607303</v>
      </c>
      <c r="R1213" s="14">
        <v>291.45254869794502</v>
      </c>
    </row>
    <row r="1214" spans="1:18" x14ac:dyDescent="0.3">
      <c r="A1214" s="14" t="s">
        <v>2427</v>
      </c>
      <c r="B1214" s="14">
        <v>24</v>
      </c>
      <c r="C1214" s="14">
        <v>1</v>
      </c>
      <c r="D1214" s="14">
        <v>93.824200000000005</v>
      </c>
      <c r="E1214" s="14">
        <v>0.30752274932117102</v>
      </c>
      <c r="F1214" s="14">
        <v>0.109733590654878</v>
      </c>
      <c r="G1214" s="14">
        <v>1.5212714154054501</v>
      </c>
      <c r="H1214" s="20">
        <v>0.14893991354424399</v>
      </c>
      <c r="I1214" s="14" t="s">
        <v>1</v>
      </c>
      <c r="J1214" s="14" t="s">
        <v>0</v>
      </c>
      <c r="K1214" s="14">
        <v>295153.92859999998</v>
      </c>
      <c r="L1214" s="14" t="s">
        <v>2428</v>
      </c>
      <c r="M1214" s="14">
        <v>31.817088415054101</v>
      </c>
      <c r="N1214" s="14">
        <v>173.27030142497</v>
      </c>
      <c r="O1214" s="14">
        <v>160.23596977646</v>
      </c>
      <c r="P1214" s="14">
        <v>178.79989009820301</v>
      </c>
      <c r="Q1214" s="14">
        <v>163.69613651602899</v>
      </c>
      <c r="R1214" s="14">
        <v>213.259957750209</v>
      </c>
    </row>
    <row r="1215" spans="1:18" x14ac:dyDescent="0.3">
      <c r="A1215" s="14" t="s">
        <v>2429</v>
      </c>
      <c r="B1215" s="14">
        <v>4</v>
      </c>
      <c r="C1215" s="14">
        <v>2</v>
      </c>
      <c r="D1215" s="14">
        <v>23.516400000000001</v>
      </c>
      <c r="E1215" s="14">
        <v>0.30996768832538202</v>
      </c>
      <c r="F1215" s="14">
        <v>0.110462269242507</v>
      </c>
      <c r="G1215" s="14">
        <v>1.58568689842737</v>
      </c>
      <c r="H1215" s="20">
        <v>0.14778714537240001</v>
      </c>
      <c r="I1215" s="14" t="s">
        <v>0</v>
      </c>
      <c r="J1215" s="14" t="s">
        <v>1</v>
      </c>
      <c r="K1215" s="14">
        <v>19778.872200000002</v>
      </c>
      <c r="L1215" s="14" t="s">
        <v>2430</v>
      </c>
      <c r="M1215" s="14">
        <v>118.000265443567</v>
      </c>
      <c r="N1215" s="14">
        <v>253.04576755039699</v>
      </c>
      <c r="O1215" s="14">
        <v>91.548444701737495</v>
      </c>
      <c r="P1215" s="14">
        <v>87.923061280777802</v>
      </c>
      <c r="Q1215" s="14">
        <v>117.55394044699</v>
      </c>
      <c r="R1215" s="14">
        <v>86.254284035195298</v>
      </c>
    </row>
    <row r="1216" spans="1:18" x14ac:dyDescent="0.3">
      <c r="A1216" s="14" t="s">
        <v>2431</v>
      </c>
      <c r="B1216" s="14">
        <v>3</v>
      </c>
      <c r="C1216" s="14">
        <v>2</v>
      </c>
      <c r="D1216" s="14">
        <v>17.609100000000002</v>
      </c>
      <c r="E1216" s="14">
        <v>0.310077782806778</v>
      </c>
      <c r="F1216" s="14">
        <v>0.110462269242507</v>
      </c>
      <c r="G1216" s="14">
        <v>1.1116070366670701</v>
      </c>
      <c r="H1216" s="20">
        <v>0.14773559192378399</v>
      </c>
      <c r="I1216" s="14" t="s">
        <v>1</v>
      </c>
      <c r="J1216" s="14" t="s">
        <v>0</v>
      </c>
      <c r="K1216" s="14">
        <v>36901.100700000003</v>
      </c>
      <c r="L1216" s="14" t="s">
        <v>2432</v>
      </c>
      <c r="M1216" s="14">
        <v>193.60819559666101</v>
      </c>
      <c r="N1216" s="14">
        <v>192.59124183877799</v>
      </c>
      <c r="O1216" s="14">
        <v>146.86181284501501</v>
      </c>
      <c r="P1216" s="14">
        <v>209.99366363343901</v>
      </c>
      <c r="Q1216" s="14">
        <v>195.03450119239599</v>
      </c>
      <c r="R1216" s="14">
        <v>187.52647196045999</v>
      </c>
    </row>
    <row r="1217" spans="1:18" x14ac:dyDescent="0.3">
      <c r="A1217" s="14" t="s">
        <v>2433</v>
      </c>
      <c r="B1217" s="14">
        <v>4</v>
      </c>
      <c r="C1217" s="14">
        <v>2</v>
      </c>
      <c r="D1217" s="14">
        <v>26.188800000000001</v>
      </c>
      <c r="E1217" s="14">
        <v>0.31237939975328799</v>
      </c>
      <c r="F1217" s="14">
        <v>0.11119022969134</v>
      </c>
      <c r="G1217" s="14">
        <v>1.0951988011757501</v>
      </c>
      <c r="H1217" s="20">
        <v>0.14666474553339001</v>
      </c>
      <c r="I1217" s="14" t="s">
        <v>0</v>
      </c>
      <c r="J1217" s="14" t="s">
        <v>1</v>
      </c>
      <c r="K1217" s="14">
        <v>21575.144100000001</v>
      </c>
      <c r="L1217" s="14" t="s">
        <v>2434</v>
      </c>
      <c r="M1217" s="14">
        <v>1256.83838940798</v>
      </c>
      <c r="N1217" s="14">
        <v>1058.9456007066699</v>
      </c>
      <c r="O1217" s="14">
        <v>1253.5064848639599</v>
      </c>
      <c r="P1217" s="14">
        <v>1086.52050688344</v>
      </c>
      <c r="Q1217" s="14">
        <v>1188.2797424379301</v>
      </c>
      <c r="R1217" s="14">
        <v>984.23406586121598</v>
      </c>
    </row>
    <row r="1218" spans="1:18" x14ac:dyDescent="0.3">
      <c r="A1218" s="14" t="s">
        <v>2435</v>
      </c>
      <c r="B1218" s="14">
        <v>11</v>
      </c>
      <c r="C1218" s="14">
        <v>9</v>
      </c>
      <c r="D1218" s="14">
        <v>85.758499999999998</v>
      </c>
      <c r="E1218" s="14">
        <v>0.31273851106971301</v>
      </c>
      <c r="F1218" s="14">
        <v>0.111226131541848</v>
      </c>
      <c r="G1218" s="14">
        <v>1.05045510043033</v>
      </c>
      <c r="H1218" s="20">
        <v>0.14649884899660501</v>
      </c>
      <c r="I1218" s="14" t="s">
        <v>0</v>
      </c>
      <c r="J1218" s="14" t="s">
        <v>1</v>
      </c>
      <c r="K1218" s="14">
        <v>30166.733</v>
      </c>
      <c r="L1218" s="14" t="s">
        <v>2436</v>
      </c>
      <c r="M1218" s="14">
        <v>3578.3782957302701</v>
      </c>
      <c r="N1218" s="14">
        <v>3522.95383616239</v>
      </c>
      <c r="O1218" s="14">
        <v>3221.2309292935802</v>
      </c>
      <c r="P1218" s="14">
        <v>3193.5165416562199</v>
      </c>
      <c r="Q1218" s="14">
        <v>3453.64981660081</v>
      </c>
      <c r="R1218" s="14">
        <v>3179.58688132221</v>
      </c>
    </row>
    <row r="1219" spans="1:18" x14ac:dyDescent="0.3">
      <c r="A1219" s="14" t="s">
        <v>2437</v>
      </c>
      <c r="B1219" s="14">
        <v>3</v>
      </c>
      <c r="C1219" s="14">
        <v>1</v>
      </c>
      <c r="D1219" s="14">
        <v>11.6554</v>
      </c>
      <c r="E1219" s="14">
        <v>0.313333072212582</v>
      </c>
      <c r="F1219" s="14">
        <v>0.111323535433124</v>
      </c>
      <c r="G1219" s="14">
        <v>1.38730975991886</v>
      </c>
      <c r="H1219" s="20">
        <v>0.146224879272182</v>
      </c>
      <c r="I1219" s="14" t="s">
        <v>0</v>
      </c>
      <c r="J1219" s="14" t="s">
        <v>1</v>
      </c>
      <c r="K1219" s="14">
        <v>94469.566900000005</v>
      </c>
      <c r="L1219" s="14" t="s">
        <v>2438</v>
      </c>
      <c r="M1219" s="14">
        <v>72.486019021298503</v>
      </c>
      <c r="N1219" s="14">
        <v>89.445411575934102</v>
      </c>
      <c r="O1219" s="14">
        <v>133.67026821782301</v>
      </c>
      <c r="P1219" s="14">
        <v>41.790401836674</v>
      </c>
      <c r="Q1219" s="14">
        <v>76.332134747301694</v>
      </c>
      <c r="R1219" s="14">
        <v>94.952947605182402</v>
      </c>
    </row>
    <row r="1220" spans="1:18" x14ac:dyDescent="0.3">
      <c r="A1220" s="14" t="s">
        <v>2439</v>
      </c>
      <c r="B1220" s="14">
        <v>4</v>
      </c>
      <c r="C1220" s="14">
        <v>1</v>
      </c>
      <c r="D1220" s="14">
        <v>21.977799999999998</v>
      </c>
      <c r="E1220" s="14">
        <v>0.31352933370398001</v>
      </c>
      <c r="F1220" s="14">
        <v>0.111323535433124</v>
      </c>
      <c r="G1220" s="14">
        <v>1.0587994214755001</v>
      </c>
      <c r="H1220" s="20">
        <v>0.146134633319489</v>
      </c>
      <c r="I1220" s="14" t="s">
        <v>1</v>
      </c>
      <c r="J1220" s="14" t="s">
        <v>0</v>
      </c>
      <c r="K1220" s="14">
        <v>52851.242400000003</v>
      </c>
      <c r="L1220" s="14" t="s">
        <v>2440</v>
      </c>
      <c r="M1220" s="14">
        <v>3703.4101590018799</v>
      </c>
      <c r="N1220" s="14">
        <v>3497.4660629776399</v>
      </c>
      <c r="O1220" s="14">
        <v>3502.72457257203</v>
      </c>
      <c r="P1220" s="14">
        <v>3487.3071765719701</v>
      </c>
      <c r="Q1220" s="14">
        <v>4066.5705452603502</v>
      </c>
      <c r="R1220" s="14">
        <v>3779.0886071435798</v>
      </c>
    </row>
    <row r="1221" spans="1:18" x14ac:dyDescent="0.3">
      <c r="A1221" s="14" t="s">
        <v>2441</v>
      </c>
      <c r="B1221" s="14">
        <v>2</v>
      </c>
      <c r="C1221" s="14">
        <v>1</v>
      </c>
      <c r="D1221" s="14">
        <v>12.021100000000001</v>
      </c>
      <c r="E1221" s="14">
        <v>0.31436366655964298</v>
      </c>
      <c r="F1221" s="14">
        <v>0.111527834669656</v>
      </c>
      <c r="G1221" s="14">
        <v>1.1087359384045601</v>
      </c>
      <c r="H1221" s="20">
        <v>0.145752034428104</v>
      </c>
      <c r="I1221" s="14" t="s">
        <v>1</v>
      </c>
      <c r="J1221" s="14" t="s">
        <v>0</v>
      </c>
      <c r="K1221" s="14">
        <v>32346.063900000001</v>
      </c>
      <c r="L1221" s="14" t="s">
        <v>2442</v>
      </c>
      <c r="M1221" s="14">
        <v>944.66650556561297</v>
      </c>
      <c r="N1221" s="14">
        <v>685.86778633376503</v>
      </c>
      <c r="O1221" s="14">
        <v>746.36826967060699</v>
      </c>
      <c r="P1221" s="14">
        <v>847.27253488627196</v>
      </c>
      <c r="Q1221" s="14">
        <v>884.88274767755399</v>
      </c>
      <c r="R1221" s="14">
        <v>903.20200953467304</v>
      </c>
    </row>
    <row r="1222" spans="1:18" x14ac:dyDescent="0.3">
      <c r="A1222" s="14" t="s">
        <v>2443</v>
      </c>
      <c r="B1222" s="14">
        <v>27</v>
      </c>
      <c r="C1222" s="14">
        <v>20</v>
      </c>
      <c r="D1222" s="14">
        <v>176.4479</v>
      </c>
      <c r="E1222" s="14">
        <v>0.31713211141530701</v>
      </c>
      <c r="F1222" s="14">
        <v>0.11241740415352</v>
      </c>
      <c r="G1222" s="14">
        <v>1.05043571194236</v>
      </c>
      <c r="H1222" s="20">
        <v>0.14449455541058401</v>
      </c>
      <c r="I1222" s="14" t="s">
        <v>0</v>
      </c>
      <c r="J1222" s="14" t="s">
        <v>1</v>
      </c>
      <c r="K1222" s="14">
        <v>266217.54450000002</v>
      </c>
      <c r="L1222" s="14" t="s">
        <v>2444</v>
      </c>
      <c r="M1222" s="14">
        <v>2372.6255141468901</v>
      </c>
      <c r="N1222" s="14">
        <v>2393.6793520604601</v>
      </c>
      <c r="O1222" s="14">
        <v>2113.5874059726102</v>
      </c>
      <c r="P1222" s="14">
        <v>2188.8815718929</v>
      </c>
      <c r="Q1222" s="14">
        <v>2224.95732881806</v>
      </c>
      <c r="R1222" s="14">
        <v>2135.7216235198798</v>
      </c>
    </row>
    <row r="1223" spans="1:18" x14ac:dyDescent="0.3">
      <c r="A1223" s="14" t="s">
        <v>2445</v>
      </c>
      <c r="B1223" s="14">
        <v>11</v>
      </c>
      <c r="C1223" s="14">
        <v>6</v>
      </c>
      <c r="D1223" s="14">
        <v>53.554099999999998</v>
      </c>
      <c r="E1223" s="14">
        <v>0.31768316665673502</v>
      </c>
      <c r="F1223" s="14">
        <v>0.112520133770061</v>
      </c>
      <c r="G1223" s="14">
        <v>1.0423513441271499</v>
      </c>
      <c r="H1223" s="20">
        <v>0.14424644143326501</v>
      </c>
      <c r="I1223" s="14" t="s">
        <v>1</v>
      </c>
      <c r="J1223" s="14" t="s">
        <v>0</v>
      </c>
      <c r="K1223" s="14">
        <v>21748.577099999999</v>
      </c>
      <c r="L1223" s="14" t="s">
        <v>2446</v>
      </c>
      <c r="M1223" s="14">
        <v>4949.2105972385698</v>
      </c>
      <c r="N1223" s="14">
        <v>4435.5038712165497</v>
      </c>
      <c r="O1223" s="14">
        <v>4540.8200464842603</v>
      </c>
      <c r="P1223" s="14">
        <v>4983.54548533038</v>
      </c>
      <c r="Q1223" s="14">
        <v>4821.3708924454904</v>
      </c>
      <c r="R1223" s="14">
        <v>4710.3832415601901</v>
      </c>
    </row>
    <row r="1224" spans="1:18" x14ac:dyDescent="0.3">
      <c r="A1224" s="14" t="s">
        <v>2447</v>
      </c>
      <c r="B1224" s="14">
        <v>10</v>
      </c>
      <c r="C1224" s="14">
        <v>1</v>
      </c>
      <c r="D1224" s="14">
        <v>55.477699999999999</v>
      </c>
      <c r="E1224" s="14">
        <v>0.31891969113291202</v>
      </c>
      <c r="F1224" s="14">
        <v>0.112865281270234</v>
      </c>
      <c r="G1224" s="14">
        <v>7.9794883738138003</v>
      </c>
      <c r="H1224" s="20">
        <v>0.143692303951341</v>
      </c>
      <c r="I1224" s="14" t="s">
        <v>0</v>
      </c>
      <c r="J1224" s="14" t="s">
        <v>1</v>
      </c>
      <c r="K1224" s="14">
        <v>61740.142800000001</v>
      </c>
      <c r="L1224" s="14" t="s">
        <v>2448</v>
      </c>
      <c r="M1224" s="14">
        <v>6.8538375719956397</v>
      </c>
      <c r="N1224" s="14">
        <v>180.43855646091001</v>
      </c>
      <c r="O1224" s="14">
        <v>299.57047167621698</v>
      </c>
      <c r="P1224" s="14">
        <v>20.4230157632783</v>
      </c>
      <c r="Q1224" s="14">
        <v>33.240366797250701</v>
      </c>
      <c r="R1224" s="14">
        <v>7.3509134571023997</v>
      </c>
    </row>
    <row r="1225" spans="1:18" x14ac:dyDescent="0.3">
      <c r="A1225" s="14" t="s">
        <v>2449</v>
      </c>
      <c r="B1225" s="14">
        <v>3</v>
      </c>
      <c r="C1225" s="14">
        <v>1</v>
      </c>
      <c r="D1225" s="14">
        <v>14.4901</v>
      </c>
      <c r="E1225" s="14">
        <v>0.31926212120242298</v>
      </c>
      <c r="F1225" s="14">
        <v>0.112893702915028</v>
      </c>
      <c r="G1225" s="14">
        <v>1.89625343532534</v>
      </c>
      <c r="H1225" s="20">
        <v>0.14353948214665899</v>
      </c>
      <c r="I1225" s="14" t="s">
        <v>1</v>
      </c>
      <c r="J1225" s="14" t="s">
        <v>0</v>
      </c>
      <c r="K1225" s="14">
        <v>196682.46230000001</v>
      </c>
      <c r="L1225" s="14" t="s">
        <v>2450</v>
      </c>
      <c r="M1225" s="14">
        <v>90.460927738457599</v>
      </c>
      <c r="N1225" s="14">
        <v>47.297155337705199</v>
      </c>
      <c r="O1225" s="14"/>
      <c r="P1225" s="14">
        <v>120.616326918094</v>
      </c>
      <c r="Q1225" s="14">
        <v>61.715661277281299</v>
      </c>
      <c r="R1225" s="14">
        <v>78.892250081632298</v>
      </c>
    </row>
    <row r="1226" spans="1:18" x14ac:dyDescent="0.3">
      <c r="A1226" s="14" t="s">
        <v>2451</v>
      </c>
      <c r="B1226" s="14">
        <v>4</v>
      </c>
      <c r="C1226" s="14">
        <v>1</v>
      </c>
      <c r="D1226" s="14">
        <v>18.9069</v>
      </c>
      <c r="E1226" s="14">
        <v>0.31982332154135301</v>
      </c>
      <c r="F1226" s="14">
        <v>0.112999373428174</v>
      </c>
      <c r="G1226" s="14">
        <v>1.95862622422008</v>
      </c>
      <c r="H1226" s="20">
        <v>0.143289618767827</v>
      </c>
      <c r="I1226" s="14" t="s">
        <v>0</v>
      </c>
      <c r="J1226" s="14" t="s">
        <v>1</v>
      </c>
      <c r="K1226" s="14">
        <v>73718.129799999995</v>
      </c>
      <c r="L1226" s="14" t="s">
        <v>2452</v>
      </c>
      <c r="M1226" s="14">
        <v>36.665989622233496</v>
      </c>
      <c r="N1226" s="14">
        <v>46.811437419650602</v>
      </c>
      <c r="O1226" s="14">
        <v>17.167999148966501</v>
      </c>
      <c r="P1226" s="14">
        <v>33.037671471238099</v>
      </c>
      <c r="Q1226" s="14">
        <v>18.348052331641998</v>
      </c>
      <c r="R1226" s="14"/>
    </row>
    <row r="1227" spans="1:18" x14ac:dyDescent="0.3">
      <c r="A1227" s="14" t="s">
        <v>2453</v>
      </c>
      <c r="B1227" s="14">
        <v>4</v>
      </c>
      <c r="C1227" s="14">
        <v>2</v>
      </c>
      <c r="D1227" s="14">
        <v>26.884699999999999</v>
      </c>
      <c r="E1227" s="14">
        <v>0.322078633667787</v>
      </c>
      <c r="F1227" s="14">
        <v>0.11370294047280199</v>
      </c>
      <c r="G1227" s="14">
        <v>1.05744319236732</v>
      </c>
      <c r="H1227" s="20">
        <v>0.142292849707682</v>
      </c>
      <c r="I1227" s="14" t="s">
        <v>0</v>
      </c>
      <c r="J1227" s="14" t="s">
        <v>1</v>
      </c>
      <c r="K1227" s="14">
        <v>100353.3085</v>
      </c>
      <c r="L1227" s="14" t="s">
        <v>2454</v>
      </c>
      <c r="M1227" s="14">
        <v>181.65698874434901</v>
      </c>
      <c r="N1227" s="14">
        <v>179.16236072037501</v>
      </c>
      <c r="O1227" s="14">
        <v>188.55385139504801</v>
      </c>
      <c r="P1227" s="14">
        <v>179.71247514672601</v>
      </c>
      <c r="Q1227" s="14">
        <v>156.71630399229201</v>
      </c>
      <c r="R1227" s="14">
        <v>183.100974161376</v>
      </c>
    </row>
    <row r="1228" spans="1:18" x14ac:dyDescent="0.3">
      <c r="A1228" s="14" t="s">
        <v>2455</v>
      </c>
      <c r="B1228" s="14">
        <v>2</v>
      </c>
      <c r="C1228" s="14">
        <v>1</v>
      </c>
      <c r="D1228" s="14">
        <v>6.4006999999999996</v>
      </c>
      <c r="E1228" s="14">
        <v>0.32238048793404001</v>
      </c>
      <c r="F1228" s="14">
        <v>0.11371629355827299</v>
      </c>
      <c r="G1228" s="14">
        <v>1.6367583841700299</v>
      </c>
      <c r="H1228" s="20">
        <v>0.14216032861942501</v>
      </c>
      <c r="I1228" s="14" t="s">
        <v>1</v>
      </c>
      <c r="J1228" s="14" t="s">
        <v>0</v>
      </c>
      <c r="K1228" s="14">
        <v>193528.2389</v>
      </c>
      <c r="L1228" s="14" t="s">
        <v>2456</v>
      </c>
      <c r="M1228" s="14">
        <v>156.53345908799</v>
      </c>
      <c r="N1228" s="14">
        <v>2262.5840616524101</v>
      </c>
      <c r="O1228" s="14">
        <v>2152.0600459597499</v>
      </c>
      <c r="P1228" s="14">
        <v>2789.0307546826102</v>
      </c>
      <c r="Q1228" s="14">
        <v>2152.0381193355702</v>
      </c>
      <c r="R1228" s="14">
        <v>2540.8443338082402</v>
      </c>
    </row>
    <row r="1229" spans="1:18" x14ac:dyDescent="0.3">
      <c r="A1229" s="14" t="s">
        <v>2457</v>
      </c>
      <c r="B1229" s="14">
        <v>5</v>
      </c>
      <c r="C1229" s="14">
        <v>2</v>
      </c>
      <c r="D1229" s="14">
        <v>23.807500000000001</v>
      </c>
      <c r="E1229" s="14">
        <v>0.32413534668572802</v>
      </c>
      <c r="F1229" s="14">
        <v>0.11421000899757799</v>
      </c>
      <c r="G1229" s="14">
        <v>1.1829615157934601</v>
      </c>
      <c r="H1229" s="20">
        <v>0.14139401214453401</v>
      </c>
      <c r="I1229" s="14" t="s">
        <v>0</v>
      </c>
      <c r="J1229" s="14" t="s">
        <v>1</v>
      </c>
      <c r="K1229" s="14">
        <v>64663.9879</v>
      </c>
      <c r="L1229" s="14" t="s">
        <v>2458</v>
      </c>
      <c r="M1229" s="14">
        <v>1351.6951011118399</v>
      </c>
      <c r="N1229" s="14">
        <v>1259.2089904396501</v>
      </c>
      <c r="O1229" s="14">
        <v>1151.4492206555699</v>
      </c>
      <c r="P1229" s="14">
        <v>746.63734579684103</v>
      </c>
      <c r="Q1229" s="14">
        <v>1255.86440397049</v>
      </c>
      <c r="R1229" s="14">
        <v>1177.9510899715001</v>
      </c>
    </row>
    <row r="1230" spans="1:18" x14ac:dyDescent="0.3">
      <c r="A1230" s="14" t="s">
        <v>2459</v>
      </c>
      <c r="B1230" s="14">
        <v>36</v>
      </c>
      <c r="C1230" s="14">
        <v>28</v>
      </c>
      <c r="D1230" s="14">
        <v>205.4068</v>
      </c>
      <c r="E1230" s="14">
        <v>0.324310501023021</v>
      </c>
      <c r="F1230" s="14">
        <v>0.11421000899757799</v>
      </c>
      <c r="G1230" s="14">
        <v>1.15782340943934</v>
      </c>
      <c r="H1230" s="20">
        <v>0.14131790787888199</v>
      </c>
      <c r="I1230" s="14" t="s">
        <v>1</v>
      </c>
      <c r="J1230" s="14" t="s">
        <v>0</v>
      </c>
      <c r="K1230" s="14">
        <v>35993.858800000002</v>
      </c>
      <c r="L1230" s="14" t="s">
        <v>2460</v>
      </c>
      <c r="M1230" s="14">
        <v>11042.363814398601</v>
      </c>
      <c r="N1230" s="14">
        <v>16552.5801741547</v>
      </c>
      <c r="O1230" s="14">
        <v>16914.5749002433</v>
      </c>
      <c r="P1230" s="14">
        <v>17777.926543491401</v>
      </c>
      <c r="Q1230" s="14">
        <v>18013.153799116299</v>
      </c>
      <c r="R1230" s="14">
        <v>15743.0825697237</v>
      </c>
    </row>
    <row r="1231" spans="1:18" x14ac:dyDescent="0.3">
      <c r="A1231" s="14" t="s">
        <v>2461</v>
      </c>
      <c r="B1231" s="14">
        <v>3</v>
      </c>
      <c r="C1231" s="14">
        <v>1</v>
      </c>
      <c r="D1231" s="14">
        <v>13.680999999999999</v>
      </c>
      <c r="E1231" s="14">
        <v>0.326102736085225</v>
      </c>
      <c r="F1231" s="14">
        <v>0.114667652141118</v>
      </c>
      <c r="G1231" s="14">
        <v>1.55509687596711</v>
      </c>
      <c r="H1231" s="20">
        <v>0.14054313898997001</v>
      </c>
      <c r="I1231" s="14" t="s">
        <v>0</v>
      </c>
      <c r="J1231" s="14" t="s">
        <v>1</v>
      </c>
      <c r="K1231" s="14">
        <v>135114.17129999999</v>
      </c>
      <c r="L1231" s="14" t="s">
        <v>2462</v>
      </c>
      <c r="M1231" s="14">
        <v>60.368340351094197</v>
      </c>
      <c r="N1231" s="14">
        <v>64.750137937555905</v>
      </c>
      <c r="O1231" s="14">
        <v>137.717479853773</v>
      </c>
      <c r="P1231" s="14">
        <v>48.166313454590998</v>
      </c>
      <c r="Q1231" s="14">
        <v>28.316758475968001</v>
      </c>
      <c r="R1231" s="14">
        <v>92.532738083828306</v>
      </c>
    </row>
    <row r="1232" spans="1:18" x14ac:dyDescent="0.3">
      <c r="A1232" s="14" t="s">
        <v>2463</v>
      </c>
      <c r="B1232" s="14">
        <v>7</v>
      </c>
      <c r="C1232" s="14">
        <v>1</v>
      </c>
      <c r="D1232" s="14">
        <v>45.8977</v>
      </c>
      <c r="E1232" s="14">
        <v>0.326142501082407</v>
      </c>
      <c r="F1232" s="14">
        <v>0.114667652141118</v>
      </c>
      <c r="G1232" s="14">
        <v>1.9016414216950599</v>
      </c>
      <c r="H1232" s="20">
        <v>0.140526030193283</v>
      </c>
      <c r="I1232" s="14" t="s">
        <v>0</v>
      </c>
      <c r="J1232" s="14" t="s">
        <v>1</v>
      </c>
      <c r="K1232" s="14">
        <v>42994.584799999997</v>
      </c>
      <c r="L1232" s="14" t="s">
        <v>2464</v>
      </c>
      <c r="M1232" s="14">
        <v>268.71864559407601</v>
      </c>
      <c r="N1232" s="14">
        <v>249.49412187394901</v>
      </c>
      <c r="O1232" s="14">
        <v>266.20193756211899</v>
      </c>
      <c r="P1232" s="14"/>
      <c r="Q1232" s="14">
        <v>213.29822462723399</v>
      </c>
      <c r="R1232" s="14">
        <v>199.19526446123101</v>
      </c>
    </row>
    <row r="1233" spans="1:18" x14ac:dyDescent="0.3">
      <c r="A1233" s="14" t="s">
        <v>2465</v>
      </c>
      <c r="B1233" s="14">
        <v>45</v>
      </c>
      <c r="C1233" s="14">
        <v>33</v>
      </c>
      <c r="D1233" s="14">
        <v>287.7389</v>
      </c>
      <c r="E1233" s="14">
        <v>0.32685373644722199</v>
      </c>
      <c r="F1233" s="14">
        <v>0.114823979799584</v>
      </c>
      <c r="G1233" s="14">
        <v>1.0131343881296999</v>
      </c>
      <c r="H1233" s="20">
        <v>0.14022061517177201</v>
      </c>
      <c r="I1233" s="14" t="s">
        <v>0</v>
      </c>
      <c r="J1233" s="14" t="s">
        <v>1</v>
      </c>
      <c r="K1233" s="14">
        <v>72447.110499999995</v>
      </c>
      <c r="L1233" s="14" t="s">
        <v>2466</v>
      </c>
      <c r="M1233" s="14">
        <v>13987.068938697201</v>
      </c>
      <c r="N1233" s="14">
        <v>13629.0987881373</v>
      </c>
      <c r="O1233" s="14">
        <v>13481.0324985971</v>
      </c>
      <c r="P1233" s="14">
        <v>13453.7723373686</v>
      </c>
      <c r="Q1233" s="14">
        <v>13625.002998546401</v>
      </c>
      <c r="R1233" s="14">
        <v>13485.6361646155</v>
      </c>
    </row>
    <row r="1234" spans="1:18" x14ac:dyDescent="0.3">
      <c r="A1234" s="14" t="s">
        <v>2467</v>
      </c>
      <c r="B1234" s="14">
        <v>3</v>
      </c>
      <c r="C1234" s="14">
        <v>2</v>
      </c>
      <c r="D1234" s="14">
        <v>17.699000000000002</v>
      </c>
      <c r="E1234" s="14">
        <v>0.32923501969503999</v>
      </c>
      <c r="F1234" s="14">
        <v>0.115472232409115</v>
      </c>
      <c r="G1234" s="14">
        <v>1.18560489712497</v>
      </c>
      <c r="H1234" s="20">
        <v>0.13920616105598899</v>
      </c>
      <c r="I1234" s="14" t="s">
        <v>1</v>
      </c>
      <c r="J1234" s="14" t="s">
        <v>0</v>
      </c>
      <c r="K1234" s="14">
        <v>28071.7595</v>
      </c>
      <c r="L1234" s="14" t="s">
        <v>2468</v>
      </c>
      <c r="M1234" s="14">
        <v>396.36044650262602</v>
      </c>
      <c r="N1234" s="14">
        <v>399.60492167503099</v>
      </c>
      <c r="O1234" s="14">
        <v>340.196801031863</v>
      </c>
      <c r="P1234" s="14">
        <v>480.89531918674402</v>
      </c>
      <c r="Q1234" s="14">
        <v>524.54767739977103</v>
      </c>
      <c r="R1234" s="14">
        <v>341.59643515642398</v>
      </c>
    </row>
    <row r="1235" spans="1:18" x14ac:dyDescent="0.3">
      <c r="A1235" s="14" t="s">
        <v>2469</v>
      </c>
      <c r="B1235" s="14">
        <v>3</v>
      </c>
      <c r="C1235" s="14">
        <v>1</v>
      </c>
      <c r="D1235" s="14">
        <v>17.796399999999998</v>
      </c>
      <c r="E1235" s="14">
        <v>0.32923524233851997</v>
      </c>
      <c r="F1235" s="14">
        <v>0.115472232409115</v>
      </c>
      <c r="G1235" s="14">
        <v>1.24591318013951</v>
      </c>
      <c r="H1235" s="20">
        <v>0.13920606678650299</v>
      </c>
      <c r="I1235" s="14" t="s">
        <v>0</v>
      </c>
      <c r="J1235" s="14" t="s">
        <v>1</v>
      </c>
      <c r="K1235" s="14">
        <v>17926.220799999999</v>
      </c>
      <c r="L1235" s="14" t="s">
        <v>2470</v>
      </c>
      <c r="M1235" s="14">
        <v>57.082388766807902</v>
      </c>
      <c r="N1235" s="14">
        <v>59.847047294050199</v>
      </c>
      <c r="O1235" s="14">
        <v>89.281657571838096</v>
      </c>
      <c r="P1235" s="14">
        <v>42.962078563483999</v>
      </c>
      <c r="Q1235" s="14">
        <v>68.4408152257583</v>
      </c>
      <c r="R1235" s="14">
        <v>54.107108769367798</v>
      </c>
    </row>
    <row r="1236" spans="1:18" x14ac:dyDescent="0.3">
      <c r="A1236" s="14" t="s">
        <v>2471</v>
      </c>
      <c r="B1236" s="14">
        <v>7</v>
      </c>
      <c r="C1236" s="14">
        <v>4</v>
      </c>
      <c r="D1236" s="14">
        <v>49.293700000000001</v>
      </c>
      <c r="E1236" s="14">
        <v>0.329658450706179</v>
      </c>
      <c r="F1236" s="14">
        <v>0.115526586684012</v>
      </c>
      <c r="G1236" s="14">
        <v>1.0754850301535599</v>
      </c>
      <c r="H1236" s="20">
        <v>0.13902707033200401</v>
      </c>
      <c r="I1236" s="14" t="s">
        <v>0</v>
      </c>
      <c r="J1236" s="14" t="s">
        <v>1</v>
      </c>
      <c r="K1236" s="14">
        <v>48913.573499999999</v>
      </c>
      <c r="L1236" s="14" t="s">
        <v>2472</v>
      </c>
      <c r="M1236" s="14">
        <v>372.925702007165</v>
      </c>
      <c r="N1236" s="14">
        <v>325.76049651249599</v>
      </c>
      <c r="O1236" s="14">
        <v>339.67972260510601</v>
      </c>
      <c r="P1236" s="14">
        <v>289.50901379504199</v>
      </c>
      <c r="Q1236" s="14">
        <v>346.27128097719498</v>
      </c>
      <c r="R1236" s="14">
        <v>329.70587380465599</v>
      </c>
    </row>
    <row r="1237" spans="1:18" x14ac:dyDescent="0.3">
      <c r="A1237" s="14" t="s">
        <v>2473</v>
      </c>
      <c r="B1237" s="14">
        <v>14</v>
      </c>
      <c r="C1237" s="14">
        <v>1</v>
      </c>
      <c r="D1237" s="14">
        <v>52.797400000000003</v>
      </c>
      <c r="E1237" s="14">
        <v>0.33195066203884199</v>
      </c>
      <c r="F1237" s="14">
        <v>0.116235299592001</v>
      </c>
      <c r="G1237" s="14">
        <v>1.1424255309026501</v>
      </c>
      <c r="H1237" s="20">
        <v>0.13806428453370301</v>
      </c>
      <c r="I1237" s="14" t="s">
        <v>0</v>
      </c>
      <c r="J1237" s="14" t="s">
        <v>1</v>
      </c>
      <c r="K1237" s="14">
        <v>491471.38280000002</v>
      </c>
      <c r="L1237" s="14" t="s">
        <v>2474</v>
      </c>
      <c r="M1237" s="14">
        <v>538.35132288337002</v>
      </c>
      <c r="N1237" s="14">
        <v>643.54498161128799</v>
      </c>
      <c r="O1237" s="14">
        <v>499.92263808985302</v>
      </c>
      <c r="P1237" s="14">
        <v>470.17005653349401</v>
      </c>
      <c r="Q1237" s="14">
        <v>416.51864000156701</v>
      </c>
      <c r="R1237" s="14">
        <v>585.45885014632495</v>
      </c>
    </row>
    <row r="1238" spans="1:18" x14ac:dyDescent="0.3">
      <c r="A1238" s="14" t="s">
        <v>2475</v>
      </c>
      <c r="B1238" s="14">
        <v>7</v>
      </c>
      <c r="C1238" s="14">
        <v>1</v>
      </c>
      <c r="D1238" s="14">
        <v>40.164200000000001</v>
      </c>
      <c r="E1238" s="14">
        <v>0.33343147664259498</v>
      </c>
      <c r="F1238" s="14">
        <v>0.11665897451115601</v>
      </c>
      <c r="G1238" s="14">
        <v>1.26690680083135</v>
      </c>
      <c r="H1238" s="20">
        <v>0.13744826566853499</v>
      </c>
      <c r="I1238" s="14" t="s">
        <v>1</v>
      </c>
      <c r="J1238" s="14" t="s">
        <v>0</v>
      </c>
      <c r="K1238" s="14">
        <v>19781.124800000001</v>
      </c>
      <c r="L1238" s="14" t="s">
        <v>2476</v>
      </c>
      <c r="M1238" s="14">
        <v>183.802260352666</v>
      </c>
      <c r="N1238" s="14">
        <v>100.316585623788</v>
      </c>
      <c r="O1238" s="14">
        <v>195.941059949844</v>
      </c>
      <c r="P1238" s="14">
        <v>162.15574911097701</v>
      </c>
      <c r="Q1238" s="14">
        <v>206.22735326386501</v>
      </c>
      <c r="R1238" s="14">
        <v>239.80805724964301</v>
      </c>
    </row>
    <row r="1239" spans="1:18" x14ac:dyDescent="0.3">
      <c r="A1239" s="14" t="s">
        <v>2477</v>
      </c>
      <c r="B1239" s="14">
        <v>34</v>
      </c>
      <c r="C1239" s="14">
        <v>4</v>
      </c>
      <c r="D1239" s="14">
        <v>133.92609999999999</v>
      </c>
      <c r="E1239" s="14">
        <v>0.33587296169501601</v>
      </c>
      <c r="F1239" s="14">
        <v>0.117417802353204</v>
      </c>
      <c r="G1239" s="14">
        <v>1.0089283994965099</v>
      </c>
      <c r="H1239" s="20">
        <v>0.13644267166444601</v>
      </c>
      <c r="I1239" s="14" t="s">
        <v>1</v>
      </c>
      <c r="J1239" s="14" t="s">
        <v>0</v>
      </c>
      <c r="K1239" s="14">
        <v>464695.50390000001</v>
      </c>
      <c r="L1239" s="14" t="s">
        <v>2478</v>
      </c>
      <c r="M1239" s="14">
        <v>2751.96822538693</v>
      </c>
      <c r="N1239" s="14">
        <v>2711.3055162720698</v>
      </c>
      <c r="O1239" s="14">
        <v>2676.10814017144</v>
      </c>
      <c r="P1239" s="14">
        <v>2734.1298100845302</v>
      </c>
      <c r="Q1239" s="14">
        <v>2744.8739409117902</v>
      </c>
      <c r="R1239" s="14">
        <v>2733.04978392979</v>
      </c>
    </row>
    <row r="1240" spans="1:18" x14ac:dyDescent="0.3">
      <c r="A1240" s="14" t="s">
        <v>2479</v>
      </c>
      <c r="B1240" s="14">
        <v>6</v>
      </c>
      <c r="C1240" s="14">
        <v>1</v>
      </c>
      <c r="D1240" s="14">
        <v>25.0198</v>
      </c>
      <c r="E1240" s="14">
        <v>0.33640728668535202</v>
      </c>
      <c r="F1240" s="14">
        <v>0.117509216127449</v>
      </c>
      <c r="G1240" s="14">
        <v>12.773489296580699</v>
      </c>
      <c r="H1240" s="20">
        <v>0.136224248127121</v>
      </c>
      <c r="I1240" s="14" t="s">
        <v>0</v>
      </c>
      <c r="J1240" s="14" t="s">
        <v>1</v>
      </c>
      <c r="K1240" s="14">
        <v>200317.96660000001</v>
      </c>
      <c r="L1240" s="14" t="s">
        <v>2480</v>
      </c>
      <c r="M1240" s="14">
        <v>12.822510343796999</v>
      </c>
      <c r="N1240" s="14">
        <v>1106.2697792515901</v>
      </c>
      <c r="O1240" s="14">
        <v>825.88368832965705</v>
      </c>
      <c r="P1240" s="14">
        <v>77.883151427841796</v>
      </c>
      <c r="Q1240" s="14">
        <v>52.045960426308902</v>
      </c>
      <c r="R1240" s="14">
        <v>22.337503223821798</v>
      </c>
    </row>
    <row r="1241" spans="1:18" x14ac:dyDescent="0.3">
      <c r="A1241" s="14" t="s">
        <v>2481</v>
      </c>
      <c r="B1241" s="14">
        <v>8</v>
      </c>
      <c r="C1241" s="14">
        <v>3</v>
      </c>
      <c r="D1241" s="14">
        <v>27.772200000000002</v>
      </c>
      <c r="E1241" s="14">
        <v>0.33731458302088602</v>
      </c>
      <c r="F1241" s="14">
        <v>0.117730657442374</v>
      </c>
      <c r="G1241" s="14">
        <v>1.03308324884872</v>
      </c>
      <c r="H1241" s="20">
        <v>0.135854707304399</v>
      </c>
      <c r="I1241" s="14" t="s">
        <v>1</v>
      </c>
      <c r="J1241" s="14" t="s">
        <v>0</v>
      </c>
      <c r="K1241" s="14">
        <v>61595.116900000001</v>
      </c>
      <c r="L1241" s="14" t="s">
        <v>2482</v>
      </c>
      <c r="M1241" s="14">
        <v>637.29177867190106</v>
      </c>
      <c r="N1241" s="14">
        <v>600.85900573119295</v>
      </c>
      <c r="O1241" s="14">
        <v>606.46398468047403</v>
      </c>
      <c r="P1241" s="14">
        <v>647.75820480979803</v>
      </c>
      <c r="Q1241" s="14">
        <v>605.92527305583997</v>
      </c>
      <c r="R1241" s="14">
        <v>651.95714065354503</v>
      </c>
    </row>
    <row r="1242" spans="1:18" x14ac:dyDescent="0.3">
      <c r="A1242" s="14" t="s">
        <v>2483</v>
      </c>
      <c r="B1242" s="14">
        <v>5</v>
      </c>
      <c r="C1242" s="14">
        <v>1</v>
      </c>
      <c r="D1242" s="14">
        <v>20.036899999999999</v>
      </c>
      <c r="E1242" s="14">
        <v>0.33762056833274001</v>
      </c>
      <c r="F1242" s="14">
        <v>0.117742038511346</v>
      </c>
      <c r="G1242" s="14">
        <v>1.63458201002267</v>
      </c>
      <c r="H1242" s="20">
        <v>0.13573046066018499</v>
      </c>
      <c r="I1242" s="14" t="s">
        <v>1</v>
      </c>
      <c r="J1242" s="14" t="s">
        <v>0</v>
      </c>
      <c r="K1242" s="14">
        <v>210780.87289999999</v>
      </c>
      <c r="L1242" s="14" t="s">
        <v>2484</v>
      </c>
      <c r="M1242" s="14">
        <v>5.98758670365293</v>
      </c>
      <c r="N1242" s="14">
        <v>362.25677657298399</v>
      </c>
      <c r="O1242" s="14">
        <v>215.434649689211</v>
      </c>
      <c r="P1242" s="14">
        <v>344.56351575462298</v>
      </c>
      <c r="Q1242" s="14">
        <v>334.79577984190098</v>
      </c>
      <c r="R1242" s="14">
        <v>274.71191862523699</v>
      </c>
    </row>
    <row r="1243" spans="1:18" x14ac:dyDescent="0.3">
      <c r="A1243" s="14" t="s">
        <v>2485</v>
      </c>
      <c r="B1243" s="14">
        <v>12</v>
      </c>
      <c r="C1243" s="14">
        <v>6</v>
      </c>
      <c r="D1243" s="14">
        <v>82.246600000000001</v>
      </c>
      <c r="E1243" s="14">
        <v>0.34230779124177502</v>
      </c>
      <c r="F1243" s="14">
        <v>0.119280080920092</v>
      </c>
      <c r="G1243" s="14">
        <v>1.3133416613209801</v>
      </c>
      <c r="H1243" s="20">
        <v>0.13385087135693999</v>
      </c>
      <c r="I1243" s="14" t="s">
        <v>0</v>
      </c>
      <c r="J1243" s="14" t="s">
        <v>1</v>
      </c>
      <c r="K1243" s="14">
        <v>98481.996599999999</v>
      </c>
      <c r="L1243" s="14" t="s">
        <v>2486</v>
      </c>
      <c r="M1243" s="14">
        <v>1206.84541328095</v>
      </c>
      <c r="N1243" s="14">
        <v>2271.7846230506502</v>
      </c>
      <c r="O1243" s="14">
        <v>2301.9795309743399</v>
      </c>
      <c r="P1243" s="14">
        <v>1545.1493892193901</v>
      </c>
      <c r="Q1243" s="14">
        <v>1466.14888179984</v>
      </c>
      <c r="R1243" s="14">
        <v>1390.1531848735999</v>
      </c>
    </row>
    <row r="1244" spans="1:18" x14ac:dyDescent="0.3">
      <c r="A1244" s="14" t="s">
        <v>2487</v>
      </c>
      <c r="B1244" s="14">
        <v>3</v>
      </c>
      <c r="C1244" s="14">
        <v>1</v>
      </c>
      <c r="D1244" s="14">
        <v>11.910399999999999</v>
      </c>
      <c r="E1244" s="14">
        <v>0.343379876454249</v>
      </c>
      <c r="F1244" s="14">
        <v>0.11955692928508101</v>
      </c>
      <c r="G1244" s="14">
        <v>1.16980798668854</v>
      </c>
      <c r="H1244" s="20">
        <v>0.13342711967870299</v>
      </c>
      <c r="I1244" s="14" t="s">
        <v>1</v>
      </c>
      <c r="J1244" s="14" t="s">
        <v>0</v>
      </c>
      <c r="K1244" s="14">
        <v>117127.56</v>
      </c>
      <c r="L1244" s="14" t="s">
        <v>2488</v>
      </c>
      <c r="M1244" s="14">
        <v>146.996847493963</v>
      </c>
      <c r="N1244" s="14">
        <v>147.128680128403</v>
      </c>
      <c r="O1244" s="14">
        <v>113.530443048279</v>
      </c>
      <c r="P1244" s="14">
        <v>126.310625468838</v>
      </c>
      <c r="Q1244" s="14">
        <v>183.385047569688</v>
      </c>
      <c r="R1244" s="14">
        <v>167.18353727326499</v>
      </c>
    </row>
    <row r="1245" spans="1:18" x14ac:dyDescent="0.3">
      <c r="A1245" s="14" t="s">
        <v>2489</v>
      </c>
      <c r="B1245" s="14">
        <v>15</v>
      </c>
      <c r="C1245" s="14">
        <v>1</v>
      </c>
      <c r="D1245" s="14">
        <v>70.444599999999994</v>
      </c>
      <c r="E1245" s="14">
        <v>0.34376668513752201</v>
      </c>
      <c r="F1245" s="14">
        <v>0.119594925692826</v>
      </c>
      <c r="G1245" s="14">
        <v>1.75834615554101</v>
      </c>
      <c r="H1245" s="20">
        <v>0.13327478463970899</v>
      </c>
      <c r="I1245" s="14" t="s">
        <v>1</v>
      </c>
      <c r="J1245" s="14" t="s">
        <v>0</v>
      </c>
      <c r="K1245" s="14">
        <v>295101.26160000003</v>
      </c>
      <c r="L1245" s="14" t="s">
        <v>2490</v>
      </c>
      <c r="M1245" s="14">
        <v>111.839364783828</v>
      </c>
      <c r="N1245" s="14">
        <v>68.523510524110804</v>
      </c>
      <c r="O1245" s="14"/>
      <c r="P1245" s="14">
        <v>143.71372643443499</v>
      </c>
      <c r="Q1245" s="14">
        <v>104.03667195298</v>
      </c>
      <c r="R1245" s="14">
        <v>69.389970012621006</v>
      </c>
    </row>
    <row r="1246" spans="1:18" x14ac:dyDescent="0.3">
      <c r="A1246" s="14" t="s">
        <v>2491</v>
      </c>
      <c r="B1246" s="14">
        <v>3</v>
      </c>
      <c r="C1246" s="14">
        <v>1</v>
      </c>
      <c r="D1246" s="14">
        <v>10.1175</v>
      </c>
      <c r="E1246" s="14">
        <v>0.34592670170468898</v>
      </c>
      <c r="F1246" s="14">
        <v>0.120249254136668</v>
      </c>
      <c r="G1246" s="14">
        <v>1.5149011946272599</v>
      </c>
      <c r="H1246" s="20">
        <v>0.13242947755141499</v>
      </c>
      <c r="I1246" s="14" t="s">
        <v>1</v>
      </c>
      <c r="J1246" s="14" t="s">
        <v>0</v>
      </c>
      <c r="K1246" s="14">
        <v>116653.2176</v>
      </c>
      <c r="L1246" s="14" t="s">
        <v>2492</v>
      </c>
      <c r="M1246" s="14">
        <v>8.6409145225873694</v>
      </c>
      <c r="N1246" s="14">
        <v>206.84547070933399</v>
      </c>
      <c r="O1246" s="14">
        <v>83.235283193338404</v>
      </c>
      <c r="P1246" s="14">
        <v>191.92935060288201</v>
      </c>
      <c r="Q1246" s="14">
        <v>149.38325508175799</v>
      </c>
      <c r="R1246" s="14">
        <v>111.221206673835</v>
      </c>
    </row>
    <row r="1247" spans="1:18" x14ac:dyDescent="0.3">
      <c r="A1247" s="14" t="s">
        <v>2493</v>
      </c>
      <c r="B1247" s="14">
        <v>3</v>
      </c>
      <c r="C1247" s="14">
        <v>3</v>
      </c>
      <c r="D1247" s="14">
        <v>12.0387</v>
      </c>
      <c r="E1247" s="14">
        <v>0.346460834998228</v>
      </c>
      <c r="F1247" s="14">
        <v>0.120337801853644</v>
      </c>
      <c r="G1247" s="14">
        <v>1.2060392369103701</v>
      </c>
      <c r="H1247" s="20">
        <v>0.13222184091716599</v>
      </c>
      <c r="I1247" s="14" t="s">
        <v>0</v>
      </c>
      <c r="J1247" s="14" t="s">
        <v>1</v>
      </c>
      <c r="K1247" s="14">
        <v>98956.176000000007</v>
      </c>
      <c r="L1247" s="14" t="s">
        <v>2494</v>
      </c>
      <c r="M1247" s="14">
        <v>101.85882790987399</v>
      </c>
      <c r="N1247" s="14">
        <v>89.526271472310199</v>
      </c>
      <c r="O1247" s="14">
        <v>75.869383921151893</v>
      </c>
      <c r="P1247" s="14">
        <v>77.311012319313406</v>
      </c>
      <c r="Q1247" s="14">
        <v>93.249522941843594</v>
      </c>
      <c r="R1247" s="14">
        <v>51.036304314302598</v>
      </c>
    </row>
    <row r="1248" spans="1:18" x14ac:dyDescent="0.3">
      <c r="A1248" s="14" t="s">
        <v>2495</v>
      </c>
      <c r="B1248" s="14">
        <v>8</v>
      </c>
      <c r="C1248" s="14">
        <v>6</v>
      </c>
      <c r="D1248" s="14">
        <v>61.546900000000001</v>
      </c>
      <c r="E1248" s="14">
        <v>0.34709541749037198</v>
      </c>
      <c r="F1248" s="14">
        <v>0.120461068225258</v>
      </c>
      <c r="G1248" s="14">
        <v>1.04067992657464</v>
      </c>
      <c r="H1248" s="20">
        <v>0.13197586830325</v>
      </c>
      <c r="I1248" s="14" t="s">
        <v>0</v>
      </c>
      <c r="J1248" s="14" t="s">
        <v>1</v>
      </c>
      <c r="K1248" s="14">
        <v>28252.797900000001</v>
      </c>
      <c r="L1248" s="14" t="s">
        <v>2496</v>
      </c>
      <c r="M1248" s="14">
        <v>1079.26030715452</v>
      </c>
      <c r="N1248" s="14">
        <v>966.38665776929497</v>
      </c>
      <c r="O1248" s="14">
        <v>1011.21964017314</v>
      </c>
      <c r="P1248" s="14">
        <v>953.389769229639</v>
      </c>
      <c r="Q1248" s="14">
        <v>970.72447420992103</v>
      </c>
      <c r="R1248" s="14">
        <v>1013.26018556332</v>
      </c>
    </row>
    <row r="1249" spans="1:18" x14ac:dyDescent="0.3">
      <c r="A1249" s="14" t="s">
        <v>2497</v>
      </c>
      <c r="B1249" s="14">
        <v>3</v>
      </c>
      <c r="C1249" s="14">
        <v>1</v>
      </c>
      <c r="D1249" s="14">
        <v>10.9472</v>
      </c>
      <c r="E1249" s="14">
        <v>0.34781257521815101</v>
      </c>
      <c r="F1249" s="14">
        <v>0.12061277114315599</v>
      </c>
      <c r="G1249" s="14">
        <v>1.3532691620728301</v>
      </c>
      <c r="H1249" s="20">
        <v>0.13169881529886801</v>
      </c>
      <c r="I1249" s="14" t="s">
        <v>1</v>
      </c>
      <c r="J1249" s="14" t="s">
        <v>0</v>
      </c>
      <c r="K1249" s="14">
        <v>214110.58979999999</v>
      </c>
      <c r="L1249" s="14" t="s">
        <v>2498</v>
      </c>
      <c r="M1249" s="14">
        <v>21.989084461738202</v>
      </c>
      <c r="N1249" s="14">
        <v>50.428584082549897</v>
      </c>
      <c r="O1249" s="14">
        <v>84.888153820023007</v>
      </c>
      <c r="P1249" s="14">
        <v>61.256850824002001</v>
      </c>
      <c r="Q1249" s="14">
        <v>86.499521923237296</v>
      </c>
      <c r="R1249" s="14">
        <v>65.120745672889697</v>
      </c>
    </row>
    <row r="1250" spans="1:18" x14ac:dyDescent="0.3">
      <c r="A1250" s="14" t="s">
        <v>2499</v>
      </c>
      <c r="B1250" s="14">
        <v>6</v>
      </c>
      <c r="C1250" s="14">
        <v>3</v>
      </c>
      <c r="D1250" s="14">
        <v>34.145099999999999</v>
      </c>
      <c r="E1250" s="14">
        <v>0.34813724798878098</v>
      </c>
      <c r="F1250" s="14">
        <v>0.120628235421105</v>
      </c>
      <c r="G1250" s="14">
        <v>1.0674940170476801</v>
      </c>
      <c r="H1250" s="20">
        <v>0.13157370958919501</v>
      </c>
      <c r="I1250" s="14" t="s">
        <v>1</v>
      </c>
      <c r="J1250" s="14" t="s">
        <v>0</v>
      </c>
      <c r="K1250" s="14">
        <v>63266.690600000002</v>
      </c>
      <c r="L1250" s="14" t="s">
        <v>2500</v>
      </c>
      <c r="M1250" s="14">
        <v>480.16365520022299</v>
      </c>
      <c r="N1250" s="14">
        <v>403.58922611924697</v>
      </c>
      <c r="O1250" s="14">
        <v>445.71274260063302</v>
      </c>
      <c r="P1250" s="14">
        <v>442.442620029821</v>
      </c>
      <c r="Q1250" s="14">
        <v>473.49185453090797</v>
      </c>
      <c r="R1250" s="14">
        <v>503.26212484454697</v>
      </c>
    </row>
    <row r="1251" spans="1:18" x14ac:dyDescent="0.3">
      <c r="A1251" s="14" t="s">
        <v>2501</v>
      </c>
      <c r="B1251" s="14">
        <v>2</v>
      </c>
      <c r="C1251" s="14">
        <v>1</v>
      </c>
      <c r="D1251" s="14">
        <v>7.6359000000000004</v>
      </c>
      <c r="E1251" s="14">
        <v>0.350031392330587</v>
      </c>
      <c r="F1251" s="14">
        <v>0.121187053629842</v>
      </c>
      <c r="G1251" s="14">
        <v>1.1224195709307001</v>
      </c>
      <c r="H1251" s="20">
        <v>0.13084781740117499</v>
      </c>
      <c r="I1251" s="14" t="s">
        <v>0</v>
      </c>
      <c r="J1251" s="14" t="s">
        <v>1</v>
      </c>
      <c r="K1251" s="14">
        <v>20323.538799999998</v>
      </c>
      <c r="L1251" s="14" t="s">
        <v>2502</v>
      </c>
      <c r="M1251" s="14">
        <v>181.35146554635199</v>
      </c>
      <c r="N1251" s="14">
        <v>208.293670342273</v>
      </c>
      <c r="O1251" s="14">
        <v>254.16141600152699</v>
      </c>
      <c r="P1251" s="14">
        <v>191.79785048164899</v>
      </c>
      <c r="Q1251" s="14">
        <v>198.41699098389299</v>
      </c>
      <c r="R1251" s="14">
        <v>183.37329666386901</v>
      </c>
    </row>
    <row r="1252" spans="1:18" x14ac:dyDescent="0.3">
      <c r="A1252" s="14" t="s">
        <v>2503</v>
      </c>
      <c r="B1252" s="14">
        <v>2</v>
      </c>
      <c r="C1252" s="14">
        <v>1</v>
      </c>
      <c r="D1252" s="14">
        <v>6.6123000000000003</v>
      </c>
      <c r="E1252" s="14">
        <v>0.35124893275748698</v>
      </c>
      <c r="F1252" s="14">
        <v>0.121510910061053</v>
      </c>
      <c r="G1252" s="14">
        <v>1.51699155300968</v>
      </c>
      <c r="H1252" s="20">
        <v>0.130384775735117</v>
      </c>
      <c r="I1252" s="14" t="s">
        <v>1</v>
      </c>
      <c r="J1252" s="14" t="s">
        <v>0</v>
      </c>
      <c r="K1252" s="14">
        <v>74970.935200000007</v>
      </c>
      <c r="L1252" s="14" t="s">
        <v>2504</v>
      </c>
      <c r="M1252" s="14">
        <v>66.4644207785703</v>
      </c>
      <c r="N1252" s="14">
        <v>10.166714914586199</v>
      </c>
      <c r="O1252" s="14">
        <v>124.04650638091699</v>
      </c>
      <c r="P1252" s="14">
        <v>69.894426295152101</v>
      </c>
      <c r="Q1252" s="14">
        <v>116.253465338613</v>
      </c>
      <c r="R1252" s="14">
        <v>118.278396270505</v>
      </c>
    </row>
    <row r="1253" spans="1:18" x14ac:dyDescent="0.3">
      <c r="A1253" s="14" t="s">
        <v>2505</v>
      </c>
      <c r="B1253" s="14">
        <v>3</v>
      </c>
      <c r="C1253" s="14">
        <v>1</v>
      </c>
      <c r="D1253" s="14">
        <v>12.057700000000001</v>
      </c>
      <c r="E1253" s="14">
        <v>0.35211369168849699</v>
      </c>
      <c r="F1253" s="14">
        <v>0.12171230352048699</v>
      </c>
      <c r="G1253" s="14">
        <v>1.4294266233850299</v>
      </c>
      <c r="H1253" s="20">
        <v>0.13005757481312599</v>
      </c>
      <c r="I1253" s="14" t="s">
        <v>1</v>
      </c>
      <c r="J1253" s="14" t="s">
        <v>0</v>
      </c>
      <c r="K1253" s="14">
        <v>95543.9182</v>
      </c>
      <c r="L1253" s="14" t="s">
        <v>2506</v>
      </c>
      <c r="M1253" s="14">
        <v>7.8501753472773697</v>
      </c>
      <c r="N1253" s="14">
        <v>102.26945893288401</v>
      </c>
      <c r="O1253" s="14">
        <v>42.498296192152097</v>
      </c>
      <c r="P1253" s="14">
        <v>75.122535186575007</v>
      </c>
      <c r="Q1253" s="14">
        <v>60.231533928724197</v>
      </c>
      <c r="R1253" s="14">
        <v>82.802063907750195</v>
      </c>
    </row>
    <row r="1254" spans="1:18" x14ac:dyDescent="0.3">
      <c r="A1254" s="14" t="s">
        <v>2507</v>
      </c>
      <c r="B1254" s="14">
        <v>18</v>
      </c>
      <c r="C1254" s="14">
        <v>6</v>
      </c>
      <c r="D1254" s="14">
        <v>71.495099999999994</v>
      </c>
      <c r="E1254" s="14">
        <v>0.35282631534257602</v>
      </c>
      <c r="F1254" s="14">
        <v>0.12180256600705</v>
      </c>
      <c r="G1254" s="14">
        <v>1.0900380344369001</v>
      </c>
      <c r="H1254" s="20">
        <v>0.129788976491055</v>
      </c>
      <c r="I1254" s="14" t="s">
        <v>0</v>
      </c>
      <c r="J1254" s="14" t="s">
        <v>1</v>
      </c>
      <c r="K1254" s="14">
        <v>523483.05229999998</v>
      </c>
      <c r="L1254" s="14" t="s">
        <v>2508</v>
      </c>
      <c r="M1254" s="14">
        <v>391.03133351873902</v>
      </c>
      <c r="N1254" s="14">
        <v>350.400113730942</v>
      </c>
      <c r="O1254" s="14">
        <v>303.95112196830001</v>
      </c>
      <c r="P1254" s="14">
        <v>328.48675919059502</v>
      </c>
      <c r="Q1254" s="14">
        <v>327.838309333768</v>
      </c>
      <c r="R1254" s="14">
        <v>302.70804425872302</v>
      </c>
    </row>
    <row r="1255" spans="1:18" x14ac:dyDescent="0.3">
      <c r="A1255" s="14" t="s">
        <v>2509</v>
      </c>
      <c r="B1255" s="14">
        <v>8</v>
      </c>
      <c r="C1255" s="14">
        <v>7</v>
      </c>
      <c r="D1255" s="14">
        <v>63.806100000000001</v>
      </c>
      <c r="E1255" s="14">
        <v>0.35294043072497</v>
      </c>
      <c r="F1255" s="14">
        <v>0.12180256600705</v>
      </c>
      <c r="G1255" s="14">
        <v>1.03019804050327</v>
      </c>
      <c r="H1255" s="20">
        <v>0.12974605157674099</v>
      </c>
      <c r="I1255" s="14" t="s">
        <v>0</v>
      </c>
      <c r="J1255" s="14" t="s">
        <v>1</v>
      </c>
      <c r="K1255" s="14">
        <v>31235.928</v>
      </c>
      <c r="L1255" s="14" t="s">
        <v>2510</v>
      </c>
      <c r="M1255" s="14">
        <v>3406.7477908055298</v>
      </c>
      <c r="N1255" s="14">
        <v>3422.1930838389198</v>
      </c>
      <c r="O1255" s="14">
        <v>3535.79354063047</v>
      </c>
      <c r="P1255" s="14">
        <v>3491.45343185406</v>
      </c>
      <c r="Q1255" s="14">
        <v>3379.2665802405099</v>
      </c>
      <c r="R1255" s="14">
        <v>3190.1944992663498</v>
      </c>
    </row>
    <row r="1256" spans="1:18" x14ac:dyDescent="0.3">
      <c r="A1256" s="14" t="s">
        <v>2511</v>
      </c>
      <c r="B1256" s="14">
        <v>6</v>
      </c>
      <c r="C1256" s="14">
        <v>4</v>
      </c>
      <c r="D1256" s="14">
        <v>38.772599999999997</v>
      </c>
      <c r="E1256" s="14">
        <v>0.353935002517687</v>
      </c>
      <c r="F1256" s="14">
        <v>0.122048005812389</v>
      </c>
      <c r="G1256" s="14">
        <v>1.01210805111419</v>
      </c>
      <c r="H1256" s="20">
        <v>0.12937295071968499</v>
      </c>
      <c r="I1256" s="14" t="s">
        <v>0</v>
      </c>
      <c r="J1256" s="14" t="s">
        <v>1</v>
      </c>
      <c r="K1256" s="14">
        <v>14844.0378</v>
      </c>
      <c r="L1256" s="14" t="s">
        <v>2512</v>
      </c>
      <c r="M1256" s="14">
        <v>2172.9631508910402</v>
      </c>
      <c r="N1256" s="14">
        <v>2203.9948506201999</v>
      </c>
      <c r="O1256" s="14">
        <v>2221.9654859045299</v>
      </c>
      <c r="P1256" s="14">
        <v>2169.34489429207</v>
      </c>
      <c r="Q1256" s="14">
        <v>2139.6129797683002</v>
      </c>
      <c r="R1256" s="14">
        <v>2211.0213713880398</v>
      </c>
    </row>
    <row r="1257" spans="1:18" x14ac:dyDescent="0.3">
      <c r="A1257" s="14" t="s">
        <v>2513</v>
      </c>
      <c r="B1257" s="14">
        <v>2</v>
      </c>
      <c r="C1257" s="14">
        <v>1</v>
      </c>
      <c r="D1257" s="14">
        <v>9.0914999999999999</v>
      </c>
      <c r="E1257" s="14">
        <v>0.354417461422881</v>
      </c>
      <c r="F1257" s="14">
        <v>0.122089622422993</v>
      </c>
      <c r="G1257" s="14">
        <v>1.0364082181966201</v>
      </c>
      <c r="H1257" s="20">
        <v>0.12919261339583801</v>
      </c>
      <c r="I1257" s="14" t="s">
        <v>1</v>
      </c>
      <c r="J1257" s="14" t="s">
        <v>0</v>
      </c>
      <c r="K1257" s="14">
        <v>77890.635999999999</v>
      </c>
      <c r="L1257" s="14" t="s">
        <v>2514</v>
      </c>
      <c r="M1257" s="14">
        <v>741.61716814076601</v>
      </c>
      <c r="N1257" s="14">
        <v>676.76408992973302</v>
      </c>
      <c r="O1257" s="14">
        <v>721.87290908036096</v>
      </c>
      <c r="P1257" s="14">
        <v>743.02471555790498</v>
      </c>
      <c r="Q1257" s="14">
        <v>764.43259319964204</v>
      </c>
      <c r="R1257" s="14">
        <v>710.71969910717701</v>
      </c>
    </row>
    <row r="1258" spans="1:18" x14ac:dyDescent="0.3">
      <c r="A1258" s="14" t="s">
        <v>2515</v>
      </c>
      <c r="B1258" s="14">
        <v>39</v>
      </c>
      <c r="C1258" s="14">
        <v>35</v>
      </c>
      <c r="D1258" s="14">
        <v>307.45530000000002</v>
      </c>
      <c r="E1258" s="14">
        <v>0.35462263190833798</v>
      </c>
      <c r="F1258" s="14">
        <v>0.122089622422993</v>
      </c>
      <c r="G1258" s="14">
        <v>1.1668676305157899</v>
      </c>
      <c r="H1258" s="20">
        <v>0.12911605152410799</v>
      </c>
      <c r="I1258" s="14" t="s">
        <v>1</v>
      </c>
      <c r="J1258" s="14" t="s">
        <v>0</v>
      </c>
      <c r="K1258" s="14">
        <v>109938.9497</v>
      </c>
      <c r="L1258" s="14" t="s">
        <v>2516</v>
      </c>
      <c r="M1258" s="14">
        <v>4369.3465973797001</v>
      </c>
      <c r="N1258" s="14">
        <v>7515.6816299988304</v>
      </c>
      <c r="O1258" s="14">
        <v>7087.9090601850403</v>
      </c>
      <c r="P1258" s="14">
        <v>7632.9477922162496</v>
      </c>
      <c r="Q1258" s="14">
        <v>7462.2122097853398</v>
      </c>
      <c r="R1258" s="14">
        <v>7043.7463746623498</v>
      </c>
    </row>
    <row r="1259" spans="1:18" x14ac:dyDescent="0.3">
      <c r="A1259" s="14" t="s">
        <v>2517</v>
      </c>
      <c r="B1259" s="14">
        <v>6</v>
      </c>
      <c r="C1259" s="14">
        <v>3</v>
      </c>
      <c r="D1259" s="14">
        <v>41.673499999999997</v>
      </c>
      <c r="E1259" s="14">
        <v>0.35521640639553798</v>
      </c>
      <c r="F1259" s="14">
        <v>0.12219636839084599</v>
      </c>
      <c r="G1259" s="14">
        <v>1.02673473403269</v>
      </c>
      <c r="H1259" s="20">
        <v>0.12889490777795401</v>
      </c>
      <c r="I1259" s="14" t="s">
        <v>1</v>
      </c>
      <c r="J1259" s="14" t="s">
        <v>0</v>
      </c>
      <c r="K1259" s="14">
        <v>24161.778600000001</v>
      </c>
      <c r="L1259" s="14" t="s">
        <v>2518</v>
      </c>
      <c r="M1259" s="14">
        <v>3462.51798787083</v>
      </c>
      <c r="N1259" s="14">
        <v>3172.2366727157901</v>
      </c>
      <c r="O1259" s="14">
        <v>3298.27682974346</v>
      </c>
      <c r="P1259" s="14">
        <v>3389.6990655161298</v>
      </c>
      <c r="Q1259" s="14">
        <v>3433.7165196228102</v>
      </c>
      <c r="R1259" s="14">
        <v>3375.1728602234698</v>
      </c>
    </row>
    <row r="1260" spans="1:18" x14ac:dyDescent="0.3">
      <c r="A1260" s="14" t="s">
        <v>2519</v>
      </c>
      <c r="B1260" s="14">
        <v>22</v>
      </c>
      <c r="C1260" s="14">
        <v>4</v>
      </c>
      <c r="D1260" s="14">
        <v>110.559</v>
      </c>
      <c r="E1260" s="14">
        <v>0.357480494357937</v>
      </c>
      <c r="F1260" s="14">
        <v>0.122877082282509</v>
      </c>
      <c r="G1260" s="14">
        <v>1.0610725730997199</v>
      </c>
      <c r="H1260" s="20">
        <v>0.12805750764035001</v>
      </c>
      <c r="I1260" s="14" t="s">
        <v>1</v>
      </c>
      <c r="J1260" s="14" t="s">
        <v>0</v>
      </c>
      <c r="K1260" s="14">
        <v>194121.56940000001</v>
      </c>
      <c r="L1260" s="14" t="s">
        <v>2520</v>
      </c>
      <c r="M1260" s="14">
        <v>1352.79785670091</v>
      </c>
      <c r="N1260" s="14">
        <v>1578.2421913282899</v>
      </c>
      <c r="O1260" s="14">
        <v>1644.35447784898</v>
      </c>
      <c r="P1260" s="14">
        <v>1585.3981621616399</v>
      </c>
      <c r="Q1260" s="14">
        <v>1637.8828652935099</v>
      </c>
      <c r="R1260" s="14">
        <v>1631.5446150647899</v>
      </c>
    </row>
    <row r="1261" spans="1:18" x14ac:dyDescent="0.3">
      <c r="A1261" s="14" t="s">
        <v>2521</v>
      </c>
      <c r="B1261" s="14">
        <v>2</v>
      </c>
      <c r="C1261" s="14">
        <v>1</v>
      </c>
      <c r="D1261" s="14">
        <v>6.2816999999999998</v>
      </c>
      <c r="E1261" s="14">
        <v>0.36031688248350702</v>
      </c>
      <c r="F1261" s="14">
        <v>0.12375327086879299</v>
      </c>
      <c r="G1261" s="14">
        <v>1.4122655407303</v>
      </c>
      <c r="H1261" s="20">
        <v>0.127021306115044</v>
      </c>
      <c r="I1261" s="14" t="s">
        <v>0</v>
      </c>
      <c r="J1261" s="14" t="s">
        <v>1</v>
      </c>
      <c r="K1261" s="14">
        <v>116188.1038</v>
      </c>
      <c r="L1261" s="14" t="s">
        <v>2522</v>
      </c>
      <c r="M1261" s="14">
        <v>193.48312637164</v>
      </c>
      <c r="N1261" s="14">
        <v>137.75830649972099</v>
      </c>
      <c r="O1261" s="14">
        <v>167.70598473092301</v>
      </c>
      <c r="P1261" s="14">
        <v>156.30446498459401</v>
      </c>
      <c r="Q1261" s="14">
        <v>164.59275007150401</v>
      </c>
      <c r="R1261" s="14">
        <v>32.398537911343901</v>
      </c>
    </row>
    <row r="1262" spans="1:18" x14ac:dyDescent="0.3">
      <c r="A1262" s="14" t="s">
        <v>2523</v>
      </c>
      <c r="B1262" s="14">
        <v>4</v>
      </c>
      <c r="C1262" s="14">
        <v>2</v>
      </c>
      <c r="D1262" s="14">
        <v>21.675799999999999</v>
      </c>
      <c r="E1262" s="14">
        <v>0.36124286259724903</v>
      </c>
      <c r="F1262" s="14">
        <v>0.123906795185735</v>
      </c>
      <c r="G1262" s="14">
        <v>1.0601418377952501</v>
      </c>
      <c r="H1262" s="20">
        <v>0.126686080985077</v>
      </c>
      <c r="I1262" s="14" t="s">
        <v>0</v>
      </c>
      <c r="J1262" s="14" t="s">
        <v>1</v>
      </c>
      <c r="K1262" s="14">
        <v>86762.489100000006</v>
      </c>
      <c r="L1262" s="14" t="s">
        <v>2524</v>
      </c>
      <c r="M1262" s="14">
        <v>506.88999892240901</v>
      </c>
      <c r="N1262" s="14">
        <v>512.05356158921097</v>
      </c>
      <c r="O1262" s="14">
        <v>565.09355277920702</v>
      </c>
      <c r="P1262" s="14">
        <v>500.23278067941902</v>
      </c>
      <c r="Q1262" s="14">
        <v>536.35283691187703</v>
      </c>
      <c r="R1262" s="14">
        <v>457.58908320639</v>
      </c>
    </row>
    <row r="1263" spans="1:18" x14ac:dyDescent="0.3">
      <c r="A1263" s="14" t="s">
        <v>2525</v>
      </c>
      <c r="B1263" s="14">
        <v>18</v>
      </c>
      <c r="C1263" s="14">
        <v>2</v>
      </c>
      <c r="D1263" s="14">
        <v>83.660799999999995</v>
      </c>
      <c r="E1263" s="14">
        <v>0.36133926097693703</v>
      </c>
      <c r="F1263" s="14">
        <v>0.123906795185735</v>
      </c>
      <c r="G1263" s="14">
        <v>1.0900576692782</v>
      </c>
      <c r="H1263" s="20">
        <v>0.12665126842052199</v>
      </c>
      <c r="I1263" s="14" t="s">
        <v>0</v>
      </c>
      <c r="J1263" s="14" t="s">
        <v>1</v>
      </c>
      <c r="K1263" s="14">
        <v>270026.51199999999</v>
      </c>
      <c r="L1263" s="14" t="s">
        <v>2526</v>
      </c>
      <c r="M1263" s="14">
        <v>205.65871744677099</v>
      </c>
      <c r="N1263" s="14">
        <v>234.68893867181001</v>
      </c>
      <c r="O1263" s="14">
        <v>268.52499032550702</v>
      </c>
      <c r="P1263" s="14">
        <v>216.607672631242</v>
      </c>
      <c r="Q1263" s="14">
        <v>221.90807203614801</v>
      </c>
      <c r="R1263" s="14">
        <v>211.791726600142</v>
      </c>
    </row>
    <row r="1264" spans="1:18" x14ac:dyDescent="0.3">
      <c r="A1264" s="14" t="s">
        <v>2527</v>
      </c>
      <c r="B1264" s="14">
        <v>5</v>
      </c>
      <c r="C1264" s="14">
        <v>3</v>
      </c>
      <c r="D1264" s="14">
        <v>30.749700000000001</v>
      </c>
      <c r="E1264" s="14">
        <v>0.36226723524740201</v>
      </c>
      <c r="F1264" s="14">
        <v>0.12412618013582701</v>
      </c>
      <c r="G1264" s="14">
        <v>1.0491835540232599</v>
      </c>
      <c r="H1264" s="20">
        <v>0.12631697059274399</v>
      </c>
      <c r="I1264" s="14" t="s">
        <v>1</v>
      </c>
      <c r="J1264" s="14" t="s">
        <v>0</v>
      </c>
      <c r="K1264" s="14">
        <v>21298.52</v>
      </c>
      <c r="L1264" s="14" t="s">
        <v>2528</v>
      </c>
      <c r="M1264" s="14">
        <v>611.60529533780095</v>
      </c>
      <c r="N1264" s="14">
        <v>653.21581997636201</v>
      </c>
      <c r="O1264" s="14">
        <v>569.83236704369199</v>
      </c>
      <c r="P1264" s="14">
        <v>655.96284251327097</v>
      </c>
      <c r="Q1264" s="14">
        <v>660.84496404273796</v>
      </c>
      <c r="R1264" s="14">
        <v>608.08045446534504</v>
      </c>
    </row>
    <row r="1265" spans="1:18" x14ac:dyDescent="0.3">
      <c r="A1265" s="14" t="s">
        <v>2529</v>
      </c>
      <c r="B1265" s="14">
        <v>5</v>
      </c>
      <c r="C1265" s="14">
        <v>4</v>
      </c>
      <c r="D1265" s="14">
        <v>37.290599999999998</v>
      </c>
      <c r="E1265" s="14">
        <v>0.36459409048428099</v>
      </c>
      <c r="F1265" s="14">
        <v>0.12477865967424701</v>
      </c>
      <c r="G1265" s="14">
        <v>1.04194219970784</v>
      </c>
      <c r="H1265" s="20">
        <v>0.12548524682567599</v>
      </c>
      <c r="I1265" s="14" t="s">
        <v>0</v>
      </c>
      <c r="J1265" s="14" t="s">
        <v>1</v>
      </c>
      <c r="K1265" s="14">
        <v>34463.047700000003</v>
      </c>
      <c r="L1265" s="14" t="s">
        <v>2530</v>
      </c>
      <c r="M1265" s="14">
        <v>3375.0138464244701</v>
      </c>
      <c r="N1265" s="14">
        <v>3113.83635665354</v>
      </c>
      <c r="O1265" s="14">
        <v>3004.3750330828998</v>
      </c>
      <c r="P1265" s="14">
        <v>3046.0114956167799</v>
      </c>
      <c r="Q1265" s="14">
        <v>2932.0554913484598</v>
      </c>
      <c r="R1265" s="14">
        <v>3133.01925066181</v>
      </c>
    </row>
    <row r="1266" spans="1:18" x14ac:dyDescent="0.3">
      <c r="A1266" s="14" t="s">
        <v>2531</v>
      </c>
      <c r="B1266" s="14">
        <v>12</v>
      </c>
      <c r="C1266" s="14">
        <v>1</v>
      </c>
      <c r="D1266" s="14">
        <v>66.663300000000007</v>
      </c>
      <c r="E1266" s="14">
        <v>0.36475095258107598</v>
      </c>
      <c r="F1266" s="14">
        <v>0.12477865967424701</v>
      </c>
      <c r="G1266" s="14">
        <v>95.658998253209006</v>
      </c>
      <c r="H1266" s="20">
        <v>0.12542950973449801</v>
      </c>
      <c r="I1266" s="14" t="s">
        <v>0</v>
      </c>
      <c r="J1266" s="14" t="s">
        <v>1</v>
      </c>
      <c r="K1266" s="14">
        <v>66693.587299999999</v>
      </c>
      <c r="L1266" s="14" t="s">
        <v>2532</v>
      </c>
      <c r="M1266" s="14">
        <v>99.573716290384098</v>
      </c>
      <c r="N1266" s="14">
        <v>0.40884803005479198</v>
      </c>
      <c r="O1266" s="14">
        <v>0.36597878268705503</v>
      </c>
      <c r="P1266" s="14">
        <v>0.33313962903970601</v>
      </c>
      <c r="Q1266" s="14">
        <v>0.33169773192148</v>
      </c>
      <c r="R1266" s="14">
        <v>0.38418620122899899</v>
      </c>
    </row>
    <row r="1267" spans="1:18" x14ac:dyDescent="0.3">
      <c r="A1267" s="14" t="s">
        <v>2533</v>
      </c>
      <c r="B1267" s="14">
        <v>3</v>
      </c>
      <c r="C1267" s="14">
        <v>1</v>
      </c>
      <c r="D1267" s="14">
        <v>10.013500000000001</v>
      </c>
      <c r="E1267" s="14">
        <v>0.36757263723615802</v>
      </c>
      <c r="F1267" s="14">
        <v>0.125580714999589</v>
      </c>
      <c r="G1267" s="14">
        <v>1.3197390826998601</v>
      </c>
      <c r="H1267" s="20">
        <v>0.124433984215656</v>
      </c>
      <c r="I1267" s="14" t="s">
        <v>1</v>
      </c>
      <c r="J1267" s="14" t="s">
        <v>0</v>
      </c>
      <c r="K1267" s="14">
        <v>296716.40879999998</v>
      </c>
      <c r="L1267" s="14" t="s">
        <v>2534</v>
      </c>
      <c r="M1267" s="14">
        <v>158.44180448443501</v>
      </c>
      <c r="N1267" s="14">
        <v>82.009476263145501</v>
      </c>
      <c r="O1267" s="14">
        <v>281.36424973343998</v>
      </c>
      <c r="P1267" s="14">
        <v>255.66567604239501</v>
      </c>
      <c r="Q1267" s="14">
        <v>175.54485154993401</v>
      </c>
      <c r="R1267" s="14">
        <v>257.44982194323302</v>
      </c>
    </row>
    <row r="1268" spans="1:18" x14ac:dyDescent="0.3">
      <c r="A1268" s="14" t="s">
        <v>2535</v>
      </c>
      <c r="B1268" s="14">
        <v>2</v>
      </c>
      <c r="C1268" s="14">
        <v>1</v>
      </c>
      <c r="D1268" s="14">
        <v>10.5906</v>
      </c>
      <c r="E1268" s="14">
        <v>0.37057585841525797</v>
      </c>
      <c r="F1268" s="14">
        <v>0.125580714999589</v>
      </c>
      <c r="G1268" s="14">
        <v>1.5201497277070199</v>
      </c>
      <c r="H1268" s="20">
        <v>0.12338897751059801</v>
      </c>
      <c r="I1268" s="14" t="s">
        <v>0</v>
      </c>
      <c r="J1268" s="14" t="s">
        <v>1</v>
      </c>
      <c r="K1268" s="14">
        <v>41946.280700000003</v>
      </c>
      <c r="L1268" s="14" t="s">
        <v>2536</v>
      </c>
      <c r="M1268" s="14">
        <v>168.955075313685</v>
      </c>
      <c r="N1268" s="14">
        <v>176.845184338584</v>
      </c>
      <c r="O1268" s="14">
        <v>189.60978424408901</v>
      </c>
      <c r="P1268" s="14"/>
      <c r="Q1268" s="14">
        <v>191.710610838452</v>
      </c>
      <c r="R1268" s="14">
        <v>160.49814474509699</v>
      </c>
    </row>
    <row r="1269" spans="1:18" x14ac:dyDescent="0.3">
      <c r="A1269" s="14" t="s">
        <v>2537</v>
      </c>
      <c r="B1269" s="14">
        <v>8</v>
      </c>
      <c r="C1269" s="14">
        <v>4</v>
      </c>
      <c r="D1269" s="14">
        <v>44.705199999999998</v>
      </c>
      <c r="E1269" s="14">
        <v>0.37231359042883899</v>
      </c>
      <c r="F1269" s="14">
        <v>0.125580714999589</v>
      </c>
      <c r="G1269" s="14">
        <v>1.0733191395919099</v>
      </c>
      <c r="H1269" s="20">
        <v>0.12279106118029</v>
      </c>
      <c r="I1269" s="14" t="s">
        <v>1</v>
      </c>
      <c r="J1269" s="14" t="s">
        <v>0</v>
      </c>
      <c r="K1269" s="14">
        <v>54731.998299999999</v>
      </c>
      <c r="L1269" s="14" t="s">
        <v>2538</v>
      </c>
      <c r="M1269" s="14">
        <v>465.92156079031201</v>
      </c>
      <c r="N1269" s="14">
        <v>532.44193752221304</v>
      </c>
      <c r="O1269" s="14">
        <v>560.46605675854801</v>
      </c>
      <c r="P1269" s="14">
        <v>534.80566530694796</v>
      </c>
      <c r="Q1269" s="14">
        <v>609.34927543782601</v>
      </c>
      <c r="R1269" s="14">
        <v>528.96665607455805</v>
      </c>
    </row>
    <row r="1270" spans="1:18" x14ac:dyDescent="0.3">
      <c r="A1270" s="14" t="s">
        <v>2539</v>
      </c>
      <c r="B1270" s="14">
        <v>2</v>
      </c>
      <c r="C1270" s="14">
        <v>1</v>
      </c>
      <c r="D1270" s="14">
        <v>8.4010999999999996</v>
      </c>
      <c r="E1270" s="14">
        <v>0.37286920442792698</v>
      </c>
      <c r="F1270" s="14">
        <v>0.125580714999589</v>
      </c>
      <c r="G1270" s="14">
        <v>1.14760779665305</v>
      </c>
      <c r="H1270" s="20">
        <v>0.12260091813083</v>
      </c>
      <c r="I1270" s="14" t="s">
        <v>1</v>
      </c>
      <c r="J1270" s="14" t="s">
        <v>0</v>
      </c>
      <c r="K1270" s="14">
        <v>37094.867700000003</v>
      </c>
      <c r="L1270" s="14" t="s">
        <v>2540</v>
      </c>
      <c r="M1270" s="14">
        <v>294.45860225395802</v>
      </c>
      <c r="N1270" s="14">
        <v>359.36901209455698</v>
      </c>
      <c r="O1270" s="14">
        <v>252.300050323318</v>
      </c>
      <c r="P1270" s="14">
        <v>408.940829711606</v>
      </c>
      <c r="Q1270" s="14">
        <v>296.277753909995</v>
      </c>
      <c r="R1270" s="14">
        <v>334.660589118818</v>
      </c>
    </row>
    <row r="1271" spans="1:18" x14ac:dyDescent="0.3">
      <c r="A1271" s="14" t="s">
        <v>2541</v>
      </c>
      <c r="B1271" s="14">
        <v>13</v>
      </c>
      <c r="C1271" s="14">
        <v>2</v>
      </c>
      <c r="D1271" s="14">
        <v>63.084000000000003</v>
      </c>
      <c r="E1271" s="14">
        <v>0.37346388858151902</v>
      </c>
      <c r="F1271" s="14">
        <v>0.125580714999589</v>
      </c>
      <c r="G1271" s="14">
        <v>1.3236309159447199</v>
      </c>
      <c r="H1271" s="20">
        <v>0.12239795492623699</v>
      </c>
      <c r="I1271" s="14" t="s">
        <v>1</v>
      </c>
      <c r="J1271" s="14" t="s">
        <v>0</v>
      </c>
      <c r="K1271" s="14">
        <v>146234.0778</v>
      </c>
      <c r="L1271" s="14" t="s">
        <v>2542</v>
      </c>
      <c r="M1271" s="14">
        <v>155.38204592636001</v>
      </c>
      <c r="N1271" s="14">
        <v>357.38812531619197</v>
      </c>
      <c r="O1271" s="14">
        <v>361.33080310324101</v>
      </c>
      <c r="P1271" s="14">
        <v>474.58543148528503</v>
      </c>
      <c r="Q1271" s="14">
        <v>408.49200159895798</v>
      </c>
      <c r="R1271" s="14">
        <v>273.90964021725398</v>
      </c>
    </row>
    <row r="1272" spans="1:18" x14ac:dyDescent="0.3">
      <c r="A1272" s="14" t="s">
        <v>2543</v>
      </c>
      <c r="B1272" s="14">
        <v>4</v>
      </c>
      <c r="C1272" s="14">
        <v>1</v>
      </c>
      <c r="D1272" s="14">
        <v>20.8248</v>
      </c>
      <c r="E1272" s="14">
        <v>0.37390096630008601</v>
      </c>
      <c r="F1272" s="14">
        <v>0.125580714999589</v>
      </c>
      <c r="G1272" s="14" t="s">
        <v>15</v>
      </c>
      <c r="H1272" s="20">
        <v>0.122249143803176</v>
      </c>
      <c r="I1272" s="14" t="s">
        <v>0</v>
      </c>
      <c r="J1272" s="14" t="s">
        <v>1</v>
      </c>
      <c r="K1272" s="14">
        <v>28996.904699999999</v>
      </c>
      <c r="L1272" s="14" t="s">
        <v>2544</v>
      </c>
      <c r="M1272" s="14">
        <v>419.218834470182</v>
      </c>
      <c r="N1272" s="14"/>
      <c r="O1272" s="14"/>
      <c r="P1272" s="14"/>
      <c r="Q1272" s="14"/>
      <c r="R1272" s="14"/>
    </row>
    <row r="1273" spans="1:18" x14ac:dyDescent="0.3">
      <c r="A1273" s="14" t="s">
        <v>2545</v>
      </c>
      <c r="B1273" s="14">
        <v>7</v>
      </c>
      <c r="C1273" s="14">
        <v>1</v>
      </c>
      <c r="D1273" s="14">
        <v>33.886000000000003</v>
      </c>
      <c r="E1273" s="14">
        <v>0.37390096630008601</v>
      </c>
      <c r="F1273" s="14">
        <v>0.125580714999589</v>
      </c>
      <c r="G1273" s="14" t="s">
        <v>15</v>
      </c>
      <c r="H1273" s="20">
        <v>0.122249143803176</v>
      </c>
      <c r="I1273" s="14" t="s">
        <v>1</v>
      </c>
      <c r="J1273" s="14" t="s">
        <v>0</v>
      </c>
      <c r="K1273" s="14">
        <v>162198.7169</v>
      </c>
      <c r="L1273" s="14" t="s">
        <v>2546</v>
      </c>
      <c r="M1273" s="14"/>
      <c r="N1273" s="14"/>
      <c r="O1273" s="14"/>
      <c r="P1273" s="14">
        <v>128.62533486191799</v>
      </c>
      <c r="Q1273" s="14"/>
      <c r="R1273" s="14"/>
    </row>
    <row r="1274" spans="1:18" x14ac:dyDescent="0.3">
      <c r="A1274" s="14" t="s">
        <v>2547</v>
      </c>
      <c r="B1274" s="14">
        <v>17</v>
      </c>
      <c r="C1274" s="14">
        <v>1</v>
      </c>
      <c r="D1274" s="14">
        <v>60.216799999999999</v>
      </c>
      <c r="E1274" s="14">
        <v>0.37390096630008601</v>
      </c>
      <c r="F1274" s="14">
        <v>0.125580714999589</v>
      </c>
      <c r="G1274" s="14" t="s">
        <v>15</v>
      </c>
      <c r="H1274" s="20">
        <v>0.122249143803176</v>
      </c>
      <c r="I1274" s="14" t="s">
        <v>1</v>
      </c>
      <c r="J1274" s="14" t="s">
        <v>0</v>
      </c>
      <c r="K1274" s="14">
        <v>289309.7058</v>
      </c>
      <c r="L1274" s="14" t="s">
        <v>2548</v>
      </c>
      <c r="M1274" s="14"/>
      <c r="N1274" s="14"/>
      <c r="O1274" s="14"/>
      <c r="P1274" s="14"/>
      <c r="Q1274" s="14"/>
      <c r="R1274" s="14">
        <v>5510.7350808190404</v>
      </c>
    </row>
    <row r="1275" spans="1:18" x14ac:dyDescent="0.3">
      <c r="A1275" s="14" t="s">
        <v>2549</v>
      </c>
      <c r="B1275" s="14">
        <v>4</v>
      </c>
      <c r="C1275" s="14">
        <v>1</v>
      </c>
      <c r="D1275" s="14">
        <v>18.271000000000001</v>
      </c>
      <c r="E1275" s="14">
        <v>0.37390096630008601</v>
      </c>
      <c r="F1275" s="14">
        <v>0.125580714999589</v>
      </c>
      <c r="G1275" s="14" t="s">
        <v>15</v>
      </c>
      <c r="H1275" s="20">
        <v>0.122249143803176</v>
      </c>
      <c r="I1275" s="14" t="s">
        <v>0</v>
      </c>
      <c r="J1275" s="14" t="s">
        <v>1</v>
      </c>
      <c r="K1275" s="14">
        <v>87405.868799999997</v>
      </c>
      <c r="L1275" s="14" t="s">
        <v>2550</v>
      </c>
      <c r="M1275" s="14">
        <v>278.07795126923099</v>
      </c>
      <c r="N1275" s="14"/>
      <c r="O1275" s="14"/>
      <c r="P1275" s="14"/>
      <c r="Q1275" s="14"/>
      <c r="R1275" s="14"/>
    </row>
    <row r="1276" spans="1:18" x14ac:dyDescent="0.3">
      <c r="A1276" s="14" t="s">
        <v>2551</v>
      </c>
      <c r="B1276" s="14">
        <v>10</v>
      </c>
      <c r="C1276" s="14">
        <v>1</v>
      </c>
      <c r="D1276" s="14">
        <v>32.325200000000002</v>
      </c>
      <c r="E1276" s="14">
        <v>0.37390096630008601</v>
      </c>
      <c r="F1276" s="14">
        <v>0.125580714999589</v>
      </c>
      <c r="G1276" s="14" t="s">
        <v>15</v>
      </c>
      <c r="H1276" s="20">
        <v>0.122249143803177</v>
      </c>
      <c r="I1276" s="14" t="s">
        <v>0</v>
      </c>
      <c r="J1276" s="14" t="s">
        <v>1</v>
      </c>
      <c r="K1276" s="14">
        <v>218454.47560000001</v>
      </c>
      <c r="L1276" s="14" t="s">
        <v>2552</v>
      </c>
      <c r="M1276" s="14"/>
      <c r="N1276" s="14">
        <v>291.60491508219599</v>
      </c>
      <c r="O1276" s="14"/>
      <c r="P1276" s="14"/>
      <c r="Q1276" s="14"/>
      <c r="R1276" s="14"/>
    </row>
    <row r="1277" spans="1:18" x14ac:dyDescent="0.3">
      <c r="A1277" s="14" t="s">
        <v>2553</v>
      </c>
      <c r="B1277" s="14">
        <v>4</v>
      </c>
      <c r="C1277" s="14">
        <v>1</v>
      </c>
      <c r="D1277" s="14">
        <v>17.322199999999999</v>
      </c>
      <c r="E1277" s="14">
        <v>0.37390096630008601</v>
      </c>
      <c r="F1277" s="14">
        <v>0.125580714999589</v>
      </c>
      <c r="G1277" s="14" t="s">
        <v>15</v>
      </c>
      <c r="H1277" s="20">
        <v>0.122249143803177</v>
      </c>
      <c r="I1277" s="14" t="s">
        <v>0</v>
      </c>
      <c r="J1277" s="14" t="s">
        <v>1</v>
      </c>
      <c r="K1277" s="14">
        <v>72065.160799999998</v>
      </c>
      <c r="L1277" s="14" t="s">
        <v>2554</v>
      </c>
      <c r="M1277" s="14"/>
      <c r="N1277" s="14">
        <v>29.491829588704402</v>
      </c>
      <c r="O1277" s="14"/>
      <c r="P1277" s="14"/>
      <c r="Q1277" s="14"/>
      <c r="R1277" s="14"/>
    </row>
    <row r="1278" spans="1:18" x14ac:dyDescent="0.3">
      <c r="A1278" s="14" t="s">
        <v>2555</v>
      </c>
      <c r="B1278" s="14">
        <v>14</v>
      </c>
      <c r="C1278" s="14">
        <v>1</v>
      </c>
      <c r="D1278" s="14">
        <v>61.310600000000001</v>
      </c>
      <c r="E1278" s="14">
        <v>0.37390096630008601</v>
      </c>
      <c r="F1278" s="14">
        <v>0.125580714999589</v>
      </c>
      <c r="G1278" s="14" t="s">
        <v>15</v>
      </c>
      <c r="H1278" s="20">
        <v>0.122249143803176</v>
      </c>
      <c r="I1278" s="14" t="s">
        <v>0</v>
      </c>
      <c r="J1278" s="14" t="s">
        <v>1</v>
      </c>
      <c r="K1278" s="14">
        <v>241291.87419999999</v>
      </c>
      <c r="L1278" s="14" t="s">
        <v>2556</v>
      </c>
      <c r="M1278" s="14">
        <v>144.18587047058301</v>
      </c>
      <c r="N1278" s="14"/>
      <c r="O1278" s="14"/>
      <c r="P1278" s="14"/>
      <c r="Q1278" s="14"/>
      <c r="R1278" s="14"/>
    </row>
    <row r="1279" spans="1:18" x14ac:dyDescent="0.3">
      <c r="A1279" s="14" t="s">
        <v>2557</v>
      </c>
      <c r="B1279" s="14">
        <v>7</v>
      </c>
      <c r="C1279" s="14">
        <v>1</v>
      </c>
      <c r="D1279" s="14">
        <v>58.146099999999997</v>
      </c>
      <c r="E1279" s="14">
        <v>0.37390096630008601</v>
      </c>
      <c r="F1279" s="14">
        <v>0.125580714999589</v>
      </c>
      <c r="G1279" s="14" t="s">
        <v>15</v>
      </c>
      <c r="H1279" s="20">
        <v>0.122249143803176</v>
      </c>
      <c r="I1279" s="14" t="s">
        <v>1</v>
      </c>
      <c r="J1279" s="14" t="s">
        <v>0</v>
      </c>
      <c r="K1279" s="14">
        <v>184007.0012</v>
      </c>
      <c r="L1279" s="14" t="s">
        <v>2558</v>
      </c>
      <c r="M1279" s="14"/>
      <c r="N1279" s="14"/>
      <c r="O1279" s="14"/>
      <c r="P1279" s="14">
        <v>450.24048684438799</v>
      </c>
      <c r="Q1279" s="14"/>
      <c r="R1279" s="14"/>
    </row>
    <row r="1280" spans="1:18" x14ac:dyDescent="0.3">
      <c r="A1280" s="14" t="s">
        <v>2559</v>
      </c>
      <c r="B1280" s="14">
        <v>8</v>
      </c>
      <c r="C1280" s="14">
        <v>1</v>
      </c>
      <c r="D1280" s="14">
        <v>27.913699999999999</v>
      </c>
      <c r="E1280" s="14">
        <v>0.37390096630008601</v>
      </c>
      <c r="F1280" s="14">
        <v>0.125580714999589</v>
      </c>
      <c r="G1280" s="14" t="s">
        <v>15</v>
      </c>
      <c r="H1280" s="20">
        <v>0.122249143803176</v>
      </c>
      <c r="I1280" s="14" t="s">
        <v>0</v>
      </c>
      <c r="J1280" s="14" t="s">
        <v>1</v>
      </c>
      <c r="K1280" s="14">
        <v>397859.38160000002</v>
      </c>
      <c r="L1280" s="14" t="s">
        <v>2560</v>
      </c>
      <c r="M1280" s="14">
        <v>182.378628985246</v>
      </c>
      <c r="N1280" s="14"/>
      <c r="O1280" s="14"/>
      <c r="P1280" s="14"/>
      <c r="Q1280" s="14"/>
      <c r="R1280" s="14"/>
    </row>
    <row r="1281" spans="1:18" x14ac:dyDescent="0.3">
      <c r="A1281" s="14" t="s">
        <v>2561</v>
      </c>
      <c r="B1281" s="14">
        <v>6</v>
      </c>
      <c r="C1281" s="14">
        <v>1</v>
      </c>
      <c r="D1281" s="14">
        <v>21.918700000000001</v>
      </c>
      <c r="E1281" s="14">
        <v>0.37390096630008601</v>
      </c>
      <c r="F1281" s="14">
        <v>0.125580714999589</v>
      </c>
      <c r="G1281" s="14" t="s">
        <v>15</v>
      </c>
      <c r="H1281" s="20">
        <v>0.122249143803177</v>
      </c>
      <c r="I1281" s="14" t="s">
        <v>0</v>
      </c>
      <c r="J1281" s="14" t="s">
        <v>1</v>
      </c>
      <c r="K1281" s="14">
        <v>237787.8051</v>
      </c>
      <c r="L1281" s="14" t="s">
        <v>2562</v>
      </c>
      <c r="M1281" s="14">
        <v>488.10515861328298</v>
      </c>
      <c r="N1281" s="14"/>
      <c r="O1281" s="14"/>
      <c r="P1281" s="14"/>
      <c r="Q1281" s="14"/>
      <c r="R1281" s="14"/>
    </row>
    <row r="1282" spans="1:18" x14ac:dyDescent="0.3">
      <c r="A1282" s="14" t="s">
        <v>2563</v>
      </c>
      <c r="B1282" s="14">
        <v>13</v>
      </c>
      <c r="C1282" s="14">
        <v>1</v>
      </c>
      <c r="D1282" s="14">
        <v>59.8675</v>
      </c>
      <c r="E1282" s="14">
        <v>0.37390096630008601</v>
      </c>
      <c r="F1282" s="14">
        <v>0.125580714999589</v>
      </c>
      <c r="G1282" s="14" t="s">
        <v>15</v>
      </c>
      <c r="H1282" s="20">
        <v>0.122249143803176</v>
      </c>
      <c r="I1282" s="14" t="s">
        <v>1</v>
      </c>
      <c r="J1282" s="14" t="s">
        <v>0</v>
      </c>
      <c r="K1282" s="14">
        <v>488691.20329999999</v>
      </c>
      <c r="L1282" s="14" t="s">
        <v>2564</v>
      </c>
      <c r="M1282" s="14"/>
      <c r="N1282" s="14"/>
      <c r="O1282" s="14"/>
      <c r="P1282" s="14">
        <v>185.23045863212499</v>
      </c>
      <c r="Q1282" s="14"/>
      <c r="R1282" s="14"/>
    </row>
    <row r="1283" spans="1:18" x14ac:dyDescent="0.3">
      <c r="A1283" s="14" t="s">
        <v>2565</v>
      </c>
      <c r="B1283" s="14">
        <v>1</v>
      </c>
      <c r="C1283" s="14">
        <v>1</v>
      </c>
      <c r="D1283" s="14">
        <v>7.7641</v>
      </c>
      <c r="E1283" s="14">
        <v>0.37390096630008601</v>
      </c>
      <c r="F1283" s="14">
        <v>0.125580714999589</v>
      </c>
      <c r="G1283" s="14" t="s">
        <v>15</v>
      </c>
      <c r="H1283" s="20">
        <v>0.122249143803176</v>
      </c>
      <c r="I1283" s="14" t="s">
        <v>0</v>
      </c>
      <c r="J1283" s="14" t="s">
        <v>1</v>
      </c>
      <c r="K1283" s="14">
        <v>33197.970200000003</v>
      </c>
      <c r="L1283" s="14" t="s">
        <v>2566</v>
      </c>
      <c r="M1283" s="14">
        <v>1448.92714033619</v>
      </c>
      <c r="N1283" s="14"/>
      <c r="O1283" s="14"/>
      <c r="P1283" s="14"/>
      <c r="Q1283" s="14"/>
      <c r="R1283" s="14"/>
    </row>
    <row r="1284" spans="1:18" x14ac:dyDescent="0.3">
      <c r="A1284" s="14" t="s">
        <v>2567</v>
      </c>
      <c r="B1284" s="14">
        <v>1</v>
      </c>
      <c r="C1284" s="14">
        <v>1</v>
      </c>
      <c r="D1284" s="14">
        <v>5.8693999999999997</v>
      </c>
      <c r="E1284" s="14">
        <v>0.37390096630008601</v>
      </c>
      <c r="F1284" s="14">
        <v>0.125580714999589</v>
      </c>
      <c r="G1284" s="14" t="s">
        <v>15</v>
      </c>
      <c r="H1284" s="20">
        <v>0.122249143803176</v>
      </c>
      <c r="I1284" s="14" t="s">
        <v>0</v>
      </c>
      <c r="J1284" s="14" t="s">
        <v>1</v>
      </c>
      <c r="K1284" s="14">
        <v>9426.2096000000001</v>
      </c>
      <c r="L1284" s="14" t="s">
        <v>2568</v>
      </c>
      <c r="M1284" s="14">
        <v>816.08331831640203</v>
      </c>
      <c r="N1284" s="14"/>
      <c r="O1284" s="14"/>
      <c r="P1284" s="14"/>
      <c r="Q1284" s="14"/>
      <c r="R1284" s="14"/>
    </row>
    <row r="1285" spans="1:18" x14ac:dyDescent="0.3">
      <c r="A1285" s="14" t="s">
        <v>2569</v>
      </c>
      <c r="B1285" s="14">
        <v>2</v>
      </c>
      <c r="C1285" s="14">
        <v>1</v>
      </c>
      <c r="D1285" s="14">
        <v>7.3910999999999998</v>
      </c>
      <c r="E1285" s="14">
        <v>0.37390096630008601</v>
      </c>
      <c r="F1285" s="14">
        <v>0.125580714999589</v>
      </c>
      <c r="G1285" s="14" t="s">
        <v>15</v>
      </c>
      <c r="H1285" s="20">
        <v>0.122249143803176</v>
      </c>
      <c r="I1285" s="14" t="s">
        <v>0</v>
      </c>
      <c r="J1285" s="14" t="s">
        <v>1</v>
      </c>
      <c r="K1285" s="14">
        <v>26857.0177</v>
      </c>
      <c r="L1285" s="14" t="s">
        <v>2570</v>
      </c>
      <c r="M1285" s="14">
        <v>130.219949484408</v>
      </c>
      <c r="N1285" s="14"/>
      <c r="O1285" s="14"/>
      <c r="P1285" s="14"/>
      <c r="Q1285" s="14"/>
      <c r="R1285" s="14"/>
    </row>
    <row r="1286" spans="1:18" x14ac:dyDescent="0.3">
      <c r="A1286" s="14" t="s">
        <v>2571</v>
      </c>
      <c r="B1286" s="14">
        <v>2</v>
      </c>
      <c r="C1286" s="14">
        <v>1</v>
      </c>
      <c r="D1286" s="14">
        <v>8.6559000000000008</v>
      </c>
      <c r="E1286" s="14">
        <v>0.37390096630008601</v>
      </c>
      <c r="F1286" s="14">
        <v>0.125580714999589</v>
      </c>
      <c r="G1286" s="14" t="s">
        <v>15</v>
      </c>
      <c r="H1286" s="20">
        <v>0.122249143803176</v>
      </c>
      <c r="I1286" s="14" t="s">
        <v>0</v>
      </c>
      <c r="J1286" s="14" t="s">
        <v>1</v>
      </c>
      <c r="K1286" s="14">
        <v>133927.69510000001</v>
      </c>
      <c r="L1286" s="14" t="s">
        <v>2572</v>
      </c>
      <c r="M1286" s="14">
        <v>1234.2230622229199</v>
      </c>
      <c r="N1286" s="14"/>
      <c r="O1286" s="14"/>
      <c r="P1286" s="14"/>
      <c r="Q1286" s="14"/>
      <c r="R1286" s="14"/>
    </row>
    <row r="1287" spans="1:18" x14ac:dyDescent="0.3">
      <c r="A1287" s="14" t="s">
        <v>2573</v>
      </c>
      <c r="B1287" s="14">
        <v>2</v>
      </c>
      <c r="C1287" s="14">
        <v>1</v>
      </c>
      <c r="D1287" s="14">
        <v>7.8827999999999996</v>
      </c>
      <c r="E1287" s="14">
        <v>0.37390096630008601</v>
      </c>
      <c r="F1287" s="14">
        <v>0.125580714999589</v>
      </c>
      <c r="G1287" s="14" t="s">
        <v>15</v>
      </c>
      <c r="H1287" s="20">
        <v>0.122249143803176</v>
      </c>
      <c r="I1287" s="14" t="s">
        <v>0</v>
      </c>
      <c r="J1287" s="14" t="s">
        <v>1</v>
      </c>
      <c r="K1287" s="14">
        <v>101369.8315</v>
      </c>
      <c r="L1287" s="14" t="s">
        <v>2574</v>
      </c>
      <c r="M1287" s="14">
        <v>145.954624878262</v>
      </c>
      <c r="N1287" s="14"/>
      <c r="O1287" s="14"/>
      <c r="P1287" s="14"/>
      <c r="Q1287" s="14"/>
      <c r="R1287" s="14"/>
    </row>
    <row r="1288" spans="1:18" x14ac:dyDescent="0.3">
      <c r="A1288" s="14" t="s">
        <v>2575</v>
      </c>
      <c r="B1288" s="14">
        <v>2</v>
      </c>
      <c r="C1288" s="14">
        <v>1</v>
      </c>
      <c r="D1288" s="14">
        <v>9.6996000000000002</v>
      </c>
      <c r="E1288" s="14">
        <v>0.37390096630008601</v>
      </c>
      <c r="F1288" s="14">
        <v>0.125580714999589</v>
      </c>
      <c r="G1288" s="14" t="s">
        <v>15</v>
      </c>
      <c r="H1288" s="20">
        <v>0.122249143803176</v>
      </c>
      <c r="I1288" s="14" t="s">
        <v>0</v>
      </c>
      <c r="J1288" s="14" t="s">
        <v>1</v>
      </c>
      <c r="K1288" s="14">
        <v>21910.979800000001</v>
      </c>
      <c r="L1288" s="14" t="s">
        <v>2576</v>
      </c>
      <c r="M1288" s="14">
        <v>128.72497033636699</v>
      </c>
      <c r="N1288" s="14"/>
      <c r="O1288" s="14"/>
      <c r="P1288" s="14"/>
      <c r="Q1288" s="14"/>
      <c r="R1288" s="14"/>
    </row>
    <row r="1289" spans="1:18" x14ac:dyDescent="0.3">
      <c r="A1289" s="14" t="s">
        <v>2577</v>
      </c>
      <c r="B1289" s="14">
        <v>16</v>
      </c>
      <c r="C1289" s="14">
        <v>1</v>
      </c>
      <c r="D1289" s="14">
        <v>60.92</v>
      </c>
      <c r="E1289" s="14">
        <v>0.37390096630008601</v>
      </c>
      <c r="F1289" s="14">
        <v>0.125580714999589</v>
      </c>
      <c r="G1289" s="14" t="s">
        <v>15</v>
      </c>
      <c r="H1289" s="20">
        <v>0.122249143803176</v>
      </c>
      <c r="I1289" s="14" t="s">
        <v>1</v>
      </c>
      <c r="J1289" s="14" t="s">
        <v>0</v>
      </c>
      <c r="K1289" s="14">
        <v>365510.07880000002</v>
      </c>
      <c r="L1289" s="14" t="s">
        <v>2578</v>
      </c>
      <c r="M1289" s="14"/>
      <c r="N1289" s="14"/>
      <c r="O1289" s="14"/>
      <c r="P1289" s="14"/>
      <c r="Q1289" s="14">
        <v>2929.5717391360999</v>
      </c>
      <c r="R1289" s="14"/>
    </row>
    <row r="1290" spans="1:18" x14ac:dyDescent="0.3">
      <c r="A1290" s="14" t="s">
        <v>2579</v>
      </c>
      <c r="B1290" s="14">
        <v>6</v>
      </c>
      <c r="C1290" s="14">
        <v>2</v>
      </c>
      <c r="D1290" s="14">
        <v>35.784100000000002</v>
      </c>
      <c r="E1290" s="14">
        <v>0.37409335692249401</v>
      </c>
      <c r="F1290" s="14">
        <v>0.125580714999589</v>
      </c>
      <c r="G1290" s="14">
        <v>1.0730860534711599</v>
      </c>
      <c r="H1290" s="20">
        <v>0.122183737757911</v>
      </c>
      <c r="I1290" s="14" t="s">
        <v>0</v>
      </c>
      <c r="J1290" s="14" t="s">
        <v>1</v>
      </c>
      <c r="K1290" s="14">
        <v>44608.978000000003</v>
      </c>
      <c r="L1290" s="14" t="s">
        <v>2580</v>
      </c>
      <c r="M1290" s="14">
        <v>334.83555540182698</v>
      </c>
      <c r="N1290" s="14">
        <v>317.80756953038502</v>
      </c>
      <c r="O1290" s="14">
        <v>302.48895063374499</v>
      </c>
      <c r="P1290" s="14">
        <v>325.83444881625798</v>
      </c>
      <c r="Q1290" s="14">
        <v>305.22335845157397</v>
      </c>
      <c r="R1290" s="14">
        <v>259.02185826909903</v>
      </c>
    </row>
    <row r="1291" spans="1:18" x14ac:dyDescent="0.3">
      <c r="A1291" s="14" t="s">
        <v>2581</v>
      </c>
      <c r="B1291" s="14">
        <v>1</v>
      </c>
      <c r="C1291" s="14">
        <v>1</v>
      </c>
      <c r="D1291" s="14">
        <v>3.7528000000000001</v>
      </c>
      <c r="E1291" s="14">
        <v>0.37572993590333098</v>
      </c>
      <c r="F1291" s="14">
        <v>0.12603187178676001</v>
      </c>
      <c r="G1291" s="14">
        <v>1.6630196167676099</v>
      </c>
      <c r="H1291" s="20">
        <v>0.12162974112060899</v>
      </c>
      <c r="I1291" s="14" t="s">
        <v>0</v>
      </c>
      <c r="J1291" s="14" t="s">
        <v>1</v>
      </c>
      <c r="K1291" s="14">
        <v>52847.481800000001</v>
      </c>
      <c r="L1291" s="14" t="s">
        <v>2582</v>
      </c>
      <c r="M1291" s="14">
        <v>99.624634347205102</v>
      </c>
      <c r="N1291" s="14">
        <v>35.832867507576097</v>
      </c>
      <c r="O1291" s="14">
        <v>25.821912772677798</v>
      </c>
      <c r="P1291" s="14">
        <v>23.503728151462301</v>
      </c>
      <c r="Q1291" s="14"/>
      <c r="R1291" s="14">
        <v>73.476134864787397</v>
      </c>
    </row>
    <row r="1292" spans="1:18" x14ac:dyDescent="0.3">
      <c r="A1292" s="14" t="s">
        <v>2583</v>
      </c>
      <c r="B1292" s="14">
        <v>2</v>
      </c>
      <c r="C1292" s="14">
        <v>1</v>
      </c>
      <c r="D1292" s="14">
        <v>6.9276</v>
      </c>
      <c r="E1292" s="14">
        <v>0.37612702149567401</v>
      </c>
      <c r="F1292" s="14">
        <v>0.12606688409914399</v>
      </c>
      <c r="G1292" s="14">
        <v>1.1172074661042899</v>
      </c>
      <c r="H1292" s="20">
        <v>0.121495963846442</v>
      </c>
      <c r="I1292" s="14" t="s">
        <v>1</v>
      </c>
      <c r="J1292" s="14" t="s">
        <v>0</v>
      </c>
      <c r="K1292" s="14">
        <v>79613.675900000002</v>
      </c>
      <c r="L1292" s="14" t="s">
        <v>2584</v>
      </c>
      <c r="M1292" s="14">
        <v>213.771302374795</v>
      </c>
      <c r="N1292" s="14">
        <v>160.78209804239</v>
      </c>
      <c r="O1292" s="14">
        <v>176.400489021987</v>
      </c>
      <c r="P1292" s="14">
        <v>178.67927704437</v>
      </c>
      <c r="Q1292" s="14">
        <v>232.083959173746</v>
      </c>
      <c r="R1292" s="14">
        <v>204.76656254252299</v>
      </c>
    </row>
    <row r="1293" spans="1:18" x14ac:dyDescent="0.3">
      <c r="A1293" s="14" t="s">
        <v>2585</v>
      </c>
      <c r="B1293" s="14">
        <v>5</v>
      </c>
      <c r="C1293" s="14">
        <v>1</v>
      </c>
      <c r="D1293" s="14">
        <v>14.471299999999999</v>
      </c>
      <c r="E1293" s="14">
        <v>0.377269893784837</v>
      </c>
      <c r="F1293" s="14">
        <v>0.126351613686217</v>
      </c>
      <c r="G1293" s="14">
        <v>1.3987257517929499</v>
      </c>
      <c r="H1293" s="20">
        <v>0.12111231752337299</v>
      </c>
      <c r="I1293" s="14" t="s">
        <v>0</v>
      </c>
      <c r="J1293" s="14" t="s">
        <v>1</v>
      </c>
      <c r="K1293" s="14">
        <v>141665.54459999999</v>
      </c>
      <c r="L1293" s="14" t="s">
        <v>2586</v>
      </c>
      <c r="M1293" s="14">
        <v>121.011787803686</v>
      </c>
      <c r="N1293" s="14">
        <v>87.688026060372707</v>
      </c>
      <c r="O1293" s="14">
        <v>85.909183384539702</v>
      </c>
      <c r="P1293" s="14">
        <v>98.750360794772504</v>
      </c>
      <c r="Q1293" s="14">
        <v>93.960497589236198</v>
      </c>
      <c r="R1293" s="14">
        <v>17.9158472950392</v>
      </c>
    </row>
    <row r="1294" spans="1:18" x14ac:dyDescent="0.3">
      <c r="A1294" s="14" t="s">
        <v>2587</v>
      </c>
      <c r="B1294" s="14">
        <v>6</v>
      </c>
      <c r="C1294" s="14">
        <v>1</v>
      </c>
      <c r="D1294" s="14">
        <v>25.9069</v>
      </c>
      <c r="E1294" s="14">
        <v>0.37843114142536399</v>
      </c>
      <c r="F1294" s="14">
        <v>0.12664205011773699</v>
      </c>
      <c r="G1294" s="14">
        <v>1.04838276364621</v>
      </c>
      <c r="H1294" s="20">
        <v>0.12072459616577499</v>
      </c>
      <c r="I1294" s="14" t="s">
        <v>1</v>
      </c>
      <c r="J1294" s="14" t="s">
        <v>0</v>
      </c>
      <c r="K1294" s="14">
        <v>98300.744000000006</v>
      </c>
      <c r="L1294" s="14" t="s">
        <v>2588</v>
      </c>
      <c r="M1294" s="14">
        <v>695.94103751182001</v>
      </c>
      <c r="N1294" s="14">
        <v>721.70273595566198</v>
      </c>
      <c r="O1294" s="14">
        <v>726.17785770336002</v>
      </c>
      <c r="P1294" s="14">
        <v>706.89687090621703</v>
      </c>
      <c r="Q1294" s="14">
        <v>815.46531020913005</v>
      </c>
      <c r="R1294" s="14">
        <v>725.18346533607303</v>
      </c>
    </row>
    <row r="1295" spans="1:18" x14ac:dyDescent="0.3">
      <c r="A1295" s="14" t="s">
        <v>2589</v>
      </c>
      <c r="B1295" s="14">
        <v>13</v>
      </c>
      <c r="C1295" s="14">
        <v>1</v>
      </c>
      <c r="D1295" s="14">
        <v>55.801900000000003</v>
      </c>
      <c r="E1295" s="14">
        <v>0.37997784251077099</v>
      </c>
      <c r="F1295" s="14">
        <v>0.12706092747713199</v>
      </c>
      <c r="G1295" s="14">
        <v>1.08454929538273</v>
      </c>
      <c r="H1295" s="20">
        <v>0.120211428424192</v>
      </c>
      <c r="I1295" s="14" t="s">
        <v>0</v>
      </c>
      <c r="J1295" s="14" t="s">
        <v>1</v>
      </c>
      <c r="K1295" s="14">
        <v>342296.90830000001</v>
      </c>
      <c r="L1295" s="14" t="s">
        <v>2590</v>
      </c>
      <c r="M1295" s="14">
        <v>502.11648751241103</v>
      </c>
      <c r="N1295" s="14">
        <v>581.25678949960195</v>
      </c>
      <c r="O1295" s="14">
        <v>498.40441275108401</v>
      </c>
      <c r="P1295" s="14">
        <v>497.03876195493001</v>
      </c>
      <c r="Q1295" s="14">
        <v>425.54276642026599</v>
      </c>
      <c r="R1295" s="14">
        <v>535.88393418812598</v>
      </c>
    </row>
    <row r="1296" spans="1:18" x14ac:dyDescent="0.3">
      <c r="A1296" s="14" t="s">
        <v>2591</v>
      </c>
      <c r="B1296" s="14">
        <v>11</v>
      </c>
      <c r="C1296" s="14">
        <v>2</v>
      </c>
      <c r="D1296" s="14">
        <v>42.0792</v>
      </c>
      <c r="E1296" s="14">
        <v>0.38074720059774603</v>
      </c>
      <c r="F1296" s="14">
        <v>0.12721942056260699</v>
      </c>
      <c r="G1296" s="14">
        <v>1.1982056561619201</v>
      </c>
      <c r="H1296" s="20">
        <v>0.119957541747862</v>
      </c>
      <c r="I1296" s="14" t="s">
        <v>1</v>
      </c>
      <c r="J1296" s="14" t="s">
        <v>0</v>
      </c>
      <c r="K1296" s="14">
        <v>310431.47379999998</v>
      </c>
      <c r="L1296" s="14" t="s">
        <v>2592</v>
      </c>
      <c r="M1296" s="14">
        <v>130.743455190681</v>
      </c>
      <c r="N1296" s="14">
        <v>147.24203013655901</v>
      </c>
      <c r="O1296" s="14">
        <v>81.787584608646696</v>
      </c>
      <c r="P1296" s="14">
        <v>167.398578041447</v>
      </c>
      <c r="Q1296" s="14">
        <v>144.60974698037501</v>
      </c>
      <c r="R1296" s="14">
        <v>119.073802310094</v>
      </c>
    </row>
    <row r="1297" spans="1:18" x14ac:dyDescent="0.3">
      <c r="A1297" s="14" t="s">
        <v>2593</v>
      </c>
      <c r="B1297" s="14">
        <v>4</v>
      </c>
      <c r="C1297" s="14">
        <v>4</v>
      </c>
      <c r="D1297" s="14">
        <v>42.497199999999999</v>
      </c>
      <c r="E1297" s="14">
        <v>0.38170871893540198</v>
      </c>
      <c r="F1297" s="14">
        <v>0.127441824835199</v>
      </c>
      <c r="G1297" s="14">
        <v>1.0621136788613399</v>
      </c>
      <c r="H1297" s="20">
        <v>0.119641515700256</v>
      </c>
      <c r="I1297" s="14" t="s">
        <v>1</v>
      </c>
      <c r="J1297" s="14" t="s">
        <v>0</v>
      </c>
      <c r="K1297" s="14">
        <v>65102.936900000001</v>
      </c>
      <c r="L1297" s="14" t="s">
        <v>2594</v>
      </c>
      <c r="M1297" s="14">
        <v>3095.5041501225901</v>
      </c>
      <c r="N1297" s="14">
        <v>2882.6698186223298</v>
      </c>
      <c r="O1297" s="14">
        <v>2585.1950295911502</v>
      </c>
      <c r="P1297" s="14">
        <v>3059.0790995899201</v>
      </c>
      <c r="Q1297" s="14">
        <v>3198.0697840175499</v>
      </c>
      <c r="R1297" s="14">
        <v>2838.1224666623898</v>
      </c>
    </row>
    <row r="1298" spans="1:18" x14ac:dyDescent="0.3">
      <c r="A1298" s="14" t="s">
        <v>2595</v>
      </c>
      <c r="B1298" s="14">
        <v>12</v>
      </c>
      <c r="C1298" s="14">
        <v>1</v>
      </c>
      <c r="D1298" s="14">
        <v>46.1083</v>
      </c>
      <c r="E1298" s="14">
        <v>0.38644758345068903</v>
      </c>
      <c r="F1298" s="14">
        <v>0.12886646878896699</v>
      </c>
      <c r="G1298" s="14">
        <v>2.3580237262841899</v>
      </c>
      <c r="H1298" s="20">
        <v>0.118104360781689</v>
      </c>
      <c r="I1298" s="14" t="s">
        <v>0</v>
      </c>
      <c r="J1298" s="14" t="s">
        <v>1</v>
      </c>
      <c r="K1298" s="14">
        <v>168693.67069999999</v>
      </c>
      <c r="L1298" s="14" t="s">
        <v>2596</v>
      </c>
      <c r="M1298" s="14">
        <v>73.669322499839893</v>
      </c>
      <c r="N1298" s="14">
        <v>423.012351842854</v>
      </c>
      <c r="O1298" s="14">
        <v>471.53539392156301</v>
      </c>
      <c r="P1298" s="14">
        <v>139.72179679585</v>
      </c>
      <c r="Q1298" s="14">
        <v>110.127689879926</v>
      </c>
      <c r="R1298" s="14">
        <v>160.75582550655099</v>
      </c>
    </row>
    <row r="1299" spans="1:18" x14ac:dyDescent="0.3">
      <c r="A1299" s="14" t="s">
        <v>2597</v>
      </c>
      <c r="B1299" s="14">
        <v>11</v>
      </c>
      <c r="C1299" s="14">
        <v>1</v>
      </c>
      <c r="D1299" s="14">
        <v>39.359900000000003</v>
      </c>
      <c r="E1299" s="14">
        <v>0.38683301677245102</v>
      </c>
      <c r="F1299" s="14">
        <v>0.12886646878896699</v>
      </c>
      <c r="G1299" s="14">
        <v>1.0931887135585501</v>
      </c>
      <c r="H1299" s="20">
        <v>0.11798080871788</v>
      </c>
      <c r="I1299" s="14" t="s">
        <v>1</v>
      </c>
      <c r="J1299" s="14" t="s">
        <v>0</v>
      </c>
      <c r="K1299" s="14">
        <v>248827.5428</v>
      </c>
      <c r="L1299" s="14" t="s">
        <v>2598</v>
      </c>
      <c r="M1299" s="14">
        <v>415.14548515122101</v>
      </c>
      <c r="N1299" s="14">
        <v>573.27163209177797</v>
      </c>
      <c r="O1299" s="14">
        <v>488.75037834060902</v>
      </c>
      <c r="P1299" s="14">
        <v>558.463048936012</v>
      </c>
      <c r="Q1299" s="14">
        <v>501.38859299858399</v>
      </c>
      <c r="R1299" s="14">
        <v>554.97119227295104</v>
      </c>
    </row>
    <row r="1300" spans="1:18" x14ac:dyDescent="0.3">
      <c r="A1300" s="14" t="s">
        <v>2599</v>
      </c>
      <c r="B1300" s="14">
        <v>11</v>
      </c>
      <c r="C1300" s="14">
        <v>1</v>
      </c>
      <c r="D1300" s="14">
        <v>47.990900000000003</v>
      </c>
      <c r="E1300" s="14">
        <v>0.38687337426041801</v>
      </c>
      <c r="F1300" s="14">
        <v>0.12886646878896699</v>
      </c>
      <c r="G1300" s="14">
        <v>1.03591200413363</v>
      </c>
      <c r="H1300" s="20">
        <v>0.117967884644204</v>
      </c>
      <c r="I1300" s="14" t="s">
        <v>0</v>
      </c>
      <c r="J1300" s="14" t="s">
        <v>1</v>
      </c>
      <c r="K1300" s="14">
        <v>289753.06290000002</v>
      </c>
      <c r="L1300" s="14" t="s">
        <v>2600</v>
      </c>
      <c r="M1300" s="14">
        <v>2194.06478117078</v>
      </c>
      <c r="N1300" s="14">
        <v>2096.0624225633101</v>
      </c>
      <c r="O1300" s="14">
        <v>1950.0544401562599</v>
      </c>
      <c r="P1300" s="14">
        <v>2027.6057880465701</v>
      </c>
      <c r="Q1300" s="14">
        <v>2019.6307292280901</v>
      </c>
      <c r="R1300" s="14">
        <v>1976.61649243079</v>
      </c>
    </row>
    <row r="1301" spans="1:18" x14ac:dyDescent="0.3">
      <c r="A1301" s="14" t="s">
        <v>2601</v>
      </c>
      <c r="B1301" s="14">
        <v>2</v>
      </c>
      <c r="C1301" s="14">
        <v>1</v>
      </c>
      <c r="D1301" s="14">
        <v>7.4759000000000002</v>
      </c>
      <c r="E1301" s="14">
        <v>0.38952781793243602</v>
      </c>
      <c r="F1301" s="14">
        <v>0.12954999111978599</v>
      </c>
      <c r="G1301" s="14">
        <v>1.3847424277032701</v>
      </c>
      <c r="H1301" s="20">
        <v>0.11712306567748799</v>
      </c>
      <c r="I1301" s="14" t="s">
        <v>0</v>
      </c>
      <c r="J1301" s="14" t="s">
        <v>1</v>
      </c>
      <c r="K1301" s="14">
        <v>134827.1875</v>
      </c>
      <c r="L1301" s="14" t="s">
        <v>2602</v>
      </c>
      <c r="M1301" s="14">
        <v>79.126070539067001</v>
      </c>
      <c r="N1301" s="14">
        <v>82.046188376507303</v>
      </c>
      <c r="O1301" s="14">
        <v>49.5682539013495</v>
      </c>
      <c r="P1301" s="14"/>
      <c r="Q1301" s="14">
        <v>49.263644018304902</v>
      </c>
      <c r="R1301" s="14">
        <v>102.923873747333</v>
      </c>
    </row>
    <row r="1302" spans="1:18" x14ac:dyDescent="0.3">
      <c r="A1302" s="14" t="s">
        <v>2603</v>
      </c>
      <c r="B1302" s="14">
        <v>10</v>
      </c>
      <c r="C1302" s="14">
        <v>3</v>
      </c>
      <c r="D1302" s="14">
        <v>42.017899999999997</v>
      </c>
      <c r="E1302" s="14">
        <v>0.38958870659088801</v>
      </c>
      <c r="F1302" s="14">
        <v>0.12954999111978599</v>
      </c>
      <c r="G1302" s="14">
        <v>11.530074421777099</v>
      </c>
      <c r="H1302" s="20">
        <v>0.117103807306561</v>
      </c>
      <c r="I1302" s="14" t="s">
        <v>1</v>
      </c>
      <c r="J1302" s="14" t="s">
        <v>0</v>
      </c>
      <c r="K1302" s="14">
        <v>216335.64679999999</v>
      </c>
      <c r="L1302" s="14" t="s">
        <v>2604</v>
      </c>
      <c r="M1302" s="14">
        <v>99.252160940200795</v>
      </c>
      <c r="N1302" s="14">
        <v>87.881255510460903</v>
      </c>
      <c r="O1302" s="14">
        <v>139.77952694918901</v>
      </c>
      <c r="P1302" s="14">
        <v>3559.06176994511</v>
      </c>
      <c r="Q1302" s="14">
        <v>122.914660283492</v>
      </c>
      <c r="R1302" s="14">
        <v>87.354136613861201</v>
      </c>
    </row>
    <row r="1303" spans="1:18" x14ac:dyDescent="0.3">
      <c r="A1303" s="14" t="s">
        <v>2605</v>
      </c>
      <c r="B1303" s="14">
        <v>10</v>
      </c>
      <c r="C1303" s="14">
        <v>7</v>
      </c>
      <c r="D1303" s="14">
        <v>69.333699999999993</v>
      </c>
      <c r="E1303" s="14">
        <v>0.38982777351493803</v>
      </c>
      <c r="F1303" s="14">
        <v>0.12954999111978599</v>
      </c>
      <c r="G1303" s="14">
        <v>1.04288352733321</v>
      </c>
      <c r="H1303" s="20">
        <v>0.117028245147153</v>
      </c>
      <c r="I1303" s="14" t="s">
        <v>1</v>
      </c>
      <c r="J1303" s="14" t="s">
        <v>0</v>
      </c>
      <c r="K1303" s="14">
        <v>38011.145900000003</v>
      </c>
      <c r="L1303" s="14" t="s">
        <v>2606</v>
      </c>
      <c r="M1303" s="14">
        <v>3350.7846646766802</v>
      </c>
      <c r="N1303" s="14">
        <v>3044.7070305089201</v>
      </c>
      <c r="O1303" s="14">
        <v>3465.9117003180099</v>
      </c>
      <c r="P1303" s="14">
        <v>3292.0123978009901</v>
      </c>
      <c r="Q1303" s="14">
        <v>3440.3761283629601</v>
      </c>
      <c r="R1303" s="14">
        <v>3551.90663139455</v>
      </c>
    </row>
    <row r="1304" spans="1:18" x14ac:dyDescent="0.3">
      <c r="A1304" s="14" t="s">
        <v>2607</v>
      </c>
      <c r="B1304" s="14">
        <v>2</v>
      </c>
      <c r="C1304" s="14">
        <v>1</v>
      </c>
      <c r="D1304" s="14">
        <v>8.9555000000000007</v>
      </c>
      <c r="E1304" s="14">
        <v>0.39097074633588702</v>
      </c>
      <c r="F1304" s="14">
        <v>0.129829653757004</v>
      </c>
      <c r="G1304" s="14">
        <v>1.57233659996124</v>
      </c>
      <c r="H1304" s="20">
        <v>0.11666812446060899</v>
      </c>
      <c r="I1304" s="14" t="s">
        <v>1</v>
      </c>
      <c r="J1304" s="14" t="s">
        <v>0</v>
      </c>
      <c r="K1304" s="14">
        <v>55370.902099999999</v>
      </c>
      <c r="L1304" s="14" t="s">
        <v>2608</v>
      </c>
      <c r="M1304" s="14">
        <v>10.780765844226901</v>
      </c>
      <c r="N1304" s="14">
        <v>94.231994765641105</v>
      </c>
      <c r="O1304" s="14">
        <v>98.021815896201005</v>
      </c>
      <c r="P1304" s="14">
        <v>55.743042985533997</v>
      </c>
      <c r="Q1304" s="14">
        <v>118.62364408556</v>
      </c>
      <c r="R1304" s="14">
        <v>144.87200862703</v>
      </c>
    </row>
    <row r="1305" spans="1:18" x14ac:dyDescent="0.3">
      <c r="A1305" s="14" t="s">
        <v>2609</v>
      </c>
      <c r="B1305" s="14">
        <v>36</v>
      </c>
      <c r="C1305" s="14">
        <v>27</v>
      </c>
      <c r="D1305" s="14">
        <v>231.97649999999999</v>
      </c>
      <c r="E1305" s="14">
        <v>0.39331547482864199</v>
      </c>
      <c r="F1305" s="14">
        <v>0.130507645033311</v>
      </c>
      <c r="G1305" s="14">
        <v>1.0411474597543</v>
      </c>
      <c r="H1305" s="20">
        <v>0.11593521943224799</v>
      </c>
      <c r="I1305" s="14" t="s">
        <v>1</v>
      </c>
      <c r="J1305" s="14" t="s">
        <v>0</v>
      </c>
      <c r="K1305" s="14">
        <v>152855.56959999999</v>
      </c>
      <c r="L1305" s="14" t="s">
        <v>2610</v>
      </c>
      <c r="M1305" s="14">
        <v>2037.8081660350999</v>
      </c>
      <c r="N1305" s="14">
        <v>1793.78670665394</v>
      </c>
      <c r="O1305" s="14">
        <v>1864.35005355968</v>
      </c>
      <c r="P1305" s="14">
        <v>2060.07734038014</v>
      </c>
      <c r="Q1305" s="14">
        <v>1926.1108423906901</v>
      </c>
      <c r="R1305" s="14">
        <v>1944.1304080934301</v>
      </c>
    </row>
    <row r="1306" spans="1:18" x14ac:dyDescent="0.3">
      <c r="A1306" s="14" t="s">
        <v>2611</v>
      </c>
      <c r="B1306" s="14">
        <v>12</v>
      </c>
      <c r="C1306" s="14">
        <v>1</v>
      </c>
      <c r="D1306" s="14">
        <v>56.6081</v>
      </c>
      <c r="E1306" s="14">
        <v>0.39389443297745602</v>
      </c>
      <c r="F1306" s="14">
        <v>0.13059913587972199</v>
      </c>
      <c r="G1306" s="14">
        <v>1.06696315679631</v>
      </c>
      <c r="H1306" s="20">
        <v>0.11575545355363299</v>
      </c>
      <c r="I1306" s="14" t="s">
        <v>0</v>
      </c>
      <c r="J1306" s="14" t="s">
        <v>1</v>
      </c>
      <c r="K1306" s="14">
        <v>33080.402300000002</v>
      </c>
      <c r="L1306" s="14" t="s">
        <v>2612</v>
      </c>
      <c r="M1306" s="14">
        <v>702.23395293112503</v>
      </c>
      <c r="N1306" s="14">
        <v>582.12877397953798</v>
      </c>
      <c r="O1306" s="14">
        <v>675.04388548406098</v>
      </c>
      <c r="P1306" s="14">
        <v>643.62527624658696</v>
      </c>
      <c r="Q1306" s="14">
        <v>616.90798390242696</v>
      </c>
      <c r="R1306" s="14">
        <v>575.89998491080803</v>
      </c>
    </row>
    <row r="1307" spans="1:18" x14ac:dyDescent="0.3">
      <c r="A1307" s="14" t="s">
        <v>2613</v>
      </c>
      <c r="B1307" s="14">
        <v>5</v>
      </c>
      <c r="C1307" s="14">
        <v>1</v>
      </c>
      <c r="D1307" s="14">
        <v>28.945599999999999</v>
      </c>
      <c r="E1307" s="14">
        <v>0.396429218404942</v>
      </c>
      <c r="F1307" s="14">
        <v>0.13133845874500499</v>
      </c>
      <c r="G1307" s="14">
        <v>1.1297674473354</v>
      </c>
      <c r="H1307" s="20">
        <v>0.114973949678252</v>
      </c>
      <c r="I1307" s="14" t="s">
        <v>1</v>
      </c>
      <c r="J1307" s="14" t="s">
        <v>0</v>
      </c>
      <c r="K1307" s="14">
        <v>106877.989</v>
      </c>
      <c r="L1307" s="14" t="s">
        <v>2614</v>
      </c>
      <c r="M1307" s="14">
        <v>129.923976308645</v>
      </c>
      <c r="N1307" s="14">
        <v>138.46084680205701</v>
      </c>
      <c r="O1307" s="14">
        <v>112.492707353566</v>
      </c>
      <c r="P1307" s="14">
        <v>116.517771587391</v>
      </c>
      <c r="Q1307" s="14">
        <v>166.33075186579299</v>
      </c>
      <c r="R1307" s="14">
        <v>147.45451188684299</v>
      </c>
    </row>
    <row r="1308" spans="1:18" x14ac:dyDescent="0.3">
      <c r="A1308" s="14" t="s">
        <v>2615</v>
      </c>
      <c r="B1308" s="14">
        <v>5</v>
      </c>
      <c r="C1308" s="14">
        <v>1</v>
      </c>
      <c r="D1308" s="14">
        <v>19.285499999999999</v>
      </c>
      <c r="E1308" s="14">
        <v>0.396872878494199</v>
      </c>
      <c r="F1308" s="14">
        <v>0.13138438005731601</v>
      </c>
      <c r="G1308" s="14">
        <v>1.35250682592962</v>
      </c>
      <c r="H1308" s="20">
        <v>0.114838085665786</v>
      </c>
      <c r="I1308" s="14" t="s">
        <v>0</v>
      </c>
      <c r="J1308" s="14" t="s">
        <v>1</v>
      </c>
      <c r="K1308" s="14">
        <v>163950.84409999999</v>
      </c>
      <c r="L1308" s="14" t="s">
        <v>2616</v>
      </c>
      <c r="M1308" s="14">
        <v>458.28387958936997</v>
      </c>
      <c r="N1308" s="14">
        <v>202.081936306084</v>
      </c>
      <c r="O1308" s="14">
        <v>263.692110384476</v>
      </c>
      <c r="P1308" s="14">
        <v>265.41624526173501</v>
      </c>
      <c r="Q1308" s="14">
        <v>241.450062607669</v>
      </c>
      <c r="R1308" s="14">
        <v>176.35237063508001</v>
      </c>
    </row>
    <row r="1309" spans="1:18" x14ac:dyDescent="0.3">
      <c r="A1309" s="14" t="s">
        <v>2617</v>
      </c>
      <c r="B1309" s="14">
        <v>5</v>
      </c>
      <c r="C1309" s="14">
        <v>4</v>
      </c>
      <c r="D1309" s="14">
        <v>31.399100000000001</v>
      </c>
      <c r="E1309" s="14">
        <v>0.39817627246745801</v>
      </c>
      <c r="F1309" s="14">
        <v>0.131714626297705</v>
      </c>
      <c r="G1309" s="14">
        <v>1.04267564163834</v>
      </c>
      <c r="H1309" s="20">
        <v>0.114440515855461</v>
      </c>
      <c r="I1309" s="14" t="s">
        <v>0</v>
      </c>
      <c r="J1309" s="14" t="s">
        <v>1</v>
      </c>
      <c r="K1309" s="14">
        <v>50928.261599999998</v>
      </c>
      <c r="L1309" s="14" t="s">
        <v>2618</v>
      </c>
      <c r="M1309" s="14">
        <v>364.85902360909103</v>
      </c>
      <c r="N1309" s="14">
        <v>355.223401192327</v>
      </c>
      <c r="O1309" s="14">
        <v>372.87081696987798</v>
      </c>
      <c r="P1309" s="14">
        <v>379.26147146520498</v>
      </c>
      <c r="Q1309" s="14">
        <v>341.91490429573003</v>
      </c>
      <c r="R1309" s="14">
        <v>327.04341390822401</v>
      </c>
    </row>
    <row r="1310" spans="1:18" x14ac:dyDescent="0.3">
      <c r="A1310" s="14" t="s">
        <v>2619</v>
      </c>
      <c r="B1310" s="14">
        <v>2</v>
      </c>
      <c r="C1310" s="14">
        <v>1</v>
      </c>
      <c r="D1310" s="14">
        <v>8.4733999999999998</v>
      </c>
      <c r="E1310" s="14">
        <v>0.40141162826349502</v>
      </c>
      <c r="F1310" s="14">
        <v>0.132682958022658</v>
      </c>
      <c r="G1310" s="14">
        <v>1.2082621992689799</v>
      </c>
      <c r="H1310" s="20">
        <v>0.113463697782652</v>
      </c>
      <c r="I1310" s="14" t="s">
        <v>1</v>
      </c>
      <c r="J1310" s="14" t="s">
        <v>0</v>
      </c>
      <c r="K1310" s="14">
        <v>70083.155899999998</v>
      </c>
      <c r="L1310" s="14" t="s">
        <v>2620</v>
      </c>
      <c r="M1310" s="14">
        <v>104.290272559418</v>
      </c>
      <c r="N1310" s="14">
        <v>140.95186615725399</v>
      </c>
      <c r="O1310" s="14">
        <v>82.928642863261501</v>
      </c>
      <c r="P1310" s="14">
        <v>116.63331298980501</v>
      </c>
      <c r="Q1310" s="14">
        <v>109.659115563074</v>
      </c>
      <c r="R1310" s="14">
        <v>170.22392173471201</v>
      </c>
    </row>
    <row r="1311" spans="1:18" x14ac:dyDescent="0.3">
      <c r="A1311" s="14" t="s">
        <v>2621</v>
      </c>
      <c r="B1311" s="14">
        <v>13</v>
      </c>
      <c r="C1311" s="14">
        <v>2</v>
      </c>
      <c r="D1311" s="14">
        <v>100.64570000000001</v>
      </c>
      <c r="E1311" s="14">
        <v>0.40428676909135403</v>
      </c>
      <c r="F1311" s="14">
        <v>0.13341034108745201</v>
      </c>
      <c r="G1311" s="14">
        <v>1.0276201803250999</v>
      </c>
      <c r="H1311" s="20">
        <v>0.112607484217371</v>
      </c>
      <c r="I1311" s="14" t="s">
        <v>1</v>
      </c>
      <c r="J1311" s="14" t="s">
        <v>0</v>
      </c>
      <c r="K1311" s="14">
        <v>26648.889299999999</v>
      </c>
      <c r="L1311" s="14" t="s">
        <v>2622</v>
      </c>
      <c r="M1311" s="14">
        <v>1400.52059421287</v>
      </c>
      <c r="N1311" s="14">
        <v>1365.6008458224301</v>
      </c>
      <c r="O1311" s="14">
        <v>1346.24776931924</v>
      </c>
      <c r="P1311" s="14">
        <v>1361.4455204060901</v>
      </c>
      <c r="Q1311" s="14">
        <v>1382.1443153295199</v>
      </c>
      <c r="R1311" s="14">
        <v>1482.3637527446699</v>
      </c>
    </row>
    <row r="1312" spans="1:18" x14ac:dyDescent="0.3">
      <c r="A1312" s="14" t="s">
        <v>2623</v>
      </c>
      <c r="B1312" s="14">
        <v>4</v>
      </c>
      <c r="C1312" s="14">
        <v>1</v>
      </c>
      <c r="D1312" s="14">
        <v>12.7652</v>
      </c>
      <c r="E1312" s="14">
        <v>0.4043586326418</v>
      </c>
      <c r="F1312" s="14">
        <v>0.13341034108745201</v>
      </c>
      <c r="G1312" s="14">
        <v>1.32501037073591</v>
      </c>
      <c r="H1312" s="20">
        <v>0.112586224415895</v>
      </c>
      <c r="I1312" s="14" t="s">
        <v>1</v>
      </c>
      <c r="J1312" s="14" t="s">
        <v>0</v>
      </c>
      <c r="K1312" s="14">
        <v>357083.49599999998</v>
      </c>
      <c r="L1312" s="14" t="s">
        <v>2624</v>
      </c>
      <c r="M1312" s="14"/>
      <c r="N1312" s="14">
        <v>522.89562005785604</v>
      </c>
      <c r="O1312" s="14">
        <v>426.59194901501098</v>
      </c>
      <c r="P1312" s="14">
        <v>338.86119720148702</v>
      </c>
      <c r="Q1312" s="14">
        <v>345.92233510519998</v>
      </c>
      <c r="R1312" s="14">
        <v>573.297343599692</v>
      </c>
    </row>
    <row r="1313" spans="1:18" x14ac:dyDescent="0.3">
      <c r="A1313" s="14" t="s">
        <v>2625</v>
      </c>
      <c r="B1313" s="14">
        <v>2</v>
      </c>
      <c r="C1313" s="14">
        <v>1</v>
      </c>
      <c r="D1313" s="14">
        <v>12.625299999999999</v>
      </c>
      <c r="E1313" s="14">
        <v>0.40454148079139401</v>
      </c>
      <c r="F1313" s="14">
        <v>0.13341034108745201</v>
      </c>
      <c r="G1313" s="14">
        <v>1.0362371412873499</v>
      </c>
      <c r="H1313" s="20">
        <v>0.11253216223613099</v>
      </c>
      <c r="I1313" s="14" t="s">
        <v>1</v>
      </c>
      <c r="J1313" s="14" t="s">
        <v>0</v>
      </c>
      <c r="K1313" s="14">
        <v>136242.34349999999</v>
      </c>
      <c r="L1313" s="14" t="s">
        <v>2626</v>
      </c>
      <c r="M1313" s="14">
        <v>1010.24454604066</v>
      </c>
      <c r="N1313" s="14">
        <v>1043.18498760687</v>
      </c>
      <c r="O1313" s="14">
        <v>1074.9529005126101</v>
      </c>
      <c r="P1313" s="14">
        <v>1017.2382402411801</v>
      </c>
      <c r="Q1313" s="14">
        <v>1085.0822460424899</v>
      </c>
      <c r="R1313" s="14">
        <v>1139.4255841439799</v>
      </c>
    </row>
    <row r="1314" spans="1:18" x14ac:dyDescent="0.3">
      <c r="A1314" s="14" t="s">
        <v>2627</v>
      </c>
      <c r="B1314" s="14">
        <v>21</v>
      </c>
      <c r="C1314" s="14">
        <v>2</v>
      </c>
      <c r="D1314" s="14">
        <v>76.163799999999995</v>
      </c>
      <c r="E1314" s="14">
        <v>0.40701736278732598</v>
      </c>
      <c r="F1314" s="14">
        <v>0.13409078744276001</v>
      </c>
      <c r="G1314" s="14">
        <v>2.2322638824753001</v>
      </c>
      <c r="H1314" s="20">
        <v>0.111804459807363</v>
      </c>
      <c r="I1314" s="14" t="s">
        <v>0</v>
      </c>
      <c r="J1314" s="14" t="s">
        <v>1</v>
      </c>
      <c r="K1314" s="14">
        <v>272693.94079999998</v>
      </c>
      <c r="L1314" s="14" t="s">
        <v>2628</v>
      </c>
      <c r="M1314" s="14">
        <v>18.047582018218701</v>
      </c>
      <c r="N1314" s="14">
        <v>118.794390287883</v>
      </c>
      <c r="O1314" s="14">
        <v>85.260210812512895</v>
      </c>
      <c r="P1314" s="14">
        <v>32.298417800854899</v>
      </c>
      <c r="Q1314" s="14">
        <v>32.267547982098499</v>
      </c>
      <c r="R1314" s="14">
        <v>34.9304176250563</v>
      </c>
    </row>
    <row r="1315" spans="1:18" x14ac:dyDescent="0.3">
      <c r="A1315" s="14" t="s">
        <v>2629</v>
      </c>
      <c r="B1315" s="14">
        <v>2</v>
      </c>
      <c r="C1315" s="14">
        <v>2</v>
      </c>
      <c r="D1315" s="14">
        <v>9.6679999999999993</v>
      </c>
      <c r="E1315" s="14">
        <v>0.40722747690606398</v>
      </c>
      <c r="F1315" s="14">
        <v>0.13409078744276001</v>
      </c>
      <c r="G1315" s="14">
        <v>1.1592650407220699</v>
      </c>
      <c r="H1315" s="20">
        <v>0.111743073320565</v>
      </c>
      <c r="I1315" s="14" t="s">
        <v>1</v>
      </c>
      <c r="J1315" s="14" t="s">
        <v>0</v>
      </c>
      <c r="K1315" s="14">
        <v>45117.133999999998</v>
      </c>
      <c r="L1315" s="14" t="s">
        <v>2630</v>
      </c>
      <c r="M1315" s="14">
        <v>64.095936257911404</v>
      </c>
      <c r="N1315" s="14">
        <v>115.267068411783</v>
      </c>
      <c r="O1315" s="14">
        <v>60.784824341355502</v>
      </c>
      <c r="P1315" s="14">
        <v>97.779678990741701</v>
      </c>
      <c r="Q1315" s="14">
        <v>91.225768395342996</v>
      </c>
      <c r="R1315" s="14">
        <v>89.389535391727605</v>
      </c>
    </row>
    <row r="1316" spans="1:18" x14ac:dyDescent="0.3">
      <c r="A1316" s="14" t="s">
        <v>2631</v>
      </c>
      <c r="B1316" s="14">
        <v>49</v>
      </c>
      <c r="C1316" s="14">
        <v>17</v>
      </c>
      <c r="D1316" s="14">
        <v>281.64530000000002</v>
      </c>
      <c r="E1316" s="14">
        <v>0.41275689659790599</v>
      </c>
      <c r="F1316" s="14">
        <v>0.135807671651515</v>
      </c>
      <c r="G1316" s="14">
        <v>1.04212473382517</v>
      </c>
      <c r="H1316" s="20">
        <v>0.11014805674650099</v>
      </c>
      <c r="I1316" s="14" t="s">
        <v>0</v>
      </c>
      <c r="J1316" s="14" t="s">
        <v>1</v>
      </c>
      <c r="K1316" s="14">
        <v>38830.164799999999</v>
      </c>
      <c r="L1316" s="14" t="s">
        <v>2632</v>
      </c>
      <c r="M1316" s="14">
        <v>4509.9517599931196</v>
      </c>
      <c r="N1316" s="14">
        <v>4081.2337531848998</v>
      </c>
      <c r="O1316" s="14">
        <v>4200.2371996859802</v>
      </c>
      <c r="P1316" s="14">
        <v>4335.1927417102197</v>
      </c>
      <c r="Q1316" s="14">
        <v>4092.1276634302599</v>
      </c>
      <c r="R1316" s="14">
        <v>3847.04781363548</v>
      </c>
    </row>
    <row r="1317" spans="1:18" x14ac:dyDescent="0.3">
      <c r="A1317" s="14" t="s">
        <v>2633</v>
      </c>
      <c r="B1317" s="14">
        <v>2</v>
      </c>
      <c r="C1317" s="14">
        <v>1</v>
      </c>
      <c r="D1317" s="14">
        <v>9.9946999999999999</v>
      </c>
      <c r="E1317" s="14">
        <v>0.41322840550275702</v>
      </c>
      <c r="F1317" s="14">
        <v>0.13585902184541601</v>
      </c>
      <c r="G1317" s="14">
        <v>1.55042582701834</v>
      </c>
      <c r="H1317" s="20">
        <v>0.11001384625603</v>
      </c>
      <c r="I1317" s="14" t="s">
        <v>0</v>
      </c>
      <c r="J1317" s="14" t="s">
        <v>1</v>
      </c>
      <c r="K1317" s="14">
        <v>65925.289799999999</v>
      </c>
      <c r="L1317" s="14" t="s">
        <v>2634</v>
      </c>
      <c r="M1317" s="14">
        <v>170.45998158391799</v>
      </c>
      <c r="N1317" s="14">
        <v>52.104320738014003</v>
      </c>
      <c r="O1317" s="14">
        <v>84.004280369740101</v>
      </c>
      <c r="P1317" s="14">
        <v>73.482625822867206</v>
      </c>
      <c r="Q1317" s="14">
        <v>73.696561470791096</v>
      </c>
      <c r="R1317" s="14">
        <v>50.552672785866797</v>
      </c>
    </row>
    <row r="1318" spans="1:18" x14ac:dyDescent="0.3">
      <c r="A1318" s="14" t="s">
        <v>2635</v>
      </c>
      <c r="B1318" s="14">
        <v>4</v>
      </c>
      <c r="C1318" s="14">
        <v>1</v>
      </c>
      <c r="D1318" s="14">
        <v>15.519500000000001</v>
      </c>
      <c r="E1318" s="14">
        <v>0.41566245831708798</v>
      </c>
      <c r="F1318" s="14">
        <v>0.136555036206891</v>
      </c>
      <c r="G1318" s="14">
        <v>1.0331551233961001</v>
      </c>
      <c r="H1318" s="20">
        <v>0.109325444765348</v>
      </c>
      <c r="I1318" s="14" t="s">
        <v>0</v>
      </c>
      <c r="J1318" s="14" t="s">
        <v>1</v>
      </c>
      <c r="K1318" s="14">
        <v>73710.304199999999</v>
      </c>
      <c r="L1318" s="14" t="s">
        <v>2636</v>
      </c>
      <c r="M1318" s="14">
        <v>2608.8883053121999</v>
      </c>
      <c r="N1318" s="14">
        <v>2485.8506875651301</v>
      </c>
      <c r="O1318" s="14">
        <v>2608.5936185247201</v>
      </c>
      <c r="P1318" s="14">
        <v>2349.6009840791698</v>
      </c>
      <c r="Q1318" s="14">
        <v>2471.2596239702402</v>
      </c>
      <c r="R1318" s="14">
        <v>2635.26329528112</v>
      </c>
    </row>
    <row r="1319" spans="1:18" x14ac:dyDescent="0.3">
      <c r="A1319" s="14" t="s">
        <v>2637</v>
      </c>
      <c r="B1319" s="14">
        <v>13</v>
      </c>
      <c r="C1319" s="14">
        <v>2</v>
      </c>
      <c r="D1319" s="14">
        <v>42.411900000000003</v>
      </c>
      <c r="E1319" s="14">
        <v>0.41622098273644098</v>
      </c>
      <c r="F1319" s="14">
        <v>0.136563536121101</v>
      </c>
      <c r="G1319" s="14">
        <v>1.0954114332234499</v>
      </c>
      <c r="H1319" s="20">
        <v>0.109168521860859</v>
      </c>
      <c r="I1319" s="14" t="s">
        <v>1</v>
      </c>
      <c r="J1319" s="14" t="s">
        <v>0</v>
      </c>
      <c r="K1319" s="14">
        <v>526829.65930000006</v>
      </c>
      <c r="L1319" s="14" t="s">
        <v>2638</v>
      </c>
      <c r="M1319" s="14">
        <v>278.16908754335702</v>
      </c>
      <c r="N1319" s="14">
        <v>348.79793137741899</v>
      </c>
      <c r="O1319" s="14">
        <v>344.95357531189001</v>
      </c>
      <c r="P1319" s="14">
        <v>310.990520308805</v>
      </c>
      <c r="Q1319" s="14">
        <v>358.82439639818398</v>
      </c>
      <c r="R1319" s="14">
        <v>394.83801440080202</v>
      </c>
    </row>
    <row r="1320" spans="1:18" x14ac:dyDescent="0.3">
      <c r="A1320" s="14" t="s">
        <v>2639</v>
      </c>
      <c r="B1320" s="14">
        <v>4</v>
      </c>
      <c r="C1320" s="14">
        <v>1</v>
      </c>
      <c r="D1320" s="14">
        <v>19.2559</v>
      </c>
      <c r="E1320" s="14">
        <v>0.41632248595313898</v>
      </c>
      <c r="F1320" s="14">
        <v>0.136563536121101</v>
      </c>
      <c r="G1320" s="14">
        <v>1.1752558722942199</v>
      </c>
      <c r="H1320" s="20">
        <v>0.109140044959391</v>
      </c>
      <c r="I1320" s="14" t="s">
        <v>1</v>
      </c>
      <c r="J1320" s="14" t="s">
        <v>0</v>
      </c>
      <c r="K1320" s="14">
        <v>188190.95980000001</v>
      </c>
      <c r="L1320" s="14" t="s">
        <v>2640</v>
      </c>
      <c r="M1320" s="14">
        <v>75.547139031139906</v>
      </c>
      <c r="N1320" s="14">
        <v>151.773910582003</v>
      </c>
      <c r="O1320" s="14">
        <v>74.987672008437599</v>
      </c>
      <c r="P1320" s="14">
        <v>114.580364028323</v>
      </c>
      <c r="Q1320" s="14">
        <v>130.579210375728</v>
      </c>
      <c r="R1320" s="14">
        <v>110.130525927468</v>
      </c>
    </row>
    <row r="1321" spans="1:18" x14ac:dyDescent="0.3">
      <c r="A1321" s="14" t="s">
        <v>2641</v>
      </c>
      <c r="B1321" s="14">
        <v>3</v>
      </c>
      <c r="C1321" s="14">
        <v>1</v>
      </c>
      <c r="D1321" s="14">
        <v>14.130599999999999</v>
      </c>
      <c r="E1321" s="14">
        <v>0.41847810153565501</v>
      </c>
      <c r="F1321" s="14">
        <v>0.137080155429572</v>
      </c>
      <c r="G1321" s="14">
        <v>1.05414253980521</v>
      </c>
      <c r="H1321" s="20">
        <v>0.108538275317646</v>
      </c>
      <c r="I1321" s="14" t="s">
        <v>0</v>
      </c>
      <c r="J1321" s="14" t="s">
        <v>1</v>
      </c>
      <c r="K1321" s="14">
        <v>175362.8639</v>
      </c>
      <c r="L1321" s="14" t="s">
        <v>2642</v>
      </c>
      <c r="M1321" s="14">
        <v>66.463535168932296</v>
      </c>
      <c r="N1321" s="14">
        <v>1.9032286799712099</v>
      </c>
      <c r="O1321" s="14">
        <v>4.7468863887975203</v>
      </c>
      <c r="P1321" s="14">
        <v>18.501279340890601</v>
      </c>
      <c r="Q1321" s="14">
        <v>19.8776855468825</v>
      </c>
      <c r="R1321" s="14">
        <v>30.979444887826698</v>
      </c>
    </row>
    <row r="1322" spans="1:18" x14ac:dyDescent="0.3">
      <c r="A1322" s="14" t="s">
        <v>2643</v>
      </c>
      <c r="B1322" s="14">
        <v>5</v>
      </c>
      <c r="C1322" s="14">
        <v>1</v>
      </c>
      <c r="D1322" s="14">
        <v>22.357900000000001</v>
      </c>
      <c r="E1322" s="14">
        <v>0.41853398583545198</v>
      </c>
      <c r="F1322" s="14">
        <v>0.137080155429572</v>
      </c>
      <c r="G1322" s="14">
        <v>1.2710555242000501</v>
      </c>
      <c r="H1322" s="20">
        <v>0.108522750112916</v>
      </c>
      <c r="I1322" s="14" t="s">
        <v>1</v>
      </c>
      <c r="J1322" s="14" t="s">
        <v>0</v>
      </c>
      <c r="K1322" s="14">
        <v>111664.29369999999</v>
      </c>
      <c r="L1322" s="14" t="s">
        <v>2644</v>
      </c>
      <c r="M1322" s="14">
        <v>63.3472490996188</v>
      </c>
      <c r="N1322" s="14">
        <v>145.55980377479199</v>
      </c>
      <c r="O1322" s="14">
        <v>65.348206243164796</v>
      </c>
      <c r="P1322" s="14">
        <v>104.46152132446799</v>
      </c>
      <c r="Q1322" s="14">
        <v>156.16294604124599</v>
      </c>
      <c r="R1322" s="14">
        <v>87.9691947765956</v>
      </c>
    </row>
    <row r="1323" spans="1:18" x14ac:dyDescent="0.3">
      <c r="A1323" s="14" t="s">
        <v>2645</v>
      </c>
      <c r="B1323" s="14">
        <v>12</v>
      </c>
      <c r="C1323" s="14">
        <v>2</v>
      </c>
      <c r="D1323" s="14">
        <v>42.560899999999997</v>
      </c>
      <c r="E1323" s="14">
        <v>0.42130585215906502</v>
      </c>
      <c r="F1323" s="14">
        <v>0.13788315558955</v>
      </c>
      <c r="G1323" s="14">
        <v>1.1256417145020401</v>
      </c>
      <c r="H1323" s="20">
        <v>0.107757451809864</v>
      </c>
      <c r="I1323" s="14" t="s">
        <v>0</v>
      </c>
      <c r="J1323" s="14" t="s">
        <v>1</v>
      </c>
      <c r="K1323" s="14">
        <v>451036.36690000002</v>
      </c>
      <c r="L1323" s="14" t="s">
        <v>2646</v>
      </c>
      <c r="M1323" s="14">
        <v>210.14117308862501</v>
      </c>
      <c r="N1323" s="14">
        <v>282.69681761867798</v>
      </c>
      <c r="O1323" s="14">
        <v>272.66756493585001</v>
      </c>
      <c r="P1323" s="14">
        <v>263.40119264157897</v>
      </c>
      <c r="Q1323" s="14">
        <v>190.184697896881</v>
      </c>
      <c r="R1323" s="14">
        <v>226.47557642822801</v>
      </c>
    </row>
    <row r="1324" spans="1:18" x14ac:dyDescent="0.3">
      <c r="A1324" s="14" t="s">
        <v>2647</v>
      </c>
      <c r="B1324" s="14">
        <v>4</v>
      </c>
      <c r="C1324" s="14">
        <v>1</v>
      </c>
      <c r="D1324" s="14">
        <v>20.1282</v>
      </c>
      <c r="E1324" s="14">
        <v>0.42289005589935702</v>
      </c>
      <c r="F1324" s="14">
        <v>0.13829653837713801</v>
      </c>
      <c r="G1324" s="14">
        <v>1.3852931839676801</v>
      </c>
      <c r="H1324" s="20">
        <v>0.107324211088343</v>
      </c>
      <c r="I1324" s="14" t="s">
        <v>1</v>
      </c>
      <c r="J1324" s="14" t="s">
        <v>0</v>
      </c>
      <c r="K1324" s="14">
        <v>88696.937999999995</v>
      </c>
      <c r="L1324" s="14" t="s">
        <v>2648</v>
      </c>
      <c r="M1324" s="14">
        <v>79.300973213095006</v>
      </c>
      <c r="N1324" s="14">
        <v>56.713718515565397</v>
      </c>
      <c r="O1324" s="14">
        <v>63.152535808761002</v>
      </c>
      <c r="P1324" s="14">
        <v>101.784716445646</v>
      </c>
      <c r="Q1324" s="14">
        <v>124.572955012252</v>
      </c>
      <c r="R1324" s="14">
        <v>49.547331319432203</v>
      </c>
    </row>
    <row r="1325" spans="1:18" x14ac:dyDescent="0.3">
      <c r="A1325" s="14" t="s">
        <v>2649</v>
      </c>
      <c r="B1325" s="14">
        <v>7</v>
      </c>
      <c r="C1325" s="14">
        <v>1</v>
      </c>
      <c r="D1325" s="14">
        <v>22.594100000000001</v>
      </c>
      <c r="E1325" s="14">
        <v>0.42377029524508603</v>
      </c>
      <c r="F1325" s="14">
        <v>0.13841447636726101</v>
      </c>
      <c r="G1325" s="14">
        <v>1.2640083329370599</v>
      </c>
      <c r="H1325" s="20">
        <v>0.107084778932583</v>
      </c>
      <c r="I1325" s="14" t="s">
        <v>1</v>
      </c>
      <c r="J1325" s="14" t="s">
        <v>0</v>
      </c>
      <c r="K1325" s="14">
        <v>215851.33869999999</v>
      </c>
      <c r="L1325" s="14" t="s">
        <v>2650</v>
      </c>
      <c r="M1325" s="14">
        <v>289.67828772534199</v>
      </c>
      <c r="N1325" s="14">
        <v>262.10565333384102</v>
      </c>
      <c r="O1325" s="14">
        <v>92.574621330508904</v>
      </c>
      <c r="P1325" s="14">
        <v>330.62221202397001</v>
      </c>
      <c r="Q1325" s="14">
        <v>241.26098039676901</v>
      </c>
      <c r="R1325" s="14">
        <v>242.59139983917299</v>
      </c>
    </row>
    <row r="1326" spans="1:18" x14ac:dyDescent="0.3">
      <c r="A1326" s="14" t="s">
        <v>2651</v>
      </c>
      <c r="B1326" s="14">
        <v>3</v>
      </c>
      <c r="C1326" s="14">
        <v>1</v>
      </c>
      <c r="D1326" s="14">
        <v>12.2821</v>
      </c>
      <c r="E1326" s="14">
        <v>0.42389344229349601</v>
      </c>
      <c r="F1326" s="14">
        <v>0.13841447636726101</v>
      </c>
      <c r="G1326" s="14">
        <v>1.3352234612249301</v>
      </c>
      <c r="H1326" s="20">
        <v>0.107051355161476</v>
      </c>
      <c r="I1326" s="14" t="s">
        <v>0</v>
      </c>
      <c r="J1326" s="14" t="s">
        <v>1</v>
      </c>
      <c r="K1326" s="14">
        <v>129734.6974</v>
      </c>
      <c r="L1326" s="14" t="s">
        <v>2652</v>
      </c>
      <c r="M1326" s="14">
        <v>26.336511422802801</v>
      </c>
      <c r="N1326" s="14">
        <v>43.654887858913099</v>
      </c>
      <c r="O1326" s="14">
        <v>23.973639913075701</v>
      </c>
      <c r="P1326" s="14"/>
      <c r="Q1326" s="14">
        <v>30.4337261293506</v>
      </c>
      <c r="R1326" s="14">
        <v>39.940291346786701</v>
      </c>
    </row>
    <row r="1327" spans="1:18" x14ac:dyDescent="0.3">
      <c r="A1327" s="14" t="s">
        <v>2653</v>
      </c>
      <c r="B1327" s="14">
        <v>9</v>
      </c>
      <c r="C1327" s="14">
        <v>3</v>
      </c>
      <c r="D1327" s="14">
        <v>44.915799999999997</v>
      </c>
      <c r="E1327" s="14">
        <v>0.42436199027606503</v>
      </c>
      <c r="F1327" s="14">
        <v>0.13846249659113499</v>
      </c>
      <c r="G1327" s="14">
        <v>1.0697303309411701</v>
      </c>
      <c r="H1327" s="20">
        <v>0.106924348725213</v>
      </c>
      <c r="I1327" s="14" t="s">
        <v>1</v>
      </c>
      <c r="J1327" s="14" t="s">
        <v>0</v>
      </c>
      <c r="K1327" s="14">
        <v>22110.3377</v>
      </c>
      <c r="L1327" s="14" t="s">
        <v>2654</v>
      </c>
      <c r="M1327" s="14">
        <v>1895.1956280418699</v>
      </c>
      <c r="N1327" s="14">
        <v>1908.0742089794001</v>
      </c>
      <c r="O1327" s="14">
        <v>2050.9357173503399</v>
      </c>
      <c r="P1327" s="14">
        <v>2156.2563449785098</v>
      </c>
      <c r="Q1327" s="14">
        <v>1824.9477924799801</v>
      </c>
      <c r="R1327" s="14">
        <v>2281.2171076171198</v>
      </c>
    </row>
    <row r="1328" spans="1:18" x14ac:dyDescent="0.3">
      <c r="A1328" s="14" t="s">
        <v>2655</v>
      </c>
      <c r="B1328" s="14">
        <v>22</v>
      </c>
      <c r="C1328" s="14">
        <v>7</v>
      </c>
      <c r="D1328" s="14">
        <v>141.1516</v>
      </c>
      <c r="E1328" s="14">
        <v>0.42490775439555101</v>
      </c>
      <c r="F1328" s="14">
        <v>0.13853561942433601</v>
      </c>
      <c r="G1328" s="14">
        <v>1.03527115160683</v>
      </c>
      <c r="H1328" s="20">
        <v>0.106776738172198</v>
      </c>
      <c r="I1328" s="14" t="s">
        <v>1</v>
      </c>
      <c r="J1328" s="14" t="s">
        <v>0</v>
      </c>
      <c r="K1328" s="14">
        <v>142067.14350000001</v>
      </c>
      <c r="L1328" s="14" t="s">
        <v>2656</v>
      </c>
      <c r="M1328" s="14">
        <v>1493.85724722998</v>
      </c>
      <c r="N1328" s="14">
        <v>1337.24053798665</v>
      </c>
      <c r="O1328" s="14">
        <v>1478.24754357744</v>
      </c>
      <c r="P1328" s="14">
        <v>1519.70914758248</v>
      </c>
      <c r="Q1328" s="14">
        <v>1509.9350197518199</v>
      </c>
      <c r="R1328" s="14">
        <v>1431.69673387785</v>
      </c>
    </row>
    <row r="1329" spans="1:18" x14ac:dyDescent="0.3">
      <c r="A1329" s="14" t="s">
        <v>2657</v>
      </c>
      <c r="B1329" s="14">
        <v>7</v>
      </c>
      <c r="C1329" s="14">
        <v>1</v>
      </c>
      <c r="D1329" s="14">
        <v>32.594900000000003</v>
      </c>
      <c r="E1329" s="14">
        <v>0.425317390615498</v>
      </c>
      <c r="F1329" s="14">
        <v>0.138564282483045</v>
      </c>
      <c r="G1329" s="14">
        <v>1.1446246826487501</v>
      </c>
      <c r="H1329" s="20">
        <v>0.106666175699707</v>
      </c>
      <c r="I1329" s="14" t="s">
        <v>0</v>
      </c>
      <c r="J1329" s="14" t="s">
        <v>1</v>
      </c>
      <c r="K1329" s="14">
        <v>81064.275999999998</v>
      </c>
      <c r="L1329" s="14" t="s">
        <v>2658</v>
      </c>
      <c r="M1329" s="14">
        <v>223.29445940044999</v>
      </c>
      <c r="N1329" s="14">
        <v>154.56181506264099</v>
      </c>
      <c r="O1329" s="14">
        <v>233.60762621303101</v>
      </c>
      <c r="P1329" s="14">
        <v>185.86507782250899</v>
      </c>
      <c r="Q1329" s="14">
        <v>166.255550183113</v>
      </c>
      <c r="R1329" s="14">
        <v>182.084085508985</v>
      </c>
    </row>
    <row r="1330" spans="1:18" x14ac:dyDescent="0.3">
      <c r="A1330" s="14" t="s">
        <v>2659</v>
      </c>
      <c r="B1330" s="14">
        <v>3</v>
      </c>
      <c r="C1330" s="14">
        <v>1</v>
      </c>
      <c r="D1330" s="14">
        <v>11.7325</v>
      </c>
      <c r="E1330" s="14">
        <v>0.42633428746834201</v>
      </c>
      <c r="F1330" s="14">
        <v>0.13879059229962001</v>
      </c>
      <c r="G1330" s="14">
        <v>1.0928653630842899</v>
      </c>
      <c r="H1330" s="20">
        <v>0.106392560982072</v>
      </c>
      <c r="I1330" s="14" t="s">
        <v>0</v>
      </c>
      <c r="J1330" s="14" t="s">
        <v>1</v>
      </c>
      <c r="K1330" s="14">
        <v>49040.687599999997</v>
      </c>
      <c r="L1330" s="14" t="s">
        <v>2660</v>
      </c>
      <c r="M1330" s="14">
        <v>340.91776070270703</v>
      </c>
      <c r="N1330" s="14">
        <v>318.86810577867601</v>
      </c>
      <c r="O1330" s="14">
        <v>287.814909579485</v>
      </c>
      <c r="P1330" s="14">
        <v>237.53890106160799</v>
      </c>
      <c r="Q1330" s="14">
        <v>325.97543444343802</v>
      </c>
      <c r="R1330" s="14">
        <v>303.56481996067799</v>
      </c>
    </row>
    <row r="1331" spans="1:18" x14ac:dyDescent="0.3">
      <c r="A1331" s="14" t="s">
        <v>2661</v>
      </c>
      <c r="B1331" s="14">
        <v>6</v>
      </c>
      <c r="C1331" s="14">
        <v>1</v>
      </c>
      <c r="D1331" s="14">
        <v>21.312000000000001</v>
      </c>
      <c r="E1331" s="14">
        <v>0.42752383886963902</v>
      </c>
      <c r="F1331" s="14">
        <v>0.13907272446794899</v>
      </c>
      <c r="G1331" s="14">
        <v>1.1416326236027701</v>
      </c>
      <c r="H1331" s="20">
        <v>0.10607402054849301</v>
      </c>
      <c r="I1331" s="14" t="s">
        <v>0</v>
      </c>
      <c r="J1331" s="14" t="s">
        <v>1</v>
      </c>
      <c r="K1331" s="14">
        <v>107446.7096</v>
      </c>
      <c r="L1331" s="14" t="s">
        <v>2662</v>
      </c>
      <c r="M1331" s="14">
        <v>55.284979160154798</v>
      </c>
      <c r="N1331" s="14">
        <v>80.604594094226599</v>
      </c>
      <c r="O1331" s="14">
        <v>58.886682416027199</v>
      </c>
      <c r="P1331" s="14">
        <v>52.943155360376899</v>
      </c>
      <c r="Q1331" s="14">
        <v>66.330560583728399</v>
      </c>
      <c r="R1331" s="14">
        <v>51.338310765269398</v>
      </c>
    </row>
    <row r="1332" spans="1:18" x14ac:dyDescent="0.3">
      <c r="A1332" s="14" t="s">
        <v>2663</v>
      </c>
      <c r="B1332" s="14">
        <v>7</v>
      </c>
      <c r="C1332" s="14">
        <v>1</v>
      </c>
      <c r="D1332" s="14">
        <v>29.4282</v>
      </c>
      <c r="E1332" s="14">
        <v>0.42960771183649399</v>
      </c>
      <c r="F1332" s="14">
        <v>0.13964513238621201</v>
      </c>
      <c r="G1332" s="14">
        <v>1.1889824213575</v>
      </c>
      <c r="H1332" s="20">
        <v>0.105519942847284</v>
      </c>
      <c r="I1332" s="14" t="s">
        <v>1</v>
      </c>
      <c r="J1332" s="14" t="s">
        <v>0</v>
      </c>
      <c r="K1332" s="14">
        <v>103452.3296</v>
      </c>
      <c r="L1332" s="14" t="s">
        <v>2664</v>
      </c>
      <c r="M1332" s="14">
        <v>50.398313903885899</v>
      </c>
      <c r="N1332" s="14">
        <v>87.237959149740007</v>
      </c>
      <c r="O1332" s="14">
        <v>36.0880932811706</v>
      </c>
      <c r="P1332" s="14">
        <v>63.996737434128399</v>
      </c>
      <c r="Q1332" s="14">
        <v>79.300838705212897</v>
      </c>
      <c r="R1332" s="14">
        <v>63.257641594202902</v>
      </c>
    </row>
    <row r="1333" spans="1:18" x14ac:dyDescent="0.3">
      <c r="A1333" s="14" t="s">
        <v>2665</v>
      </c>
      <c r="B1333" s="14">
        <v>3</v>
      </c>
      <c r="C1333" s="14">
        <v>1</v>
      </c>
      <c r="D1333" s="14">
        <v>19.879899999999999</v>
      </c>
      <c r="E1333" s="14">
        <v>0.430190576267104</v>
      </c>
      <c r="F1333" s="14">
        <v>0.139689351632244</v>
      </c>
      <c r="G1333" s="14">
        <v>1.19123328171392</v>
      </c>
      <c r="H1333" s="20">
        <v>0.10536585815221799</v>
      </c>
      <c r="I1333" s="14" t="s">
        <v>0</v>
      </c>
      <c r="J1333" s="14" t="s">
        <v>1</v>
      </c>
      <c r="K1333" s="14">
        <v>31145.142199999998</v>
      </c>
      <c r="L1333" s="14" t="s">
        <v>2666</v>
      </c>
      <c r="M1333" s="14">
        <v>57.112977604365</v>
      </c>
      <c r="N1333" s="14">
        <v>64.440408935066401</v>
      </c>
      <c r="O1333" s="14">
        <v>50.732068728099101</v>
      </c>
      <c r="P1333" s="14">
        <v>27.852081573296999</v>
      </c>
      <c r="Q1333" s="14">
        <v>53.0238675087259</v>
      </c>
      <c r="R1333" s="14">
        <v>63.751856329566799</v>
      </c>
    </row>
    <row r="1334" spans="1:18" x14ac:dyDescent="0.3">
      <c r="A1334" s="14" t="s">
        <v>2667</v>
      </c>
      <c r="B1334" s="14">
        <v>2</v>
      </c>
      <c r="C1334" s="14">
        <v>2</v>
      </c>
      <c r="D1334" s="14">
        <v>13.086600000000001</v>
      </c>
      <c r="E1334" s="14">
        <v>0.43056272383344102</v>
      </c>
      <c r="F1334" s="14">
        <v>0.139689351632244</v>
      </c>
      <c r="G1334" s="14">
        <v>1.2338125487657501</v>
      </c>
      <c r="H1334" s="20">
        <v>0.10526768099985299</v>
      </c>
      <c r="I1334" s="14" t="s">
        <v>0</v>
      </c>
      <c r="J1334" s="14" t="s">
        <v>1</v>
      </c>
      <c r="K1334" s="14">
        <v>38648.191400000003</v>
      </c>
      <c r="L1334" s="14" t="s">
        <v>2668</v>
      </c>
      <c r="M1334" s="14">
        <v>266.36577731044201</v>
      </c>
      <c r="N1334" s="14">
        <v>419.186429752045</v>
      </c>
      <c r="O1334" s="14">
        <v>390.15467123777103</v>
      </c>
      <c r="P1334" s="14">
        <v>170.746871895965</v>
      </c>
      <c r="Q1334" s="14">
        <v>348.100298504514</v>
      </c>
      <c r="R1334" s="14">
        <v>353.008833476566</v>
      </c>
    </row>
    <row r="1335" spans="1:18" x14ac:dyDescent="0.3">
      <c r="A1335" s="14" t="s">
        <v>2669</v>
      </c>
      <c r="B1335" s="14">
        <v>13</v>
      </c>
      <c r="C1335" s="14">
        <v>9</v>
      </c>
      <c r="D1335" s="14">
        <v>80.573800000000006</v>
      </c>
      <c r="E1335" s="14">
        <v>0.43071675372476198</v>
      </c>
      <c r="F1335" s="14">
        <v>0.139689351632244</v>
      </c>
      <c r="G1335" s="14">
        <v>1.0498448564849301</v>
      </c>
      <c r="H1335" s="20">
        <v>0.105227092177947</v>
      </c>
      <c r="I1335" s="14" t="s">
        <v>0</v>
      </c>
      <c r="J1335" s="14" t="s">
        <v>1</v>
      </c>
      <c r="K1335" s="14">
        <v>73274.733600000007</v>
      </c>
      <c r="L1335" s="14" t="s">
        <v>2670</v>
      </c>
      <c r="M1335" s="14">
        <v>1789.83838284013</v>
      </c>
      <c r="N1335" s="14">
        <v>1599.3610058997201</v>
      </c>
      <c r="O1335" s="14">
        <v>1749.0272363962099</v>
      </c>
      <c r="P1335" s="14">
        <v>1678.14800618407</v>
      </c>
      <c r="Q1335" s="14">
        <v>1725.5587471236099</v>
      </c>
      <c r="R1335" s="14">
        <v>1490.5655702618999</v>
      </c>
    </row>
    <row r="1336" spans="1:18" x14ac:dyDescent="0.3">
      <c r="A1336" s="14" t="s">
        <v>2671</v>
      </c>
      <c r="B1336" s="14">
        <v>45</v>
      </c>
      <c r="C1336" s="14">
        <v>6</v>
      </c>
      <c r="D1336" s="14">
        <v>170.32060000000001</v>
      </c>
      <c r="E1336" s="14">
        <v>0.43289152867243202</v>
      </c>
      <c r="F1336" s="14">
        <v>0.140289031747726</v>
      </c>
      <c r="G1336" s="14">
        <v>1.4164165132754201</v>
      </c>
      <c r="H1336" s="20">
        <v>0.104656882856457</v>
      </c>
      <c r="I1336" s="14" t="s">
        <v>0</v>
      </c>
      <c r="J1336" s="14" t="s">
        <v>1</v>
      </c>
      <c r="K1336" s="14">
        <v>455269.02020000003</v>
      </c>
      <c r="L1336" s="14" t="s">
        <v>2672</v>
      </c>
      <c r="M1336" s="14">
        <v>1730.4796420555599</v>
      </c>
      <c r="N1336" s="14">
        <v>1881.9727717416099</v>
      </c>
      <c r="O1336" s="14">
        <v>707.68467095569497</v>
      </c>
      <c r="P1336" s="14">
        <v>2015.19933781639</v>
      </c>
      <c r="Q1336" s="14">
        <v>679.30824988476797</v>
      </c>
      <c r="R1336" s="14">
        <v>355.53951656670102</v>
      </c>
    </row>
    <row r="1337" spans="1:18" x14ac:dyDescent="0.3">
      <c r="A1337" s="14" t="s">
        <v>2673</v>
      </c>
      <c r="B1337" s="14">
        <v>12</v>
      </c>
      <c r="C1337" s="14">
        <v>8</v>
      </c>
      <c r="D1337" s="14">
        <v>78.804100000000005</v>
      </c>
      <c r="E1337" s="14">
        <v>0.43459718139424802</v>
      </c>
      <c r="F1337" s="14">
        <v>0.140735893926592</v>
      </c>
      <c r="G1337" s="14">
        <v>1.0391320282968901</v>
      </c>
      <c r="H1337" s="20">
        <v>0.10421339832573601</v>
      </c>
      <c r="I1337" s="14" t="s">
        <v>1</v>
      </c>
      <c r="J1337" s="14" t="s">
        <v>0</v>
      </c>
      <c r="K1337" s="14">
        <v>34590.8128</v>
      </c>
      <c r="L1337" s="14" t="s">
        <v>2674</v>
      </c>
      <c r="M1337" s="14">
        <v>1860.25482735489</v>
      </c>
      <c r="N1337" s="14">
        <v>1761.8861073778701</v>
      </c>
      <c r="O1337" s="14">
        <v>1926.58951670855</v>
      </c>
      <c r="P1337" s="14">
        <v>2001.6266617466999</v>
      </c>
      <c r="Q1337" s="14">
        <v>1973.661810182</v>
      </c>
      <c r="R1337" s="14">
        <v>1790.5750565502501</v>
      </c>
    </row>
    <row r="1338" spans="1:18" x14ac:dyDescent="0.3">
      <c r="A1338" s="14" t="s">
        <v>2675</v>
      </c>
      <c r="B1338" s="14">
        <v>9</v>
      </c>
      <c r="C1338" s="14">
        <v>3</v>
      </c>
      <c r="D1338" s="14">
        <v>37.024500000000003</v>
      </c>
      <c r="E1338" s="14">
        <v>0.435722174445759</v>
      </c>
      <c r="F1338" s="14">
        <v>0.140994190504173</v>
      </c>
      <c r="G1338" s="14">
        <v>1.11261354450811</v>
      </c>
      <c r="H1338" s="20">
        <v>0.10392266592074299</v>
      </c>
      <c r="I1338" s="14" t="s">
        <v>1</v>
      </c>
      <c r="J1338" s="14" t="s">
        <v>0</v>
      </c>
      <c r="K1338" s="14">
        <v>192052.23670000001</v>
      </c>
      <c r="L1338" s="14" t="s">
        <v>2676</v>
      </c>
      <c r="M1338" s="14">
        <v>278.01623500467298</v>
      </c>
      <c r="N1338" s="14">
        <v>263.44782173206602</v>
      </c>
      <c r="O1338" s="14">
        <v>232.93359941496001</v>
      </c>
      <c r="P1338" s="14">
        <v>233.087822220433</v>
      </c>
      <c r="Q1338" s="14">
        <v>301.35011140083401</v>
      </c>
      <c r="R1338" s="14">
        <v>327.167387448444</v>
      </c>
    </row>
    <row r="1339" spans="1:18" x14ac:dyDescent="0.3">
      <c r="A1339" s="14" t="s">
        <v>2677</v>
      </c>
      <c r="B1339" s="14">
        <v>21</v>
      </c>
      <c r="C1339" s="14">
        <v>1</v>
      </c>
      <c r="D1339" s="14">
        <v>85.273700000000005</v>
      </c>
      <c r="E1339" s="14">
        <v>0.43628327843589798</v>
      </c>
      <c r="F1339" s="14">
        <v>0.14106976886079001</v>
      </c>
      <c r="G1339" s="14">
        <v>1.16022775633542</v>
      </c>
      <c r="H1339" s="20">
        <v>0.103778183822456</v>
      </c>
      <c r="I1339" s="14" t="s">
        <v>1</v>
      </c>
      <c r="J1339" s="14" t="s">
        <v>0</v>
      </c>
      <c r="K1339" s="14">
        <v>474079.81910000002</v>
      </c>
      <c r="L1339" s="14" t="s">
        <v>2678</v>
      </c>
      <c r="M1339" s="14">
        <v>138.10046410686701</v>
      </c>
      <c r="N1339" s="14"/>
      <c r="O1339" s="14">
        <v>156.84125412224299</v>
      </c>
      <c r="P1339" s="14">
        <v>121.634522899522</v>
      </c>
      <c r="Q1339" s="14">
        <v>104.538228401151</v>
      </c>
      <c r="R1339" s="14">
        <v>116.02681669000199</v>
      </c>
    </row>
    <row r="1340" spans="1:18" x14ac:dyDescent="0.3">
      <c r="A1340" s="14" t="s">
        <v>2679</v>
      </c>
      <c r="B1340" s="14">
        <v>5</v>
      </c>
      <c r="C1340" s="14">
        <v>1</v>
      </c>
      <c r="D1340" s="14">
        <v>30.3916</v>
      </c>
      <c r="E1340" s="14">
        <v>0.43759913183176702</v>
      </c>
      <c r="F1340" s="14">
        <v>0.14138909476064501</v>
      </c>
      <c r="G1340" s="14">
        <v>1.9300894844534899</v>
      </c>
      <c r="H1340" s="20">
        <v>0.10344071773939199</v>
      </c>
      <c r="I1340" s="14" t="s">
        <v>1</v>
      </c>
      <c r="J1340" s="14" t="s">
        <v>0</v>
      </c>
      <c r="K1340" s="14">
        <v>83401.744500000001</v>
      </c>
      <c r="L1340" s="14" t="s">
        <v>2680</v>
      </c>
      <c r="M1340" s="14">
        <v>25.344188195095501</v>
      </c>
      <c r="N1340" s="14">
        <v>47.388164195540099</v>
      </c>
      <c r="O1340" s="14">
        <v>0.55046108586876896</v>
      </c>
      <c r="P1340" s="14">
        <v>9.0340623595849596</v>
      </c>
      <c r="Q1340" s="14">
        <v>60.788229743096501</v>
      </c>
      <c r="R1340" s="14">
        <v>71.620095579485906</v>
      </c>
    </row>
    <row r="1341" spans="1:18" x14ac:dyDescent="0.3">
      <c r="A1341" s="14" t="s">
        <v>2681</v>
      </c>
      <c r="B1341" s="14">
        <v>41</v>
      </c>
      <c r="C1341" s="14">
        <v>27</v>
      </c>
      <c r="D1341" s="14">
        <v>280.52519999999998</v>
      </c>
      <c r="E1341" s="14">
        <v>0.43805049104719401</v>
      </c>
      <c r="F1341" s="14">
        <v>0.141428831615802</v>
      </c>
      <c r="G1341" s="14">
        <v>1.04159236212618</v>
      </c>
      <c r="H1341" s="20">
        <v>0.10332539906231</v>
      </c>
      <c r="I1341" s="14" t="s">
        <v>0</v>
      </c>
      <c r="J1341" s="14" t="s">
        <v>1</v>
      </c>
      <c r="K1341" s="14">
        <v>124369.8521</v>
      </c>
      <c r="L1341" s="14" t="s">
        <v>2682</v>
      </c>
      <c r="M1341" s="14">
        <v>4710.5719785397696</v>
      </c>
      <c r="N1341" s="14">
        <v>5128.22526934908</v>
      </c>
      <c r="O1341" s="14">
        <v>5200.2667805973097</v>
      </c>
      <c r="P1341" s="14">
        <v>5000.88240335519</v>
      </c>
      <c r="Q1341" s="14">
        <v>4968.5621847864204</v>
      </c>
      <c r="R1341" s="14">
        <v>4469.08681370865</v>
      </c>
    </row>
    <row r="1342" spans="1:18" x14ac:dyDescent="0.3">
      <c r="A1342" s="14" t="s">
        <v>2683</v>
      </c>
      <c r="B1342" s="14">
        <v>2</v>
      </c>
      <c r="C1342" s="14">
        <v>2</v>
      </c>
      <c r="D1342" s="14">
        <v>12.899900000000001</v>
      </c>
      <c r="E1342" s="14">
        <v>0.44224353053410098</v>
      </c>
      <c r="F1342" s="14">
        <v>0.142675641654854</v>
      </c>
      <c r="G1342" s="14">
        <v>1.1723467448657701</v>
      </c>
      <c r="H1342" s="20">
        <v>0.102264682271253</v>
      </c>
      <c r="I1342" s="14" t="s">
        <v>0</v>
      </c>
      <c r="J1342" s="14" t="s">
        <v>1</v>
      </c>
      <c r="K1342" s="14">
        <v>15521.6597</v>
      </c>
      <c r="L1342" s="14" t="s">
        <v>2684</v>
      </c>
      <c r="M1342" s="14">
        <v>144.02071977108301</v>
      </c>
      <c r="N1342" s="14">
        <v>184.113332368638</v>
      </c>
      <c r="O1342" s="14">
        <v>118.525779087137</v>
      </c>
      <c r="P1342" s="14">
        <v>110.461165391999</v>
      </c>
      <c r="Q1342" s="14">
        <v>165.87168084009701</v>
      </c>
      <c r="R1342" s="14">
        <v>104.66350419322001</v>
      </c>
    </row>
    <row r="1343" spans="1:18" x14ac:dyDescent="0.3">
      <c r="A1343" s="14" t="s">
        <v>2685</v>
      </c>
      <c r="B1343" s="14">
        <v>8</v>
      </c>
      <c r="C1343" s="14">
        <v>3</v>
      </c>
      <c r="D1343" s="14">
        <v>45.159300000000002</v>
      </c>
      <c r="E1343" s="14">
        <v>0.44358211466879299</v>
      </c>
      <c r="F1343" s="14">
        <v>0.14292264782471001</v>
      </c>
      <c r="G1343" s="14">
        <v>1.0263505981404299</v>
      </c>
      <c r="H1343" s="20">
        <v>0.101930035726393</v>
      </c>
      <c r="I1343" s="14" t="s">
        <v>1</v>
      </c>
      <c r="J1343" s="14" t="s">
        <v>0</v>
      </c>
      <c r="K1343" s="14">
        <v>85675.051399999997</v>
      </c>
      <c r="L1343" s="14" t="s">
        <v>2686</v>
      </c>
      <c r="M1343" s="14">
        <v>1116.2408466270699</v>
      </c>
      <c r="N1343" s="14">
        <v>1014.87930790164</v>
      </c>
      <c r="O1343" s="14">
        <v>1036.80228024504</v>
      </c>
      <c r="P1343" s="14">
        <v>1058.34819629409</v>
      </c>
      <c r="Q1343" s="14">
        <v>1088.7304505745201</v>
      </c>
      <c r="R1343" s="14">
        <v>1104.3204389239299</v>
      </c>
    </row>
    <row r="1344" spans="1:18" x14ac:dyDescent="0.3">
      <c r="A1344" s="14" t="s">
        <v>2687</v>
      </c>
      <c r="B1344" s="14">
        <v>7</v>
      </c>
      <c r="C1344" s="14">
        <v>1</v>
      </c>
      <c r="D1344" s="14">
        <v>31.4068</v>
      </c>
      <c r="E1344" s="14">
        <v>0.44367284557594</v>
      </c>
      <c r="F1344" s="14">
        <v>0.14292264782471001</v>
      </c>
      <c r="G1344" s="14">
        <v>1.07224710270472</v>
      </c>
      <c r="H1344" s="20">
        <v>0.101907421897152</v>
      </c>
      <c r="I1344" s="14" t="s">
        <v>0</v>
      </c>
      <c r="J1344" s="14" t="s">
        <v>1</v>
      </c>
      <c r="K1344" s="14">
        <v>290619.48249999998</v>
      </c>
      <c r="L1344" s="14" t="s">
        <v>2688</v>
      </c>
      <c r="M1344" s="14">
        <v>7180.6894776027202</v>
      </c>
      <c r="N1344" s="14">
        <v>6788.6076253172896</v>
      </c>
      <c r="O1344" s="14">
        <v>5706.3484132795402</v>
      </c>
      <c r="P1344" s="14">
        <v>5736.2215633823598</v>
      </c>
      <c r="Q1344" s="14">
        <v>6508.3331177933496</v>
      </c>
      <c r="R1344" s="14">
        <v>6105.3624849030903</v>
      </c>
    </row>
    <row r="1345" spans="1:18" x14ac:dyDescent="0.3">
      <c r="A1345" s="14" t="s">
        <v>2689</v>
      </c>
      <c r="B1345" s="14">
        <v>6</v>
      </c>
      <c r="C1345" s="14">
        <v>1</v>
      </c>
      <c r="D1345" s="14">
        <v>36.778599999999997</v>
      </c>
      <c r="E1345" s="14">
        <v>0.44837827154391502</v>
      </c>
      <c r="F1345" s="14">
        <v>0.14433048023907799</v>
      </c>
      <c r="G1345" s="14">
        <v>1.0486662143490499</v>
      </c>
      <c r="H1345" s="20">
        <v>0.10074650440606001</v>
      </c>
      <c r="I1345" s="14" t="s">
        <v>1</v>
      </c>
      <c r="J1345" s="14" t="s">
        <v>0</v>
      </c>
      <c r="K1345" s="14">
        <v>66449.186700000006</v>
      </c>
      <c r="L1345" s="14" t="s">
        <v>2690</v>
      </c>
      <c r="M1345" s="14">
        <v>331.44674205060301</v>
      </c>
      <c r="N1345" s="14">
        <v>316.21365398875798</v>
      </c>
      <c r="O1345" s="14">
        <v>369.51209951173598</v>
      </c>
      <c r="P1345" s="14">
        <v>331.55237323841999</v>
      </c>
      <c r="Q1345" s="14">
        <v>370.76224346340399</v>
      </c>
      <c r="R1345" s="14">
        <v>364.35981354772002</v>
      </c>
    </row>
    <row r="1346" spans="1:18" x14ac:dyDescent="0.3">
      <c r="A1346" s="14" t="s">
        <v>2691</v>
      </c>
      <c r="B1346" s="14">
        <v>11</v>
      </c>
      <c r="C1346" s="14">
        <v>1</v>
      </c>
      <c r="D1346" s="14">
        <v>58.9527</v>
      </c>
      <c r="E1346" s="14">
        <v>0.44895690815014599</v>
      </c>
      <c r="F1346" s="14">
        <v>0.14437481620597101</v>
      </c>
      <c r="G1346" s="14">
        <v>1.11070960564321</v>
      </c>
      <c r="H1346" s="20">
        <v>0.100605336077984</v>
      </c>
      <c r="I1346" s="14" t="s">
        <v>0</v>
      </c>
      <c r="J1346" s="14" t="s">
        <v>1</v>
      </c>
      <c r="K1346" s="14">
        <v>83107.7644</v>
      </c>
      <c r="L1346" s="14" t="s">
        <v>2692</v>
      </c>
      <c r="M1346" s="14">
        <v>239.768507766678</v>
      </c>
      <c r="N1346" s="14">
        <v>284.49748229234598</v>
      </c>
      <c r="O1346" s="14">
        <v>343.44845043042102</v>
      </c>
      <c r="P1346" s="14">
        <v>237.87507743455001</v>
      </c>
      <c r="Q1346" s="14">
        <v>259.981859646641</v>
      </c>
      <c r="R1346" s="14">
        <v>283.36835896452999</v>
      </c>
    </row>
    <row r="1347" spans="1:18" x14ac:dyDescent="0.3">
      <c r="A1347" s="14" t="s">
        <v>2693</v>
      </c>
      <c r="B1347" s="14">
        <v>3</v>
      </c>
      <c r="C1347" s="14">
        <v>1</v>
      </c>
      <c r="D1347" s="14">
        <v>10.266</v>
      </c>
      <c r="E1347" s="14">
        <v>0.44923026822246898</v>
      </c>
      <c r="F1347" s="14">
        <v>0.14437481620597101</v>
      </c>
      <c r="G1347" s="14">
        <v>1.18244567543743</v>
      </c>
      <c r="H1347" s="20">
        <v>0.100538765290455</v>
      </c>
      <c r="I1347" s="14" t="s">
        <v>1</v>
      </c>
      <c r="J1347" s="14" t="s">
        <v>0</v>
      </c>
      <c r="K1347" s="14">
        <v>53879.387199999997</v>
      </c>
      <c r="L1347" s="14" t="s">
        <v>2694</v>
      </c>
      <c r="M1347" s="14">
        <v>179.12867704813999</v>
      </c>
      <c r="N1347" s="14">
        <v>118.333068445097</v>
      </c>
      <c r="O1347" s="14">
        <v>94.907232655541705</v>
      </c>
      <c r="P1347" s="14">
        <v>142.615552747202</v>
      </c>
      <c r="Q1347" s="14">
        <v>193.40971091941</v>
      </c>
      <c r="R1347" s="14">
        <v>127.92973772121699</v>
      </c>
    </row>
    <row r="1348" spans="1:18" x14ac:dyDescent="0.3">
      <c r="A1348" s="14" t="s">
        <v>2695</v>
      </c>
      <c r="B1348" s="14">
        <v>4</v>
      </c>
      <c r="C1348" s="14">
        <v>2</v>
      </c>
      <c r="D1348" s="14">
        <v>24.8352</v>
      </c>
      <c r="E1348" s="14">
        <v>0.44952164729690702</v>
      </c>
      <c r="F1348" s="14">
        <v>0.14437481620597101</v>
      </c>
      <c r="G1348" s="14">
        <v>1.03874269507595</v>
      </c>
      <c r="H1348" s="20">
        <v>0.100467891053657</v>
      </c>
      <c r="I1348" s="14" t="s">
        <v>1</v>
      </c>
      <c r="J1348" s="14" t="s">
        <v>0</v>
      </c>
      <c r="K1348" s="14">
        <v>16330.660099999999</v>
      </c>
      <c r="L1348" s="14" t="s">
        <v>2696</v>
      </c>
      <c r="M1348" s="14">
        <v>1106.8589996365699</v>
      </c>
      <c r="N1348" s="14">
        <v>1142.0237283730901</v>
      </c>
      <c r="O1348" s="14">
        <v>1243.7096875355901</v>
      </c>
      <c r="P1348" s="14">
        <v>1244.5484737168399</v>
      </c>
      <c r="Q1348" s="14">
        <v>1244.90759072632</v>
      </c>
      <c r="R1348" s="14">
        <v>1138.44879408214</v>
      </c>
    </row>
    <row r="1349" spans="1:18" x14ac:dyDescent="0.3">
      <c r="A1349" s="14" t="s">
        <v>2697</v>
      </c>
      <c r="B1349" s="14">
        <v>12</v>
      </c>
      <c r="C1349" s="14">
        <v>3</v>
      </c>
      <c r="D1349" s="14">
        <v>75.134100000000004</v>
      </c>
      <c r="E1349" s="14">
        <v>0.45213976454277199</v>
      </c>
      <c r="F1349" s="14">
        <v>0.14510747986022701</v>
      </c>
      <c r="G1349" s="14">
        <v>1.04769929842913</v>
      </c>
      <c r="H1349" s="20">
        <v>9.9834965363684997E-2</v>
      </c>
      <c r="I1349" s="14" t="s">
        <v>1</v>
      </c>
      <c r="J1349" s="14" t="s">
        <v>0</v>
      </c>
      <c r="K1349" s="14">
        <v>57666.717100000002</v>
      </c>
      <c r="L1349" s="14" t="s">
        <v>2698</v>
      </c>
      <c r="M1349" s="14">
        <v>606.10842312912996</v>
      </c>
      <c r="N1349" s="14">
        <v>514.01461652756905</v>
      </c>
      <c r="O1349" s="14">
        <v>600.40729355184703</v>
      </c>
      <c r="P1349" s="14">
        <v>628.64892221330695</v>
      </c>
      <c r="Q1349" s="14">
        <v>594.97307361505602</v>
      </c>
      <c r="R1349" s="14">
        <v>578.976427200275</v>
      </c>
    </row>
    <row r="1350" spans="1:18" x14ac:dyDescent="0.3">
      <c r="A1350" s="14" t="s">
        <v>2699</v>
      </c>
      <c r="B1350" s="14">
        <v>11</v>
      </c>
      <c r="C1350" s="14">
        <v>7</v>
      </c>
      <c r="D1350" s="14">
        <v>68.325400000000002</v>
      </c>
      <c r="E1350" s="14">
        <v>0.45291909472196601</v>
      </c>
      <c r="F1350" s="14">
        <v>0.14510903865010999</v>
      </c>
      <c r="G1350" s="14">
        <v>1.1818211092681501</v>
      </c>
      <c r="H1350" s="20">
        <v>9.9647909622324796E-2</v>
      </c>
      <c r="I1350" s="14" t="s">
        <v>1</v>
      </c>
      <c r="J1350" s="14" t="s">
        <v>0</v>
      </c>
      <c r="K1350" s="14">
        <v>11854.5344</v>
      </c>
      <c r="L1350" s="14" t="s">
        <v>2700</v>
      </c>
      <c r="M1350" s="14">
        <v>6446.3108855479404</v>
      </c>
      <c r="N1350" s="14">
        <v>5823.4474877245202</v>
      </c>
      <c r="O1350" s="14">
        <v>5334.2421347557802</v>
      </c>
      <c r="P1350" s="14">
        <v>4887.1679424761096</v>
      </c>
      <c r="Q1350" s="14">
        <v>8374.9921503005298</v>
      </c>
      <c r="R1350" s="14">
        <v>7542.61931517843</v>
      </c>
    </row>
    <row r="1351" spans="1:18" x14ac:dyDescent="0.3">
      <c r="A1351" s="14" t="s">
        <v>2701</v>
      </c>
      <c r="B1351" s="14">
        <v>10</v>
      </c>
      <c r="C1351" s="14">
        <v>1</v>
      </c>
      <c r="D1351" s="14">
        <v>93.238200000000006</v>
      </c>
      <c r="E1351" s="14">
        <v>0.453279909458426</v>
      </c>
      <c r="F1351" s="14">
        <v>0.14510903865010999</v>
      </c>
      <c r="G1351" s="14">
        <v>1.05456472708672</v>
      </c>
      <c r="H1351" s="20">
        <v>9.9561514211918403E-2</v>
      </c>
      <c r="I1351" s="14" t="s">
        <v>0</v>
      </c>
      <c r="J1351" s="14" t="s">
        <v>1</v>
      </c>
      <c r="K1351" s="14">
        <v>17412.128100000002</v>
      </c>
      <c r="L1351" s="14" t="s">
        <v>2702</v>
      </c>
      <c r="M1351" s="14">
        <v>757.09874099461297</v>
      </c>
      <c r="N1351" s="14">
        <v>718.38419970310304</v>
      </c>
      <c r="O1351" s="14">
        <v>662.65660987798003</v>
      </c>
      <c r="P1351" s="14">
        <v>613.89363129911101</v>
      </c>
      <c r="Q1351" s="14">
        <v>676.28755454716702</v>
      </c>
      <c r="R1351" s="14">
        <v>737.327885581141</v>
      </c>
    </row>
    <row r="1352" spans="1:18" x14ac:dyDescent="0.3">
      <c r="A1352" s="14" t="s">
        <v>2703</v>
      </c>
      <c r="B1352" s="14">
        <v>27</v>
      </c>
      <c r="C1352" s="14">
        <v>3</v>
      </c>
      <c r="D1352" s="14">
        <v>116.22410000000001</v>
      </c>
      <c r="E1352" s="14">
        <v>0.45341780713222501</v>
      </c>
      <c r="F1352" s="14">
        <v>0.14510903865010999</v>
      </c>
      <c r="G1352" s="14">
        <v>13.419293154000901</v>
      </c>
      <c r="H1352" s="20">
        <v>9.9528529910903593E-2</v>
      </c>
      <c r="I1352" s="14" t="s">
        <v>1</v>
      </c>
      <c r="J1352" s="14" t="s">
        <v>0</v>
      </c>
      <c r="K1352" s="14">
        <v>496101.30440000002</v>
      </c>
      <c r="L1352" s="14" t="s">
        <v>2704</v>
      </c>
      <c r="M1352" s="14">
        <v>65.018834084196001</v>
      </c>
      <c r="N1352" s="14">
        <v>57.793824399642197</v>
      </c>
      <c r="O1352" s="14">
        <v>20.029138597029299</v>
      </c>
      <c r="P1352" s="14">
        <v>48.313180950853898</v>
      </c>
      <c r="Q1352" s="14">
        <v>26.1839949907231</v>
      </c>
      <c r="R1352" s="14">
        <v>1842.3387737308999</v>
      </c>
    </row>
    <row r="1353" spans="1:18" x14ac:dyDescent="0.3">
      <c r="A1353" s="14" t="s">
        <v>2705</v>
      </c>
      <c r="B1353" s="14">
        <v>34</v>
      </c>
      <c r="C1353" s="14">
        <v>16</v>
      </c>
      <c r="D1353" s="14">
        <v>280.7346</v>
      </c>
      <c r="E1353" s="14">
        <v>0.45349229555319598</v>
      </c>
      <c r="F1353" s="14">
        <v>0.14510903865010999</v>
      </c>
      <c r="G1353" s="14">
        <v>1.0364157677285699</v>
      </c>
      <c r="H1353" s="20">
        <v>9.9510720692998406E-2</v>
      </c>
      <c r="I1353" s="14" t="s">
        <v>0</v>
      </c>
      <c r="J1353" s="14" t="s">
        <v>1</v>
      </c>
      <c r="K1353" s="14">
        <v>85059.057199999996</v>
      </c>
      <c r="L1353" s="14" t="s">
        <v>2706</v>
      </c>
      <c r="M1353" s="14">
        <v>5273.4262965289699</v>
      </c>
      <c r="N1353" s="14">
        <v>5493.7346145224601</v>
      </c>
      <c r="O1353" s="14">
        <v>4987.4095309946597</v>
      </c>
      <c r="P1353" s="14">
        <v>5252.6688801831297</v>
      </c>
      <c r="Q1353" s="14">
        <v>5212.0145776607096</v>
      </c>
      <c r="R1353" s="14">
        <v>4736.3303945159196</v>
      </c>
    </row>
    <row r="1354" spans="1:18" x14ac:dyDescent="0.3">
      <c r="A1354" s="14" t="s">
        <v>2707</v>
      </c>
      <c r="B1354" s="14">
        <v>1</v>
      </c>
      <c r="C1354" s="14">
        <v>1</v>
      </c>
      <c r="D1354" s="14">
        <v>6.3715999999999999</v>
      </c>
      <c r="E1354" s="14">
        <v>0.45565143490051302</v>
      </c>
      <c r="F1354" s="14">
        <v>0.145691682313771</v>
      </c>
      <c r="G1354" s="14">
        <v>1.0973405034772601</v>
      </c>
      <c r="H1354" s="20">
        <v>9.89969160189174E-2</v>
      </c>
      <c r="I1354" s="14" t="s">
        <v>1</v>
      </c>
      <c r="J1354" s="14" t="s">
        <v>0</v>
      </c>
      <c r="K1354" s="14">
        <v>10264.812900000001</v>
      </c>
      <c r="L1354" s="14" t="s">
        <v>2708</v>
      </c>
      <c r="M1354" s="14">
        <v>119.65342571106</v>
      </c>
      <c r="N1354" s="14">
        <v>184.05955053510701</v>
      </c>
      <c r="O1354" s="14">
        <v>148.98499913532299</v>
      </c>
      <c r="P1354" s="14">
        <v>155.382947879326</v>
      </c>
      <c r="Q1354" s="14">
        <v>176.34728060548699</v>
      </c>
      <c r="R1354" s="14">
        <v>165.03359574344699</v>
      </c>
    </row>
    <row r="1355" spans="1:18" x14ac:dyDescent="0.3">
      <c r="A1355" s="14" t="s">
        <v>2709</v>
      </c>
      <c r="B1355" s="14">
        <v>3</v>
      </c>
      <c r="C1355" s="14">
        <v>1</v>
      </c>
      <c r="D1355" s="14">
        <v>12.367900000000001</v>
      </c>
      <c r="E1355" s="14">
        <v>0.46072143405073201</v>
      </c>
      <c r="F1355" s="14">
        <v>0.14720350019486</v>
      </c>
      <c r="G1355" s="14">
        <v>1.49440746706532</v>
      </c>
      <c r="H1355" s="20">
        <v>9.7808564478355495E-2</v>
      </c>
      <c r="I1355" s="14" t="s">
        <v>0</v>
      </c>
      <c r="J1355" s="14" t="s">
        <v>1</v>
      </c>
      <c r="K1355" s="14">
        <v>24082.5749</v>
      </c>
      <c r="L1355" s="14" t="s">
        <v>2710</v>
      </c>
      <c r="M1355" s="14">
        <v>32.934950769258897</v>
      </c>
      <c r="N1355" s="14">
        <v>70.181752899900005</v>
      </c>
      <c r="O1355" s="14">
        <v>109.656181122744</v>
      </c>
      <c r="P1355" s="14">
        <v>38.073400317560299</v>
      </c>
      <c r="Q1355" s="14">
        <v>40.746428288839802</v>
      </c>
      <c r="R1355" s="14">
        <v>63.559602359467199</v>
      </c>
    </row>
    <row r="1356" spans="1:18" x14ac:dyDescent="0.3">
      <c r="A1356" s="14" t="s">
        <v>2711</v>
      </c>
      <c r="B1356" s="14">
        <v>10</v>
      </c>
      <c r="C1356" s="14">
        <v>4</v>
      </c>
      <c r="D1356" s="14">
        <v>34.712000000000003</v>
      </c>
      <c r="E1356" s="14">
        <v>0.47006001861254498</v>
      </c>
      <c r="F1356" s="14">
        <v>0.15007590653678099</v>
      </c>
      <c r="G1356" s="14">
        <v>1.0417692065112301</v>
      </c>
      <c r="H1356" s="20">
        <v>9.5684440007925101E-2</v>
      </c>
      <c r="I1356" s="14" t="s">
        <v>1</v>
      </c>
      <c r="J1356" s="14" t="s">
        <v>0</v>
      </c>
      <c r="K1356" s="14">
        <v>257131.09909999999</v>
      </c>
      <c r="L1356" s="14" t="s">
        <v>2712</v>
      </c>
      <c r="M1356" s="14">
        <v>1056.88829448873</v>
      </c>
      <c r="N1356" s="14">
        <v>949.44000094651994</v>
      </c>
      <c r="O1356" s="14">
        <v>972.89608899391703</v>
      </c>
      <c r="P1356" s="14">
        <v>963.09929907569904</v>
      </c>
      <c r="Q1356" s="14">
        <v>1038.30571604294</v>
      </c>
      <c r="R1356" s="14">
        <v>1102.25920786706</v>
      </c>
    </row>
    <row r="1357" spans="1:18" x14ac:dyDescent="0.3">
      <c r="A1357" s="14" t="s">
        <v>2713</v>
      </c>
      <c r="B1357" s="14">
        <v>8</v>
      </c>
      <c r="C1357" s="14">
        <v>3</v>
      </c>
      <c r="D1357" s="14">
        <v>43.8294</v>
      </c>
      <c r="E1357" s="14">
        <v>0.47155511348923801</v>
      </c>
      <c r="F1357" s="14">
        <v>0.15044172406092701</v>
      </c>
      <c r="G1357" s="14">
        <v>1.0730015943743201</v>
      </c>
      <c r="H1357" s="20">
        <v>9.5351954507380904E-2</v>
      </c>
      <c r="I1357" s="14" t="s">
        <v>1</v>
      </c>
      <c r="J1357" s="14" t="s">
        <v>0</v>
      </c>
      <c r="K1357" s="14">
        <v>99204.503700000001</v>
      </c>
      <c r="L1357" s="14" t="s">
        <v>2714</v>
      </c>
      <c r="M1357" s="14">
        <v>195.410562461419</v>
      </c>
      <c r="N1357" s="14">
        <v>200.248641309823</v>
      </c>
      <c r="O1357" s="14">
        <v>198.47782756015599</v>
      </c>
      <c r="P1357" s="14">
        <v>180.29498492181301</v>
      </c>
      <c r="Q1357" s="14">
        <v>234.702578536597</v>
      </c>
      <c r="R1357" s="14">
        <v>222.51241843700399</v>
      </c>
    </row>
    <row r="1358" spans="1:18" x14ac:dyDescent="0.3">
      <c r="A1358" s="14" t="s">
        <v>2715</v>
      </c>
      <c r="B1358" s="14">
        <v>3</v>
      </c>
      <c r="C1358" s="14">
        <v>1</v>
      </c>
      <c r="D1358" s="14">
        <v>13.359299999999999</v>
      </c>
      <c r="E1358" s="14">
        <v>0.47257434056650799</v>
      </c>
      <c r="F1358" s="14">
        <v>0.15065529479464701</v>
      </c>
      <c r="G1358" s="14">
        <v>1.03004027501655</v>
      </c>
      <c r="H1358" s="20">
        <v>9.5126470552608894E-2</v>
      </c>
      <c r="I1358" s="14" t="s">
        <v>0</v>
      </c>
      <c r="J1358" s="14" t="s">
        <v>1</v>
      </c>
      <c r="K1358" s="14">
        <v>50496.626100000001</v>
      </c>
      <c r="L1358" s="14" t="s">
        <v>2716</v>
      </c>
      <c r="M1358" s="14">
        <v>761.135064502467</v>
      </c>
      <c r="N1358" s="14">
        <v>744.93598282520497</v>
      </c>
      <c r="O1358" s="14">
        <v>719.96483197757402</v>
      </c>
      <c r="P1358" s="14">
        <v>729.859309677179</v>
      </c>
      <c r="Q1358" s="14">
        <v>673.20425124062604</v>
      </c>
      <c r="R1358" s="14">
        <v>758.05181806044402</v>
      </c>
    </row>
    <row r="1359" spans="1:18" x14ac:dyDescent="0.3">
      <c r="A1359" s="14" t="s">
        <v>2717</v>
      </c>
      <c r="B1359" s="14">
        <v>2</v>
      </c>
      <c r="C1359" s="14">
        <v>1</v>
      </c>
      <c r="D1359" s="14">
        <v>14.349299999999999</v>
      </c>
      <c r="E1359" s="14">
        <v>0.48083912782139598</v>
      </c>
      <c r="F1359" s="14">
        <v>0.15317670416009899</v>
      </c>
      <c r="G1359" s="14">
        <v>1.0471817941631301</v>
      </c>
      <c r="H1359" s="20">
        <v>9.3332636879439601E-2</v>
      </c>
      <c r="I1359" s="14" t="s">
        <v>1</v>
      </c>
      <c r="J1359" s="14" t="s">
        <v>0</v>
      </c>
      <c r="K1359" s="14">
        <v>17194.879700000001</v>
      </c>
      <c r="L1359" s="14" t="s">
        <v>2718</v>
      </c>
      <c r="M1359" s="14">
        <v>1032.3512086855101</v>
      </c>
      <c r="N1359" s="14">
        <v>1050.71628229004</v>
      </c>
      <c r="O1359" s="14">
        <v>1197.6863496835499</v>
      </c>
      <c r="P1359" s="14">
        <v>1175.5114099918101</v>
      </c>
      <c r="Q1359" s="14">
        <v>1060.57256576026</v>
      </c>
      <c r="R1359" s="14">
        <v>1199.4617173168899</v>
      </c>
    </row>
    <row r="1360" spans="1:18" x14ac:dyDescent="0.3">
      <c r="A1360" s="14" t="s">
        <v>2719</v>
      </c>
      <c r="B1360" s="14">
        <v>8</v>
      </c>
      <c r="C1360" s="14">
        <v>4</v>
      </c>
      <c r="D1360" s="14">
        <v>54.494</v>
      </c>
      <c r="E1360" s="14">
        <v>0.483125349929099</v>
      </c>
      <c r="F1360" s="14">
        <v>0.15379125495936199</v>
      </c>
      <c r="G1360" s="14">
        <v>1.0779938772341899</v>
      </c>
      <c r="H1360" s="20">
        <v>9.28470906153471E-2</v>
      </c>
      <c r="I1360" s="14" t="s">
        <v>0</v>
      </c>
      <c r="J1360" s="14" t="s">
        <v>1</v>
      </c>
      <c r="K1360" s="14">
        <v>24125.091100000001</v>
      </c>
      <c r="L1360" s="14" t="s">
        <v>2720</v>
      </c>
      <c r="M1360" s="14">
        <v>152.26711194881199</v>
      </c>
      <c r="N1360" s="14">
        <v>178.37465780338999</v>
      </c>
      <c r="O1360" s="14">
        <v>170.87564150457999</v>
      </c>
      <c r="P1360" s="14">
        <v>163.43767961981899</v>
      </c>
      <c r="Q1360" s="14">
        <v>174.07807964560399</v>
      </c>
      <c r="R1360" s="14">
        <v>127.716392649509</v>
      </c>
    </row>
    <row r="1361" spans="1:18" x14ac:dyDescent="0.3">
      <c r="A1361" s="14" t="s">
        <v>2721</v>
      </c>
      <c r="B1361" s="14">
        <v>2</v>
      </c>
      <c r="C1361" s="14">
        <v>1</v>
      </c>
      <c r="D1361" s="14">
        <v>7.8758999999999997</v>
      </c>
      <c r="E1361" s="14">
        <v>0.48642749382747802</v>
      </c>
      <c r="F1361" s="14">
        <v>0.15472805325790501</v>
      </c>
      <c r="G1361" s="14">
        <v>1.14828068803533</v>
      </c>
      <c r="H1361" s="20">
        <v>9.2153760939931897E-2</v>
      </c>
      <c r="I1361" s="14" t="s">
        <v>0</v>
      </c>
      <c r="J1361" s="14" t="s">
        <v>1</v>
      </c>
      <c r="K1361" s="14">
        <v>72878.318599999999</v>
      </c>
      <c r="L1361" s="14" t="s">
        <v>2722</v>
      </c>
      <c r="M1361" s="14">
        <v>108.949516248873</v>
      </c>
      <c r="N1361" s="14">
        <v>21.161985265043601</v>
      </c>
      <c r="O1361" s="14"/>
      <c r="P1361" s="14">
        <v>32.587518513185103</v>
      </c>
      <c r="Q1361" s="14">
        <v>26.0663678508465</v>
      </c>
      <c r="R1361" s="14">
        <v>54.655954051844503</v>
      </c>
    </row>
    <row r="1362" spans="1:18" x14ac:dyDescent="0.3">
      <c r="A1362" s="14" t="s">
        <v>2723</v>
      </c>
      <c r="B1362" s="14">
        <v>3</v>
      </c>
      <c r="C1362" s="14">
        <v>2</v>
      </c>
      <c r="D1362" s="14">
        <v>11.4932</v>
      </c>
      <c r="E1362" s="14">
        <v>0.48755979024858997</v>
      </c>
      <c r="F1362" s="14">
        <v>0.154973769943232</v>
      </c>
      <c r="G1362" s="14">
        <v>1.0247938957315399</v>
      </c>
      <c r="H1362" s="20">
        <v>9.1918167042334797E-2</v>
      </c>
      <c r="I1362" s="14" t="s">
        <v>0</v>
      </c>
      <c r="J1362" s="14" t="s">
        <v>1</v>
      </c>
      <c r="K1362" s="14">
        <v>137699.25320000001</v>
      </c>
      <c r="L1362" s="14" t="s">
        <v>2724</v>
      </c>
      <c r="M1362" s="14">
        <v>1951.07377918784</v>
      </c>
      <c r="N1362" s="14">
        <v>2049.2944907029901</v>
      </c>
      <c r="O1362" s="14">
        <v>1955.66691546124</v>
      </c>
      <c r="P1362" s="14">
        <v>1838.3822484513501</v>
      </c>
      <c r="Q1362" s="14">
        <v>1944.01262441466</v>
      </c>
      <c r="R1362" s="14">
        <v>2029.5398099615199</v>
      </c>
    </row>
    <row r="1363" spans="1:18" x14ac:dyDescent="0.3">
      <c r="A1363" s="14" t="s">
        <v>2725</v>
      </c>
      <c r="B1363" s="14">
        <v>8</v>
      </c>
      <c r="C1363" s="14">
        <v>2</v>
      </c>
      <c r="D1363" s="14">
        <v>38.995899999999999</v>
      </c>
      <c r="E1363" s="14">
        <v>0.48827186936184003</v>
      </c>
      <c r="F1363" s="14">
        <v>0.15498027243948001</v>
      </c>
      <c r="G1363" s="14">
        <v>13.4867126797535</v>
      </c>
      <c r="H1363" s="20">
        <v>9.1770563573648406E-2</v>
      </c>
      <c r="I1363" s="14" t="s">
        <v>1</v>
      </c>
      <c r="J1363" s="14" t="s">
        <v>0</v>
      </c>
      <c r="K1363" s="14">
        <v>125473.5033</v>
      </c>
      <c r="L1363" s="14" t="s">
        <v>2726</v>
      </c>
      <c r="M1363" s="14">
        <v>41.999550428319402</v>
      </c>
      <c r="N1363" s="14">
        <v>53.639010433225899</v>
      </c>
      <c r="O1363" s="14">
        <v>45.702777659912897</v>
      </c>
      <c r="P1363" s="14">
        <v>1835.7768957022899</v>
      </c>
      <c r="Q1363" s="14">
        <v>42.765513821453197</v>
      </c>
      <c r="R1363" s="14">
        <v>27.687612886947601</v>
      </c>
    </row>
    <row r="1364" spans="1:18" x14ac:dyDescent="0.3">
      <c r="A1364" s="14" t="s">
        <v>2727</v>
      </c>
      <c r="B1364" s="14">
        <v>6</v>
      </c>
      <c r="C1364" s="14">
        <v>2</v>
      </c>
      <c r="D1364" s="14">
        <v>33.099699999999999</v>
      </c>
      <c r="E1364" s="14">
        <v>0.48829992326054</v>
      </c>
      <c r="F1364" s="14">
        <v>0.15498027243948001</v>
      </c>
      <c r="G1364" s="14">
        <v>1.0922383747309501</v>
      </c>
      <c r="H1364" s="20">
        <v>9.1764757193808902E-2</v>
      </c>
      <c r="I1364" s="14" t="s">
        <v>0</v>
      </c>
      <c r="J1364" s="14" t="s">
        <v>1</v>
      </c>
      <c r="K1364" s="14">
        <v>32190.463400000001</v>
      </c>
      <c r="L1364" s="14" t="s">
        <v>2728</v>
      </c>
      <c r="M1364" s="14">
        <v>418.21436221190697</v>
      </c>
      <c r="N1364" s="14">
        <v>334.82288846210599</v>
      </c>
      <c r="O1364" s="14">
        <v>420.838403038862</v>
      </c>
      <c r="P1364" s="14">
        <v>314.51298522561001</v>
      </c>
      <c r="Q1364" s="14">
        <v>333.02611545156202</v>
      </c>
      <c r="R1364" s="14">
        <v>427.203996498881</v>
      </c>
    </row>
    <row r="1365" spans="1:18" x14ac:dyDescent="0.3">
      <c r="A1365" s="14" t="s">
        <v>2729</v>
      </c>
      <c r="B1365" s="14">
        <v>3</v>
      </c>
      <c r="C1365" s="14">
        <v>1</v>
      </c>
      <c r="D1365" s="14">
        <v>12.273</v>
      </c>
      <c r="E1365" s="14">
        <v>0.48868403674668798</v>
      </c>
      <c r="F1365" s="14">
        <v>0.15498797155751501</v>
      </c>
      <c r="G1365" s="14">
        <v>1.01948700681933</v>
      </c>
      <c r="H1365" s="20">
        <v>9.1685323155698398E-2</v>
      </c>
      <c r="I1365" s="14" t="s">
        <v>1</v>
      </c>
      <c r="J1365" s="14" t="s">
        <v>0</v>
      </c>
      <c r="K1365" s="14">
        <v>173885.1617</v>
      </c>
      <c r="L1365" s="14" t="s">
        <v>2730</v>
      </c>
      <c r="M1365" s="14">
        <v>176.74921662285701</v>
      </c>
      <c r="N1365" s="14">
        <v>186.28706519091401</v>
      </c>
      <c r="O1365" s="14">
        <v>188.896105533216</v>
      </c>
      <c r="P1365" s="14">
        <v>182.4304108316</v>
      </c>
      <c r="Q1365" s="14">
        <v>187.70267794748099</v>
      </c>
      <c r="R1365" s="14">
        <v>192.554808763945</v>
      </c>
    </row>
    <row r="1366" spans="1:18" x14ac:dyDescent="0.3">
      <c r="A1366" s="14" t="s">
        <v>2731</v>
      </c>
      <c r="B1366" s="14">
        <v>2</v>
      </c>
      <c r="C1366" s="14">
        <v>1</v>
      </c>
      <c r="D1366" s="14">
        <v>10.284700000000001</v>
      </c>
      <c r="E1366" s="14">
        <v>0.490055626035589</v>
      </c>
      <c r="F1366" s="14">
        <v>0.15529260698996</v>
      </c>
      <c r="G1366" s="14">
        <v>1.12718340586458</v>
      </c>
      <c r="H1366" s="20">
        <v>9.1402694072082999E-2</v>
      </c>
      <c r="I1366" s="14" t="s">
        <v>0</v>
      </c>
      <c r="J1366" s="14" t="s">
        <v>1</v>
      </c>
      <c r="K1366" s="14">
        <v>37422.298699999999</v>
      </c>
      <c r="L1366" s="14" t="s">
        <v>2732</v>
      </c>
      <c r="M1366" s="14">
        <v>412.98789322116198</v>
      </c>
      <c r="N1366" s="14">
        <v>369.81667121646302</v>
      </c>
      <c r="O1366" s="14">
        <v>322.18238504229998</v>
      </c>
      <c r="P1366" s="14">
        <v>229.56876274943599</v>
      </c>
      <c r="Q1366" s="14">
        <v>327.19858932715402</v>
      </c>
      <c r="R1366" s="14">
        <v>423.54068273906898</v>
      </c>
    </row>
    <row r="1367" spans="1:18" x14ac:dyDescent="0.3">
      <c r="A1367" s="14" t="s">
        <v>2733</v>
      </c>
      <c r="B1367" s="14">
        <v>12</v>
      </c>
      <c r="C1367" s="14">
        <v>9</v>
      </c>
      <c r="D1367" s="14">
        <v>90.482200000000006</v>
      </c>
      <c r="E1367" s="14">
        <v>0.490365691967729</v>
      </c>
      <c r="F1367" s="14">
        <v>0.15529260698996</v>
      </c>
      <c r="G1367" s="14">
        <v>1.02154827121773</v>
      </c>
      <c r="H1367" s="20">
        <v>9.1339020719220301E-2</v>
      </c>
      <c r="I1367" s="14" t="s">
        <v>0</v>
      </c>
      <c r="J1367" s="14" t="s">
        <v>1</v>
      </c>
      <c r="K1367" s="14">
        <v>18601.842000000001</v>
      </c>
      <c r="L1367" s="14" t="s">
        <v>2734</v>
      </c>
      <c r="M1367" s="14">
        <v>1529.4462652794</v>
      </c>
      <c r="N1367" s="14">
        <v>1498.7243554581801</v>
      </c>
      <c r="O1367" s="14">
        <v>1422.1317088480901</v>
      </c>
      <c r="P1367" s="14">
        <v>1441.6609745066801</v>
      </c>
      <c r="Q1367" s="14">
        <v>1413.9324487393701</v>
      </c>
      <c r="R1367" s="14">
        <v>1500.8353965890899</v>
      </c>
    </row>
    <row r="1368" spans="1:18" x14ac:dyDescent="0.3">
      <c r="A1368" s="14" t="s">
        <v>2735</v>
      </c>
      <c r="B1368" s="14">
        <v>20</v>
      </c>
      <c r="C1368" s="14">
        <v>2</v>
      </c>
      <c r="D1368" s="14">
        <v>76.750399999999999</v>
      </c>
      <c r="E1368" s="14">
        <v>0.49125414838620302</v>
      </c>
      <c r="F1368" s="14">
        <v>0.15545966131601199</v>
      </c>
      <c r="G1368" s="14">
        <v>1.2210582978573701</v>
      </c>
      <c r="H1368" s="20">
        <v>9.1157017186134198E-2</v>
      </c>
      <c r="I1368" s="14" t="s">
        <v>0</v>
      </c>
      <c r="J1368" s="14" t="s">
        <v>1</v>
      </c>
      <c r="K1368" s="14">
        <v>262053.03820000001</v>
      </c>
      <c r="L1368" s="14" t="s">
        <v>2736</v>
      </c>
      <c r="M1368" s="14">
        <v>75.790736491143903</v>
      </c>
      <c r="N1368" s="14">
        <v>45.261760166927402</v>
      </c>
      <c r="O1368" s="14">
        <v>39.451311190998503</v>
      </c>
      <c r="P1368" s="14">
        <v>48.418589885126501</v>
      </c>
      <c r="Q1368" s="14">
        <v>35.657230367293401</v>
      </c>
      <c r="R1368" s="14">
        <v>47.370653786298298</v>
      </c>
    </row>
    <row r="1369" spans="1:18" x14ac:dyDescent="0.3">
      <c r="A1369" s="14" t="s">
        <v>2737</v>
      </c>
      <c r="B1369" s="14">
        <v>10</v>
      </c>
      <c r="C1369" s="14">
        <v>1</v>
      </c>
      <c r="D1369" s="14">
        <v>40.933799999999998</v>
      </c>
      <c r="E1369" s="14">
        <v>0.49171532471352097</v>
      </c>
      <c r="F1369" s="14">
        <v>0.15549135483811399</v>
      </c>
      <c r="G1369" s="14">
        <v>1.2318676537759701</v>
      </c>
      <c r="H1369" s="20">
        <v>9.1062802826838193E-2</v>
      </c>
      <c r="I1369" s="14" t="s">
        <v>0</v>
      </c>
      <c r="J1369" s="14" t="s">
        <v>1</v>
      </c>
      <c r="K1369" s="14">
        <v>375888.05459999997</v>
      </c>
      <c r="L1369" s="14" t="s">
        <v>2738</v>
      </c>
      <c r="M1369" s="14">
        <v>67.187707536895402</v>
      </c>
      <c r="N1369" s="14">
        <v>67.459301728689795</v>
      </c>
      <c r="O1369" s="14">
        <v>38.344108057410097</v>
      </c>
      <c r="P1369" s="14">
        <v>28.245914541674502</v>
      </c>
      <c r="Q1369" s="14">
        <v>62.409886006303701</v>
      </c>
      <c r="R1369" s="14">
        <v>49.774152939911403</v>
      </c>
    </row>
    <row r="1370" spans="1:18" x14ac:dyDescent="0.3">
      <c r="A1370" s="14" t="s">
        <v>2739</v>
      </c>
      <c r="B1370" s="14">
        <v>8</v>
      </c>
      <c r="C1370" s="14">
        <v>4</v>
      </c>
      <c r="D1370" s="14">
        <v>38.662100000000002</v>
      </c>
      <c r="E1370" s="14">
        <v>0.49221456780170902</v>
      </c>
      <c r="F1370" s="14">
        <v>0.155535030581996</v>
      </c>
      <c r="G1370" s="14">
        <v>1.0869459178238701</v>
      </c>
      <c r="H1370" s="20">
        <v>9.0961010911534995E-2</v>
      </c>
      <c r="I1370" s="14" t="s">
        <v>0</v>
      </c>
      <c r="J1370" s="14" t="s">
        <v>1</v>
      </c>
      <c r="K1370" s="14">
        <v>138429.99799999999</v>
      </c>
      <c r="L1370" s="14" t="s">
        <v>2740</v>
      </c>
      <c r="M1370" s="14">
        <v>390.124945322109</v>
      </c>
      <c r="N1370" s="14">
        <v>293.49095146616298</v>
      </c>
      <c r="O1370" s="14">
        <v>393.55611356755298</v>
      </c>
      <c r="P1370" s="14">
        <v>344.07559987022802</v>
      </c>
      <c r="Q1370" s="14">
        <v>316.70942700479299</v>
      </c>
      <c r="R1370" s="14">
        <v>330.22289053119601</v>
      </c>
    </row>
    <row r="1371" spans="1:18" x14ac:dyDescent="0.3">
      <c r="A1371" s="14" t="s">
        <v>2741</v>
      </c>
      <c r="B1371" s="14">
        <v>7</v>
      </c>
      <c r="C1371" s="14">
        <v>1</v>
      </c>
      <c r="D1371" s="14">
        <v>24.431100000000001</v>
      </c>
      <c r="E1371" s="14">
        <v>0.49679519359948299</v>
      </c>
      <c r="F1371" s="14">
        <v>0.156724700282873</v>
      </c>
      <c r="G1371" s="14">
        <v>1.1125452364786499</v>
      </c>
      <c r="H1371" s="20">
        <v>9.0036635954296104E-2</v>
      </c>
      <c r="I1371" s="14" t="s">
        <v>1</v>
      </c>
      <c r="J1371" s="14" t="s">
        <v>0</v>
      </c>
      <c r="K1371" s="14">
        <v>218722.5349</v>
      </c>
      <c r="L1371" s="14" t="s">
        <v>2742</v>
      </c>
      <c r="M1371" s="14">
        <v>277.22917370005598</v>
      </c>
      <c r="N1371" s="14">
        <v>164.86838773371801</v>
      </c>
      <c r="O1371" s="14">
        <v>246.55938532003501</v>
      </c>
      <c r="P1371" s="14">
        <v>237.924209919405</v>
      </c>
      <c r="Q1371" s="14">
        <v>287.99580763909302</v>
      </c>
      <c r="R1371" s="14">
        <v>240.241988120381</v>
      </c>
    </row>
    <row r="1372" spans="1:18" x14ac:dyDescent="0.3">
      <c r="A1372" s="14" t="s">
        <v>2743</v>
      </c>
      <c r="B1372" s="14">
        <v>2</v>
      </c>
      <c r="C1372" s="14">
        <v>1</v>
      </c>
      <c r="D1372" s="14">
        <v>10.489000000000001</v>
      </c>
      <c r="E1372" s="14">
        <v>0.49706083942694601</v>
      </c>
      <c r="F1372" s="14">
        <v>0.156724700282873</v>
      </c>
      <c r="G1372" s="14">
        <v>1.06012935866481</v>
      </c>
      <c r="H1372" s="20">
        <v>8.9983553925355994E-2</v>
      </c>
      <c r="I1372" s="14" t="s">
        <v>0</v>
      </c>
      <c r="J1372" s="14" t="s">
        <v>1</v>
      </c>
      <c r="K1372" s="14">
        <v>19912.058099999998</v>
      </c>
      <c r="L1372" s="14" t="s">
        <v>2744</v>
      </c>
      <c r="M1372" s="14"/>
      <c r="N1372" s="14">
        <v>100.57797389346101</v>
      </c>
      <c r="O1372" s="14">
        <v>131.00433677763601</v>
      </c>
      <c r="P1372" s="14">
        <v>67.637425756592506</v>
      </c>
      <c r="Q1372" s="14">
        <v>80.965502003858205</v>
      </c>
      <c r="R1372" s="14">
        <v>69.844291702243098</v>
      </c>
    </row>
    <row r="1373" spans="1:18" x14ac:dyDescent="0.3">
      <c r="A1373" s="14" t="s">
        <v>2745</v>
      </c>
      <c r="B1373" s="14">
        <v>2</v>
      </c>
      <c r="C1373" s="14">
        <v>1</v>
      </c>
      <c r="D1373" s="14">
        <v>11.6364</v>
      </c>
      <c r="E1373" s="14">
        <v>0.49707112512162299</v>
      </c>
      <c r="F1373" s="14">
        <v>0.156724700282873</v>
      </c>
      <c r="G1373" s="14">
        <v>5.6832639148500297</v>
      </c>
      <c r="H1373" s="20">
        <v>8.9981499761314296E-2</v>
      </c>
      <c r="I1373" s="14" t="s">
        <v>0</v>
      </c>
      <c r="J1373" s="14" t="s">
        <v>1</v>
      </c>
      <c r="K1373" s="14">
        <v>25878.259900000001</v>
      </c>
      <c r="L1373" s="14" t="s">
        <v>2746</v>
      </c>
      <c r="M1373" s="14">
        <v>7.8436705642570796</v>
      </c>
      <c r="N1373" s="14">
        <v>435.28191493025003</v>
      </c>
      <c r="O1373" s="14">
        <v>151.17832677090499</v>
      </c>
      <c r="P1373" s="14">
        <v>43.446157459239998</v>
      </c>
      <c r="Q1373" s="14">
        <v>44.681385673378898</v>
      </c>
      <c r="R1373" s="14">
        <v>16.443337468672802</v>
      </c>
    </row>
    <row r="1374" spans="1:18" x14ac:dyDescent="0.3">
      <c r="A1374" s="14" t="s">
        <v>2747</v>
      </c>
      <c r="B1374" s="14">
        <v>3</v>
      </c>
      <c r="C1374" s="14">
        <v>1</v>
      </c>
      <c r="D1374" s="14">
        <v>18.004200000000001</v>
      </c>
      <c r="E1374" s="14">
        <v>0.50051165414494403</v>
      </c>
      <c r="F1374" s="14">
        <v>0.15765472885942999</v>
      </c>
      <c r="G1374" s="14">
        <v>1.0583573090616001</v>
      </c>
      <c r="H1374" s="20">
        <v>8.9299170893759203E-2</v>
      </c>
      <c r="I1374" s="14" t="s">
        <v>0</v>
      </c>
      <c r="J1374" s="14" t="s">
        <v>1</v>
      </c>
      <c r="K1374" s="14">
        <v>16704.870999999999</v>
      </c>
      <c r="L1374" s="14" t="s">
        <v>2748</v>
      </c>
      <c r="M1374" s="14">
        <v>418.05811960668802</v>
      </c>
      <c r="N1374" s="14">
        <v>336.71646615444001</v>
      </c>
      <c r="O1374" s="14">
        <v>357.35880076346399</v>
      </c>
      <c r="P1374" s="14">
        <v>364.78964091244899</v>
      </c>
      <c r="Q1374" s="14">
        <v>327.95407888642501</v>
      </c>
      <c r="R1374" s="14">
        <v>358.06717081676499</v>
      </c>
    </row>
    <row r="1375" spans="1:18" x14ac:dyDescent="0.3">
      <c r="A1375" s="14" t="s">
        <v>2749</v>
      </c>
      <c r="B1375" s="14">
        <v>7</v>
      </c>
      <c r="C1375" s="14">
        <v>2</v>
      </c>
      <c r="D1375" s="14">
        <v>37.1723</v>
      </c>
      <c r="E1375" s="14">
        <v>0.50075291685507906</v>
      </c>
      <c r="F1375" s="14">
        <v>0.15765472885942999</v>
      </c>
      <c r="G1375" s="14">
        <v>1.0418408810922399</v>
      </c>
      <c r="H1375" s="20">
        <v>8.9251679151942806E-2</v>
      </c>
      <c r="I1375" s="14" t="s">
        <v>1</v>
      </c>
      <c r="J1375" s="14" t="s">
        <v>0</v>
      </c>
      <c r="K1375" s="14">
        <v>68283.922999999995</v>
      </c>
      <c r="L1375" s="14" t="s">
        <v>2750</v>
      </c>
      <c r="M1375" s="14">
        <v>649.77627637001694</v>
      </c>
      <c r="N1375" s="14">
        <v>710.71772336548599</v>
      </c>
      <c r="O1375" s="14">
        <v>703.58037795311304</v>
      </c>
      <c r="P1375" s="14">
        <v>749.960449906897</v>
      </c>
      <c r="Q1375" s="14">
        <v>652.92659146818903</v>
      </c>
      <c r="R1375" s="14">
        <v>747.55002691593404</v>
      </c>
    </row>
    <row r="1376" spans="1:18" x14ac:dyDescent="0.3">
      <c r="A1376" s="14" t="s">
        <v>2751</v>
      </c>
      <c r="B1376" s="14">
        <v>5</v>
      </c>
      <c r="C1376" s="14">
        <v>2</v>
      </c>
      <c r="D1376" s="14">
        <v>25.801400000000001</v>
      </c>
      <c r="E1376" s="14">
        <v>0.50162355387842705</v>
      </c>
      <c r="F1376" s="14">
        <v>0.157813475459403</v>
      </c>
      <c r="G1376" s="14">
        <v>1.07379623648669</v>
      </c>
      <c r="H1376" s="20">
        <v>8.9080682122009494E-2</v>
      </c>
      <c r="I1376" s="14" t="s">
        <v>1</v>
      </c>
      <c r="J1376" s="14" t="s">
        <v>0</v>
      </c>
      <c r="K1376" s="14">
        <v>14462.886399999999</v>
      </c>
      <c r="L1376" s="14" t="s">
        <v>2752</v>
      </c>
      <c r="M1376" s="14">
        <v>415.23456758156999</v>
      </c>
      <c r="N1376" s="14">
        <v>474.66458403074301</v>
      </c>
      <c r="O1376" s="14">
        <v>556.13882112582201</v>
      </c>
      <c r="P1376" s="14">
        <v>557.45575352618596</v>
      </c>
      <c r="Q1376" s="14">
        <v>533.63037306018202</v>
      </c>
      <c r="R1376" s="14">
        <v>461.66400635668401</v>
      </c>
    </row>
    <row r="1377" spans="1:18" x14ac:dyDescent="0.3">
      <c r="A1377" s="14" t="s">
        <v>2753</v>
      </c>
      <c r="B1377" s="14">
        <v>1</v>
      </c>
      <c r="C1377" s="14">
        <v>1</v>
      </c>
      <c r="D1377" s="14">
        <v>3.0952999999999999</v>
      </c>
      <c r="E1377" s="14">
        <v>0.50525605026585296</v>
      </c>
      <c r="F1377" s="14">
        <v>0.15884025193345699</v>
      </c>
      <c r="G1377" s="14">
        <v>1.1547477741266901</v>
      </c>
      <c r="H1377" s="20">
        <v>8.8373699417801502E-2</v>
      </c>
      <c r="I1377" s="14" t="s">
        <v>1</v>
      </c>
      <c r="J1377" s="14" t="s">
        <v>0</v>
      </c>
      <c r="K1377" s="14">
        <v>233875.15729999999</v>
      </c>
      <c r="L1377" s="14" t="s">
        <v>2754</v>
      </c>
      <c r="M1377" s="14">
        <v>146.48101060113601</v>
      </c>
      <c r="N1377" s="14">
        <v>131.8506246366</v>
      </c>
      <c r="O1377" s="14">
        <v>124.438135651959</v>
      </c>
      <c r="P1377" s="14">
        <v>202.745930112113</v>
      </c>
      <c r="Q1377" s="14">
        <v>144.46947636902701</v>
      </c>
      <c r="R1377" s="14">
        <v>117.88208993925301</v>
      </c>
    </row>
    <row r="1378" spans="1:18" x14ac:dyDescent="0.3">
      <c r="A1378" s="14" t="s">
        <v>2755</v>
      </c>
      <c r="B1378" s="14">
        <v>7</v>
      </c>
      <c r="C1378" s="14">
        <v>1</v>
      </c>
      <c r="D1378" s="14">
        <v>40.228499999999997</v>
      </c>
      <c r="E1378" s="14">
        <v>0.50577147261099997</v>
      </c>
      <c r="F1378" s="14">
        <v>0.158886312811201</v>
      </c>
      <c r="G1378" s="14">
        <v>1.21229672360359</v>
      </c>
      <c r="H1378" s="20">
        <v>8.8274221440075698E-2</v>
      </c>
      <c r="I1378" s="14" t="s">
        <v>0</v>
      </c>
      <c r="J1378" s="14" t="s">
        <v>1</v>
      </c>
      <c r="K1378" s="14">
        <v>54230.178800000002</v>
      </c>
      <c r="L1378" s="14" t="s">
        <v>2756</v>
      </c>
      <c r="M1378" s="14">
        <v>150.71100353787801</v>
      </c>
      <c r="N1378" s="14">
        <v>303.88168378137499</v>
      </c>
      <c r="O1378" s="14">
        <v>221.240628589697</v>
      </c>
      <c r="P1378" s="14">
        <v>213.69375010514599</v>
      </c>
      <c r="Q1378" s="14">
        <v>178.72818777398601</v>
      </c>
      <c r="R1378" s="14">
        <v>165.05982607385201</v>
      </c>
    </row>
    <row r="1379" spans="1:18" x14ac:dyDescent="0.3">
      <c r="A1379" s="14" t="s">
        <v>2757</v>
      </c>
      <c r="B1379" s="14">
        <v>1</v>
      </c>
      <c r="C1379" s="14">
        <v>1</v>
      </c>
      <c r="D1379" s="14">
        <v>3.9316</v>
      </c>
      <c r="E1379" s="14">
        <v>0.50616488528484305</v>
      </c>
      <c r="F1379" s="14">
        <v>0.15889400557618</v>
      </c>
      <c r="G1379" s="14">
        <v>1.0332482856771099</v>
      </c>
      <c r="H1379" s="20">
        <v>8.8198430715722295E-2</v>
      </c>
      <c r="I1379" s="14" t="s">
        <v>0</v>
      </c>
      <c r="J1379" s="14" t="s">
        <v>1</v>
      </c>
      <c r="K1379" s="14">
        <v>95129.984500000006</v>
      </c>
      <c r="L1379" s="14" t="s">
        <v>2758</v>
      </c>
      <c r="M1379" s="14">
        <v>109.037684286218</v>
      </c>
      <c r="N1379" s="14">
        <v>60.4772093184163</v>
      </c>
      <c r="O1379" s="14"/>
      <c r="P1379" s="14">
        <v>60.316645567767303</v>
      </c>
      <c r="Q1379" s="14">
        <v>33.574801305132198</v>
      </c>
      <c r="R1379" s="14">
        <v>70.168727196052998</v>
      </c>
    </row>
    <row r="1380" spans="1:18" x14ac:dyDescent="0.3">
      <c r="A1380" s="14" t="s">
        <v>2759</v>
      </c>
      <c r="B1380" s="14">
        <v>37</v>
      </c>
      <c r="C1380" s="14">
        <v>6</v>
      </c>
      <c r="D1380" s="14">
        <v>144.05199999999999</v>
      </c>
      <c r="E1380" s="14">
        <v>0.50686779297215201</v>
      </c>
      <c r="F1380" s="14">
        <v>0.15899877226852099</v>
      </c>
      <c r="G1380" s="14">
        <v>1.03201701620689</v>
      </c>
      <c r="H1380" s="20">
        <v>8.8063314878918705E-2</v>
      </c>
      <c r="I1380" s="14" t="s">
        <v>0</v>
      </c>
      <c r="J1380" s="14" t="s">
        <v>1</v>
      </c>
      <c r="K1380" s="14">
        <v>532842.89159999997</v>
      </c>
      <c r="L1380" s="14" t="s">
        <v>2760</v>
      </c>
      <c r="M1380" s="14">
        <v>4121.8411164878598</v>
      </c>
      <c r="N1380" s="14">
        <v>4227.7969785872901</v>
      </c>
      <c r="O1380" s="14">
        <v>3820.6636755127802</v>
      </c>
      <c r="P1380" s="14">
        <v>3696.4769286004298</v>
      </c>
      <c r="Q1380" s="14">
        <v>4089.3049893167699</v>
      </c>
      <c r="R1380" s="14">
        <v>4006.9517090137601</v>
      </c>
    </row>
    <row r="1381" spans="1:18" x14ac:dyDescent="0.3">
      <c r="A1381" s="14" t="s">
        <v>2761</v>
      </c>
      <c r="B1381" s="14">
        <v>5</v>
      </c>
      <c r="C1381" s="14">
        <v>1</v>
      </c>
      <c r="D1381" s="14">
        <v>24.6386</v>
      </c>
      <c r="E1381" s="14">
        <v>0.508346701819269</v>
      </c>
      <c r="F1381" s="14">
        <v>0.15934663220546599</v>
      </c>
      <c r="G1381" s="14">
        <v>1.1077266755486199</v>
      </c>
      <c r="H1381" s="20">
        <v>8.7780279601801695E-2</v>
      </c>
      <c r="I1381" s="14" t="s">
        <v>1</v>
      </c>
      <c r="J1381" s="14" t="s">
        <v>0</v>
      </c>
      <c r="K1381" s="14">
        <v>153520.22709999999</v>
      </c>
      <c r="L1381" s="14" t="s">
        <v>2762</v>
      </c>
      <c r="M1381" s="14">
        <v>193.21292436318399</v>
      </c>
      <c r="N1381" s="14">
        <v>252.99638968908101</v>
      </c>
      <c r="O1381" s="14">
        <v>299.594992980668</v>
      </c>
      <c r="P1381" s="14">
        <v>277.38085738009102</v>
      </c>
      <c r="Q1381" s="14">
        <v>234.555828140372</v>
      </c>
      <c r="R1381" s="14">
        <v>314.21064011897403</v>
      </c>
    </row>
    <row r="1382" spans="1:18" x14ac:dyDescent="0.3">
      <c r="A1382" s="14" t="s">
        <v>2763</v>
      </c>
      <c r="B1382" s="14">
        <v>7</v>
      </c>
      <c r="C1382" s="14">
        <v>2</v>
      </c>
      <c r="D1382" s="14">
        <v>61.820999999999998</v>
      </c>
      <c r="E1382" s="14">
        <v>0.50918254809105301</v>
      </c>
      <c r="F1382" s="14">
        <v>0.15945336953956299</v>
      </c>
      <c r="G1382" s="14">
        <v>1.23568236196794</v>
      </c>
      <c r="H1382" s="20">
        <v>8.7621058474928099E-2</v>
      </c>
      <c r="I1382" s="14" t="s">
        <v>0</v>
      </c>
      <c r="J1382" s="14" t="s">
        <v>1</v>
      </c>
      <c r="K1382" s="14">
        <v>22342.276600000001</v>
      </c>
      <c r="L1382" s="14" t="s">
        <v>2764</v>
      </c>
      <c r="M1382" s="14">
        <v>534.34771628866702</v>
      </c>
      <c r="N1382" s="14">
        <v>1063.1623281565701</v>
      </c>
      <c r="O1382" s="14">
        <v>1042.2816918414601</v>
      </c>
      <c r="P1382" s="14">
        <v>764.22293596876102</v>
      </c>
      <c r="Q1382" s="14">
        <v>717.11390860524398</v>
      </c>
      <c r="R1382" s="14">
        <v>654.96599306024098</v>
      </c>
    </row>
    <row r="1383" spans="1:18" x14ac:dyDescent="0.3">
      <c r="A1383" s="14" t="s">
        <v>2765</v>
      </c>
      <c r="B1383" s="14">
        <v>2</v>
      </c>
      <c r="C1383" s="14">
        <v>1</v>
      </c>
      <c r="D1383" s="14">
        <v>5.2949999999999999</v>
      </c>
      <c r="E1383" s="14">
        <v>0.50942766182629495</v>
      </c>
      <c r="F1383" s="14">
        <v>0.15945336953956299</v>
      </c>
      <c r="G1383" s="14">
        <v>2.2556873200019201</v>
      </c>
      <c r="H1383" s="20">
        <v>8.7574468034702799E-2</v>
      </c>
      <c r="I1383" s="14" t="s">
        <v>0</v>
      </c>
      <c r="J1383" s="14" t="s">
        <v>1</v>
      </c>
      <c r="K1383" s="14">
        <v>122287.54029999999</v>
      </c>
      <c r="L1383" s="14" t="s">
        <v>2766</v>
      </c>
      <c r="M1383" s="14">
        <v>992.85335092721596</v>
      </c>
      <c r="N1383" s="14">
        <v>818.62072804481295</v>
      </c>
      <c r="O1383" s="14"/>
      <c r="P1383" s="14">
        <v>803.06967322513594</v>
      </c>
      <c r="Q1383" s="14"/>
      <c r="R1383" s="14"/>
    </row>
    <row r="1384" spans="1:18" x14ac:dyDescent="0.3">
      <c r="A1384" s="14" t="s">
        <v>2767</v>
      </c>
      <c r="B1384" s="14">
        <v>2</v>
      </c>
      <c r="C1384" s="14">
        <v>1</v>
      </c>
      <c r="D1384" s="14">
        <v>12.305899999999999</v>
      </c>
      <c r="E1384" s="14">
        <v>0.51402788812066402</v>
      </c>
      <c r="F1384" s="14">
        <v>0.16077641971971501</v>
      </c>
      <c r="G1384" s="14">
        <v>1.09376566329181</v>
      </c>
      <c r="H1384" s="20">
        <v>8.6708536885246698E-2</v>
      </c>
      <c r="I1384" s="14" t="s">
        <v>1</v>
      </c>
      <c r="J1384" s="14" t="s">
        <v>0</v>
      </c>
      <c r="K1384" s="14">
        <v>19906.287100000001</v>
      </c>
      <c r="L1384" s="14" t="s">
        <v>2768</v>
      </c>
      <c r="M1384" s="14">
        <v>359.83949861028702</v>
      </c>
      <c r="N1384" s="14">
        <v>360.07260637301499</v>
      </c>
      <c r="O1384" s="14">
        <v>326.68298023837502</v>
      </c>
      <c r="P1384" s="14">
        <v>396.35642458393397</v>
      </c>
      <c r="Q1384" s="14">
        <v>307.72471406691801</v>
      </c>
      <c r="R1384" s="14">
        <v>440.64862893458002</v>
      </c>
    </row>
    <row r="1385" spans="1:18" x14ac:dyDescent="0.3">
      <c r="A1385" s="14" t="s">
        <v>2769</v>
      </c>
      <c r="B1385" s="14">
        <v>1</v>
      </c>
      <c r="C1385" s="14">
        <v>1</v>
      </c>
      <c r="D1385" s="14">
        <v>5.1311999999999998</v>
      </c>
      <c r="E1385" s="14">
        <v>0.51562292934272203</v>
      </c>
      <c r="F1385" s="14">
        <v>0.16115827713189601</v>
      </c>
      <c r="G1385" s="14">
        <v>1.1504111771677901</v>
      </c>
      <c r="H1385" s="20">
        <v>8.6412008093023504E-2</v>
      </c>
      <c r="I1385" s="14" t="s">
        <v>0</v>
      </c>
      <c r="J1385" s="14" t="s">
        <v>1</v>
      </c>
      <c r="K1385" s="14">
        <v>4858.5320000000002</v>
      </c>
      <c r="L1385" s="14" t="s">
        <v>2770</v>
      </c>
      <c r="M1385" s="14">
        <v>257.98346143981797</v>
      </c>
      <c r="N1385" s="14">
        <v>224.65012409326201</v>
      </c>
      <c r="O1385" s="14">
        <v>348.06137911689001</v>
      </c>
      <c r="P1385" s="14">
        <v>202.16277048569299</v>
      </c>
      <c r="Q1385" s="14">
        <v>189.34098857281501</v>
      </c>
      <c r="R1385" s="14">
        <v>330.58151022326899</v>
      </c>
    </row>
    <row r="1386" spans="1:18" x14ac:dyDescent="0.3">
      <c r="A1386" s="14" t="s">
        <v>2771</v>
      </c>
      <c r="B1386" s="14">
        <v>16</v>
      </c>
      <c r="C1386" s="14">
        <v>4</v>
      </c>
      <c r="D1386" s="14">
        <v>85.0518</v>
      </c>
      <c r="E1386" s="14">
        <v>0.51609965439328498</v>
      </c>
      <c r="F1386" s="14">
        <v>0.16119030375646301</v>
      </c>
      <c r="G1386" s="14">
        <v>1.01639695387877</v>
      </c>
      <c r="H1386" s="20">
        <v>8.6323749442848902E-2</v>
      </c>
      <c r="I1386" s="14" t="s">
        <v>1</v>
      </c>
      <c r="J1386" s="14" t="s">
        <v>0</v>
      </c>
      <c r="K1386" s="14">
        <v>47329.1175</v>
      </c>
      <c r="L1386" s="14" t="s">
        <v>2772</v>
      </c>
      <c r="M1386" s="14">
        <v>4972.7859624707999</v>
      </c>
      <c r="N1386" s="14">
        <v>5371.0234399123301</v>
      </c>
      <c r="O1386" s="14">
        <v>5280.7443029313699</v>
      </c>
      <c r="P1386" s="14">
        <v>5317.8262032543398</v>
      </c>
      <c r="Q1386" s="14">
        <v>5259.3789017877698</v>
      </c>
      <c r="R1386" s="14">
        <v>5303.5436867548096</v>
      </c>
    </row>
    <row r="1387" spans="1:18" x14ac:dyDescent="0.3">
      <c r="A1387" s="14" t="s">
        <v>2773</v>
      </c>
      <c r="B1387" s="14">
        <v>11</v>
      </c>
      <c r="C1387" s="14">
        <v>1</v>
      </c>
      <c r="D1387" s="14">
        <v>44.270299999999999</v>
      </c>
      <c r="E1387" s="14">
        <v>0.51666430442293898</v>
      </c>
      <c r="F1387" s="14">
        <v>0.16124972514666799</v>
      </c>
      <c r="G1387" s="14">
        <v>1.1268443025080701</v>
      </c>
      <c r="H1387" s="20">
        <v>8.6219430832941701E-2</v>
      </c>
      <c r="I1387" s="14" t="s">
        <v>0</v>
      </c>
      <c r="J1387" s="14" t="s">
        <v>1</v>
      </c>
      <c r="K1387" s="14">
        <v>339314.24290000001</v>
      </c>
      <c r="L1387" s="14" t="s">
        <v>2774</v>
      </c>
      <c r="M1387" s="14"/>
      <c r="N1387" s="14">
        <v>125.920076891517</v>
      </c>
      <c r="O1387" s="14">
        <v>99.346897683244407</v>
      </c>
      <c r="P1387" s="14">
        <v>62.402911573665399</v>
      </c>
      <c r="Q1387" s="14">
        <v>63.620487423912799</v>
      </c>
      <c r="R1387" s="14">
        <v>73.886183961997105</v>
      </c>
    </row>
    <row r="1388" spans="1:18" x14ac:dyDescent="0.3">
      <c r="A1388" s="14" t="s">
        <v>2775</v>
      </c>
      <c r="B1388" s="14">
        <v>2</v>
      </c>
      <c r="C1388" s="14">
        <v>1</v>
      </c>
      <c r="D1388" s="14">
        <v>7.1155999999999997</v>
      </c>
      <c r="E1388" s="14">
        <v>0.51915568190906203</v>
      </c>
      <c r="F1388" s="14">
        <v>0.16185874926340399</v>
      </c>
      <c r="G1388" s="14">
        <v>1.0430293837936799</v>
      </c>
      <c r="H1388" s="20">
        <v>8.5761959470986304E-2</v>
      </c>
      <c r="I1388" s="14" t="s">
        <v>1</v>
      </c>
      <c r="J1388" s="14" t="s">
        <v>0</v>
      </c>
      <c r="K1388" s="14">
        <v>74181.888999999996</v>
      </c>
      <c r="L1388" s="14" t="s">
        <v>2776</v>
      </c>
      <c r="M1388" s="14">
        <v>137.99735717007499</v>
      </c>
      <c r="N1388" s="14">
        <v>129.762774891834</v>
      </c>
      <c r="O1388" s="14">
        <v>159.24407615631199</v>
      </c>
      <c r="P1388" s="14">
        <v>151.74616676047</v>
      </c>
      <c r="Q1388" s="14">
        <v>151.44785435785801</v>
      </c>
      <c r="R1388" s="14">
        <v>142.18391505683201</v>
      </c>
    </row>
    <row r="1389" spans="1:18" x14ac:dyDescent="0.3">
      <c r="A1389" s="14" t="s">
        <v>2777</v>
      </c>
      <c r="B1389" s="14">
        <v>12</v>
      </c>
      <c r="C1389" s="14">
        <v>8</v>
      </c>
      <c r="D1389" s="14">
        <v>100.1893</v>
      </c>
      <c r="E1389" s="14">
        <v>0.51936731087761701</v>
      </c>
      <c r="F1389" s="14">
        <v>0.16185874926340399</v>
      </c>
      <c r="G1389" s="14">
        <v>1.02466998241675</v>
      </c>
      <c r="H1389" s="20">
        <v>8.5723309752560206E-2</v>
      </c>
      <c r="I1389" s="14" t="s">
        <v>1</v>
      </c>
      <c r="J1389" s="14" t="s">
        <v>0</v>
      </c>
      <c r="K1389" s="14">
        <v>53933.468399999998</v>
      </c>
      <c r="L1389" s="14" t="s">
        <v>2778</v>
      </c>
      <c r="M1389" s="14">
        <v>1515.2087358961101</v>
      </c>
      <c r="N1389" s="14">
        <v>1544.3446442971699</v>
      </c>
      <c r="O1389" s="14">
        <v>1418.1786979241699</v>
      </c>
      <c r="P1389" s="14">
        <v>1502.25928927564</v>
      </c>
      <c r="Q1389" s="14">
        <v>1600.41370695972</v>
      </c>
      <c r="R1389" s="14">
        <v>1485.52465351617</v>
      </c>
    </row>
    <row r="1390" spans="1:18" x14ac:dyDescent="0.3">
      <c r="A1390" s="14" t="s">
        <v>2779</v>
      </c>
      <c r="B1390" s="14">
        <v>9</v>
      </c>
      <c r="C1390" s="14">
        <v>3</v>
      </c>
      <c r="D1390" s="14">
        <v>31.210999999999999</v>
      </c>
      <c r="E1390" s="14">
        <v>0.52023546928373798</v>
      </c>
      <c r="F1390" s="14">
        <v>0.162012077208053</v>
      </c>
      <c r="G1390" s="14">
        <v>1.1521485899669901</v>
      </c>
      <c r="H1390" s="20">
        <v>8.5565100550158202E-2</v>
      </c>
      <c r="I1390" s="14" t="s">
        <v>1</v>
      </c>
      <c r="J1390" s="14" t="s">
        <v>0</v>
      </c>
      <c r="K1390" s="14">
        <v>296716.40879999998</v>
      </c>
      <c r="L1390" s="14" t="s">
        <v>2780</v>
      </c>
      <c r="M1390" s="14">
        <v>29.494156888503301</v>
      </c>
      <c r="N1390" s="14">
        <v>53.460697037335997</v>
      </c>
      <c r="O1390" s="14">
        <v>37.150339284417797</v>
      </c>
      <c r="P1390" s="14">
        <v>50.470074196253798</v>
      </c>
      <c r="Q1390" s="14">
        <v>53.249745658768902</v>
      </c>
      <c r="R1390" s="14">
        <v>34.659209149888298</v>
      </c>
    </row>
    <row r="1391" spans="1:18" x14ac:dyDescent="0.3">
      <c r="A1391" s="14" t="s">
        <v>2781</v>
      </c>
      <c r="B1391" s="14">
        <v>6</v>
      </c>
      <c r="C1391" s="14">
        <v>2</v>
      </c>
      <c r="D1391" s="14">
        <v>38.150799999999997</v>
      </c>
      <c r="E1391" s="14">
        <v>0.52161426039814596</v>
      </c>
      <c r="F1391" s="14">
        <v>0.162324090259509</v>
      </c>
      <c r="G1391" s="14">
        <v>1.0384758803652601</v>
      </c>
      <c r="H1391" s="20">
        <v>8.5314963036848795E-2</v>
      </c>
      <c r="I1391" s="14" t="s">
        <v>1</v>
      </c>
      <c r="J1391" s="14" t="s">
        <v>0</v>
      </c>
      <c r="K1391" s="14">
        <v>36915.254300000001</v>
      </c>
      <c r="L1391" s="14" t="s">
        <v>2782</v>
      </c>
      <c r="M1391" s="14">
        <v>714.91078563340795</v>
      </c>
      <c r="N1391" s="14">
        <v>834.72529390741602</v>
      </c>
      <c r="O1391" s="14">
        <v>812.34230954386305</v>
      </c>
      <c r="P1391" s="14">
        <v>802.20742615714903</v>
      </c>
      <c r="Q1391" s="14">
        <v>864.48256338528495</v>
      </c>
      <c r="R1391" s="14">
        <v>786.16759746599905</v>
      </c>
    </row>
    <row r="1392" spans="1:18" x14ac:dyDescent="0.3">
      <c r="A1392" s="14" t="s">
        <v>2783</v>
      </c>
      <c r="B1392" s="14">
        <v>2</v>
      </c>
      <c r="C1392" s="14">
        <v>1</v>
      </c>
      <c r="D1392" s="14">
        <v>7.4156000000000004</v>
      </c>
      <c r="E1392" s="14">
        <v>0.52246283216900502</v>
      </c>
      <c r="F1392" s="14">
        <v>0.16247076993085899</v>
      </c>
      <c r="G1392" s="14">
        <v>1.2734859619541301</v>
      </c>
      <c r="H1392" s="20">
        <v>8.5161701280185603E-2</v>
      </c>
      <c r="I1392" s="14" t="s">
        <v>1</v>
      </c>
      <c r="J1392" s="14" t="s">
        <v>0</v>
      </c>
      <c r="K1392" s="14">
        <v>118902.3533</v>
      </c>
      <c r="L1392" s="14" t="s">
        <v>2784</v>
      </c>
      <c r="M1392" s="14">
        <v>20.048857404707999</v>
      </c>
      <c r="N1392" s="14">
        <v>14.2504541875616</v>
      </c>
      <c r="O1392" s="14">
        <v>51.614151898370899</v>
      </c>
      <c r="P1392" s="14">
        <v>43.778938973962902</v>
      </c>
      <c r="Q1392" s="14">
        <v>19.794852750445699</v>
      </c>
      <c r="R1392" s="14">
        <v>45.835797973780799</v>
      </c>
    </row>
    <row r="1393" spans="1:18" x14ac:dyDescent="0.3">
      <c r="A1393" s="14" t="s">
        <v>2785</v>
      </c>
      <c r="B1393" s="14">
        <v>5</v>
      </c>
      <c r="C1393" s="14">
        <v>2</v>
      </c>
      <c r="D1393" s="14">
        <v>18.731200000000001</v>
      </c>
      <c r="E1393" s="14">
        <v>0.52532534407157405</v>
      </c>
      <c r="F1393" s="14">
        <v>0.16323226800956001</v>
      </c>
      <c r="G1393" s="14">
        <v>1.03067542495567</v>
      </c>
      <c r="H1393" s="20">
        <v>8.4648516840747506E-2</v>
      </c>
      <c r="I1393" s="14" t="s">
        <v>0</v>
      </c>
      <c r="J1393" s="14" t="s">
        <v>1</v>
      </c>
      <c r="K1393" s="14">
        <v>256500.4522</v>
      </c>
      <c r="L1393" s="14" t="s">
        <v>2786</v>
      </c>
      <c r="M1393" s="14">
        <v>257.64405312750603</v>
      </c>
      <c r="N1393" s="14">
        <v>268.83870075762297</v>
      </c>
      <c r="O1393" s="14">
        <v>240.3298528176</v>
      </c>
      <c r="P1393" s="14">
        <v>237.563901862271</v>
      </c>
      <c r="Q1393" s="14">
        <v>245.08039026923501</v>
      </c>
      <c r="R1393" s="14">
        <v>261.34609333413101</v>
      </c>
    </row>
    <row r="1394" spans="1:18" x14ac:dyDescent="0.3">
      <c r="A1394" s="14" t="s">
        <v>2787</v>
      </c>
      <c r="B1394" s="14">
        <v>5</v>
      </c>
      <c r="C1394" s="14">
        <v>3</v>
      </c>
      <c r="D1394" s="14">
        <v>33.927300000000002</v>
      </c>
      <c r="E1394" s="14">
        <v>0.52575339897297602</v>
      </c>
      <c r="F1394" s="14">
        <v>0.16323226800956001</v>
      </c>
      <c r="G1394" s="14">
        <v>1.0481815611124701</v>
      </c>
      <c r="H1394" s="20">
        <v>8.4572279305404799E-2</v>
      </c>
      <c r="I1394" s="14" t="s">
        <v>1</v>
      </c>
      <c r="J1394" s="14" t="s">
        <v>0</v>
      </c>
      <c r="K1394" s="14">
        <v>21217.205699999999</v>
      </c>
      <c r="L1394" s="14" t="s">
        <v>2788</v>
      </c>
      <c r="M1394" s="14">
        <v>1849.66087801033</v>
      </c>
      <c r="N1394" s="14">
        <v>1852.01166422759</v>
      </c>
      <c r="O1394" s="14">
        <v>1518.91645557894</v>
      </c>
      <c r="P1394" s="14">
        <v>1795.6890877696901</v>
      </c>
      <c r="Q1394" s="14">
        <v>1932.0101329081499</v>
      </c>
      <c r="R1394" s="14">
        <v>1744.42590498041</v>
      </c>
    </row>
    <row r="1395" spans="1:18" x14ac:dyDescent="0.3">
      <c r="A1395" s="14" t="s">
        <v>2789</v>
      </c>
      <c r="B1395" s="14">
        <v>6</v>
      </c>
      <c r="C1395" s="14">
        <v>2</v>
      </c>
      <c r="D1395" s="14">
        <v>37.068399999999997</v>
      </c>
      <c r="E1395" s="14">
        <v>0.52623815212218295</v>
      </c>
      <c r="F1395" s="14">
        <v>0.16323226800956001</v>
      </c>
      <c r="G1395" s="14">
        <v>1.04421219506725</v>
      </c>
      <c r="H1395" s="20">
        <v>8.4486100873411699E-2</v>
      </c>
      <c r="I1395" s="14" t="s">
        <v>1</v>
      </c>
      <c r="J1395" s="14" t="s">
        <v>0</v>
      </c>
      <c r="K1395" s="14">
        <v>38020.454700000002</v>
      </c>
      <c r="L1395" s="14" t="s">
        <v>2790</v>
      </c>
      <c r="M1395" s="14">
        <v>835.77835459981702</v>
      </c>
      <c r="N1395" s="14">
        <v>900.93556921298705</v>
      </c>
      <c r="O1395" s="14">
        <v>782.31132020101199</v>
      </c>
      <c r="P1395" s="14">
        <v>928.17599032114902</v>
      </c>
      <c r="Q1395" s="14">
        <v>903.71609485774002</v>
      </c>
      <c r="R1395" s="14">
        <v>798.50479430260305</v>
      </c>
    </row>
    <row r="1396" spans="1:18" x14ac:dyDescent="0.3">
      <c r="A1396" s="14" t="s">
        <v>2791</v>
      </c>
      <c r="B1396" s="14">
        <v>4</v>
      </c>
      <c r="C1396" s="14">
        <v>1</v>
      </c>
      <c r="D1396" s="14">
        <v>28.831299999999999</v>
      </c>
      <c r="E1396" s="14">
        <v>0.52642759788410598</v>
      </c>
      <c r="F1396" s="14">
        <v>0.16323226800956001</v>
      </c>
      <c r="G1396" s="14">
        <v>1.8164477458356301</v>
      </c>
      <c r="H1396" s="20">
        <v>8.4452466886892202E-2</v>
      </c>
      <c r="I1396" s="14" t="s">
        <v>0</v>
      </c>
      <c r="J1396" s="14" t="s">
        <v>1</v>
      </c>
      <c r="K1396" s="14">
        <v>113878.8787</v>
      </c>
      <c r="L1396" s="14" t="s">
        <v>2792</v>
      </c>
      <c r="M1396" s="14">
        <v>793.80442100228299</v>
      </c>
      <c r="N1396" s="14">
        <v>717.81350984135895</v>
      </c>
      <c r="O1396" s="14"/>
      <c r="P1396" s="14">
        <v>832.18354852715095</v>
      </c>
      <c r="Q1396" s="14"/>
      <c r="R1396" s="14"/>
    </row>
    <row r="1397" spans="1:18" x14ac:dyDescent="0.3">
      <c r="A1397" s="14" t="s">
        <v>2793</v>
      </c>
      <c r="B1397" s="14">
        <v>5</v>
      </c>
      <c r="C1397" s="14">
        <v>3</v>
      </c>
      <c r="D1397" s="14">
        <v>25.7364</v>
      </c>
      <c r="E1397" s="14">
        <v>0.52686333839108501</v>
      </c>
      <c r="F1397" s="14">
        <v>0.163249849948608</v>
      </c>
      <c r="G1397" s="14">
        <v>1.0686096012928601</v>
      </c>
      <c r="H1397" s="20">
        <v>8.4375202468881305E-2</v>
      </c>
      <c r="I1397" s="14" t="s">
        <v>0</v>
      </c>
      <c r="J1397" s="14" t="s">
        <v>1</v>
      </c>
      <c r="K1397" s="14">
        <v>53024.495699999999</v>
      </c>
      <c r="L1397" s="14" t="s">
        <v>2794</v>
      </c>
      <c r="M1397" s="14">
        <v>698.87019308995298</v>
      </c>
      <c r="N1397" s="14">
        <v>601.260125403654</v>
      </c>
      <c r="O1397" s="14">
        <v>524.58687428312203</v>
      </c>
      <c r="P1397" s="14">
        <v>561.29135116543705</v>
      </c>
      <c r="Q1397" s="14">
        <v>547.75912083015601</v>
      </c>
      <c r="R1397" s="14">
        <v>598.51156990361596</v>
      </c>
    </row>
    <row r="1398" spans="1:18" x14ac:dyDescent="0.3">
      <c r="A1398" s="14" t="s">
        <v>2795</v>
      </c>
      <c r="B1398" s="14">
        <v>17</v>
      </c>
      <c r="C1398" s="14">
        <v>2</v>
      </c>
      <c r="D1398" s="14">
        <v>134.0813</v>
      </c>
      <c r="E1398" s="14">
        <v>0.53055733363410296</v>
      </c>
      <c r="F1398" s="14">
        <v>0.16427625874174701</v>
      </c>
      <c r="G1398" s="14">
        <v>1.0696027968334001</v>
      </c>
      <c r="H1398" s="20">
        <v>8.3725561014061298E-2</v>
      </c>
      <c r="I1398" s="14" t="s">
        <v>1</v>
      </c>
      <c r="J1398" s="14" t="s">
        <v>0</v>
      </c>
      <c r="K1398" s="14">
        <v>50777.956700000002</v>
      </c>
      <c r="L1398" s="14" t="s">
        <v>2796</v>
      </c>
      <c r="M1398" s="14">
        <v>2142.3163061213399</v>
      </c>
      <c r="N1398" s="14">
        <v>1947.6895584420699</v>
      </c>
      <c r="O1398" s="14">
        <v>2441.5882163461401</v>
      </c>
      <c r="P1398" s="14">
        <v>2430.05335068776</v>
      </c>
      <c r="Q1398" s="14">
        <v>2543.5330033892801</v>
      </c>
      <c r="R1398" s="14">
        <v>2012.6249426443101</v>
      </c>
    </row>
    <row r="1399" spans="1:18" x14ac:dyDescent="0.3">
      <c r="A1399" s="14" t="s">
        <v>2797</v>
      </c>
      <c r="B1399" s="14">
        <v>2</v>
      </c>
      <c r="C1399" s="14">
        <v>1</v>
      </c>
      <c r="D1399" s="14">
        <v>7.7343999999999999</v>
      </c>
      <c r="E1399" s="14">
        <v>0.53172235408084301</v>
      </c>
      <c r="F1399" s="14">
        <v>0.16451870986981099</v>
      </c>
      <c r="G1399" s="14">
        <v>1.2542292532136099</v>
      </c>
      <c r="H1399" s="20">
        <v>8.3522651782362095E-2</v>
      </c>
      <c r="I1399" s="14" t="s">
        <v>0</v>
      </c>
      <c r="J1399" s="14" t="s">
        <v>1</v>
      </c>
      <c r="K1399" s="14">
        <v>99976.787100000001</v>
      </c>
      <c r="L1399" s="14" t="s">
        <v>2798</v>
      </c>
      <c r="M1399" s="14">
        <v>84.967628174382398</v>
      </c>
      <c r="N1399" s="14">
        <v>67.563546639483405</v>
      </c>
      <c r="O1399" s="14">
        <v>36.634610596334298</v>
      </c>
      <c r="P1399" s="14">
        <v>14.221522634629601</v>
      </c>
      <c r="Q1399" s="14">
        <v>83.581255731625703</v>
      </c>
      <c r="R1399" s="14">
        <v>53.019557283719301</v>
      </c>
    </row>
    <row r="1400" spans="1:18" x14ac:dyDescent="0.3">
      <c r="A1400" s="14" t="s">
        <v>2799</v>
      </c>
      <c r="B1400" s="14">
        <v>9</v>
      </c>
      <c r="C1400" s="14">
        <v>1</v>
      </c>
      <c r="D1400" s="14">
        <v>37.4129</v>
      </c>
      <c r="E1400" s="14">
        <v>0.53273055237509603</v>
      </c>
      <c r="F1400" s="14">
        <v>0.164712325832578</v>
      </c>
      <c r="G1400" s="14">
        <v>1.05330640562658</v>
      </c>
      <c r="H1400" s="20">
        <v>8.3347814446756902E-2</v>
      </c>
      <c r="I1400" s="14" t="s">
        <v>1</v>
      </c>
      <c r="J1400" s="14" t="s">
        <v>0</v>
      </c>
      <c r="K1400" s="14">
        <v>196311.60579999999</v>
      </c>
      <c r="L1400" s="14" t="s">
        <v>2800</v>
      </c>
      <c r="M1400" s="14">
        <v>888.16218791482902</v>
      </c>
      <c r="N1400" s="14">
        <v>889.31196006051005</v>
      </c>
      <c r="O1400" s="14">
        <v>808.90022638873495</v>
      </c>
      <c r="P1400" s="14">
        <v>881.21437223424505</v>
      </c>
      <c r="Q1400" s="14">
        <v>821.51338551734102</v>
      </c>
      <c r="R1400" s="14">
        <v>1021.51693811454</v>
      </c>
    </row>
    <row r="1401" spans="1:18" x14ac:dyDescent="0.3">
      <c r="A1401" s="14" t="s">
        <v>2801</v>
      </c>
      <c r="B1401" s="14">
        <v>3</v>
      </c>
      <c r="C1401" s="14">
        <v>1</v>
      </c>
      <c r="D1401" s="14">
        <v>13.266500000000001</v>
      </c>
      <c r="E1401" s="14">
        <v>0.53515084250712297</v>
      </c>
      <c r="F1401" s="14">
        <v>0.16534194850720599</v>
      </c>
      <c r="G1401" s="14">
        <v>1.1754441052977</v>
      </c>
      <c r="H1401" s="20">
        <v>8.2930951960398694E-2</v>
      </c>
      <c r="I1401" s="14" t="s">
        <v>0</v>
      </c>
      <c r="J1401" s="14" t="s">
        <v>1</v>
      </c>
      <c r="K1401" s="14">
        <v>59801.407399999996</v>
      </c>
      <c r="L1401" s="14" t="s">
        <v>2802</v>
      </c>
      <c r="M1401" s="14">
        <v>81.329852864412999</v>
      </c>
      <c r="N1401" s="14">
        <v>51.005346776529699</v>
      </c>
      <c r="O1401" s="14">
        <v>49.232966545881702</v>
      </c>
      <c r="P1401" s="14">
        <v>35.904056396536902</v>
      </c>
      <c r="Q1401" s="14">
        <v>45.471330956792301</v>
      </c>
      <c r="R1401" s="14">
        <v>73.092328609089293</v>
      </c>
    </row>
    <row r="1402" spans="1:18" x14ac:dyDescent="0.3">
      <c r="A1402" s="14" t="s">
        <v>2803</v>
      </c>
      <c r="B1402" s="14">
        <v>1</v>
      </c>
      <c r="C1402" s="14">
        <v>1</v>
      </c>
      <c r="D1402" s="14">
        <v>3.7547000000000001</v>
      </c>
      <c r="E1402" s="14">
        <v>0.53658695081776797</v>
      </c>
      <c r="F1402" s="14">
        <v>0.165666810449383</v>
      </c>
      <c r="G1402" s="14">
        <v>1.1814203633009199</v>
      </c>
      <c r="H1402" s="20">
        <v>8.2685492864887106E-2</v>
      </c>
      <c r="I1402" s="14" t="s">
        <v>1</v>
      </c>
      <c r="J1402" s="14" t="s">
        <v>0</v>
      </c>
      <c r="K1402" s="14">
        <v>21330.4257</v>
      </c>
      <c r="L1402" s="14" t="s">
        <v>2804</v>
      </c>
      <c r="M1402" s="14">
        <v>220.10805032088001</v>
      </c>
      <c r="N1402" s="14">
        <v>238.31571852194099</v>
      </c>
      <c r="O1402" s="14">
        <v>151.07966113708599</v>
      </c>
      <c r="P1402" s="14">
        <v>292.32441107286098</v>
      </c>
      <c r="Q1402" s="14">
        <v>265.00062880549598</v>
      </c>
      <c r="R1402" s="14">
        <v>162.754723801659</v>
      </c>
    </row>
    <row r="1403" spans="1:18" x14ac:dyDescent="0.3">
      <c r="A1403" s="14" t="s">
        <v>2805</v>
      </c>
      <c r="B1403" s="14">
        <v>3</v>
      </c>
      <c r="C1403" s="14">
        <v>2</v>
      </c>
      <c r="D1403" s="14">
        <v>11.358599999999999</v>
      </c>
      <c r="E1403" s="14">
        <v>0.54183196906534503</v>
      </c>
      <c r="F1403" s="14">
        <v>0.16716633422288399</v>
      </c>
      <c r="G1403" s="14">
        <v>1.59645040552686</v>
      </c>
      <c r="H1403" s="20">
        <v>8.1800828659052999E-2</v>
      </c>
      <c r="I1403" s="14" t="s">
        <v>0</v>
      </c>
      <c r="J1403" s="14" t="s">
        <v>1</v>
      </c>
      <c r="K1403" s="14">
        <v>141663.58100000001</v>
      </c>
      <c r="L1403" s="14" t="s">
        <v>2806</v>
      </c>
      <c r="M1403" s="14">
        <v>74.632009229476907</v>
      </c>
      <c r="N1403" s="14">
        <v>22.006385921471701</v>
      </c>
      <c r="O1403" s="14">
        <v>98.132124739934298</v>
      </c>
      <c r="P1403" s="14">
        <v>45.885782864434901</v>
      </c>
      <c r="Q1403" s="14">
        <v>23.495391845688999</v>
      </c>
      <c r="R1403" s="14">
        <v>52.621061761860197</v>
      </c>
    </row>
    <row r="1404" spans="1:18" x14ac:dyDescent="0.3">
      <c r="A1404" s="14" t="s">
        <v>2807</v>
      </c>
      <c r="B1404" s="14">
        <v>158</v>
      </c>
      <c r="C1404" s="14">
        <v>98</v>
      </c>
      <c r="D1404" s="14">
        <v>1080.2574999999999</v>
      </c>
      <c r="E1404" s="14">
        <v>0.543198485928027</v>
      </c>
      <c r="F1404" s="14">
        <v>0.16746797012124501</v>
      </c>
      <c r="G1404" s="14">
        <v>1.0277890597924</v>
      </c>
      <c r="H1404" s="20">
        <v>8.1573352512001193E-2</v>
      </c>
      <c r="I1404" s="14" t="s">
        <v>0</v>
      </c>
      <c r="J1404" s="14" t="s">
        <v>1</v>
      </c>
      <c r="K1404" s="14">
        <v>533787.30790000001</v>
      </c>
      <c r="L1404" s="14" t="s">
        <v>2808</v>
      </c>
      <c r="M1404" s="14">
        <v>4758.2078347494898</v>
      </c>
      <c r="N1404" s="14">
        <v>4210.5141230845402</v>
      </c>
      <c r="O1404" s="14">
        <v>4273.7704969844499</v>
      </c>
      <c r="P1404" s="14">
        <v>4278.5499308540602</v>
      </c>
      <c r="Q1404" s="14">
        <v>4254.4952494858298</v>
      </c>
      <c r="R1404" s="14">
        <v>4351.4006392072297</v>
      </c>
    </row>
    <row r="1405" spans="1:18" x14ac:dyDescent="0.3">
      <c r="A1405" s="14" t="s">
        <v>2809</v>
      </c>
      <c r="B1405" s="14">
        <v>3</v>
      </c>
      <c r="C1405" s="14">
        <v>1</v>
      </c>
      <c r="D1405" s="14">
        <v>21.664899999999999</v>
      </c>
      <c r="E1405" s="14">
        <v>0.54407848561202998</v>
      </c>
      <c r="F1405" s="14">
        <v>0.167619288650003</v>
      </c>
      <c r="G1405" s="14">
        <v>1.1294903593085499</v>
      </c>
      <c r="H1405" s="20">
        <v>8.1427515919619803E-2</v>
      </c>
      <c r="I1405" s="14" t="s">
        <v>0</v>
      </c>
      <c r="J1405" s="14" t="s">
        <v>1</v>
      </c>
      <c r="K1405" s="14">
        <v>24986.060399999998</v>
      </c>
      <c r="L1405" s="14" t="s">
        <v>2810</v>
      </c>
      <c r="M1405" s="14">
        <v>175.82900092913701</v>
      </c>
      <c r="N1405" s="14">
        <v>162.53523063546501</v>
      </c>
      <c r="O1405" s="14">
        <v>236.90554532855501</v>
      </c>
      <c r="P1405" s="14">
        <v>195.75170573427201</v>
      </c>
      <c r="Q1405" s="14">
        <v>118.16136001316799</v>
      </c>
      <c r="R1405" s="14">
        <v>195.404939627413</v>
      </c>
    </row>
    <row r="1406" spans="1:18" x14ac:dyDescent="0.3">
      <c r="A1406" s="14" t="s">
        <v>2811</v>
      </c>
      <c r="B1406" s="14">
        <v>15</v>
      </c>
      <c r="C1406" s="14">
        <v>1</v>
      </c>
      <c r="D1406" s="14">
        <v>48.8416</v>
      </c>
      <c r="E1406" s="14">
        <v>0.54892558561676696</v>
      </c>
      <c r="F1406" s="14">
        <v>0.168990184886431</v>
      </c>
      <c r="G1406" s="14">
        <v>1.0396340163739399</v>
      </c>
      <c r="H1406" s="20">
        <v>8.0633300666486094E-2</v>
      </c>
      <c r="I1406" s="14" t="s">
        <v>1</v>
      </c>
      <c r="J1406" s="14" t="s">
        <v>0</v>
      </c>
      <c r="K1406" s="14">
        <v>518314.54619999998</v>
      </c>
      <c r="L1406" s="14" t="s">
        <v>2812</v>
      </c>
      <c r="M1406" s="14">
        <v>2512.2177228231199</v>
      </c>
      <c r="N1406" s="14">
        <v>2051.70039135669</v>
      </c>
      <c r="O1406" s="14">
        <v>2394.33252792659</v>
      </c>
      <c r="P1406" s="14">
        <v>2510.67434597592</v>
      </c>
      <c r="Q1406" s="14">
        <v>2355.1521937579</v>
      </c>
      <c r="R1406" s="14">
        <v>2368.2075222557701</v>
      </c>
    </row>
    <row r="1407" spans="1:18" x14ac:dyDescent="0.3">
      <c r="A1407" s="14" t="s">
        <v>2813</v>
      </c>
      <c r="B1407" s="14">
        <v>8</v>
      </c>
      <c r="C1407" s="14">
        <v>1</v>
      </c>
      <c r="D1407" s="14">
        <v>39.433599999999998</v>
      </c>
      <c r="E1407" s="14">
        <v>0.54965868510246896</v>
      </c>
      <c r="F1407" s="14">
        <v>0.168990184886431</v>
      </c>
      <c r="G1407" s="14">
        <v>1.15575631860237</v>
      </c>
      <c r="H1407" s="20">
        <v>8.0514503173058194E-2</v>
      </c>
      <c r="I1407" s="14" t="s">
        <v>0</v>
      </c>
      <c r="J1407" s="14" t="s">
        <v>1</v>
      </c>
      <c r="K1407" s="14">
        <v>139832.7567</v>
      </c>
      <c r="L1407" s="14" t="s">
        <v>2814</v>
      </c>
      <c r="M1407" s="14">
        <v>140.380590462474</v>
      </c>
      <c r="N1407" s="14">
        <v>179.37655872440999</v>
      </c>
      <c r="O1407" s="14">
        <v>112.965774532426</v>
      </c>
      <c r="P1407" s="14">
        <v>72.163191367960394</v>
      </c>
      <c r="Q1407" s="14">
        <v>173.139236905074</v>
      </c>
      <c r="R1407" s="14">
        <v>129.104284244524</v>
      </c>
    </row>
    <row r="1408" spans="1:18" x14ac:dyDescent="0.3">
      <c r="A1408" s="14" t="s">
        <v>2815</v>
      </c>
      <c r="B1408" s="14">
        <v>7</v>
      </c>
      <c r="C1408" s="14">
        <v>1</v>
      </c>
      <c r="D1408" s="14">
        <v>21.101199999999999</v>
      </c>
      <c r="E1408" s="14">
        <v>0.54970540190261596</v>
      </c>
      <c r="F1408" s="14">
        <v>0.168990184886431</v>
      </c>
      <c r="G1408" s="14">
        <v>1.0738354106180099</v>
      </c>
      <c r="H1408" s="20">
        <v>8.0506944491791604E-2</v>
      </c>
      <c r="I1408" s="14" t="s">
        <v>1</v>
      </c>
      <c r="J1408" s="14" t="s">
        <v>0</v>
      </c>
      <c r="K1408" s="14">
        <v>260511.5484</v>
      </c>
      <c r="L1408" s="14" t="s">
        <v>2816</v>
      </c>
      <c r="M1408" s="14">
        <v>697.04276655460899</v>
      </c>
      <c r="N1408" s="14">
        <v>651.377780847895</v>
      </c>
      <c r="O1408" s="14">
        <v>600.363645632572</v>
      </c>
      <c r="P1408" s="14">
        <v>592.540977644284</v>
      </c>
      <c r="Q1408" s="14">
        <v>691.25107055840397</v>
      </c>
      <c r="R1408" s="14">
        <v>808.88142593101099</v>
      </c>
    </row>
    <row r="1409" spans="1:18" x14ac:dyDescent="0.3">
      <c r="A1409" s="14" t="s">
        <v>2817</v>
      </c>
      <c r="B1409" s="14">
        <v>1</v>
      </c>
      <c r="C1409" s="14">
        <v>1</v>
      </c>
      <c r="D1409" s="14">
        <v>6.5185000000000004</v>
      </c>
      <c r="E1409" s="14">
        <v>0.55032188948852301</v>
      </c>
      <c r="F1409" s="14">
        <v>0.16905903495948099</v>
      </c>
      <c r="G1409" s="14">
        <v>1.08126916043664</v>
      </c>
      <c r="H1409" s="20">
        <v>8.0407329079941706E-2</v>
      </c>
      <c r="I1409" s="14" t="s">
        <v>0</v>
      </c>
      <c r="J1409" s="14" t="s">
        <v>1</v>
      </c>
      <c r="K1409" s="14">
        <v>8374.4344000000001</v>
      </c>
      <c r="L1409" s="14" t="s">
        <v>2818</v>
      </c>
      <c r="M1409" s="14">
        <v>678.98005753459904</v>
      </c>
      <c r="N1409" s="14">
        <v>858.72875386334897</v>
      </c>
      <c r="O1409" s="14">
        <v>686.24231375178101</v>
      </c>
      <c r="P1409" s="14">
        <v>902.46632030841204</v>
      </c>
      <c r="Q1409" s="14">
        <v>78.649077211379904</v>
      </c>
      <c r="R1409" s="14">
        <v>1075.6815652749799</v>
      </c>
    </row>
    <row r="1410" spans="1:18" x14ac:dyDescent="0.3">
      <c r="A1410" s="14" t="s">
        <v>2819</v>
      </c>
      <c r="B1410" s="14">
        <v>11</v>
      </c>
      <c r="C1410" s="14">
        <v>1</v>
      </c>
      <c r="D1410" s="14">
        <v>38.187199999999997</v>
      </c>
      <c r="E1410" s="14">
        <v>0.55717560332330895</v>
      </c>
      <c r="F1410" s="14">
        <v>0.170940994102593</v>
      </c>
      <c r="G1410" s="14">
        <v>5.2658383982711099</v>
      </c>
      <c r="H1410" s="20">
        <v>7.9316104077433294E-2</v>
      </c>
      <c r="I1410" s="14" t="s">
        <v>1</v>
      </c>
      <c r="J1410" s="14" t="s">
        <v>0</v>
      </c>
      <c r="K1410" s="14">
        <v>343177.69469999999</v>
      </c>
      <c r="L1410" s="14" t="s">
        <v>2820</v>
      </c>
      <c r="M1410" s="14"/>
      <c r="N1410" s="14">
        <v>245.76065850779901</v>
      </c>
      <c r="O1410" s="14">
        <v>136.953224453102</v>
      </c>
      <c r="P1410" s="14">
        <v>3.2208094805418401</v>
      </c>
      <c r="Q1410" s="14">
        <v>855.71963638632599</v>
      </c>
      <c r="R1410" s="14">
        <v>1156.3690145800799</v>
      </c>
    </row>
    <row r="1411" spans="1:18" x14ac:dyDescent="0.3">
      <c r="A1411" s="14" t="s">
        <v>2821</v>
      </c>
      <c r="B1411" s="14">
        <v>11</v>
      </c>
      <c r="C1411" s="14">
        <v>9</v>
      </c>
      <c r="D1411" s="14">
        <v>63.052900000000001</v>
      </c>
      <c r="E1411" s="14">
        <v>0.55724184492209705</v>
      </c>
      <c r="F1411" s="14">
        <v>0.170940994102593</v>
      </c>
      <c r="G1411" s="14">
        <v>1.0182640329891299</v>
      </c>
      <c r="H1411" s="20">
        <v>7.9305701187337499E-2</v>
      </c>
      <c r="I1411" s="14" t="s">
        <v>1</v>
      </c>
      <c r="J1411" s="14" t="s">
        <v>0</v>
      </c>
      <c r="K1411" s="14">
        <v>34447.128199999999</v>
      </c>
      <c r="L1411" s="14" t="s">
        <v>2822</v>
      </c>
      <c r="M1411" s="14">
        <v>2869.6648429247998</v>
      </c>
      <c r="N1411" s="14">
        <v>2735.3530865777102</v>
      </c>
      <c r="O1411" s="14">
        <v>2962.07678829931</v>
      </c>
      <c r="P1411" s="14">
        <v>2832.75695758346</v>
      </c>
      <c r="Q1411" s="14">
        <v>3001.1967149069201</v>
      </c>
      <c r="R1411" s="14">
        <v>2889.6107458583701</v>
      </c>
    </row>
    <row r="1412" spans="1:18" x14ac:dyDescent="0.3">
      <c r="A1412" s="14" t="s">
        <v>2823</v>
      </c>
      <c r="B1412" s="14">
        <v>4</v>
      </c>
      <c r="C1412" s="14">
        <v>1</v>
      </c>
      <c r="D1412" s="14">
        <v>18.3096</v>
      </c>
      <c r="E1412" s="14">
        <v>0.55799455625479399</v>
      </c>
      <c r="F1412" s="14">
        <v>0.17105006730566999</v>
      </c>
      <c r="G1412" s="14">
        <v>1.0462476892711301</v>
      </c>
      <c r="H1412" s="20">
        <v>7.9187683205633699E-2</v>
      </c>
      <c r="I1412" s="14" t="s">
        <v>1</v>
      </c>
      <c r="J1412" s="14" t="s">
        <v>0</v>
      </c>
      <c r="K1412" s="14">
        <v>26081.9365</v>
      </c>
      <c r="L1412" s="14" t="s">
        <v>2824</v>
      </c>
      <c r="M1412" s="14">
        <v>386.88545532874002</v>
      </c>
      <c r="N1412" s="14">
        <v>442.22683142069599</v>
      </c>
      <c r="O1412" s="14">
        <v>352.24033180752502</v>
      </c>
      <c r="P1412" s="14">
        <v>441.62834007097899</v>
      </c>
      <c r="Q1412" s="14">
        <v>403.98300683390698</v>
      </c>
      <c r="R1412" s="14">
        <v>390.37610047473498</v>
      </c>
    </row>
    <row r="1413" spans="1:18" x14ac:dyDescent="0.3">
      <c r="A1413" s="14" t="s">
        <v>2825</v>
      </c>
      <c r="B1413" s="14">
        <v>5</v>
      </c>
      <c r="C1413" s="14">
        <v>4</v>
      </c>
      <c r="D1413" s="14">
        <v>32.172800000000002</v>
      </c>
      <c r="E1413" s="14">
        <v>0.55879300509516505</v>
      </c>
      <c r="F1413" s="14">
        <v>0.17106459631295301</v>
      </c>
      <c r="G1413" s="14">
        <v>1.0250843036062001</v>
      </c>
      <c r="H1413" s="20">
        <v>7.9062877827147798E-2</v>
      </c>
      <c r="I1413" s="14" t="s">
        <v>1</v>
      </c>
      <c r="J1413" s="14" t="s">
        <v>0</v>
      </c>
      <c r="K1413" s="14">
        <v>73484.117400000003</v>
      </c>
      <c r="L1413" s="14" t="s">
        <v>2826</v>
      </c>
      <c r="M1413" s="14">
        <v>773.26447600669201</v>
      </c>
      <c r="N1413" s="14">
        <v>771.30408573152295</v>
      </c>
      <c r="O1413" s="14">
        <v>873.2951162009</v>
      </c>
      <c r="P1413" s="14">
        <v>815.48054625722398</v>
      </c>
      <c r="Q1413" s="14">
        <v>830.22469841135899</v>
      </c>
      <c r="R1413" s="14">
        <v>832.80885984635495</v>
      </c>
    </row>
    <row r="1414" spans="1:18" x14ac:dyDescent="0.3">
      <c r="A1414" s="14" t="s">
        <v>2827</v>
      </c>
      <c r="B1414" s="14">
        <v>5</v>
      </c>
      <c r="C1414" s="14">
        <v>1</v>
      </c>
      <c r="D1414" s="14">
        <v>26.5334</v>
      </c>
      <c r="E1414" s="14">
        <v>0.55883631812840295</v>
      </c>
      <c r="F1414" s="14">
        <v>0.17106459631295301</v>
      </c>
      <c r="G1414" s="14">
        <v>1.0311139855973499</v>
      </c>
      <c r="H1414" s="20">
        <v>7.9056118849989795E-2</v>
      </c>
      <c r="I1414" s="14" t="s">
        <v>0</v>
      </c>
      <c r="J1414" s="14" t="s">
        <v>1</v>
      </c>
      <c r="K1414" s="14">
        <v>48614.157899999998</v>
      </c>
      <c r="L1414" s="14" t="s">
        <v>2828</v>
      </c>
      <c r="M1414" s="14">
        <v>2778.0431528709901</v>
      </c>
      <c r="N1414" s="14">
        <v>3004.8529147791901</v>
      </c>
      <c r="O1414" s="14">
        <v>2977.8078824870699</v>
      </c>
      <c r="P1414" s="14">
        <v>2882.52323943188</v>
      </c>
      <c r="Q1414" s="14">
        <v>2601.0059047017298</v>
      </c>
      <c r="R1414" s="14">
        <v>3012.81953555376</v>
      </c>
    </row>
    <row r="1415" spans="1:18" x14ac:dyDescent="0.3">
      <c r="A1415" s="14" t="s">
        <v>2829</v>
      </c>
      <c r="B1415" s="14">
        <v>12</v>
      </c>
      <c r="C1415" s="14">
        <v>2</v>
      </c>
      <c r="D1415" s="14">
        <v>46.119900000000001</v>
      </c>
      <c r="E1415" s="14">
        <v>0.56153210717064705</v>
      </c>
      <c r="F1415" s="14">
        <v>0.171767719666237</v>
      </c>
      <c r="G1415" s="14">
        <v>1.05738653936743</v>
      </c>
      <c r="H1415" s="20">
        <v>7.8637714663271602E-2</v>
      </c>
      <c r="I1415" s="14" t="s">
        <v>0</v>
      </c>
      <c r="J1415" s="14" t="s">
        <v>1</v>
      </c>
      <c r="K1415" s="14">
        <v>216726.22390000001</v>
      </c>
      <c r="L1415" s="14" t="s">
        <v>2830</v>
      </c>
      <c r="M1415" s="14">
        <v>359.84438942621898</v>
      </c>
      <c r="N1415" s="14">
        <v>381.72365973630298</v>
      </c>
      <c r="O1415" s="14">
        <v>382.13731269357402</v>
      </c>
      <c r="P1415" s="14">
        <v>291.23670708016903</v>
      </c>
      <c r="Q1415" s="14">
        <v>357.55989182665701</v>
      </c>
      <c r="R1415" s="14">
        <v>413.92296486626998</v>
      </c>
    </row>
    <row r="1416" spans="1:18" x14ac:dyDescent="0.3">
      <c r="A1416" s="14" t="s">
        <v>2831</v>
      </c>
      <c r="B1416" s="14">
        <v>10</v>
      </c>
      <c r="C1416" s="14">
        <v>2</v>
      </c>
      <c r="D1416" s="14">
        <v>35.886800000000001</v>
      </c>
      <c r="E1416" s="14">
        <v>0.56233556029661302</v>
      </c>
      <c r="F1416" s="14">
        <v>0.17187564424908999</v>
      </c>
      <c r="G1416" s="14">
        <v>1.0784901057938401</v>
      </c>
      <c r="H1416" s="20">
        <v>7.8513874540577899E-2</v>
      </c>
      <c r="I1416" s="14" t="s">
        <v>1</v>
      </c>
      <c r="J1416" s="14" t="s">
        <v>0</v>
      </c>
      <c r="K1416" s="14">
        <v>370294.65830000001</v>
      </c>
      <c r="L1416" s="14" t="s">
        <v>2832</v>
      </c>
      <c r="M1416" s="14">
        <v>301.17550218093601</v>
      </c>
      <c r="N1416" s="14">
        <v>296.514060009589</v>
      </c>
      <c r="O1416" s="14">
        <v>214.330775264685</v>
      </c>
      <c r="P1416" s="14">
        <v>256.12041486664998</v>
      </c>
      <c r="Q1416" s="14">
        <v>294.07229820289899</v>
      </c>
      <c r="R1416" s="14">
        <v>325.56318657926897</v>
      </c>
    </row>
    <row r="1417" spans="1:18" x14ac:dyDescent="0.3">
      <c r="A1417" s="14" t="s">
        <v>2833</v>
      </c>
      <c r="B1417" s="14">
        <v>6</v>
      </c>
      <c r="C1417" s="14">
        <v>1</v>
      </c>
      <c r="D1417" s="14">
        <v>20.267299999999999</v>
      </c>
      <c r="E1417" s="14">
        <v>0.56268305935353602</v>
      </c>
      <c r="F1417" s="14">
        <v>0.17187564424908999</v>
      </c>
      <c r="G1417" s="14">
        <v>1.87128923661283</v>
      </c>
      <c r="H1417" s="20">
        <v>7.8460434690946906E-2</v>
      </c>
      <c r="I1417" s="14" t="s">
        <v>0</v>
      </c>
      <c r="J1417" s="14" t="s">
        <v>1</v>
      </c>
      <c r="K1417" s="14">
        <v>356247.32610000001</v>
      </c>
      <c r="L1417" s="14" t="s">
        <v>2834</v>
      </c>
      <c r="M1417" s="14">
        <v>13.5425136251725</v>
      </c>
      <c r="N1417" s="14">
        <v>92.073905317031105</v>
      </c>
      <c r="O1417" s="14">
        <v>32.827032580993603</v>
      </c>
      <c r="P1417" s="14">
        <v>19.011500574341099</v>
      </c>
      <c r="Q1417" s="14">
        <v>21.5283515453369</v>
      </c>
      <c r="R1417" s="14">
        <v>33.443073028649103</v>
      </c>
    </row>
    <row r="1418" spans="1:18" x14ac:dyDescent="0.3">
      <c r="A1418" s="14" t="s">
        <v>2835</v>
      </c>
      <c r="B1418" s="14">
        <v>2</v>
      </c>
      <c r="C1418" s="14">
        <v>1</v>
      </c>
      <c r="D1418" s="14">
        <v>8.4992999999999999</v>
      </c>
      <c r="E1418" s="14">
        <v>0.56642660025662195</v>
      </c>
      <c r="F1418" s="14">
        <v>0.17289651447891799</v>
      </c>
      <c r="G1418" s="14">
        <v>1.1341973210023799</v>
      </c>
      <c r="H1418" s="20">
        <v>7.7889373317838698E-2</v>
      </c>
      <c r="I1418" s="14" t="s">
        <v>0</v>
      </c>
      <c r="J1418" s="14" t="s">
        <v>1</v>
      </c>
      <c r="K1418" s="14">
        <v>124994.40119999999</v>
      </c>
      <c r="L1418" s="14" t="s">
        <v>2836</v>
      </c>
      <c r="M1418" s="14">
        <v>107.447482023726</v>
      </c>
      <c r="N1418" s="14">
        <v>84.956421912306098</v>
      </c>
      <c r="O1418" s="14">
        <v>124.654321165415</v>
      </c>
      <c r="P1418" s="14">
        <v>139.60304827290599</v>
      </c>
      <c r="Q1418" s="14">
        <v>89.920941209541098</v>
      </c>
      <c r="R1418" s="14">
        <v>50.020159697200299</v>
      </c>
    </row>
    <row r="1419" spans="1:18" x14ac:dyDescent="0.3">
      <c r="A1419" s="14" t="s">
        <v>2837</v>
      </c>
      <c r="B1419" s="14">
        <v>16</v>
      </c>
      <c r="C1419" s="14">
        <v>11</v>
      </c>
      <c r="D1419" s="14">
        <v>75.926900000000003</v>
      </c>
      <c r="E1419" s="14">
        <v>0.56733956346445502</v>
      </c>
      <c r="F1419" s="14">
        <v>0.17305254279096</v>
      </c>
      <c r="G1419" s="14">
        <v>1.01548951002345</v>
      </c>
      <c r="H1419" s="20">
        <v>7.7751382946337794E-2</v>
      </c>
      <c r="I1419" s="14" t="s">
        <v>1</v>
      </c>
      <c r="J1419" s="14" t="s">
        <v>0</v>
      </c>
      <c r="K1419" s="14">
        <v>17718.696499999998</v>
      </c>
      <c r="L1419" s="14" t="s">
        <v>2838</v>
      </c>
      <c r="M1419" s="14">
        <v>2111.0109169287002</v>
      </c>
      <c r="N1419" s="14">
        <v>2294.9057461980301</v>
      </c>
      <c r="O1419" s="14">
        <v>2246.5314058691702</v>
      </c>
      <c r="P1419" s="14">
        <v>2260.1415493415002</v>
      </c>
      <c r="Q1419" s="14">
        <v>2267.6803872451301</v>
      </c>
      <c r="R1419" s="14">
        <v>2227.6692934544499</v>
      </c>
    </row>
    <row r="1420" spans="1:18" x14ac:dyDescent="0.3">
      <c r="A1420" s="14" t="s">
        <v>2839</v>
      </c>
      <c r="B1420" s="14">
        <v>2</v>
      </c>
      <c r="C1420" s="14">
        <v>2</v>
      </c>
      <c r="D1420" s="14">
        <v>11.8682</v>
      </c>
      <c r="E1420" s="14">
        <v>0.56825846664855195</v>
      </c>
      <c r="F1420" s="14">
        <v>0.17321016081295801</v>
      </c>
      <c r="G1420" s="14">
        <v>1.0459427106435799</v>
      </c>
      <c r="H1420" s="20">
        <v>7.7612997157647801E-2</v>
      </c>
      <c r="I1420" s="14" t="s">
        <v>1</v>
      </c>
      <c r="J1420" s="14" t="s">
        <v>0</v>
      </c>
      <c r="K1420" s="14">
        <v>16444.0785</v>
      </c>
      <c r="L1420" s="14" t="s">
        <v>2840</v>
      </c>
      <c r="M1420" s="14">
        <v>346.35465195257899</v>
      </c>
      <c r="N1420" s="14">
        <v>408.32792487376798</v>
      </c>
      <c r="O1420" s="14">
        <v>396.83511195477399</v>
      </c>
      <c r="P1420" s="14">
        <v>435.80905558244302</v>
      </c>
      <c r="Q1420" s="14">
        <v>365.01441959765401</v>
      </c>
      <c r="R1420" s="14">
        <v>403.59805757765702</v>
      </c>
    </row>
    <row r="1421" spans="1:18" x14ac:dyDescent="0.3">
      <c r="A1421" s="14" t="s">
        <v>2841</v>
      </c>
      <c r="B1421" s="14">
        <v>20</v>
      </c>
      <c r="C1421" s="14">
        <v>3</v>
      </c>
      <c r="D1421" s="14">
        <v>82.243600000000001</v>
      </c>
      <c r="E1421" s="14">
        <v>0.56884477751342599</v>
      </c>
      <c r="F1421" s="14">
        <v>0.17321481705105701</v>
      </c>
      <c r="G1421" s="14">
        <v>1.06113915559477</v>
      </c>
      <c r="H1421" s="20">
        <v>7.7524961971361897E-2</v>
      </c>
      <c r="I1421" s="14" t="s">
        <v>1</v>
      </c>
      <c r="J1421" s="14" t="s">
        <v>0</v>
      </c>
      <c r="K1421" s="14">
        <v>247323.8792</v>
      </c>
      <c r="L1421" s="14" t="s">
        <v>2842</v>
      </c>
      <c r="M1421" s="14">
        <v>475.71514461931702</v>
      </c>
      <c r="N1421" s="14">
        <v>668.45112932408199</v>
      </c>
      <c r="O1421" s="14">
        <v>671.34527870191096</v>
      </c>
      <c r="P1421" s="14">
        <v>663.04560833468099</v>
      </c>
      <c r="Q1421" s="14">
        <v>637.99341399329296</v>
      </c>
      <c r="R1421" s="14">
        <v>625.47137361861201</v>
      </c>
    </row>
    <row r="1422" spans="1:18" x14ac:dyDescent="0.3">
      <c r="A1422" s="14" t="s">
        <v>2843</v>
      </c>
      <c r="B1422" s="14">
        <v>23</v>
      </c>
      <c r="C1422" s="14">
        <v>3</v>
      </c>
      <c r="D1422" s="14">
        <v>98.530299999999997</v>
      </c>
      <c r="E1422" s="14">
        <v>0.56907809324286796</v>
      </c>
      <c r="F1422" s="14">
        <v>0.17321481705105701</v>
      </c>
      <c r="G1422" s="14">
        <v>1.7155537482310601</v>
      </c>
      <c r="H1422" s="20">
        <v>7.7489986135157604E-2</v>
      </c>
      <c r="I1422" s="14" t="s">
        <v>1</v>
      </c>
      <c r="J1422" s="14" t="s">
        <v>0</v>
      </c>
      <c r="K1422" s="14">
        <v>424728.92259999999</v>
      </c>
      <c r="L1422" s="14" t="s">
        <v>2844</v>
      </c>
      <c r="M1422" s="14">
        <v>170.70733550688999</v>
      </c>
      <c r="N1422" s="14">
        <v>22.495254337484599</v>
      </c>
      <c r="O1422" s="14">
        <v>22.774030564667299</v>
      </c>
      <c r="P1422" s="14">
        <v>18.429071237836201</v>
      </c>
      <c r="Q1422" s="14">
        <v>176.809573230692</v>
      </c>
      <c r="R1422" s="14">
        <v>175.28085620447899</v>
      </c>
    </row>
    <row r="1423" spans="1:18" x14ac:dyDescent="0.3">
      <c r="A1423" s="14" t="s">
        <v>2845</v>
      </c>
      <c r="B1423" s="14">
        <v>13</v>
      </c>
      <c r="C1423" s="14">
        <v>4</v>
      </c>
      <c r="D1423" s="14">
        <v>90.360200000000006</v>
      </c>
      <c r="E1423" s="14">
        <v>0.57454135310500798</v>
      </c>
      <c r="F1423" s="14">
        <v>0.17471851451741499</v>
      </c>
      <c r="G1423" s="14">
        <v>1.0243465005264101</v>
      </c>
      <c r="H1423" s="20">
        <v>7.6680163102842105E-2</v>
      </c>
      <c r="I1423" s="14" t="s">
        <v>1</v>
      </c>
      <c r="J1423" s="14" t="s">
        <v>0</v>
      </c>
      <c r="K1423" s="14">
        <v>13892.1358</v>
      </c>
      <c r="L1423" s="14" t="s">
        <v>2846</v>
      </c>
      <c r="M1423" s="14">
        <v>3205.5876444006299</v>
      </c>
      <c r="N1423" s="14">
        <v>3527.5667095123699</v>
      </c>
      <c r="O1423" s="14">
        <v>3482.5567636743899</v>
      </c>
      <c r="P1423" s="14">
        <v>3642.4742989533402</v>
      </c>
      <c r="Q1423" s="14">
        <v>3328.05120799018</v>
      </c>
      <c r="R1423" s="14">
        <v>3493.9024267458599</v>
      </c>
    </row>
    <row r="1424" spans="1:18" x14ac:dyDescent="0.3">
      <c r="A1424" s="14" t="s">
        <v>2847</v>
      </c>
      <c r="B1424" s="14">
        <v>5</v>
      </c>
      <c r="C1424" s="14">
        <v>4</v>
      </c>
      <c r="D1424" s="14">
        <v>30.165900000000001</v>
      </c>
      <c r="E1424" s="14">
        <v>0.574829658014956</v>
      </c>
      <c r="F1424" s="14">
        <v>0.17471851451741499</v>
      </c>
      <c r="G1424" s="14">
        <v>1.0986047981861</v>
      </c>
      <c r="H1424" s="20">
        <v>7.6637911802906494E-2</v>
      </c>
      <c r="I1424" s="14" t="s">
        <v>1</v>
      </c>
      <c r="J1424" s="14" t="s">
        <v>0</v>
      </c>
      <c r="K1424" s="14">
        <v>59678.079400000002</v>
      </c>
      <c r="L1424" s="14" t="s">
        <v>2848</v>
      </c>
      <c r="M1424" s="14">
        <v>601.61763939316097</v>
      </c>
      <c r="N1424" s="14">
        <v>279.59648977609601</v>
      </c>
      <c r="O1424" s="14">
        <v>277.44440618748598</v>
      </c>
      <c r="P1424" s="14">
        <v>423.945220747333</v>
      </c>
      <c r="Q1424" s="14">
        <v>467.981985673022</v>
      </c>
      <c r="R1424" s="14">
        <v>380.98061998183999</v>
      </c>
    </row>
    <row r="1425" spans="1:18" x14ac:dyDescent="0.3">
      <c r="A1425" s="14" t="s">
        <v>2849</v>
      </c>
      <c r="B1425" s="14">
        <v>3</v>
      </c>
      <c r="C1425" s="14">
        <v>1</v>
      </c>
      <c r="D1425" s="14">
        <v>13.705500000000001</v>
      </c>
      <c r="E1425" s="14">
        <v>0.58254802540169903</v>
      </c>
      <c r="F1425" s="14">
        <v>0.176939630212474</v>
      </c>
      <c r="G1425" s="14">
        <v>1.4062244503262999</v>
      </c>
      <c r="H1425" s="20">
        <v>7.5524516908872005E-2</v>
      </c>
      <c r="I1425" s="14" t="s">
        <v>0</v>
      </c>
      <c r="J1425" s="14" t="s">
        <v>1</v>
      </c>
      <c r="K1425" s="14">
        <v>69353.536200000002</v>
      </c>
      <c r="L1425" s="14" t="s">
        <v>2850</v>
      </c>
      <c r="M1425" s="14">
        <v>27.244328084017301</v>
      </c>
      <c r="N1425" s="14">
        <v>91.033868551021499</v>
      </c>
      <c r="O1425" s="14">
        <v>83.823611348428102</v>
      </c>
      <c r="P1425" s="14">
        <v>35.979530158342897</v>
      </c>
      <c r="Q1425" s="14">
        <v>35.228087164561103</v>
      </c>
      <c r="R1425" s="14">
        <v>72.511835099198294</v>
      </c>
    </row>
    <row r="1426" spans="1:18" x14ac:dyDescent="0.3">
      <c r="A1426" s="14" t="s">
        <v>2851</v>
      </c>
      <c r="B1426" s="14">
        <v>7</v>
      </c>
      <c r="C1426" s="14">
        <v>4</v>
      </c>
      <c r="D1426" s="14">
        <v>39.5505</v>
      </c>
      <c r="E1426" s="14">
        <v>0.583602627955909</v>
      </c>
      <c r="F1426" s="14">
        <v>0.17713502992246899</v>
      </c>
      <c r="G1426" s="14">
        <v>1.0572656584490201</v>
      </c>
      <c r="H1426" s="20">
        <v>7.5375012466020297E-2</v>
      </c>
      <c r="I1426" s="14" t="s">
        <v>1</v>
      </c>
      <c r="J1426" s="14" t="s">
        <v>0</v>
      </c>
      <c r="K1426" s="14">
        <v>39575.656300000002</v>
      </c>
      <c r="L1426" s="14" t="s">
        <v>2852</v>
      </c>
      <c r="M1426" s="14">
        <v>43673.088708709904</v>
      </c>
      <c r="N1426" s="14">
        <v>41653.213942022601</v>
      </c>
      <c r="O1426" s="14">
        <v>42345.283009261198</v>
      </c>
      <c r="P1426" s="14">
        <v>51221.974755057701</v>
      </c>
      <c r="Q1426" s="14">
        <v>45128.438250217798</v>
      </c>
      <c r="R1426" s="14">
        <v>38632.370072768397</v>
      </c>
    </row>
    <row r="1427" spans="1:18" x14ac:dyDescent="0.3">
      <c r="A1427" s="14" t="s">
        <v>2853</v>
      </c>
      <c r="B1427" s="14">
        <v>2</v>
      </c>
      <c r="C1427" s="14">
        <v>1</v>
      </c>
      <c r="D1427" s="14">
        <v>7.9446000000000003</v>
      </c>
      <c r="E1427" s="14">
        <v>0.58910085462564998</v>
      </c>
      <c r="F1427" s="14">
        <v>0.178677933101964</v>
      </c>
      <c r="G1427" s="14">
        <v>1.34220994927133</v>
      </c>
      <c r="H1427" s="20">
        <v>7.4605599869608699E-2</v>
      </c>
      <c r="I1427" s="14" t="s">
        <v>0</v>
      </c>
      <c r="J1427" s="14" t="s">
        <v>1</v>
      </c>
      <c r="K1427" s="14">
        <v>129792.5373</v>
      </c>
      <c r="L1427" s="14" t="s">
        <v>2854</v>
      </c>
      <c r="M1427" s="14">
        <v>139.77311392911099</v>
      </c>
      <c r="N1427" s="14">
        <v>46.545005554642003</v>
      </c>
      <c r="O1427" s="14">
        <v>68.723071795235199</v>
      </c>
      <c r="P1427" s="14">
        <v>66.245760687948902</v>
      </c>
      <c r="Q1427" s="14">
        <v>54.781686067589</v>
      </c>
      <c r="R1427" s="14">
        <v>68.988423278392304</v>
      </c>
    </row>
    <row r="1428" spans="1:18" x14ac:dyDescent="0.3">
      <c r="A1428" s="14" t="s">
        <v>2855</v>
      </c>
      <c r="B1428" s="14">
        <v>2</v>
      </c>
      <c r="C1428" s="14">
        <v>1</v>
      </c>
      <c r="D1428" s="14">
        <v>13.9526</v>
      </c>
      <c r="E1428" s="14">
        <v>0.59101668230521098</v>
      </c>
      <c r="F1428" s="14">
        <v>0.179132865582222</v>
      </c>
      <c r="G1428" s="14">
        <v>1.05419093815766</v>
      </c>
      <c r="H1428" s="20">
        <v>7.4341416992295795E-2</v>
      </c>
      <c r="I1428" s="14" t="s">
        <v>0</v>
      </c>
      <c r="J1428" s="14" t="s">
        <v>1</v>
      </c>
      <c r="K1428" s="14">
        <v>13286.337</v>
      </c>
      <c r="L1428" s="14" t="s">
        <v>2856</v>
      </c>
      <c r="M1428" s="14">
        <v>3125.44710413231</v>
      </c>
      <c r="N1428" s="14">
        <v>2495.7238065440802</v>
      </c>
      <c r="O1428" s="14">
        <v>2457.5920689550799</v>
      </c>
      <c r="P1428" s="14">
        <v>2658.12126328356</v>
      </c>
      <c r="Q1428" s="14">
        <v>2539.4044229057899</v>
      </c>
      <c r="R1428" s="14">
        <v>2465.9465437561998</v>
      </c>
    </row>
    <row r="1429" spans="1:18" x14ac:dyDescent="0.3">
      <c r="A1429" s="14" t="s">
        <v>2857</v>
      </c>
      <c r="B1429" s="14">
        <v>5</v>
      </c>
      <c r="C1429" s="14">
        <v>1</v>
      </c>
      <c r="D1429" s="14">
        <v>24.1952</v>
      </c>
      <c r="E1429" s="14">
        <v>0.59375190414878298</v>
      </c>
      <c r="F1429" s="14">
        <v>0.17983533598586701</v>
      </c>
      <c r="G1429" s="14">
        <v>1.0339672572443099</v>
      </c>
      <c r="H1429" s="20">
        <v>7.3967705730049099E-2</v>
      </c>
      <c r="I1429" s="14" t="s">
        <v>1</v>
      </c>
      <c r="J1429" s="14" t="s">
        <v>0</v>
      </c>
      <c r="K1429" s="14">
        <v>27038.162899999999</v>
      </c>
      <c r="L1429" s="14" t="s">
        <v>2858</v>
      </c>
      <c r="M1429" s="14">
        <v>188.86250544795601</v>
      </c>
      <c r="N1429" s="14">
        <v>180.99595719161101</v>
      </c>
      <c r="O1429" s="14">
        <v>213.14800034457801</v>
      </c>
      <c r="P1429" s="14">
        <v>191.92023687005101</v>
      </c>
      <c r="Q1429" s="14">
        <v>196.15731396377001</v>
      </c>
      <c r="R1429" s="14">
        <v>214.73204265360201</v>
      </c>
    </row>
    <row r="1430" spans="1:18" x14ac:dyDescent="0.3">
      <c r="A1430" s="14" t="s">
        <v>2859</v>
      </c>
      <c r="B1430" s="14">
        <v>4</v>
      </c>
      <c r="C1430" s="14">
        <v>1</v>
      </c>
      <c r="D1430" s="14">
        <v>21.088899999999999</v>
      </c>
      <c r="E1430" s="14">
        <v>0.59461224026955295</v>
      </c>
      <c r="F1430" s="14">
        <v>0.17987008073710301</v>
      </c>
      <c r="G1430" s="14">
        <v>1.6647888152164001</v>
      </c>
      <c r="H1430" s="20">
        <v>7.3850994700622299E-2</v>
      </c>
      <c r="I1430" s="14" t="s">
        <v>0</v>
      </c>
      <c r="J1430" s="14" t="s">
        <v>1</v>
      </c>
      <c r="K1430" s="14">
        <v>70071.115000000005</v>
      </c>
      <c r="L1430" s="14" t="s">
        <v>2860</v>
      </c>
      <c r="M1430" s="14"/>
      <c r="N1430" s="14">
        <v>349.69351231620902</v>
      </c>
      <c r="O1430" s="14">
        <v>311.24193424328598</v>
      </c>
      <c r="P1430" s="14">
        <v>134.59220208311399</v>
      </c>
      <c r="Q1430" s="14">
        <v>137.29395300783801</v>
      </c>
      <c r="R1430" s="14">
        <v>125.122426729428</v>
      </c>
    </row>
    <row r="1431" spans="1:18" x14ac:dyDescent="0.3">
      <c r="A1431" s="14" t="s">
        <v>2861</v>
      </c>
      <c r="B1431" s="14">
        <v>20</v>
      </c>
      <c r="C1431" s="14">
        <v>2</v>
      </c>
      <c r="D1431" s="14">
        <v>81.073700000000002</v>
      </c>
      <c r="E1431" s="14">
        <v>0.59470187432132104</v>
      </c>
      <c r="F1431" s="14">
        <v>0.17987008073710301</v>
      </c>
      <c r="G1431" s="14">
        <v>1.1097519872571699</v>
      </c>
      <c r="H1431" s="20">
        <v>7.3838858079239497E-2</v>
      </c>
      <c r="I1431" s="14" t="s">
        <v>0</v>
      </c>
      <c r="J1431" s="14" t="s">
        <v>1</v>
      </c>
      <c r="K1431" s="14">
        <v>272693.94079999998</v>
      </c>
      <c r="L1431" s="14" t="s">
        <v>2862</v>
      </c>
      <c r="M1431" s="14">
        <v>143.26725932257</v>
      </c>
      <c r="N1431" s="14">
        <v>219.10456260807101</v>
      </c>
      <c r="O1431" s="14">
        <v>156.766450139889</v>
      </c>
      <c r="P1431" s="14">
        <v>123.203374391346</v>
      </c>
      <c r="Q1431" s="14">
        <v>165.321573407942</v>
      </c>
      <c r="R1431" s="14">
        <v>179.27171130254899</v>
      </c>
    </row>
    <row r="1432" spans="1:18" x14ac:dyDescent="0.3">
      <c r="A1432" s="14" t="s">
        <v>2863</v>
      </c>
      <c r="B1432" s="14">
        <v>3</v>
      </c>
      <c r="C1432" s="14">
        <v>1</v>
      </c>
      <c r="D1432" s="14">
        <v>13.2531</v>
      </c>
      <c r="E1432" s="14">
        <v>0.59664274222450198</v>
      </c>
      <c r="F1432" s="14">
        <v>0.18033046782517401</v>
      </c>
      <c r="G1432" s="14">
        <v>1.1445810784067301</v>
      </c>
      <c r="H1432" s="20">
        <v>7.3577117323605098E-2</v>
      </c>
      <c r="I1432" s="14" t="s">
        <v>0</v>
      </c>
      <c r="J1432" s="14" t="s">
        <v>1</v>
      </c>
      <c r="K1432" s="14">
        <v>41666.664400000001</v>
      </c>
      <c r="L1432" s="14" t="s">
        <v>2864</v>
      </c>
      <c r="M1432" s="14">
        <v>39.297511379496903</v>
      </c>
      <c r="N1432" s="14">
        <v>45.214585495003497</v>
      </c>
      <c r="O1432" s="14">
        <v>74.401769495180801</v>
      </c>
      <c r="P1432" s="14">
        <v>80.7145692807659</v>
      </c>
      <c r="Q1432" s="14">
        <v>39.952802079714203</v>
      </c>
      <c r="R1432" s="14">
        <v>18.172829100366101</v>
      </c>
    </row>
    <row r="1433" spans="1:18" x14ac:dyDescent="0.3">
      <c r="A1433" s="14" t="s">
        <v>2865</v>
      </c>
      <c r="B1433" s="14">
        <v>2</v>
      </c>
      <c r="C1433" s="14">
        <v>1</v>
      </c>
      <c r="D1433" s="14">
        <v>8.8622999999999994</v>
      </c>
      <c r="E1433" s="14">
        <v>0.60253248519424296</v>
      </c>
      <c r="F1433" s="14">
        <v>0.181882917619762</v>
      </c>
      <c r="G1433" s="14">
        <v>1.0948372485192901</v>
      </c>
      <c r="H1433" s="20">
        <v>7.2795084899409696E-2</v>
      </c>
      <c r="I1433" s="14" t="s">
        <v>0</v>
      </c>
      <c r="J1433" s="14" t="s">
        <v>1</v>
      </c>
      <c r="K1433" s="14">
        <v>46646.955300000001</v>
      </c>
      <c r="L1433" s="14" t="s">
        <v>2866</v>
      </c>
      <c r="M1433" s="14">
        <v>286.50082024384898</v>
      </c>
      <c r="N1433" s="14">
        <v>228.498581661342</v>
      </c>
      <c r="O1433" s="14">
        <v>191.40784893873999</v>
      </c>
      <c r="P1433" s="14">
        <v>258.157574399407</v>
      </c>
      <c r="Q1433" s="14">
        <v>204.40975709569099</v>
      </c>
      <c r="R1433" s="14">
        <v>182.649345046837</v>
      </c>
    </row>
    <row r="1434" spans="1:18" x14ac:dyDescent="0.3">
      <c r="A1434" s="14" t="s">
        <v>2867</v>
      </c>
      <c r="B1434" s="14">
        <v>2</v>
      </c>
      <c r="C1434" s="14">
        <v>1</v>
      </c>
      <c r="D1434" s="14">
        <v>9.5721000000000007</v>
      </c>
      <c r="E1434" s="14">
        <v>0.60262379166275803</v>
      </c>
      <c r="F1434" s="14">
        <v>0.181882917619762</v>
      </c>
      <c r="G1434" s="14">
        <v>1.09774280117955</v>
      </c>
      <c r="H1434" s="20">
        <v>7.2783104928918194E-2</v>
      </c>
      <c r="I1434" s="14" t="s">
        <v>1</v>
      </c>
      <c r="J1434" s="14" t="s">
        <v>0</v>
      </c>
      <c r="K1434" s="14">
        <v>30833.284899999999</v>
      </c>
      <c r="L1434" s="14" t="s">
        <v>2868</v>
      </c>
      <c r="M1434" s="14">
        <v>242.61775916824601</v>
      </c>
      <c r="N1434" s="14">
        <v>139.62535853866501</v>
      </c>
      <c r="O1434" s="14">
        <v>290.64343061525699</v>
      </c>
      <c r="P1434" s="14">
        <v>270.930567545418</v>
      </c>
      <c r="Q1434" s="14">
        <v>208.886747301149</v>
      </c>
      <c r="R1434" s="14">
        <v>258.83904958464802</v>
      </c>
    </row>
    <row r="1435" spans="1:18" x14ac:dyDescent="0.3">
      <c r="A1435" s="14" t="s">
        <v>2869</v>
      </c>
      <c r="B1435" s="14">
        <v>3</v>
      </c>
      <c r="C1435" s="14">
        <v>1</v>
      </c>
      <c r="D1435" s="14">
        <v>12.592499999999999</v>
      </c>
      <c r="E1435" s="14">
        <v>0.60527794746157204</v>
      </c>
      <c r="F1435" s="14">
        <v>0.182556060574493</v>
      </c>
      <c r="G1435" s="14">
        <v>1.2362207526975399</v>
      </c>
      <c r="H1435" s="20">
        <v>7.2436759239322204E-2</v>
      </c>
      <c r="I1435" s="14" t="s">
        <v>1</v>
      </c>
      <c r="J1435" s="14" t="s">
        <v>0</v>
      </c>
      <c r="K1435" s="14">
        <v>50124.1273</v>
      </c>
      <c r="L1435" s="14" t="s">
        <v>2870</v>
      </c>
      <c r="M1435" s="14">
        <v>13.627312201031801</v>
      </c>
      <c r="N1435" s="14">
        <v>41.6558951801643</v>
      </c>
      <c r="O1435" s="14">
        <v>38.840259402639298</v>
      </c>
      <c r="P1435" s="14">
        <v>57.715491032931197</v>
      </c>
      <c r="Q1435" s="14">
        <v>22.6589302995846</v>
      </c>
      <c r="R1435" s="14">
        <v>35.982961621499001</v>
      </c>
    </row>
    <row r="1436" spans="1:18" x14ac:dyDescent="0.3">
      <c r="A1436" s="14" t="s">
        <v>2871</v>
      </c>
      <c r="B1436" s="14">
        <v>11</v>
      </c>
      <c r="C1436" s="14">
        <v>5</v>
      </c>
      <c r="D1436" s="14">
        <v>79.893100000000004</v>
      </c>
      <c r="E1436" s="14">
        <v>0.60882025987791799</v>
      </c>
      <c r="F1436" s="14">
        <v>0.183495948201116</v>
      </c>
      <c r="G1436" s="14">
        <v>1.0265572678469299</v>
      </c>
      <c r="H1436" s="20">
        <v>7.1980184167259306E-2</v>
      </c>
      <c r="I1436" s="14" t="s">
        <v>0</v>
      </c>
      <c r="J1436" s="14" t="s">
        <v>1</v>
      </c>
      <c r="K1436" s="14">
        <v>20624.8766</v>
      </c>
      <c r="L1436" s="14" t="s">
        <v>2872</v>
      </c>
      <c r="M1436" s="14">
        <v>2895.0529592097701</v>
      </c>
      <c r="N1436" s="14">
        <v>2521.9112515828101</v>
      </c>
      <c r="O1436" s="14">
        <v>2560.5964823358399</v>
      </c>
      <c r="P1436" s="14">
        <v>2589.8242772533199</v>
      </c>
      <c r="Q1436" s="14">
        <v>2605.6791688482699</v>
      </c>
      <c r="R1436" s="14">
        <v>2575.67595420629</v>
      </c>
    </row>
    <row r="1437" spans="1:18" x14ac:dyDescent="0.3">
      <c r="A1437" s="14" t="s">
        <v>2873</v>
      </c>
      <c r="B1437" s="14">
        <v>4</v>
      </c>
      <c r="C1437" s="14">
        <v>1</v>
      </c>
      <c r="D1437" s="14">
        <v>17.8416</v>
      </c>
      <c r="E1437" s="14">
        <v>0.61225467543994405</v>
      </c>
      <c r="F1437" s="14">
        <v>0.18440202436790901</v>
      </c>
      <c r="G1437" s="14">
        <v>1.2543566658751399</v>
      </c>
      <c r="H1437" s="20">
        <v>7.1543632372829E-2</v>
      </c>
      <c r="I1437" s="14" t="s">
        <v>1</v>
      </c>
      <c r="J1437" s="14" t="s">
        <v>0</v>
      </c>
      <c r="K1437" s="14">
        <v>74484.003200000006</v>
      </c>
      <c r="L1437" s="14" t="s">
        <v>2874</v>
      </c>
      <c r="M1437" s="14">
        <v>66.990443642518102</v>
      </c>
      <c r="N1437" s="14">
        <v>57.956472243298201</v>
      </c>
      <c r="O1437" s="14">
        <v>131.87988385339699</v>
      </c>
      <c r="P1437" s="14">
        <v>84.3558276887929</v>
      </c>
      <c r="Q1437" s="14">
        <v>171.453959105027</v>
      </c>
      <c r="R1437" s="14">
        <v>66.342621434442705</v>
      </c>
    </row>
    <row r="1438" spans="1:18" x14ac:dyDescent="0.3">
      <c r="A1438" s="14" t="s">
        <v>2875</v>
      </c>
      <c r="B1438" s="14">
        <v>2</v>
      </c>
      <c r="C1438" s="14">
        <v>1</v>
      </c>
      <c r="D1438" s="14">
        <v>5.1966999999999999</v>
      </c>
      <c r="E1438" s="14">
        <v>0.61690113211651698</v>
      </c>
      <c r="F1438" s="14">
        <v>0.18567162788132099</v>
      </c>
      <c r="G1438" s="14">
        <v>1.3066902491165999</v>
      </c>
      <c r="H1438" s="20">
        <v>7.0962470099502004E-2</v>
      </c>
      <c r="I1438" s="14" t="s">
        <v>1</v>
      </c>
      <c r="J1438" s="14" t="s">
        <v>0</v>
      </c>
      <c r="K1438" s="14">
        <v>163235.1232</v>
      </c>
      <c r="L1438" s="14" t="s">
        <v>2876</v>
      </c>
      <c r="M1438" s="14">
        <v>108.48550336068099</v>
      </c>
      <c r="N1438" s="14">
        <v>70.966799509895793</v>
      </c>
      <c r="O1438" s="14">
        <v>103.603035586422</v>
      </c>
      <c r="P1438" s="14">
        <v>61.077838560821299</v>
      </c>
      <c r="Q1438" s="14">
        <v>125.801787895316</v>
      </c>
      <c r="R1438" s="14">
        <v>182.98602426602099</v>
      </c>
    </row>
    <row r="1439" spans="1:18" x14ac:dyDescent="0.3">
      <c r="A1439" s="14" t="s">
        <v>2877</v>
      </c>
      <c r="B1439" s="14">
        <v>6</v>
      </c>
      <c r="C1439" s="14">
        <v>2</v>
      </c>
      <c r="D1439" s="14">
        <v>37.284700000000001</v>
      </c>
      <c r="E1439" s="14">
        <v>0.617440123011887</v>
      </c>
      <c r="F1439" s="14">
        <v>0.18568240532170099</v>
      </c>
      <c r="G1439" s="14">
        <v>1.0312557151633801</v>
      </c>
      <c r="H1439" s="20">
        <v>7.0895751598954601E-2</v>
      </c>
      <c r="I1439" s="14" t="s">
        <v>1</v>
      </c>
      <c r="J1439" s="14" t="s">
        <v>0</v>
      </c>
      <c r="K1439" s="14">
        <v>56843.013500000001</v>
      </c>
      <c r="L1439" s="14" t="s">
        <v>2878</v>
      </c>
      <c r="M1439" s="14">
        <v>573.54004201439602</v>
      </c>
      <c r="N1439" s="14">
        <v>695.43006719084894</v>
      </c>
      <c r="O1439" s="14">
        <v>671.03016845852096</v>
      </c>
      <c r="P1439" s="14">
        <v>686.55948266418795</v>
      </c>
      <c r="Q1439" s="14">
        <v>672.73947153162499</v>
      </c>
      <c r="R1439" s="14">
        <v>641.33741956348103</v>
      </c>
    </row>
    <row r="1440" spans="1:18" x14ac:dyDescent="0.3">
      <c r="A1440" s="14" t="s">
        <v>2879</v>
      </c>
      <c r="B1440" s="14">
        <v>3</v>
      </c>
      <c r="C1440" s="14">
        <v>1</v>
      </c>
      <c r="D1440" s="14">
        <v>10.174099999999999</v>
      </c>
      <c r="E1440" s="14">
        <v>0.61779918647589704</v>
      </c>
      <c r="F1440" s="14">
        <v>0.18568240532170099</v>
      </c>
      <c r="G1440" s="14">
        <v>1.0679156264409499</v>
      </c>
      <c r="H1440" s="20">
        <v>7.0851385099977904E-2</v>
      </c>
      <c r="I1440" s="14" t="s">
        <v>0</v>
      </c>
      <c r="J1440" s="14" t="s">
        <v>1</v>
      </c>
      <c r="K1440" s="14">
        <v>158280.90599999999</v>
      </c>
      <c r="L1440" s="14" t="s">
        <v>2880</v>
      </c>
      <c r="M1440" s="14">
        <v>149.346248682045</v>
      </c>
      <c r="N1440" s="14">
        <v>177.58989455006599</v>
      </c>
      <c r="O1440" s="14">
        <v>134.807747522938</v>
      </c>
      <c r="P1440" s="14">
        <v>121.79283348961199</v>
      </c>
      <c r="Q1440" s="14">
        <v>138.98558804317599</v>
      </c>
      <c r="R1440" s="14">
        <v>171.60020400891901</v>
      </c>
    </row>
    <row r="1441" spans="1:18" x14ac:dyDescent="0.3">
      <c r="A1441" s="14" t="s">
        <v>2881</v>
      </c>
      <c r="B1441" s="14">
        <v>6</v>
      </c>
      <c r="C1441" s="14">
        <v>1</v>
      </c>
      <c r="D1441" s="14">
        <v>35.913200000000003</v>
      </c>
      <c r="E1441" s="14">
        <v>0.62083315495546798</v>
      </c>
      <c r="F1441" s="14">
        <v>0.18646415705945399</v>
      </c>
      <c r="G1441" s="14">
        <v>23.776586350286902</v>
      </c>
      <c r="H1441" s="20">
        <v>7.0479040144149102E-2</v>
      </c>
      <c r="I1441" s="14" t="s">
        <v>1</v>
      </c>
      <c r="J1441" s="14" t="s">
        <v>0</v>
      </c>
      <c r="K1441" s="14">
        <v>103528.9752</v>
      </c>
      <c r="L1441" s="14" t="s">
        <v>2882</v>
      </c>
      <c r="M1441" s="14">
        <v>32.946977896726601</v>
      </c>
      <c r="N1441" s="14">
        <v>49.111463351432697</v>
      </c>
      <c r="O1441" s="14">
        <v>303.20001897557302</v>
      </c>
      <c r="P1441" s="14">
        <v>9160.1310466881296</v>
      </c>
      <c r="Q1441" s="14"/>
      <c r="R1441" s="14"/>
    </row>
    <row r="1442" spans="1:18" x14ac:dyDescent="0.3">
      <c r="A1442" s="14" t="s">
        <v>2883</v>
      </c>
      <c r="B1442" s="14">
        <v>10</v>
      </c>
      <c r="C1442" s="14">
        <v>6</v>
      </c>
      <c r="D1442" s="14">
        <v>61.241999999999997</v>
      </c>
      <c r="E1442" s="14">
        <v>0.62480346952979104</v>
      </c>
      <c r="F1442" s="14">
        <v>0.18752585017353099</v>
      </c>
      <c r="G1442" s="14">
        <v>1.0171512005423899</v>
      </c>
      <c r="H1442" s="20">
        <v>6.9998578303826206E-2</v>
      </c>
      <c r="I1442" s="14" t="s">
        <v>1</v>
      </c>
      <c r="J1442" s="14" t="s">
        <v>0</v>
      </c>
      <c r="K1442" s="14">
        <v>24318.539199999999</v>
      </c>
      <c r="L1442" s="14" t="s">
        <v>2884</v>
      </c>
      <c r="M1442" s="14">
        <v>1346.2574786263899</v>
      </c>
      <c r="N1442" s="14">
        <v>1459.3219296878899</v>
      </c>
      <c r="O1442" s="14">
        <v>1364.6554684178</v>
      </c>
      <c r="P1442" s="14">
        <v>1468.18994573245</v>
      </c>
      <c r="Q1442" s="14">
        <v>1407.2072240949899</v>
      </c>
      <c r="R1442" s="14">
        <v>1366.3622415843499</v>
      </c>
    </row>
    <row r="1443" spans="1:18" x14ac:dyDescent="0.3">
      <c r="A1443" s="14" t="s">
        <v>2885</v>
      </c>
      <c r="B1443" s="14">
        <v>14</v>
      </c>
      <c r="C1443" s="14">
        <v>8</v>
      </c>
      <c r="D1443" s="14">
        <v>94.783699999999996</v>
      </c>
      <c r="E1443" s="14">
        <v>0.62861544885702203</v>
      </c>
      <c r="F1443" s="14">
        <v>0.18848333659608399</v>
      </c>
      <c r="G1443" s="14">
        <v>1.0263279366850799</v>
      </c>
      <c r="H1443" s="20">
        <v>6.9544438108511103E-2</v>
      </c>
      <c r="I1443" s="14" t="s">
        <v>1</v>
      </c>
      <c r="J1443" s="14" t="s">
        <v>0</v>
      </c>
      <c r="K1443" s="14">
        <v>59879.989500000003</v>
      </c>
      <c r="L1443" s="14" t="s">
        <v>2886</v>
      </c>
      <c r="M1443" s="14">
        <v>1836.1047371104901</v>
      </c>
      <c r="N1443" s="14">
        <v>1890.9834944920201</v>
      </c>
      <c r="O1443" s="14">
        <v>1633.5153073009301</v>
      </c>
      <c r="P1443" s="14">
        <v>1741.6579121137399</v>
      </c>
      <c r="Q1443" s="14">
        <v>1907.04161382351</v>
      </c>
      <c r="R1443" s="14">
        <v>1853.0376435322601</v>
      </c>
    </row>
    <row r="1444" spans="1:18" x14ac:dyDescent="0.3">
      <c r="A1444" s="14" t="s">
        <v>2887</v>
      </c>
      <c r="B1444" s="14">
        <v>8</v>
      </c>
      <c r="C1444" s="14">
        <v>5</v>
      </c>
      <c r="D1444" s="14">
        <v>72.0428</v>
      </c>
      <c r="E1444" s="14">
        <v>0.62886889998517803</v>
      </c>
      <c r="F1444" s="14">
        <v>0.18848333659608399</v>
      </c>
      <c r="G1444" s="14">
        <v>1.05843158469427</v>
      </c>
      <c r="H1444" s="20">
        <v>6.9514489658530201E-2</v>
      </c>
      <c r="I1444" s="14" t="s">
        <v>1</v>
      </c>
      <c r="J1444" s="14" t="s">
        <v>0</v>
      </c>
      <c r="K1444" s="14">
        <v>62692.391100000001</v>
      </c>
      <c r="L1444" s="14" t="s">
        <v>2888</v>
      </c>
      <c r="M1444" s="14">
        <v>1482.61435725974</v>
      </c>
      <c r="N1444" s="14">
        <v>1230.80788207927</v>
      </c>
      <c r="O1444" s="14">
        <v>1199.86345570144</v>
      </c>
      <c r="P1444" s="14">
        <v>1499.8956658442601</v>
      </c>
      <c r="Q1444" s="14">
        <v>1475.5510167918101</v>
      </c>
      <c r="R1444" s="14">
        <v>1166.4984969269899</v>
      </c>
    </row>
    <row r="1445" spans="1:18" x14ac:dyDescent="0.3">
      <c r="A1445" s="14" t="s">
        <v>2889</v>
      </c>
      <c r="B1445" s="14">
        <v>12</v>
      </c>
      <c r="C1445" s="14">
        <v>6</v>
      </c>
      <c r="D1445" s="14">
        <v>65.561099999999996</v>
      </c>
      <c r="E1445" s="14">
        <v>0.63297497187222895</v>
      </c>
      <c r="F1445" s="14">
        <v>0.18958207123138901</v>
      </c>
      <c r="G1445" s="14">
        <v>1.2633059640970501</v>
      </c>
      <c r="H1445" s="20">
        <v>6.9033547651387098E-2</v>
      </c>
      <c r="I1445" s="14" t="s">
        <v>0</v>
      </c>
      <c r="J1445" s="14" t="s">
        <v>1</v>
      </c>
      <c r="K1445" s="14">
        <v>138086.78649999999</v>
      </c>
      <c r="L1445" s="14" t="s">
        <v>2890</v>
      </c>
      <c r="M1445" s="14">
        <v>1803.9124093421501</v>
      </c>
      <c r="N1445" s="14">
        <v>1635.7463521668899</v>
      </c>
      <c r="O1445" s="14">
        <v>415.73865307646901</v>
      </c>
      <c r="P1445" s="14">
        <v>2198.2199307515202</v>
      </c>
      <c r="Q1445" s="14">
        <v>418.08740515026801</v>
      </c>
      <c r="R1445" s="14">
        <v>435.52454343329299</v>
      </c>
    </row>
    <row r="1446" spans="1:18" x14ac:dyDescent="0.3">
      <c r="A1446" s="14" t="s">
        <v>2891</v>
      </c>
      <c r="B1446" s="14">
        <v>9</v>
      </c>
      <c r="C1446" s="14">
        <v>1</v>
      </c>
      <c r="D1446" s="14">
        <v>29.2773</v>
      </c>
      <c r="E1446" s="14">
        <v>0.63701240368842005</v>
      </c>
      <c r="F1446" s="14">
        <v>0.190643295812437</v>
      </c>
      <c r="G1446" s="14">
        <v>1.2193796421348699</v>
      </c>
      <c r="H1446" s="20">
        <v>6.8568364454666506E-2</v>
      </c>
      <c r="I1446" s="14" t="s">
        <v>0</v>
      </c>
      <c r="J1446" s="14" t="s">
        <v>1</v>
      </c>
      <c r="K1446" s="14">
        <v>349980.152</v>
      </c>
      <c r="L1446" s="14" t="s">
        <v>2892</v>
      </c>
      <c r="M1446" s="14">
        <v>19.2054767946533</v>
      </c>
      <c r="N1446" s="14">
        <v>34.8084729672847</v>
      </c>
      <c r="O1446" s="14">
        <v>49.744859588893</v>
      </c>
      <c r="P1446" s="14">
        <v>27.805062385033601</v>
      </c>
      <c r="Q1446" s="14">
        <v>15.648345917445299</v>
      </c>
      <c r="R1446" s="14">
        <v>41.638064250869398</v>
      </c>
    </row>
    <row r="1447" spans="1:18" x14ac:dyDescent="0.3">
      <c r="A1447" s="14" t="s">
        <v>2893</v>
      </c>
      <c r="B1447" s="14">
        <v>19</v>
      </c>
      <c r="C1447" s="14">
        <v>2</v>
      </c>
      <c r="D1447" s="14">
        <v>71.430499999999995</v>
      </c>
      <c r="E1447" s="14">
        <v>0.63740346186682995</v>
      </c>
      <c r="F1447" s="14">
        <v>0.190643295812437</v>
      </c>
      <c r="G1447" s="14">
        <v>1.0376725557124</v>
      </c>
      <c r="H1447" s="20">
        <v>6.8523710400276494E-2</v>
      </c>
      <c r="I1447" s="14" t="s">
        <v>1</v>
      </c>
      <c r="J1447" s="14" t="s">
        <v>0</v>
      </c>
      <c r="K1447" s="14">
        <v>350265.6446</v>
      </c>
      <c r="L1447" s="14" t="s">
        <v>2894</v>
      </c>
      <c r="M1447" s="14">
        <v>122.162840709866</v>
      </c>
      <c r="N1447" s="14">
        <v>112.89256005555301</v>
      </c>
      <c r="O1447" s="14">
        <v>136.27328029101301</v>
      </c>
      <c r="P1447" s="14">
        <v>116.028722367795</v>
      </c>
      <c r="Q1447" s="14">
        <v>134.53776060678101</v>
      </c>
      <c r="R1447" s="14">
        <v>134.75109850656699</v>
      </c>
    </row>
    <row r="1448" spans="1:18" x14ac:dyDescent="0.3">
      <c r="A1448" s="14" t="s">
        <v>2895</v>
      </c>
      <c r="B1448" s="14">
        <v>4</v>
      </c>
      <c r="C1448" s="14">
        <v>1</v>
      </c>
      <c r="D1448" s="14">
        <v>16.4634</v>
      </c>
      <c r="E1448" s="14">
        <v>0.638118802987376</v>
      </c>
      <c r="F1448" s="14">
        <v>0.19072480198397301</v>
      </c>
      <c r="G1448" s="14">
        <v>1.0620551450756199</v>
      </c>
      <c r="H1448" s="20">
        <v>6.8442210212336693E-2</v>
      </c>
      <c r="I1448" s="14" t="s">
        <v>1</v>
      </c>
      <c r="J1448" s="14" t="s">
        <v>0</v>
      </c>
      <c r="K1448" s="14">
        <v>81020.430099999998</v>
      </c>
      <c r="L1448" s="14" t="s">
        <v>2896</v>
      </c>
      <c r="M1448" s="14">
        <v>98.114352049471606</v>
      </c>
      <c r="N1448" s="14">
        <v>131.668412349341</v>
      </c>
      <c r="O1448" s="14">
        <v>178.77030360030699</v>
      </c>
      <c r="P1448" s="14">
        <v>148.387334705527</v>
      </c>
      <c r="Q1448" s="14">
        <v>136.43017487270299</v>
      </c>
      <c r="R1448" s="14">
        <v>149.08837832666299</v>
      </c>
    </row>
    <row r="1449" spans="1:18" x14ac:dyDescent="0.3">
      <c r="A1449" s="14" t="s">
        <v>2897</v>
      </c>
      <c r="B1449" s="14">
        <v>20</v>
      </c>
      <c r="C1449" s="14">
        <v>3</v>
      </c>
      <c r="D1449" s="14">
        <v>82.817599999999999</v>
      </c>
      <c r="E1449" s="14">
        <v>0.64012883768917495</v>
      </c>
      <c r="F1449" s="14">
        <v>0.19119289259326899</v>
      </c>
      <c r="G1449" s="14">
        <v>1.05213427660595</v>
      </c>
      <c r="H1449" s="20">
        <v>6.8214465461923696E-2</v>
      </c>
      <c r="I1449" s="14" t="s">
        <v>0</v>
      </c>
      <c r="J1449" s="14" t="s">
        <v>1</v>
      </c>
      <c r="K1449" s="14">
        <v>458699.40159999998</v>
      </c>
      <c r="L1449" s="14" t="s">
        <v>2898</v>
      </c>
      <c r="M1449" s="14">
        <v>124.00762514957</v>
      </c>
      <c r="N1449" s="14">
        <v>137.44686107694099</v>
      </c>
      <c r="O1449" s="14">
        <v>162.08525560852499</v>
      </c>
      <c r="P1449" s="14">
        <v>120.60591488619001</v>
      </c>
      <c r="Q1449" s="14">
        <v>140.49768391738701</v>
      </c>
      <c r="R1449" s="14">
        <v>141.44933693131699</v>
      </c>
    </row>
    <row r="1450" spans="1:18" x14ac:dyDescent="0.3">
      <c r="A1450" s="14" t="s">
        <v>2899</v>
      </c>
      <c r="B1450" s="14">
        <v>6</v>
      </c>
      <c r="C1450" s="14">
        <v>3</v>
      </c>
      <c r="D1450" s="14">
        <v>20.597799999999999</v>
      </c>
      <c r="E1450" s="14">
        <v>0.64133335313231798</v>
      </c>
      <c r="F1450" s="14">
        <v>0.191419909658645</v>
      </c>
      <c r="G1450" s="14">
        <v>1.10326828720048</v>
      </c>
      <c r="H1450" s="20">
        <v>6.8078877589348302E-2</v>
      </c>
      <c r="I1450" s="14" t="s">
        <v>0</v>
      </c>
      <c r="J1450" s="14" t="s">
        <v>1</v>
      </c>
      <c r="K1450" s="14">
        <v>244485.3027</v>
      </c>
      <c r="L1450" s="14" t="s">
        <v>2900</v>
      </c>
      <c r="M1450" s="14">
        <v>314.395660189365</v>
      </c>
      <c r="N1450" s="14">
        <v>31.407965539374299</v>
      </c>
      <c r="O1450" s="14">
        <v>75.789800396838402</v>
      </c>
      <c r="P1450" s="14">
        <v>127.31556485522199</v>
      </c>
      <c r="Q1450" s="14">
        <v>133.10106794525899</v>
      </c>
      <c r="R1450" s="14">
        <v>121.714740879587</v>
      </c>
    </row>
    <row r="1451" spans="1:18" x14ac:dyDescent="0.3">
      <c r="A1451" s="14" t="s">
        <v>2901</v>
      </c>
      <c r="B1451" s="14">
        <v>9</v>
      </c>
      <c r="C1451" s="14">
        <v>3</v>
      </c>
      <c r="D1451" s="14">
        <v>64.232699999999994</v>
      </c>
      <c r="E1451" s="14">
        <v>0.64358046709216299</v>
      </c>
      <c r="F1451" s="14">
        <v>0.19187937261409599</v>
      </c>
      <c r="G1451" s="14">
        <v>1.02885152393725</v>
      </c>
      <c r="H1451" s="20">
        <v>6.7827697288140407E-2</v>
      </c>
      <c r="I1451" s="14" t="s">
        <v>1</v>
      </c>
      <c r="J1451" s="14" t="s">
        <v>0</v>
      </c>
      <c r="K1451" s="14">
        <v>36252.641300000003</v>
      </c>
      <c r="L1451" s="14" t="s">
        <v>2902</v>
      </c>
      <c r="M1451" s="14">
        <v>628.26785443115705</v>
      </c>
      <c r="N1451" s="14">
        <v>726.53991407638898</v>
      </c>
      <c r="O1451" s="14">
        <v>752.44563226450396</v>
      </c>
      <c r="P1451" s="14">
        <v>684.21757717792696</v>
      </c>
      <c r="Q1451" s="14">
        <v>744.17422751365405</v>
      </c>
      <c r="R1451" s="14">
        <v>739.65906801469998</v>
      </c>
    </row>
    <row r="1452" spans="1:18" x14ac:dyDescent="0.3">
      <c r="A1452" s="14" t="s">
        <v>2903</v>
      </c>
      <c r="B1452" s="14">
        <v>11</v>
      </c>
      <c r="C1452" s="14">
        <v>5</v>
      </c>
      <c r="D1452" s="14">
        <v>68.035499999999999</v>
      </c>
      <c r="E1452" s="14">
        <v>0.64436548030020802</v>
      </c>
      <c r="F1452" s="14">
        <v>0.19187937261409599</v>
      </c>
      <c r="G1452" s="14">
        <v>1.0231608134491399</v>
      </c>
      <c r="H1452" s="20">
        <v>6.7740490600619499E-2</v>
      </c>
      <c r="I1452" s="14" t="s">
        <v>0</v>
      </c>
      <c r="J1452" s="14" t="s">
        <v>1</v>
      </c>
      <c r="K1452" s="14">
        <v>56565.648699999998</v>
      </c>
      <c r="L1452" s="14" t="s">
        <v>2904</v>
      </c>
      <c r="M1452" s="14">
        <v>665.13476316183801</v>
      </c>
      <c r="N1452" s="14">
        <v>658.76272131636097</v>
      </c>
      <c r="O1452" s="14">
        <v>726.48444847909502</v>
      </c>
      <c r="P1452" s="14">
        <v>714.619839916214</v>
      </c>
      <c r="Q1452" s="14">
        <v>646.18610132604897</v>
      </c>
      <c r="R1452" s="14">
        <v>643.16245356493005</v>
      </c>
    </row>
    <row r="1453" spans="1:18" x14ac:dyDescent="0.3">
      <c r="A1453" s="14" t="s">
        <v>2905</v>
      </c>
      <c r="B1453" s="14">
        <v>6</v>
      </c>
      <c r="C1453" s="14">
        <v>1</v>
      </c>
      <c r="D1453" s="14">
        <v>31.370100000000001</v>
      </c>
      <c r="E1453" s="14">
        <v>0.64440239514368602</v>
      </c>
      <c r="F1453" s="14">
        <v>0.19187937261409599</v>
      </c>
      <c r="G1453" s="14">
        <v>7.6223607772194599</v>
      </c>
      <c r="H1453" s="20">
        <v>6.7736396567857099E-2</v>
      </c>
      <c r="I1453" s="14" t="s">
        <v>0</v>
      </c>
      <c r="J1453" s="14" t="s">
        <v>1</v>
      </c>
      <c r="K1453" s="14">
        <v>80163.054000000004</v>
      </c>
      <c r="L1453" s="14" t="s">
        <v>2906</v>
      </c>
      <c r="M1453" s="14">
        <v>89.478950173856404</v>
      </c>
      <c r="N1453" s="14">
        <v>2.5049305916040701</v>
      </c>
      <c r="O1453" s="14">
        <v>1.79333143450969</v>
      </c>
      <c r="P1453" s="14">
        <v>3.5515922099197201</v>
      </c>
      <c r="Q1453" s="14">
        <v>4.7716306743078896</v>
      </c>
      <c r="R1453" s="14">
        <v>3.9796862722422701</v>
      </c>
    </row>
    <row r="1454" spans="1:18" x14ac:dyDescent="0.3">
      <c r="A1454" s="14" t="s">
        <v>2907</v>
      </c>
      <c r="B1454" s="14">
        <v>4</v>
      </c>
      <c r="C1454" s="14">
        <v>1</v>
      </c>
      <c r="D1454" s="14">
        <v>17.374400000000001</v>
      </c>
      <c r="E1454" s="14">
        <v>0.64465478304089796</v>
      </c>
      <c r="F1454" s="14">
        <v>0.19187937261409599</v>
      </c>
      <c r="G1454" s="14">
        <v>1.05556270366931</v>
      </c>
      <c r="H1454" s="20">
        <v>6.7708422060538301E-2</v>
      </c>
      <c r="I1454" s="14" t="s">
        <v>1</v>
      </c>
      <c r="J1454" s="14" t="s">
        <v>0</v>
      </c>
      <c r="K1454" s="14">
        <v>148839.3026</v>
      </c>
      <c r="L1454" s="14" t="s">
        <v>2908</v>
      </c>
      <c r="M1454" s="14">
        <v>238.25909484408101</v>
      </c>
      <c r="N1454" s="14">
        <v>72.952829708709004</v>
      </c>
      <c r="O1454" s="14">
        <v>107.300205429971</v>
      </c>
      <c r="P1454" s="14">
        <v>148.72279542996</v>
      </c>
      <c r="Q1454" s="14">
        <v>131.983015050049</v>
      </c>
      <c r="R1454" s="14">
        <v>161.059984962996</v>
      </c>
    </row>
    <row r="1455" spans="1:18" x14ac:dyDescent="0.3">
      <c r="A1455" s="14" t="s">
        <v>2909</v>
      </c>
      <c r="B1455" s="14">
        <v>4</v>
      </c>
      <c r="C1455" s="14">
        <v>1</v>
      </c>
      <c r="D1455" s="14">
        <v>14.537100000000001</v>
      </c>
      <c r="E1455" s="14">
        <v>0.64786030794715299</v>
      </c>
      <c r="F1455" s="14">
        <v>0.19270031424578299</v>
      </c>
      <c r="G1455" s="14">
        <v>1.18947016066588</v>
      </c>
      <c r="H1455" s="20">
        <v>6.7355619642452999E-2</v>
      </c>
      <c r="I1455" s="14" t="s">
        <v>1</v>
      </c>
      <c r="J1455" s="14" t="s">
        <v>0</v>
      </c>
      <c r="K1455" s="14">
        <v>91895.244300000006</v>
      </c>
      <c r="L1455" s="14" t="s">
        <v>2910</v>
      </c>
      <c r="M1455" s="14">
        <v>56.757497333236401</v>
      </c>
      <c r="N1455" s="14">
        <v>131.61694278721299</v>
      </c>
      <c r="O1455" s="14">
        <v>85.177264456121904</v>
      </c>
      <c r="P1455" s="14">
        <v>61.726418866350599</v>
      </c>
      <c r="Q1455" s="14">
        <v>138.31823082236801</v>
      </c>
      <c r="R1455" s="14">
        <v>125.336940304401</v>
      </c>
    </row>
    <row r="1456" spans="1:18" x14ac:dyDescent="0.3">
      <c r="A1456" s="14" t="s">
        <v>2911</v>
      </c>
      <c r="B1456" s="14">
        <v>15</v>
      </c>
      <c r="C1456" s="14">
        <v>1</v>
      </c>
      <c r="D1456" s="14">
        <v>62.087299999999999</v>
      </c>
      <c r="E1456" s="14">
        <v>0.64878481482987804</v>
      </c>
      <c r="F1456" s="14">
        <v>0.19284212237373</v>
      </c>
      <c r="G1456" s="14">
        <v>1.11507028339818</v>
      </c>
      <c r="H1456" s="20">
        <v>6.7254723436348904E-2</v>
      </c>
      <c r="I1456" s="14" t="s">
        <v>0</v>
      </c>
      <c r="J1456" s="14" t="s">
        <v>1</v>
      </c>
      <c r="K1456" s="14">
        <v>274398.52960000001</v>
      </c>
      <c r="L1456" s="14" t="s">
        <v>2912</v>
      </c>
      <c r="M1456" s="14">
        <v>50.2375185143528</v>
      </c>
      <c r="N1456" s="14">
        <v>82.5000063025592</v>
      </c>
      <c r="O1456" s="14">
        <v>96.4788603613014</v>
      </c>
      <c r="P1456" s="14">
        <v>113.504308537809</v>
      </c>
      <c r="Q1456" s="14">
        <v>30.1509473681432</v>
      </c>
      <c r="R1456" s="14">
        <v>61.907019935240697</v>
      </c>
    </row>
    <row r="1457" spans="1:18" x14ac:dyDescent="0.3">
      <c r="A1457" s="14" t="s">
        <v>2913</v>
      </c>
      <c r="B1457" s="14">
        <v>1</v>
      </c>
      <c r="C1457" s="14">
        <v>1</v>
      </c>
      <c r="D1457" s="14">
        <v>7.1477000000000004</v>
      </c>
      <c r="E1457" s="14">
        <v>0.64974838041052596</v>
      </c>
      <c r="F1457" s="14">
        <v>0.19299533654387399</v>
      </c>
      <c r="G1457" s="14">
        <v>1.05591801162251</v>
      </c>
      <c r="H1457" s="20">
        <v>6.7149970048508895E-2</v>
      </c>
      <c r="I1457" s="14" t="s">
        <v>0</v>
      </c>
      <c r="J1457" s="14" t="s">
        <v>1</v>
      </c>
      <c r="K1457" s="14">
        <v>33779.768700000001</v>
      </c>
      <c r="L1457" s="14" t="s">
        <v>2914</v>
      </c>
      <c r="M1457" s="14">
        <v>449.90588706349598</v>
      </c>
      <c r="N1457" s="14">
        <v>488.79133948062901</v>
      </c>
      <c r="O1457" s="14">
        <v>534.91393148683699</v>
      </c>
      <c r="P1457" s="14">
        <v>353.94218883624598</v>
      </c>
      <c r="Q1457" s="14">
        <v>513.79367057162494</v>
      </c>
      <c r="R1457" s="14">
        <v>527.83760539800801</v>
      </c>
    </row>
    <row r="1458" spans="1:18" x14ac:dyDescent="0.3">
      <c r="A1458" s="14" t="s">
        <v>2915</v>
      </c>
      <c r="B1458" s="14">
        <v>3</v>
      </c>
      <c r="C1458" s="14">
        <v>1</v>
      </c>
      <c r="D1458" s="14">
        <v>10.7639</v>
      </c>
      <c r="E1458" s="14">
        <v>0.65166706704948096</v>
      </c>
      <c r="F1458" s="14">
        <v>0.19339754060129599</v>
      </c>
      <c r="G1458" s="14">
        <v>1.11514394878874</v>
      </c>
      <c r="H1458" s="20">
        <v>6.6942608922435906E-2</v>
      </c>
      <c r="I1458" s="14" t="s">
        <v>0</v>
      </c>
      <c r="J1458" s="14" t="s">
        <v>1</v>
      </c>
      <c r="K1458" s="14">
        <v>96053.824099999998</v>
      </c>
      <c r="L1458" s="14" t="s">
        <v>2916</v>
      </c>
      <c r="M1458" s="14">
        <v>144.12813525394799</v>
      </c>
      <c r="N1458" s="14">
        <v>177.70845060973201</v>
      </c>
      <c r="O1458" s="14">
        <v>249.008550502031</v>
      </c>
      <c r="P1458" s="14">
        <v>133.767688481562</v>
      </c>
      <c r="Q1458" s="14">
        <v>172.23684699626099</v>
      </c>
      <c r="R1458" s="14">
        <v>205.898109006559</v>
      </c>
    </row>
    <row r="1459" spans="1:18" x14ac:dyDescent="0.3">
      <c r="A1459" s="14" t="s">
        <v>2917</v>
      </c>
      <c r="B1459" s="14">
        <v>9</v>
      </c>
      <c r="C1459" s="14">
        <v>1</v>
      </c>
      <c r="D1459" s="14">
        <v>58.216200000000001</v>
      </c>
      <c r="E1459" s="14">
        <v>0.65200053437609395</v>
      </c>
      <c r="F1459" s="14">
        <v>0.19339754060129599</v>
      </c>
      <c r="G1459" s="14">
        <v>1.0550220453849599</v>
      </c>
      <c r="H1459" s="20">
        <v>6.6906735749915305E-2</v>
      </c>
      <c r="I1459" s="14" t="s">
        <v>1</v>
      </c>
      <c r="J1459" s="14" t="s">
        <v>0</v>
      </c>
      <c r="K1459" s="14">
        <v>38979.350899999998</v>
      </c>
      <c r="L1459" s="14" t="s">
        <v>2918</v>
      </c>
      <c r="M1459" s="14">
        <v>1970.08474488148</v>
      </c>
      <c r="N1459" s="14">
        <v>1929.17654078755</v>
      </c>
      <c r="O1459" s="14">
        <v>1669.52382973361</v>
      </c>
      <c r="P1459" s="14">
        <v>1986.71250477321</v>
      </c>
      <c r="Q1459" s="14">
        <v>1658.96927373995</v>
      </c>
      <c r="R1459" s="14">
        <v>2229.50928424828</v>
      </c>
    </row>
    <row r="1460" spans="1:18" x14ac:dyDescent="0.3">
      <c r="A1460" s="14" t="s">
        <v>2919</v>
      </c>
      <c r="B1460" s="14">
        <v>11</v>
      </c>
      <c r="C1460" s="14">
        <v>6</v>
      </c>
      <c r="D1460" s="14">
        <v>74.003</v>
      </c>
      <c r="E1460" s="14">
        <v>0.65557842930263199</v>
      </c>
      <c r="F1460" s="14">
        <v>0.19432498942437901</v>
      </c>
      <c r="G1460" s="14">
        <v>1.0158397910278101</v>
      </c>
      <c r="H1460" s="20">
        <v>6.6524916079080995E-2</v>
      </c>
      <c r="I1460" s="14" t="s">
        <v>1</v>
      </c>
      <c r="J1460" s="14" t="s">
        <v>0</v>
      </c>
      <c r="K1460" s="14">
        <v>63938.121700000003</v>
      </c>
      <c r="L1460" s="14" t="s">
        <v>2920</v>
      </c>
      <c r="M1460" s="14">
        <v>2226.3144328196299</v>
      </c>
      <c r="N1460" s="14">
        <v>2034.22546763122</v>
      </c>
      <c r="O1460" s="14">
        <v>2240.9675569507899</v>
      </c>
      <c r="P1460" s="14">
        <v>2256.2581815554499</v>
      </c>
      <c r="Q1460" s="14">
        <v>2148.8254839124202</v>
      </c>
      <c r="R1460" s="14">
        <v>2199.4063114247501</v>
      </c>
    </row>
    <row r="1461" spans="1:18" x14ac:dyDescent="0.3">
      <c r="A1461" s="14" t="s">
        <v>2921</v>
      </c>
      <c r="B1461" s="14">
        <v>4</v>
      </c>
      <c r="C1461" s="14">
        <v>2</v>
      </c>
      <c r="D1461" s="14">
        <v>23.232800000000001</v>
      </c>
      <c r="E1461" s="14">
        <v>0.65755549019105897</v>
      </c>
      <c r="F1461" s="14">
        <v>0.19477697348335801</v>
      </c>
      <c r="G1461" s="14">
        <v>1.0221914521073101</v>
      </c>
      <c r="H1461" s="20">
        <v>6.6316331279412805E-2</v>
      </c>
      <c r="I1461" s="14" t="s">
        <v>1</v>
      </c>
      <c r="J1461" s="14" t="s">
        <v>0</v>
      </c>
      <c r="K1461" s="14">
        <v>49355.695800000001</v>
      </c>
      <c r="L1461" s="14" t="s">
        <v>2922</v>
      </c>
      <c r="M1461" s="14">
        <v>606.47898209788104</v>
      </c>
      <c r="N1461" s="14">
        <v>526.496973749169</v>
      </c>
      <c r="O1461" s="14">
        <v>613.92263167506997</v>
      </c>
      <c r="P1461" s="14">
        <v>582.28199603361702</v>
      </c>
      <c r="Q1461" s="14">
        <v>605.56842280188596</v>
      </c>
      <c r="R1461" s="14">
        <v>597.81438502794299</v>
      </c>
    </row>
    <row r="1462" spans="1:18" x14ac:dyDescent="0.3">
      <c r="A1462" s="14" t="s">
        <v>2923</v>
      </c>
      <c r="B1462" s="14">
        <v>5</v>
      </c>
      <c r="C1462" s="14">
        <v>1</v>
      </c>
      <c r="D1462" s="14">
        <v>20.905799999999999</v>
      </c>
      <c r="E1462" s="14">
        <v>0.658928272045329</v>
      </c>
      <c r="F1462" s="14">
        <v>0.19504946352455799</v>
      </c>
      <c r="G1462" s="14">
        <v>1.1542092365482499</v>
      </c>
      <c r="H1462" s="20">
        <v>6.6172496995217003E-2</v>
      </c>
      <c r="I1462" s="14" t="s">
        <v>0</v>
      </c>
      <c r="J1462" s="14" t="s">
        <v>1</v>
      </c>
      <c r="K1462" s="14">
        <v>117513.04859999999</v>
      </c>
      <c r="L1462" s="14" t="s">
        <v>2924</v>
      </c>
      <c r="M1462" s="14">
        <v>212.132624492942</v>
      </c>
      <c r="N1462" s="14">
        <v>105.554942225499</v>
      </c>
      <c r="O1462" s="14">
        <v>186.55315727213201</v>
      </c>
      <c r="P1462" s="14">
        <v>104.191501379635</v>
      </c>
      <c r="Q1462" s="14">
        <v>137.66704986808901</v>
      </c>
      <c r="R1462" s="14">
        <v>195.01260523213901</v>
      </c>
    </row>
    <row r="1463" spans="1:18" x14ac:dyDescent="0.3">
      <c r="A1463" s="14" t="s">
        <v>2925</v>
      </c>
      <c r="B1463" s="14">
        <v>5</v>
      </c>
      <c r="C1463" s="14">
        <v>1</v>
      </c>
      <c r="D1463" s="14">
        <v>18.844999999999999</v>
      </c>
      <c r="E1463" s="14">
        <v>0.65976470254941399</v>
      </c>
      <c r="F1463" s="14">
        <v>0.195162922859237</v>
      </c>
      <c r="G1463" s="14">
        <v>1.2187189391198701</v>
      </c>
      <c r="H1463" s="20">
        <v>6.60852584577898E-2</v>
      </c>
      <c r="I1463" s="14" t="s">
        <v>0</v>
      </c>
      <c r="J1463" s="14" t="s">
        <v>1</v>
      </c>
      <c r="K1463" s="14">
        <v>159335.47029999999</v>
      </c>
      <c r="L1463" s="14" t="s">
        <v>2926</v>
      </c>
      <c r="M1463" s="14">
        <v>54.141055685851001</v>
      </c>
      <c r="N1463" s="14">
        <v>14.346206665756601</v>
      </c>
      <c r="O1463" s="14">
        <v>22.991543492548999</v>
      </c>
      <c r="P1463" s="14">
        <v>44.894071249361303</v>
      </c>
      <c r="Q1463" s="14">
        <v>24.270786462911701</v>
      </c>
      <c r="R1463" s="14">
        <v>5.8965882928412396</v>
      </c>
    </row>
    <row r="1464" spans="1:18" x14ac:dyDescent="0.3">
      <c r="A1464" s="14" t="s">
        <v>2927</v>
      </c>
      <c r="B1464" s="14">
        <v>7</v>
      </c>
      <c r="C1464" s="14">
        <v>1</v>
      </c>
      <c r="D1464" s="14">
        <v>47.425699999999999</v>
      </c>
      <c r="E1464" s="14">
        <v>0.66026039222061494</v>
      </c>
      <c r="F1464" s="14">
        <v>0.195175502154178</v>
      </c>
      <c r="G1464" s="14">
        <v>1.01785944030208</v>
      </c>
      <c r="H1464" s="20">
        <v>6.6033700940693496E-2</v>
      </c>
      <c r="I1464" s="14" t="s">
        <v>0</v>
      </c>
      <c r="J1464" s="14" t="s">
        <v>1</v>
      </c>
      <c r="K1464" s="14">
        <v>33094.435299999997</v>
      </c>
      <c r="L1464" s="14" t="s">
        <v>2928</v>
      </c>
      <c r="M1464" s="14">
        <v>614.73362969644802</v>
      </c>
      <c r="N1464" s="14">
        <v>574.49144842106102</v>
      </c>
      <c r="O1464" s="14">
        <v>640.51528079165803</v>
      </c>
      <c r="P1464" s="14">
        <v>610.84728920365103</v>
      </c>
      <c r="Q1464" s="14">
        <v>607.25828193199095</v>
      </c>
      <c r="R1464" s="14">
        <v>579.53002220927999</v>
      </c>
    </row>
    <row r="1465" spans="1:18" x14ac:dyDescent="0.3">
      <c r="A1465" s="14" t="s">
        <v>2929</v>
      </c>
      <c r="B1465" s="14">
        <v>11</v>
      </c>
      <c r="C1465" s="14">
        <v>1</v>
      </c>
      <c r="D1465" s="14">
        <v>101.277</v>
      </c>
      <c r="E1465" s="14">
        <v>0.66201383577783801</v>
      </c>
      <c r="F1465" s="14">
        <v>0.195543186166586</v>
      </c>
      <c r="G1465" s="14">
        <v>1.0324912528126</v>
      </c>
      <c r="H1465" s="20">
        <v>6.5852169025852697E-2</v>
      </c>
      <c r="I1465" s="14" t="s">
        <v>1</v>
      </c>
      <c r="J1465" s="14" t="s">
        <v>0</v>
      </c>
      <c r="K1465" s="14">
        <v>50200.0406</v>
      </c>
      <c r="L1465" s="14" t="s">
        <v>2930</v>
      </c>
      <c r="M1465" s="14">
        <v>228.807693781507</v>
      </c>
      <c r="N1465" s="14">
        <v>249.01880341753801</v>
      </c>
      <c r="O1465" s="14">
        <v>273.867803112427</v>
      </c>
      <c r="P1465" s="14">
        <v>238.253666312175</v>
      </c>
      <c r="Q1465" s="14">
        <v>258.77677203792598</v>
      </c>
      <c r="R1465" s="14">
        <v>279.08735151058499</v>
      </c>
    </row>
    <row r="1466" spans="1:18" x14ac:dyDescent="0.3">
      <c r="A1466" s="14" t="s">
        <v>2931</v>
      </c>
      <c r="B1466" s="14">
        <v>3</v>
      </c>
      <c r="C1466" s="14">
        <v>2</v>
      </c>
      <c r="D1466" s="14">
        <v>18.950500000000002</v>
      </c>
      <c r="E1466" s="14">
        <v>0.662412268709617</v>
      </c>
      <c r="F1466" s="14">
        <v>0.195543186166586</v>
      </c>
      <c r="G1466" s="14">
        <v>1.0813690367134501</v>
      </c>
      <c r="H1466" s="20">
        <v>6.5811103318780803E-2</v>
      </c>
      <c r="I1466" s="14" t="s">
        <v>0</v>
      </c>
      <c r="J1466" s="14" t="s">
        <v>1</v>
      </c>
      <c r="K1466" s="14">
        <v>26012.680700000001</v>
      </c>
      <c r="L1466" s="14" t="s">
        <v>2932</v>
      </c>
      <c r="M1466" s="14">
        <v>272.948600246681</v>
      </c>
      <c r="N1466" s="14">
        <v>385.18163359151401</v>
      </c>
      <c r="O1466" s="14">
        <v>280.77950099696602</v>
      </c>
      <c r="P1466" s="14">
        <v>219.740443186768</v>
      </c>
      <c r="Q1466" s="14">
        <v>242.63450508377801</v>
      </c>
      <c r="R1466" s="14">
        <v>405.885287558605</v>
      </c>
    </row>
    <row r="1467" spans="1:18" x14ac:dyDescent="0.3">
      <c r="A1467" s="14" t="s">
        <v>2933</v>
      </c>
      <c r="B1467" s="14">
        <v>8</v>
      </c>
      <c r="C1467" s="14">
        <v>2</v>
      </c>
      <c r="D1467" s="14">
        <v>32.007399999999997</v>
      </c>
      <c r="E1467" s="14">
        <v>0.66678582403094699</v>
      </c>
      <c r="F1467" s="14">
        <v>0.196699435670557</v>
      </c>
      <c r="G1467" s="14">
        <v>1.11041319647763</v>
      </c>
      <c r="H1467" s="20">
        <v>6.5364768378019203E-2</v>
      </c>
      <c r="I1467" s="14" t="s">
        <v>1</v>
      </c>
      <c r="J1467" s="14" t="s">
        <v>0</v>
      </c>
      <c r="K1467" s="14">
        <v>224533.5007</v>
      </c>
      <c r="L1467" s="14" t="s">
        <v>2934</v>
      </c>
      <c r="M1467" s="14">
        <v>90.701510114119401</v>
      </c>
      <c r="N1467" s="14">
        <v>163.08523865325299</v>
      </c>
      <c r="O1467" s="14">
        <v>108.71060214923099</v>
      </c>
      <c r="P1467" s="14">
        <v>95.502788438846494</v>
      </c>
      <c r="Q1467" s="14">
        <v>142.532646065953</v>
      </c>
      <c r="R1467" s="14">
        <v>164.48640764118099</v>
      </c>
    </row>
    <row r="1468" spans="1:18" x14ac:dyDescent="0.3">
      <c r="A1468" s="14" t="s">
        <v>2935</v>
      </c>
      <c r="B1468" s="14">
        <v>12</v>
      </c>
      <c r="C1468" s="14">
        <v>6</v>
      </c>
      <c r="D1468" s="14">
        <v>60.2879</v>
      </c>
      <c r="E1468" s="14">
        <v>0.66931113944557996</v>
      </c>
      <c r="F1468" s="14">
        <v>0.19730925137209099</v>
      </c>
      <c r="G1468" s="14">
        <v>1.0085781540074801</v>
      </c>
      <c r="H1468" s="20">
        <v>6.5110730051648802E-2</v>
      </c>
      <c r="I1468" s="14" t="s">
        <v>1</v>
      </c>
      <c r="J1468" s="14" t="s">
        <v>0</v>
      </c>
      <c r="K1468" s="14">
        <v>29000.2696</v>
      </c>
      <c r="L1468" s="14" t="s">
        <v>2936</v>
      </c>
      <c r="M1468" s="14">
        <v>1518.4118557376901</v>
      </c>
      <c r="N1468" s="14">
        <v>1523.57512764689</v>
      </c>
      <c r="O1468" s="14">
        <v>1579.9433338906399</v>
      </c>
      <c r="P1468" s="14">
        <v>1526.68482035184</v>
      </c>
      <c r="Q1468" s="14">
        <v>1539.6132372977299</v>
      </c>
      <c r="R1468" s="14">
        <v>1595.27988969906</v>
      </c>
    </row>
    <row r="1469" spans="1:18" x14ac:dyDescent="0.3">
      <c r="A1469" s="14" t="s">
        <v>2937</v>
      </c>
      <c r="B1469" s="14">
        <v>11</v>
      </c>
      <c r="C1469" s="14">
        <v>3</v>
      </c>
      <c r="D1469" s="14">
        <v>57.002600000000001</v>
      </c>
      <c r="E1469" s="14">
        <v>0.67024091543655995</v>
      </c>
      <c r="F1469" s="14">
        <v>0.19744819830622701</v>
      </c>
      <c r="G1469" s="14">
        <v>1.0470892248450001</v>
      </c>
      <c r="H1469" s="20">
        <v>6.5017870509340506E-2</v>
      </c>
      <c r="I1469" s="14" t="s">
        <v>0</v>
      </c>
      <c r="J1469" s="14" t="s">
        <v>1</v>
      </c>
      <c r="K1469" s="14">
        <v>61332.604099999997</v>
      </c>
      <c r="L1469" s="14" t="s">
        <v>2938</v>
      </c>
      <c r="M1469" s="14">
        <v>411.26490526390597</v>
      </c>
      <c r="N1469" s="14">
        <v>362.11263150250699</v>
      </c>
      <c r="O1469" s="14">
        <v>328.27277952787</v>
      </c>
      <c r="P1469" s="14">
        <v>297.497182026372</v>
      </c>
      <c r="Q1469" s="14">
        <v>395.10234687533102</v>
      </c>
      <c r="R1469" s="14">
        <v>359.507865725871</v>
      </c>
    </row>
    <row r="1470" spans="1:18" x14ac:dyDescent="0.3">
      <c r="A1470" s="14" t="s">
        <v>2939</v>
      </c>
      <c r="B1470" s="14">
        <v>12</v>
      </c>
      <c r="C1470" s="14">
        <v>3</v>
      </c>
      <c r="D1470" s="14">
        <v>72.7821</v>
      </c>
      <c r="E1470" s="14">
        <v>0.67377608172768999</v>
      </c>
      <c r="F1470" s="14">
        <v>0.198269486366105</v>
      </c>
      <c r="G1470" s="14">
        <v>1.09151563496877</v>
      </c>
      <c r="H1470" s="20">
        <v>6.4668085596033403E-2</v>
      </c>
      <c r="I1470" s="14" t="s">
        <v>0</v>
      </c>
      <c r="J1470" s="14" t="s">
        <v>1</v>
      </c>
      <c r="K1470" s="14">
        <v>116410.8989</v>
      </c>
      <c r="L1470" s="14" t="s">
        <v>2940</v>
      </c>
      <c r="M1470" s="14">
        <v>246.942539367693</v>
      </c>
      <c r="N1470" s="14">
        <v>180.79858175530501</v>
      </c>
      <c r="O1470" s="14">
        <v>298.065821707932</v>
      </c>
      <c r="P1470" s="14">
        <v>235.202801986895</v>
      </c>
      <c r="Q1470" s="14">
        <v>223.06336375976599</v>
      </c>
      <c r="R1470" s="14">
        <v>206.68715198726201</v>
      </c>
    </row>
    <row r="1471" spans="1:18" x14ac:dyDescent="0.3">
      <c r="A1471" s="14" t="s">
        <v>2941</v>
      </c>
      <c r="B1471" s="14">
        <v>2</v>
      </c>
      <c r="C1471" s="14">
        <v>2</v>
      </c>
      <c r="D1471" s="14">
        <v>12.969200000000001</v>
      </c>
      <c r="E1471" s="14">
        <v>0.67450841062982003</v>
      </c>
      <c r="F1471" s="14">
        <v>0.198269486366105</v>
      </c>
      <c r="G1471" s="14">
        <v>1.03805352197089</v>
      </c>
      <c r="H1471" s="20">
        <v>6.4596272370337604E-2</v>
      </c>
      <c r="I1471" s="14" t="s">
        <v>1</v>
      </c>
      <c r="J1471" s="14" t="s">
        <v>0</v>
      </c>
      <c r="K1471" s="14">
        <v>45609.63</v>
      </c>
      <c r="L1471" s="14" t="s">
        <v>2942</v>
      </c>
      <c r="M1471" s="14">
        <v>381.03763785804</v>
      </c>
      <c r="N1471" s="14">
        <v>339.57030291489002</v>
      </c>
      <c r="O1471" s="14">
        <v>399.08416121151998</v>
      </c>
      <c r="P1471" s="14">
        <v>437.07847226083197</v>
      </c>
      <c r="Q1471" s="14">
        <v>365.94003609261301</v>
      </c>
      <c r="R1471" s="14">
        <v>359.28182163449799</v>
      </c>
    </row>
    <row r="1472" spans="1:18" x14ac:dyDescent="0.3">
      <c r="A1472" s="14" t="s">
        <v>2943</v>
      </c>
      <c r="B1472" s="14">
        <v>11</v>
      </c>
      <c r="C1472" s="14">
        <v>1</v>
      </c>
      <c r="D1472" s="14">
        <v>43.6828</v>
      </c>
      <c r="E1472" s="14">
        <v>0.67485601489374303</v>
      </c>
      <c r="F1472" s="14">
        <v>0.198269486366105</v>
      </c>
      <c r="G1472" s="14">
        <v>1.0182641390170599</v>
      </c>
      <c r="H1472" s="20">
        <v>6.4562263109448903E-2</v>
      </c>
      <c r="I1472" s="14" t="s">
        <v>1</v>
      </c>
      <c r="J1472" s="14" t="s">
        <v>0</v>
      </c>
      <c r="K1472" s="14">
        <v>282049.9191</v>
      </c>
      <c r="L1472" s="14" t="s">
        <v>2944</v>
      </c>
      <c r="M1472" s="14">
        <v>314.12860158557498</v>
      </c>
      <c r="N1472" s="14">
        <v>321.052616817</v>
      </c>
      <c r="O1472" s="14">
        <v>322.08415488856298</v>
      </c>
      <c r="P1472" s="14">
        <v>318.54442497775699</v>
      </c>
      <c r="Q1472" s="14">
        <v>348.08938743982799</v>
      </c>
      <c r="R1472" s="14">
        <v>308.11518872755801</v>
      </c>
    </row>
    <row r="1473" spans="1:18" x14ac:dyDescent="0.3">
      <c r="A1473" s="14" t="s">
        <v>2945</v>
      </c>
      <c r="B1473" s="14">
        <v>4</v>
      </c>
      <c r="C1473" s="14">
        <v>1</v>
      </c>
      <c r="D1473" s="14">
        <v>13.6471</v>
      </c>
      <c r="E1473" s="14">
        <v>0.67487018229951501</v>
      </c>
      <c r="F1473" s="14">
        <v>0.198269486366105</v>
      </c>
      <c r="G1473" s="14">
        <v>3.2885032292628402</v>
      </c>
      <c r="H1473" s="20">
        <v>6.4560878040303596E-2</v>
      </c>
      <c r="I1473" s="14" t="s">
        <v>0</v>
      </c>
      <c r="J1473" s="14" t="s">
        <v>1</v>
      </c>
      <c r="K1473" s="14">
        <v>112959.965</v>
      </c>
      <c r="L1473" s="14" t="s">
        <v>2946</v>
      </c>
      <c r="M1473" s="14">
        <v>665.458278902502</v>
      </c>
      <c r="N1473" s="14">
        <v>764.80819061488899</v>
      </c>
      <c r="O1473" s="14"/>
      <c r="P1473" s="14">
        <v>416.76568647424398</v>
      </c>
      <c r="Q1473" s="14">
        <v>18.163632369090202</v>
      </c>
      <c r="R1473" s="14"/>
    </row>
    <row r="1474" spans="1:18" x14ac:dyDescent="0.3">
      <c r="A1474" s="14" t="s">
        <v>2947</v>
      </c>
      <c r="B1474" s="14">
        <v>3</v>
      </c>
      <c r="C1474" s="14">
        <v>2</v>
      </c>
      <c r="D1474" s="14">
        <v>17.3689</v>
      </c>
      <c r="E1474" s="14">
        <v>0.67606441065960499</v>
      </c>
      <c r="F1474" s="14">
        <v>0.198372653202878</v>
      </c>
      <c r="G1474" s="14">
        <v>1.06226987717732</v>
      </c>
      <c r="H1474" s="20">
        <v>6.4444421232698904E-2</v>
      </c>
      <c r="I1474" s="14" t="s">
        <v>1</v>
      </c>
      <c r="J1474" s="14" t="s">
        <v>0</v>
      </c>
      <c r="K1474" s="14">
        <v>47316.485800000002</v>
      </c>
      <c r="L1474" s="14" t="s">
        <v>2948</v>
      </c>
      <c r="M1474" s="14">
        <v>133.25863275827601</v>
      </c>
      <c r="N1474" s="14">
        <v>251.41237816577501</v>
      </c>
      <c r="O1474" s="14">
        <v>261.40716029058802</v>
      </c>
      <c r="P1474" s="14">
        <v>206.01695964842199</v>
      </c>
      <c r="Q1474" s="14">
        <v>232.002011985363</v>
      </c>
      <c r="R1474" s="14">
        <v>248.29040794933499</v>
      </c>
    </row>
    <row r="1475" spans="1:18" x14ac:dyDescent="0.3">
      <c r="A1475" s="14" t="s">
        <v>2949</v>
      </c>
      <c r="B1475" s="14">
        <v>14</v>
      </c>
      <c r="C1475" s="14">
        <v>4</v>
      </c>
      <c r="D1475" s="14">
        <v>91.501400000000004</v>
      </c>
      <c r="E1475" s="14">
        <v>0.67614251693227601</v>
      </c>
      <c r="F1475" s="14">
        <v>0.198372653202878</v>
      </c>
      <c r="G1475" s="14">
        <v>1.1402387166389001</v>
      </c>
      <c r="H1475" s="20">
        <v>6.4436824980804205E-2</v>
      </c>
      <c r="I1475" s="14" t="s">
        <v>0</v>
      </c>
      <c r="J1475" s="14" t="s">
        <v>1</v>
      </c>
      <c r="K1475" s="14">
        <v>69830.827799999999</v>
      </c>
      <c r="L1475" s="14" t="s">
        <v>2950</v>
      </c>
      <c r="M1475" s="14">
        <v>1287.06773072126</v>
      </c>
      <c r="N1475" s="14">
        <v>2313.1317911443198</v>
      </c>
      <c r="O1475" s="14">
        <v>2442.0415864166498</v>
      </c>
      <c r="P1475" s="14">
        <v>1755.71260418775</v>
      </c>
      <c r="Q1475" s="14">
        <v>1879.7885381379299</v>
      </c>
      <c r="R1475" s="14">
        <v>1663.6007212674699</v>
      </c>
    </row>
    <row r="1476" spans="1:18" x14ac:dyDescent="0.3">
      <c r="A1476" s="14" t="s">
        <v>2951</v>
      </c>
      <c r="B1476" s="14">
        <v>39</v>
      </c>
      <c r="C1476" s="14">
        <v>14</v>
      </c>
      <c r="D1476" s="14">
        <v>231.84469999999999</v>
      </c>
      <c r="E1476" s="14">
        <v>0.68028130752489901</v>
      </c>
      <c r="F1476" s="14">
        <v>0.199451062232676</v>
      </c>
      <c r="G1476" s="14">
        <v>1.01548100554457</v>
      </c>
      <c r="H1476" s="20">
        <v>6.4037867094237602E-2</v>
      </c>
      <c r="I1476" s="14" t="s">
        <v>0</v>
      </c>
      <c r="J1476" s="14" t="s">
        <v>1</v>
      </c>
      <c r="K1476" s="14">
        <v>122960.50569999999</v>
      </c>
      <c r="L1476" s="14" t="s">
        <v>2952</v>
      </c>
      <c r="M1476" s="14">
        <v>12718.6290158586</v>
      </c>
      <c r="N1476" s="14">
        <v>13046.299160140499</v>
      </c>
      <c r="O1476" s="14">
        <v>13565.827855952701</v>
      </c>
      <c r="P1476" s="14">
        <v>12474.2581881552</v>
      </c>
      <c r="Q1476" s="14">
        <v>12542.817917250501</v>
      </c>
      <c r="R1476" s="14">
        <v>13714.082643211301</v>
      </c>
    </row>
    <row r="1477" spans="1:18" x14ac:dyDescent="0.3">
      <c r="A1477" s="14" t="s">
        <v>2953</v>
      </c>
      <c r="B1477" s="14">
        <v>1</v>
      </c>
      <c r="C1477" s="14">
        <v>1</v>
      </c>
      <c r="D1477" s="14">
        <v>6.0667999999999997</v>
      </c>
      <c r="E1477" s="14">
        <v>0.68335590555923997</v>
      </c>
      <c r="F1477" s="14">
        <v>0.20021620663561501</v>
      </c>
      <c r="G1477" s="14">
        <v>1.08916093295725</v>
      </c>
      <c r="H1477" s="20">
        <v>6.3745985611414299E-2</v>
      </c>
      <c r="I1477" s="14" t="s">
        <v>0</v>
      </c>
      <c r="J1477" s="14" t="s">
        <v>1</v>
      </c>
      <c r="K1477" s="14">
        <v>23875.519100000001</v>
      </c>
      <c r="L1477" s="14" t="s">
        <v>2954</v>
      </c>
      <c r="M1477" s="14">
        <v>467.76441114566097</v>
      </c>
      <c r="N1477" s="14">
        <v>457.34725522279302</v>
      </c>
      <c r="O1477" s="14">
        <v>297.409906730297</v>
      </c>
      <c r="P1477" s="14">
        <v>388.48736694339101</v>
      </c>
      <c r="Q1477" s="14">
        <v>369.12579589444101</v>
      </c>
      <c r="R1477" s="14">
        <v>364.83030360142601</v>
      </c>
    </row>
    <row r="1478" spans="1:18" x14ac:dyDescent="0.3">
      <c r="A1478" s="14" t="s">
        <v>2955</v>
      </c>
      <c r="B1478" s="14">
        <v>4</v>
      </c>
      <c r="C1478" s="14">
        <v>1</v>
      </c>
      <c r="D1478" s="14">
        <v>22.197800000000001</v>
      </c>
      <c r="E1478" s="14">
        <v>0.68574699924694804</v>
      </c>
      <c r="F1478" s="14">
        <v>0.200780187173593</v>
      </c>
      <c r="G1478" s="14">
        <v>1.1100590756114901</v>
      </c>
      <c r="H1478" s="20">
        <v>6.3521614886886804E-2</v>
      </c>
      <c r="I1478" s="14" t="s">
        <v>1</v>
      </c>
      <c r="J1478" s="14" t="s">
        <v>0</v>
      </c>
      <c r="K1478" s="14">
        <v>31901.939900000001</v>
      </c>
      <c r="L1478" s="14" t="s">
        <v>2956</v>
      </c>
      <c r="M1478" s="14">
        <v>48.982450881391003</v>
      </c>
      <c r="N1478" s="14">
        <v>27.662889188017399</v>
      </c>
      <c r="O1478" s="14">
        <v>57.986175467987003</v>
      </c>
      <c r="P1478" s="14">
        <v>50.866500454862503</v>
      </c>
      <c r="Q1478" s="14">
        <v>63.346177991263701</v>
      </c>
      <c r="R1478" s="14">
        <v>35.236257239488701</v>
      </c>
    </row>
    <row r="1479" spans="1:18" x14ac:dyDescent="0.3">
      <c r="A1479" s="14" t="s">
        <v>2957</v>
      </c>
      <c r="B1479" s="14">
        <v>8</v>
      </c>
      <c r="C1479" s="14">
        <v>3</v>
      </c>
      <c r="D1479" s="14">
        <v>32.8934</v>
      </c>
      <c r="E1479" s="14">
        <v>0.68699517666631704</v>
      </c>
      <c r="F1479" s="14">
        <v>0.201008993774239</v>
      </c>
      <c r="G1479" s="14">
        <v>1.0316587796143899</v>
      </c>
      <c r="H1479" s="20">
        <v>6.3405396869768496E-2</v>
      </c>
      <c r="I1479" s="14" t="s">
        <v>1</v>
      </c>
      <c r="J1479" s="14" t="s">
        <v>0</v>
      </c>
      <c r="K1479" s="14">
        <v>22769.082600000002</v>
      </c>
      <c r="L1479" s="14" t="s">
        <v>2958</v>
      </c>
      <c r="M1479" s="14">
        <v>594.05743202602901</v>
      </c>
      <c r="N1479" s="14">
        <v>503.81592173384399</v>
      </c>
      <c r="O1479" s="14">
        <v>579.77723568566398</v>
      </c>
      <c r="P1479" s="14">
        <v>632.12943919758595</v>
      </c>
      <c r="Q1479" s="14">
        <v>566.76959080736299</v>
      </c>
      <c r="R1479" s="14">
        <v>531.86392972179101</v>
      </c>
    </row>
    <row r="1480" spans="1:18" x14ac:dyDescent="0.3">
      <c r="A1480" s="14" t="s">
        <v>2959</v>
      </c>
      <c r="B1480" s="14">
        <v>3</v>
      </c>
      <c r="C1480" s="14">
        <v>2</v>
      </c>
      <c r="D1480" s="14">
        <v>17.4297</v>
      </c>
      <c r="E1480" s="14">
        <v>0.68882204970498495</v>
      </c>
      <c r="F1480" s="14">
        <v>0.201406696214144</v>
      </c>
      <c r="G1480" s="14">
        <v>1.0380313073227501</v>
      </c>
      <c r="H1480" s="20">
        <v>6.3236411016257293E-2</v>
      </c>
      <c r="I1480" s="14" t="s">
        <v>1</v>
      </c>
      <c r="J1480" s="14" t="s">
        <v>0</v>
      </c>
      <c r="K1480" s="14">
        <v>21821.437099999999</v>
      </c>
      <c r="L1480" s="14" t="s">
        <v>2960</v>
      </c>
      <c r="M1480" s="14">
        <v>508.49951685277398</v>
      </c>
      <c r="N1480" s="14">
        <v>537.91094678053696</v>
      </c>
      <c r="O1480" s="14">
        <v>634.08777517396004</v>
      </c>
      <c r="P1480" s="14">
        <v>557.13018468651796</v>
      </c>
      <c r="Q1480" s="14">
        <v>536.50963339764803</v>
      </c>
      <c r="R1480" s="14">
        <v>650.76996569852895</v>
      </c>
    </row>
    <row r="1481" spans="1:18" x14ac:dyDescent="0.3">
      <c r="A1481" s="14" t="s">
        <v>2961</v>
      </c>
      <c r="B1481" s="14">
        <v>3</v>
      </c>
      <c r="C1481" s="14">
        <v>2</v>
      </c>
      <c r="D1481" s="14">
        <v>11.375400000000001</v>
      </c>
      <c r="E1481" s="14">
        <v>0.69001107190064304</v>
      </c>
      <c r="F1481" s="14">
        <v>0.201617482483373</v>
      </c>
      <c r="G1481" s="14">
        <v>1.9609639994377299</v>
      </c>
      <c r="H1481" s="20">
        <v>6.3127135014816496E-2</v>
      </c>
      <c r="I1481" s="14" t="s">
        <v>0</v>
      </c>
      <c r="J1481" s="14" t="s">
        <v>1</v>
      </c>
      <c r="K1481" s="14">
        <v>98611.891600000003</v>
      </c>
      <c r="L1481" s="14" t="s">
        <v>2962</v>
      </c>
      <c r="M1481" s="14">
        <v>152.6301261138</v>
      </c>
      <c r="N1481" s="14"/>
      <c r="O1481" s="14">
        <v>10.0047711521004</v>
      </c>
      <c r="P1481" s="14">
        <v>34.015111057646003</v>
      </c>
      <c r="Q1481" s="14">
        <v>43.8613282872113</v>
      </c>
      <c r="R1481" s="14">
        <v>5.0597580114091398</v>
      </c>
    </row>
    <row r="1482" spans="1:18" x14ac:dyDescent="0.3">
      <c r="A1482" s="14" t="s">
        <v>2963</v>
      </c>
      <c r="B1482" s="14">
        <v>5</v>
      </c>
      <c r="C1482" s="14">
        <v>1</v>
      </c>
      <c r="D1482" s="14">
        <v>31.483000000000001</v>
      </c>
      <c r="E1482" s="14">
        <v>0.69074308746378998</v>
      </c>
      <c r="F1482" s="14">
        <v>0.20169453862029399</v>
      </c>
      <c r="G1482" s="14">
        <v>1.0698149251495399</v>
      </c>
      <c r="H1482" s="20">
        <v>6.3060136689136903E-2</v>
      </c>
      <c r="I1482" s="14" t="s">
        <v>1</v>
      </c>
      <c r="J1482" s="14" t="s">
        <v>0</v>
      </c>
      <c r="K1482" s="14">
        <v>26887.948899999999</v>
      </c>
      <c r="L1482" s="14" t="s">
        <v>2964</v>
      </c>
      <c r="M1482" s="14">
        <v>302.776311031501</v>
      </c>
      <c r="N1482" s="14">
        <v>279.20772542721602</v>
      </c>
      <c r="O1482" s="14">
        <v>315.14751795734497</v>
      </c>
      <c r="P1482" s="14">
        <v>350.30911435622397</v>
      </c>
      <c r="Q1482" s="14">
        <v>362.25462777930198</v>
      </c>
      <c r="R1482" s="14">
        <v>247.20098460138399</v>
      </c>
    </row>
    <row r="1483" spans="1:18" x14ac:dyDescent="0.3">
      <c r="A1483" s="14" t="s">
        <v>2965</v>
      </c>
      <c r="B1483" s="14">
        <v>8</v>
      </c>
      <c r="C1483" s="14">
        <v>1</v>
      </c>
      <c r="D1483" s="14">
        <v>34.869300000000003</v>
      </c>
      <c r="E1483" s="14">
        <v>0.69168924008462696</v>
      </c>
      <c r="F1483" s="14">
        <v>0.20183397524597699</v>
      </c>
      <c r="G1483" s="14">
        <v>1.1624532103703999</v>
      </c>
      <c r="H1483" s="20">
        <v>6.2973851099707004E-2</v>
      </c>
      <c r="I1483" s="14" t="s">
        <v>0</v>
      </c>
      <c r="J1483" s="14" t="s">
        <v>1</v>
      </c>
      <c r="K1483" s="14">
        <v>169826.41649999999</v>
      </c>
      <c r="L1483" s="14" t="s">
        <v>2966</v>
      </c>
      <c r="M1483" s="14">
        <v>1677.3325107207299</v>
      </c>
      <c r="N1483" s="14">
        <v>846.21870618959304</v>
      </c>
      <c r="O1483" s="14">
        <v>856.563651798519</v>
      </c>
      <c r="P1483" s="14">
        <v>912.55455874765596</v>
      </c>
      <c r="Q1483" s="14">
        <v>1009.47327931923</v>
      </c>
      <c r="R1483" s="14">
        <v>985.71488960111299</v>
      </c>
    </row>
    <row r="1484" spans="1:18" x14ac:dyDescent="0.3">
      <c r="A1484" s="14" t="s">
        <v>2967</v>
      </c>
      <c r="B1484" s="14">
        <v>7</v>
      </c>
      <c r="C1484" s="14">
        <v>3</v>
      </c>
      <c r="D1484" s="14">
        <v>44.511600000000001</v>
      </c>
      <c r="E1484" s="14">
        <v>0.69313271594235804</v>
      </c>
      <c r="F1484" s="14">
        <v>0.20211824305010301</v>
      </c>
      <c r="G1484" s="14">
        <v>1.0377573702097</v>
      </c>
      <c r="H1484" s="20">
        <v>6.2842886876330398E-2</v>
      </c>
      <c r="I1484" s="14" t="s">
        <v>0</v>
      </c>
      <c r="J1484" s="14" t="s">
        <v>1</v>
      </c>
      <c r="K1484" s="14">
        <v>28661.4025</v>
      </c>
      <c r="L1484" s="14" t="s">
        <v>2968</v>
      </c>
      <c r="M1484" s="14">
        <v>549.90912848998505</v>
      </c>
      <c r="N1484" s="14">
        <v>495.04292027403397</v>
      </c>
      <c r="O1484" s="14">
        <v>608.44343633832705</v>
      </c>
      <c r="P1484" s="14">
        <v>603.58110439678899</v>
      </c>
      <c r="Q1484" s="14">
        <v>484.86227319850201</v>
      </c>
      <c r="R1484" s="14">
        <v>504.795593830413</v>
      </c>
    </row>
    <row r="1485" spans="1:18" x14ac:dyDescent="0.3">
      <c r="A1485" s="14" t="s">
        <v>2969</v>
      </c>
      <c r="B1485" s="14">
        <v>21</v>
      </c>
      <c r="C1485" s="14">
        <v>7</v>
      </c>
      <c r="D1485" s="14">
        <v>115.197</v>
      </c>
      <c r="E1485" s="14">
        <v>0.69656335423853999</v>
      </c>
      <c r="F1485" s="14">
        <v>0.20289841120193799</v>
      </c>
      <c r="G1485" s="14">
        <v>1.0245787659096699</v>
      </c>
      <c r="H1485" s="20">
        <v>6.2534886917050697E-2</v>
      </c>
      <c r="I1485" s="14" t="s">
        <v>0</v>
      </c>
      <c r="J1485" s="14" t="s">
        <v>1</v>
      </c>
      <c r="K1485" s="14">
        <v>110426.4</v>
      </c>
      <c r="L1485" s="14" t="s">
        <v>2970</v>
      </c>
      <c r="M1485" s="14">
        <v>863.32795453145502</v>
      </c>
      <c r="N1485" s="14">
        <v>809.55483626588705</v>
      </c>
      <c r="O1485" s="14">
        <v>733.77665560219396</v>
      </c>
      <c r="P1485" s="14">
        <v>816.75764354475496</v>
      </c>
      <c r="Q1485" s="14">
        <v>787.23316781772598</v>
      </c>
      <c r="R1485" s="14">
        <v>744.93493888258502</v>
      </c>
    </row>
    <row r="1486" spans="1:18" x14ac:dyDescent="0.3">
      <c r="A1486" s="14" t="s">
        <v>2971</v>
      </c>
      <c r="B1486" s="14">
        <v>3</v>
      </c>
      <c r="C1486" s="14">
        <v>2</v>
      </c>
      <c r="D1486" s="14">
        <v>19.151900000000001</v>
      </c>
      <c r="E1486" s="14">
        <v>0.69675037104891602</v>
      </c>
      <c r="F1486" s="14">
        <v>0.20289841120193799</v>
      </c>
      <c r="G1486" s="14">
        <v>1.0716196058607399</v>
      </c>
      <c r="H1486" s="20">
        <v>6.2518227831210693E-2</v>
      </c>
      <c r="I1486" s="14" t="s">
        <v>0</v>
      </c>
      <c r="J1486" s="14" t="s">
        <v>1</v>
      </c>
      <c r="K1486" s="14">
        <v>62709.451300000001</v>
      </c>
      <c r="L1486" s="14" t="s">
        <v>2972</v>
      </c>
      <c r="M1486" s="14">
        <v>257.91473826780998</v>
      </c>
      <c r="N1486" s="14">
        <v>364.50366902473201</v>
      </c>
      <c r="O1486" s="14">
        <v>377.43692025970103</v>
      </c>
      <c r="P1486" s="14">
        <v>344.46743944696402</v>
      </c>
      <c r="Q1486" s="14">
        <v>326.77297739021702</v>
      </c>
      <c r="R1486" s="14">
        <v>261.79153039855697</v>
      </c>
    </row>
    <row r="1487" spans="1:18" x14ac:dyDescent="0.3">
      <c r="A1487" s="14" t="s">
        <v>2973</v>
      </c>
      <c r="B1487" s="14">
        <v>8</v>
      </c>
      <c r="C1487" s="14">
        <v>1</v>
      </c>
      <c r="D1487" s="14">
        <v>34.190100000000001</v>
      </c>
      <c r="E1487" s="14">
        <v>0.69760488780018703</v>
      </c>
      <c r="F1487" s="14">
        <v>0.20300999059107899</v>
      </c>
      <c r="G1487" s="14">
        <v>1.0502011866257199</v>
      </c>
      <c r="H1487" s="20">
        <v>6.2442280968724298E-2</v>
      </c>
      <c r="I1487" s="14" t="s">
        <v>0</v>
      </c>
      <c r="J1487" s="14" t="s">
        <v>1</v>
      </c>
      <c r="K1487" s="14">
        <v>269277.55979999999</v>
      </c>
      <c r="L1487" s="14" t="s">
        <v>2974</v>
      </c>
      <c r="M1487" s="14">
        <v>1644.58711041233</v>
      </c>
      <c r="N1487" s="14">
        <v>1393.8845368111799</v>
      </c>
      <c r="O1487" s="14">
        <v>1218.2003134721799</v>
      </c>
      <c r="P1487" s="14">
        <v>1542.6904458388101</v>
      </c>
      <c r="Q1487" s="14">
        <v>1248.8442569479801</v>
      </c>
      <c r="R1487" s="14">
        <v>1261.66197505386</v>
      </c>
    </row>
    <row r="1488" spans="1:18" x14ac:dyDescent="0.3">
      <c r="A1488" s="14" t="s">
        <v>2975</v>
      </c>
      <c r="B1488" s="14">
        <v>2</v>
      </c>
      <c r="C1488" s="14">
        <v>1</v>
      </c>
      <c r="D1488" s="14">
        <v>8.7673000000000005</v>
      </c>
      <c r="E1488" s="14">
        <v>0.699340008073849</v>
      </c>
      <c r="F1488" s="14">
        <v>0.20337751068554799</v>
      </c>
      <c r="G1488" s="14">
        <v>1.0397527759217999</v>
      </c>
      <c r="H1488" s="20">
        <v>6.2288933826602097E-2</v>
      </c>
      <c r="I1488" s="14" t="s">
        <v>0</v>
      </c>
      <c r="J1488" s="14" t="s">
        <v>1</v>
      </c>
      <c r="K1488" s="14">
        <v>86954.888800000001</v>
      </c>
      <c r="L1488" s="14" t="s">
        <v>2976</v>
      </c>
      <c r="M1488" s="14">
        <v>298.70091009513499</v>
      </c>
      <c r="N1488" s="14">
        <v>275.84562228762798</v>
      </c>
      <c r="O1488" s="14">
        <v>263.61123440517798</v>
      </c>
      <c r="P1488" s="14">
        <v>262.13207896868403</v>
      </c>
      <c r="Q1488" s="14">
        <v>216.33530541279899</v>
      </c>
      <c r="R1488" s="14">
        <v>327.64517063898199</v>
      </c>
    </row>
    <row r="1489" spans="1:18" x14ac:dyDescent="0.3">
      <c r="A1489" s="14" t="s">
        <v>2977</v>
      </c>
      <c r="B1489" s="14">
        <v>3</v>
      </c>
      <c r="C1489" s="14">
        <v>1</v>
      </c>
      <c r="D1489" s="14">
        <v>11.344799999999999</v>
      </c>
      <c r="E1489" s="14">
        <v>0.70551198622813904</v>
      </c>
      <c r="F1489" s="14">
        <v>0.20496664590493299</v>
      </c>
      <c r="G1489" s="14">
        <v>1.0102470934364201</v>
      </c>
      <c r="H1489" s="20">
        <v>6.1752785267812103E-2</v>
      </c>
      <c r="I1489" s="14" t="s">
        <v>1</v>
      </c>
      <c r="J1489" s="14" t="s">
        <v>0</v>
      </c>
      <c r="K1489" s="14">
        <v>123816.5453</v>
      </c>
      <c r="L1489" s="14" t="s">
        <v>2978</v>
      </c>
      <c r="M1489" s="14">
        <v>3253.2457148059798</v>
      </c>
      <c r="N1489" s="14">
        <v>3056.16735040802</v>
      </c>
      <c r="O1489" s="14">
        <v>3049.2747395607698</v>
      </c>
      <c r="P1489" s="14">
        <v>3070.3890820341799</v>
      </c>
      <c r="Q1489" s="14">
        <v>3228.5077042651501</v>
      </c>
      <c r="R1489" s="14">
        <v>3155.69036685325</v>
      </c>
    </row>
    <row r="1490" spans="1:18" x14ac:dyDescent="0.3">
      <c r="A1490" s="14" t="s">
        <v>2979</v>
      </c>
      <c r="B1490" s="14">
        <v>2</v>
      </c>
      <c r="C1490" s="14">
        <v>1</v>
      </c>
      <c r="D1490" s="14">
        <v>9.6340000000000003</v>
      </c>
      <c r="E1490" s="14">
        <v>0.70575625145082599</v>
      </c>
      <c r="F1490" s="14">
        <v>0.20496664590493299</v>
      </c>
      <c r="G1490" s="14">
        <v>1.10926784443874</v>
      </c>
      <c r="H1490" s="20">
        <v>6.17318635286127E-2</v>
      </c>
      <c r="I1490" s="14" t="s">
        <v>0</v>
      </c>
      <c r="J1490" s="14" t="s">
        <v>1</v>
      </c>
      <c r="K1490" s="14">
        <v>26593.9205</v>
      </c>
      <c r="L1490" s="14" t="s">
        <v>2980</v>
      </c>
      <c r="M1490" s="14">
        <v>93.435164267877994</v>
      </c>
      <c r="N1490" s="14">
        <v>172.84233654928499</v>
      </c>
      <c r="O1490" s="14">
        <v>135.082971913313</v>
      </c>
      <c r="P1490" s="14">
        <v>104.24475383638</v>
      </c>
      <c r="Q1490" s="14">
        <v>109.01253327910599</v>
      </c>
      <c r="R1490" s="14">
        <v>148.56738376330799</v>
      </c>
    </row>
    <row r="1491" spans="1:18" x14ac:dyDescent="0.3">
      <c r="A1491" s="14" t="s">
        <v>2981</v>
      </c>
      <c r="B1491" s="14">
        <v>33</v>
      </c>
      <c r="C1491" s="14">
        <v>4</v>
      </c>
      <c r="D1491" s="14">
        <v>135.94759999999999</v>
      </c>
      <c r="E1491" s="14">
        <v>0.71298601471322198</v>
      </c>
      <c r="F1491" s="14">
        <v>0.20692679056577101</v>
      </c>
      <c r="G1491" s="14">
        <v>1.1098815199968399</v>
      </c>
      <c r="H1491" s="20">
        <v>6.1122741286341202E-2</v>
      </c>
      <c r="I1491" s="14" t="s">
        <v>0</v>
      </c>
      <c r="J1491" s="14" t="s">
        <v>1</v>
      </c>
      <c r="K1491" s="14">
        <v>232915.96979999999</v>
      </c>
      <c r="L1491" s="14" t="s">
        <v>2982</v>
      </c>
      <c r="M1491" s="14">
        <v>1765.7712579797501</v>
      </c>
      <c r="N1491" s="14">
        <v>1732.49835988265</v>
      </c>
      <c r="O1491" s="14">
        <v>690.07032637796203</v>
      </c>
      <c r="P1491" s="14">
        <v>2385.3802496503499</v>
      </c>
      <c r="Q1491" s="14">
        <v>746.319772722778</v>
      </c>
      <c r="R1491" s="14">
        <v>641.98200474294401</v>
      </c>
    </row>
    <row r="1492" spans="1:18" x14ac:dyDescent="0.3">
      <c r="A1492" s="14" t="s">
        <v>2983</v>
      </c>
      <c r="B1492" s="14">
        <v>13</v>
      </c>
      <c r="C1492" s="14">
        <v>8</v>
      </c>
      <c r="D1492" s="14">
        <v>78.559600000000003</v>
      </c>
      <c r="E1492" s="14">
        <v>0.71494936109580798</v>
      </c>
      <c r="F1492" s="14">
        <v>0.20733190519872299</v>
      </c>
      <c r="G1492" s="14">
        <v>1.0165289813931799</v>
      </c>
      <c r="H1492" s="20">
        <v>6.0960677519997598E-2</v>
      </c>
      <c r="I1492" s="14" t="s">
        <v>1</v>
      </c>
      <c r="J1492" s="14" t="s">
        <v>0</v>
      </c>
      <c r="K1492" s="14">
        <v>64758.359799999998</v>
      </c>
      <c r="L1492" s="14" t="s">
        <v>2984</v>
      </c>
      <c r="M1492" s="14">
        <v>1781.7093110614001</v>
      </c>
      <c r="N1492" s="14">
        <v>1948.8834952332199</v>
      </c>
      <c r="O1492" s="14">
        <v>1964.72740873676</v>
      </c>
      <c r="P1492" s="14">
        <v>2035.6092398303599</v>
      </c>
      <c r="Q1492" s="14">
        <v>1903.68452765132</v>
      </c>
      <c r="R1492" s="14">
        <v>1850.1642894121401</v>
      </c>
    </row>
    <row r="1493" spans="1:18" x14ac:dyDescent="0.3">
      <c r="A1493" s="14" t="s">
        <v>2985</v>
      </c>
      <c r="B1493" s="14">
        <v>1</v>
      </c>
      <c r="C1493" s="14">
        <v>1</v>
      </c>
      <c r="D1493" s="14">
        <v>4.9580000000000002</v>
      </c>
      <c r="E1493" s="14">
        <v>0.71534465467072295</v>
      </c>
      <c r="F1493" s="14">
        <v>0.20733190519872299</v>
      </c>
      <c r="G1493" s="14">
        <v>1.05999275546162</v>
      </c>
      <c r="H1493" s="20">
        <v>6.0928219848136698E-2</v>
      </c>
      <c r="I1493" s="14" t="s">
        <v>1</v>
      </c>
      <c r="J1493" s="14" t="s">
        <v>0</v>
      </c>
      <c r="K1493" s="14">
        <v>27391.059099999999</v>
      </c>
      <c r="L1493" s="14" t="s">
        <v>2986</v>
      </c>
      <c r="M1493" s="14">
        <v>260.81617979812501</v>
      </c>
      <c r="N1493" s="14">
        <v>307.36986243765199</v>
      </c>
      <c r="O1493" s="14">
        <v>220.158255309569</v>
      </c>
      <c r="P1493" s="14">
        <v>308.912659228606</v>
      </c>
      <c r="Q1493" s="14">
        <v>304.38984077180697</v>
      </c>
      <c r="R1493" s="14">
        <v>222.33674420713001</v>
      </c>
    </row>
    <row r="1494" spans="1:18" x14ac:dyDescent="0.3">
      <c r="A1494" s="14" t="s">
        <v>2987</v>
      </c>
      <c r="B1494" s="14">
        <v>17</v>
      </c>
      <c r="C1494" s="14">
        <v>3</v>
      </c>
      <c r="D1494" s="14">
        <v>66.429500000000004</v>
      </c>
      <c r="E1494" s="14">
        <v>0.71704871318986996</v>
      </c>
      <c r="F1494" s="14">
        <v>0.20768603916622</v>
      </c>
      <c r="G1494" s="14">
        <v>1.083413103072</v>
      </c>
      <c r="H1494" s="20">
        <v>6.0788955618183503E-2</v>
      </c>
      <c r="I1494" s="14" t="s">
        <v>0</v>
      </c>
      <c r="J1494" s="14" t="s">
        <v>1</v>
      </c>
      <c r="K1494" s="14">
        <v>518035.23080000002</v>
      </c>
      <c r="L1494" s="14" t="s">
        <v>2988</v>
      </c>
      <c r="M1494" s="14">
        <v>81.9370093661352</v>
      </c>
      <c r="N1494" s="14">
        <v>49.664696290873003</v>
      </c>
      <c r="O1494" s="14">
        <v>61.5796112182408</v>
      </c>
      <c r="P1494" s="14">
        <v>60.098834361402297</v>
      </c>
      <c r="Q1494" s="14">
        <v>70.550104566179598</v>
      </c>
      <c r="R1494" s="14">
        <v>47.659147182404098</v>
      </c>
    </row>
    <row r="1495" spans="1:18" x14ac:dyDescent="0.3">
      <c r="A1495" s="14" t="s">
        <v>2989</v>
      </c>
      <c r="B1495" s="14">
        <v>7</v>
      </c>
      <c r="C1495" s="14">
        <v>3</v>
      </c>
      <c r="D1495" s="14">
        <v>48.632599999999996</v>
      </c>
      <c r="E1495" s="14">
        <v>0.72002437421759002</v>
      </c>
      <c r="F1495" s="14">
        <v>0.20840775666806499</v>
      </c>
      <c r="G1495" s="14">
        <v>1.01786012643673</v>
      </c>
      <c r="H1495" s="20">
        <v>6.0548313944167501E-2</v>
      </c>
      <c r="I1495" s="14" t="s">
        <v>0</v>
      </c>
      <c r="J1495" s="14" t="s">
        <v>1</v>
      </c>
      <c r="K1495" s="14">
        <v>38175.4156</v>
      </c>
      <c r="L1495" s="14" t="s">
        <v>2990</v>
      </c>
      <c r="M1495" s="14">
        <v>588.26284791100295</v>
      </c>
      <c r="N1495" s="14">
        <v>602.879820914486</v>
      </c>
      <c r="O1495" s="14">
        <v>558.81760371544601</v>
      </c>
      <c r="P1495" s="14">
        <v>530.37175532812398</v>
      </c>
      <c r="Q1495" s="14">
        <v>569.95421402355203</v>
      </c>
      <c r="R1495" s="14">
        <v>618.92820623638704</v>
      </c>
    </row>
    <row r="1496" spans="1:18" x14ac:dyDescent="0.3">
      <c r="A1496" s="14" t="s">
        <v>2991</v>
      </c>
      <c r="B1496" s="14">
        <v>4</v>
      </c>
      <c r="C1496" s="14">
        <v>2</v>
      </c>
      <c r="D1496" s="14">
        <v>19.6281</v>
      </c>
      <c r="E1496" s="14">
        <v>0.72202580958364704</v>
      </c>
      <c r="F1496" s="14">
        <v>0.20884670899504701</v>
      </c>
      <c r="G1496" s="14">
        <v>1.0862480376030601</v>
      </c>
      <c r="H1496" s="20">
        <v>6.0388267530286401E-2</v>
      </c>
      <c r="I1496" s="14" t="s">
        <v>0</v>
      </c>
      <c r="J1496" s="14" t="s">
        <v>1</v>
      </c>
      <c r="K1496" s="14">
        <v>58585.262699999999</v>
      </c>
      <c r="L1496" s="14" t="s">
        <v>2992</v>
      </c>
      <c r="M1496" s="14">
        <v>212.62997567166499</v>
      </c>
      <c r="N1496" s="14">
        <v>162.65865445243301</v>
      </c>
      <c r="O1496" s="14">
        <v>124.137254920323</v>
      </c>
      <c r="P1496" s="14">
        <v>201.51672974475801</v>
      </c>
      <c r="Q1496" s="14">
        <v>151.43008947291301</v>
      </c>
      <c r="R1496" s="14">
        <v>106.824676569299</v>
      </c>
    </row>
    <row r="1497" spans="1:18" x14ac:dyDescent="0.3">
      <c r="A1497" s="14" t="s">
        <v>2993</v>
      </c>
      <c r="B1497" s="14">
        <v>4</v>
      </c>
      <c r="C1497" s="14">
        <v>1</v>
      </c>
      <c r="D1497" s="14">
        <v>13.7841</v>
      </c>
      <c r="E1497" s="14">
        <v>0.72295616677365004</v>
      </c>
      <c r="F1497" s="14">
        <v>0.208975469585296</v>
      </c>
      <c r="G1497" s="14">
        <v>1.0567620542420699</v>
      </c>
      <c r="H1497" s="20">
        <v>6.03143637803744E-2</v>
      </c>
      <c r="I1497" s="14" t="s">
        <v>1</v>
      </c>
      <c r="J1497" s="14" t="s">
        <v>0</v>
      </c>
      <c r="K1497" s="14">
        <v>123816.5453</v>
      </c>
      <c r="L1497" s="14" t="s">
        <v>2994</v>
      </c>
      <c r="M1497" s="14">
        <v>216.43948448062201</v>
      </c>
      <c r="N1497" s="14">
        <v>195.03591025757001</v>
      </c>
      <c r="O1497" s="14">
        <v>169.127160268224</v>
      </c>
      <c r="P1497" s="14">
        <v>163.09475890525201</v>
      </c>
      <c r="Q1497" s="14">
        <v>224.892503806467</v>
      </c>
      <c r="R1497" s="14">
        <v>225.57148601505401</v>
      </c>
    </row>
    <row r="1498" spans="1:18" x14ac:dyDescent="0.3">
      <c r="A1498" s="14" t="s">
        <v>2995</v>
      </c>
      <c r="B1498" s="14">
        <v>6</v>
      </c>
      <c r="C1498" s="14">
        <v>3</v>
      </c>
      <c r="D1498" s="14">
        <v>33.184100000000001</v>
      </c>
      <c r="E1498" s="14">
        <v>0.72409811790776302</v>
      </c>
      <c r="F1498" s="14">
        <v>0.20916517912709101</v>
      </c>
      <c r="G1498" s="14">
        <v>1.02823826388207</v>
      </c>
      <c r="H1498" s="20">
        <v>6.0224078148755598E-2</v>
      </c>
      <c r="I1498" s="14" t="s">
        <v>1</v>
      </c>
      <c r="J1498" s="14" t="s">
        <v>0</v>
      </c>
      <c r="K1498" s="14">
        <v>63798.446499999998</v>
      </c>
      <c r="L1498" s="14" t="s">
        <v>2996</v>
      </c>
      <c r="M1498" s="14">
        <v>905.06220911445996</v>
      </c>
      <c r="N1498" s="14">
        <v>722.45942996511201</v>
      </c>
      <c r="O1498" s="14">
        <v>834.48485818050904</v>
      </c>
      <c r="P1498" s="14">
        <v>859.85185045841502</v>
      </c>
      <c r="Q1498" s="14">
        <v>898.67444141838496</v>
      </c>
      <c r="R1498" s="14">
        <v>773.00299453228195</v>
      </c>
    </row>
    <row r="1499" spans="1:18" x14ac:dyDescent="0.3">
      <c r="A1499" s="14" t="s">
        <v>2997</v>
      </c>
      <c r="B1499" s="14">
        <v>20</v>
      </c>
      <c r="C1499" s="14">
        <v>4</v>
      </c>
      <c r="D1499" s="14">
        <v>120.0694</v>
      </c>
      <c r="E1499" s="14">
        <v>0.72975602880331303</v>
      </c>
      <c r="F1499" s="14">
        <v>0.21065825387824999</v>
      </c>
      <c r="G1499" s="14">
        <v>1.00601144992189</v>
      </c>
      <c r="H1499" s="20">
        <v>5.9783634233933798E-2</v>
      </c>
      <c r="I1499" s="14" t="s">
        <v>0</v>
      </c>
      <c r="J1499" s="14" t="s">
        <v>1</v>
      </c>
      <c r="K1499" s="14">
        <v>51261.4781</v>
      </c>
      <c r="L1499" s="14" t="s">
        <v>2998</v>
      </c>
      <c r="M1499" s="14">
        <v>2124.6006586643398</v>
      </c>
      <c r="N1499" s="14">
        <v>2051.4661181534998</v>
      </c>
      <c r="O1499" s="14">
        <v>2141.0836677441798</v>
      </c>
      <c r="P1499" s="14">
        <v>2118.87393428519</v>
      </c>
      <c r="Q1499" s="14">
        <v>2103.8195034844198</v>
      </c>
      <c r="R1499" s="14">
        <v>2056.7086953298699</v>
      </c>
    </row>
    <row r="1500" spans="1:18" x14ac:dyDescent="0.3">
      <c r="A1500" s="14" t="s">
        <v>2999</v>
      </c>
      <c r="B1500" s="14">
        <v>15</v>
      </c>
      <c r="C1500" s="14">
        <v>3</v>
      </c>
      <c r="D1500" s="14">
        <v>87.484700000000004</v>
      </c>
      <c r="E1500" s="14">
        <v>0.73281803126758105</v>
      </c>
      <c r="F1500" s="14">
        <v>0.21140047104794199</v>
      </c>
      <c r="G1500" s="14">
        <v>1.3737751849956601</v>
      </c>
      <c r="H1500" s="20">
        <v>5.9550009901058097E-2</v>
      </c>
      <c r="I1500" s="14" t="s">
        <v>0</v>
      </c>
      <c r="J1500" s="14" t="s">
        <v>1</v>
      </c>
      <c r="K1500" s="14">
        <v>107551.9859</v>
      </c>
      <c r="L1500" s="14" t="s">
        <v>3000</v>
      </c>
      <c r="M1500" s="14">
        <v>864.03511444317201</v>
      </c>
      <c r="N1500" s="14">
        <v>271.747374463933</v>
      </c>
      <c r="O1500" s="14">
        <v>251.829892615592</v>
      </c>
      <c r="P1500" s="14">
        <v>331.00455537650402</v>
      </c>
      <c r="Q1500" s="14">
        <v>332.39019859114399</v>
      </c>
      <c r="R1500" s="14">
        <v>346.67763391515098</v>
      </c>
    </row>
    <row r="1501" spans="1:18" x14ac:dyDescent="0.3">
      <c r="A1501" s="14" t="s">
        <v>3001</v>
      </c>
      <c r="B1501" s="14">
        <v>5</v>
      </c>
      <c r="C1501" s="14">
        <v>2</v>
      </c>
      <c r="D1501" s="14">
        <v>22.558700000000002</v>
      </c>
      <c r="E1501" s="14">
        <v>0.73372427506948001</v>
      </c>
      <c r="F1501" s="14">
        <v>0.21151833067737399</v>
      </c>
      <c r="G1501" s="14">
        <v>1.02618808321759</v>
      </c>
      <c r="H1501" s="20">
        <v>5.9481498682500897E-2</v>
      </c>
      <c r="I1501" s="14" t="s">
        <v>0</v>
      </c>
      <c r="J1501" s="14" t="s">
        <v>1</v>
      </c>
      <c r="K1501" s="14">
        <v>179340.91639999999</v>
      </c>
      <c r="L1501" s="14" t="s">
        <v>3002</v>
      </c>
      <c r="M1501" s="14">
        <v>3361.6879461900298</v>
      </c>
      <c r="N1501" s="14">
        <v>3623.1144980026102</v>
      </c>
      <c r="O1501" s="14">
        <v>3041.1180330914199</v>
      </c>
      <c r="P1501" s="14">
        <v>3339.5954549930202</v>
      </c>
      <c r="Q1501" s="14">
        <v>3474.08059452521</v>
      </c>
      <c r="R1501" s="14">
        <v>2956.38524942804</v>
      </c>
    </row>
    <row r="1502" spans="1:18" x14ac:dyDescent="0.3">
      <c r="A1502" s="14" t="s">
        <v>3003</v>
      </c>
      <c r="B1502" s="14">
        <v>2</v>
      </c>
      <c r="C1502" s="14">
        <v>1</v>
      </c>
      <c r="D1502" s="14">
        <v>7.7088999999999999</v>
      </c>
      <c r="E1502" s="14">
        <v>0.73440074974886005</v>
      </c>
      <c r="F1502" s="14">
        <v>0.21151833067737399</v>
      </c>
      <c r="G1502" s="14">
        <v>1.00961249169756</v>
      </c>
      <c r="H1502" s="20">
        <v>5.9430545629668E-2</v>
      </c>
      <c r="I1502" s="14" t="s">
        <v>0</v>
      </c>
      <c r="J1502" s="14" t="s">
        <v>1</v>
      </c>
      <c r="K1502" s="14">
        <v>67470.363899999997</v>
      </c>
      <c r="L1502" s="14" t="s">
        <v>3004</v>
      </c>
      <c r="M1502" s="14">
        <v>82.585040146682203</v>
      </c>
      <c r="N1502" s="14">
        <v>75.767901704681407</v>
      </c>
      <c r="O1502" s="14">
        <v>86.302732810146793</v>
      </c>
      <c r="P1502" s="14">
        <v>122.625953047899</v>
      </c>
      <c r="Q1502" s="14">
        <v>86.631679607225706</v>
      </c>
      <c r="R1502" s="14">
        <v>33.068682315628699</v>
      </c>
    </row>
    <row r="1503" spans="1:18" x14ac:dyDescent="0.3">
      <c r="A1503" s="14" t="s">
        <v>3005</v>
      </c>
      <c r="B1503" s="14">
        <v>23</v>
      </c>
      <c r="C1503" s="14">
        <v>8</v>
      </c>
      <c r="D1503" s="14">
        <v>173.46619999999999</v>
      </c>
      <c r="E1503" s="14">
        <v>0.73469991943977697</v>
      </c>
      <c r="F1503" s="14">
        <v>0.21151833067737399</v>
      </c>
      <c r="G1503" s="14">
        <v>1.0149326426554</v>
      </c>
      <c r="H1503" s="20">
        <v>5.9408062860285098E-2</v>
      </c>
      <c r="I1503" s="14" t="s">
        <v>0</v>
      </c>
      <c r="J1503" s="14" t="s">
        <v>1</v>
      </c>
      <c r="K1503" s="14">
        <v>28635.913</v>
      </c>
      <c r="L1503" s="14" t="s">
        <v>3006</v>
      </c>
      <c r="M1503" s="14">
        <v>1963.8290461655299</v>
      </c>
      <c r="N1503" s="14">
        <v>1984.6639978330199</v>
      </c>
      <c r="O1503" s="14">
        <v>1830.87427056415</v>
      </c>
      <c r="P1503" s="14">
        <v>2019.9789035630499</v>
      </c>
      <c r="Q1503" s="14">
        <v>1874.2118949098301</v>
      </c>
      <c r="R1503" s="14">
        <v>1800.14503394447</v>
      </c>
    </row>
    <row r="1504" spans="1:18" x14ac:dyDescent="0.3">
      <c r="A1504" s="14" t="s">
        <v>3007</v>
      </c>
      <c r="B1504" s="14">
        <v>15</v>
      </c>
      <c r="C1504" s="14">
        <v>1</v>
      </c>
      <c r="D1504" s="14">
        <v>63.415599999999998</v>
      </c>
      <c r="E1504" s="14">
        <v>0.73563352772955104</v>
      </c>
      <c r="F1504" s="14">
        <v>0.211645639888797</v>
      </c>
      <c r="G1504" s="14">
        <v>1.0524010199659899</v>
      </c>
      <c r="H1504" s="20">
        <v>5.9338102963683102E-2</v>
      </c>
      <c r="I1504" s="14" t="s">
        <v>0</v>
      </c>
      <c r="J1504" s="14" t="s">
        <v>1</v>
      </c>
      <c r="K1504" s="14">
        <v>307214.3885</v>
      </c>
      <c r="L1504" s="14" t="s">
        <v>3008</v>
      </c>
      <c r="M1504" s="14">
        <v>265.81514041501902</v>
      </c>
      <c r="N1504" s="14">
        <v>184.78485180464699</v>
      </c>
      <c r="O1504" s="14">
        <v>209.26018239282701</v>
      </c>
      <c r="P1504" s="14">
        <v>224.433886678595</v>
      </c>
      <c r="Q1504" s="14">
        <v>204.20787233274999</v>
      </c>
      <c r="R1504" s="14">
        <v>198.36274031327301</v>
      </c>
    </row>
    <row r="1505" spans="1:18" x14ac:dyDescent="0.3">
      <c r="A1505" s="14" t="s">
        <v>3009</v>
      </c>
      <c r="B1505" s="14">
        <v>12</v>
      </c>
      <c r="C1505" s="14">
        <v>5</v>
      </c>
      <c r="D1505" s="14">
        <v>118.1267</v>
      </c>
      <c r="E1505" s="14">
        <v>0.73812448650412599</v>
      </c>
      <c r="F1505" s="14">
        <v>0.21222053795960799</v>
      </c>
      <c r="G1505" s="14">
        <v>1.04193916007317</v>
      </c>
      <c r="H1505" s="20">
        <v>5.9152930471166702E-2</v>
      </c>
      <c r="I1505" s="14" t="s">
        <v>1</v>
      </c>
      <c r="J1505" s="14" t="s">
        <v>0</v>
      </c>
      <c r="K1505" s="14">
        <v>28196.510200000001</v>
      </c>
      <c r="L1505" s="14" t="s">
        <v>3010</v>
      </c>
      <c r="M1505" s="14">
        <v>631.25918843340503</v>
      </c>
      <c r="N1505" s="14">
        <v>518.42778154932296</v>
      </c>
      <c r="O1505" s="14">
        <v>535.03321871847697</v>
      </c>
      <c r="P1505" s="14">
        <v>502.942020509629</v>
      </c>
      <c r="Q1505" s="14">
        <v>576.829094553711</v>
      </c>
      <c r="R1505" s="14">
        <v>675.60482331031199</v>
      </c>
    </row>
    <row r="1506" spans="1:18" x14ac:dyDescent="0.3">
      <c r="A1506" s="14" t="s">
        <v>3011</v>
      </c>
      <c r="B1506" s="14">
        <v>3</v>
      </c>
      <c r="C1506" s="14">
        <v>2</v>
      </c>
      <c r="D1506" s="14">
        <v>10.933299999999999</v>
      </c>
      <c r="E1506" s="14">
        <v>0.73876969875855403</v>
      </c>
      <c r="F1506" s="14">
        <v>0.212264346508128</v>
      </c>
      <c r="G1506" s="14">
        <v>1.05224096003862</v>
      </c>
      <c r="H1506" s="20">
        <v>5.9105318456153598E-2</v>
      </c>
      <c r="I1506" s="14" t="s">
        <v>1</v>
      </c>
      <c r="J1506" s="14" t="s">
        <v>0</v>
      </c>
      <c r="K1506" s="14">
        <v>127698.72779999999</v>
      </c>
      <c r="L1506" s="14" t="s">
        <v>3012</v>
      </c>
      <c r="M1506" s="14">
        <v>32.064215025895798</v>
      </c>
      <c r="N1506" s="14">
        <v>21.6519167958064</v>
      </c>
      <c r="O1506" s="14">
        <v>32.669734933198797</v>
      </c>
      <c r="P1506" s="14">
        <v>24.831962028350802</v>
      </c>
      <c r="Q1506" s="14">
        <v>32.121780676727496</v>
      </c>
      <c r="R1506" s="14">
        <v>33.945004662867099</v>
      </c>
    </row>
    <row r="1507" spans="1:18" x14ac:dyDescent="0.3">
      <c r="A1507" s="14" t="s">
        <v>3013</v>
      </c>
      <c r="B1507" s="14">
        <v>3</v>
      </c>
      <c r="C1507" s="14">
        <v>1</v>
      </c>
      <c r="D1507" s="14">
        <v>13.5562</v>
      </c>
      <c r="E1507" s="14">
        <v>0.74356551575544405</v>
      </c>
      <c r="F1507" s="14">
        <v>0.21349985918570399</v>
      </c>
      <c r="G1507" s="14">
        <v>1.14868498052929</v>
      </c>
      <c r="H1507" s="20">
        <v>5.8755928093672097E-2</v>
      </c>
      <c r="I1507" s="14" t="s">
        <v>1</v>
      </c>
      <c r="J1507" s="14" t="s">
        <v>0</v>
      </c>
      <c r="K1507" s="14">
        <v>74167.600099999996</v>
      </c>
      <c r="L1507" s="14" t="s">
        <v>3014</v>
      </c>
      <c r="M1507" s="14">
        <v>67.297977367633294</v>
      </c>
      <c r="N1507" s="14">
        <v>43.0281300638677</v>
      </c>
      <c r="O1507" s="14">
        <v>58.576996392887303</v>
      </c>
      <c r="P1507" s="14">
        <v>38.989712254544202</v>
      </c>
      <c r="Q1507" s="14">
        <v>90.792040934138001</v>
      </c>
      <c r="R1507" s="14">
        <v>64.234705339171398</v>
      </c>
    </row>
    <row r="1508" spans="1:18" x14ac:dyDescent="0.3">
      <c r="A1508" s="14" t="s">
        <v>3015</v>
      </c>
      <c r="B1508" s="14">
        <v>19</v>
      </c>
      <c r="C1508" s="14">
        <v>13</v>
      </c>
      <c r="D1508" s="14">
        <v>104.7333</v>
      </c>
      <c r="E1508" s="14">
        <v>0.74475815191861805</v>
      </c>
      <c r="F1508" s="14">
        <v>0.21369983407899501</v>
      </c>
      <c r="G1508" s="14">
        <v>1.0147252144508401</v>
      </c>
      <c r="H1508" s="20">
        <v>5.86702677467279E-2</v>
      </c>
      <c r="I1508" s="14" t="s">
        <v>0</v>
      </c>
      <c r="J1508" s="14" t="s">
        <v>1</v>
      </c>
      <c r="K1508" s="14">
        <v>29282.870900000002</v>
      </c>
      <c r="L1508" s="14" t="s">
        <v>3016</v>
      </c>
      <c r="M1508" s="14">
        <v>2427.0169892386298</v>
      </c>
      <c r="N1508" s="14">
        <v>2728.55853001791</v>
      </c>
      <c r="O1508" s="14">
        <v>2502.1073350083502</v>
      </c>
      <c r="P1508" s="14">
        <v>2441.7978953809302</v>
      </c>
      <c r="Q1508" s="14">
        <v>2594.6550072570999</v>
      </c>
      <c r="R1508" s="14">
        <v>2510.1052642536602</v>
      </c>
    </row>
    <row r="1509" spans="1:18" x14ac:dyDescent="0.3">
      <c r="A1509" s="14" t="s">
        <v>3017</v>
      </c>
      <c r="B1509" s="14">
        <v>8</v>
      </c>
      <c r="C1509" s="14">
        <v>1</v>
      </c>
      <c r="D1509" s="14">
        <v>25.234400000000001</v>
      </c>
      <c r="E1509" s="14">
        <v>0.74539003688388095</v>
      </c>
      <c r="F1509" s="14">
        <v>0.21373874867566101</v>
      </c>
      <c r="G1509" s="14">
        <v>1.02380886178877</v>
      </c>
      <c r="H1509" s="20">
        <v>5.8625080028808202E-2</v>
      </c>
      <c r="I1509" s="14" t="s">
        <v>0</v>
      </c>
      <c r="J1509" s="14" t="s">
        <v>1</v>
      </c>
      <c r="K1509" s="14">
        <v>252766.4387</v>
      </c>
      <c r="L1509" s="14" t="s">
        <v>3018</v>
      </c>
      <c r="M1509" s="14">
        <v>863.66556192492396</v>
      </c>
      <c r="N1509" s="14">
        <v>844.34665785838604</v>
      </c>
      <c r="O1509" s="14">
        <v>810.192753493635</v>
      </c>
      <c r="P1509" s="14">
        <v>949.99848662596003</v>
      </c>
      <c r="Q1509" s="14">
        <v>706.07719200923498</v>
      </c>
      <c r="R1509" s="14">
        <v>803.56797875335099</v>
      </c>
    </row>
    <row r="1510" spans="1:18" x14ac:dyDescent="0.3">
      <c r="A1510" s="14" t="s">
        <v>3019</v>
      </c>
      <c r="B1510" s="14">
        <v>4</v>
      </c>
      <c r="C1510" s="14">
        <v>3</v>
      </c>
      <c r="D1510" s="14">
        <v>19.3489</v>
      </c>
      <c r="E1510" s="14">
        <v>0.74664565800832405</v>
      </c>
      <c r="F1510" s="14">
        <v>0.21395634729149099</v>
      </c>
      <c r="G1510" s="14">
        <v>1.02958501335388</v>
      </c>
      <c r="H1510" s="20">
        <v>5.8535691397898902E-2</v>
      </c>
      <c r="I1510" s="14" t="s">
        <v>0</v>
      </c>
      <c r="J1510" s="14" t="s">
        <v>1</v>
      </c>
      <c r="K1510" s="14">
        <v>30170.210999999999</v>
      </c>
      <c r="L1510" s="14" t="s">
        <v>3020</v>
      </c>
      <c r="M1510" s="14">
        <v>163.28908183570201</v>
      </c>
      <c r="N1510" s="14">
        <v>146.51553479094801</v>
      </c>
      <c r="O1510" s="14">
        <v>171.60570351671001</v>
      </c>
      <c r="P1510" s="14">
        <v>182.14886467276301</v>
      </c>
      <c r="Q1510" s="14">
        <v>133.34318578346699</v>
      </c>
      <c r="R1510" s="14">
        <v>152.084996508703</v>
      </c>
    </row>
    <row r="1511" spans="1:18" x14ac:dyDescent="0.3">
      <c r="A1511" s="14" t="s">
        <v>3021</v>
      </c>
      <c r="B1511" s="14">
        <v>10</v>
      </c>
      <c r="C1511" s="14">
        <v>1</v>
      </c>
      <c r="D1511" s="14">
        <v>33.829300000000003</v>
      </c>
      <c r="E1511" s="14">
        <v>0.75248318252273505</v>
      </c>
      <c r="F1511" s="14">
        <v>0.215485758866786</v>
      </c>
      <c r="G1511" s="14">
        <v>1.0566454060704</v>
      </c>
      <c r="H1511" s="20">
        <v>5.8127130900292603E-2</v>
      </c>
      <c r="I1511" s="14" t="s">
        <v>1</v>
      </c>
      <c r="J1511" s="14" t="s">
        <v>0</v>
      </c>
      <c r="K1511" s="14">
        <v>383041.3124</v>
      </c>
      <c r="L1511" s="14" t="s">
        <v>3022</v>
      </c>
      <c r="M1511" s="14">
        <v>485.62025694223701</v>
      </c>
      <c r="N1511" s="14">
        <v>432.01725541311401</v>
      </c>
      <c r="O1511" s="14">
        <v>493.29450386318098</v>
      </c>
      <c r="P1511" s="14">
        <v>423.62378990219798</v>
      </c>
      <c r="Q1511" s="14">
        <v>448.05692112769299</v>
      </c>
      <c r="R1511" s="14">
        <v>619.17412218506797</v>
      </c>
    </row>
    <row r="1512" spans="1:18" x14ac:dyDescent="0.3">
      <c r="A1512" s="14" t="s">
        <v>3023</v>
      </c>
      <c r="B1512" s="14">
        <v>21</v>
      </c>
      <c r="C1512" s="14">
        <v>14</v>
      </c>
      <c r="D1512" s="14">
        <v>103.96510000000001</v>
      </c>
      <c r="E1512" s="14">
        <v>0.75472395839406503</v>
      </c>
      <c r="F1512" s="14">
        <v>0.21590475158400099</v>
      </c>
      <c r="G1512" s="14">
        <v>1.0277691812134899</v>
      </c>
      <c r="H1512" s="20">
        <v>5.7973347925669799E-2</v>
      </c>
      <c r="I1512" s="14" t="s">
        <v>1</v>
      </c>
      <c r="J1512" s="14" t="s">
        <v>0</v>
      </c>
      <c r="K1512" s="14">
        <v>139885.70170000001</v>
      </c>
      <c r="L1512" s="14" t="s">
        <v>3024</v>
      </c>
      <c r="M1512" s="14">
        <v>1118.60555212605</v>
      </c>
      <c r="N1512" s="14">
        <v>900.405884342273</v>
      </c>
      <c r="O1512" s="14">
        <v>952.15272098912897</v>
      </c>
      <c r="P1512" s="14">
        <v>1044.6329528567401</v>
      </c>
      <c r="Q1512" s="14">
        <v>1097.65406458128</v>
      </c>
      <c r="R1512" s="14">
        <v>911.38393592289106</v>
      </c>
    </row>
    <row r="1513" spans="1:18" x14ac:dyDescent="0.3">
      <c r="A1513" s="14" t="s">
        <v>3025</v>
      </c>
      <c r="B1513" s="14">
        <v>2</v>
      </c>
      <c r="C1513" s="14">
        <v>1</v>
      </c>
      <c r="D1513" s="14">
        <v>13.549899999999999</v>
      </c>
      <c r="E1513" s="14">
        <v>0.75494890672164106</v>
      </c>
      <c r="F1513" s="14">
        <v>0.21590475158400099</v>
      </c>
      <c r="G1513" s="14">
        <v>1.06186083015241</v>
      </c>
      <c r="H1513" s="20">
        <v>5.7958002614596597E-2</v>
      </c>
      <c r="I1513" s="14" t="s">
        <v>0</v>
      </c>
      <c r="J1513" s="14" t="s">
        <v>1</v>
      </c>
      <c r="K1513" s="14">
        <v>10074.2417</v>
      </c>
      <c r="L1513" s="14" t="s">
        <v>3026</v>
      </c>
      <c r="M1513" s="14">
        <v>470.05792455656501</v>
      </c>
      <c r="N1513" s="14">
        <v>683.41220664229104</v>
      </c>
      <c r="O1513" s="14">
        <v>462.19122874197001</v>
      </c>
      <c r="P1513" s="14">
        <v>475.045920660067</v>
      </c>
      <c r="Q1513" s="14">
        <v>545.09550524576196</v>
      </c>
      <c r="R1513" s="14">
        <v>501.39634445239602</v>
      </c>
    </row>
    <row r="1514" spans="1:18" x14ac:dyDescent="0.3">
      <c r="A1514" s="14" t="s">
        <v>3027</v>
      </c>
      <c r="B1514" s="14">
        <v>4</v>
      </c>
      <c r="C1514" s="14">
        <v>2</v>
      </c>
      <c r="D1514" s="14">
        <v>37.676499999999997</v>
      </c>
      <c r="E1514" s="14">
        <v>0.75588441086559499</v>
      </c>
      <c r="F1514" s="14">
        <v>0.21602884714013901</v>
      </c>
      <c r="G1514" s="14">
        <v>1.0235058049510599</v>
      </c>
      <c r="H1514" s="20">
        <v>5.7894366341024697E-2</v>
      </c>
      <c r="I1514" s="14" t="s">
        <v>1</v>
      </c>
      <c r="J1514" s="14" t="s">
        <v>0</v>
      </c>
      <c r="K1514" s="14">
        <v>18621.9087</v>
      </c>
      <c r="L1514" s="14" t="s">
        <v>3028</v>
      </c>
      <c r="M1514" s="14">
        <v>2849.02713371344</v>
      </c>
      <c r="N1514" s="14">
        <v>2511.4179299138</v>
      </c>
      <c r="O1514" s="14">
        <v>2448.9982065845502</v>
      </c>
      <c r="P1514" s="14">
        <v>2866.6289304327702</v>
      </c>
      <c r="Q1514" s="14">
        <v>2414.8881453781801</v>
      </c>
      <c r="R1514" s="14">
        <v>2711.4934446868001</v>
      </c>
    </row>
    <row r="1515" spans="1:18" x14ac:dyDescent="0.3">
      <c r="A1515" s="14" t="s">
        <v>3029</v>
      </c>
      <c r="B1515" s="14">
        <v>9</v>
      </c>
      <c r="C1515" s="14">
        <v>1</v>
      </c>
      <c r="D1515" s="14">
        <v>35.733899999999998</v>
      </c>
      <c r="E1515" s="14">
        <v>0.75745894915073098</v>
      </c>
      <c r="F1515" s="14">
        <v>0.21633529049464101</v>
      </c>
      <c r="G1515" s="14">
        <v>1.0767059966811401</v>
      </c>
      <c r="H1515" s="20">
        <v>5.77879185208987E-2</v>
      </c>
      <c r="I1515" s="14" t="s">
        <v>0</v>
      </c>
      <c r="J1515" s="14" t="s">
        <v>1</v>
      </c>
      <c r="K1515" s="14">
        <v>224988.55850000001</v>
      </c>
      <c r="L1515" s="14" t="s">
        <v>3030</v>
      </c>
      <c r="M1515" s="14">
        <v>66.497320785779706</v>
      </c>
      <c r="N1515" s="14">
        <v>109.111978230033</v>
      </c>
      <c r="O1515" s="14">
        <v>66.803228431549897</v>
      </c>
      <c r="P1515" s="14">
        <v>104.385765356403</v>
      </c>
      <c r="Q1515" s="14">
        <v>65.783152410425998</v>
      </c>
      <c r="R1515" s="14">
        <v>54.973812184132498</v>
      </c>
    </row>
    <row r="1516" spans="1:18" x14ac:dyDescent="0.3">
      <c r="A1516" s="14" t="s">
        <v>3031</v>
      </c>
      <c r="B1516" s="14">
        <v>3</v>
      </c>
      <c r="C1516" s="14">
        <v>1</v>
      </c>
      <c r="D1516" s="14">
        <v>13.723599999999999</v>
      </c>
      <c r="E1516" s="14">
        <v>0.75924597245095704</v>
      </c>
      <c r="F1516" s="14">
        <v>0.21643351781683701</v>
      </c>
      <c r="G1516" s="14">
        <v>1.06587770115614</v>
      </c>
      <c r="H1516" s="20">
        <v>5.7668102140155601E-2</v>
      </c>
      <c r="I1516" s="14" t="s">
        <v>1</v>
      </c>
      <c r="J1516" s="14" t="s">
        <v>0</v>
      </c>
      <c r="K1516" s="14">
        <v>75262.007500000007</v>
      </c>
      <c r="L1516" s="14" t="s">
        <v>3032</v>
      </c>
      <c r="M1516" s="14">
        <v>169.713058765683</v>
      </c>
      <c r="N1516" s="14">
        <v>114.704773279615</v>
      </c>
      <c r="O1516" s="14">
        <v>82.7804004990452</v>
      </c>
      <c r="P1516" s="14">
        <v>102.925049388877</v>
      </c>
      <c r="Q1516" s="14">
        <v>169.98923283275099</v>
      </c>
      <c r="R1516" s="14">
        <v>118.47412575133301</v>
      </c>
    </row>
    <row r="1517" spans="1:18" x14ac:dyDescent="0.3">
      <c r="A1517" s="14" t="s">
        <v>3033</v>
      </c>
      <c r="B1517" s="14">
        <v>5</v>
      </c>
      <c r="C1517" s="14">
        <v>3</v>
      </c>
      <c r="D1517" s="14">
        <v>30.181999999999999</v>
      </c>
      <c r="E1517" s="14">
        <v>0.75924623821361703</v>
      </c>
      <c r="F1517" s="14">
        <v>0.21643351781683701</v>
      </c>
      <c r="G1517" s="14">
        <v>1.0240854265146999</v>
      </c>
      <c r="H1517" s="20">
        <v>5.7668084399456497E-2</v>
      </c>
      <c r="I1517" s="14" t="s">
        <v>1</v>
      </c>
      <c r="J1517" s="14" t="s">
        <v>0</v>
      </c>
      <c r="K1517" s="14">
        <v>24602.5782</v>
      </c>
      <c r="L1517" s="14" t="s">
        <v>3034</v>
      </c>
      <c r="M1517" s="14">
        <v>628.59767182845405</v>
      </c>
      <c r="N1517" s="14">
        <v>702.34116511931802</v>
      </c>
      <c r="O1517" s="14">
        <v>715.09783743790001</v>
      </c>
      <c r="P1517" s="14">
        <v>680.68350790575403</v>
      </c>
      <c r="Q1517" s="14">
        <v>772.96062281012098</v>
      </c>
      <c r="R1517" s="14">
        <v>641.67220963709497</v>
      </c>
    </row>
    <row r="1518" spans="1:18" x14ac:dyDescent="0.3">
      <c r="A1518" s="14" t="s">
        <v>3035</v>
      </c>
      <c r="B1518" s="14">
        <v>13</v>
      </c>
      <c r="C1518" s="14">
        <v>1</v>
      </c>
      <c r="D1518" s="14">
        <v>55.803400000000003</v>
      </c>
      <c r="E1518" s="14">
        <v>0.75931043977934098</v>
      </c>
      <c r="F1518" s="14">
        <v>0.21643351781683701</v>
      </c>
      <c r="G1518" s="14">
        <v>1.1444395984552</v>
      </c>
      <c r="H1518" s="20">
        <v>5.7663799485825298E-2</v>
      </c>
      <c r="I1518" s="14" t="s">
        <v>0</v>
      </c>
      <c r="J1518" s="14" t="s">
        <v>1</v>
      </c>
      <c r="K1518" s="14">
        <v>194327.81570000001</v>
      </c>
      <c r="L1518" s="14" t="s">
        <v>3036</v>
      </c>
      <c r="M1518" s="14">
        <v>38.3758369128863</v>
      </c>
      <c r="N1518" s="14">
        <v>73.675742738777203</v>
      </c>
      <c r="O1518" s="14">
        <v>88.349312745154805</v>
      </c>
      <c r="P1518" s="14">
        <v>51.833958835336702</v>
      </c>
      <c r="Q1518" s="14">
        <v>74.085143655298793</v>
      </c>
      <c r="R1518" s="14">
        <v>49.189214861652403</v>
      </c>
    </row>
    <row r="1519" spans="1:18" x14ac:dyDescent="0.3">
      <c r="A1519" s="14" t="s">
        <v>3037</v>
      </c>
      <c r="B1519" s="14">
        <v>6</v>
      </c>
      <c r="C1519" s="14">
        <v>6</v>
      </c>
      <c r="D1519" s="14">
        <v>43.022799999999997</v>
      </c>
      <c r="E1519" s="14">
        <v>0.76343680091657096</v>
      </c>
      <c r="F1519" s="14">
        <v>0.21724564880004199</v>
      </c>
      <c r="G1519" s="14">
        <v>1.0144705205003</v>
      </c>
      <c r="H1519" s="20">
        <v>5.7391249485482097E-2</v>
      </c>
      <c r="I1519" s="14" t="s">
        <v>0</v>
      </c>
      <c r="J1519" s="14" t="s">
        <v>1</v>
      </c>
      <c r="K1519" s="14">
        <v>43366.706100000003</v>
      </c>
      <c r="L1519" s="14" t="s">
        <v>3038</v>
      </c>
      <c r="M1519" s="14">
        <v>1998.51943452721</v>
      </c>
      <c r="N1519" s="14">
        <v>1780.73307750455</v>
      </c>
      <c r="O1519" s="14">
        <v>1998.4229109621599</v>
      </c>
      <c r="P1519" s="14">
        <v>1944.6755559154601</v>
      </c>
      <c r="Q1519" s="14">
        <v>1890.4059967978999</v>
      </c>
      <c r="R1519" s="14">
        <v>1860.1804645058101</v>
      </c>
    </row>
    <row r="1520" spans="1:18" x14ac:dyDescent="0.3">
      <c r="A1520" s="14" t="s">
        <v>3039</v>
      </c>
      <c r="B1520" s="14">
        <v>8</v>
      </c>
      <c r="C1520" s="14">
        <v>2</v>
      </c>
      <c r="D1520" s="14">
        <v>37.161200000000001</v>
      </c>
      <c r="E1520" s="14">
        <v>0.76349118047481901</v>
      </c>
      <c r="F1520" s="14">
        <v>0.21724564880004199</v>
      </c>
      <c r="G1520" s="14">
        <v>1.0079271214558301</v>
      </c>
      <c r="H1520" s="20">
        <v>5.7387694990139099E-2</v>
      </c>
      <c r="I1520" s="14" t="s">
        <v>1</v>
      </c>
      <c r="J1520" s="14" t="s">
        <v>0</v>
      </c>
      <c r="K1520" s="14">
        <v>253372.2083</v>
      </c>
      <c r="L1520" s="14" t="s">
        <v>3040</v>
      </c>
      <c r="M1520" s="14">
        <v>2276.8783298682001</v>
      </c>
      <c r="N1520" s="14">
        <v>2312.55320926576</v>
      </c>
      <c r="O1520" s="14">
        <v>2181.4685510079898</v>
      </c>
      <c r="P1520" s="14">
        <v>2345.0311752519101</v>
      </c>
      <c r="Q1520" s="14">
        <v>2209.2302139119502</v>
      </c>
      <c r="R1520" s="14">
        <v>2270.31244835795</v>
      </c>
    </row>
    <row r="1521" spans="1:18" x14ac:dyDescent="0.3">
      <c r="A1521" s="14" t="s">
        <v>3041</v>
      </c>
      <c r="B1521" s="14">
        <v>4</v>
      </c>
      <c r="C1521" s="14">
        <v>3</v>
      </c>
      <c r="D1521" s="14">
        <v>25.774000000000001</v>
      </c>
      <c r="E1521" s="14">
        <v>0.76412921498679098</v>
      </c>
      <c r="F1521" s="14">
        <v>0.21724564880004199</v>
      </c>
      <c r="G1521" s="14">
        <v>1.0147899868784001</v>
      </c>
      <c r="H1521" s="20">
        <v>5.73460625001498E-2</v>
      </c>
      <c r="I1521" s="14" t="s">
        <v>0</v>
      </c>
      <c r="J1521" s="14" t="s">
        <v>1</v>
      </c>
      <c r="K1521" s="14">
        <v>36263.0409</v>
      </c>
      <c r="L1521" s="14" t="s">
        <v>3042</v>
      </c>
      <c r="M1521" s="14">
        <v>604.98375981800802</v>
      </c>
      <c r="N1521" s="14">
        <v>546.23160127479002</v>
      </c>
      <c r="O1521" s="14">
        <v>616.49376481804995</v>
      </c>
      <c r="P1521" s="14">
        <v>558.90081537545996</v>
      </c>
      <c r="Q1521" s="14">
        <v>598.44804101383295</v>
      </c>
      <c r="R1521" s="14">
        <v>584.59691442828796</v>
      </c>
    </row>
    <row r="1522" spans="1:18" x14ac:dyDescent="0.3">
      <c r="A1522" s="14" t="s">
        <v>3043</v>
      </c>
      <c r="B1522" s="14">
        <v>2</v>
      </c>
      <c r="C1522" s="14">
        <v>1</v>
      </c>
      <c r="D1522" s="14">
        <v>12.6785</v>
      </c>
      <c r="E1522" s="14">
        <v>0.76419541905783495</v>
      </c>
      <c r="F1522" s="14">
        <v>0.21724564880004199</v>
      </c>
      <c r="G1522" s="14">
        <v>1.0559720652742399</v>
      </c>
      <c r="H1522" s="20">
        <v>5.7341750232910001E-2</v>
      </c>
      <c r="I1522" s="14" t="s">
        <v>0</v>
      </c>
      <c r="J1522" s="14" t="s">
        <v>1</v>
      </c>
      <c r="K1522" s="14">
        <v>99684.8128</v>
      </c>
      <c r="L1522" s="14" t="s">
        <v>3044</v>
      </c>
      <c r="M1522" s="14">
        <v>165.972931642535</v>
      </c>
      <c r="N1522" s="14">
        <v>252.11689335143501</v>
      </c>
      <c r="O1522" s="14">
        <v>207.22922232872401</v>
      </c>
      <c r="P1522" s="14">
        <v>177.05544683201299</v>
      </c>
      <c r="Q1522" s="14">
        <v>230.373794821883</v>
      </c>
      <c r="R1522" s="14">
        <v>184.744612074229</v>
      </c>
    </row>
    <row r="1523" spans="1:18" x14ac:dyDescent="0.3">
      <c r="A1523" s="14" t="s">
        <v>3045</v>
      </c>
      <c r="B1523" s="14">
        <v>4</v>
      </c>
      <c r="C1523" s="14">
        <v>1</v>
      </c>
      <c r="D1523" s="14">
        <v>17.997199999999999</v>
      </c>
      <c r="E1523" s="14">
        <v>0.76468166378435298</v>
      </c>
      <c r="F1523" s="14">
        <v>0.21724564880004199</v>
      </c>
      <c r="G1523" s="14">
        <v>1.07886824680791</v>
      </c>
      <c r="H1523" s="20">
        <v>5.7310122121093397E-2</v>
      </c>
      <c r="I1523" s="14" t="s">
        <v>0</v>
      </c>
      <c r="J1523" s="14" t="s">
        <v>1</v>
      </c>
      <c r="K1523" s="14">
        <v>261908.5276</v>
      </c>
      <c r="L1523" s="14" t="s">
        <v>3046</v>
      </c>
      <c r="M1523" s="14">
        <v>333.49374802312099</v>
      </c>
      <c r="N1523" s="14">
        <v>85.6738655709173</v>
      </c>
      <c r="O1523" s="14">
        <v>83.495043445356799</v>
      </c>
      <c r="P1523" s="14">
        <v>154.29731819277299</v>
      </c>
      <c r="Q1523" s="14">
        <v>170.150232899278</v>
      </c>
      <c r="R1523" s="14">
        <v>141.469078233766</v>
      </c>
    </row>
    <row r="1524" spans="1:18" x14ac:dyDescent="0.3">
      <c r="A1524" s="14" t="s">
        <v>3047</v>
      </c>
      <c r="B1524" s="14">
        <v>1</v>
      </c>
      <c r="C1524" s="14">
        <v>1</v>
      </c>
      <c r="D1524" s="14">
        <v>4.3270999999999997</v>
      </c>
      <c r="E1524" s="14">
        <v>0.77562339593262497</v>
      </c>
      <c r="F1524" s="14">
        <v>0.220208932458059</v>
      </c>
      <c r="G1524" s="14">
        <v>1.0174246197928001</v>
      </c>
      <c r="H1524" s="20">
        <v>5.6618680335483902E-2</v>
      </c>
      <c r="I1524" s="14" t="s">
        <v>0</v>
      </c>
      <c r="J1524" s="14" t="s">
        <v>1</v>
      </c>
      <c r="K1524" s="14">
        <v>56827.412799999998</v>
      </c>
      <c r="L1524" s="14" t="s">
        <v>3048</v>
      </c>
      <c r="M1524" s="14">
        <v>385.338729830386</v>
      </c>
      <c r="N1524" s="14">
        <v>396.15951394819098</v>
      </c>
      <c r="O1524" s="14">
        <v>444.16729991569201</v>
      </c>
      <c r="P1524" s="14">
        <v>426.54435598478898</v>
      </c>
      <c r="Q1524" s="14">
        <v>393.55880382523202</v>
      </c>
      <c r="R1524" s="14">
        <v>384.571387916059</v>
      </c>
    </row>
    <row r="1525" spans="1:18" x14ac:dyDescent="0.3">
      <c r="A1525" s="14" t="s">
        <v>3049</v>
      </c>
      <c r="B1525" s="14">
        <v>5</v>
      </c>
      <c r="C1525" s="14">
        <v>1</v>
      </c>
      <c r="D1525" s="14">
        <v>17.390699999999999</v>
      </c>
      <c r="E1525" s="14">
        <v>0.77616219044462298</v>
      </c>
      <c r="F1525" s="14">
        <v>0.22021673684093299</v>
      </c>
      <c r="G1525" s="14">
        <v>1.02605621634616</v>
      </c>
      <c r="H1525" s="20">
        <v>5.6585626567239797E-2</v>
      </c>
      <c r="I1525" s="14" t="s">
        <v>1</v>
      </c>
      <c r="J1525" s="14" t="s">
        <v>0</v>
      </c>
      <c r="K1525" s="14">
        <v>94960.150599999994</v>
      </c>
      <c r="L1525" s="14" t="s">
        <v>3050</v>
      </c>
      <c r="M1525" s="14">
        <v>243.79759953827201</v>
      </c>
      <c r="N1525" s="14">
        <v>209.93121070094099</v>
      </c>
      <c r="O1525" s="14">
        <v>253.14384566397601</v>
      </c>
      <c r="P1525" s="14">
        <v>265.08664825906601</v>
      </c>
      <c r="Q1525" s="14">
        <v>244.81190423551701</v>
      </c>
      <c r="R1525" s="14">
        <v>215.39253026000301</v>
      </c>
    </row>
    <row r="1526" spans="1:18" x14ac:dyDescent="0.3">
      <c r="A1526" s="14" t="s">
        <v>3051</v>
      </c>
      <c r="B1526" s="14">
        <v>3</v>
      </c>
      <c r="C1526" s="14">
        <v>1</v>
      </c>
      <c r="D1526" s="14">
        <v>14.4435</v>
      </c>
      <c r="E1526" s="14">
        <v>0.77845928011050303</v>
      </c>
      <c r="F1526" s="14">
        <v>0.22072307508934499</v>
      </c>
      <c r="G1526" s="14">
        <v>1.03061222645856</v>
      </c>
      <c r="H1526" s="20">
        <v>5.6445742706046298E-2</v>
      </c>
      <c r="I1526" s="14" t="s">
        <v>0</v>
      </c>
      <c r="J1526" s="14" t="s">
        <v>1</v>
      </c>
      <c r="K1526" s="14">
        <v>54474.272100000002</v>
      </c>
      <c r="L1526" s="14" t="s">
        <v>3052</v>
      </c>
      <c r="M1526" s="14">
        <v>194.58307431759701</v>
      </c>
      <c r="N1526" s="14">
        <v>263.53951874227403</v>
      </c>
      <c r="O1526" s="14">
        <v>197.10305946554601</v>
      </c>
      <c r="P1526" s="14">
        <v>114.126717571821</v>
      </c>
      <c r="Q1526" s="14">
        <v>268.05439037094698</v>
      </c>
      <c r="R1526" s="14">
        <v>253.582407862721</v>
      </c>
    </row>
    <row r="1527" spans="1:18" x14ac:dyDescent="0.3">
      <c r="A1527" s="14" t="s">
        <v>3053</v>
      </c>
      <c r="B1527" s="14">
        <v>9</v>
      </c>
      <c r="C1527" s="14">
        <v>1</v>
      </c>
      <c r="D1527" s="14">
        <v>34.183999999999997</v>
      </c>
      <c r="E1527" s="14">
        <v>0.78284291671669803</v>
      </c>
      <c r="F1527" s="14">
        <v>0.221819973999659</v>
      </c>
      <c r="G1527" s="14">
        <v>1.0623689205159801</v>
      </c>
      <c r="H1527" s="20">
        <v>5.6183436009518702E-2</v>
      </c>
      <c r="I1527" s="14" t="s">
        <v>1</v>
      </c>
      <c r="J1527" s="14" t="s">
        <v>0</v>
      </c>
      <c r="K1527" s="14">
        <v>232688.06289999999</v>
      </c>
      <c r="L1527" s="14" t="s">
        <v>1042</v>
      </c>
      <c r="M1527" s="14">
        <v>28.691894153542101</v>
      </c>
      <c r="N1527" s="14">
        <v>37.921346697454602</v>
      </c>
      <c r="O1527" s="14">
        <v>49.003199800661697</v>
      </c>
      <c r="P1527" s="14">
        <v>30.1749525294012</v>
      </c>
      <c r="Q1527" s="14">
        <v>14.263720273216</v>
      </c>
      <c r="R1527" s="14">
        <v>78.388640446385295</v>
      </c>
    </row>
    <row r="1528" spans="1:18" x14ac:dyDescent="0.3">
      <c r="A1528" s="14" t="s">
        <v>3054</v>
      </c>
      <c r="B1528" s="14">
        <v>11</v>
      </c>
      <c r="C1528" s="14">
        <v>6</v>
      </c>
      <c r="D1528" s="14">
        <v>61.257399999999997</v>
      </c>
      <c r="E1528" s="14">
        <v>0.78857450651318695</v>
      </c>
      <c r="F1528" s="14">
        <v>0.22329712446128999</v>
      </c>
      <c r="G1528" s="14">
        <v>1.01392702962089</v>
      </c>
      <c r="H1528" s="20">
        <v>5.5849579916367999E-2</v>
      </c>
      <c r="I1528" s="14" t="s">
        <v>1</v>
      </c>
      <c r="J1528" s="14" t="s">
        <v>0</v>
      </c>
      <c r="K1528" s="14">
        <v>47916.936600000001</v>
      </c>
      <c r="L1528" s="14" t="s">
        <v>3055</v>
      </c>
      <c r="M1528" s="14">
        <v>649.31883255588798</v>
      </c>
      <c r="N1528" s="14">
        <v>536.63750809218095</v>
      </c>
      <c r="O1528" s="14">
        <v>633.78127680668194</v>
      </c>
      <c r="P1528" s="14">
        <v>619.34859541711205</v>
      </c>
      <c r="Q1528" s="14">
        <v>619.49095382746395</v>
      </c>
      <c r="R1528" s="14">
        <v>606.24160791072097</v>
      </c>
    </row>
    <row r="1529" spans="1:18" x14ac:dyDescent="0.3">
      <c r="A1529" s="14" t="s">
        <v>3056</v>
      </c>
      <c r="B1529" s="14">
        <v>13</v>
      </c>
      <c r="C1529" s="14">
        <v>1</v>
      </c>
      <c r="D1529" s="14">
        <v>55.228499999999997</v>
      </c>
      <c r="E1529" s="14">
        <v>0.79071374262101701</v>
      </c>
      <c r="F1529" s="14">
        <v>0.22375577144402201</v>
      </c>
      <c r="G1529" s="14">
        <v>1.0593956676808201</v>
      </c>
      <c r="H1529" s="20">
        <v>5.5727596875801901E-2</v>
      </c>
      <c r="I1529" s="14" t="s">
        <v>0</v>
      </c>
      <c r="J1529" s="14" t="s">
        <v>1</v>
      </c>
      <c r="K1529" s="14">
        <v>300356.7378</v>
      </c>
      <c r="L1529" s="14" t="s">
        <v>3057</v>
      </c>
      <c r="M1529" s="14">
        <v>358.37292402680401</v>
      </c>
      <c r="N1529" s="14">
        <v>260.44187086574101</v>
      </c>
      <c r="O1529" s="14">
        <v>225.41445421573101</v>
      </c>
      <c r="P1529" s="14">
        <v>230.11495990352199</v>
      </c>
      <c r="Q1529" s="14">
        <v>260.39636260171</v>
      </c>
      <c r="R1529" s="14">
        <v>306.38569610956102</v>
      </c>
    </row>
    <row r="1530" spans="1:18" x14ac:dyDescent="0.3">
      <c r="A1530" s="14" t="s">
        <v>3058</v>
      </c>
      <c r="B1530" s="14">
        <v>9</v>
      </c>
      <c r="C1530" s="14">
        <v>3</v>
      </c>
      <c r="D1530" s="14">
        <v>44.978900000000003</v>
      </c>
      <c r="E1530" s="14">
        <v>0.79564331211556305</v>
      </c>
      <c r="F1530" s="14">
        <v>0.22500290479559201</v>
      </c>
      <c r="G1530" s="14">
        <v>1.25284994577112</v>
      </c>
      <c r="H1530" s="20">
        <v>5.5451889908182797E-2</v>
      </c>
      <c r="I1530" s="14" t="s">
        <v>1</v>
      </c>
      <c r="J1530" s="14" t="s">
        <v>0</v>
      </c>
      <c r="K1530" s="14">
        <v>59183.642200000002</v>
      </c>
      <c r="L1530" s="14" t="s">
        <v>3059</v>
      </c>
      <c r="M1530" s="14">
        <v>93.598017913503597</v>
      </c>
      <c r="N1530" s="14">
        <v>97.600365560204807</v>
      </c>
      <c r="O1530" s="14">
        <v>122.961364500192</v>
      </c>
      <c r="P1530" s="14">
        <v>57.721326663994198</v>
      </c>
      <c r="Q1530" s="14">
        <v>206.452333581549</v>
      </c>
      <c r="R1530" s="14">
        <v>129.421362967026</v>
      </c>
    </row>
    <row r="1531" spans="1:18" x14ac:dyDescent="0.3">
      <c r="A1531" s="14" t="s">
        <v>3060</v>
      </c>
      <c r="B1531" s="14">
        <v>19</v>
      </c>
      <c r="C1531" s="14">
        <v>9</v>
      </c>
      <c r="D1531" s="14">
        <v>152.88759999999999</v>
      </c>
      <c r="E1531" s="14">
        <v>0.79848135772639905</v>
      </c>
      <c r="F1531" s="14">
        <v>0.22563639176067299</v>
      </c>
      <c r="G1531" s="14">
        <v>1.00694693729996</v>
      </c>
      <c r="H1531" s="20">
        <v>5.5296546086403699E-2</v>
      </c>
      <c r="I1531" s="14" t="s">
        <v>1</v>
      </c>
      <c r="J1531" s="14" t="s">
        <v>0</v>
      </c>
      <c r="K1531" s="14">
        <v>27916.239399999999</v>
      </c>
      <c r="L1531" s="14" t="s">
        <v>3061</v>
      </c>
      <c r="M1531" s="14">
        <v>9878.3378304985908</v>
      </c>
      <c r="N1531" s="14">
        <v>9950.5798244514699</v>
      </c>
      <c r="O1531" s="14">
        <v>10079.248926537</v>
      </c>
      <c r="P1531" s="14">
        <v>9974.4656814330592</v>
      </c>
      <c r="Q1531" s="14">
        <v>10465.5593562089</v>
      </c>
      <c r="R1531" s="14">
        <v>9675.9117018435099</v>
      </c>
    </row>
    <row r="1532" spans="1:18" x14ac:dyDescent="0.3">
      <c r="A1532" s="14" t="s">
        <v>3062</v>
      </c>
      <c r="B1532" s="14">
        <v>13</v>
      </c>
      <c r="C1532" s="14">
        <v>2</v>
      </c>
      <c r="D1532" s="14">
        <v>44.484900000000003</v>
      </c>
      <c r="E1532" s="14">
        <v>0.79893119366370702</v>
      </c>
      <c r="F1532" s="14">
        <v>0.22563639176067299</v>
      </c>
      <c r="G1532" s="14">
        <v>1.0275000061909501</v>
      </c>
      <c r="H1532" s="20">
        <v>5.5272149760451299E-2</v>
      </c>
      <c r="I1532" s="14" t="s">
        <v>1</v>
      </c>
      <c r="J1532" s="14" t="s">
        <v>0</v>
      </c>
      <c r="K1532" s="14">
        <v>210069.72070000001</v>
      </c>
      <c r="L1532" s="14" t="s">
        <v>3063</v>
      </c>
      <c r="M1532" s="14">
        <v>124.853368790517</v>
      </c>
      <c r="N1532" s="14">
        <v>105.791890371116</v>
      </c>
      <c r="O1532" s="14">
        <v>151.711963723829</v>
      </c>
      <c r="P1532" s="14">
        <v>133.82876027503801</v>
      </c>
      <c r="Q1532" s="14">
        <v>114.95615774987</v>
      </c>
      <c r="R1532" s="14">
        <v>144.087130857056</v>
      </c>
    </row>
    <row r="1533" spans="1:18" x14ac:dyDescent="0.3">
      <c r="A1533" s="14" t="s">
        <v>3064</v>
      </c>
      <c r="B1533" s="14">
        <v>5</v>
      </c>
      <c r="C1533" s="14">
        <v>5</v>
      </c>
      <c r="D1533" s="14">
        <v>28.465800000000002</v>
      </c>
      <c r="E1533" s="14">
        <v>0.80727307482032296</v>
      </c>
      <c r="F1533" s="14">
        <v>0.227842924071574</v>
      </c>
      <c r="G1533" s="14">
        <v>1.0040708778546401</v>
      </c>
      <c r="H1533" s="20">
        <v>5.4830863772710701E-2</v>
      </c>
      <c r="I1533" s="14" t="s">
        <v>0</v>
      </c>
      <c r="J1533" s="14" t="s">
        <v>1</v>
      </c>
      <c r="K1533" s="14">
        <v>23264.1679</v>
      </c>
      <c r="L1533" s="14" t="s">
        <v>3065</v>
      </c>
      <c r="M1533" s="14">
        <v>3831.8641543460699</v>
      </c>
      <c r="N1533" s="14">
        <v>3918.80260378298</v>
      </c>
      <c r="O1533" s="14">
        <v>3770.0163869017601</v>
      </c>
      <c r="P1533" s="14">
        <v>3771.3348077504902</v>
      </c>
      <c r="Q1533" s="14">
        <v>3796.5118912228099</v>
      </c>
      <c r="R1533" s="14">
        <v>3906.12729940279</v>
      </c>
    </row>
    <row r="1534" spans="1:18" x14ac:dyDescent="0.3">
      <c r="A1534" s="14" t="s">
        <v>3066</v>
      </c>
      <c r="B1534" s="14">
        <v>5</v>
      </c>
      <c r="C1534" s="14">
        <v>1</v>
      </c>
      <c r="D1534" s="14">
        <v>19.1113</v>
      </c>
      <c r="E1534" s="14">
        <v>0.81097851086394401</v>
      </c>
      <c r="F1534" s="14">
        <v>0.228738843554397</v>
      </c>
      <c r="G1534" s="14">
        <v>1.0328347179558099</v>
      </c>
      <c r="H1534" s="20">
        <v>5.4641567315983103E-2</v>
      </c>
      <c r="I1534" s="14" t="s">
        <v>0</v>
      </c>
      <c r="J1534" s="14" t="s">
        <v>1</v>
      </c>
      <c r="K1534" s="14">
        <v>411581.0061</v>
      </c>
      <c r="L1534" s="14" t="s">
        <v>3067</v>
      </c>
      <c r="M1534" s="14">
        <v>502.71276828676997</v>
      </c>
      <c r="N1534" s="14">
        <v>682.92666689105204</v>
      </c>
      <c r="O1534" s="14">
        <v>606.44055028516095</v>
      </c>
      <c r="P1534" s="14">
        <v>659.76032393583</v>
      </c>
      <c r="Q1534" s="14">
        <v>598.118458076857</v>
      </c>
      <c r="R1534" s="14">
        <v>477.22941517289502</v>
      </c>
    </row>
    <row r="1535" spans="1:18" x14ac:dyDescent="0.3">
      <c r="A1535" s="14" t="s">
        <v>3068</v>
      </c>
      <c r="B1535" s="14">
        <v>16</v>
      </c>
      <c r="C1535" s="14">
        <v>6</v>
      </c>
      <c r="D1535" s="14">
        <v>99.714699999999993</v>
      </c>
      <c r="E1535" s="14">
        <v>0.81173000299266496</v>
      </c>
      <c r="F1535" s="14">
        <v>0.22880096717748499</v>
      </c>
      <c r="G1535" s="14">
        <v>1.00647498269264</v>
      </c>
      <c r="H1535" s="20">
        <v>5.4603676942284303E-2</v>
      </c>
      <c r="I1535" s="14" t="s">
        <v>0</v>
      </c>
      <c r="J1535" s="14" t="s">
        <v>1</v>
      </c>
      <c r="K1535" s="14">
        <v>69661.449699999997</v>
      </c>
      <c r="L1535" s="14" t="s">
        <v>3069</v>
      </c>
      <c r="M1535" s="14">
        <v>889.82584213272798</v>
      </c>
      <c r="N1535" s="14">
        <v>847.90050845055998</v>
      </c>
      <c r="O1535" s="14">
        <v>898.96943692469199</v>
      </c>
      <c r="P1535" s="14">
        <v>903.71525508298703</v>
      </c>
      <c r="Q1535" s="14">
        <v>864.29155732766901</v>
      </c>
      <c r="R1535" s="14">
        <v>851.72624886622702</v>
      </c>
    </row>
    <row r="1536" spans="1:18" x14ac:dyDescent="0.3">
      <c r="A1536" s="14" t="s">
        <v>3070</v>
      </c>
      <c r="B1536" s="14">
        <v>3</v>
      </c>
      <c r="C1536" s="14">
        <v>2</v>
      </c>
      <c r="D1536" s="14">
        <v>13.7172</v>
      </c>
      <c r="E1536" s="14">
        <v>0.81523960864988898</v>
      </c>
      <c r="F1536" s="14">
        <v>0.22963992589645599</v>
      </c>
      <c r="G1536" s="14">
        <v>1.01189461112139</v>
      </c>
      <c r="H1536" s="20">
        <v>5.4428946195557298E-2</v>
      </c>
      <c r="I1536" s="14" t="s">
        <v>0</v>
      </c>
      <c r="J1536" s="14" t="s">
        <v>1</v>
      </c>
      <c r="K1536" s="14">
        <v>20774.8253</v>
      </c>
      <c r="L1536" s="14" t="s">
        <v>3071</v>
      </c>
      <c r="M1536" s="14">
        <v>1739.92145192775</v>
      </c>
      <c r="N1536" s="14">
        <v>1703.3207333262901</v>
      </c>
      <c r="O1536" s="14">
        <v>1585.94713784592</v>
      </c>
      <c r="P1536" s="14">
        <v>1788.9518144426199</v>
      </c>
      <c r="Q1536" s="14">
        <v>1537.9921687905701</v>
      </c>
      <c r="R1536" s="14">
        <v>1643.12826324964</v>
      </c>
    </row>
    <row r="1537" spans="1:18" x14ac:dyDescent="0.3">
      <c r="A1537" s="14" t="s">
        <v>3072</v>
      </c>
      <c r="B1537" s="14">
        <v>2</v>
      </c>
      <c r="C1537" s="14">
        <v>1</v>
      </c>
      <c r="D1537" s="14">
        <v>7.6192000000000002</v>
      </c>
      <c r="E1537" s="14">
        <v>0.81937140088581895</v>
      </c>
      <c r="F1537" s="14">
        <v>0.23051083430181701</v>
      </c>
      <c r="G1537" s="14">
        <v>1.22417235581888</v>
      </c>
      <c r="H1537" s="20">
        <v>5.4227912270762298E-2</v>
      </c>
      <c r="I1537" s="14" t="s">
        <v>1</v>
      </c>
      <c r="J1537" s="14" t="s">
        <v>0</v>
      </c>
      <c r="K1537" s="14">
        <v>169302.42199999999</v>
      </c>
      <c r="L1537" s="14" t="s">
        <v>3073</v>
      </c>
      <c r="M1537" s="14">
        <v>58.618283175578597</v>
      </c>
      <c r="N1537" s="14">
        <v>41.244141262069</v>
      </c>
      <c r="O1537" s="14">
        <v>28.007524937115999</v>
      </c>
      <c r="P1537" s="14">
        <v>20.503068454686399</v>
      </c>
      <c r="Q1537" s="14">
        <v>63.1562082394695</v>
      </c>
      <c r="R1537" s="14">
        <v>72.875580470389707</v>
      </c>
    </row>
    <row r="1538" spans="1:18" x14ac:dyDescent="0.3">
      <c r="A1538" s="14" t="s">
        <v>3074</v>
      </c>
      <c r="B1538" s="14">
        <v>11</v>
      </c>
      <c r="C1538" s="14">
        <v>1</v>
      </c>
      <c r="D1538" s="14">
        <v>38.893900000000002</v>
      </c>
      <c r="E1538" s="14">
        <v>0.81940181513426202</v>
      </c>
      <c r="F1538" s="14">
        <v>0.23051083430181701</v>
      </c>
      <c r="G1538" s="14">
        <v>1.0447757916148801</v>
      </c>
      <c r="H1538" s="20">
        <v>5.4226451109968703E-2</v>
      </c>
      <c r="I1538" s="14" t="s">
        <v>0</v>
      </c>
      <c r="J1538" s="14" t="s">
        <v>1</v>
      </c>
      <c r="K1538" s="14">
        <v>196993.43580000001</v>
      </c>
      <c r="L1538" s="14" t="s">
        <v>3075</v>
      </c>
      <c r="M1538" s="14">
        <v>87.395812269683901</v>
      </c>
      <c r="N1538" s="14">
        <v>119.47823041608</v>
      </c>
      <c r="O1538" s="14">
        <v>72.787825200602995</v>
      </c>
      <c r="P1538" s="14">
        <v>114.432775990534</v>
      </c>
      <c r="Q1538" s="14">
        <v>58.698754982019402</v>
      </c>
      <c r="R1538" s="14">
        <v>94.5449122709324</v>
      </c>
    </row>
    <row r="1539" spans="1:18" x14ac:dyDescent="0.3">
      <c r="A1539" s="14" t="s">
        <v>3076</v>
      </c>
      <c r="B1539" s="14">
        <v>12</v>
      </c>
      <c r="C1539" s="14">
        <v>8</v>
      </c>
      <c r="D1539" s="14">
        <v>86.228099999999998</v>
      </c>
      <c r="E1539" s="14">
        <v>0.82331430270175898</v>
      </c>
      <c r="F1539" s="14">
        <v>0.23130893749773501</v>
      </c>
      <c r="G1539" s="14">
        <v>1.02686234908192</v>
      </c>
      <c r="H1539" s="20">
        <v>5.4040750694983597E-2</v>
      </c>
      <c r="I1539" s="14" t="s">
        <v>0</v>
      </c>
      <c r="J1539" s="14" t="s">
        <v>1</v>
      </c>
      <c r="K1539" s="14">
        <v>89116.610400000005</v>
      </c>
      <c r="L1539" s="14" t="s">
        <v>3077</v>
      </c>
      <c r="M1539" s="14">
        <v>3170.3556439263102</v>
      </c>
      <c r="N1539" s="14">
        <v>4030.1531128286201</v>
      </c>
      <c r="O1539" s="14">
        <v>4101.53240327613</v>
      </c>
      <c r="P1539" s="14">
        <v>3651.2689105125801</v>
      </c>
      <c r="Q1539" s="14">
        <v>3658.4621680390001</v>
      </c>
      <c r="R1539" s="14">
        <v>3696.6527567656199</v>
      </c>
    </row>
    <row r="1540" spans="1:18" x14ac:dyDescent="0.3">
      <c r="A1540" s="14" t="s">
        <v>3078</v>
      </c>
      <c r="B1540" s="14">
        <v>4</v>
      </c>
      <c r="C1540" s="14">
        <v>1</v>
      </c>
      <c r="D1540" s="14">
        <v>16.5245</v>
      </c>
      <c r="E1540" s="14">
        <v>0.82401017754604999</v>
      </c>
      <c r="F1540" s="14">
        <v>0.23130893749773501</v>
      </c>
      <c r="G1540" s="14">
        <v>1.0936953001174501</v>
      </c>
      <c r="H1540" s="20">
        <v>5.4008191304495697E-2</v>
      </c>
      <c r="I1540" s="14" t="s">
        <v>0</v>
      </c>
      <c r="J1540" s="14" t="s">
        <v>1</v>
      </c>
      <c r="K1540" s="14">
        <v>94369.261499999993</v>
      </c>
      <c r="L1540" s="14" t="s">
        <v>3079</v>
      </c>
      <c r="M1540" s="14">
        <v>89.553188661267001</v>
      </c>
      <c r="N1540" s="14">
        <v>61.280913009496103</v>
      </c>
      <c r="O1540" s="14">
        <v>37.559784545562302</v>
      </c>
      <c r="P1540" s="14">
        <v>51.305688284107497</v>
      </c>
      <c r="Q1540" s="14">
        <v>82.8190650642549</v>
      </c>
      <c r="R1540" s="14">
        <v>38.129700150793099</v>
      </c>
    </row>
    <row r="1541" spans="1:18" x14ac:dyDescent="0.3">
      <c r="A1541" s="14" t="s">
        <v>3080</v>
      </c>
      <c r="B1541" s="14">
        <v>4</v>
      </c>
      <c r="C1541" s="14">
        <v>1</v>
      </c>
      <c r="D1541" s="14">
        <v>20.242699999999999</v>
      </c>
      <c r="E1541" s="14">
        <v>0.82445127160349096</v>
      </c>
      <c r="F1541" s="14">
        <v>0.23130893749773501</v>
      </c>
      <c r="G1541" s="14">
        <v>1.00958984174079</v>
      </c>
      <c r="H1541" s="20">
        <v>5.39876260767541E-2</v>
      </c>
      <c r="I1541" s="14" t="s">
        <v>0</v>
      </c>
      <c r="J1541" s="14" t="s">
        <v>1</v>
      </c>
      <c r="K1541" s="14">
        <v>31761.462599999999</v>
      </c>
      <c r="L1541" s="14" t="s">
        <v>3081</v>
      </c>
      <c r="M1541" s="14">
        <v>2819.5648845249302</v>
      </c>
      <c r="N1541" s="14">
        <v>2658.49142465356</v>
      </c>
      <c r="O1541" s="14">
        <v>2645.7756343481301</v>
      </c>
      <c r="P1541" s="14">
        <v>2888.3280719956201</v>
      </c>
      <c r="Q1541" s="14">
        <v>2646.2242000528699</v>
      </c>
      <c r="R1541" s="14">
        <v>2512.1134209413499</v>
      </c>
    </row>
    <row r="1542" spans="1:18" x14ac:dyDescent="0.3">
      <c r="A1542" s="14" t="s">
        <v>3082</v>
      </c>
      <c r="B1542" s="14">
        <v>27</v>
      </c>
      <c r="C1542" s="14">
        <v>3</v>
      </c>
      <c r="D1542" s="14">
        <v>102.29600000000001</v>
      </c>
      <c r="E1542" s="14">
        <v>0.82550455666372002</v>
      </c>
      <c r="F1542" s="14">
        <v>0.23130893749773501</v>
      </c>
      <c r="G1542" s="14">
        <v>1.0219082206277501</v>
      </c>
      <c r="H1542" s="20">
        <v>5.3938747949044998E-2</v>
      </c>
      <c r="I1542" s="14" t="s">
        <v>0</v>
      </c>
      <c r="J1542" s="14" t="s">
        <v>1</v>
      </c>
      <c r="K1542" s="14">
        <v>464695.50390000001</v>
      </c>
      <c r="L1542" s="14" t="s">
        <v>3083</v>
      </c>
      <c r="M1542" s="14">
        <v>1015.02665932509</v>
      </c>
      <c r="N1542" s="14">
        <v>914.47403822399804</v>
      </c>
      <c r="O1542" s="14">
        <v>802.395127671669</v>
      </c>
      <c r="P1542" s="14">
        <v>818.01230587575003</v>
      </c>
      <c r="Q1542" s="14">
        <v>922.06949543460496</v>
      </c>
      <c r="R1542" s="14">
        <v>933.24616501384901</v>
      </c>
    </row>
    <row r="1543" spans="1:18" x14ac:dyDescent="0.3">
      <c r="A1543" s="14" t="s">
        <v>3084</v>
      </c>
      <c r="B1543" s="14">
        <v>3</v>
      </c>
      <c r="C1543" s="14">
        <v>1</v>
      </c>
      <c r="D1543" s="14">
        <v>11.3011</v>
      </c>
      <c r="E1543" s="14">
        <v>0.82564522962695197</v>
      </c>
      <c r="F1543" s="14">
        <v>0.23130893749773501</v>
      </c>
      <c r="G1543" s="14">
        <v>1.0500516888140901</v>
      </c>
      <c r="H1543" s="20">
        <v>5.3932244421673797E-2</v>
      </c>
      <c r="I1543" s="14" t="s">
        <v>1</v>
      </c>
      <c r="J1543" s="14" t="s">
        <v>0</v>
      </c>
      <c r="K1543" s="14">
        <v>146431.6318</v>
      </c>
      <c r="L1543" s="14" t="s">
        <v>3085</v>
      </c>
      <c r="M1543" s="14">
        <v>285.06635574922001</v>
      </c>
      <c r="N1543" s="14">
        <v>305.83256185662202</v>
      </c>
      <c r="O1543" s="14">
        <v>257.88975918519498</v>
      </c>
      <c r="P1543" s="14">
        <v>233.07888607464599</v>
      </c>
      <c r="Q1543" s="14">
        <v>288.37957025254502</v>
      </c>
      <c r="R1543" s="14">
        <v>369.813527183514</v>
      </c>
    </row>
    <row r="1544" spans="1:18" x14ac:dyDescent="0.3">
      <c r="A1544" s="14" t="s">
        <v>3086</v>
      </c>
      <c r="B1544" s="14">
        <v>10</v>
      </c>
      <c r="C1544" s="14">
        <v>2</v>
      </c>
      <c r="D1544" s="14">
        <v>64.745199999999997</v>
      </c>
      <c r="E1544" s="14">
        <v>0.82566140100461105</v>
      </c>
      <c r="F1544" s="14">
        <v>0.23130893749773501</v>
      </c>
      <c r="G1544" s="14">
        <v>1.0171370894926699</v>
      </c>
      <c r="H1544" s="20">
        <v>5.3931497162392997E-2</v>
      </c>
      <c r="I1544" s="14" t="s">
        <v>0</v>
      </c>
      <c r="J1544" s="14" t="s">
        <v>1</v>
      </c>
      <c r="K1544" s="14">
        <v>82161.498699999996</v>
      </c>
      <c r="L1544" s="14" t="s">
        <v>3087</v>
      </c>
      <c r="M1544" s="14">
        <v>723.71020578739001</v>
      </c>
      <c r="N1544" s="14">
        <v>675.60077913529506</v>
      </c>
      <c r="O1544" s="14">
        <v>597.71321707255299</v>
      </c>
      <c r="P1544" s="14">
        <v>624.462969831392</v>
      </c>
      <c r="Q1544" s="14">
        <v>652.41563781237801</v>
      </c>
      <c r="R1544" s="14">
        <v>686.49901630199497</v>
      </c>
    </row>
    <row r="1545" spans="1:18" x14ac:dyDescent="0.3">
      <c r="A1545" s="14" t="s">
        <v>3088</v>
      </c>
      <c r="B1545" s="14">
        <v>10</v>
      </c>
      <c r="C1545" s="14">
        <v>7</v>
      </c>
      <c r="D1545" s="14">
        <v>62.406500000000001</v>
      </c>
      <c r="E1545" s="14">
        <v>0.82599826966470802</v>
      </c>
      <c r="F1545" s="14">
        <v>0.23130893749773501</v>
      </c>
      <c r="G1545" s="14">
        <v>1.01811080866818</v>
      </c>
      <c r="H1545" s="20">
        <v>5.3915948200722201E-2</v>
      </c>
      <c r="I1545" s="14" t="s">
        <v>1</v>
      </c>
      <c r="J1545" s="14" t="s">
        <v>0</v>
      </c>
      <c r="K1545" s="14">
        <v>142270.35339999999</v>
      </c>
      <c r="L1545" s="14" t="s">
        <v>3089</v>
      </c>
      <c r="M1545" s="14">
        <v>848.78898049161205</v>
      </c>
      <c r="N1545" s="14">
        <v>809.764581412295</v>
      </c>
      <c r="O1545" s="14">
        <v>777.88598832698096</v>
      </c>
      <c r="P1545" s="14">
        <v>843.21173213536099</v>
      </c>
      <c r="Q1545" s="14">
        <v>900.83661992808504</v>
      </c>
      <c r="R1545" s="14">
        <v>736.51708869327194</v>
      </c>
    </row>
    <row r="1546" spans="1:18" x14ac:dyDescent="0.3">
      <c r="A1546" s="14" t="s">
        <v>3090</v>
      </c>
      <c r="B1546" s="14">
        <v>3</v>
      </c>
      <c r="C1546" s="14">
        <v>1</v>
      </c>
      <c r="D1546" s="14">
        <v>20.546900000000001</v>
      </c>
      <c r="E1546" s="14">
        <v>0.83171070109174505</v>
      </c>
      <c r="F1546" s="14">
        <v>0.23275728413767099</v>
      </c>
      <c r="G1546" s="14">
        <v>1.02116977281809</v>
      </c>
      <c r="H1546" s="20">
        <v>5.3657289019264302E-2</v>
      </c>
      <c r="I1546" s="14" t="s">
        <v>1</v>
      </c>
      <c r="J1546" s="14" t="s">
        <v>0</v>
      </c>
      <c r="K1546" s="14">
        <v>36648.991099999999</v>
      </c>
      <c r="L1546" s="14" t="s">
        <v>3091</v>
      </c>
      <c r="M1546" s="14">
        <v>588.51088259973096</v>
      </c>
      <c r="N1546" s="14">
        <v>582.59524626049597</v>
      </c>
      <c r="O1546" s="14">
        <v>527.21648570114701</v>
      </c>
      <c r="P1546" s="14">
        <v>504.27261792466498</v>
      </c>
      <c r="Q1546" s="14">
        <v>594.31815898066498</v>
      </c>
      <c r="R1546" s="14">
        <v>635.684941578127</v>
      </c>
    </row>
    <row r="1547" spans="1:18" x14ac:dyDescent="0.3">
      <c r="A1547" s="14" t="s">
        <v>3092</v>
      </c>
      <c r="B1547" s="14">
        <v>44</v>
      </c>
      <c r="C1547" s="14">
        <v>33</v>
      </c>
      <c r="D1547" s="14">
        <v>309.53750000000002</v>
      </c>
      <c r="E1547" s="14">
        <v>0.83333821208507597</v>
      </c>
      <c r="F1547" s="14">
        <v>0.23306131219654999</v>
      </c>
      <c r="G1547" s="14">
        <v>1.0074329953905701</v>
      </c>
      <c r="H1547" s="20">
        <v>5.35853206589363E-2</v>
      </c>
      <c r="I1547" s="14" t="s">
        <v>1</v>
      </c>
      <c r="J1547" s="14" t="s">
        <v>0</v>
      </c>
      <c r="K1547" s="14">
        <v>76215.593099999998</v>
      </c>
      <c r="L1547" s="14" t="s">
        <v>3093</v>
      </c>
      <c r="M1547" s="14">
        <v>4363.8834560755104</v>
      </c>
      <c r="N1547" s="14">
        <v>4368.0648250102404</v>
      </c>
      <c r="O1547" s="14">
        <v>4043.7266558176502</v>
      </c>
      <c r="P1547" s="14">
        <v>4472.9768950310799</v>
      </c>
      <c r="Q1547" s="14">
        <v>4243.3223700293302</v>
      </c>
      <c r="R1547" s="14">
        <v>4154.3372047604398</v>
      </c>
    </row>
    <row r="1548" spans="1:18" x14ac:dyDescent="0.3">
      <c r="A1548" s="14" t="s">
        <v>3094</v>
      </c>
      <c r="B1548" s="14">
        <v>15</v>
      </c>
      <c r="C1548" s="14">
        <v>1</v>
      </c>
      <c r="D1548" s="14">
        <v>50.364400000000003</v>
      </c>
      <c r="E1548" s="14">
        <v>0.83504190961908198</v>
      </c>
      <c r="F1548" s="14">
        <v>0.233386239080555</v>
      </c>
      <c r="G1548" s="14">
        <v>1.0971843494235201</v>
      </c>
      <c r="H1548" s="20">
        <v>5.3510799217505498E-2</v>
      </c>
      <c r="I1548" s="14" t="s">
        <v>0</v>
      </c>
      <c r="J1548" s="14" t="s">
        <v>1</v>
      </c>
      <c r="K1548" s="14">
        <v>227787.2475</v>
      </c>
      <c r="L1548" s="14" t="s">
        <v>3095</v>
      </c>
      <c r="M1548" s="14">
        <v>41.732245905583099</v>
      </c>
      <c r="N1548" s="14">
        <v>17.4524849222372</v>
      </c>
      <c r="O1548" s="14">
        <v>104.764152579811</v>
      </c>
      <c r="P1548" s="14">
        <v>36.242237299110698</v>
      </c>
      <c r="Q1548" s="14">
        <v>43.9524643048995</v>
      </c>
      <c r="R1548" s="14">
        <v>69.232223318654505</v>
      </c>
    </row>
    <row r="1549" spans="1:18" x14ac:dyDescent="0.3">
      <c r="A1549" s="14" t="s">
        <v>3096</v>
      </c>
      <c r="B1549" s="14">
        <v>1</v>
      </c>
      <c r="C1549" s="14">
        <v>1</v>
      </c>
      <c r="D1549" s="14">
        <v>4.1646999999999998</v>
      </c>
      <c r="E1549" s="14">
        <v>0.83670943306911205</v>
      </c>
      <c r="F1549" s="14">
        <v>0.23370064077452701</v>
      </c>
      <c r="G1549" s="14">
        <v>1.0902064263432301</v>
      </c>
      <c r="H1549" s="20">
        <v>5.3438666136442402E-2</v>
      </c>
      <c r="I1549" s="14" t="s">
        <v>0</v>
      </c>
      <c r="J1549" s="14" t="s">
        <v>1</v>
      </c>
      <c r="K1549" s="14">
        <v>65142.756000000001</v>
      </c>
      <c r="L1549" s="14" t="s">
        <v>3097</v>
      </c>
      <c r="M1549" s="14">
        <v>134.135426491347</v>
      </c>
      <c r="N1549" s="14">
        <v>99.663061804493594</v>
      </c>
      <c r="O1549" s="14">
        <v>202.05362008693299</v>
      </c>
      <c r="P1549" s="14">
        <v>142.451689029292</v>
      </c>
      <c r="Q1549" s="14">
        <v>135.54159484859099</v>
      </c>
      <c r="R1549" s="14">
        <v>121.79532298688</v>
      </c>
    </row>
    <row r="1550" spans="1:18" x14ac:dyDescent="0.3">
      <c r="A1550" s="14" t="s">
        <v>3098</v>
      </c>
      <c r="B1550" s="14">
        <v>7</v>
      </c>
      <c r="C1550" s="14">
        <v>3</v>
      </c>
      <c r="D1550" s="14">
        <v>41.056899999999999</v>
      </c>
      <c r="E1550" s="14">
        <v>0.83970096579826603</v>
      </c>
      <c r="F1550" s="14">
        <v>0.23438420325032</v>
      </c>
      <c r="G1550" s="14">
        <v>1.01462219416804</v>
      </c>
      <c r="H1550" s="20">
        <v>5.3311251647348401E-2</v>
      </c>
      <c r="I1550" s="14" t="s">
        <v>1</v>
      </c>
      <c r="J1550" s="14" t="s">
        <v>0</v>
      </c>
      <c r="K1550" s="14">
        <v>22580.190900000001</v>
      </c>
      <c r="L1550" s="14" t="s">
        <v>3099</v>
      </c>
      <c r="M1550" s="14">
        <v>1423.7028940303701</v>
      </c>
      <c r="N1550" s="14">
        <v>1292.0215534670599</v>
      </c>
      <c r="O1550" s="14">
        <v>1192.9948488106199</v>
      </c>
      <c r="P1550" s="14">
        <v>1313.74314823343</v>
      </c>
      <c r="Q1550" s="14">
        <v>1433.08297469223</v>
      </c>
      <c r="R1550" s="14">
        <v>1219.04722588139</v>
      </c>
    </row>
    <row r="1551" spans="1:18" x14ac:dyDescent="0.3">
      <c r="A1551" s="14" t="s">
        <v>3100</v>
      </c>
      <c r="B1551" s="14">
        <v>10</v>
      </c>
      <c r="C1551" s="14">
        <v>1</v>
      </c>
      <c r="D1551" s="14">
        <v>59.738500000000002</v>
      </c>
      <c r="E1551" s="14">
        <v>0.84340792019456501</v>
      </c>
      <c r="F1551" s="14">
        <v>0.23526644529544299</v>
      </c>
      <c r="G1551" s="14">
        <v>1.0447676573721401</v>
      </c>
      <c r="H1551" s="20">
        <v>5.3156900331841499E-2</v>
      </c>
      <c r="I1551" s="14" t="s">
        <v>1</v>
      </c>
      <c r="J1551" s="14" t="s">
        <v>0</v>
      </c>
      <c r="K1551" s="14">
        <v>273951.67969999998</v>
      </c>
      <c r="L1551" s="14" t="s">
        <v>3101</v>
      </c>
      <c r="M1551" s="14">
        <v>50.308853839096898</v>
      </c>
      <c r="N1551" s="14">
        <v>37.496400049294003</v>
      </c>
      <c r="O1551" s="14">
        <v>59.963338860832202</v>
      </c>
      <c r="P1551" s="14">
        <v>37.8785175529719</v>
      </c>
      <c r="Q1551" s="14">
        <v>55.873867427977999</v>
      </c>
      <c r="R1551" s="14">
        <v>60.631461498834099</v>
      </c>
    </row>
    <row r="1552" spans="1:18" x14ac:dyDescent="0.3">
      <c r="A1552" s="14" t="s">
        <v>3102</v>
      </c>
      <c r="B1552" s="14">
        <v>9</v>
      </c>
      <c r="C1552" s="14">
        <v>1</v>
      </c>
      <c r="D1552" s="14">
        <v>33.086799999999997</v>
      </c>
      <c r="E1552" s="14">
        <v>0.845555819748252</v>
      </c>
      <c r="F1552" s="14">
        <v>0.23571293247202699</v>
      </c>
      <c r="G1552" s="14">
        <v>1.00954479130214</v>
      </c>
      <c r="H1552" s="20">
        <v>5.3069247550630701E-2</v>
      </c>
      <c r="I1552" s="14" t="s">
        <v>0</v>
      </c>
      <c r="J1552" s="14" t="s">
        <v>1</v>
      </c>
      <c r="K1552" s="14">
        <v>166436.2801</v>
      </c>
      <c r="L1552" s="14" t="s">
        <v>3103</v>
      </c>
      <c r="M1552" s="14">
        <v>1252.35013335448</v>
      </c>
      <c r="N1552" s="14">
        <v>1408.2927203705401</v>
      </c>
      <c r="O1552" s="14">
        <v>1297.51186110359</v>
      </c>
      <c r="P1552" s="14">
        <v>1246.7334993002401</v>
      </c>
      <c r="Q1552" s="14">
        <v>1359.2272824530401</v>
      </c>
      <c r="R1552" s="14">
        <v>1314.7713630020701</v>
      </c>
    </row>
    <row r="1553" spans="1:18" x14ac:dyDescent="0.3">
      <c r="A1553" s="14" t="s">
        <v>3104</v>
      </c>
      <c r="B1553" s="14">
        <v>1</v>
      </c>
      <c r="C1553" s="14">
        <v>1</v>
      </c>
      <c r="D1553" s="14">
        <v>4.8178999999999998</v>
      </c>
      <c r="E1553" s="14">
        <v>0.84695395894591397</v>
      </c>
      <c r="F1553" s="14">
        <v>0.23594996890571199</v>
      </c>
      <c r="G1553" s="14">
        <v>1.17574751233514</v>
      </c>
      <c r="H1553" s="20">
        <v>5.3012891571074597E-2</v>
      </c>
      <c r="I1553" s="14" t="s">
        <v>0</v>
      </c>
      <c r="J1553" s="14" t="s">
        <v>1</v>
      </c>
      <c r="K1553" s="14">
        <v>123092.48759999999</v>
      </c>
      <c r="L1553" s="14" t="s">
        <v>3105</v>
      </c>
      <c r="M1553" s="14">
        <v>31.121957363363901</v>
      </c>
      <c r="N1553" s="14">
        <v>98.327184994861398</v>
      </c>
      <c r="O1553" s="14">
        <v>39.667978304529697</v>
      </c>
      <c r="P1553" s="14">
        <v>42.678881308921298</v>
      </c>
      <c r="Q1553" s="14">
        <v>31.531165021149299</v>
      </c>
      <c r="R1553" s="14">
        <v>69.627911129753002</v>
      </c>
    </row>
    <row r="1554" spans="1:18" x14ac:dyDescent="0.3">
      <c r="A1554" s="14" t="s">
        <v>3106</v>
      </c>
      <c r="B1554" s="14">
        <v>40</v>
      </c>
      <c r="C1554" s="14">
        <v>4</v>
      </c>
      <c r="D1554" s="14">
        <v>151.10429999999999</v>
      </c>
      <c r="E1554" s="14">
        <v>0.84836219733699403</v>
      </c>
      <c r="F1554" s="14">
        <v>0.23618951057343501</v>
      </c>
      <c r="G1554" s="14">
        <v>1.04532530722608</v>
      </c>
      <c r="H1554" s="20">
        <v>5.2956685287941598E-2</v>
      </c>
      <c r="I1554" s="14" t="s">
        <v>1</v>
      </c>
      <c r="J1554" s="14" t="s">
        <v>0</v>
      </c>
      <c r="K1554" s="14">
        <v>598935.96219999995</v>
      </c>
      <c r="L1554" s="14" t="s">
        <v>3107</v>
      </c>
      <c r="M1554" s="14">
        <v>143.10866330779501</v>
      </c>
      <c r="N1554" s="14">
        <v>224.68063342370399</v>
      </c>
      <c r="O1554" s="14">
        <v>175.62995752453801</v>
      </c>
      <c r="P1554" s="14">
        <v>156.29779210535401</v>
      </c>
      <c r="Q1554" s="14">
        <v>164.811271223365</v>
      </c>
      <c r="R1554" s="14">
        <v>246.94083557904</v>
      </c>
    </row>
    <row r="1555" spans="1:18" x14ac:dyDescent="0.3">
      <c r="A1555" s="14" t="s">
        <v>3108</v>
      </c>
      <c r="B1555" s="14">
        <v>9</v>
      </c>
      <c r="C1555" s="14">
        <v>4</v>
      </c>
      <c r="D1555" s="14">
        <v>55.351199999999999</v>
      </c>
      <c r="E1555" s="14">
        <v>0.85126171850746601</v>
      </c>
      <c r="F1555" s="14">
        <v>0.23684365729953999</v>
      </c>
      <c r="G1555" s="14">
        <v>1.01355271749646</v>
      </c>
      <c r="H1555" s="20">
        <v>5.2842713170332498E-2</v>
      </c>
      <c r="I1555" s="14" t="s">
        <v>0</v>
      </c>
      <c r="J1555" s="14" t="s">
        <v>1</v>
      </c>
      <c r="K1555" s="14">
        <v>78100.332999999999</v>
      </c>
      <c r="L1555" s="14" t="s">
        <v>3109</v>
      </c>
      <c r="M1555" s="14">
        <v>709.22096972836096</v>
      </c>
      <c r="N1555" s="14">
        <v>665.101134716724</v>
      </c>
      <c r="O1555" s="14">
        <v>608.38234584084501</v>
      </c>
      <c r="P1555" s="14">
        <v>669.66512899794395</v>
      </c>
      <c r="Q1555" s="14">
        <v>710.63524098606501</v>
      </c>
      <c r="R1555" s="14">
        <v>575.89235295923197</v>
      </c>
    </row>
    <row r="1556" spans="1:18" x14ac:dyDescent="0.3">
      <c r="A1556" s="14" t="s">
        <v>3110</v>
      </c>
      <c r="B1556" s="14">
        <v>9</v>
      </c>
      <c r="C1556" s="14">
        <v>3</v>
      </c>
      <c r="D1556" s="14">
        <v>31.898800000000001</v>
      </c>
      <c r="E1556" s="14">
        <v>0.85321302451390602</v>
      </c>
      <c r="F1556" s="14">
        <v>0.23712316660817201</v>
      </c>
      <c r="G1556" s="14">
        <v>1.05471323013996</v>
      </c>
      <c r="H1556" s="20">
        <v>5.2767338817522699E-2</v>
      </c>
      <c r="I1556" s="14" t="s">
        <v>0</v>
      </c>
      <c r="J1556" s="14" t="s">
        <v>1</v>
      </c>
      <c r="K1556" s="14">
        <v>154610.7072</v>
      </c>
      <c r="L1556" s="14" t="s">
        <v>3111</v>
      </c>
      <c r="M1556" s="14">
        <v>100.813083793506</v>
      </c>
      <c r="N1556" s="14">
        <v>79.737756133252205</v>
      </c>
      <c r="O1556" s="14">
        <v>58.931184125791603</v>
      </c>
      <c r="P1556" s="14">
        <v>68.661416323050901</v>
      </c>
      <c r="Q1556" s="14">
        <v>75.529816007198605</v>
      </c>
      <c r="R1556" s="14">
        <v>82.867665964570406</v>
      </c>
    </row>
    <row r="1557" spans="1:18" x14ac:dyDescent="0.3">
      <c r="A1557" s="14" t="s">
        <v>3112</v>
      </c>
      <c r="B1557" s="14">
        <v>7</v>
      </c>
      <c r="C1557" s="14">
        <v>1</v>
      </c>
      <c r="D1557" s="14">
        <v>23.8095</v>
      </c>
      <c r="E1557" s="14">
        <v>0.85346070909243599</v>
      </c>
      <c r="F1557" s="14">
        <v>0.23712316660817201</v>
      </c>
      <c r="G1557" s="14">
        <v>1.0212642942993699</v>
      </c>
      <c r="H1557" s="20">
        <v>5.2757847470634799E-2</v>
      </c>
      <c r="I1557" s="14" t="s">
        <v>1</v>
      </c>
      <c r="J1557" s="14" t="s">
        <v>0</v>
      </c>
      <c r="K1557" s="14">
        <v>276633.11190000002</v>
      </c>
      <c r="L1557" s="14" t="s">
        <v>3113</v>
      </c>
      <c r="M1557" s="14">
        <v>181.08576124202199</v>
      </c>
      <c r="N1557" s="14">
        <v>367.39358756171703</v>
      </c>
      <c r="O1557" s="14">
        <v>234.85925577128799</v>
      </c>
      <c r="P1557" s="14">
        <v>258.93796093490602</v>
      </c>
      <c r="Q1557" s="14">
        <v>329.76801422938399</v>
      </c>
      <c r="R1557" s="14">
        <v>211.28977203447499</v>
      </c>
    </row>
    <row r="1558" spans="1:18" x14ac:dyDescent="0.3">
      <c r="A1558" s="14" t="s">
        <v>3114</v>
      </c>
      <c r="B1558" s="14">
        <v>15</v>
      </c>
      <c r="C1558" s="14">
        <v>3</v>
      </c>
      <c r="D1558" s="14">
        <v>87.043400000000005</v>
      </c>
      <c r="E1558" s="14">
        <v>0.85391800772569604</v>
      </c>
      <c r="F1558" s="14">
        <v>0.23712316660817201</v>
      </c>
      <c r="G1558" s="14">
        <v>1.02306106744922</v>
      </c>
      <c r="H1558" s="20">
        <v>5.2740368654923403E-2</v>
      </c>
      <c r="I1558" s="14" t="s">
        <v>1</v>
      </c>
      <c r="J1558" s="14" t="s">
        <v>0</v>
      </c>
      <c r="K1558" s="14">
        <v>122537.2019</v>
      </c>
      <c r="L1558" s="14" t="s">
        <v>3115</v>
      </c>
      <c r="M1558" s="14">
        <v>732.55901878550003</v>
      </c>
      <c r="N1558" s="14">
        <v>596.28466225012403</v>
      </c>
      <c r="O1558" s="14">
        <v>606.82933323980205</v>
      </c>
      <c r="P1558" s="14">
        <v>762.060609632411</v>
      </c>
      <c r="Q1558" s="14">
        <v>576.30376846490697</v>
      </c>
      <c r="R1558" s="14">
        <v>641.94732211994597</v>
      </c>
    </row>
    <row r="1559" spans="1:18" x14ac:dyDescent="0.3">
      <c r="A1559" s="14" t="s">
        <v>3116</v>
      </c>
      <c r="B1559" s="14">
        <v>6</v>
      </c>
      <c r="C1559" s="14">
        <v>1</v>
      </c>
      <c r="D1559" s="14">
        <v>23.753499999999999</v>
      </c>
      <c r="E1559" s="14">
        <v>0.85484714408065299</v>
      </c>
      <c r="F1559" s="14">
        <v>0.23717895708404199</v>
      </c>
      <c r="G1559" s="14">
        <v>1.1507403399067</v>
      </c>
      <c r="H1559" s="20">
        <v>5.2705035005854002E-2</v>
      </c>
      <c r="I1559" s="14" t="s">
        <v>1</v>
      </c>
      <c r="J1559" s="14" t="s">
        <v>0</v>
      </c>
      <c r="K1559" s="14">
        <v>167868.18210000001</v>
      </c>
      <c r="L1559" s="14" t="s">
        <v>3117</v>
      </c>
      <c r="M1559" s="14">
        <v>68.4696358242754</v>
      </c>
      <c r="N1559" s="14">
        <v>63.668104942906098</v>
      </c>
      <c r="O1559" s="14">
        <v>43.837860786165201</v>
      </c>
      <c r="P1559" s="14">
        <v>32.426655934456001</v>
      </c>
      <c r="Q1559" s="14">
        <v>85.165498033514595</v>
      </c>
      <c r="R1559" s="14">
        <v>84.910069578812795</v>
      </c>
    </row>
    <row r="1560" spans="1:18" x14ac:dyDescent="0.3">
      <c r="A1560" s="14" t="s">
        <v>3118</v>
      </c>
      <c r="B1560" s="14">
        <v>9</v>
      </c>
      <c r="C1560" s="14">
        <v>2</v>
      </c>
      <c r="D1560" s="14">
        <v>30.882000000000001</v>
      </c>
      <c r="E1560" s="14">
        <v>0.855220296408572</v>
      </c>
      <c r="F1560" s="14">
        <v>0.23717895708404199</v>
      </c>
      <c r="G1560" s="14">
        <v>1.0753832025032499</v>
      </c>
      <c r="H1560" s="20">
        <v>5.2690912321003397E-2</v>
      </c>
      <c r="I1560" s="14" t="s">
        <v>0</v>
      </c>
      <c r="J1560" s="14" t="s">
        <v>1</v>
      </c>
      <c r="K1560" s="14">
        <v>224745.6263</v>
      </c>
      <c r="L1560" s="14" t="s">
        <v>3119</v>
      </c>
      <c r="M1560" s="14">
        <v>67.805383124506506</v>
      </c>
      <c r="N1560" s="14">
        <v>108.455300185927</v>
      </c>
      <c r="O1560" s="14">
        <v>139.30371239949699</v>
      </c>
      <c r="P1560" s="14">
        <v>73.401085175546498</v>
      </c>
      <c r="Q1560" s="14">
        <v>101.676830489586</v>
      </c>
      <c r="R1560" s="14">
        <v>118.365756297909</v>
      </c>
    </row>
    <row r="1561" spans="1:18" x14ac:dyDescent="0.3">
      <c r="A1561" s="14" t="s">
        <v>3120</v>
      </c>
      <c r="B1561" s="14">
        <v>3</v>
      </c>
      <c r="C1561" s="14">
        <v>1</v>
      </c>
      <c r="D1561" s="14">
        <v>10.8287</v>
      </c>
      <c r="E1561" s="14">
        <v>0.85688313569033203</v>
      </c>
      <c r="F1561" s="14">
        <v>0.23739075900512999</v>
      </c>
      <c r="G1561" s="14">
        <v>1.85396143787725</v>
      </c>
      <c r="H1561" s="20">
        <v>5.26284501482377E-2</v>
      </c>
      <c r="I1561" s="14" t="s">
        <v>0</v>
      </c>
      <c r="J1561" s="14" t="s">
        <v>1</v>
      </c>
      <c r="K1561" s="14">
        <v>106057.3547</v>
      </c>
      <c r="L1561" s="14" t="s">
        <v>3121</v>
      </c>
      <c r="M1561" s="14"/>
      <c r="N1561" s="14">
        <v>57.831543049533003</v>
      </c>
      <c r="O1561" s="14">
        <v>67.999323717537095</v>
      </c>
      <c r="P1561" s="14">
        <v>36.492985096950399</v>
      </c>
      <c r="Q1561" s="14">
        <v>31.3783655127713</v>
      </c>
      <c r="R1561" s="14"/>
    </row>
    <row r="1562" spans="1:18" x14ac:dyDescent="0.3">
      <c r="A1562" s="14" t="s">
        <v>3122</v>
      </c>
      <c r="B1562" s="14">
        <v>4</v>
      </c>
      <c r="C1562" s="14">
        <v>1</v>
      </c>
      <c r="D1562" s="14">
        <v>15.382999999999999</v>
      </c>
      <c r="E1562" s="14">
        <v>0.85708637404027299</v>
      </c>
      <c r="F1562" s="14">
        <v>0.23739075900512999</v>
      </c>
      <c r="G1562" s="14">
        <v>1.0165222236051401</v>
      </c>
      <c r="H1562" s="20">
        <v>5.2620868529625102E-2</v>
      </c>
      <c r="I1562" s="14" t="s">
        <v>0</v>
      </c>
      <c r="J1562" s="14" t="s">
        <v>1</v>
      </c>
      <c r="K1562" s="14">
        <v>232304.6874</v>
      </c>
      <c r="L1562" s="14" t="s">
        <v>3123</v>
      </c>
      <c r="M1562" s="14">
        <v>242.47902589986401</v>
      </c>
      <c r="N1562" s="14">
        <v>267.71797582175901</v>
      </c>
      <c r="O1562" s="14">
        <v>214.96784607561401</v>
      </c>
      <c r="P1562" s="14">
        <v>242.90817625431299</v>
      </c>
      <c r="Q1562" s="14">
        <v>242.16667489525</v>
      </c>
      <c r="R1562" s="14">
        <v>228.30340164004301</v>
      </c>
    </row>
    <row r="1563" spans="1:18" x14ac:dyDescent="0.3">
      <c r="A1563" s="14" t="s">
        <v>3124</v>
      </c>
      <c r="B1563" s="14">
        <v>6</v>
      </c>
      <c r="C1563" s="14">
        <v>4</v>
      </c>
      <c r="D1563" s="14">
        <v>31.554500000000001</v>
      </c>
      <c r="E1563" s="14">
        <v>0.86263566147362403</v>
      </c>
      <c r="F1563" s="14">
        <v>0.23877421555418199</v>
      </c>
      <c r="G1563" s="14">
        <v>1.00813389119297</v>
      </c>
      <c r="H1563" s="20">
        <v>5.2418282070952997E-2</v>
      </c>
      <c r="I1563" s="14" t="s">
        <v>1</v>
      </c>
      <c r="J1563" s="14" t="s">
        <v>0</v>
      </c>
      <c r="K1563" s="14">
        <v>22294.7824</v>
      </c>
      <c r="L1563" s="14" t="s">
        <v>3125</v>
      </c>
      <c r="M1563" s="14">
        <v>710.19381837263199</v>
      </c>
      <c r="N1563" s="14">
        <v>590.23898648754403</v>
      </c>
      <c r="O1563" s="14">
        <v>613.80779740890796</v>
      </c>
      <c r="P1563" s="14">
        <v>655.15358198095601</v>
      </c>
      <c r="Q1563" s="14">
        <v>619.07745466031304</v>
      </c>
      <c r="R1563" s="14">
        <v>655.57979040382895</v>
      </c>
    </row>
    <row r="1564" spans="1:18" x14ac:dyDescent="0.3">
      <c r="A1564" s="14" t="s">
        <v>3126</v>
      </c>
      <c r="B1564" s="14">
        <v>11</v>
      </c>
      <c r="C1564" s="14">
        <v>6</v>
      </c>
      <c r="D1564" s="14">
        <v>61.165999999999997</v>
      </c>
      <c r="E1564" s="14">
        <v>0.86340183862185005</v>
      </c>
      <c r="F1564" s="14">
        <v>0.23883279891023501</v>
      </c>
      <c r="G1564" s="14">
        <v>1.0051196906887301</v>
      </c>
      <c r="H1564" s="20">
        <v>5.2390980208305502E-2</v>
      </c>
      <c r="I1564" s="14" t="s">
        <v>1</v>
      </c>
      <c r="J1564" s="14" t="s">
        <v>0</v>
      </c>
      <c r="K1564" s="14">
        <v>60394.970600000001</v>
      </c>
      <c r="L1564" s="14" t="s">
        <v>3127</v>
      </c>
      <c r="M1564" s="14">
        <v>1741.6377225210399</v>
      </c>
      <c r="N1564" s="14">
        <v>1695.82829933058</v>
      </c>
      <c r="O1564" s="14">
        <v>1654.9504130749599</v>
      </c>
      <c r="P1564" s="14">
        <v>1637.9901560266001</v>
      </c>
      <c r="Q1564" s="14">
        <v>1766.26145196824</v>
      </c>
      <c r="R1564" s="14">
        <v>1714.2364239367701</v>
      </c>
    </row>
    <row r="1565" spans="1:18" x14ac:dyDescent="0.3">
      <c r="A1565" s="14" t="s">
        <v>3128</v>
      </c>
      <c r="B1565" s="14">
        <v>5</v>
      </c>
      <c r="C1565" s="14">
        <v>2</v>
      </c>
      <c r="D1565" s="14">
        <v>28.486899999999999</v>
      </c>
      <c r="E1565" s="14">
        <v>0.86926291563253399</v>
      </c>
      <c r="F1565" s="14">
        <v>0.240299745312614</v>
      </c>
      <c r="G1565" s="14">
        <v>1.0096074988410999</v>
      </c>
      <c r="H1565" s="20">
        <v>5.21874689459704E-2</v>
      </c>
      <c r="I1565" s="14" t="s">
        <v>1</v>
      </c>
      <c r="J1565" s="14" t="s">
        <v>0</v>
      </c>
      <c r="K1565" s="14">
        <v>52620.107000000004</v>
      </c>
      <c r="L1565" s="14" t="s">
        <v>3129</v>
      </c>
      <c r="M1565" s="14">
        <v>322.052187440051</v>
      </c>
      <c r="N1565" s="14">
        <v>407.10003275364699</v>
      </c>
      <c r="O1565" s="14">
        <v>365.84933624095601</v>
      </c>
      <c r="P1565" s="14">
        <v>382.00560602671999</v>
      </c>
      <c r="Q1565" s="14">
        <v>377.962764239455</v>
      </c>
      <c r="R1565" s="14">
        <v>345.55341235293002</v>
      </c>
    </row>
    <row r="1566" spans="1:18" x14ac:dyDescent="0.3">
      <c r="A1566" s="14" t="s">
        <v>3130</v>
      </c>
      <c r="B1566" s="14">
        <v>9</v>
      </c>
      <c r="C1566" s="14">
        <v>8</v>
      </c>
      <c r="D1566" s="14">
        <v>62.280700000000003</v>
      </c>
      <c r="E1566" s="14">
        <v>0.86982286232954598</v>
      </c>
      <c r="F1566" s="14">
        <v>0.24030030103813799</v>
      </c>
      <c r="G1566" s="14">
        <v>1.0132686182328501</v>
      </c>
      <c r="H1566" s="20">
        <v>5.2168518967401399E-2</v>
      </c>
      <c r="I1566" s="14" t="s">
        <v>0</v>
      </c>
      <c r="J1566" s="14" t="s">
        <v>1</v>
      </c>
      <c r="K1566" s="14">
        <v>17893.037199999999</v>
      </c>
      <c r="L1566" s="14" t="s">
        <v>3131</v>
      </c>
      <c r="M1566" s="14">
        <v>2155.3534134080701</v>
      </c>
      <c r="N1566" s="14">
        <v>2032.4912671927</v>
      </c>
      <c r="O1566" s="14">
        <v>1783.00322869002</v>
      </c>
      <c r="P1566" s="14">
        <v>2023.7666104341299</v>
      </c>
      <c r="Q1566" s="14">
        <v>1996.0516684320601</v>
      </c>
      <c r="R1566" s="14">
        <v>1872.8421685717101</v>
      </c>
    </row>
    <row r="1567" spans="1:18" x14ac:dyDescent="0.3">
      <c r="A1567" s="14" t="s">
        <v>3132</v>
      </c>
      <c r="B1567" s="14">
        <v>17</v>
      </c>
      <c r="C1567" s="14">
        <v>10</v>
      </c>
      <c r="D1567" s="14">
        <v>118.1788</v>
      </c>
      <c r="E1567" s="14">
        <v>0.873023718888293</v>
      </c>
      <c r="F1567" s="14">
        <v>0.24102997534668899</v>
      </c>
      <c r="G1567" s="14">
        <v>1.0111105639672</v>
      </c>
      <c r="H1567" s="20">
        <v>5.2061837854718102E-2</v>
      </c>
      <c r="I1567" s="14" t="s">
        <v>0</v>
      </c>
      <c r="J1567" s="14" t="s">
        <v>1</v>
      </c>
      <c r="K1567" s="14">
        <v>60856.938800000004</v>
      </c>
      <c r="L1567" s="14" t="s">
        <v>3133</v>
      </c>
      <c r="M1567" s="14">
        <v>2357.5617148924698</v>
      </c>
      <c r="N1567" s="14">
        <v>2001.34131412228</v>
      </c>
      <c r="O1567" s="14">
        <v>2072.37501807016</v>
      </c>
      <c r="P1567" s="14">
        <v>2134.3646655469202</v>
      </c>
      <c r="Q1567" s="14">
        <v>2084.74883182752</v>
      </c>
      <c r="R1567" s="14">
        <v>2141.4946065020399</v>
      </c>
    </row>
    <row r="1568" spans="1:18" x14ac:dyDescent="0.3">
      <c r="A1568" s="14" t="s">
        <v>3134</v>
      </c>
      <c r="B1568" s="14">
        <v>7</v>
      </c>
      <c r="C1568" s="14">
        <v>1</v>
      </c>
      <c r="D1568" s="14">
        <v>25.473800000000001</v>
      </c>
      <c r="E1568" s="14">
        <v>0.87888224306589702</v>
      </c>
      <c r="F1568" s="14">
        <v>0.24249199061035301</v>
      </c>
      <c r="G1568" s="14">
        <v>1.2187150481634701</v>
      </c>
      <c r="H1568" s="20">
        <v>5.1873799404809302E-2</v>
      </c>
      <c r="I1568" s="14" t="s">
        <v>1</v>
      </c>
      <c r="J1568" s="14" t="s">
        <v>0</v>
      </c>
      <c r="K1568" s="14">
        <v>234986.16</v>
      </c>
      <c r="L1568" s="14" t="s">
        <v>3135</v>
      </c>
      <c r="M1568" s="14">
        <v>19.5781683298421</v>
      </c>
      <c r="N1568" s="14">
        <v>11.7826589752851</v>
      </c>
      <c r="O1568" s="14">
        <v>32.421709527789602</v>
      </c>
      <c r="P1568" s="14">
        <v>4.2407220430977803</v>
      </c>
      <c r="Q1568" s="14">
        <v>49.333312988255798</v>
      </c>
      <c r="R1568" s="14">
        <v>24.1587024169628</v>
      </c>
    </row>
    <row r="1569" spans="1:18" x14ac:dyDescent="0.3">
      <c r="A1569" s="14" t="s">
        <v>3136</v>
      </c>
      <c r="B1569" s="14">
        <v>3</v>
      </c>
      <c r="C1569" s="14">
        <v>1</v>
      </c>
      <c r="D1569" s="14">
        <v>17.174600000000002</v>
      </c>
      <c r="E1569" s="14">
        <v>0.87993801475630795</v>
      </c>
      <c r="F1569" s="14">
        <v>0.24262785704373899</v>
      </c>
      <c r="G1569" s="14">
        <v>1.0048728020067901</v>
      </c>
      <c r="H1569" s="20">
        <v>5.1840901906010997E-2</v>
      </c>
      <c r="I1569" s="14" t="s">
        <v>1</v>
      </c>
      <c r="J1569" s="14" t="s">
        <v>0</v>
      </c>
      <c r="K1569" s="14">
        <v>21785.233</v>
      </c>
      <c r="L1569" s="14" t="s">
        <v>3137</v>
      </c>
      <c r="M1569" s="14">
        <v>1096.8946449175901</v>
      </c>
      <c r="N1569" s="14">
        <v>1138.4671002109201</v>
      </c>
      <c r="O1569" s="14">
        <v>1062.9146860753499</v>
      </c>
      <c r="P1569" s="14">
        <v>1062.97621853839</v>
      </c>
      <c r="Q1569" s="14">
        <v>1104.15595764297</v>
      </c>
      <c r="R1569" s="14">
        <v>1147.21610303542</v>
      </c>
    </row>
    <row r="1570" spans="1:18" x14ac:dyDescent="0.3">
      <c r="A1570" s="14" t="s">
        <v>3138</v>
      </c>
      <c r="B1570" s="14">
        <v>28</v>
      </c>
      <c r="C1570" s="14">
        <v>3</v>
      </c>
      <c r="D1570" s="14">
        <v>114.6036</v>
      </c>
      <c r="E1570" s="14">
        <v>0.88182716983547604</v>
      </c>
      <c r="F1570" s="14">
        <v>0.24299319381959</v>
      </c>
      <c r="G1570" s="14">
        <v>1.0066282228155099</v>
      </c>
      <c r="H1570" s="20">
        <v>5.17827877852979E-2</v>
      </c>
      <c r="I1570" s="14" t="s">
        <v>0</v>
      </c>
      <c r="J1570" s="14" t="s">
        <v>1</v>
      </c>
      <c r="K1570" s="14">
        <v>360918.17129999999</v>
      </c>
      <c r="L1570" s="14" t="s">
        <v>3139</v>
      </c>
      <c r="M1570" s="14">
        <v>4776.02604800892</v>
      </c>
      <c r="N1570" s="14">
        <v>5291.8604283224904</v>
      </c>
      <c r="O1570" s="14">
        <v>5283.3694924430802</v>
      </c>
      <c r="P1570" s="14">
        <v>5166.8476357363497</v>
      </c>
      <c r="Q1570" s="14">
        <v>5018.2221500375199</v>
      </c>
      <c r="R1570" s="14">
        <v>5065.1046290041504</v>
      </c>
    </row>
    <row r="1571" spans="1:18" x14ac:dyDescent="0.3">
      <c r="A1571" s="14" t="s">
        <v>3140</v>
      </c>
      <c r="B1571" s="14">
        <v>2</v>
      </c>
      <c r="C1571" s="14">
        <v>2</v>
      </c>
      <c r="D1571" s="14">
        <v>7.9211999999999998</v>
      </c>
      <c r="E1571" s="14">
        <v>0.88706558471588703</v>
      </c>
      <c r="F1571" s="14">
        <v>0.24428038356936299</v>
      </c>
      <c r="G1571" s="14">
        <v>1.00521961124561</v>
      </c>
      <c r="H1571" s="20">
        <v>5.1626671052670402E-2</v>
      </c>
      <c r="I1571" s="14" t="s">
        <v>0</v>
      </c>
      <c r="J1571" s="14" t="s">
        <v>1</v>
      </c>
      <c r="K1571" s="14">
        <v>46821.993499999997</v>
      </c>
      <c r="L1571" s="14" t="s">
        <v>3141</v>
      </c>
      <c r="M1571" s="14">
        <v>1773.2439719721699</v>
      </c>
      <c r="N1571" s="14">
        <v>1724.4259380917599</v>
      </c>
      <c r="O1571" s="14">
        <v>1880.77538855026</v>
      </c>
      <c r="P1571" s="14">
        <v>1811.3472704578601</v>
      </c>
      <c r="Q1571" s="14">
        <v>1711.29575943596</v>
      </c>
      <c r="R1571" s="14">
        <v>1827.87464648689</v>
      </c>
    </row>
    <row r="1572" spans="1:18" x14ac:dyDescent="0.3">
      <c r="A1572" s="14" t="s">
        <v>3142</v>
      </c>
      <c r="B1572" s="14">
        <v>20</v>
      </c>
      <c r="C1572" s="14">
        <v>3</v>
      </c>
      <c r="D1572" s="14">
        <v>70.101900000000001</v>
      </c>
      <c r="E1572" s="14">
        <v>0.88947246133769398</v>
      </c>
      <c r="F1572" s="14">
        <v>0.24478667674624299</v>
      </c>
      <c r="G1572" s="14">
        <v>1.0168707184408801</v>
      </c>
      <c r="H1572" s="20">
        <v>5.1557409740848201E-2</v>
      </c>
      <c r="I1572" s="14" t="s">
        <v>0</v>
      </c>
      <c r="J1572" s="14" t="s">
        <v>1</v>
      </c>
      <c r="K1572" s="14">
        <v>491471.38280000002</v>
      </c>
      <c r="L1572" s="14" t="s">
        <v>3143</v>
      </c>
      <c r="M1572" s="14">
        <v>171.158703051516</v>
      </c>
      <c r="N1572" s="14">
        <v>211.67938500469199</v>
      </c>
      <c r="O1572" s="14">
        <v>166.184639005603</v>
      </c>
      <c r="P1572" s="14">
        <v>167.83091398966201</v>
      </c>
      <c r="Q1572" s="14">
        <v>171.237033462646</v>
      </c>
      <c r="R1572" s="14">
        <v>200.84604269936099</v>
      </c>
    </row>
    <row r="1573" spans="1:18" x14ac:dyDescent="0.3">
      <c r="A1573" s="14" t="s">
        <v>3144</v>
      </c>
      <c r="B1573" s="14">
        <v>2</v>
      </c>
      <c r="C1573" s="14">
        <v>1</v>
      </c>
      <c r="D1573" s="14">
        <v>6.6828000000000003</v>
      </c>
      <c r="E1573" s="14">
        <v>0.89174234704345101</v>
      </c>
      <c r="F1573" s="14">
        <v>0.24525464689676599</v>
      </c>
      <c r="G1573" s="14">
        <v>1.07393783976683</v>
      </c>
      <c r="H1573" s="20">
        <v>5.1493510036822801E-2</v>
      </c>
      <c r="I1573" s="14" t="s">
        <v>0</v>
      </c>
      <c r="J1573" s="14" t="s">
        <v>1</v>
      </c>
      <c r="K1573" s="14">
        <v>173017.16819999999</v>
      </c>
      <c r="L1573" s="14" t="s">
        <v>3145</v>
      </c>
      <c r="M1573" s="14">
        <v>23.680978369122698</v>
      </c>
      <c r="N1573" s="14">
        <v>85.152465763867198</v>
      </c>
      <c r="O1573" s="14">
        <v>68.456921062177102</v>
      </c>
      <c r="P1573" s="14">
        <v>62.479286163824497</v>
      </c>
      <c r="Q1573" s="14">
        <v>52.3562843084894</v>
      </c>
      <c r="R1573" s="14">
        <v>50.248812096475298</v>
      </c>
    </row>
    <row r="1574" spans="1:18" x14ac:dyDescent="0.3">
      <c r="A1574" s="14" t="s">
        <v>3146</v>
      </c>
      <c r="B1574" s="14">
        <v>6</v>
      </c>
      <c r="C1574" s="14">
        <v>1</v>
      </c>
      <c r="D1574" s="14">
        <v>54.037700000000001</v>
      </c>
      <c r="E1574" s="14">
        <v>0.89465637491420802</v>
      </c>
      <c r="F1574" s="14">
        <v>0.245852639849931</v>
      </c>
      <c r="G1574" s="14">
        <v>1.0131334902743401</v>
      </c>
      <c r="H1574" s="20">
        <v>5.1413491752828097E-2</v>
      </c>
      <c r="I1574" s="14" t="s">
        <v>0</v>
      </c>
      <c r="J1574" s="14" t="s">
        <v>1</v>
      </c>
      <c r="K1574" s="14">
        <v>22905.8995</v>
      </c>
      <c r="L1574" s="14" t="s">
        <v>3147</v>
      </c>
      <c r="M1574" s="14">
        <v>2841.9661953404602</v>
      </c>
      <c r="N1574" s="14">
        <v>2342.9302749964099</v>
      </c>
      <c r="O1574" s="14">
        <v>2357.2937190560601</v>
      </c>
      <c r="P1574" s="14">
        <v>2425.5547128044</v>
      </c>
      <c r="Q1574" s="14">
        <v>2517.9515718932998</v>
      </c>
      <c r="R1574" s="14">
        <v>2500.9127003569201</v>
      </c>
    </row>
    <row r="1575" spans="1:18" x14ac:dyDescent="0.3">
      <c r="A1575" s="14" t="s">
        <v>3148</v>
      </c>
      <c r="B1575" s="14">
        <v>6</v>
      </c>
      <c r="C1575" s="14">
        <v>1</v>
      </c>
      <c r="D1575" s="14">
        <v>44.956499999999998</v>
      </c>
      <c r="E1575" s="14">
        <v>0.895058296758384</v>
      </c>
      <c r="F1575" s="14">
        <v>0.245852639849931</v>
      </c>
      <c r="G1575" s="14">
        <v>1.0061692633379899</v>
      </c>
      <c r="H1575" s="20">
        <v>5.1402632524157797E-2</v>
      </c>
      <c r="I1575" s="14" t="s">
        <v>1</v>
      </c>
      <c r="J1575" s="14" t="s">
        <v>0</v>
      </c>
      <c r="K1575" s="14">
        <v>22348.566200000001</v>
      </c>
      <c r="L1575" s="14" t="s">
        <v>3149</v>
      </c>
      <c r="M1575" s="14">
        <v>1270.6164228667201</v>
      </c>
      <c r="N1575" s="14">
        <v>1280.7746212781999</v>
      </c>
      <c r="O1575" s="14">
        <v>1242.6782104321001</v>
      </c>
      <c r="P1575" s="14">
        <v>1293.6598042512201</v>
      </c>
      <c r="Q1575" s="14">
        <v>1188.65351381133</v>
      </c>
      <c r="R1575" s="14">
        <v>1335.1625488685299</v>
      </c>
    </row>
    <row r="1576" spans="1:18" x14ac:dyDescent="0.3">
      <c r="A1576" s="14" t="s">
        <v>3150</v>
      </c>
      <c r="B1576" s="14">
        <v>40</v>
      </c>
      <c r="C1576" s="14">
        <v>2</v>
      </c>
      <c r="D1576" s="14">
        <v>340.6857</v>
      </c>
      <c r="E1576" s="14">
        <v>0.90566328813364105</v>
      </c>
      <c r="F1576" s="14">
        <v>0.248607045091393</v>
      </c>
      <c r="G1576" s="14">
        <v>1.0034761686595299</v>
      </c>
      <c r="H1576" s="20">
        <v>5.11315737546824E-2</v>
      </c>
      <c r="I1576" s="14" t="s">
        <v>1</v>
      </c>
      <c r="J1576" s="14" t="s">
        <v>0</v>
      </c>
      <c r="K1576" s="14">
        <v>103628.0313</v>
      </c>
      <c r="L1576" s="14" t="s">
        <v>3151</v>
      </c>
      <c r="M1576" s="14">
        <v>336.07412319010803</v>
      </c>
      <c r="N1576" s="14">
        <v>360.46556894805099</v>
      </c>
      <c r="O1576" s="14">
        <v>343.33501516938099</v>
      </c>
      <c r="P1576" s="14">
        <v>347.511963331907</v>
      </c>
      <c r="Q1576" s="14">
        <v>336.58242206460898</v>
      </c>
      <c r="R1576" s="14">
        <v>359.39510177840799</v>
      </c>
    </row>
    <row r="1577" spans="1:18" x14ac:dyDescent="0.3">
      <c r="A1577" s="14" t="s">
        <v>3152</v>
      </c>
      <c r="B1577" s="14">
        <v>4</v>
      </c>
      <c r="C1577" s="14">
        <v>3</v>
      </c>
      <c r="D1577" s="14">
        <v>30.291599999999999</v>
      </c>
      <c r="E1577" s="14">
        <v>0.91322885035908496</v>
      </c>
      <c r="F1577" s="14">
        <v>0.25025781865749502</v>
      </c>
      <c r="G1577" s="14">
        <v>1.0056320831474601</v>
      </c>
      <c r="H1577" s="20">
        <v>5.0956316944393301E-2</v>
      </c>
      <c r="I1577" s="14" t="s">
        <v>1</v>
      </c>
      <c r="J1577" s="14" t="s">
        <v>0</v>
      </c>
      <c r="K1577" s="14">
        <v>21600.793000000001</v>
      </c>
      <c r="L1577" s="14" t="s">
        <v>3153</v>
      </c>
      <c r="M1577" s="14">
        <v>877.71794200200202</v>
      </c>
      <c r="N1577" s="14">
        <v>975.225540168468</v>
      </c>
      <c r="O1577" s="14">
        <v>783.342528327835</v>
      </c>
      <c r="P1577" s="14">
        <v>822.90057592795802</v>
      </c>
      <c r="Q1577" s="14">
        <v>911.36754877018905</v>
      </c>
      <c r="R1577" s="14">
        <v>916.86566781177805</v>
      </c>
    </row>
    <row r="1578" spans="1:18" x14ac:dyDescent="0.3">
      <c r="A1578" s="14" t="s">
        <v>3154</v>
      </c>
      <c r="B1578" s="14">
        <v>69</v>
      </c>
      <c r="C1578" s="14">
        <v>29</v>
      </c>
      <c r="D1578" s="14">
        <v>417.2072</v>
      </c>
      <c r="E1578" s="14">
        <v>0.91326215647456799</v>
      </c>
      <c r="F1578" s="14">
        <v>0.25025781865749502</v>
      </c>
      <c r="G1578" s="14">
        <v>1.0049566231276601</v>
      </c>
      <c r="H1578" s="20">
        <v>5.0955578580674003E-2</v>
      </c>
      <c r="I1578" s="14" t="s">
        <v>1</v>
      </c>
      <c r="J1578" s="14" t="s">
        <v>0</v>
      </c>
      <c r="K1578" s="14">
        <v>535145.98030000005</v>
      </c>
      <c r="L1578" s="14" t="s">
        <v>3155</v>
      </c>
      <c r="M1578" s="14">
        <v>775.82611273295197</v>
      </c>
      <c r="N1578" s="14">
        <v>751.87451975494696</v>
      </c>
      <c r="O1578" s="14">
        <v>818.24778136486304</v>
      </c>
      <c r="P1578" s="14">
        <v>808.48973431983097</v>
      </c>
      <c r="Q1578" s="14">
        <v>811.24044864538405</v>
      </c>
      <c r="R1578" s="14">
        <v>737.84621305194298</v>
      </c>
    </row>
    <row r="1579" spans="1:18" x14ac:dyDescent="0.3">
      <c r="A1579" s="14" t="s">
        <v>3156</v>
      </c>
      <c r="B1579" s="14">
        <v>1</v>
      </c>
      <c r="C1579" s="14">
        <v>1</v>
      </c>
      <c r="D1579" s="14">
        <v>4.1092000000000004</v>
      </c>
      <c r="E1579" s="14">
        <v>0.91342014359062296</v>
      </c>
      <c r="F1579" s="14">
        <v>0.25025781865749502</v>
      </c>
      <c r="G1579" s="14">
        <v>1.1170851416610199</v>
      </c>
      <c r="H1579" s="20">
        <v>5.0952080116427399E-2</v>
      </c>
      <c r="I1579" s="14" t="s">
        <v>1</v>
      </c>
      <c r="J1579" s="14" t="s">
        <v>0</v>
      </c>
      <c r="K1579" s="14">
        <v>88961.947400000005</v>
      </c>
      <c r="L1579" s="14" t="s">
        <v>3157</v>
      </c>
      <c r="M1579" s="14">
        <v>10.2867885434824</v>
      </c>
      <c r="N1579" s="14">
        <v>77.640534649145096</v>
      </c>
      <c r="O1579" s="14">
        <v>50.900372153846099</v>
      </c>
      <c r="P1579" s="14">
        <v>64.903425268851805</v>
      </c>
      <c r="Q1579" s="14">
        <v>10.7198689052776</v>
      </c>
      <c r="R1579" s="14">
        <v>79.459061548458607</v>
      </c>
    </row>
    <row r="1580" spans="1:18" x14ac:dyDescent="0.3">
      <c r="A1580" s="14" t="s">
        <v>3158</v>
      </c>
      <c r="B1580" s="14">
        <v>5</v>
      </c>
      <c r="C1580" s="14">
        <v>1</v>
      </c>
      <c r="D1580" s="14">
        <v>22.024899999999999</v>
      </c>
      <c r="E1580" s="14">
        <v>0.91683109965482301</v>
      </c>
      <c r="F1580" s="14">
        <v>0.25103265855878099</v>
      </c>
      <c r="G1580" s="14">
        <v>1.01482285293596</v>
      </c>
      <c r="H1580" s="20">
        <v>5.08781387019209E-2</v>
      </c>
      <c r="I1580" s="14" t="s">
        <v>0</v>
      </c>
      <c r="J1580" s="14" t="s">
        <v>1</v>
      </c>
      <c r="K1580" s="14">
        <v>50425.232600000003</v>
      </c>
      <c r="L1580" s="14" t="s">
        <v>3159</v>
      </c>
      <c r="M1580" s="14">
        <v>261.56689174632498</v>
      </c>
      <c r="N1580" s="14">
        <v>315.03252545040499</v>
      </c>
      <c r="O1580" s="14">
        <v>340.71380029050698</v>
      </c>
      <c r="P1580" s="14">
        <v>307.34753306245</v>
      </c>
      <c r="Q1580" s="14">
        <v>296.04969567686101</v>
      </c>
      <c r="R1580" s="14">
        <v>300.51739521045499</v>
      </c>
    </row>
    <row r="1581" spans="1:18" x14ac:dyDescent="0.3">
      <c r="A1581" s="14" t="s">
        <v>3160</v>
      </c>
      <c r="B1581" s="14">
        <v>6</v>
      </c>
      <c r="C1581" s="14">
        <v>4</v>
      </c>
      <c r="D1581" s="14">
        <v>31.144200000000001</v>
      </c>
      <c r="E1581" s="14">
        <v>0.92262744655265205</v>
      </c>
      <c r="F1581" s="14">
        <v>0.252459230168259</v>
      </c>
      <c r="G1581" s="14">
        <v>1.01460055534515</v>
      </c>
      <c r="H1581" s="20">
        <v>5.07594445477084E-2</v>
      </c>
      <c r="I1581" s="14" t="s">
        <v>0</v>
      </c>
      <c r="J1581" s="14" t="s">
        <v>1</v>
      </c>
      <c r="K1581" s="14">
        <v>24260.157800000001</v>
      </c>
      <c r="L1581" s="14" t="s">
        <v>3161</v>
      </c>
      <c r="M1581" s="14">
        <v>446.57945729806301</v>
      </c>
      <c r="N1581" s="14">
        <v>377.57073697250502</v>
      </c>
      <c r="O1581" s="14">
        <v>506.87296989121899</v>
      </c>
      <c r="P1581" s="14">
        <v>479.601055992108</v>
      </c>
      <c r="Q1581" s="14">
        <v>440.53604487767399</v>
      </c>
      <c r="R1581" s="14">
        <v>391.73204521894098</v>
      </c>
    </row>
    <row r="1582" spans="1:18" x14ac:dyDescent="0.3">
      <c r="A1582" s="14" t="s">
        <v>3162</v>
      </c>
      <c r="B1582" s="14">
        <v>1</v>
      </c>
      <c r="C1582" s="14">
        <v>1</v>
      </c>
      <c r="D1582" s="14">
        <v>6.3212999999999999</v>
      </c>
      <c r="E1582" s="14">
        <v>0.92503874281527099</v>
      </c>
      <c r="F1582" s="14">
        <v>0.252749353994838</v>
      </c>
      <c r="G1582" s="14">
        <v>1.0120382229998901</v>
      </c>
      <c r="H1582" s="20">
        <v>5.0712639774745098E-2</v>
      </c>
      <c r="I1582" s="14" t="s">
        <v>0</v>
      </c>
      <c r="J1582" s="14" t="s">
        <v>1</v>
      </c>
      <c r="K1582" s="14">
        <v>34748.239999999998</v>
      </c>
      <c r="L1582" s="14" t="s">
        <v>3163</v>
      </c>
      <c r="M1582" s="14">
        <v>348.62738210528897</v>
      </c>
      <c r="N1582" s="14">
        <v>256.264967965577</v>
      </c>
      <c r="O1582" s="14">
        <v>253.465895870183</v>
      </c>
      <c r="P1582" s="14">
        <v>231.92075029332901</v>
      </c>
      <c r="Q1582" s="14">
        <v>351.90558242277802</v>
      </c>
      <c r="R1582" s="14">
        <v>264.32171785523701</v>
      </c>
    </row>
    <row r="1583" spans="1:18" x14ac:dyDescent="0.3">
      <c r="A1583" s="14" t="s">
        <v>3164</v>
      </c>
      <c r="B1583" s="14">
        <v>5</v>
      </c>
      <c r="C1583" s="14">
        <v>1</v>
      </c>
      <c r="D1583" s="14">
        <v>27.480599999999999</v>
      </c>
      <c r="E1583" s="14">
        <v>0.92572343459860396</v>
      </c>
      <c r="F1583" s="14">
        <v>0.252749353994838</v>
      </c>
      <c r="G1583" s="14">
        <v>1.0312740204300399</v>
      </c>
      <c r="H1583" s="20">
        <v>5.0699624403544703E-2</v>
      </c>
      <c r="I1583" s="14" t="s">
        <v>1</v>
      </c>
      <c r="J1583" s="14" t="s">
        <v>0</v>
      </c>
      <c r="K1583" s="14">
        <v>54384.496099999997</v>
      </c>
      <c r="L1583" s="14" t="s">
        <v>3165</v>
      </c>
      <c r="M1583" s="14">
        <v>65.222248356857193</v>
      </c>
      <c r="N1583" s="14">
        <v>82.325901614561602</v>
      </c>
      <c r="O1583" s="14">
        <v>67.819191744477493</v>
      </c>
      <c r="P1583" s="14">
        <v>45.812183712173599</v>
      </c>
      <c r="Q1583" s="14">
        <v>67.8623627679317</v>
      </c>
      <c r="R1583" s="14">
        <v>108.428197880577</v>
      </c>
    </row>
    <row r="1584" spans="1:18" x14ac:dyDescent="0.3">
      <c r="A1584" s="14" t="s">
        <v>3166</v>
      </c>
      <c r="B1584" s="14">
        <v>3</v>
      </c>
      <c r="C1584" s="14">
        <v>1</v>
      </c>
      <c r="D1584" s="14">
        <v>9.4453999999999994</v>
      </c>
      <c r="E1584" s="14">
        <v>0.92575078819063505</v>
      </c>
      <c r="F1584" s="14">
        <v>0.252749353994838</v>
      </c>
      <c r="G1584" s="14">
        <v>8.9319558062625397</v>
      </c>
      <c r="H1584" s="20">
        <v>5.0699106960742903E-2</v>
      </c>
      <c r="I1584" s="14" t="s">
        <v>0</v>
      </c>
      <c r="J1584" s="14" t="s">
        <v>1</v>
      </c>
      <c r="K1584" s="14">
        <v>68038.006299999994</v>
      </c>
      <c r="L1584" s="14" t="s">
        <v>3167</v>
      </c>
      <c r="M1584" s="14"/>
      <c r="N1584" s="14">
        <v>830.229877509365</v>
      </c>
      <c r="O1584" s="14">
        <v>904.50147888026299</v>
      </c>
      <c r="P1584" s="14">
        <v>97.239541966640104</v>
      </c>
      <c r="Q1584" s="14">
        <v>25.527088394479399</v>
      </c>
      <c r="R1584" s="14">
        <v>71.449663809675599</v>
      </c>
    </row>
    <row r="1585" spans="1:18" x14ac:dyDescent="0.3">
      <c r="A1585" s="14" t="s">
        <v>3168</v>
      </c>
      <c r="B1585" s="14">
        <v>5</v>
      </c>
      <c r="C1585" s="14">
        <v>1</v>
      </c>
      <c r="D1585" s="14">
        <v>20.699300000000001</v>
      </c>
      <c r="E1585" s="14">
        <v>0.92603508550129798</v>
      </c>
      <c r="F1585" s="14">
        <v>0.252749353994838</v>
      </c>
      <c r="G1585" s="14">
        <v>1.10800621809623</v>
      </c>
      <c r="H1585" s="20">
        <v>5.06937404412676E-2</v>
      </c>
      <c r="I1585" s="14" t="s">
        <v>1</v>
      </c>
      <c r="J1585" s="14" t="s">
        <v>0</v>
      </c>
      <c r="K1585" s="14">
        <v>161423.9112</v>
      </c>
      <c r="L1585" s="14" t="s">
        <v>3169</v>
      </c>
      <c r="M1585" s="14">
        <v>13.564994759548499</v>
      </c>
      <c r="N1585" s="14">
        <v>123.557327321404</v>
      </c>
      <c r="O1585" s="14">
        <v>98.526437211036907</v>
      </c>
      <c r="P1585" s="14">
        <v>190.262412401483</v>
      </c>
      <c r="Q1585" s="14">
        <v>45.994507789661</v>
      </c>
      <c r="R1585" s="14">
        <v>24.843370391041098</v>
      </c>
    </row>
    <row r="1586" spans="1:18" x14ac:dyDescent="0.3">
      <c r="A1586" s="14" t="s">
        <v>3170</v>
      </c>
      <c r="B1586" s="14">
        <v>7</v>
      </c>
      <c r="C1586" s="14">
        <v>6</v>
      </c>
      <c r="D1586" s="14">
        <v>52.753799999999998</v>
      </c>
      <c r="E1586" s="14">
        <v>0.93001008140651098</v>
      </c>
      <c r="F1586" s="14">
        <v>0.25347398249842401</v>
      </c>
      <c r="G1586" s="14">
        <v>1.00337784873312</v>
      </c>
      <c r="H1586" s="20">
        <v>5.0620898235183003E-2</v>
      </c>
      <c r="I1586" s="14" t="s">
        <v>1</v>
      </c>
      <c r="J1586" s="14" t="s">
        <v>0</v>
      </c>
      <c r="K1586" s="14">
        <v>14979.5303</v>
      </c>
      <c r="L1586" s="14" t="s">
        <v>3171</v>
      </c>
      <c r="M1586" s="14">
        <v>5551.2812498637304</v>
      </c>
      <c r="N1586" s="14">
        <v>5348.7802552980002</v>
      </c>
      <c r="O1586" s="14">
        <v>4750.2813568227402</v>
      </c>
      <c r="P1586" s="14">
        <v>5487.5629046491304</v>
      </c>
      <c r="Q1586" s="14">
        <v>5063.5606285828999</v>
      </c>
      <c r="R1586" s="14">
        <v>5152.0838195616998</v>
      </c>
    </row>
    <row r="1587" spans="1:18" x14ac:dyDescent="0.3">
      <c r="A1587" s="14" t="s">
        <v>3172</v>
      </c>
      <c r="B1587" s="14">
        <v>22</v>
      </c>
      <c r="C1587" s="14">
        <v>3</v>
      </c>
      <c r="D1587" s="14">
        <v>79.334699999999998</v>
      </c>
      <c r="E1587" s="14">
        <v>0.93043558812139904</v>
      </c>
      <c r="F1587" s="14">
        <v>0.25347398249842401</v>
      </c>
      <c r="G1587" s="14">
        <v>1.30906645044999</v>
      </c>
      <c r="H1587" s="20">
        <v>5.06133428988896E-2</v>
      </c>
      <c r="I1587" s="14" t="s">
        <v>0</v>
      </c>
      <c r="J1587" s="14" t="s">
        <v>1</v>
      </c>
      <c r="K1587" s="14">
        <v>270026.51199999999</v>
      </c>
      <c r="L1587" s="14" t="s">
        <v>3173</v>
      </c>
      <c r="M1587" s="14">
        <v>145.75558389321299</v>
      </c>
      <c r="N1587" s="14">
        <v>124.134426294129</v>
      </c>
      <c r="O1587" s="14">
        <v>25.224191545787001</v>
      </c>
      <c r="P1587" s="14">
        <v>57.943182214634099</v>
      </c>
      <c r="Q1587" s="14">
        <v>65.840853251339695</v>
      </c>
      <c r="R1587" s="14">
        <v>101.654636216189</v>
      </c>
    </row>
    <row r="1588" spans="1:18" x14ac:dyDescent="0.3">
      <c r="A1588" s="14" t="s">
        <v>3174</v>
      </c>
      <c r="B1588" s="14">
        <v>7</v>
      </c>
      <c r="C1588" s="14">
        <v>4</v>
      </c>
      <c r="D1588" s="14">
        <v>48.0871</v>
      </c>
      <c r="E1588" s="14">
        <v>0.93045558419173002</v>
      </c>
      <c r="F1588" s="14">
        <v>0.25347398249842401</v>
      </c>
      <c r="G1588" s="14">
        <v>1.03848510204042</v>
      </c>
      <c r="H1588" s="20">
        <v>5.0612988997696499E-2</v>
      </c>
      <c r="I1588" s="14" t="s">
        <v>0</v>
      </c>
      <c r="J1588" s="14" t="s">
        <v>1</v>
      </c>
      <c r="K1588" s="14">
        <v>41715.674599999998</v>
      </c>
      <c r="L1588" s="14" t="s">
        <v>3175</v>
      </c>
      <c r="M1588" s="14">
        <v>739.04826094376801</v>
      </c>
      <c r="N1588" s="14">
        <v>1212.8132819555899</v>
      </c>
      <c r="O1588" s="14">
        <v>1173.3622605677599</v>
      </c>
      <c r="P1588" s="14">
        <v>1062.4302231489</v>
      </c>
      <c r="Q1588" s="14">
        <v>1020.96861700139</v>
      </c>
      <c r="R1588" s="14">
        <v>926.00764755632201</v>
      </c>
    </row>
    <row r="1589" spans="1:18" x14ac:dyDescent="0.3">
      <c r="A1589" s="14" t="s">
        <v>3176</v>
      </c>
      <c r="B1589" s="14">
        <v>18</v>
      </c>
      <c r="C1589" s="14">
        <v>4</v>
      </c>
      <c r="D1589" s="14">
        <v>71.440100000000001</v>
      </c>
      <c r="E1589" s="14">
        <v>0.93155308144369797</v>
      </c>
      <c r="F1589" s="14">
        <v>0.25356794687518103</v>
      </c>
      <c r="G1589" s="14">
        <v>1.0197855063643999</v>
      </c>
      <c r="H1589" s="20">
        <v>5.05937232746397E-2</v>
      </c>
      <c r="I1589" s="14" t="s">
        <v>0</v>
      </c>
      <c r="J1589" s="14" t="s">
        <v>1</v>
      </c>
      <c r="K1589" s="14">
        <v>524533.24399999995</v>
      </c>
      <c r="L1589" s="14" t="s">
        <v>3177</v>
      </c>
      <c r="M1589" s="14">
        <v>3160.37144384767</v>
      </c>
      <c r="N1589" s="14">
        <v>3125.6847577654698</v>
      </c>
      <c r="O1589" s="14">
        <v>266.18446782676</v>
      </c>
      <c r="P1589" s="14">
        <v>4244.2710952527405</v>
      </c>
      <c r="Q1589" s="14">
        <v>1695.4303455366301</v>
      </c>
      <c r="R1589" s="14">
        <v>485.415045518672</v>
      </c>
    </row>
    <row r="1590" spans="1:18" x14ac:dyDescent="0.3">
      <c r="A1590" s="14" t="s">
        <v>3178</v>
      </c>
      <c r="B1590" s="14">
        <v>4</v>
      </c>
      <c r="C1590" s="14">
        <v>1</v>
      </c>
      <c r="D1590" s="14">
        <v>20.100999999999999</v>
      </c>
      <c r="E1590" s="14">
        <v>0.93197799309618201</v>
      </c>
      <c r="F1590" s="14">
        <v>0.25356794687518103</v>
      </c>
      <c r="G1590" s="14">
        <v>1.0939471868831101</v>
      </c>
      <c r="H1590" s="20">
        <v>5.05863477852566E-2</v>
      </c>
      <c r="I1590" s="14" t="s">
        <v>0</v>
      </c>
      <c r="J1590" s="14" t="s">
        <v>1</v>
      </c>
      <c r="K1590" s="14">
        <v>23959.813699999999</v>
      </c>
      <c r="L1590" s="14" t="s">
        <v>3179</v>
      </c>
      <c r="M1590" s="14">
        <v>192.256573206718</v>
      </c>
      <c r="N1590" s="14">
        <v>410.77202636369401</v>
      </c>
      <c r="O1590" s="14">
        <v>465.68058610293099</v>
      </c>
      <c r="P1590" s="14">
        <v>349.101501698422</v>
      </c>
      <c r="Q1590" s="14">
        <v>346.76253877173298</v>
      </c>
      <c r="R1590" s="14">
        <v>281.06537485045499</v>
      </c>
    </row>
    <row r="1591" spans="1:18" x14ac:dyDescent="0.3">
      <c r="A1591" s="14" t="s">
        <v>3180</v>
      </c>
      <c r="B1591" s="14">
        <v>8</v>
      </c>
      <c r="C1591" s="14">
        <v>4</v>
      </c>
      <c r="D1591" s="14">
        <v>48.848199999999999</v>
      </c>
      <c r="E1591" s="14">
        <v>0.93708645857495199</v>
      </c>
      <c r="F1591" s="14">
        <v>0.254796874581111</v>
      </c>
      <c r="G1591" s="14">
        <v>1.0155007449076401</v>
      </c>
      <c r="H1591" s="20">
        <v>5.0501320567454398E-2</v>
      </c>
      <c r="I1591" s="14" t="s">
        <v>0</v>
      </c>
      <c r="J1591" s="14" t="s">
        <v>1</v>
      </c>
      <c r="K1591" s="14">
        <v>65686.689199999993</v>
      </c>
      <c r="L1591" s="14" t="s">
        <v>3181</v>
      </c>
      <c r="M1591" s="14">
        <v>891.06885520986305</v>
      </c>
      <c r="N1591" s="14">
        <v>678.87410872819396</v>
      </c>
      <c r="O1591" s="14">
        <v>676.64306626825896</v>
      </c>
      <c r="P1591" s="14">
        <v>712.94897765322003</v>
      </c>
      <c r="Q1591" s="14">
        <v>794.68551690630102</v>
      </c>
      <c r="R1591" s="14">
        <v>704.65933335947</v>
      </c>
    </row>
    <row r="1592" spans="1:18" x14ac:dyDescent="0.3">
      <c r="A1592" s="14" t="s">
        <v>3182</v>
      </c>
      <c r="B1592" s="14">
        <v>9</v>
      </c>
      <c r="C1592" s="14">
        <v>7</v>
      </c>
      <c r="D1592" s="14">
        <v>46.8949</v>
      </c>
      <c r="E1592" s="14">
        <v>0.94005199035086395</v>
      </c>
      <c r="F1592" s="14">
        <v>0.255441948518913</v>
      </c>
      <c r="G1592" s="14">
        <v>1.0036528509632401</v>
      </c>
      <c r="H1592" s="20">
        <v>5.0455042480112802E-2</v>
      </c>
      <c r="I1592" s="14" t="s">
        <v>1</v>
      </c>
      <c r="J1592" s="14" t="s">
        <v>0</v>
      </c>
      <c r="K1592" s="14">
        <v>22126.875400000001</v>
      </c>
      <c r="L1592" s="14" t="s">
        <v>3183</v>
      </c>
      <c r="M1592" s="14">
        <v>3044.59121313169</v>
      </c>
      <c r="N1592" s="14">
        <v>3278.5189234291302</v>
      </c>
      <c r="O1592" s="14">
        <v>3095.8241681102099</v>
      </c>
      <c r="P1592" s="14">
        <v>3138.02448588165</v>
      </c>
      <c r="Q1592" s="14">
        <v>3332.2500954936299</v>
      </c>
      <c r="R1592" s="14">
        <v>2983.0656865432402</v>
      </c>
    </row>
    <row r="1593" spans="1:18" x14ac:dyDescent="0.3">
      <c r="A1593" s="14" t="s">
        <v>3184</v>
      </c>
      <c r="B1593" s="14">
        <v>4</v>
      </c>
      <c r="C1593" s="14">
        <v>1</v>
      </c>
      <c r="D1593" s="14">
        <v>12.073700000000001</v>
      </c>
      <c r="E1593" s="14">
        <v>0.94698475229577594</v>
      </c>
      <c r="F1593" s="14">
        <v>0.257163551580676</v>
      </c>
      <c r="G1593" s="14">
        <v>1.0128096957721</v>
      </c>
      <c r="H1593" s="20">
        <v>5.0355660347879298E-2</v>
      </c>
      <c r="I1593" s="14" t="s">
        <v>0</v>
      </c>
      <c r="J1593" s="14" t="s">
        <v>1</v>
      </c>
      <c r="K1593" s="14">
        <v>222372.89720000001</v>
      </c>
      <c r="L1593" s="14" t="s">
        <v>3185</v>
      </c>
      <c r="M1593" s="14">
        <v>274.76711985574201</v>
      </c>
      <c r="N1593" s="14">
        <v>200.13403596609999</v>
      </c>
      <c r="O1593" s="14">
        <v>231.396118938098</v>
      </c>
      <c r="P1593" s="14">
        <v>259.19479145719703</v>
      </c>
      <c r="Q1593" s="14">
        <v>214.80027683111399</v>
      </c>
      <c r="R1593" s="14">
        <v>223.36918257571801</v>
      </c>
    </row>
    <row r="1594" spans="1:18" x14ac:dyDescent="0.3">
      <c r="A1594" s="14" t="s">
        <v>3186</v>
      </c>
      <c r="B1594" s="14">
        <v>8</v>
      </c>
      <c r="C1594" s="14">
        <v>1</v>
      </c>
      <c r="D1594" s="14">
        <v>37.1312</v>
      </c>
      <c r="E1594" s="14">
        <v>0.94856093915731998</v>
      </c>
      <c r="F1594" s="14">
        <v>0.257429267968456</v>
      </c>
      <c r="G1594" s="14">
        <v>1.0043462621703501</v>
      </c>
      <c r="H1594" s="20">
        <v>5.0334783004442302E-2</v>
      </c>
      <c r="I1594" s="14" t="s">
        <v>1</v>
      </c>
      <c r="J1594" s="14" t="s">
        <v>0</v>
      </c>
      <c r="K1594" s="14">
        <v>49996.943399999996</v>
      </c>
      <c r="L1594" s="14" t="s">
        <v>3187</v>
      </c>
      <c r="M1594" s="14">
        <v>1245.56785750215</v>
      </c>
      <c r="N1594" s="14">
        <v>1151.0550635699401</v>
      </c>
      <c r="O1594" s="14">
        <v>1130.8478947941201</v>
      </c>
      <c r="P1594" s="14">
        <v>1241.5461426627301</v>
      </c>
      <c r="Q1594" s="14">
        <v>1215.6317347296399</v>
      </c>
      <c r="R1594" s="14">
        <v>1085.62425143786</v>
      </c>
    </row>
    <row r="1595" spans="1:18" x14ac:dyDescent="0.3">
      <c r="A1595" s="14" t="s">
        <v>3188</v>
      </c>
      <c r="B1595" s="14">
        <v>7</v>
      </c>
      <c r="C1595" s="14">
        <v>3</v>
      </c>
      <c r="D1595" s="14">
        <v>45.656999999999996</v>
      </c>
      <c r="E1595" s="14">
        <v>0.95035702649183595</v>
      </c>
      <c r="F1595" s="14">
        <v>0.25775429075032202</v>
      </c>
      <c r="G1595" s="14">
        <v>1.0413315390453199</v>
      </c>
      <c r="H1595" s="20">
        <v>5.0311768182791997E-2</v>
      </c>
      <c r="I1595" s="14" t="s">
        <v>0</v>
      </c>
      <c r="J1595" s="14" t="s">
        <v>1</v>
      </c>
      <c r="K1595" s="14">
        <v>34071.2601</v>
      </c>
      <c r="L1595" s="14" t="s">
        <v>3189</v>
      </c>
      <c r="M1595" s="14">
        <v>606.38384182968298</v>
      </c>
      <c r="N1595" s="14">
        <v>1298.18207944189</v>
      </c>
      <c r="O1595" s="14">
        <v>1352.87655837843</v>
      </c>
      <c r="P1595" s="14">
        <v>1162.0421263399201</v>
      </c>
      <c r="Q1595" s="14">
        <v>979.08288538317004</v>
      </c>
      <c r="R1595" s="14">
        <v>987.02616540957899</v>
      </c>
    </row>
    <row r="1596" spans="1:18" x14ac:dyDescent="0.3">
      <c r="A1596" s="14" t="s">
        <v>3190</v>
      </c>
      <c r="B1596" s="14">
        <v>19</v>
      </c>
      <c r="C1596" s="14">
        <v>11</v>
      </c>
      <c r="D1596" s="14">
        <v>104.8944</v>
      </c>
      <c r="E1596" s="14">
        <v>0.95150152134261801</v>
      </c>
      <c r="F1596" s="14">
        <v>0.25790229180202101</v>
      </c>
      <c r="G1596" s="14">
        <v>1.0030595518832499</v>
      </c>
      <c r="H1596" s="20">
        <v>5.0297532030454499E-2</v>
      </c>
      <c r="I1596" s="14" t="s">
        <v>1</v>
      </c>
      <c r="J1596" s="14" t="s">
        <v>0</v>
      </c>
      <c r="K1596" s="14">
        <v>102681.44130000001</v>
      </c>
      <c r="L1596" s="14" t="s">
        <v>3191</v>
      </c>
      <c r="M1596" s="14">
        <v>2633.2746179504302</v>
      </c>
      <c r="N1596" s="14">
        <v>2430.6159028186598</v>
      </c>
      <c r="O1596" s="14">
        <v>2510.1949266462102</v>
      </c>
      <c r="P1596" s="14">
        <v>2375.9746175599198</v>
      </c>
      <c r="Q1596" s="14">
        <v>2578.0653206236602</v>
      </c>
      <c r="R1596" s="14">
        <v>2643.2188166262899</v>
      </c>
    </row>
    <row r="1597" spans="1:18" x14ac:dyDescent="0.3">
      <c r="A1597" s="14" t="s">
        <v>3192</v>
      </c>
      <c r="B1597" s="14">
        <v>1</v>
      </c>
      <c r="C1597" s="14">
        <v>1</v>
      </c>
      <c r="D1597" s="14">
        <v>4.5275999999999996</v>
      </c>
      <c r="E1597" s="14">
        <v>0.95295597412949895</v>
      </c>
      <c r="F1597" s="14">
        <v>0.25813406723363203</v>
      </c>
      <c r="G1597" s="14">
        <v>1.0042623876816199</v>
      </c>
      <c r="H1597" s="20">
        <v>5.0279922959419403E-2</v>
      </c>
      <c r="I1597" s="14" t="s">
        <v>1</v>
      </c>
      <c r="J1597" s="14" t="s">
        <v>0</v>
      </c>
      <c r="K1597" s="14">
        <v>22057.290300000001</v>
      </c>
      <c r="L1597" s="14" t="s">
        <v>3193</v>
      </c>
      <c r="M1597" s="14">
        <v>195.03363320426999</v>
      </c>
      <c r="N1597" s="14">
        <v>149.826722132528</v>
      </c>
      <c r="O1597" s="14">
        <v>223.25573894658001</v>
      </c>
      <c r="P1597" s="14">
        <v>220.804016687656</v>
      </c>
      <c r="Q1597" s="14">
        <v>160.91664705775401</v>
      </c>
      <c r="R1597" s="14">
        <v>188.81696157997001</v>
      </c>
    </row>
    <row r="1598" spans="1:18" x14ac:dyDescent="0.3">
      <c r="A1598" s="14" t="s">
        <v>3194</v>
      </c>
      <c r="B1598" s="14">
        <v>19</v>
      </c>
      <c r="C1598" s="14">
        <v>12</v>
      </c>
      <c r="D1598" s="14">
        <v>130.68809999999999</v>
      </c>
      <c r="E1598" s="14">
        <v>0.95438285087760399</v>
      </c>
      <c r="F1598" s="14">
        <v>0.258358086281263</v>
      </c>
      <c r="G1598" s="14">
        <v>1.00334382922928</v>
      </c>
      <c r="H1598" s="20">
        <v>5.0263172314564598E-2</v>
      </c>
      <c r="I1598" s="14" t="s">
        <v>0</v>
      </c>
      <c r="J1598" s="14" t="s">
        <v>1</v>
      </c>
      <c r="K1598" s="14">
        <v>73965.773499999996</v>
      </c>
      <c r="L1598" s="14" t="s">
        <v>3195</v>
      </c>
      <c r="M1598" s="14">
        <v>1975.38476837192</v>
      </c>
      <c r="N1598" s="14">
        <v>1759.4384745484101</v>
      </c>
      <c r="O1598" s="14">
        <v>1759.32715086803</v>
      </c>
      <c r="P1598" s="14">
        <v>1966.2121386460001</v>
      </c>
      <c r="Q1598" s="14">
        <v>1768.58599982179</v>
      </c>
      <c r="R1598" s="14">
        <v>1741.04198107395</v>
      </c>
    </row>
    <row r="1599" spans="1:18" x14ac:dyDescent="0.3">
      <c r="A1599" s="14" t="s">
        <v>3196</v>
      </c>
      <c r="B1599" s="14">
        <v>5</v>
      </c>
      <c r="C1599" s="14">
        <v>2</v>
      </c>
      <c r="D1599" s="14">
        <v>25.596900000000002</v>
      </c>
      <c r="E1599" s="14">
        <v>0.95730646169220202</v>
      </c>
      <c r="F1599" s="14">
        <v>0.25898674572872699</v>
      </c>
      <c r="G1599" s="14">
        <v>1.0411843147005799</v>
      </c>
      <c r="H1599" s="20">
        <v>5.02304724102016E-2</v>
      </c>
      <c r="I1599" s="14" t="s">
        <v>1</v>
      </c>
      <c r="J1599" s="14" t="s">
        <v>0</v>
      </c>
      <c r="K1599" s="14">
        <v>32650.5543</v>
      </c>
      <c r="L1599" s="14" t="s">
        <v>3197</v>
      </c>
      <c r="M1599" s="14">
        <v>162.86196893042501</v>
      </c>
      <c r="N1599" s="14">
        <v>217.24590651408201</v>
      </c>
      <c r="O1599" s="14">
        <v>210.294045801457</v>
      </c>
      <c r="P1599" s="14">
        <v>138.94159859030799</v>
      </c>
      <c r="Q1599" s="14">
        <v>205.48355182326301</v>
      </c>
      <c r="R1599" s="14">
        <v>270.292069356816</v>
      </c>
    </row>
    <row r="1600" spans="1:18" x14ac:dyDescent="0.3">
      <c r="A1600" s="14" t="s">
        <v>3198</v>
      </c>
      <c r="B1600" s="14">
        <v>7</v>
      </c>
      <c r="C1600" s="14">
        <v>1</v>
      </c>
      <c r="D1600" s="14">
        <v>29.666699999999999</v>
      </c>
      <c r="E1600" s="14">
        <v>0.95896357695408896</v>
      </c>
      <c r="F1600" s="14">
        <v>0.25925468592297801</v>
      </c>
      <c r="G1600" s="14">
        <v>1.00176426031482</v>
      </c>
      <c r="H1600" s="20">
        <v>5.02129048526248E-2</v>
      </c>
      <c r="I1600" s="14" t="s">
        <v>1</v>
      </c>
      <c r="J1600" s="14" t="s">
        <v>0</v>
      </c>
      <c r="K1600" s="14">
        <v>257131.09909999999</v>
      </c>
      <c r="L1600" s="14" t="s">
        <v>3199</v>
      </c>
      <c r="M1600" s="14">
        <v>549.67112971312099</v>
      </c>
      <c r="N1600" s="14">
        <v>552.79830983162799</v>
      </c>
      <c r="O1600" s="14">
        <v>611.015254015354</v>
      </c>
      <c r="P1600" s="14">
        <v>544.29943398044702</v>
      </c>
      <c r="Q1600" s="14">
        <v>581.24605506878902</v>
      </c>
      <c r="R1600" s="14">
        <v>590.96223755577</v>
      </c>
    </row>
    <row r="1601" spans="1:18" x14ac:dyDescent="0.3">
      <c r="A1601" s="14" t="s">
        <v>3200</v>
      </c>
      <c r="B1601" s="14">
        <v>3</v>
      </c>
      <c r="C1601" s="14">
        <v>1</v>
      </c>
      <c r="D1601" s="14">
        <v>16.1708</v>
      </c>
      <c r="E1601" s="14">
        <v>0.95983289769999203</v>
      </c>
      <c r="F1601" s="14">
        <v>0.25925468592297801</v>
      </c>
      <c r="G1601" s="14">
        <v>1.0147967146574199</v>
      </c>
      <c r="H1601" s="20">
        <v>5.0203968482441901E-2</v>
      </c>
      <c r="I1601" s="14" t="s">
        <v>1</v>
      </c>
      <c r="J1601" s="14" t="s">
        <v>0</v>
      </c>
      <c r="K1601" s="14">
        <v>31357.393</v>
      </c>
      <c r="L1601" s="14" t="s">
        <v>3201</v>
      </c>
      <c r="M1601" s="14">
        <v>509.33861556750401</v>
      </c>
      <c r="N1601" s="14">
        <v>493.07732378016198</v>
      </c>
      <c r="O1601" s="14">
        <v>408.071434575512</v>
      </c>
      <c r="P1601" s="14">
        <v>386.307069318674</v>
      </c>
      <c r="Q1601" s="14">
        <v>476.86742679008898</v>
      </c>
      <c r="R1601" s="14">
        <v>568.18345701425005</v>
      </c>
    </row>
    <row r="1602" spans="1:18" x14ac:dyDescent="0.3">
      <c r="A1602" s="14" t="s">
        <v>3202</v>
      </c>
      <c r="B1602" s="14">
        <v>2</v>
      </c>
      <c r="C1602" s="14">
        <v>1</v>
      </c>
      <c r="D1602" s="14">
        <v>7.3361000000000001</v>
      </c>
      <c r="E1602" s="14">
        <v>0.96010269905874202</v>
      </c>
      <c r="F1602" s="14">
        <v>0.25925468592297801</v>
      </c>
      <c r="G1602" s="14">
        <v>1.0241543878605399</v>
      </c>
      <c r="H1602" s="20">
        <v>5.0201234106092001E-2</v>
      </c>
      <c r="I1602" s="14" t="s">
        <v>1</v>
      </c>
      <c r="J1602" s="14" t="s">
        <v>0</v>
      </c>
      <c r="K1602" s="14">
        <v>195143.38459999999</v>
      </c>
      <c r="L1602" s="14" t="s">
        <v>3203</v>
      </c>
      <c r="M1602" s="14">
        <v>238.32336887681501</v>
      </c>
      <c r="N1602" s="14">
        <v>187.04592018736301</v>
      </c>
      <c r="O1602" s="14">
        <v>245.992992177433</v>
      </c>
      <c r="P1602" s="14">
        <v>176.99360114416899</v>
      </c>
      <c r="Q1602" s="14">
        <v>216.52441099130101</v>
      </c>
      <c r="R1602" s="14">
        <v>294.06061404218298</v>
      </c>
    </row>
    <row r="1603" spans="1:18" x14ac:dyDescent="0.3">
      <c r="A1603" s="14" t="s">
        <v>3204</v>
      </c>
      <c r="B1603" s="14">
        <v>8</v>
      </c>
      <c r="C1603" s="14">
        <v>6</v>
      </c>
      <c r="D1603" s="14">
        <v>46.507599999999996</v>
      </c>
      <c r="E1603" s="14">
        <v>0.96651480222510699</v>
      </c>
      <c r="F1603" s="14">
        <v>0.26082260866651302</v>
      </c>
      <c r="G1603" s="14">
        <v>1.00220822592115</v>
      </c>
      <c r="H1603" s="20">
        <v>5.01416953942685E-2</v>
      </c>
      <c r="I1603" s="14" t="s">
        <v>1</v>
      </c>
      <c r="J1603" s="14" t="s">
        <v>0</v>
      </c>
      <c r="K1603" s="14">
        <v>21977.501700000001</v>
      </c>
      <c r="L1603" s="14" t="s">
        <v>3205</v>
      </c>
      <c r="M1603" s="14">
        <v>2208.42461116706</v>
      </c>
      <c r="N1603" s="14">
        <v>1919.5912996515699</v>
      </c>
      <c r="O1603" s="14">
        <v>1969.5110494750199</v>
      </c>
      <c r="P1603" s="14">
        <v>1958.4107977819201</v>
      </c>
      <c r="Q1603" s="14">
        <v>1955.73193286631</v>
      </c>
      <c r="R1603" s="14">
        <v>2196.8489467340601</v>
      </c>
    </row>
    <row r="1604" spans="1:18" x14ac:dyDescent="0.3">
      <c r="A1604" s="14" t="s">
        <v>3206</v>
      </c>
      <c r="B1604" s="14">
        <v>9</v>
      </c>
      <c r="C1604" s="14">
        <v>2</v>
      </c>
      <c r="D1604" s="14">
        <v>45.228299999999997</v>
      </c>
      <c r="E1604" s="14">
        <v>0.97167542914036098</v>
      </c>
      <c r="F1604" s="14">
        <v>0.262051057309588</v>
      </c>
      <c r="G1604" s="14">
        <v>1.0183802647126201</v>
      </c>
      <c r="H1604" s="20">
        <v>5.01013590677288E-2</v>
      </c>
      <c r="I1604" s="14" t="s">
        <v>0</v>
      </c>
      <c r="J1604" s="14" t="s">
        <v>1</v>
      </c>
      <c r="K1604" s="14">
        <v>47748.982400000001</v>
      </c>
      <c r="L1604" s="14" t="s">
        <v>3207</v>
      </c>
      <c r="M1604" s="14">
        <v>207.99674319383999</v>
      </c>
      <c r="N1604" s="14">
        <v>188.17763804107099</v>
      </c>
      <c r="O1604" s="14">
        <v>277.46793624029402</v>
      </c>
      <c r="P1604" s="14">
        <v>217.43174686742501</v>
      </c>
      <c r="Q1604" s="14">
        <v>224.13269760795799</v>
      </c>
      <c r="R1604" s="14">
        <v>219.91962077730199</v>
      </c>
    </row>
    <row r="1605" spans="1:18" x14ac:dyDescent="0.3">
      <c r="A1605" s="14" t="s">
        <v>3208</v>
      </c>
      <c r="B1605" s="14">
        <v>9</v>
      </c>
      <c r="C1605" s="14">
        <v>4</v>
      </c>
      <c r="D1605" s="14">
        <v>59.158700000000003</v>
      </c>
      <c r="E1605" s="14">
        <v>0.97352722831458105</v>
      </c>
      <c r="F1605" s="14">
        <v>0.26229628634469598</v>
      </c>
      <c r="G1605" s="14">
        <v>1.0039576065155</v>
      </c>
      <c r="H1605" s="20">
        <v>5.0088531430780403E-2</v>
      </c>
      <c r="I1605" s="14" t="s">
        <v>0</v>
      </c>
      <c r="J1605" s="14" t="s">
        <v>1</v>
      </c>
      <c r="K1605" s="14">
        <v>48313.241099999999</v>
      </c>
      <c r="L1605" s="14" t="s">
        <v>3209</v>
      </c>
      <c r="M1605" s="14">
        <v>973.23970547931697</v>
      </c>
      <c r="N1605" s="14">
        <v>1318.84234051456</v>
      </c>
      <c r="O1605" s="14">
        <v>1213.8605506731401</v>
      </c>
      <c r="P1605" s="14">
        <v>1226.4346134227101</v>
      </c>
      <c r="Q1605" s="14">
        <v>1120.9115735283301</v>
      </c>
      <c r="R1605" s="14">
        <v>1144.7759643371101</v>
      </c>
    </row>
    <row r="1606" spans="1:18" x14ac:dyDescent="0.3">
      <c r="A1606" s="14" t="s">
        <v>3210</v>
      </c>
      <c r="B1606" s="14">
        <v>2</v>
      </c>
      <c r="C1606" s="14">
        <v>1</v>
      </c>
      <c r="D1606" s="14">
        <v>7.4720000000000004</v>
      </c>
      <c r="E1606" s="14">
        <v>0.97436860654169599</v>
      </c>
      <c r="F1606" s="14">
        <v>0.26229628634469598</v>
      </c>
      <c r="G1606" s="14">
        <v>1.04320432971415</v>
      </c>
      <c r="H1606" s="20">
        <v>5.0082990185544199E-2</v>
      </c>
      <c r="I1606" s="14" t="s">
        <v>1</v>
      </c>
      <c r="J1606" s="14" t="s">
        <v>0</v>
      </c>
      <c r="K1606" s="14">
        <v>17844.262900000002</v>
      </c>
      <c r="L1606" s="14" t="s">
        <v>3211</v>
      </c>
      <c r="M1606" s="14">
        <v>332.293870418712</v>
      </c>
      <c r="N1606" s="14">
        <v>310.29830328115401</v>
      </c>
      <c r="O1606" s="14">
        <v>242.797534857763</v>
      </c>
      <c r="P1606" s="14">
        <v>198.23091466774699</v>
      </c>
      <c r="Q1606" s="14">
        <v>269.98797426475198</v>
      </c>
      <c r="R1606" s="14">
        <v>455.42348851916501</v>
      </c>
    </row>
    <row r="1607" spans="1:18" x14ac:dyDescent="0.3">
      <c r="A1607" s="14" t="s">
        <v>3212</v>
      </c>
      <c r="B1607" s="14">
        <v>14</v>
      </c>
      <c r="C1607" s="14">
        <v>2</v>
      </c>
      <c r="D1607" s="14">
        <v>48.295299999999997</v>
      </c>
      <c r="E1607" s="14">
        <v>0.97441175117959999</v>
      </c>
      <c r="F1607" s="14">
        <v>0.26229628634469598</v>
      </c>
      <c r="G1607" s="14">
        <v>1.00568335628648</v>
      </c>
      <c r="H1607" s="20">
        <v>5.0082710872476698E-2</v>
      </c>
      <c r="I1607" s="14" t="s">
        <v>0</v>
      </c>
      <c r="J1607" s="14" t="s">
        <v>1</v>
      </c>
      <c r="K1607" s="14">
        <v>222929.75539999999</v>
      </c>
      <c r="L1607" s="14" t="s">
        <v>3213</v>
      </c>
      <c r="M1607" s="14">
        <v>4825.9367957504801</v>
      </c>
      <c r="N1607" s="14">
        <v>4412.9216134370799</v>
      </c>
      <c r="O1607" s="14">
        <v>3917.4441809295299</v>
      </c>
      <c r="P1607" s="14">
        <v>4408.9849063688698</v>
      </c>
      <c r="Q1607" s="14">
        <v>4342.7204527731901</v>
      </c>
      <c r="R1607" s="14">
        <v>4330.2478300776402</v>
      </c>
    </row>
    <row r="1608" spans="1:18" x14ac:dyDescent="0.3">
      <c r="A1608" s="14" t="s">
        <v>3214</v>
      </c>
      <c r="B1608" s="14">
        <v>8</v>
      </c>
      <c r="C1608" s="14">
        <v>4</v>
      </c>
      <c r="D1608" s="14">
        <v>48.736800000000002</v>
      </c>
      <c r="E1608" s="14">
        <v>0.97780857510145802</v>
      </c>
      <c r="F1608" s="14">
        <v>0.26304625390062902</v>
      </c>
      <c r="G1608" s="14">
        <v>1.00298767790837</v>
      </c>
      <c r="H1608" s="20">
        <v>5.0062199813222102E-2</v>
      </c>
      <c r="I1608" s="14" t="s">
        <v>1</v>
      </c>
      <c r="J1608" s="14" t="s">
        <v>0</v>
      </c>
      <c r="K1608" s="14">
        <v>100941.2856</v>
      </c>
      <c r="L1608" s="14" t="s">
        <v>3215</v>
      </c>
      <c r="M1608" s="14">
        <v>204.22272789222799</v>
      </c>
      <c r="N1608" s="14">
        <v>154.23485679395</v>
      </c>
      <c r="O1608" s="14">
        <v>197.78326076737699</v>
      </c>
      <c r="P1608" s="14">
        <v>156.54330241255201</v>
      </c>
      <c r="Q1608" s="14">
        <v>194.31160691687401</v>
      </c>
      <c r="R1608" s="14">
        <v>207.047804609823</v>
      </c>
    </row>
    <row r="1609" spans="1:18" x14ac:dyDescent="0.3">
      <c r="A1609" s="14" t="s">
        <v>3216</v>
      </c>
      <c r="B1609" s="14">
        <v>8</v>
      </c>
      <c r="C1609" s="14">
        <v>2</v>
      </c>
      <c r="D1609" s="14">
        <v>46.263199999999998</v>
      </c>
      <c r="E1609" s="14">
        <v>0.98552869655456699</v>
      </c>
      <c r="F1609" s="14">
        <v>0.26495759583785999</v>
      </c>
      <c r="G1609" s="14">
        <v>1.02272097355139</v>
      </c>
      <c r="H1609" s="20">
        <v>5.0026442162969802E-2</v>
      </c>
      <c r="I1609" s="14" t="s">
        <v>0</v>
      </c>
      <c r="J1609" s="14" t="s">
        <v>1</v>
      </c>
      <c r="K1609" s="14">
        <v>65718.102299999999</v>
      </c>
      <c r="L1609" s="14" t="s">
        <v>3217</v>
      </c>
      <c r="M1609" s="14">
        <v>232.60790765652001</v>
      </c>
      <c r="N1609" s="14">
        <v>399.3440239551</v>
      </c>
      <c r="O1609" s="14">
        <v>263.51258587464997</v>
      </c>
      <c r="P1609" s="14">
        <v>316.89708707858199</v>
      </c>
      <c r="Q1609" s="14">
        <v>284.53955853011502</v>
      </c>
      <c r="R1609" s="14">
        <v>274.13405318784697</v>
      </c>
    </row>
    <row r="1610" spans="1:18" x14ac:dyDescent="0.3">
      <c r="A1610" s="14" t="s">
        <v>3218</v>
      </c>
      <c r="B1610" s="14">
        <v>10</v>
      </c>
      <c r="C1610" s="14">
        <v>4</v>
      </c>
      <c r="D1610" s="14">
        <v>66.978999999999999</v>
      </c>
      <c r="E1610" s="14">
        <v>0.98828966826431197</v>
      </c>
      <c r="F1610" s="14">
        <v>0.26553412641600199</v>
      </c>
      <c r="G1610" s="14">
        <v>1.0025620671143201</v>
      </c>
      <c r="H1610" s="20">
        <v>5.0017312438353501E-2</v>
      </c>
      <c r="I1610" s="14" t="s">
        <v>1</v>
      </c>
      <c r="J1610" s="14" t="s">
        <v>0</v>
      </c>
      <c r="K1610" s="14">
        <v>30660.12</v>
      </c>
      <c r="L1610" s="14" t="s">
        <v>3219</v>
      </c>
      <c r="M1610" s="14">
        <v>1971.2232882770099</v>
      </c>
      <c r="N1610" s="14">
        <v>1959.6796390782399</v>
      </c>
      <c r="O1610" s="14">
        <v>2007.3483170294601</v>
      </c>
      <c r="P1610" s="14">
        <v>2195.7037935822</v>
      </c>
      <c r="Q1610" s="14">
        <v>1971.15794127139</v>
      </c>
      <c r="R1610" s="14">
        <v>1786.6037077609301</v>
      </c>
    </row>
    <row r="1611" spans="1:18" x14ac:dyDescent="0.3">
      <c r="A1611" s="14" t="s">
        <v>3220</v>
      </c>
      <c r="B1611" s="14">
        <v>1</v>
      </c>
      <c r="C1611" s="14">
        <v>1</v>
      </c>
      <c r="D1611" s="14">
        <v>4.5500999999999996</v>
      </c>
      <c r="E1611" s="14">
        <v>0.99239408555859399</v>
      </c>
      <c r="F1611" s="14">
        <v>0.26634716473810199</v>
      </c>
      <c r="G1611" s="14">
        <v>1.0032189739777999</v>
      </c>
      <c r="H1611" s="20">
        <v>5.0007301281943903E-2</v>
      </c>
      <c r="I1611" s="14" t="s">
        <v>0</v>
      </c>
      <c r="J1611" s="14" t="s">
        <v>1</v>
      </c>
      <c r="K1611" s="14">
        <v>48502.901899999997</v>
      </c>
      <c r="L1611" s="14" t="s">
        <v>3221</v>
      </c>
      <c r="M1611" s="14">
        <v>215.30938508390599</v>
      </c>
      <c r="N1611" s="14">
        <v>196.954091463807</v>
      </c>
      <c r="O1611" s="14">
        <v>172.732632668582</v>
      </c>
      <c r="P1611" s="14">
        <v>209.60469761188901</v>
      </c>
      <c r="Q1611" s="14">
        <v>183.28334411429799</v>
      </c>
      <c r="R1611" s="14">
        <v>190.23102239673401</v>
      </c>
    </row>
    <row r="1612" spans="1:18" x14ac:dyDescent="0.3">
      <c r="A1612" s="14" t="s">
        <v>3222</v>
      </c>
      <c r="B1612" s="14">
        <v>4</v>
      </c>
      <c r="C1612" s="14">
        <v>1</v>
      </c>
      <c r="D1612" s="14">
        <v>16.961600000000001</v>
      </c>
      <c r="E1612" s="14">
        <v>0.99315863149002603</v>
      </c>
      <c r="F1612" s="14">
        <v>0.26634716473810199</v>
      </c>
      <c r="G1612" s="14">
        <v>1.0079029217273801</v>
      </c>
      <c r="H1612" s="20">
        <v>5.0005906202464603E-2</v>
      </c>
      <c r="I1612" s="14" t="s">
        <v>1</v>
      </c>
      <c r="J1612" s="14" t="s">
        <v>0</v>
      </c>
      <c r="K1612" s="14">
        <v>35926.8842</v>
      </c>
      <c r="L1612" s="14" t="s">
        <v>3223</v>
      </c>
      <c r="M1612" s="14">
        <v>395.87001441444397</v>
      </c>
      <c r="N1612" s="14">
        <v>465.28287537321501</v>
      </c>
      <c r="O1612" s="14">
        <v>379.765771128653</v>
      </c>
      <c r="P1612" s="14">
        <v>383.70943622610002</v>
      </c>
      <c r="Q1612" s="14">
        <v>362.55340384006797</v>
      </c>
      <c r="R1612" s="14">
        <v>504.46270389740999</v>
      </c>
    </row>
    <row r="1613" spans="1:18" x14ac:dyDescent="0.3">
      <c r="A1613" s="14" t="s">
        <v>3224</v>
      </c>
      <c r="B1613" s="14">
        <v>4</v>
      </c>
      <c r="C1613" s="14">
        <v>1</v>
      </c>
      <c r="D1613" s="14">
        <v>13.5306</v>
      </c>
      <c r="E1613" s="14">
        <v>0.99317094847803999</v>
      </c>
      <c r="F1613" s="14">
        <v>0.26634716473810199</v>
      </c>
      <c r="G1613" s="14">
        <v>1.0005772181911601</v>
      </c>
      <c r="H1613" s="20">
        <v>5.0005884931681899E-2</v>
      </c>
      <c r="I1613" s="14" t="s">
        <v>0</v>
      </c>
      <c r="J1613" s="14" t="s">
        <v>1</v>
      </c>
      <c r="K1613" s="14">
        <v>293683.85379999998</v>
      </c>
      <c r="L1613" s="14" t="s">
        <v>3225</v>
      </c>
      <c r="M1613" s="14">
        <v>8648.6187970329502</v>
      </c>
      <c r="N1613" s="14">
        <v>7973.7496898974896</v>
      </c>
      <c r="O1613" s="14">
        <v>8203.3846022666294</v>
      </c>
      <c r="P1613" s="14">
        <v>8318.7135045340801</v>
      </c>
      <c r="Q1613" s="14">
        <v>8023.2856100859299</v>
      </c>
      <c r="R1613" s="14">
        <v>8469.43236497828</v>
      </c>
    </row>
    <row r="1614" spans="1:18" x14ac:dyDescent="0.3">
      <c r="A1614" s="14" t="s">
        <v>3226</v>
      </c>
      <c r="B1614" s="14">
        <v>5</v>
      </c>
      <c r="C1614" s="14">
        <v>1</v>
      </c>
      <c r="D1614" s="14">
        <v>26.064299999999999</v>
      </c>
      <c r="E1614" s="14">
        <v>0.99467943923723501</v>
      </c>
      <c r="F1614" s="14">
        <v>0.26658571603624098</v>
      </c>
      <c r="G1614" s="14">
        <v>1.03670156867034</v>
      </c>
      <c r="H1614" s="20">
        <v>5.0003570325924201E-2</v>
      </c>
      <c r="I1614" s="14" t="s">
        <v>1</v>
      </c>
      <c r="J1614" s="14" t="s">
        <v>0</v>
      </c>
      <c r="K1614" s="14">
        <v>31000.866099999999</v>
      </c>
      <c r="L1614" s="14" t="s">
        <v>3227</v>
      </c>
      <c r="M1614" s="14">
        <v>54.851375187239299</v>
      </c>
      <c r="N1614" s="14">
        <v>22.943752418951199</v>
      </c>
      <c r="O1614" s="14">
        <v>76.095746342762794</v>
      </c>
      <c r="P1614" s="14">
        <v>23.334497281754398</v>
      </c>
      <c r="Q1614" s="14">
        <v>46.025362367075097</v>
      </c>
      <c r="R1614" s="14">
        <v>90.179050778099807</v>
      </c>
    </row>
    <row r="1615" spans="1:18" x14ac:dyDescent="0.3">
      <c r="A1615" s="14" t="s">
        <v>3228</v>
      </c>
      <c r="B1615" s="14">
        <v>11</v>
      </c>
      <c r="C1615" s="14">
        <v>2</v>
      </c>
      <c r="D1615" s="14">
        <v>39.7956</v>
      </c>
      <c r="E1615" s="14">
        <v>0.996588200037268</v>
      </c>
      <c r="F1615" s="14">
        <v>0.26693118096370599</v>
      </c>
      <c r="G1615" s="14">
        <v>1.00084475937503</v>
      </c>
      <c r="H1615" s="20">
        <v>5.00014655147802E-2</v>
      </c>
      <c r="I1615" s="14" t="s">
        <v>1</v>
      </c>
      <c r="J1615" s="14" t="s">
        <v>0</v>
      </c>
      <c r="K1615" s="14">
        <v>397859.38160000002</v>
      </c>
      <c r="L1615" s="14" t="s">
        <v>3229</v>
      </c>
      <c r="M1615" s="14">
        <v>237.95978763663399</v>
      </c>
      <c r="N1615" s="14">
        <v>233.62400502639201</v>
      </c>
      <c r="O1615" s="14">
        <v>264.78576922126001</v>
      </c>
      <c r="P1615" s="14">
        <v>241.92029108930299</v>
      </c>
      <c r="Q1615" s="14">
        <v>266.93442853743301</v>
      </c>
      <c r="R1615" s="14">
        <v>228.136897348438</v>
      </c>
    </row>
    <row r="1616" spans="1:18" x14ac:dyDescent="0.3">
      <c r="A1616" s="14" t="s">
        <v>3230</v>
      </c>
      <c r="B1616" s="14">
        <v>10</v>
      </c>
      <c r="C1616" s="14">
        <v>1</v>
      </c>
      <c r="D1616" s="14">
        <v>40.115400000000001</v>
      </c>
      <c r="E1616" s="14">
        <v>0.99807198101841099</v>
      </c>
      <c r="F1616" s="14">
        <v>0.26716245849470399</v>
      </c>
      <c r="G1616" s="14">
        <v>1.00229829788682</v>
      </c>
      <c r="H1616" s="20">
        <v>5.0000465063908699E-2</v>
      </c>
      <c r="I1616" s="14" t="s">
        <v>0</v>
      </c>
      <c r="J1616" s="14" t="s">
        <v>1</v>
      </c>
      <c r="K1616" s="14">
        <v>289753.06290000002</v>
      </c>
      <c r="L1616" s="14" t="s">
        <v>3231</v>
      </c>
      <c r="M1616" s="14">
        <v>1490.8793847531199</v>
      </c>
      <c r="N1616" s="14">
        <v>1574.99290763359</v>
      </c>
      <c r="O1616" s="14">
        <v>1783.7702240743799</v>
      </c>
      <c r="P1616" s="14">
        <v>1677.81129673996</v>
      </c>
      <c r="Q1616" s="14">
        <v>1576.4060621143401</v>
      </c>
      <c r="R1616" s="14">
        <v>1584.3047923713</v>
      </c>
    </row>
    <row r="1617" spans="1:18" ht="15" thickBot="1" x14ac:dyDescent="0.35">
      <c r="A1617" s="14" t="s">
        <v>3232</v>
      </c>
      <c r="B1617" s="14">
        <v>4</v>
      </c>
      <c r="C1617" s="14">
        <v>1</v>
      </c>
      <c r="D1617" s="14">
        <v>21.823499999999999</v>
      </c>
      <c r="E1617" s="15">
        <v>0.99953902829850905</v>
      </c>
      <c r="F1617" s="15">
        <v>0.26738897225377101</v>
      </c>
      <c r="G1617" s="15">
        <v>1.00416604831261</v>
      </c>
      <c r="H1617" s="21">
        <v>5.0000022531410102E-2</v>
      </c>
      <c r="I1617" s="14" t="s">
        <v>1</v>
      </c>
      <c r="J1617" s="14" t="s">
        <v>0</v>
      </c>
      <c r="K1617" s="14">
        <v>40384.854800000001</v>
      </c>
      <c r="L1617" s="14" t="s">
        <v>3233</v>
      </c>
      <c r="M1617" s="14">
        <v>320.00973605913401</v>
      </c>
      <c r="N1617" s="15">
        <v>293.21752282400502</v>
      </c>
      <c r="O1617" s="15">
        <v>314.51114765124902</v>
      </c>
      <c r="P1617" s="15">
        <v>268.17303886006403</v>
      </c>
      <c r="Q1617" s="15">
        <v>329.61218220349201</v>
      </c>
      <c r="R1617" s="15">
        <v>333.81818849391601</v>
      </c>
    </row>
    <row r="1618" spans="1:18" x14ac:dyDescent="0.3">
      <c r="A1618" s="14" t="s">
        <v>3234</v>
      </c>
      <c r="B1618" s="14">
        <v>4</v>
      </c>
      <c r="C1618" s="14">
        <v>0</v>
      </c>
      <c r="D1618" s="14">
        <v>14.279299999999999</v>
      </c>
      <c r="I1618" s="14" t="s">
        <v>3235</v>
      </c>
      <c r="J1618" s="14" t="s">
        <v>3235</v>
      </c>
      <c r="K1618" s="14">
        <v>240513.4069</v>
      </c>
      <c r="L1618" s="14" t="s">
        <v>3236</v>
      </c>
      <c r="M1618" s="14"/>
    </row>
    <row r="1619" spans="1:18" x14ac:dyDescent="0.3">
      <c r="A1619" s="14" t="s">
        <v>3237</v>
      </c>
      <c r="B1619" s="14">
        <v>1</v>
      </c>
      <c r="C1619" s="14">
        <v>0</v>
      </c>
      <c r="D1619" s="14">
        <v>3.4847999999999999</v>
      </c>
      <c r="I1619" s="14" t="s">
        <v>3235</v>
      </c>
      <c r="J1619" s="14" t="s">
        <v>3235</v>
      </c>
      <c r="K1619" s="14">
        <v>97125.186499999996</v>
      </c>
      <c r="L1619" s="14" t="s">
        <v>3238</v>
      </c>
      <c r="M1619" s="14"/>
    </row>
    <row r="1620" spans="1:18" x14ac:dyDescent="0.3">
      <c r="A1620" s="14" t="s">
        <v>3239</v>
      </c>
      <c r="B1620" s="14">
        <v>2</v>
      </c>
      <c r="C1620" s="14">
        <v>0</v>
      </c>
      <c r="D1620" s="14">
        <v>7.5255000000000001</v>
      </c>
      <c r="I1620" s="14" t="s">
        <v>3235</v>
      </c>
      <c r="J1620" s="14" t="s">
        <v>3235</v>
      </c>
      <c r="K1620" s="14">
        <v>30547.012699999999</v>
      </c>
      <c r="L1620" s="14" t="s">
        <v>3240</v>
      </c>
      <c r="M1620" s="14"/>
    </row>
    <row r="1621" spans="1:18" x14ac:dyDescent="0.3">
      <c r="A1621" s="14" t="s">
        <v>3241</v>
      </c>
      <c r="B1621" s="14">
        <v>1</v>
      </c>
      <c r="C1621" s="14">
        <v>0</v>
      </c>
      <c r="D1621" s="14">
        <v>4.8182999999999998</v>
      </c>
      <c r="I1621" s="14" t="s">
        <v>3235</v>
      </c>
      <c r="J1621" s="14" t="s">
        <v>3235</v>
      </c>
      <c r="K1621" s="14">
        <v>14908.124599999999</v>
      </c>
      <c r="L1621" s="14" t="s">
        <v>3242</v>
      </c>
      <c r="M1621" s="14"/>
    </row>
    <row r="1622" spans="1:18" x14ac:dyDescent="0.3">
      <c r="A1622" s="14" t="s">
        <v>3243</v>
      </c>
      <c r="B1622" s="14">
        <v>1</v>
      </c>
      <c r="C1622" s="14">
        <v>0</v>
      </c>
      <c r="D1622" s="14">
        <v>3.8631000000000002</v>
      </c>
      <c r="I1622" s="14" t="s">
        <v>3235</v>
      </c>
      <c r="J1622" s="14" t="s">
        <v>3235</v>
      </c>
      <c r="K1622" s="14">
        <v>147257.57759999999</v>
      </c>
      <c r="L1622" s="14" t="s">
        <v>3244</v>
      </c>
      <c r="M1622" s="14"/>
    </row>
    <row r="1623" spans="1:18" x14ac:dyDescent="0.3">
      <c r="A1623" s="14" t="s">
        <v>3245</v>
      </c>
      <c r="B1623" s="14">
        <v>3</v>
      </c>
      <c r="C1623" s="14">
        <v>0</v>
      </c>
      <c r="D1623" s="14">
        <v>13.4986</v>
      </c>
      <c r="I1623" s="14" t="s">
        <v>3235</v>
      </c>
      <c r="J1623" s="14" t="s">
        <v>3235</v>
      </c>
      <c r="K1623" s="14">
        <v>37971.672700000003</v>
      </c>
      <c r="L1623" s="14" t="s">
        <v>3246</v>
      </c>
      <c r="M1623" s="14"/>
    </row>
    <row r="1624" spans="1:18" x14ac:dyDescent="0.3">
      <c r="A1624" s="14" t="s">
        <v>3247</v>
      </c>
      <c r="B1624" s="14">
        <v>4</v>
      </c>
      <c r="C1624" s="14">
        <v>0</v>
      </c>
      <c r="D1624" s="14">
        <v>21.797699999999999</v>
      </c>
      <c r="I1624" s="14" t="s">
        <v>3235</v>
      </c>
      <c r="J1624" s="14" t="s">
        <v>3235</v>
      </c>
      <c r="K1624" s="14">
        <v>63322.614800000003</v>
      </c>
      <c r="L1624" s="14" t="s">
        <v>3248</v>
      </c>
      <c r="M1624" s="14"/>
    </row>
    <row r="1625" spans="1:18" x14ac:dyDescent="0.3">
      <c r="A1625" s="14" t="s">
        <v>3249</v>
      </c>
      <c r="B1625" s="14">
        <v>8</v>
      </c>
      <c r="C1625" s="14">
        <v>0</v>
      </c>
      <c r="D1625" s="14">
        <v>32.8247</v>
      </c>
      <c r="I1625" s="14" t="s">
        <v>3235</v>
      </c>
      <c r="J1625" s="14" t="s">
        <v>3235</v>
      </c>
      <c r="K1625" s="14">
        <v>195745.3175</v>
      </c>
      <c r="L1625" s="14" t="s">
        <v>3250</v>
      </c>
      <c r="M1625" s="14"/>
    </row>
    <row r="1626" spans="1:18" x14ac:dyDescent="0.3">
      <c r="A1626" s="14" t="s">
        <v>3251</v>
      </c>
      <c r="B1626" s="14">
        <v>2</v>
      </c>
      <c r="C1626" s="14">
        <v>0</v>
      </c>
      <c r="D1626" s="14">
        <v>5.9878999999999998</v>
      </c>
      <c r="I1626" s="14" t="s">
        <v>3235</v>
      </c>
      <c r="J1626" s="14" t="s">
        <v>3235</v>
      </c>
      <c r="K1626" s="14">
        <v>146384.7328</v>
      </c>
      <c r="L1626" s="14" t="s">
        <v>3252</v>
      </c>
      <c r="M1626" s="14"/>
    </row>
    <row r="1627" spans="1:18" x14ac:dyDescent="0.3">
      <c r="A1627" s="14" t="s">
        <v>3253</v>
      </c>
      <c r="B1627" s="14">
        <v>3</v>
      </c>
      <c r="C1627" s="14">
        <v>0</v>
      </c>
      <c r="D1627" s="14">
        <v>11.2761</v>
      </c>
      <c r="I1627" s="14" t="s">
        <v>3235</v>
      </c>
      <c r="J1627" s="14" t="s">
        <v>3235</v>
      </c>
      <c r="K1627" s="14">
        <v>90417.143100000001</v>
      </c>
      <c r="L1627" s="14" t="s">
        <v>3254</v>
      </c>
      <c r="M1627" s="14"/>
    </row>
    <row r="1628" spans="1:18" x14ac:dyDescent="0.3">
      <c r="A1628" s="14" t="s">
        <v>3255</v>
      </c>
      <c r="B1628" s="14">
        <v>3</v>
      </c>
      <c r="C1628" s="14">
        <v>0</v>
      </c>
      <c r="D1628" s="14">
        <v>11.8691</v>
      </c>
      <c r="I1628" s="14" t="s">
        <v>3235</v>
      </c>
      <c r="J1628" s="14" t="s">
        <v>3235</v>
      </c>
      <c r="K1628" s="14">
        <v>104481.7629</v>
      </c>
      <c r="L1628" s="14" t="s">
        <v>3256</v>
      </c>
      <c r="M1628" s="14"/>
    </row>
    <row r="1629" spans="1:18" x14ac:dyDescent="0.3">
      <c r="A1629" s="14" t="s">
        <v>3257</v>
      </c>
      <c r="B1629" s="14">
        <v>2</v>
      </c>
      <c r="C1629" s="14">
        <v>0</v>
      </c>
      <c r="D1629" s="14">
        <v>8.5693000000000001</v>
      </c>
      <c r="I1629" s="14" t="s">
        <v>3235</v>
      </c>
      <c r="J1629" s="14" t="s">
        <v>3235</v>
      </c>
      <c r="K1629" s="14">
        <v>51884.014199999998</v>
      </c>
      <c r="L1629" s="14" t="s">
        <v>3258</v>
      </c>
      <c r="M1629" s="14"/>
    </row>
    <row r="1630" spans="1:18" x14ac:dyDescent="0.3">
      <c r="A1630" s="14" t="s">
        <v>3259</v>
      </c>
      <c r="B1630" s="14">
        <v>4</v>
      </c>
      <c r="C1630" s="14">
        <v>0</v>
      </c>
      <c r="D1630" s="14">
        <v>10.8294</v>
      </c>
      <c r="I1630" s="14" t="s">
        <v>3235</v>
      </c>
      <c r="J1630" s="14" t="s">
        <v>3235</v>
      </c>
      <c r="K1630" s="14">
        <v>145765.96249999999</v>
      </c>
      <c r="L1630" s="14" t="s">
        <v>3260</v>
      </c>
      <c r="M1630" s="14"/>
    </row>
    <row r="1631" spans="1:18" x14ac:dyDescent="0.3">
      <c r="A1631" s="14" t="s">
        <v>3261</v>
      </c>
      <c r="B1631" s="14">
        <v>1</v>
      </c>
      <c r="C1631" s="14">
        <v>0</v>
      </c>
      <c r="D1631" s="14">
        <v>5.2984999999999998</v>
      </c>
      <c r="I1631" s="14" t="s">
        <v>3235</v>
      </c>
      <c r="J1631" s="14" t="s">
        <v>3235</v>
      </c>
      <c r="K1631" s="14">
        <v>54401.4139</v>
      </c>
      <c r="L1631" s="14" t="s">
        <v>3262</v>
      </c>
      <c r="M1631" s="14"/>
    </row>
    <row r="1632" spans="1:18" x14ac:dyDescent="0.3">
      <c r="A1632" s="14" t="s">
        <v>3263</v>
      </c>
      <c r="B1632" s="14">
        <v>4</v>
      </c>
      <c r="C1632" s="14">
        <v>0</v>
      </c>
      <c r="D1632" s="14">
        <v>24.101299999999998</v>
      </c>
      <c r="I1632" s="14" t="s">
        <v>3235</v>
      </c>
      <c r="J1632" s="14" t="s">
        <v>3235</v>
      </c>
      <c r="K1632" s="14">
        <v>242626.37220000001</v>
      </c>
      <c r="L1632" s="14" t="s">
        <v>3264</v>
      </c>
      <c r="M1632" s="14"/>
    </row>
    <row r="1633" spans="1:13" x14ac:dyDescent="0.3">
      <c r="A1633" s="14" t="s">
        <v>3265</v>
      </c>
      <c r="B1633" s="14">
        <v>2</v>
      </c>
      <c r="C1633" s="14">
        <v>0</v>
      </c>
      <c r="D1633" s="14">
        <v>8.3628999999999998</v>
      </c>
      <c r="I1633" s="14" t="s">
        <v>3235</v>
      </c>
      <c r="J1633" s="14" t="s">
        <v>3235</v>
      </c>
      <c r="K1633" s="14">
        <v>223639.5693</v>
      </c>
      <c r="L1633" s="14" t="s">
        <v>3266</v>
      </c>
      <c r="M1633" s="14"/>
    </row>
    <row r="1634" spans="1:13" x14ac:dyDescent="0.3">
      <c r="A1634" s="14" t="s">
        <v>3267</v>
      </c>
      <c r="B1634" s="14">
        <v>1</v>
      </c>
      <c r="C1634" s="14">
        <v>0</v>
      </c>
      <c r="D1634" s="14">
        <v>3.8565</v>
      </c>
      <c r="I1634" s="14" t="s">
        <v>3235</v>
      </c>
      <c r="J1634" s="14" t="s">
        <v>3235</v>
      </c>
      <c r="K1634" s="14">
        <v>48651.230199999998</v>
      </c>
      <c r="L1634" s="14" t="s">
        <v>3268</v>
      </c>
      <c r="M1634" s="14"/>
    </row>
    <row r="1635" spans="1:13" x14ac:dyDescent="0.3">
      <c r="A1635" s="14" t="s">
        <v>3269</v>
      </c>
      <c r="B1635" s="14">
        <v>1</v>
      </c>
      <c r="C1635" s="14">
        <v>0</v>
      </c>
      <c r="D1635" s="14">
        <v>4.5246000000000004</v>
      </c>
      <c r="I1635" s="14" t="s">
        <v>3235</v>
      </c>
      <c r="J1635" s="14" t="s">
        <v>3235</v>
      </c>
      <c r="K1635" s="14">
        <v>55296.470099999999</v>
      </c>
      <c r="L1635" s="14" t="s">
        <v>3270</v>
      </c>
      <c r="M1635" s="14"/>
    </row>
    <row r="1636" spans="1:13" x14ac:dyDescent="0.3">
      <c r="A1636" s="14" t="s">
        <v>3271</v>
      </c>
      <c r="B1636" s="14">
        <v>1</v>
      </c>
      <c r="C1636" s="14">
        <v>0</v>
      </c>
      <c r="D1636" s="14">
        <v>4.1261999999999999</v>
      </c>
      <c r="I1636" s="14" t="s">
        <v>3235</v>
      </c>
      <c r="J1636" s="14" t="s">
        <v>3235</v>
      </c>
      <c r="K1636" s="14">
        <v>50280.658799999997</v>
      </c>
      <c r="L1636" s="14" t="s">
        <v>3272</v>
      </c>
      <c r="M1636" s="14"/>
    </row>
    <row r="1637" spans="1:13" x14ac:dyDescent="0.3">
      <c r="A1637" s="14" t="s">
        <v>3273</v>
      </c>
      <c r="B1637" s="14">
        <v>4</v>
      </c>
      <c r="C1637" s="14">
        <v>0</v>
      </c>
      <c r="D1637" s="14">
        <v>19.640899999999998</v>
      </c>
      <c r="I1637" s="14" t="s">
        <v>3235</v>
      </c>
      <c r="J1637" s="14" t="s">
        <v>3235</v>
      </c>
      <c r="K1637" s="14">
        <v>72685.377099999998</v>
      </c>
      <c r="L1637" s="14" t="s">
        <v>3274</v>
      </c>
      <c r="M1637" s="14"/>
    </row>
    <row r="1638" spans="1:13" x14ac:dyDescent="0.3">
      <c r="A1638" s="14" t="s">
        <v>3275</v>
      </c>
      <c r="B1638" s="14">
        <v>5</v>
      </c>
      <c r="C1638" s="14">
        <v>0</v>
      </c>
      <c r="D1638" s="14">
        <v>23.662199999999999</v>
      </c>
      <c r="I1638" s="14" t="s">
        <v>3235</v>
      </c>
      <c r="J1638" s="14" t="s">
        <v>3235</v>
      </c>
      <c r="K1638" s="14">
        <v>129998.41409999999</v>
      </c>
      <c r="L1638" s="14" t="s">
        <v>3276</v>
      </c>
      <c r="M1638" s="14"/>
    </row>
    <row r="1639" spans="1:13" x14ac:dyDescent="0.3">
      <c r="A1639" s="14" t="s">
        <v>3277</v>
      </c>
      <c r="B1639" s="14">
        <v>5</v>
      </c>
      <c r="C1639" s="14">
        <v>0</v>
      </c>
      <c r="D1639" s="14">
        <v>15.277100000000001</v>
      </c>
      <c r="I1639" s="14" t="s">
        <v>3235</v>
      </c>
      <c r="J1639" s="14" t="s">
        <v>3235</v>
      </c>
      <c r="K1639" s="14">
        <v>97870.169299999994</v>
      </c>
      <c r="L1639" s="14" t="s">
        <v>3278</v>
      </c>
      <c r="M1639" s="14"/>
    </row>
    <row r="1640" spans="1:13" x14ac:dyDescent="0.3">
      <c r="A1640" s="14" t="s">
        <v>3279</v>
      </c>
      <c r="B1640" s="14">
        <v>1</v>
      </c>
      <c r="C1640" s="14">
        <v>0</v>
      </c>
      <c r="D1640" s="14">
        <v>4.7469000000000001</v>
      </c>
      <c r="I1640" s="14" t="s">
        <v>3235</v>
      </c>
      <c r="J1640" s="14" t="s">
        <v>3235</v>
      </c>
      <c r="K1640" s="14">
        <v>75219.378599999996</v>
      </c>
      <c r="L1640" s="14" t="s">
        <v>3280</v>
      </c>
      <c r="M1640" s="14"/>
    </row>
    <row r="1641" spans="1:13" x14ac:dyDescent="0.3">
      <c r="A1641" s="14" t="s">
        <v>3281</v>
      </c>
      <c r="B1641" s="14">
        <v>1</v>
      </c>
      <c r="C1641" s="14">
        <v>0</v>
      </c>
      <c r="D1641" s="14">
        <v>3.1322999999999999</v>
      </c>
      <c r="I1641" s="14" t="s">
        <v>3235</v>
      </c>
      <c r="J1641" s="14" t="s">
        <v>3235</v>
      </c>
      <c r="K1641" s="14">
        <v>93466.023000000001</v>
      </c>
      <c r="L1641" s="14" t="s">
        <v>3282</v>
      </c>
      <c r="M1641" s="14"/>
    </row>
    <row r="1642" spans="1:13" x14ac:dyDescent="0.3">
      <c r="A1642" s="14" t="s">
        <v>3283</v>
      </c>
      <c r="B1642" s="14">
        <v>1</v>
      </c>
      <c r="C1642" s="14">
        <v>0</v>
      </c>
      <c r="D1642" s="14">
        <v>3.9228000000000001</v>
      </c>
      <c r="I1642" s="14" t="s">
        <v>3235</v>
      </c>
      <c r="J1642" s="14" t="s">
        <v>3235</v>
      </c>
      <c r="K1642" s="14">
        <v>13089.6949</v>
      </c>
      <c r="L1642" s="14" t="s">
        <v>3284</v>
      </c>
      <c r="M1642" s="14"/>
    </row>
    <row r="1643" spans="1:13" x14ac:dyDescent="0.3">
      <c r="A1643" s="14" t="s">
        <v>3285</v>
      </c>
      <c r="B1643" s="14">
        <v>4</v>
      </c>
      <c r="C1643" s="14">
        <v>0</v>
      </c>
      <c r="D1643" s="14">
        <v>14.8125</v>
      </c>
      <c r="I1643" s="14" t="s">
        <v>3235</v>
      </c>
      <c r="J1643" s="14" t="s">
        <v>3235</v>
      </c>
      <c r="K1643" s="14">
        <v>188218.4394</v>
      </c>
      <c r="L1643" s="14" t="s">
        <v>3286</v>
      </c>
      <c r="M1643" s="14"/>
    </row>
    <row r="1644" spans="1:13" x14ac:dyDescent="0.3">
      <c r="A1644" s="14" t="s">
        <v>3287</v>
      </c>
      <c r="B1644" s="14">
        <v>1</v>
      </c>
      <c r="C1644" s="14">
        <v>0</v>
      </c>
      <c r="D1644" s="14">
        <v>8.2650000000000006</v>
      </c>
      <c r="I1644" s="14" t="s">
        <v>3235</v>
      </c>
      <c r="J1644" s="14" t="s">
        <v>3235</v>
      </c>
      <c r="K1644" s="14">
        <v>70448.442800000004</v>
      </c>
      <c r="L1644" s="14" t="s">
        <v>3288</v>
      </c>
      <c r="M1644" s="14"/>
    </row>
    <row r="1645" spans="1:13" x14ac:dyDescent="0.3">
      <c r="A1645" s="14" t="s">
        <v>3289</v>
      </c>
      <c r="B1645" s="14">
        <v>5</v>
      </c>
      <c r="C1645" s="14">
        <v>0</v>
      </c>
      <c r="D1645" s="14">
        <v>20.685600000000001</v>
      </c>
      <c r="I1645" s="14" t="s">
        <v>3235</v>
      </c>
      <c r="J1645" s="14" t="s">
        <v>3235</v>
      </c>
      <c r="K1645" s="14">
        <v>172573.20269999999</v>
      </c>
      <c r="L1645" s="14" t="s">
        <v>3290</v>
      </c>
      <c r="M1645" s="14"/>
    </row>
    <row r="1646" spans="1:13" x14ac:dyDescent="0.3">
      <c r="A1646" s="14" t="s">
        <v>3291</v>
      </c>
      <c r="B1646" s="14">
        <v>2</v>
      </c>
      <c r="C1646" s="14">
        <v>0</v>
      </c>
      <c r="D1646" s="14">
        <v>9.1766000000000005</v>
      </c>
      <c r="I1646" s="14" t="s">
        <v>3235</v>
      </c>
      <c r="J1646" s="14" t="s">
        <v>3235</v>
      </c>
      <c r="K1646" s="14">
        <v>100099.1419</v>
      </c>
      <c r="L1646" s="14" t="s">
        <v>3292</v>
      </c>
      <c r="M1646" s="14"/>
    </row>
    <row r="1647" spans="1:13" x14ac:dyDescent="0.3">
      <c r="A1647" s="14" t="s">
        <v>3293</v>
      </c>
      <c r="B1647" s="14">
        <v>1</v>
      </c>
      <c r="C1647" s="14">
        <v>0</v>
      </c>
      <c r="D1647" s="14">
        <v>3.8109999999999999</v>
      </c>
      <c r="I1647" s="14" t="s">
        <v>3235</v>
      </c>
      <c r="J1647" s="14" t="s">
        <v>3235</v>
      </c>
      <c r="K1647" s="14">
        <v>84291.909400000004</v>
      </c>
      <c r="L1647" s="14" t="s">
        <v>3294</v>
      </c>
      <c r="M1647" s="14"/>
    </row>
    <row r="1648" spans="1:13" x14ac:dyDescent="0.3">
      <c r="A1648" s="14" t="s">
        <v>3295</v>
      </c>
      <c r="B1648" s="14">
        <v>2</v>
      </c>
      <c r="C1648" s="14">
        <v>0</v>
      </c>
      <c r="D1648" s="14">
        <v>9.1827000000000005</v>
      </c>
      <c r="I1648" s="14" t="s">
        <v>3235</v>
      </c>
      <c r="J1648" s="14" t="s">
        <v>3235</v>
      </c>
      <c r="K1648" s="14">
        <v>76596.241800000003</v>
      </c>
      <c r="L1648" s="14" t="s">
        <v>3296</v>
      </c>
      <c r="M1648" s="14"/>
    </row>
    <row r="1649" spans="1:13" x14ac:dyDescent="0.3">
      <c r="A1649" s="14" t="s">
        <v>3297</v>
      </c>
      <c r="B1649" s="14">
        <v>2</v>
      </c>
      <c r="C1649" s="14">
        <v>0</v>
      </c>
      <c r="D1649" s="14">
        <v>8.7401</v>
      </c>
      <c r="I1649" s="14" t="s">
        <v>3235</v>
      </c>
      <c r="J1649" s="14" t="s">
        <v>3235</v>
      </c>
      <c r="K1649" s="14">
        <v>40903.173999999999</v>
      </c>
      <c r="L1649" s="14" t="s">
        <v>3298</v>
      </c>
      <c r="M1649" s="14"/>
    </row>
    <row r="1650" spans="1:13" x14ac:dyDescent="0.3">
      <c r="A1650" s="14" t="s">
        <v>3299</v>
      </c>
      <c r="B1650" s="14">
        <v>1</v>
      </c>
      <c r="C1650" s="14">
        <v>0</v>
      </c>
      <c r="D1650" s="14">
        <v>8.7333999999999996</v>
      </c>
      <c r="I1650" s="14" t="s">
        <v>3235</v>
      </c>
      <c r="J1650" s="14" t="s">
        <v>3235</v>
      </c>
      <c r="K1650" s="14">
        <v>54895.283199999998</v>
      </c>
      <c r="L1650" s="14" t="s">
        <v>3300</v>
      </c>
      <c r="M1650" s="14"/>
    </row>
    <row r="1651" spans="1:13" x14ac:dyDescent="0.3">
      <c r="A1651" s="14" t="s">
        <v>3301</v>
      </c>
      <c r="B1651" s="14">
        <v>1</v>
      </c>
      <c r="C1651" s="14">
        <v>0</v>
      </c>
      <c r="D1651" s="14">
        <v>4.0948000000000002</v>
      </c>
      <c r="I1651" s="14" t="s">
        <v>3235</v>
      </c>
      <c r="J1651" s="14" t="s">
        <v>3235</v>
      </c>
      <c r="K1651" s="14">
        <v>40525.326099999998</v>
      </c>
      <c r="L1651" s="14" t="s">
        <v>3302</v>
      </c>
      <c r="M1651" s="14"/>
    </row>
    <row r="1652" spans="1:13" x14ac:dyDescent="0.3">
      <c r="A1652" s="14" t="s">
        <v>3303</v>
      </c>
      <c r="B1652" s="14">
        <v>1</v>
      </c>
      <c r="C1652" s="14">
        <v>0</v>
      </c>
      <c r="D1652" s="14">
        <v>3.9167000000000001</v>
      </c>
      <c r="I1652" s="14" t="s">
        <v>3235</v>
      </c>
      <c r="J1652" s="14" t="s">
        <v>3235</v>
      </c>
      <c r="K1652" s="14">
        <v>75878.588000000003</v>
      </c>
      <c r="L1652" s="14" t="s">
        <v>3304</v>
      </c>
      <c r="M1652" s="14"/>
    </row>
    <row r="1653" spans="1:13" x14ac:dyDescent="0.3">
      <c r="A1653" s="14" t="s">
        <v>3305</v>
      </c>
      <c r="B1653" s="14">
        <v>2</v>
      </c>
      <c r="C1653" s="14">
        <v>0</v>
      </c>
      <c r="D1653" s="14">
        <v>6.1571999999999996</v>
      </c>
      <c r="I1653" s="14" t="s">
        <v>3235</v>
      </c>
      <c r="J1653" s="14" t="s">
        <v>3235</v>
      </c>
      <c r="K1653" s="14">
        <v>131745.18280000001</v>
      </c>
      <c r="L1653" s="14" t="s">
        <v>3306</v>
      </c>
      <c r="M1653" s="14"/>
    </row>
    <row r="1654" spans="1:13" x14ac:dyDescent="0.3">
      <c r="A1654" s="14" t="s">
        <v>3307</v>
      </c>
      <c r="B1654" s="14">
        <v>1</v>
      </c>
      <c r="C1654" s="14">
        <v>0</v>
      </c>
      <c r="D1654" s="14">
        <v>4.7690000000000001</v>
      </c>
      <c r="I1654" s="14" t="s">
        <v>3235</v>
      </c>
      <c r="J1654" s="14" t="s">
        <v>3235</v>
      </c>
      <c r="K1654" s="14">
        <v>42281.097999999998</v>
      </c>
      <c r="L1654" s="14" t="s">
        <v>3308</v>
      </c>
      <c r="M1654" s="14"/>
    </row>
    <row r="1655" spans="1:13" x14ac:dyDescent="0.3">
      <c r="A1655" s="14" t="s">
        <v>3309</v>
      </c>
      <c r="B1655" s="14">
        <v>1</v>
      </c>
      <c r="C1655" s="14">
        <v>0</v>
      </c>
      <c r="D1655" s="14">
        <v>3.6848000000000001</v>
      </c>
      <c r="I1655" s="14" t="s">
        <v>3235</v>
      </c>
      <c r="J1655" s="14" t="s">
        <v>3235</v>
      </c>
      <c r="K1655" s="14">
        <v>95596.858800000002</v>
      </c>
      <c r="L1655" s="14" t="s">
        <v>3310</v>
      </c>
      <c r="M1655" s="14"/>
    </row>
    <row r="1656" spans="1:13" x14ac:dyDescent="0.3">
      <c r="A1656" s="14" t="s">
        <v>3311</v>
      </c>
      <c r="B1656" s="14">
        <v>1</v>
      </c>
      <c r="C1656" s="14">
        <v>0</v>
      </c>
      <c r="D1656" s="14">
        <v>4.2000999999999999</v>
      </c>
      <c r="I1656" s="14" t="s">
        <v>3235</v>
      </c>
      <c r="J1656" s="14" t="s">
        <v>3235</v>
      </c>
      <c r="K1656" s="14">
        <v>40003.790099999998</v>
      </c>
      <c r="L1656" s="14" t="s">
        <v>3312</v>
      </c>
      <c r="M1656" s="14"/>
    </row>
    <row r="1657" spans="1:13" x14ac:dyDescent="0.3">
      <c r="A1657" s="14" t="s">
        <v>3313</v>
      </c>
      <c r="B1657" s="14">
        <v>2</v>
      </c>
      <c r="C1657" s="14">
        <v>0</v>
      </c>
      <c r="D1657" s="14">
        <v>8.1021999999999998</v>
      </c>
      <c r="I1657" s="14" t="s">
        <v>3235</v>
      </c>
      <c r="J1657" s="14" t="s">
        <v>3235</v>
      </c>
      <c r="K1657" s="14">
        <v>42077.178899999999</v>
      </c>
      <c r="L1657" s="14" t="s">
        <v>3314</v>
      </c>
      <c r="M1657" s="14"/>
    </row>
    <row r="1658" spans="1:13" x14ac:dyDescent="0.3">
      <c r="A1658" s="14" t="s">
        <v>3315</v>
      </c>
      <c r="B1658" s="14">
        <v>1</v>
      </c>
      <c r="C1658" s="14">
        <v>0</v>
      </c>
      <c r="D1658" s="14">
        <v>4.2888000000000002</v>
      </c>
      <c r="I1658" s="14" t="s">
        <v>3235</v>
      </c>
      <c r="J1658" s="14" t="s">
        <v>3235</v>
      </c>
      <c r="K1658" s="14">
        <v>39438.842199999999</v>
      </c>
      <c r="L1658" s="14" t="s">
        <v>3316</v>
      </c>
      <c r="M1658" s="14"/>
    </row>
    <row r="1659" spans="1:13" x14ac:dyDescent="0.3">
      <c r="A1659" s="14" t="s">
        <v>3317</v>
      </c>
      <c r="B1659" s="14">
        <v>2</v>
      </c>
      <c r="C1659" s="14">
        <v>0</v>
      </c>
      <c r="D1659" s="14">
        <v>9.4832000000000001</v>
      </c>
      <c r="I1659" s="14" t="s">
        <v>3235</v>
      </c>
      <c r="J1659" s="14" t="s">
        <v>3235</v>
      </c>
      <c r="K1659" s="14">
        <v>59525.341500000002</v>
      </c>
      <c r="L1659" s="14" t="s">
        <v>3318</v>
      </c>
      <c r="M1659" s="14"/>
    </row>
    <row r="1660" spans="1:13" x14ac:dyDescent="0.3">
      <c r="A1660" s="14" t="s">
        <v>3319</v>
      </c>
      <c r="B1660" s="14">
        <v>1</v>
      </c>
      <c r="C1660" s="14">
        <v>0</v>
      </c>
      <c r="D1660" s="14">
        <v>4.6589999999999998</v>
      </c>
      <c r="I1660" s="14" t="s">
        <v>3235</v>
      </c>
      <c r="J1660" s="14" t="s">
        <v>3235</v>
      </c>
      <c r="K1660" s="14">
        <v>89780.0867</v>
      </c>
      <c r="L1660" s="14" t="s">
        <v>3320</v>
      </c>
      <c r="M1660" s="14"/>
    </row>
    <row r="1661" spans="1:13" x14ac:dyDescent="0.3">
      <c r="A1661" s="14" t="s">
        <v>3321</v>
      </c>
      <c r="B1661" s="14">
        <v>4</v>
      </c>
      <c r="C1661" s="14">
        <v>0</v>
      </c>
      <c r="D1661" s="14">
        <v>19.482800000000001</v>
      </c>
      <c r="I1661" s="14" t="s">
        <v>3235</v>
      </c>
      <c r="J1661" s="14" t="s">
        <v>3235</v>
      </c>
      <c r="K1661" s="14">
        <v>88268.824600000007</v>
      </c>
      <c r="L1661" s="14" t="s">
        <v>3322</v>
      </c>
      <c r="M1661" s="14"/>
    </row>
    <row r="1662" spans="1:13" x14ac:dyDescent="0.3">
      <c r="A1662" s="14" t="s">
        <v>3323</v>
      </c>
      <c r="B1662" s="14">
        <v>1</v>
      </c>
      <c r="C1662" s="14">
        <v>0</v>
      </c>
      <c r="D1662" s="14">
        <v>4.5796000000000001</v>
      </c>
      <c r="I1662" s="14" t="s">
        <v>3235</v>
      </c>
      <c r="J1662" s="14" t="s">
        <v>3235</v>
      </c>
      <c r="K1662" s="14">
        <v>7347.1264000000001</v>
      </c>
      <c r="L1662" s="14" t="s">
        <v>3324</v>
      </c>
      <c r="M1662" s="14"/>
    </row>
    <row r="1663" spans="1:13" x14ac:dyDescent="0.3">
      <c r="A1663" s="14" t="s">
        <v>3325</v>
      </c>
      <c r="B1663" s="14">
        <v>4</v>
      </c>
      <c r="C1663" s="14">
        <v>0</v>
      </c>
      <c r="D1663" s="14">
        <v>19.354600000000001</v>
      </c>
      <c r="I1663" s="14" t="s">
        <v>3235</v>
      </c>
      <c r="J1663" s="14" t="s">
        <v>3235</v>
      </c>
      <c r="K1663" s="14">
        <v>94245.3272</v>
      </c>
      <c r="L1663" s="14" t="s">
        <v>3326</v>
      </c>
      <c r="M1663" s="14"/>
    </row>
    <row r="1664" spans="1:13" x14ac:dyDescent="0.3">
      <c r="A1664" s="14" t="s">
        <v>3327</v>
      </c>
      <c r="B1664" s="14">
        <v>2</v>
      </c>
      <c r="C1664" s="14">
        <v>0</v>
      </c>
      <c r="D1664" s="14">
        <v>15.1347</v>
      </c>
      <c r="I1664" s="14" t="s">
        <v>3235</v>
      </c>
      <c r="J1664" s="14" t="s">
        <v>3235</v>
      </c>
      <c r="K1664" s="14">
        <v>61699.985500000003</v>
      </c>
      <c r="L1664" s="14" t="s">
        <v>3328</v>
      </c>
      <c r="M1664" s="14"/>
    </row>
    <row r="1665" spans="1:13" x14ac:dyDescent="0.3">
      <c r="A1665" s="14" t="s">
        <v>3329</v>
      </c>
      <c r="B1665" s="14">
        <v>3</v>
      </c>
      <c r="C1665" s="14">
        <v>0</v>
      </c>
      <c r="D1665" s="14">
        <v>11.2258</v>
      </c>
      <c r="I1665" s="14" t="s">
        <v>3235</v>
      </c>
      <c r="J1665" s="14" t="s">
        <v>3235</v>
      </c>
      <c r="K1665" s="14">
        <v>142043.05989999999</v>
      </c>
      <c r="L1665" s="14" t="s">
        <v>3330</v>
      </c>
      <c r="M1665" s="14"/>
    </row>
    <row r="1666" spans="1:13" x14ac:dyDescent="0.3">
      <c r="A1666" s="14" t="s">
        <v>3331</v>
      </c>
      <c r="B1666" s="14">
        <v>3</v>
      </c>
      <c r="C1666" s="14">
        <v>0</v>
      </c>
      <c r="D1666" s="14">
        <v>18.390699999999999</v>
      </c>
      <c r="I1666" s="14" t="s">
        <v>3235</v>
      </c>
      <c r="J1666" s="14" t="s">
        <v>3235</v>
      </c>
      <c r="K1666" s="14">
        <v>15597.864100000001</v>
      </c>
      <c r="L1666" s="14" t="s">
        <v>3332</v>
      </c>
      <c r="M1666" s="14"/>
    </row>
    <row r="1667" spans="1:13" x14ac:dyDescent="0.3">
      <c r="A1667" s="14" t="s">
        <v>3333</v>
      </c>
      <c r="B1667" s="14">
        <v>2</v>
      </c>
      <c r="C1667" s="14">
        <v>0</v>
      </c>
      <c r="D1667" s="14">
        <v>13.737299999999999</v>
      </c>
      <c r="I1667" s="14" t="s">
        <v>3235</v>
      </c>
      <c r="J1667" s="14" t="s">
        <v>3235</v>
      </c>
      <c r="K1667" s="14">
        <v>35607.9156</v>
      </c>
      <c r="L1667" s="14" t="s">
        <v>3334</v>
      </c>
      <c r="M1667" s="14"/>
    </row>
    <row r="1668" spans="1:13" x14ac:dyDescent="0.3">
      <c r="A1668" s="14" t="s">
        <v>3335</v>
      </c>
      <c r="B1668" s="14">
        <v>4</v>
      </c>
      <c r="C1668" s="14">
        <v>0</v>
      </c>
      <c r="D1668" s="14">
        <v>18.787400000000002</v>
      </c>
      <c r="I1668" s="14" t="s">
        <v>3235</v>
      </c>
      <c r="J1668" s="14" t="s">
        <v>3235</v>
      </c>
      <c r="K1668" s="14">
        <v>183544.39379999999</v>
      </c>
      <c r="L1668" s="14" t="s">
        <v>3336</v>
      </c>
      <c r="M1668" s="14"/>
    </row>
    <row r="1669" spans="1:13" x14ac:dyDescent="0.3">
      <c r="A1669" s="14" t="s">
        <v>3337</v>
      </c>
      <c r="B1669" s="14">
        <v>1</v>
      </c>
      <c r="C1669" s="14">
        <v>0</v>
      </c>
      <c r="D1669" s="14">
        <v>4.1684000000000001</v>
      </c>
      <c r="I1669" s="14" t="s">
        <v>3235</v>
      </c>
      <c r="J1669" s="14" t="s">
        <v>3235</v>
      </c>
      <c r="K1669" s="14">
        <v>121652.10370000001</v>
      </c>
      <c r="L1669" s="14" t="s">
        <v>3338</v>
      </c>
      <c r="M1669" s="14"/>
    </row>
    <row r="1670" spans="1:13" x14ac:dyDescent="0.3">
      <c r="A1670" s="14" t="s">
        <v>3339</v>
      </c>
      <c r="B1670" s="14">
        <v>1</v>
      </c>
      <c r="C1670" s="14">
        <v>0</v>
      </c>
      <c r="D1670" s="14">
        <v>4.2885999999999997</v>
      </c>
      <c r="I1670" s="14" t="s">
        <v>3235</v>
      </c>
      <c r="J1670" s="14" t="s">
        <v>3235</v>
      </c>
      <c r="K1670" s="14">
        <v>34462.340100000001</v>
      </c>
      <c r="L1670" s="14" t="s">
        <v>3340</v>
      </c>
      <c r="M1670" s="14"/>
    </row>
    <row r="1671" spans="1:13" x14ac:dyDescent="0.3">
      <c r="A1671" s="14" t="s">
        <v>3341</v>
      </c>
      <c r="B1671" s="14">
        <v>1</v>
      </c>
      <c r="C1671" s="14">
        <v>0</v>
      </c>
      <c r="D1671" s="14">
        <v>4.1216999999999997</v>
      </c>
      <c r="I1671" s="14" t="s">
        <v>3235</v>
      </c>
      <c r="J1671" s="14" t="s">
        <v>3235</v>
      </c>
      <c r="K1671" s="14">
        <v>50465.439100000003</v>
      </c>
      <c r="L1671" s="14" t="s">
        <v>3342</v>
      </c>
      <c r="M1671" s="14"/>
    </row>
    <row r="1672" spans="1:13" x14ac:dyDescent="0.3">
      <c r="A1672" s="14" t="s">
        <v>3343</v>
      </c>
      <c r="B1672" s="14">
        <v>4</v>
      </c>
      <c r="C1672" s="14">
        <v>0</v>
      </c>
      <c r="D1672" s="14">
        <v>14.396699999999999</v>
      </c>
      <c r="I1672" s="14" t="s">
        <v>3235</v>
      </c>
      <c r="J1672" s="14" t="s">
        <v>3235</v>
      </c>
      <c r="K1672" s="14">
        <v>92088.499899999995</v>
      </c>
      <c r="L1672" s="14" t="s">
        <v>1048</v>
      </c>
      <c r="M1672" s="14"/>
    </row>
    <row r="1673" spans="1:13" x14ac:dyDescent="0.3">
      <c r="A1673" s="14" t="s">
        <v>3344</v>
      </c>
      <c r="B1673" s="14">
        <v>2</v>
      </c>
      <c r="C1673" s="14">
        <v>0</v>
      </c>
      <c r="D1673" s="14">
        <v>7.5448000000000004</v>
      </c>
      <c r="I1673" s="14" t="s">
        <v>3235</v>
      </c>
      <c r="J1673" s="14" t="s">
        <v>3235</v>
      </c>
      <c r="K1673" s="14">
        <v>230101.7929</v>
      </c>
      <c r="L1673" s="14" t="s">
        <v>3345</v>
      </c>
      <c r="M1673" s="14"/>
    </row>
    <row r="1674" spans="1:13" x14ac:dyDescent="0.3">
      <c r="A1674" s="14" t="s">
        <v>3346</v>
      </c>
      <c r="B1674" s="14">
        <v>1</v>
      </c>
      <c r="C1674" s="14">
        <v>0</v>
      </c>
      <c r="D1674" s="14">
        <v>3.5697000000000001</v>
      </c>
      <c r="I1674" s="14" t="s">
        <v>3235</v>
      </c>
      <c r="J1674" s="14" t="s">
        <v>3235</v>
      </c>
      <c r="K1674" s="14">
        <v>33162.239999999998</v>
      </c>
      <c r="L1674" s="14" t="s">
        <v>3347</v>
      </c>
      <c r="M1674" s="14"/>
    </row>
    <row r="1675" spans="1:13" x14ac:dyDescent="0.3">
      <c r="A1675" s="14" t="s">
        <v>3348</v>
      </c>
      <c r="B1675" s="14">
        <v>5</v>
      </c>
      <c r="C1675" s="14">
        <v>0</v>
      </c>
      <c r="D1675" s="14">
        <v>18.072199999999999</v>
      </c>
      <c r="I1675" s="14" t="s">
        <v>3235</v>
      </c>
      <c r="J1675" s="14" t="s">
        <v>3235</v>
      </c>
      <c r="K1675" s="14">
        <v>110490.7393</v>
      </c>
      <c r="L1675" s="14" t="s">
        <v>3349</v>
      </c>
      <c r="M1675" s="14"/>
    </row>
    <row r="1676" spans="1:13" x14ac:dyDescent="0.3">
      <c r="A1676" s="14" t="s">
        <v>3350</v>
      </c>
      <c r="B1676" s="14">
        <v>2</v>
      </c>
      <c r="C1676" s="14">
        <v>0</v>
      </c>
      <c r="D1676" s="14">
        <v>11.826599999999999</v>
      </c>
      <c r="I1676" s="14" t="s">
        <v>3235</v>
      </c>
      <c r="J1676" s="14" t="s">
        <v>3235</v>
      </c>
      <c r="K1676" s="14">
        <v>47777.782700000003</v>
      </c>
      <c r="L1676" s="14" t="s">
        <v>3351</v>
      </c>
      <c r="M1676" s="14"/>
    </row>
    <row r="1677" spans="1:13" x14ac:dyDescent="0.3">
      <c r="A1677" s="14" t="s">
        <v>3352</v>
      </c>
      <c r="B1677" s="14">
        <v>1</v>
      </c>
      <c r="C1677" s="14">
        <v>0</v>
      </c>
      <c r="D1677" s="14">
        <v>5.4196</v>
      </c>
      <c r="I1677" s="14" t="s">
        <v>3235</v>
      </c>
      <c r="J1677" s="14" t="s">
        <v>3235</v>
      </c>
      <c r="K1677" s="14">
        <v>41698.506000000001</v>
      </c>
      <c r="L1677" s="14" t="s">
        <v>3353</v>
      </c>
      <c r="M1677" s="14"/>
    </row>
    <row r="1678" spans="1:13" x14ac:dyDescent="0.3">
      <c r="A1678" s="14" t="s">
        <v>3354</v>
      </c>
      <c r="B1678" s="14">
        <v>3</v>
      </c>
      <c r="C1678" s="14">
        <v>0</v>
      </c>
      <c r="D1678" s="14">
        <v>11.802899999999999</v>
      </c>
      <c r="I1678" s="14" t="s">
        <v>3235</v>
      </c>
      <c r="J1678" s="14" t="s">
        <v>3235</v>
      </c>
      <c r="K1678" s="14">
        <v>213392.79759999999</v>
      </c>
      <c r="L1678" s="14" t="s">
        <v>3355</v>
      </c>
      <c r="M1678" s="14"/>
    </row>
    <row r="1679" spans="1:13" x14ac:dyDescent="0.3">
      <c r="A1679" s="14" t="s">
        <v>3356</v>
      </c>
      <c r="B1679" s="14">
        <v>5</v>
      </c>
      <c r="C1679" s="14">
        <v>0</v>
      </c>
      <c r="D1679" s="14">
        <v>21.657299999999999</v>
      </c>
      <c r="I1679" s="14" t="s">
        <v>3235</v>
      </c>
      <c r="J1679" s="14" t="s">
        <v>3235</v>
      </c>
      <c r="K1679" s="14">
        <v>136875.75599999999</v>
      </c>
      <c r="L1679" s="14" t="s">
        <v>3357</v>
      </c>
      <c r="M1679" s="14"/>
    </row>
    <row r="1680" spans="1:13" x14ac:dyDescent="0.3">
      <c r="A1680" s="14" t="s">
        <v>3358</v>
      </c>
      <c r="B1680" s="14">
        <v>4</v>
      </c>
      <c r="C1680" s="14">
        <v>0</v>
      </c>
      <c r="D1680" s="14">
        <v>15.6592</v>
      </c>
      <c r="I1680" s="14" t="s">
        <v>3235</v>
      </c>
      <c r="J1680" s="14" t="s">
        <v>3235</v>
      </c>
      <c r="K1680" s="14">
        <v>336003.88660000003</v>
      </c>
      <c r="L1680" s="14" t="s">
        <v>3359</v>
      </c>
      <c r="M1680" s="14"/>
    </row>
    <row r="1681" spans="1:13" x14ac:dyDescent="0.3">
      <c r="A1681" s="14" t="s">
        <v>3360</v>
      </c>
      <c r="B1681" s="14">
        <v>4</v>
      </c>
      <c r="C1681" s="14">
        <v>0</v>
      </c>
      <c r="D1681" s="14">
        <v>15.5015</v>
      </c>
      <c r="I1681" s="14" t="s">
        <v>3235</v>
      </c>
      <c r="J1681" s="14" t="s">
        <v>3235</v>
      </c>
      <c r="K1681" s="14">
        <v>185324.68410000001</v>
      </c>
      <c r="L1681" s="14" t="s">
        <v>3361</v>
      </c>
      <c r="M1681" s="14"/>
    </row>
    <row r="1682" spans="1:13" x14ac:dyDescent="0.3">
      <c r="A1682" s="14" t="s">
        <v>3362</v>
      </c>
      <c r="B1682" s="14">
        <v>2</v>
      </c>
      <c r="C1682" s="14">
        <v>0</v>
      </c>
      <c r="D1682" s="14">
        <v>7.5521000000000003</v>
      </c>
      <c r="I1682" s="14" t="s">
        <v>3235</v>
      </c>
      <c r="J1682" s="14" t="s">
        <v>3235</v>
      </c>
      <c r="K1682" s="14">
        <v>104796.7353</v>
      </c>
      <c r="L1682" s="14" t="s">
        <v>3363</v>
      </c>
      <c r="M1682" s="14"/>
    </row>
    <row r="1683" spans="1:13" x14ac:dyDescent="0.3">
      <c r="A1683" s="14" t="s">
        <v>3364</v>
      </c>
      <c r="B1683" s="14">
        <v>1</v>
      </c>
      <c r="C1683" s="14">
        <v>0</v>
      </c>
      <c r="D1683" s="14">
        <v>6.3536999999999999</v>
      </c>
      <c r="I1683" s="14" t="s">
        <v>3235</v>
      </c>
      <c r="J1683" s="14" t="s">
        <v>3235</v>
      </c>
      <c r="K1683" s="14">
        <v>15423.482599999999</v>
      </c>
      <c r="L1683" s="14" t="s">
        <v>3365</v>
      </c>
      <c r="M1683" s="14"/>
    </row>
    <row r="1684" spans="1:13" x14ac:dyDescent="0.3">
      <c r="A1684" s="14" t="s">
        <v>3366</v>
      </c>
      <c r="B1684" s="14">
        <v>2</v>
      </c>
      <c r="C1684" s="14">
        <v>0</v>
      </c>
      <c r="D1684" s="14">
        <v>7.4976000000000003</v>
      </c>
      <c r="I1684" s="14" t="s">
        <v>3235</v>
      </c>
      <c r="J1684" s="14" t="s">
        <v>3235</v>
      </c>
      <c r="K1684" s="14">
        <v>30571.440200000001</v>
      </c>
      <c r="L1684" s="14" t="s">
        <v>3367</v>
      </c>
      <c r="M1684" s="14"/>
    </row>
    <row r="1685" spans="1:13" x14ac:dyDescent="0.3">
      <c r="A1685" s="14" t="s">
        <v>3368</v>
      </c>
      <c r="B1685" s="14">
        <v>2</v>
      </c>
      <c r="C1685" s="14">
        <v>0</v>
      </c>
      <c r="D1685" s="14">
        <v>10.371600000000001</v>
      </c>
      <c r="I1685" s="14" t="s">
        <v>3235</v>
      </c>
      <c r="J1685" s="14" t="s">
        <v>3235</v>
      </c>
      <c r="K1685" s="14">
        <v>52113.559200000003</v>
      </c>
      <c r="L1685" s="14" t="s">
        <v>3369</v>
      </c>
      <c r="M1685" s="14"/>
    </row>
    <row r="1686" spans="1:13" x14ac:dyDescent="0.3">
      <c r="A1686" s="14" t="s">
        <v>3370</v>
      </c>
      <c r="B1686" s="14">
        <v>2</v>
      </c>
      <c r="C1686" s="14">
        <v>0</v>
      </c>
      <c r="D1686" s="14">
        <v>7.1101999999999999</v>
      </c>
      <c r="I1686" s="14" t="s">
        <v>3235</v>
      </c>
      <c r="J1686" s="14" t="s">
        <v>3235</v>
      </c>
      <c r="K1686" s="14">
        <v>77475.2736</v>
      </c>
      <c r="L1686" s="14" t="s">
        <v>3371</v>
      </c>
      <c r="M1686" s="14"/>
    </row>
    <row r="1687" spans="1:13" x14ac:dyDescent="0.3">
      <c r="A1687" s="14" t="s">
        <v>3372</v>
      </c>
      <c r="B1687" s="14">
        <v>5</v>
      </c>
      <c r="C1687" s="14">
        <v>0</v>
      </c>
      <c r="D1687" s="14">
        <v>26.9176</v>
      </c>
      <c r="I1687" s="14" t="s">
        <v>3235</v>
      </c>
      <c r="J1687" s="14" t="s">
        <v>3235</v>
      </c>
      <c r="K1687" s="14">
        <v>58710.142200000002</v>
      </c>
      <c r="L1687" s="14" t="s">
        <v>3373</v>
      </c>
      <c r="M1687" s="14"/>
    </row>
    <row r="1688" spans="1:13" x14ac:dyDescent="0.3">
      <c r="A1688" s="14" t="s">
        <v>3374</v>
      </c>
      <c r="B1688" s="14">
        <v>1</v>
      </c>
      <c r="C1688" s="14">
        <v>0</v>
      </c>
      <c r="D1688" s="14">
        <v>4.6265999999999998</v>
      </c>
      <c r="I1688" s="14" t="s">
        <v>3235</v>
      </c>
      <c r="J1688" s="14" t="s">
        <v>3235</v>
      </c>
      <c r="K1688" s="14">
        <v>59589.699200000003</v>
      </c>
      <c r="L1688" s="14" t="s">
        <v>3375</v>
      </c>
      <c r="M1688" s="14"/>
    </row>
    <row r="1689" spans="1:13" x14ac:dyDescent="0.3">
      <c r="A1689" s="14" t="s">
        <v>3376</v>
      </c>
      <c r="B1689" s="14">
        <v>2</v>
      </c>
      <c r="C1689" s="14">
        <v>0</v>
      </c>
      <c r="D1689" s="14">
        <v>7.8071000000000002</v>
      </c>
      <c r="I1689" s="14" t="s">
        <v>3235</v>
      </c>
      <c r="J1689" s="14" t="s">
        <v>3235</v>
      </c>
      <c r="K1689" s="14">
        <v>82520.982000000004</v>
      </c>
      <c r="L1689" s="14" t="s">
        <v>3377</v>
      </c>
      <c r="M1689" s="14"/>
    </row>
    <row r="1690" spans="1:13" x14ac:dyDescent="0.3">
      <c r="A1690" s="14" t="s">
        <v>3378</v>
      </c>
      <c r="B1690" s="14">
        <v>1</v>
      </c>
      <c r="C1690" s="14">
        <v>0</v>
      </c>
      <c r="D1690" s="14">
        <v>4.3674999999999997</v>
      </c>
      <c r="I1690" s="14" t="s">
        <v>3235</v>
      </c>
      <c r="J1690" s="14" t="s">
        <v>3235</v>
      </c>
      <c r="K1690" s="14">
        <v>203519.2432</v>
      </c>
      <c r="L1690" s="14" t="s">
        <v>3379</v>
      </c>
      <c r="M1690" s="14"/>
    </row>
    <row r="1691" spans="1:13" x14ac:dyDescent="0.3">
      <c r="A1691" s="14" t="s">
        <v>3380</v>
      </c>
      <c r="B1691" s="14">
        <v>4</v>
      </c>
      <c r="C1691" s="14">
        <v>0</v>
      </c>
      <c r="D1691" s="14">
        <v>18.142900000000001</v>
      </c>
      <c r="I1691" s="14" t="s">
        <v>3235</v>
      </c>
      <c r="J1691" s="14" t="s">
        <v>3235</v>
      </c>
      <c r="K1691" s="14">
        <v>40409.173300000002</v>
      </c>
      <c r="L1691" s="14" t="s">
        <v>3381</v>
      </c>
      <c r="M1691" s="14"/>
    </row>
    <row r="1692" spans="1:13" x14ac:dyDescent="0.3">
      <c r="A1692" s="14" t="s">
        <v>3382</v>
      </c>
      <c r="B1692" s="14">
        <v>1</v>
      </c>
      <c r="C1692" s="14">
        <v>0</v>
      </c>
      <c r="D1692" s="14">
        <v>3.1802999999999999</v>
      </c>
      <c r="I1692" s="14" t="s">
        <v>3235</v>
      </c>
      <c r="J1692" s="14" t="s">
        <v>3235</v>
      </c>
      <c r="K1692" s="14">
        <v>282522.80540000001</v>
      </c>
      <c r="L1692" s="14" t="s">
        <v>3383</v>
      </c>
      <c r="M1692" s="14"/>
    </row>
    <row r="1693" spans="1:13" x14ac:dyDescent="0.3">
      <c r="A1693" s="14" t="s">
        <v>3384</v>
      </c>
      <c r="B1693" s="14">
        <v>2</v>
      </c>
      <c r="C1693" s="14">
        <v>0</v>
      </c>
      <c r="D1693" s="14">
        <v>5.7725999999999997</v>
      </c>
      <c r="I1693" s="14" t="s">
        <v>3235</v>
      </c>
      <c r="J1693" s="14" t="s">
        <v>3235</v>
      </c>
      <c r="K1693" s="14">
        <v>56738.391300000003</v>
      </c>
      <c r="L1693" s="14" t="s">
        <v>3385</v>
      </c>
      <c r="M1693" s="14"/>
    </row>
    <row r="1694" spans="1:13" x14ac:dyDescent="0.3">
      <c r="A1694" s="14" t="s">
        <v>3386</v>
      </c>
      <c r="B1694" s="14">
        <v>2</v>
      </c>
      <c r="C1694" s="14">
        <v>0</v>
      </c>
      <c r="D1694" s="14">
        <v>6.8826000000000001</v>
      </c>
      <c r="I1694" s="14" t="s">
        <v>3235</v>
      </c>
      <c r="J1694" s="14" t="s">
        <v>3235</v>
      </c>
      <c r="K1694" s="14">
        <v>131632.27660000001</v>
      </c>
      <c r="L1694" s="14" t="s">
        <v>3387</v>
      </c>
      <c r="M1694" s="14"/>
    </row>
    <row r="1695" spans="1:13" x14ac:dyDescent="0.3">
      <c r="A1695" s="14" t="s">
        <v>3388</v>
      </c>
      <c r="B1695" s="14">
        <v>3</v>
      </c>
      <c r="C1695" s="14">
        <v>0</v>
      </c>
      <c r="D1695" s="14">
        <v>12.3749</v>
      </c>
      <c r="I1695" s="14" t="s">
        <v>3235</v>
      </c>
      <c r="J1695" s="14" t="s">
        <v>3235</v>
      </c>
      <c r="K1695" s="14">
        <v>186021.30470000001</v>
      </c>
      <c r="L1695" s="14" t="s">
        <v>3389</v>
      </c>
      <c r="M1695" s="14"/>
    </row>
    <row r="1696" spans="1:13" x14ac:dyDescent="0.3">
      <c r="A1696" s="14" t="s">
        <v>3390</v>
      </c>
      <c r="B1696" s="14">
        <v>1</v>
      </c>
      <c r="C1696" s="14">
        <v>0</v>
      </c>
      <c r="D1696" s="14">
        <v>6.4710999999999999</v>
      </c>
      <c r="I1696" s="14" t="s">
        <v>3235</v>
      </c>
      <c r="J1696" s="14" t="s">
        <v>3235</v>
      </c>
      <c r="K1696" s="14">
        <v>30475.714899999999</v>
      </c>
      <c r="L1696" s="14" t="s">
        <v>3391</v>
      </c>
      <c r="M1696" s="14"/>
    </row>
    <row r="1697" spans="1:13" x14ac:dyDescent="0.3">
      <c r="A1697" s="14" t="s">
        <v>3392</v>
      </c>
      <c r="B1697" s="14">
        <v>4</v>
      </c>
      <c r="C1697" s="14">
        <v>0</v>
      </c>
      <c r="D1697" s="14">
        <v>16.238299999999999</v>
      </c>
      <c r="I1697" s="14" t="s">
        <v>3235</v>
      </c>
      <c r="J1697" s="14" t="s">
        <v>3235</v>
      </c>
      <c r="K1697" s="14">
        <v>199230.43659999999</v>
      </c>
      <c r="L1697" s="14" t="s">
        <v>3393</v>
      </c>
      <c r="M1697" s="14"/>
    </row>
    <row r="1698" spans="1:13" x14ac:dyDescent="0.3">
      <c r="A1698" s="14" t="s">
        <v>3394</v>
      </c>
      <c r="B1698" s="14">
        <v>1</v>
      </c>
      <c r="C1698" s="14">
        <v>0</v>
      </c>
      <c r="D1698" s="14">
        <v>5.7958999999999996</v>
      </c>
      <c r="I1698" s="14" t="s">
        <v>3235</v>
      </c>
      <c r="J1698" s="14" t="s">
        <v>3235</v>
      </c>
      <c r="K1698" s="14">
        <v>15275.4022</v>
      </c>
      <c r="L1698" s="14" t="s">
        <v>3395</v>
      </c>
      <c r="M1698" s="14"/>
    </row>
    <row r="1699" spans="1:13" x14ac:dyDescent="0.3">
      <c r="A1699" s="14" t="s">
        <v>3396</v>
      </c>
      <c r="B1699" s="14">
        <v>36</v>
      </c>
      <c r="C1699" s="14">
        <v>0</v>
      </c>
      <c r="D1699" s="14">
        <v>139.37860000000001</v>
      </c>
      <c r="I1699" s="14" t="s">
        <v>3235</v>
      </c>
      <c r="J1699" s="14" t="s">
        <v>3235</v>
      </c>
      <c r="K1699" s="14">
        <v>525135.16780000005</v>
      </c>
      <c r="L1699" s="14" t="s">
        <v>3397</v>
      </c>
      <c r="M1699" s="14"/>
    </row>
    <row r="1700" spans="1:13" x14ac:dyDescent="0.3">
      <c r="A1700" s="14" t="s">
        <v>3398</v>
      </c>
      <c r="B1700" s="14">
        <v>1</v>
      </c>
      <c r="C1700" s="14">
        <v>0</v>
      </c>
      <c r="D1700" s="14">
        <v>4.242</v>
      </c>
      <c r="I1700" s="14" t="s">
        <v>3235</v>
      </c>
      <c r="J1700" s="14" t="s">
        <v>3235</v>
      </c>
      <c r="K1700" s="14">
        <v>127041.2637</v>
      </c>
      <c r="L1700" s="14" t="s">
        <v>3399</v>
      </c>
      <c r="M1700" s="14"/>
    </row>
    <row r="1701" spans="1:13" x14ac:dyDescent="0.3">
      <c r="A1701" s="14" t="s">
        <v>3400</v>
      </c>
      <c r="B1701" s="14">
        <v>1</v>
      </c>
      <c r="C1701" s="14">
        <v>0</v>
      </c>
      <c r="D1701" s="14">
        <v>3.9725000000000001</v>
      </c>
      <c r="I1701" s="14" t="s">
        <v>3235</v>
      </c>
      <c r="J1701" s="14" t="s">
        <v>3235</v>
      </c>
      <c r="K1701" s="14">
        <v>21621.66</v>
      </c>
      <c r="L1701" s="14" t="s">
        <v>3401</v>
      </c>
      <c r="M1701" s="14"/>
    </row>
    <row r="1702" spans="1:13" x14ac:dyDescent="0.3">
      <c r="A1702" s="14" t="s">
        <v>3402</v>
      </c>
      <c r="B1702" s="14">
        <v>14</v>
      </c>
      <c r="C1702" s="14">
        <v>0</v>
      </c>
      <c r="D1702" s="14">
        <v>61.558900000000001</v>
      </c>
      <c r="I1702" s="14" t="s">
        <v>3235</v>
      </c>
      <c r="J1702" s="14" t="s">
        <v>3235</v>
      </c>
      <c r="K1702" s="14">
        <v>198693.41510000001</v>
      </c>
      <c r="L1702" s="14" t="s">
        <v>3403</v>
      </c>
      <c r="M1702" s="14"/>
    </row>
    <row r="1703" spans="1:13" x14ac:dyDescent="0.3">
      <c r="A1703" s="14" t="s">
        <v>3404</v>
      </c>
      <c r="B1703" s="14">
        <v>5</v>
      </c>
      <c r="C1703" s="14">
        <v>0</v>
      </c>
      <c r="D1703" s="14">
        <v>29.2302</v>
      </c>
      <c r="I1703" s="14" t="s">
        <v>3235</v>
      </c>
      <c r="J1703" s="14" t="s">
        <v>3235</v>
      </c>
      <c r="K1703" s="14">
        <v>77070.971099999995</v>
      </c>
      <c r="L1703" s="14" t="s">
        <v>3405</v>
      </c>
      <c r="M1703" s="14"/>
    </row>
    <row r="1704" spans="1:13" x14ac:dyDescent="0.3">
      <c r="A1704" s="14" t="s">
        <v>3406</v>
      </c>
      <c r="B1704" s="14">
        <v>5</v>
      </c>
      <c r="C1704" s="14">
        <v>0</v>
      </c>
      <c r="D1704" s="14">
        <v>17.413499999999999</v>
      </c>
      <c r="I1704" s="14" t="s">
        <v>3235</v>
      </c>
      <c r="J1704" s="14" t="s">
        <v>3235</v>
      </c>
      <c r="K1704" s="14">
        <v>265135.20319999999</v>
      </c>
      <c r="L1704" s="14" t="s">
        <v>3407</v>
      </c>
      <c r="M1704" s="14"/>
    </row>
    <row r="1705" spans="1:13" x14ac:dyDescent="0.3">
      <c r="A1705" s="14" t="s">
        <v>3408</v>
      </c>
      <c r="B1705" s="14">
        <v>2</v>
      </c>
      <c r="C1705" s="14">
        <v>0</v>
      </c>
      <c r="D1705" s="14">
        <v>8.3133999999999997</v>
      </c>
      <c r="I1705" s="14" t="s">
        <v>3235</v>
      </c>
      <c r="J1705" s="14" t="s">
        <v>3235</v>
      </c>
      <c r="K1705" s="14">
        <v>125706.4286</v>
      </c>
      <c r="L1705" s="14" t="s">
        <v>3409</v>
      </c>
      <c r="M1705" s="14"/>
    </row>
    <row r="1706" spans="1:13" x14ac:dyDescent="0.3">
      <c r="A1706" s="14" t="s">
        <v>3410</v>
      </c>
      <c r="B1706" s="14">
        <v>2</v>
      </c>
      <c r="C1706" s="14">
        <v>0</v>
      </c>
      <c r="D1706" s="14">
        <v>6.6276000000000002</v>
      </c>
      <c r="I1706" s="14" t="s">
        <v>3235</v>
      </c>
      <c r="J1706" s="14" t="s">
        <v>3235</v>
      </c>
      <c r="K1706" s="14">
        <v>49932.455699999999</v>
      </c>
      <c r="L1706" s="14" t="s">
        <v>3411</v>
      </c>
      <c r="M1706" s="14"/>
    </row>
    <row r="1707" spans="1:13" x14ac:dyDescent="0.3">
      <c r="A1707" s="14" t="s">
        <v>3412</v>
      </c>
      <c r="B1707" s="14">
        <v>1</v>
      </c>
      <c r="C1707" s="14">
        <v>0</v>
      </c>
      <c r="D1707" s="14">
        <v>6</v>
      </c>
      <c r="I1707" s="14" t="s">
        <v>3235</v>
      </c>
      <c r="J1707" s="14" t="s">
        <v>3235</v>
      </c>
      <c r="K1707" s="14">
        <v>3320.7919999999999</v>
      </c>
      <c r="L1707" s="14" t="s">
        <v>3413</v>
      </c>
      <c r="M1707" s="14"/>
    </row>
    <row r="1708" spans="1:13" x14ac:dyDescent="0.3">
      <c r="A1708" s="14" t="s">
        <v>3414</v>
      </c>
      <c r="B1708" s="14">
        <v>4</v>
      </c>
      <c r="C1708" s="14">
        <v>0</v>
      </c>
      <c r="D1708" s="14">
        <v>30.5383</v>
      </c>
      <c r="I1708" s="14" t="s">
        <v>3235</v>
      </c>
      <c r="J1708" s="14" t="s">
        <v>3235</v>
      </c>
      <c r="K1708" s="14">
        <v>57530.7978</v>
      </c>
      <c r="L1708" s="14" t="s">
        <v>3415</v>
      </c>
      <c r="M1708" s="14"/>
    </row>
    <row r="1709" spans="1:13" x14ac:dyDescent="0.3">
      <c r="A1709" s="14" t="s">
        <v>3416</v>
      </c>
      <c r="B1709" s="14">
        <v>4</v>
      </c>
      <c r="C1709" s="14">
        <v>0</v>
      </c>
      <c r="D1709" s="14">
        <v>17.664200000000001</v>
      </c>
      <c r="I1709" s="14" t="s">
        <v>3235</v>
      </c>
      <c r="J1709" s="14" t="s">
        <v>3235</v>
      </c>
      <c r="K1709" s="14">
        <v>75252.1783</v>
      </c>
      <c r="L1709" s="14" t="s">
        <v>3417</v>
      </c>
      <c r="M1709" s="14"/>
    </row>
    <row r="1710" spans="1:13" x14ac:dyDescent="0.3">
      <c r="A1710" s="14" t="s">
        <v>3418</v>
      </c>
      <c r="B1710" s="14">
        <v>2</v>
      </c>
      <c r="C1710" s="14">
        <v>0</v>
      </c>
      <c r="D1710" s="14">
        <v>8.3483999999999998</v>
      </c>
      <c r="I1710" s="14" t="s">
        <v>3235</v>
      </c>
      <c r="J1710" s="14" t="s">
        <v>3235</v>
      </c>
      <c r="K1710" s="14">
        <v>102390.1694</v>
      </c>
      <c r="L1710" s="14" t="s">
        <v>3419</v>
      </c>
      <c r="M1710" s="14"/>
    </row>
    <row r="1711" spans="1:13" x14ac:dyDescent="0.3">
      <c r="A1711" s="14" t="s">
        <v>3420</v>
      </c>
      <c r="B1711" s="14">
        <v>6</v>
      </c>
      <c r="C1711" s="14">
        <v>0</v>
      </c>
      <c r="D1711" s="14">
        <v>43.091000000000001</v>
      </c>
      <c r="I1711" s="14" t="s">
        <v>3235</v>
      </c>
      <c r="J1711" s="14" t="s">
        <v>3235</v>
      </c>
      <c r="K1711" s="14">
        <v>37069.997799999997</v>
      </c>
      <c r="L1711" s="14" t="s">
        <v>3421</v>
      </c>
      <c r="M1711" s="14"/>
    </row>
    <row r="1712" spans="1:13" x14ac:dyDescent="0.3">
      <c r="A1712" s="14" t="s">
        <v>3422</v>
      </c>
      <c r="B1712" s="14">
        <v>2</v>
      </c>
      <c r="C1712" s="14">
        <v>0</v>
      </c>
      <c r="D1712" s="14">
        <v>8.1975999999999996</v>
      </c>
      <c r="I1712" s="14" t="s">
        <v>3235</v>
      </c>
      <c r="J1712" s="14" t="s">
        <v>3235</v>
      </c>
      <c r="K1712" s="14">
        <v>26799.174800000001</v>
      </c>
      <c r="L1712" s="14" t="s">
        <v>3423</v>
      </c>
      <c r="M1712" s="14"/>
    </row>
    <row r="1713" spans="1:13" x14ac:dyDescent="0.3">
      <c r="A1713" s="14" t="s">
        <v>3424</v>
      </c>
      <c r="B1713" s="14">
        <v>1</v>
      </c>
      <c r="C1713" s="14">
        <v>0</v>
      </c>
      <c r="D1713" s="14">
        <v>3.5548999999999999</v>
      </c>
      <c r="I1713" s="14" t="s">
        <v>3235</v>
      </c>
      <c r="J1713" s="14" t="s">
        <v>3235</v>
      </c>
      <c r="K1713" s="14">
        <v>112285.9808</v>
      </c>
      <c r="L1713" s="14" t="s">
        <v>3425</v>
      </c>
      <c r="M1713" s="14"/>
    </row>
    <row r="1714" spans="1:13" x14ac:dyDescent="0.3">
      <c r="A1714" s="14" t="s">
        <v>3426</v>
      </c>
      <c r="B1714" s="14">
        <v>6</v>
      </c>
      <c r="C1714" s="14">
        <v>0</v>
      </c>
      <c r="D1714" s="14">
        <v>27.686</v>
      </c>
      <c r="I1714" s="14" t="s">
        <v>3235</v>
      </c>
      <c r="J1714" s="14" t="s">
        <v>3235</v>
      </c>
      <c r="K1714" s="14">
        <v>173351.6195</v>
      </c>
      <c r="L1714" s="14" t="s">
        <v>3427</v>
      </c>
      <c r="M1714" s="14"/>
    </row>
    <row r="1715" spans="1:13" x14ac:dyDescent="0.3">
      <c r="A1715" s="14" t="s">
        <v>3428</v>
      </c>
      <c r="B1715" s="14">
        <v>1</v>
      </c>
      <c r="C1715" s="14">
        <v>0</v>
      </c>
      <c r="D1715" s="14">
        <v>4.2998000000000003</v>
      </c>
      <c r="I1715" s="14" t="s">
        <v>3235</v>
      </c>
      <c r="J1715" s="14" t="s">
        <v>3235</v>
      </c>
      <c r="K1715" s="14">
        <v>38211.768400000001</v>
      </c>
      <c r="L1715" s="14" t="s">
        <v>3429</v>
      </c>
      <c r="M1715" s="14"/>
    </row>
    <row r="1716" spans="1:13" x14ac:dyDescent="0.3">
      <c r="A1716" s="14" t="s">
        <v>3430</v>
      </c>
      <c r="B1716" s="14">
        <v>2</v>
      </c>
      <c r="C1716" s="14">
        <v>0</v>
      </c>
      <c r="D1716" s="14">
        <v>9.7573000000000008</v>
      </c>
      <c r="I1716" s="14" t="s">
        <v>3235</v>
      </c>
      <c r="J1716" s="14" t="s">
        <v>3235</v>
      </c>
      <c r="K1716" s="14">
        <v>92811.676300000006</v>
      </c>
      <c r="L1716" s="14" t="s">
        <v>3431</v>
      </c>
      <c r="M1716" s="14"/>
    </row>
    <row r="1717" spans="1:13" x14ac:dyDescent="0.3">
      <c r="A1717" s="14" t="s">
        <v>3432</v>
      </c>
      <c r="B1717" s="14">
        <v>5</v>
      </c>
      <c r="C1717" s="14">
        <v>0</v>
      </c>
      <c r="D1717" s="14">
        <v>24.134799999999998</v>
      </c>
      <c r="I1717" s="14" t="s">
        <v>3235</v>
      </c>
      <c r="J1717" s="14" t="s">
        <v>3235</v>
      </c>
      <c r="K1717" s="14">
        <v>195029.82579999999</v>
      </c>
      <c r="L1717" s="14" t="s">
        <v>3433</v>
      </c>
      <c r="M1717" s="14"/>
    </row>
    <row r="1718" spans="1:13" x14ac:dyDescent="0.3">
      <c r="A1718" s="14" t="s">
        <v>3434</v>
      </c>
      <c r="B1718" s="14">
        <v>1</v>
      </c>
      <c r="C1718" s="14">
        <v>0</v>
      </c>
      <c r="D1718" s="14">
        <v>4.0861000000000001</v>
      </c>
      <c r="I1718" s="14" t="s">
        <v>3235</v>
      </c>
      <c r="J1718" s="14" t="s">
        <v>3235</v>
      </c>
      <c r="K1718" s="14">
        <v>124471.07090000001</v>
      </c>
      <c r="L1718" s="14" t="s">
        <v>3435</v>
      </c>
      <c r="M1718" s="14"/>
    </row>
    <row r="1719" spans="1:13" x14ac:dyDescent="0.3">
      <c r="A1719" s="14" t="s">
        <v>3436</v>
      </c>
      <c r="B1719" s="14">
        <v>2</v>
      </c>
      <c r="C1719" s="14">
        <v>0</v>
      </c>
      <c r="D1719" s="14">
        <v>7.8357000000000001</v>
      </c>
      <c r="I1719" s="14" t="s">
        <v>3235</v>
      </c>
      <c r="J1719" s="14" t="s">
        <v>3235</v>
      </c>
      <c r="K1719" s="14">
        <v>139036.08910000001</v>
      </c>
      <c r="L1719" s="14" t="s">
        <v>3437</v>
      </c>
      <c r="M1719" s="14"/>
    </row>
    <row r="1720" spans="1:13" x14ac:dyDescent="0.3">
      <c r="A1720" s="14" t="s">
        <v>3438</v>
      </c>
      <c r="B1720" s="14">
        <v>1</v>
      </c>
      <c r="C1720" s="14">
        <v>0</v>
      </c>
      <c r="D1720" s="14">
        <v>4.4157000000000002</v>
      </c>
      <c r="I1720" s="14" t="s">
        <v>3235</v>
      </c>
      <c r="J1720" s="14" t="s">
        <v>3235</v>
      </c>
      <c r="K1720" s="14">
        <v>36546.356299999999</v>
      </c>
      <c r="L1720" s="14" t="s">
        <v>3405</v>
      </c>
      <c r="M1720" s="14"/>
    </row>
    <row r="1721" spans="1:13" x14ac:dyDescent="0.3">
      <c r="A1721" s="14" t="s">
        <v>3439</v>
      </c>
      <c r="B1721" s="14">
        <v>3</v>
      </c>
      <c r="C1721" s="14">
        <v>0</v>
      </c>
      <c r="D1721" s="14">
        <v>13.3888</v>
      </c>
      <c r="I1721" s="14" t="s">
        <v>3235</v>
      </c>
      <c r="J1721" s="14" t="s">
        <v>3235</v>
      </c>
      <c r="K1721" s="14">
        <v>79032.332800000004</v>
      </c>
      <c r="L1721" s="14" t="s">
        <v>3440</v>
      </c>
      <c r="M1721" s="14"/>
    </row>
    <row r="1722" spans="1:13" x14ac:dyDescent="0.3">
      <c r="A1722" s="14" t="s">
        <v>3441</v>
      </c>
      <c r="B1722" s="14">
        <v>4</v>
      </c>
      <c r="C1722" s="14">
        <v>0</v>
      </c>
      <c r="D1722" s="14">
        <v>14.924899999999999</v>
      </c>
      <c r="I1722" s="14" t="s">
        <v>3235</v>
      </c>
      <c r="J1722" s="14" t="s">
        <v>3235</v>
      </c>
      <c r="K1722" s="14">
        <v>205496.30840000001</v>
      </c>
      <c r="L1722" s="14" t="s">
        <v>3442</v>
      </c>
      <c r="M1722" s="14"/>
    </row>
    <row r="1723" spans="1:13" x14ac:dyDescent="0.3">
      <c r="A1723" s="14" t="s">
        <v>3443</v>
      </c>
      <c r="B1723" s="14">
        <v>3</v>
      </c>
      <c r="C1723" s="14">
        <v>0</v>
      </c>
      <c r="D1723" s="14">
        <v>13.4038</v>
      </c>
      <c r="I1723" s="14" t="s">
        <v>3235</v>
      </c>
      <c r="J1723" s="14" t="s">
        <v>3235</v>
      </c>
      <c r="K1723" s="14">
        <v>159795.47880000001</v>
      </c>
      <c r="L1723" s="14" t="s">
        <v>3444</v>
      </c>
      <c r="M1723" s="14"/>
    </row>
    <row r="1724" spans="1:13" x14ac:dyDescent="0.3">
      <c r="A1724" s="14" t="s">
        <v>3445</v>
      </c>
      <c r="B1724" s="14">
        <v>1</v>
      </c>
      <c r="C1724" s="14">
        <v>0</v>
      </c>
      <c r="D1724" s="14">
        <v>2.4220999999999999</v>
      </c>
      <c r="I1724" s="14" t="s">
        <v>3235</v>
      </c>
      <c r="J1724" s="14" t="s">
        <v>3235</v>
      </c>
      <c r="K1724" s="14">
        <v>198277.95860000001</v>
      </c>
      <c r="L1724" s="14" t="s">
        <v>3446</v>
      </c>
      <c r="M1724" s="14"/>
    </row>
    <row r="1725" spans="1:13" x14ac:dyDescent="0.3">
      <c r="A1725" s="14" t="s">
        <v>3447</v>
      </c>
      <c r="B1725" s="14">
        <v>4</v>
      </c>
      <c r="C1725" s="14">
        <v>0</v>
      </c>
      <c r="D1725" s="14">
        <v>19.187100000000001</v>
      </c>
      <c r="I1725" s="14" t="s">
        <v>3235</v>
      </c>
      <c r="J1725" s="14" t="s">
        <v>3235</v>
      </c>
      <c r="K1725" s="14">
        <v>97877.815499999997</v>
      </c>
      <c r="L1725" s="14" t="s">
        <v>3448</v>
      </c>
      <c r="M1725" s="14"/>
    </row>
    <row r="1726" spans="1:13" x14ac:dyDescent="0.3">
      <c r="A1726" s="14" t="s">
        <v>3449</v>
      </c>
      <c r="B1726" s="14">
        <v>3</v>
      </c>
      <c r="C1726" s="14">
        <v>0</v>
      </c>
      <c r="D1726" s="14">
        <v>14.6076</v>
      </c>
      <c r="I1726" s="14" t="s">
        <v>3235</v>
      </c>
      <c r="J1726" s="14" t="s">
        <v>3235</v>
      </c>
      <c r="K1726" s="14">
        <v>172243.20629999999</v>
      </c>
      <c r="L1726" s="14" t="s">
        <v>3450</v>
      </c>
      <c r="M1726" s="14"/>
    </row>
    <row r="1727" spans="1:13" x14ac:dyDescent="0.3">
      <c r="A1727" s="14" t="s">
        <v>3451</v>
      </c>
      <c r="B1727" s="14">
        <v>2</v>
      </c>
      <c r="C1727" s="14">
        <v>0</v>
      </c>
      <c r="D1727" s="14">
        <v>6.5848000000000004</v>
      </c>
      <c r="I1727" s="14" t="s">
        <v>3235</v>
      </c>
      <c r="J1727" s="14" t="s">
        <v>3235</v>
      </c>
      <c r="K1727" s="14">
        <v>132518.13920000001</v>
      </c>
      <c r="L1727" s="14" t="s">
        <v>3452</v>
      </c>
      <c r="M1727" s="14"/>
    </row>
    <row r="1728" spans="1:13" x14ac:dyDescent="0.3">
      <c r="A1728" s="14" t="s">
        <v>3453</v>
      </c>
      <c r="B1728" s="14">
        <v>1</v>
      </c>
      <c r="C1728" s="14">
        <v>0</v>
      </c>
      <c r="D1728" s="14">
        <v>3.581</v>
      </c>
      <c r="I1728" s="14" t="s">
        <v>3235</v>
      </c>
      <c r="J1728" s="14" t="s">
        <v>3235</v>
      </c>
      <c r="K1728" s="14">
        <v>74898.160600000003</v>
      </c>
      <c r="L1728" s="14" t="s">
        <v>3454</v>
      </c>
      <c r="M1728" s="14"/>
    </row>
    <row r="1729" spans="1:13" x14ac:dyDescent="0.3">
      <c r="A1729" s="14" t="s">
        <v>3455</v>
      </c>
      <c r="B1729" s="14">
        <v>7</v>
      </c>
      <c r="C1729" s="14">
        <v>0</v>
      </c>
      <c r="D1729" s="14">
        <v>27.315899999999999</v>
      </c>
      <c r="I1729" s="14" t="s">
        <v>3235</v>
      </c>
      <c r="J1729" s="14" t="s">
        <v>3235</v>
      </c>
      <c r="K1729" s="14">
        <v>137409.95879999999</v>
      </c>
      <c r="L1729" s="14" t="s">
        <v>3456</v>
      </c>
      <c r="M1729" s="14"/>
    </row>
    <row r="1730" spans="1:13" x14ac:dyDescent="0.3">
      <c r="A1730" s="14" t="s">
        <v>3457</v>
      </c>
      <c r="B1730" s="14">
        <v>3</v>
      </c>
      <c r="C1730" s="14">
        <v>0</v>
      </c>
      <c r="D1730" s="14">
        <v>18.799600000000002</v>
      </c>
      <c r="I1730" s="14" t="s">
        <v>3235</v>
      </c>
      <c r="J1730" s="14" t="s">
        <v>3235</v>
      </c>
      <c r="K1730" s="14">
        <v>85385.459499999997</v>
      </c>
      <c r="L1730" s="14" t="s">
        <v>3458</v>
      </c>
      <c r="M1730" s="14"/>
    </row>
    <row r="1731" spans="1:13" x14ac:dyDescent="0.3">
      <c r="A1731" s="14" t="s">
        <v>3459</v>
      </c>
      <c r="B1731" s="14">
        <v>2</v>
      </c>
      <c r="C1731" s="14">
        <v>0</v>
      </c>
      <c r="D1731" s="14">
        <v>6.0867000000000004</v>
      </c>
      <c r="I1731" s="14" t="s">
        <v>3235</v>
      </c>
      <c r="J1731" s="14" t="s">
        <v>3235</v>
      </c>
      <c r="K1731" s="14">
        <v>109963.12</v>
      </c>
      <c r="L1731" s="14" t="s">
        <v>3460</v>
      </c>
      <c r="M1731" s="14"/>
    </row>
    <row r="1732" spans="1:13" x14ac:dyDescent="0.3">
      <c r="A1732" s="14" t="s">
        <v>3461</v>
      </c>
      <c r="B1732" s="14">
        <v>1</v>
      </c>
      <c r="C1732" s="14">
        <v>0</v>
      </c>
      <c r="D1732" s="14">
        <v>4.6661000000000001</v>
      </c>
      <c r="I1732" s="14" t="s">
        <v>3235</v>
      </c>
      <c r="J1732" s="14" t="s">
        <v>3235</v>
      </c>
      <c r="K1732" s="14">
        <v>73373.051000000007</v>
      </c>
      <c r="L1732" s="14" t="s">
        <v>3462</v>
      </c>
      <c r="M1732" s="14"/>
    </row>
    <row r="1733" spans="1:13" x14ac:dyDescent="0.3">
      <c r="A1733" s="14" t="s">
        <v>3463</v>
      </c>
      <c r="B1733" s="14">
        <v>2</v>
      </c>
      <c r="C1733" s="14">
        <v>0</v>
      </c>
      <c r="D1733" s="14">
        <v>6.9348000000000001</v>
      </c>
      <c r="I1733" s="14" t="s">
        <v>3235</v>
      </c>
      <c r="J1733" s="14" t="s">
        <v>3235</v>
      </c>
      <c r="K1733" s="14">
        <v>127605.1565</v>
      </c>
      <c r="L1733" s="14" t="s">
        <v>3464</v>
      </c>
      <c r="M1733" s="14"/>
    </row>
    <row r="1734" spans="1:13" x14ac:dyDescent="0.3">
      <c r="A1734" s="14" t="s">
        <v>3465</v>
      </c>
      <c r="B1734" s="14">
        <v>2</v>
      </c>
      <c r="C1734" s="14">
        <v>0</v>
      </c>
      <c r="D1734" s="14">
        <v>7.5324999999999998</v>
      </c>
      <c r="I1734" s="14" t="s">
        <v>3235</v>
      </c>
      <c r="J1734" s="14" t="s">
        <v>3235</v>
      </c>
      <c r="K1734" s="14">
        <v>89514.258499999996</v>
      </c>
      <c r="L1734" s="14" t="s">
        <v>3466</v>
      </c>
      <c r="M1734" s="14"/>
    </row>
    <row r="1735" spans="1:13" x14ac:dyDescent="0.3">
      <c r="A1735" s="14" t="s">
        <v>3467</v>
      </c>
      <c r="B1735" s="14">
        <v>2</v>
      </c>
      <c r="C1735" s="14">
        <v>0</v>
      </c>
      <c r="D1735" s="14">
        <v>7.1246</v>
      </c>
      <c r="I1735" s="14" t="s">
        <v>3235</v>
      </c>
      <c r="J1735" s="14" t="s">
        <v>3235</v>
      </c>
      <c r="K1735" s="14">
        <v>152143.87239999999</v>
      </c>
      <c r="L1735" s="14" t="s">
        <v>3468</v>
      </c>
      <c r="M1735" s="14"/>
    </row>
    <row r="1736" spans="1:13" x14ac:dyDescent="0.3">
      <c r="A1736" s="14" t="s">
        <v>3469</v>
      </c>
      <c r="B1736" s="14">
        <v>1</v>
      </c>
      <c r="C1736" s="14">
        <v>0</v>
      </c>
      <c r="D1736" s="14">
        <v>4.7302999999999997</v>
      </c>
      <c r="I1736" s="14" t="s">
        <v>3235</v>
      </c>
      <c r="J1736" s="14" t="s">
        <v>3235</v>
      </c>
      <c r="K1736" s="14">
        <v>160879.8444</v>
      </c>
      <c r="L1736" s="14" t="s">
        <v>3470</v>
      </c>
      <c r="M1736" s="14"/>
    </row>
    <row r="1737" spans="1:13" x14ac:dyDescent="0.3">
      <c r="A1737" s="14" t="s">
        <v>3471</v>
      </c>
      <c r="B1737" s="14">
        <v>2</v>
      </c>
      <c r="C1737" s="14">
        <v>0</v>
      </c>
      <c r="D1737" s="14">
        <v>13.3725</v>
      </c>
      <c r="I1737" s="14" t="s">
        <v>3235</v>
      </c>
      <c r="J1737" s="14" t="s">
        <v>3235</v>
      </c>
      <c r="K1737" s="14">
        <v>49665.068200000002</v>
      </c>
      <c r="L1737" s="14" t="s">
        <v>3472</v>
      </c>
      <c r="M1737" s="14"/>
    </row>
    <row r="1738" spans="1:13" x14ac:dyDescent="0.3">
      <c r="A1738" s="14" t="s">
        <v>3473</v>
      </c>
      <c r="B1738" s="14">
        <v>1</v>
      </c>
      <c r="C1738" s="14">
        <v>0</v>
      </c>
      <c r="D1738" s="14">
        <v>4.4573999999999998</v>
      </c>
      <c r="I1738" s="14" t="s">
        <v>3235</v>
      </c>
      <c r="J1738" s="14" t="s">
        <v>3235</v>
      </c>
      <c r="K1738" s="14">
        <v>41954.355900000002</v>
      </c>
      <c r="L1738" s="14" t="s">
        <v>3474</v>
      </c>
      <c r="M1738" s="14"/>
    </row>
    <row r="1739" spans="1:13" x14ac:dyDescent="0.3">
      <c r="A1739" s="14" t="s">
        <v>3475</v>
      </c>
      <c r="B1739" s="14">
        <v>1</v>
      </c>
      <c r="C1739" s="14">
        <v>0</v>
      </c>
      <c r="D1739" s="14">
        <v>6.0213000000000001</v>
      </c>
      <c r="I1739" s="14" t="s">
        <v>3235</v>
      </c>
      <c r="J1739" s="14" t="s">
        <v>3235</v>
      </c>
      <c r="K1739" s="14">
        <v>20809.513599999998</v>
      </c>
      <c r="L1739" s="14" t="s">
        <v>3476</v>
      </c>
      <c r="M1739" s="14"/>
    </row>
    <row r="1740" spans="1:13" x14ac:dyDescent="0.3">
      <c r="A1740" s="14" t="s">
        <v>3477</v>
      </c>
      <c r="B1740" s="14">
        <v>1</v>
      </c>
      <c r="C1740" s="14">
        <v>0</v>
      </c>
      <c r="D1740" s="14">
        <v>4.7750000000000004</v>
      </c>
      <c r="I1740" s="14" t="s">
        <v>3235</v>
      </c>
      <c r="J1740" s="14" t="s">
        <v>3235</v>
      </c>
      <c r="K1740" s="14">
        <v>58009.436099999999</v>
      </c>
      <c r="L1740" s="14" t="s">
        <v>3478</v>
      </c>
      <c r="M1740" s="14"/>
    </row>
    <row r="1741" spans="1:13" x14ac:dyDescent="0.3">
      <c r="A1741" s="14" t="s">
        <v>3479</v>
      </c>
      <c r="B1741" s="14">
        <v>1</v>
      </c>
      <c r="C1741" s="14">
        <v>0</v>
      </c>
      <c r="D1741" s="14">
        <v>4.3491999999999997</v>
      </c>
      <c r="I1741" s="14" t="s">
        <v>3235</v>
      </c>
      <c r="J1741" s="14" t="s">
        <v>3235</v>
      </c>
      <c r="K1741" s="14">
        <v>28668.142100000001</v>
      </c>
      <c r="L1741" s="14" t="s">
        <v>3480</v>
      </c>
      <c r="M1741" s="14"/>
    </row>
    <row r="1742" spans="1:13" x14ac:dyDescent="0.3">
      <c r="A1742" s="14" t="s">
        <v>3481</v>
      </c>
      <c r="B1742" s="14">
        <v>1</v>
      </c>
      <c r="C1742" s="14">
        <v>0</v>
      </c>
      <c r="D1742" s="14">
        <v>2.5268000000000002</v>
      </c>
      <c r="I1742" s="14" t="s">
        <v>3235</v>
      </c>
      <c r="J1742" s="14" t="s">
        <v>3235</v>
      </c>
      <c r="K1742" s="14">
        <v>91342.928100000005</v>
      </c>
      <c r="L1742" s="14" t="s">
        <v>3482</v>
      </c>
      <c r="M1742" s="14"/>
    </row>
    <row r="1743" spans="1:13" x14ac:dyDescent="0.3">
      <c r="A1743" s="14" t="s">
        <v>3483</v>
      </c>
      <c r="B1743" s="14">
        <v>2</v>
      </c>
      <c r="C1743" s="14">
        <v>0</v>
      </c>
      <c r="D1743" s="14">
        <v>7.7457000000000003</v>
      </c>
      <c r="I1743" s="14" t="s">
        <v>3235</v>
      </c>
      <c r="J1743" s="14" t="s">
        <v>3235</v>
      </c>
      <c r="K1743" s="14">
        <v>104874.4276</v>
      </c>
      <c r="L1743" s="14" t="s">
        <v>3484</v>
      </c>
      <c r="M1743" s="14"/>
    </row>
    <row r="1744" spans="1:13" x14ac:dyDescent="0.3">
      <c r="A1744" s="14" t="s">
        <v>3485</v>
      </c>
      <c r="B1744" s="14">
        <v>2</v>
      </c>
      <c r="C1744" s="14">
        <v>0</v>
      </c>
      <c r="D1744" s="14">
        <v>8.4522999999999993</v>
      </c>
      <c r="I1744" s="14" t="s">
        <v>3235</v>
      </c>
      <c r="J1744" s="14" t="s">
        <v>3235</v>
      </c>
      <c r="K1744" s="14">
        <v>75041.002399999998</v>
      </c>
      <c r="L1744" s="14" t="s">
        <v>3486</v>
      </c>
      <c r="M1744" s="14"/>
    </row>
    <row r="1745" spans="1:13" x14ac:dyDescent="0.3">
      <c r="A1745" s="14" t="s">
        <v>3487</v>
      </c>
      <c r="B1745" s="14">
        <v>10</v>
      </c>
      <c r="C1745" s="14">
        <v>0</v>
      </c>
      <c r="D1745" s="14">
        <v>44.1432</v>
      </c>
      <c r="I1745" s="14" t="s">
        <v>3235</v>
      </c>
      <c r="J1745" s="14" t="s">
        <v>3235</v>
      </c>
      <c r="K1745" s="14">
        <v>97176.695600000006</v>
      </c>
      <c r="L1745" s="14" t="s">
        <v>3488</v>
      </c>
      <c r="M1745" s="14"/>
    </row>
    <row r="1746" spans="1:13" x14ac:dyDescent="0.3">
      <c r="A1746" s="14" t="s">
        <v>3489</v>
      </c>
      <c r="B1746" s="14">
        <v>4</v>
      </c>
      <c r="C1746" s="14">
        <v>0</v>
      </c>
      <c r="D1746" s="14">
        <v>14.1424</v>
      </c>
      <c r="I1746" s="14" t="s">
        <v>3235</v>
      </c>
      <c r="J1746" s="14" t="s">
        <v>3235</v>
      </c>
      <c r="K1746" s="14">
        <v>98274.457500000004</v>
      </c>
      <c r="L1746" s="14" t="s">
        <v>3490</v>
      </c>
      <c r="M1746" s="14"/>
    </row>
    <row r="1747" spans="1:13" x14ac:dyDescent="0.3">
      <c r="A1747" s="14" t="s">
        <v>3491</v>
      </c>
      <c r="B1747" s="14">
        <v>2</v>
      </c>
      <c r="C1747" s="14">
        <v>0</v>
      </c>
      <c r="D1747" s="14">
        <v>8.3035999999999994</v>
      </c>
      <c r="I1747" s="14" t="s">
        <v>3235</v>
      </c>
      <c r="J1747" s="14" t="s">
        <v>3235</v>
      </c>
      <c r="K1747" s="14">
        <v>27129.6731</v>
      </c>
      <c r="L1747" s="14" t="s">
        <v>3492</v>
      </c>
      <c r="M1747" s="14"/>
    </row>
    <row r="1748" spans="1:13" x14ac:dyDescent="0.3">
      <c r="A1748" s="14" t="s">
        <v>3493</v>
      </c>
      <c r="B1748" s="14">
        <v>2</v>
      </c>
      <c r="C1748" s="14">
        <v>0</v>
      </c>
      <c r="D1748" s="14">
        <v>8.4887999999999995</v>
      </c>
      <c r="I1748" s="14" t="s">
        <v>3235</v>
      </c>
      <c r="J1748" s="14" t="s">
        <v>3235</v>
      </c>
      <c r="K1748" s="14">
        <v>23196.766</v>
      </c>
      <c r="L1748" s="14" t="s">
        <v>3494</v>
      </c>
      <c r="M1748" s="14"/>
    </row>
    <row r="1749" spans="1:13" x14ac:dyDescent="0.3">
      <c r="A1749" s="14" t="s">
        <v>3495</v>
      </c>
      <c r="B1749" s="14">
        <v>1</v>
      </c>
      <c r="C1749" s="14">
        <v>0</v>
      </c>
      <c r="D1749" s="14">
        <v>4.8472999999999997</v>
      </c>
      <c r="I1749" s="14" t="s">
        <v>3235</v>
      </c>
      <c r="J1749" s="14" t="s">
        <v>3235</v>
      </c>
      <c r="K1749" s="14">
        <v>18970.440999999999</v>
      </c>
      <c r="L1749" s="14" t="s">
        <v>3496</v>
      </c>
      <c r="M1749" s="14"/>
    </row>
    <row r="1750" spans="1:13" x14ac:dyDescent="0.3">
      <c r="A1750" s="14" t="s">
        <v>3497</v>
      </c>
      <c r="B1750" s="14">
        <v>2</v>
      </c>
      <c r="C1750" s="14">
        <v>0</v>
      </c>
      <c r="D1750" s="14">
        <v>8.5972000000000008</v>
      </c>
      <c r="I1750" s="14" t="s">
        <v>3235</v>
      </c>
      <c r="J1750" s="14" t="s">
        <v>3235</v>
      </c>
      <c r="K1750" s="14">
        <v>77240.878899999996</v>
      </c>
      <c r="L1750" s="14" t="s">
        <v>3498</v>
      </c>
      <c r="M1750" s="14"/>
    </row>
    <row r="1751" spans="1:13" x14ac:dyDescent="0.3">
      <c r="A1751" s="14" t="s">
        <v>3499</v>
      </c>
      <c r="B1751" s="14">
        <v>1</v>
      </c>
      <c r="C1751" s="14">
        <v>0</v>
      </c>
      <c r="D1751" s="14">
        <v>4.7436999999999996</v>
      </c>
      <c r="I1751" s="14" t="s">
        <v>3235</v>
      </c>
      <c r="J1751" s="14" t="s">
        <v>3235</v>
      </c>
      <c r="K1751" s="14">
        <v>19845.555199999999</v>
      </c>
      <c r="L1751" s="14" t="s">
        <v>3500</v>
      </c>
      <c r="M1751" s="14"/>
    </row>
    <row r="1752" spans="1:13" x14ac:dyDescent="0.3">
      <c r="A1752" s="14" t="s">
        <v>3501</v>
      </c>
      <c r="B1752" s="14">
        <v>4</v>
      </c>
      <c r="C1752" s="14">
        <v>0</v>
      </c>
      <c r="D1752" s="14">
        <v>17.4331</v>
      </c>
      <c r="I1752" s="14" t="s">
        <v>3235</v>
      </c>
      <c r="J1752" s="14" t="s">
        <v>3235</v>
      </c>
      <c r="K1752" s="14">
        <v>38482.7909</v>
      </c>
      <c r="L1752" s="14" t="s">
        <v>3502</v>
      </c>
      <c r="M1752" s="14"/>
    </row>
    <row r="1753" spans="1:13" x14ac:dyDescent="0.3">
      <c r="A1753" s="14" t="s">
        <v>3503</v>
      </c>
      <c r="B1753" s="14">
        <v>6</v>
      </c>
      <c r="C1753" s="14">
        <v>0</v>
      </c>
      <c r="D1753" s="14">
        <v>22.110800000000001</v>
      </c>
      <c r="I1753" s="14" t="s">
        <v>3235</v>
      </c>
      <c r="J1753" s="14" t="s">
        <v>3235</v>
      </c>
      <c r="K1753" s="14">
        <v>192510.9333</v>
      </c>
      <c r="L1753" s="14" t="s">
        <v>3504</v>
      </c>
      <c r="M1753" s="14"/>
    </row>
    <row r="1754" spans="1:13" x14ac:dyDescent="0.3">
      <c r="A1754" s="14" t="s">
        <v>3505</v>
      </c>
      <c r="B1754" s="14">
        <v>1</v>
      </c>
      <c r="C1754" s="14">
        <v>0</v>
      </c>
      <c r="D1754" s="14">
        <v>5.7030000000000003</v>
      </c>
      <c r="I1754" s="14" t="s">
        <v>3235</v>
      </c>
      <c r="J1754" s="14" t="s">
        <v>3235</v>
      </c>
      <c r="K1754" s="14">
        <v>32173.721399999999</v>
      </c>
      <c r="L1754" s="14" t="s">
        <v>3506</v>
      </c>
      <c r="M1754" s="14"/>
    </row>
    <row r="1755" spans="1:13" x14ac:dyDescent="0.3">
      <c r="A1755" s="14" t="s">
        <v>3507</v>
      </c>
      <c r="B1755" s="14">
        <v>3</v>
      </c>
      <c r="C1755" s="14">
        <v>0</v>
      </c>
      <c r="D1755" s="14">
        <v>11.2547</v>
      </c>
      <c r="I1755" s="14" t="s">
        <v>3235</v>
      </c>
      <c r="J1755" s="14" t="s">
        <v>3235</v>
      </c>
      <c r="K1755" s="14">
        <v>81769.363400000002</v>
      </c>
      <c r="L1755" s="14" t="s">
        <v>3508</v>
      </c>
      <c r="M1755" s="14"/>
    </row>
    <row r="1756" spans="1:13" x14ac:dyDescent="0.3">
      <c r="A1756" s="14" t="s">
        <v>3509</v>
      </c>
      <c r="B1756" s="14">
        <v>3</v>
      </c>
      <c r="C1756" s="14">
        <v>0</v>
      </c>
      <c r="D1756" s="14">
        <v>12.302199999999999</v>
      </c>
      <c r="I1756" s="14" t="s">
        <v>3235</v>
      </c>
      <c r="J1756" s="14" t="s">
        <v>3235</v>
      </c>
      <c r="K1756" s="14">
        <v>127415.78140000001</v>
      </c>
      <c r="L1756" s="14" t="s">
        <v>3510</v>
      </c>
      <c r="M1756" s="14"/>
    </row>
    <row r="1757" spans="1:13" x14ac:dyDescent="0.3">
      <c r="A1757" s="14" t="s">
        <v>3511</v>
      </c>
      <c r="B1757" s="14">
        <v>1</v>
      </c>
      <c r="C1757" s="14">
        <v>0</v>
      </c>
      <c r="D1757" s="14">
        <v>4.1885000000000003</v>
      </c>
      <c r="I1757" s="14" t="s">
        <v>3235</v>
      </c>
      <c r="J1757" s="14" t="s">
        <v>3235</v>
      </c>
      <c r="K1757" s="14">
        <v>96009.164399999994</v>
      </c>
      <c r="L1757" s="14" t="s">
        <v>3512</v>
      </c>
      <c r="M1757" s="14"/>
    </row>
    <row r="1758" spans="1:13" x14ac:dyDescent="0.3">
      <c r="A1758" s="14" t="s">
        <v>3513</v>
      </c>
      <c r="B1758" s="14">
        <v>2</v>
      </c>
      <c r="C1758" s="14">
        <v>0</v>
      </c>
      <c r="D1758" s="14">
        <v>6.5572999999999997</v>
      </c>
      <c r="I1758" s="14" t="s">
        <v>3235</v>
      </c>
      <c r="J1758" s="14" t="s">
        <v>3235</v>
      </c>
      <c r="K1758" s="14">
        <v>258692.95689999999</v>
      </c>
      <c r="L1758" s="14" t="s">
        <v>3514</v>
      </c>
      <c r="M1758" s="14"/>
    </row>
    <row r="1759" spans="1:13" x14ac:dyDescent="0.3">
      <c r="A1759" s="14" t="s">
        <v>3515</v>
      </c>
      <c r="B1759" s="14">
        <v>4</v>
      </c>
      <c r="C1759" s="14">
        <v>0</v>
      </c>
      <c r="D1759" s="14">
        <v>17.3156</v>
      </c>
      <c r="I1759" s="14" t="s">
        <v>3235</v>
      </c>
      <c r="J1759" s="14" t="s">
        <v>3235</v>
      </c>
      <c r="K1759" s="14">
        <v>98616.158599999995</v>
      </c>
      <c r="L1759" s="14" t="s">
        <v>3516</v>
      </c>
      <c r="M1759" s="14"/>
    </row>
    <row r="1760" spans="1:13" x14ac:dyDescent="0.3">
      <c r="A1760" s="14" t="s">
        <v>3517</v>
      </c>
      <c r="B1760" s="14">
        <v>5</v>
      </c>
      <c r="C1760" s="14">
        <v>0</v>
      </c>
      <c r="D1760" s="14">
        <v>15.742900000000001</v>
      </c>
      <c r="I1760" s="14" t="s">
        <v>3235</v>
      </c>
      <c r="J1760" s="14" t="s">
        <v>3235</v>
      </c>
      <c r="K1760" s="14">
        <v>260853.48389999999</v>
      </c>
      <c r="L1760" s="14" t="s">
        <v>3518</v>
      </c>
      <c r="M1760" s="14"/>
    </row>
    <row r="1761" spans="1:13" x14ac:dyDescent="0.3">
      <c r="A1761" s="14" t="s">
        <v>3519</v>
      </c>
      <c r="B1761" s="14">
        <v>4</v>
      </c>
      <c r="C1761" s="14">
        <v>0</v>
      </c>
      <c r="D1761" s="14">
        <v>21.6325</v>
      </c>
      <c r="I1761" s="14" t="s">
        <v>3235</v>
      </c>
      <c r="J1761" s="14" t="s">
        <v>3235</v>
      </c>
      <c r="K1761" s="14">
        <v>65769.003700000001</v>
      </c>
      <c r="L1761" s="14" t="s">
        <v>3520</v>
      </c>
      <c r="M1761" s="14"/>
    </row>
    <row r="1762" spans="1:13" x14ac:dyDescent="0.3">
      <c r="A1762" s="14" t="s">
        <v>3521</v>
      </c>
      <c r="B1762" s="14">
        <v>3</v>
      </c>
      <c r="C1762" s="14">
        <v>0</v>
      </c>
      <c r="D1762" s="14">
        <v>16.228300000000001</v>
      </c>
      <c r="I1762" s="14" t="s">
        <v>3235</v>
      </c>
      <c r="J1762" s="14" t="s">
        <v>3235</v>
      </c>
      <c r="K1762" s="14">
        <v>147347.0526</v>
      </c>
      <c r="L1762" s="14" t="s">
        <v>3522</v>
      </c>
      <c r="M1762" s="14"/>
    </row>
    <row r="1763" spans="1:13" x14ac:dyDescent="0.3">
      <c r="A1763" s="14" t="s">
        <v>3523</v>
      </c>
      <c r="B1763" s="14">
        <v>6</v>
      </c>
      <c r="C1763" s="14">
        <v>0</v>
      </c>
      <c r="D1763" s="14">
        <v>22.6983</v>
      </c>
      <c r="I1763" s="14" t="s">
        <v>3235</v>
      </c>
      <c r="J1763" s="14" t="s">
        <v>3235</v>
      </c>
      <c r="K1763" s="14">
        <v>353047.06699999998</v>
      </c>
      <c r="L1763" s="14" t="s">
        <v>3524</v>
      </c>
      <c r="M1763" s="14"/>
    </row>
    <row r="1764" spans="1:13" x14ac:dyDescent="0.3">
      <c r="A1764" s="14" t="s">
        <v>3525</v>
      </c>
      <c r="B1764" s="14">
        <v>2</v>
      </c>
      <c r="C1764" s="14">
        <v>0</v>
      </c>
      <c r="D1764" s="14">
        <v>6.8292000000000002</v>
      </c>
      <c r="I1764" s="14" t="s">
        <v>3235</v>
      </c>
      <c r="J1764" s="14" t="s">
        <v>3235</v>
      </c>
      <c r="K1764" s="14">
        <v>68234.786999999997</v>
      </c>
      <c r="L1764" s="14" t="s">
        <v>3526</v>
      </c>
      <c r="M1764" s="14"/>
    </row>
    <row r="1765" spans="1:13" x14ac:dyDescent="0.3">
      <c r="A1765" s="14" t="s">
        <v>3527</v>
      </c>
      <c r="B1765" s="14">
        <v>1</v>
      </c>
      <c r="C1765" s="14">
        <v>0</v>
      </c>
      <c r="D1765" s="14">
        <v>4.0510000000000002</v>
      </c>
      <c r="I1765" s="14" t="s">
        <v>3235</v>
      </c>
      <c r="J1765" s="14" t="s">
        <v>3235</v>
      </c>
      <c r="K1765" s="14">
        <v>137236.7947</v>
      </c>
      <c r="L1765" s="14" t="s">
        <v>3528</v>
      </c>
      <c r="M1765" s="14"/>
    </row>
    <row r="1766" spans="1:13" x14ac:dyDescent="0.3">
      <c r="A1766" s="14" t="s">
        <v>3529</v>
      </c>
      <c r="B1766" s="14">
        <v>5</v>
      </c>
      <c r="C1766" s="14">
        <v>0</v>
      </c>
      <c r="D1766" s="14">
        <v>17.971699999999998</v>
      </c>
      <c r="I1766" s="14" t="s">
        <v>3235</v>
      </c>
      <c r="J1766" s="14" t="s">
        <v>3235</v>
      </c>
      <c r="K1766" s="14">
        <v>193024.45749999999</v>
      </c>
      <c r="L1766" s="14" t="s">
        <v>3530</v>
      </c>
      <c r="M1766" s="14"/>
    </row>
    <row r="1767" spans="1:13" x14ac:dyDescent="0.3">
      <c r="A1767" s="14" t="s">
        <v>3531</v>
      </c>
      <c r="B1767" s="14">
        <v>1</v>
      </c>
      <c r="C1767" s="14">
        <v>0</v>
      </c>
      <c r="D1767" s="14">
        <v>3.472</v>
      </c>
      <c r="I1767" s="14" t="s">
        <v>3235</v>
      </c>
      <c r="J1767" s="14" t="s">
        <v>3235</v>
      </c>
      <c r="K1767" s="14">
        <v>31387.275300000001</v>
      </c>
      <c r="L1767" s="14" t="s">
        <v>3532</v>
      </c>
      <c r="M1767" s="14"/>
    </row>
    <row r="1768" spans="1:13" x14ac:dyDescent="0.3">
      <c r="A1768" s="14" t="s">
        <v>3533</v>
      </c>
      <c r="B1768" s="14">
        <v>4</v>
      </c>
      <c r="C1768" s="14">
        <v>0</v>
      </c>
      <c r="D1768" s="14">
        <v>14.5571</v>
      </c>
      <c r="I1768" s="14" t="s">
        <v>3235</v>
      </c>
      <c r="J1768" s="14" t="s">
        <v>3235</v>
      </c>
      <c r="K1768" s="14">
        <v>141160.1906</v>
      </c>
      <c r="L1768" s="14" t="s">
        <v>3534</v>
      </c>
      <c r="M1768" s="14"/>
    </row>
    <row r="1769" spans="1:13" x14ac:dyDescent="0.3">
      <c r="A1769" s="14" t="s">
        <v>3535</v>
      </c>
      <c r="B1769" s="14">
        <v>3</v>
      </c>
      <c r="C1769" s="14">
        <v>0</v>
      </c>
      <c r="D1769" s="14">
        <v>17.832100000000001</v>
      </c>
      <c r="I1769" s="14" t="s">
        <v>3235</v>
      </c>
      <c r="J1769" s="14" t="s">
        <v>3235</v>
      </c>
      <c r="K1769" s="14">
        <v>43836.708500000001</v>
      </c>
      <c r="L1769" s="14" t="s">
        <v>3536</v>
      </c>
      <c r="M1769" s="14"/>
    </row>
    <row r="1770" spans="1:13" x14ac:dyDescent="0.3">
      <c r="A1770" s="14" t="s">
        <v>3537</v>
      </c>
      <c r="B1770" s="14">
        <v>2</v>
      </c>
      <c r="C1770" s="14">
        <v>0</v>
      </c>
      <c r="D1770" s="14">
        <v>7.7667000000000002</v>
      </c>
      <c r="I1770" s="14" t="s">
        <v>3235</v>
      </c>
      <c r="J1770" s="14" t="s">
        <v>3235</v>
      </c>
      <c r="K1770" s="14">
        <v>63865.706299999998</v>
      </c>
      <c r="L1770" s="14" t="s">
        <v>3538</v>
      </c>
      <c r="M1770" s="14"/>
    </row>
    <row r="1771" spans="1:13" x14ac:dyDescent="0.3">
      <c r="A1771" s="14" t="s">
        <v>3539</v>
      </c>
      <c r="B1771" s="14">
        <v>1</v>
      </c>
      <c r="C1771" s="14">
        <v>0</v>
      </c>
      <c r="D1771" s="14">
        <v>3.4540999999999999</v>
      </c>
      <c r="I1771" s="14" t="s">
        <v>3235</v>
      </c>
      <c r="J1771" s="14" t="s">
        <v>3235</v>
      </c>
      <c r="K1771" s="14">
        <v>85167.390100000004</v>
      </c>
      <c r="L1771" s="14" t="s">
        <v>3540</v>
      </c>
      <c r="M1771" s="14"/>
    </row>
    <row r="1772" spans="1:13" x14ac:dyDescent="0.3">
      <c r="A1772" s="14" t="s">
        <v>3541</v>
      </c>
      <c r="B1772" s="14">
        <v>2</v>
      </c>
      <c r="C1772" s="14">
        <v>0</v>
      </c>
      <c r="D1772" s="14">
        <v>7.6627000000000001</v>
      </c>
      <c r="I1772" s="14" t="s">
        <v>3235</v>
      </c>
      <c r="J1772" s="14" t="s">
        <v>3235</v>
      </c>
      <c r="K1772" s="14">
        <v>111867.62059999999</v>
      </c>
      <c r="L1772" s="14" t="s">
        <v>3542</v>
      </c>
      <c r="M1772" s="14"/>
    </row>
    <row r="1773" spans="1:13" x14ac:dyDescent="0.3">
      <c r="A1773" s="14" t="s">
        <v>3543</v>
      </c>
      <c r="B1773" s="14">
        <v>1</v>
      </c>
      <c r="C1773" s="14">
        <v>0</v>
      </c>
      <c r="D1773" s="14">
        <v>3.8826999999999998</v>
      </c>
      <c r="I1773" s="14" t="s">
        <v>3235</v>
      </c>
      <c r="J1773" s="14" t="s">
        <v>3235</v>
      </c>
      <c r="K1773" s="14">
        <v>73447.142500000002</v>
      </c>
      <c r="L1773" s="14" t="s">
        <v>3544</v>
      </c>
      <c r="M1773" s="14"/>
    </row>
    <row r="1774" spans="1:13" x14ac:dyDescent="0.3">
      <c r="A1774" s="14" t="s">
        <v>3545</v>
      </c>
      <c r="B1774" s="14">
        <v>2</v>
      </c>
      <c r="C1774" s="14">
        <v>0</v>
      </c>
      <c r="D1774" s="14">
        <v>8.5208999999999993</v>
      </c>
      <c r="I1774" s="14" t="s">
        <v>3235</v>
      </c>
      <c r="J1774" s="14" t="s">
        <v>3235</v>
      </c>
      <c r="K1774" s="14">
        <v>258631.82709999999</v>
      </c>
      <c r="L1774" s="14" t="s">
        <v>3546</v>
      </c>
      <c r="M1774" s="14"/>
    </row>
    <row r="1775" spans="1:13" x14ac:dyDescent="0.3">
      <c r="A1775" s="14" t="s">
        <v>3547</v>
      </c>
      <c r="B1775" s="14">
        <v>1</v>
      </c>
      <c r="C1775" s="14">
        <v>0</v>
      </c>
      <c r="D1775" s="14">
        <v>4.9432999999999998</v>
      </c>
      <c r="I1775" s="14" t="s">
        <v>3235</v>
      </c>
      <c r="J1775" s="14" t="s">
        <v>3235</v>
      </c>
      <c r="K1775" s="14">
        <v>47526.477500000001</v>
      </c>
      <c r="L1775" s="14" t="s">
        <v>3548</v>
      </c>
      <c r="M1775" s="14"/>
    </row>
    <row r="1776" spans="1:13" x14ac:dyDescent="0.3">
      <c r="A1776" s="14" t="s">
        <v>3549</v>
      </c>
      <c r="B1776" s="14">
        <v>1</v>
      </c>
      <c r="C1776" s="14">
        <v>0</v>
      </c>
      <c r="D1776" s="14">
        <v>3.5575000000000001</v>
      </c>
      <c r="I1776" s="14" t="s">
        <v>3235</v>
      </c>
      <c r="J1776" s="14" t="s">
        <v>3235</v>
      </c>
      <c r="K1776" s="14">
        <v>159360.41380000001</v>
      </c>
      <c r="L1776" s="14" t="s">
        <v>3550</v>
      </c>
      <c r="M1776" s="14"/>
    </row>
    <row r="1777" spans="1:13" x14ac:dyDescent="0.3">
      <c r="A1777" s="14" t="s">
        <v>3551</v>
      </c>
      <c r="B1777" s="14">
        <v>1</v>
      </c>
      <c r="C1777" s="14">
        <v>0</v>
      </c>
      <c r="D1777" s="14">
        <v>5.5439999999999996</v>
      </c>
      <c r="I1777" s="14" t="s">
        <v>3235</v>
      </c>
      <c r="J1777" s="14" t="s">
        <v>3235</v>
      </c>
      <c r="K1777" s="14">
        <v>18208.923699999999</v>
      </c>
      <c r="L1777" s="14" t="s">
        <v>3552</v>
      </c>
      <c r="M1777" s="14"/>
    </row>
    <row r="1778" spans="1:13" x14ac:dyDescent="0.3">
      <c r="A1778" s="14" t="s">
        <v>3553</v>
      </c>
      <c r="B1778" s="14">
        <v>5</v>
      </c>
      <c r="C1778" s="14">
        <v>0</v>
      </c>
      <c r="D1778" s="14">
        <v>26.1204</v>
      </c>
      <c r="I1778" s="14" t="s">
        <v>3235</v>
      </c>
      <c r="J1778" s="14" t="s">
        <v>3235</v>
      </c>
      <c r="K1778" s="14">
        <v>29297.824100000002</v>
      </c>
      <c r="L1778" s="14" t="s">
        <v>3554</v>
      </c>
      <c r="M1778" s="14"/>
    </row>
    <row r="1779" spans="1:13" x14ac:dyDescent="0.3">
      <c r="A1779" s="14" t="s">
        <v>3555</v>
      </c>
      <c r="B1779" s="14">
        <v>1</v>
      </c>
      <c r="C1779" s="14">
        <v>0</v>
      </c>
      <c r="D1779" s="14">
        <v>4.3640999999999996</v>
      </c>
      <c r="I1779" s="14" t="s">
        <v>3235</v>
      </c>
      <c r="J1779" s="14" t="s">
        <v>3235</v>
      </c>
      <c r="K1779" s="14">
        <v>86089.281000000003</v>
      </c>
      <c r="L1779" s="14" t="s">
        <v>3556</v>
      </c>
      <c r="M1779" s="14"/>
    </row>
    <row r="1780" spans="1:13" x14ac:dyDescent="0.3">
      <c r="A1780" s="14" t="s">
        <v>3557</v>
      </c>
      <c r="B1780" s="14">
        <v>2</v>
      </c>
      <c r="C1780" s="14">
        <v>0</v>
      </c>
      <c r="D1780" s="14">
        <v>7.8901000000000003</v>
      </c>
      <c r="I1780" s="14" t="s">
        <v>3235</v>
      </c>
      <c r="J1780" s="14" t="s">
        <v>3235</v>
      </c>
      <c r="K1780" s="14">
        <v>145967.94390000001</v>
      </c>
      <c r="L1780" s="14" t="s">
        <v>3558</v>
      </c>
      <c r="M1780" s="14"/>
    </row>
    <row r="1781" spans="1:13" x14ac:dyDescent="0.3">
      <c r="A1781" s="14" t="s">
        <v>3559</v>
      </c>
      <c r="B1781" s="14">
        <v>1</v>
      </c>
      <c r="C1781" s="14">
        <v>0</v>
      </c>
      <c r="D1781" s="14">
        <v>3.6772999999999998</v>
      </c>
      <c r="I1781" s="14" t="s">
        <v>3235</v>
      </c>
      <c r="J1781" s="14" t="s">
        <v>3235</v>
      </c>
      <c r="K1781" s="14">
        <v>137529.29440000001</v>
      </c>
      <c r="L1781" s="14" t="s">
        <v>3560</v>
      </c>
      <c r="M1781" s="14"/>
    </row>
    <row r="1782" spans="1:13" x14ac:dyDescent="0.3">
      <c r="A1782" s="14" t="s">
        <v>3561</v>
      </c>
      <c r="B1782" s="14">
        <v>2</v>
      </c>
      <c r="C1782" s="14">
        <v>0</v>
      </c>
      <c r="D1782" s="14">
        <v>6.9561000000000002</v>
      </c>
      <c r="I1782" s="14" t="s">
        <v>3235</v>
      </c>
      <c r="J1782" s="14" t="s">
        <v>3235</v>
      </c>
      <c r="K1782" s="14">
        <v>259899.9632</v>
      </c>
      <c r="L1782" s="14" t="s">
        <v>3562</v>
      </c>
      <c r="M1782" s="14"/>
    </row>
    <row r="1783" spans="1:13" x14ac:dyDescent="0.3">
      <c r="A1783" s="14" t="s">
        <v>3563</v>
      </c>
      <c r="B1783" s="14">
        <v>2</v>
      </c>
      <c r="C1783" s="14">
        <v>0</v>
      </c>
      <c r="D1783" s="14">
        <v>8.8916000000000004</v>
      </c>
      <c r="I1783" s="14" t="s">
        <v>3235</v>
      </c>
      <c r="J1783" s="14" t="s">
        <v>3235</v>
      </c>
      <c r="K1783" s="14">
        <v>147407.89600000001</v>
      </c>
      <c r="L1783" s="14" t="s">
        <v>3564</v>
      </c>
      <c r="M1783" s="14"/>
    </row>
    <row r="1784" spans="1:13" x14ac:dyDescent="0.3">
      <c r="A1784" s="14" t="s">
        <v>3565</v>
      </c>
      <c r="B1784" s="14">
        <v>1</v>
      </c>
      <c r="C1784" s="14">
        <v>0</v>
      </c>
      <c r="D1784" s="14">
        <v>2.7202999999999999</v>
      </c>
      <c r="I1784" s="14" t="s">
        <v>3235</v>
      </c>
      <c r="J1784" s="14" t="s">
        <v>3235</v>
      </c>
      <c r="K1784" s="14">
        <v>80666.747700000007</v>
      </c>
      <c r="L1784" s="14" t="s">
        <v>3566</v>
      </c>
      <c r="M1784" s="14"/>
    </row>
    <row r="1785" spans="1:13" x14ac:dyDescent="0.3">
      <c r="A1785" s="14" t="s">
        <v>3567</v>
      </c>
      <c r="B1785" s="14">
        <v>1</v>
      </c>
      <c r="C1785" s="14">
        <v>0</v>
      </c>
      <c r="D1785" s="14">
        <v>4.6307999999999998</v>
      </c>
      <c r="I1785" s="14" t="s">
        <v>3235</v>
      </c>
      <c r="J1785" s="14" t="s">
        <v>3235</v>
      </c>
      <c r="K1785" s="14">
        <v>36544.109100000001</v>
      </c>
      <c r="L1785" s="14" t="s">
        <v>3568</v>
      </c>
      <c r="M1785" s="14"/>
    </row>
    <row r="1786" spans="1:13" x14ac:dyDescent="0.3">
      <c r="A1786" s="14" t="s">
        <v>3569</v>
      </c>
      <c r="B1786" s="14">
        <v>2</v>
      </c>
      <c r="C1786" s="14">
        <v>0</v>
      </c>
      <c r="D1786" s="14">
        <v>8.1510999999999996</v>
      </c>
      <c r="I1786" s="14" t="s">
        <v>3235</v>
      </c>
      <c r="J1786" s="14" t="s">
        <v>3235</v>
      </c>
      <c r="K1786" s="14">
        <v>80974.330900000001</v>
      </c>
      <c r="L1786" s="14" t="s">
        <v>3570</v>
      </c>
      <c r="M1786" s="14"/>
    </row>
    <row r="1787" spans="1:13" x14ac:dyDescent="0.3">
      <c r="A1787" s="14" t="s">
        <v>3571</v>
      </c>
      <c r="B1787" s="14">
        <v>7</v>
      </c>
      <c r="C1787" s="14">
        <v>0</v>
      </c>
      <c r="D1787" s="14">
        <v>51.410800000000002</v>
      </c>
      <c r="I1787" s="14" t="s">
        <v>3235</v>
      </c>
      <c r="J1787" s="14" t="s">
        <v>3235</v>
      </c>
      <c r="K1787" s="14">
        <v>41719.722000000002</v>
      </c>
      <c r="L1787" s="14" t="s">
        <v>3572</v>
      </c>
      <c r="M1787" s="14"/>
    </row>
    <row r="1788" spans="1:13" x14ac:dyDescent="0.3">
      <c r="A1788" s="14" t="s">
        <v>3573</v>
      </c>
      <c r="B1788" s="14">
        <v>6</v>
      </c>
      <c r="C1788" s="14">
        <v>0</v>
      </c>
      <c r="D1788" s="14">
        <v>44.926900000000003</v>
      </c>
      <c r="I1788" s="14" t="s">
        <v>3235</v>
      </c>
      <c r="J1788" s="14" t="s">
        <v>3235</v>
      </c>
      <c r="K1788" s="14">
        <v>42038.0576</v>
      </c>
      <c r="L1788" s="14" t="s">
        <v>3572</v>
      </c>
      <c r="M1788" s="14"/>
    </row>
    <row r="1789" spans="1:13" x14ac:dyDescent="0.3">
      <c r="A1789" s="14" t="s">
        <v>3574</v>
      </c>
      <c r="B1789" s="14">
        <v>1</v>
      </c>
      <c r="C1789" s="14">
        <v>0</v>
      </c>
      <c r="D1789" s="14">
        <v>4.6879</v>
      </c>
      <c r="I1789" s="14" t="s">
        <v>3235</v>
      </c>
      <c r="J1789" s="14" t="s">
        <v>3235</v>
      </c>
      <c r="K1789" s="14">
        <v>15200.3578</v>
      </c>
      <c r="L1789" s="14" t="s">
        <v>3575</v>
      </c>
      <c r="M1789" s="14"/>
    </row>
    <row r="1790" spans="1:13" x14ac:dyDescent="0.3">
      <c r="A1790" s="14" t="s">
        <v>3576</v>
      </c>
      <c r="B1790" s="14">
        <v>1</v>
      </c>
      <c r="C1790" s="14">
        <v>0</v>
      </c>
      <c r="D1790" s="14">
        <v>4.4353999999999996</v>
      </c>
      <c r="I1790" s="14" t="s">
        <v>3235</v>
      </c>
      <c r="J1790" s="14" t="s">
        <v>3235</v>
      </c>
      <c r="K1790" s="14">
        <v>64555.436099999999</v>
      </c>
      <c r="L1790" s="14" t="s">
        <v>3577</v>
      </c>
      <c r="M1790" s="14"/>
    </row>
    <row r="1791" spans="1:13" x14ac:dyDescent="0.3">
      <c r="A1791" s="14" t="s">
        <v>3578</v>
      </c>
      <c r="B1791" s="14">
        <v>8</v>
      </c>
      <c r="C1791" s="14">
        <v>0</v>
      </c>
      <c r="D1791" s="14">
        <v>30.326799999999999</v>
      </c>
      <c r="I1791" s="14" t="s">
        <v>3235</v>
      </c>
      <c r="J1791" s="14" t="s">
        <v>3235</v>
      </c>
      <c r="K1791" s="14">
        <v>102870.85370000001</v>
      </c>
      <c r="L1791" s="14" t="s">
        <v>3579</v>
      </c>
      <c r="M1791" s="14"/>
    </row>
    <row r="1792" spans="1:13" x14ac:dyDescent="0.3">
      <c r="A1792" s="14" t="s">
        <v>3580</v>
      </c>
      <c r="B1792" s="14">
        <v>8</v>
      </c>
      <c r="C1792" s="14">
        <v>0</v>
      </c>
      <c r="D1792" s="14">
        <v>31.3428</v>
      </c>
      <c r="I1792" s="14" t="s">
        <v>3235</v>
      </c>
      <c r="J1792" s="14" t="s">
        <v>3235</v>
      </c>
      <c r="K1792" s="14">
        <v>105221.6012</v>
      </c>
      <c r="L1792" s="14" t="s">
        <v>3581</v>
      </c>
      <c r="M1792" s="14"/>
    </row>
    <row r="1793" spans="1:13" x14ac:dyDescent="0.3">
      <c r="A1793" s="14" t="s">
        <v>3582</v>
      </c>
      <c r="B1793" s="14">
        <v>2</v>
      </c>
      <c r="C1793" s="14">
        <v>0</v>
      </c>
      <c r="D1793" s="14">
        <v>9.8834</v>
      </c>
      <c r="I1793" s="14" t="s">
        <v>3235</v>
      </c>
      <c r="J1793" s="14" t="s">
        <v>3235</v>
      </c>
      <c r="K1793" s="14">
        <v>22733.058300000001</v>
      </c>
      <c r="L1793" s="14" t="s">
        <v>3583</v>
      </c>
      <c r="M1793" s="14"/>
    </row>
    <row r="1794" spans="1:13" x14ac:dyDescent="0.3">
      <c r="A1794" s="14" t="s">
        <v>3584</v>
      </c>
      <c r="B1794" s="14">
        <v>1</v>
      </c>
      <c r="C1794" s="14">
        <v>0</v>
      </c>
      <c r="D1794" s="14">
        <v>3.82</v>
      </c>
      <c r="I1794" s="14" t="s">
        <v>3235</v>
      </c>
      <c r="J1794" s="14" t="s">
        <v>3235</v>
      </c>
      <c r="K1794" s="14">
        <v>22892.3285</v>
      </c>
      <c r="L1794" s="14" t="s">
        <v>3585</v>
      </c>
      <c r="M1794" s="14"/>
    </row>
    <row r="1795" spans="1:13" x14ac:dyDescent="0.3">
      <c r="A1795" s="14" t="s">
        <v>3586</v>
      </c>
      <c r="B1795" s="14">
        <v>2</v>
      </c>
      <c r="C1795" s="14">
        <v>0</v>
      </c>
      <c r="D1795" s="14">
        <v>8.0487000000000002</v>
      </c>
      <c r="I1795" s="14" t="s">
        <v>3235</v>
      </c>
      <c r="J1795" s="14" t="s">
        <v>3235</v>
      </c>
      <c r="K1795" s="14">
        <v>271879.28100000002</v>
      </c>
      <c r="L1795" s="14" t="s">
        <v>3587</v>
      </c>
      <c r="M1795" s="14"/>
    </row>
    <row r="1796" spans="1:13" x14ac:dyDescent="0.3">
      <c r="A1796" s="14" t="s">
        <v>3588</v>
      </c>
      <c r="B1796" s="14">
        <v>1</v>
      </c>
      <c r="C1796" s="14">
        <v>0</v>
      </c>
      <c r="D1796" s="14">
        <v>5.6010999999999997</v>
      </c>
      <c r="I1796" s="14" t="s">
        <v>3235</v>
      </c>
      <c r="J1796" s="14" t="s">
        <v>3235</v>
      </c>
      <c r="K1796" s="14">
        <v>54865.747900000002</v>
      </c>
      <c r="L1796" s="14" t="s">
        <v>3589</v>
      </c>
      <c r="M1796" s="14"/>
    </row>
    <row r="1797" spans="1:13" x14ac:dyDescent="0.3">
      <c r="A1797" s="14" t="s">
        <v>3590</v>
      </c>
      <c r="B1797" s="14">
        <v>2</v>
      </c>
      <c r="C1797" s="14">
        <v>0</v>
      </c>
      <c r="D1797" s="14">
        <v>8.2161000000000008</v>
      </c>
      <c r="I1797" s="14" t="s">
        <v>3235</v>
      </c>
      <c r="J1797" s="14" t="s">
        <v>3235</v>
      </c>
      <c r="K1797" s="14">
        <v>99004.837100000004</v>
      </c>
      <c r="L1797" s="14" t="s">
        <v>3591</v>
      </c>
      <c r="M1797" s="14"/>
    </row>
    <row r="1798" spans="1:13" x14ac:dyDescent="0.3">
      <c r="A1798" s="14" t="s">
        <v>3592</v>
      </c>
      <c r="B1798" s="14">
        <v>3</v>
      </c>
      <c r="C1798" s="14">
        <v>0</v>
      </c>
      <c r="D1798" s="14">
        <v>13.634600000000001</v>
      </c>
      <c r="I1798" s="14" t="s">
        <v>3235</v>
      </c>
      <c r="J1798" s="14" t="s">
        <v>3235</v>
      </c>
      <c r="K1798" s="14">
        <v>88267.092199999999</v>
      </c>
      <c r="L1798" s="14" t="s">
        <v>3593</v>
      </c>
      <c r="M1798" s="14"/>
    </row>
    <row r="1799" spans="1:13" x14ac:dyDescent="0.3">
      <c r="A1799" s="14" t="s">
        <v>3594</v>
      </c>
      <c r="B1799" s="14">
        <v>13</v>
      </c>
      <c r="C1799" s="14">
        <v>0</v>
      </c>
      <c r="D1799" s="14">
        <v>45.640900000000002</v>
      </c>
      <c r="I1799" s="14" t="s">
        <v>3235</v>
      </c>
      <c r="J1799" s="14" t="s">
        <v>3235</v>
      </c>
      <c r="K1799" s="14">
        <v>404168.2009</v>
      </c>
      <c r="L1799" s="14" t="s">
        <v>3595</v>
      </c>
      <c r="M1799" s="14"/>
    </row>
    <row r="1800" spans="1:13" x14ac:dyDescent="0.3">
      <c r="A1800" s="14" t="s">
        <v>3596</v>
      </c>
      <c r="B1800" s="14">
        <v>3</v>
      </c>
      <c r="C1800" s="14">
        <v>0</v>
      </c>
      <c r="D1800" s="14">
        <v>14.9339</v>
      </c>
      <c r="I1800" s="14" t="s">
        <v>3235</v>
      </c>
      <c r="J1800" s="14" t="s">
        <v>3235</v>
      </c>
      <c r="K1800" s="14">
        <v>165265.51240000001</v>
      </c>
      <c r="L1800" s="14" t="s">
        <v>3597</v>
      </c>
      <c r="M1800" s="14"/>
    </row>
    <row r="1801" spans="1:13" x14ac:dyDescent="0.3">
      <c r="A1801" s="14" t="s">
        <v>3598</v>
      </c>
      <c r="B1801" s="14">
        <v>3</v>
      </c>
      <c r="C1801" s="14">
        <v>0</v>
      </c>
      <c r="D1801" s="14">
        <v>14.2182</v>
      </c>
      <c r="I1801" s="14" t="s">
        <v>3235</v>
      </c>
      <c r="J1801" s="14" t="s">
        <v>3235</v>
      </c>
      <c r="K1801" s="14">
        <v>135616.976</v>
      </c>
      <c r="L1801" s="14" t="s">
        <v>3599</v>
      </c>
      <c r="M1801" s="14"/>
    </row>
    <row r="1802" spans="1:13" x14ac:dyDescent="0.3">
      <c r="A1802" s="14" t="s">
        <v>3600</v>
      </c>
      <c r="B1802" s="14">
        <v>1</v>
      </c>
      <c r="C1802" s="14">
        <v>0</v>
      </c>
      <c r="D1802" s="14">
        <v>5.3937999999999997</v>
      </c>
      <c r="I1802" s="14" t="s">
        <v>3235</v>
      </c>
      <c r="J1802" s="14" t="s">
        <v>3235</v>
      </c>
      <c r="K1802" s="14">
        <v>20303.725999999999</v>
      </c>
      <c r="L1802" s="14" t="s">
        <v>3601</v>
      </c>
      <c r="M1802" s="14"/>
    </row>
    <row r="1803" spans="1:13" x14ac:dyDescent="0.3">
      <c r="A1803" s="14" t="s">
        <v>3602</v>
      </c>
      <c r="B1803" s="14">
        <v>1</v>
      </c>
      <c r="C1803" s="14">
        <v>0</v>
      </c>
      <c r="D1803" s="14">
        <v>4.1189999999999998</v>
      </c>
      <c r="I1803" s="14" t="s">
        <v>3235</v>
      </c>
      <c r="J1803" s="14" t="s">
        <v>3235</v>
      </c>
      <c r="K1803" s="14">
        <v>91120.259000000005</v>
      </c>
      <c r="L1803" s="14" t="s">
        <v>3603</v>
      </c>
      <c r="M1803" s="14"/>
    </row>
    <row r="1804" spans="1:13" x14ac:dyDescent="0.3">
      <c r="A1804" s="14" t="s">
        <v>3604</v>
      </c>
      <c r="B1804" s="14">
        <v>2</v>
      </c>
      <c r="C1804" s="14">
        <v>0</v>
      </c>
      <c r="D1804" s="14">
        <v>8.6628000000000007</v>
      </c>
      <c r="I1804" s="14" t="s">
        <v>3235</v>
      </c>
      <c r="J1804" s="14" t="s">
        <v>3235</v>
      </c>
      <c r="K1804" s="14">
        <v>72037.718200000003</v>
      </c>
      <c r="L1804" s="14" t="s">
        <v>3605</v>
      </c>
      <c r="M1804" s="14"/>
    </row>
    <row r="1805" spans="1:13" x14ac:dyDescent="0.3">
      <c r="A1805" s="14" t="s">
        <v>3606</v>
      </c>
      <c r="B1805" s="14">
        <v>2</v>
      </c>
      <c r="C1805" s="14">
        <v>0</v>
      </c>
      <c r="D1805" s="14">
        <v>11.6221</v>
      </c>
      <c r="I1805" s="14" t="s">
        <v>3235</v>
      </c>
      <c r="J1805" s="14" t="s">
        <v>3235</v>
      </c>
      <c r="K1805" s="14">
        <v>228084.72099999999</v>
      </c>
      <c r="L1805" s="14" t="s">
        <v>3607</v>
      </c>
      <c r="M1805" s="14"/>
    </row>
    <row r="1806" spans="1:13" x14ac:dyDescent="0.3">
      <c r="A1806" s="14" t="s">
        <v>3608</v>
      </c>
      <c r="B1806" s="14">
        <v>1</v>
      </c>
      <c r="C1806" s="14">
        <v>0</v>
      </c>
      <c r="D1806" s="14">
        <v>5.2135999999999996</v>
      </c>
      <c r="I1806" s="14" t="s">
        <v>3235</v>
      </c>
      <c r="J1806" s="14" t="s">
        <v>3235</v>
      </c>
      <c r="K1806" s="14">
        <v>34967.382700000002</v>
      </c>
      <c r="L1806" s="14" t="s">
        <v>3609</v>
      </c>
      <c r="M1806" s="14"/>
    </row>
    <row r="1807" spans="1:13" x14ac:dyDescent="0.3">
      <c r="A1807" s="14" t="s">
        <v>3610</v>
      </c>
      <c r="B1807" s="14">
        <v>1</v>
      </c>
      <c r="C1807" s="14">
        <v>0</v>
      </c>
      <c r="D1807" s="14">
        <v>3.6774</v>
      </c>
      <c r="I1807" s="14" t="s">
        <v>3235</v>
      </c>
      <c r="J1807" s="14" t="s">
        <v>3235</v>
      </c>
      <c r="K1807" s="14">
        <v>240128.63639999999</v>
      </c>
      <c r="L1807" s="14" t="s">
        <v>3611</v>
      </c>
      <c r="M1807" s="14"/>
    </row>
    <row r="1808" spans="1:13" x14ac:dyDescent="0.3">
      <c r="A1808" s="14" t="s">
        <v>3612</v>
      </c>
      <c r="B1808" s="14">
        <v>15</v>
      </c>
      <c r="C1808" s="14">
        <v>0</v>
      </c>
      <c r="D1808" s="14">
        <v>67.198999999999998</v>
      </c>
      <c r="I1808" s="14" t="s">
        <v>3235</v>
      </c>
      <c r="J1808" s="14" t="s">
        <v>3235</v>
      </c>
      <c r="K1808" s="14">
        <v>198855.8769</v>
      </c>
      <c r="L1808" s="14" t="s">
        <v>3613</v>
      </c>
      <c r="M1808" s="14"/>
    </row>
    <row r="1809" spans="1:13" x14ac:dyDescent="0.3">
      <c r="A1809" s="14" t="s">
        <v>3614</v>
      </c>
      <c r="B1809" s="14">
        <v>1</v>
      </c>
      <c r="C1809" s="14">
        <v>0</v>
      </c>
      <c r="D1809" s="14">
        <v>3.5695999999999999</v>
      </c>
      <c r="I1809" s="14" t="s">
        <v>3235</v>
      </c>
      <c r="J1809" s="14" t="s">
        <v>3235</v>
      </c>
      <c r="K1809" s="14">
        <v>142167.38920000001</v>
      </c>
      <c r="L1809" s="14" t="s">
        <v>3615</v>
      </c>
      <c r="M1809" s="14"/>
    </row>
    <row r="1810" spans="1:13" x14ac:dyDescent="0.3">
      <c r="A1810" s="14" t="s">
        <v>3616</v>
      </c>
      <c r="B1810" s="14">
        <v>1</v>
      </c>
      <c r="C1810" s="14">
        <v>0</v>
      </c>
      <c r="D1810" s="14">
        <v>4.1924999999999999</v>
      </c>
      <c r="I1810" s="14" t="s">
        <v>3235</v>
      </c>
      <c r="J1810" s="14" t="s">
        <v>3235</v>
      </c>
      <c r="K1810" s="14">
        <v>26153.082699999999</v>
      </c>
      <c r="L1810" s="14" t="s">
        <v>3617</v>
      </c>
      <c r="M1810" s="14"/>
    </row>
    <row r="1811" spans="1:13" x14ac:dyDescent="0.3">
      <c r="A1811" s="14" t="s">
        <v>3618</v>
      </c>
      <c r="B1811" s="14">
        <v>6</v>
      </c>
      <c r="C1811" s="14">
        <v>0</v>
      </c>
      <c r="D1811" s="14">
        <v>28.913799999999998</v>
      </c>
      <c r="I1811" s="14" t="s">
        <v>3235</v>
      </c>
      <c r="J1811" s="14" t="s">
        <v>3235</v>
      </c>
      <c r="K1811" s="14">
        <v>219289.71299999999</v>
      </c>
      <c r="L1811" s="14" t="s">
        <v>3619</v>
      </c>
      <c r="M1811" s="14"/>
    </row>
    <row r="1812" spans="1:13" x14ac:dyDescent="0.3">
      <c r="A1812" s="14" t="s">
        <v>3620</v>
      </c>
      <c r="B1812" s="14">
        <v>17</v>
      </c>
      <c r="C1812" s="14">
        <v>0</v>
      </c>
      <c r="D1812" s="14">
        <v>127.95140000000001</v>
      </c>
      <c r="I1812" s="14" t="s">
        <v>3235</v>
      </c>
      <c r="J1812" s="14" t="s">
        <v>3235</v>
      </c>
      <c r="K1812" s="14">
        <v>33082.995799999997</v>
      </c>
      <c r="L1812" s="14" t="s">
        <v>3621</v>
      </c>
      <c r="M1812" s="14"/>
    </row>
    <row r="1813" spans="1:13" x14ac:dyDescent="0.3">
      <c r="A1813" s="14" t="s">
        <v>3622</v>
      </c>
      <c r="B1813" s="14">
        <v>16</v>
      </c>
      <c r="C1813" s="14">
        <v>0</v>
      </c>
      <c r="D1813" s="14">
        <v>177.46950000000001</v>
      </c>
      <c r="I1813" s="14" t="s">
        <v>3235</v>
      </c>
      <c r="J1813" s="14" t="s">
        <v>3235</v>
      </c>
      <c r="K1813" s="14">
        <v>45509.367899999997</v>
      </c>
      <c r="L1813" s="14" t="s">
        <v>562</v>
      </c>
      <c r="M1813" s="14"/>
    </row>
    <row r="1814" spans="1:13" x14ac:dyDescent="0.3">
      <c r="A1814" s="14" t="s">
        <v>3623</v>
      </c>
      <c r="B1814" s="14">
        <v>3</v>
      </c>
      <c r="C1814" s="14">
        <v>0</v>
      </c>
      <c r="D1814" s="14">
        <v>16.225200000000001</v>
      </c>
      <c r="I1814" s="14" t="s">
        <v>3235</v>
      </c>
      <c r="J1814" s="14" t="s">
        <v>3235</v>
      </c>
      <c r="K1814" s="14">
        <v>21599.9535</v>
      </c>
      <c r="L1814" s="14" t="s">
        <v>3624</v>
      </c>
      <c r="M1814" s="14"/>
    </row>
    <row r="1815" spans="1:13" x14ac:dyDescent="0.3">
      <c r="A1815" s="14" t="s">
        <v>3625</v>
      </c>
      <c r="B1815" s="14">
        <v>3</v>
      </c>
      <c r="C1815" s="14">
        <v>0</v>
      </c>
      <c r="D1815" s="14">
        <v>13.117800000000001</v>
      </c>
      <c r="I1815" s="14" t="s">
        <v>3235</v>
      </c>
      <c r="J1815" s="14" t="s">
        <v>3235</v>
      </c>
      <c r="K1815" s="14">
        <v>85414.201100000006</v>
      </c>
      <c r="L1815" s="14" t="s">
        <v>3626</v>
      </c>
      <c r="M1815" s="14"/>
    </row>
    <row r="1816" spans="1:13" x14ac:dyDescent="0.3">
      <c r="A1816" s="14" t="s">
        <v>3627</v>
      </c>
      <c r="B1816" s="14">
        <v>2</v>
      </c>
      <c r="C1816" s="14">
        <v>0</v>
      </c>
      <c r="D1816" s="14">
        <v>8.2756000000000007</v>
      </c>
      <c r="I1816" s="14" t="s">
        <v>3235</v>
      </c>
      <c r="J1816" s="14" t="s">
        <v>3235</v>
      </c>
      <c r="K1816" s="14">
        <v>55442.829899999997</v>
      </c>
      <c r="L1816" s="14" t="s">
        <v>3628</v>
      </c>
      <c r="M1816" s="14"/>
    </row>
    <row r="1817" spans="1:13" x14ac:dyDescent="0.3">
      <c r="A1817" s="14" t="s">
        <v>3629</v>
      </c>
      <c r="B1817" s="14">
        <v>2</v>
      </c>
      <c r="C1817" s="14">
        <v>0</v>
      </c>
      <c r="D1817" s="14">
        <v>10.7654</v>
      </c>
      <c r="I1817" s="14" t="s">
        <v>3235</v>
      </c>
      <c r="J1817" s="14" t="s">
        <v>3235</v>
      </c>
      <c r="K1817" s="14">
        <v>27045.127899999999</v>
      </c>
      <c r="L1817" s="14" t="s">
        <v>3630</v>
      </c>
      <c r="M1817" s="14"/>
    </row>
    <row r="1818" spans="1:13" x14ac:dyDescent="0.3">
      <c r="A1818" s="14" t="s">
        <v>3631</v>
      </c>
      <c r="B1818" s="14">
        <v>4</v>
      </c>
      <c r="C1818" s="14">
        <v>0</v>
      </c>
      <c r="D1818" s="14">
        <v>13.4679</v>
      </c>
      <c r="I1818" s="14" t="s">
        <v>3235</v>
      </c>
      <c r="J1818" s="14" t="s">
        <v>3235</v>
      </c>
      <c r="K1818" s="14">
        <v>163657.54639999999</v>
      </c>
      <c r="L1818" s="14" t="s">
        <v>3632</v>
      </c>
      <c r="M1818" s="14"/>
    </row>
    <row r="1819" spans="1:13" x14ac:dyDescent="0.3">
      <c r="A1819" s="14" t="s">
        <v>3633</v>
      </c>
      <c r="B1819" s="14">
        <v>3</v>
      </c>
      <c r="C1819" s="14">
        <v>0</v>
      </c>
      <c r="D1819" s="14">
        <v>13.4588</v>
      </c>
      <c r="I1819" s="14" t="s">
        <v>3235</v>
      </c>
      <c r="J1819" s="14" t="s">
        <v>3235</v>
      </c>
      <c r="K1819" s="14">
        <v>80366.194900000002</v>
      </c>
      <c r="L1819" s="14" t="s">
        <v>3634</v>
      </c>
      <c r="M1819" s="14"/>
    </row>
    <row r="1820" spans="1:13" x14ac:dyDescent="0.3">
      <c r="A1820" s="14" t="s">
        <v>3635</v>
      </c>
      <c r="B1820" s="14">
        <v>1</v>
      </c>
      <c r="C1820" s="14">
        <v>0</v>
      </c>
      <c r="D1820" s="14">
        <v>5.1965000000000003</v>
      </c>
      <c r="I1820" s="14" t="s">
        <v>3235</v>
      </c>
      <c r="J1820" s="14" t="s">
        <v>3235</v>
      </c>
      <c r="K1820" s="14">
        <v>34166.402600000001</v>
      </c>
      <c r="L1820" s="14" t="s">
        <v>3636</v>
      </c>
      <c r="M1820" s="14"/>
    </row>
    <row r="1821" spans="1:13" x14ac:dyDescent="0.3">
      <c r="A1821" s="14" t="s">
        <v>3637</v>
      </c>
      <c r="B1821" s="14">
        <v>1</v>
      </c>
      <c r="C1821" s="14">
        <v>0</v>
      </c>
      <c r="D1821" s="14">
        <v>5.4261999999999997</v>
      </c>
      <c r="I1821" s="14" t="s">
        <v>3235</v>
      </c>
      <c r="J1821" s="14" t="s">
        <v>3235</v>
      </c>
      <c r="K1821" s="14">
        <v>19072.818299999999</v>
      </c>
      <c r="L1821" s="14" t="s">
        <v>3638</v>
      </c>
      <c r="M1821" s="14"/>
    </row>
    <row r="1822" spans="1:13" x14ac:dyDescent="0.3">
      <c r="A1822" s="14" t="s">
        <v>3639</v>
      </c>
      <c r="B1822" s="14">
        <v>5</v>
      </c>
      <c r="C1822" s="14">
        <v>0</v>
      </c>
      <c r="D1822" s="14">
        <v>21.515799999999999</v>
      </c>
      <c r="I1822" s="14" t="s">
        <v>3235</v>
      </c>
      <c r="J1822" s="14" t="s">
        <v>3235</v>
      </c>
      <c r="K1822" s="14">
        <v>103985.0897</v>
      </c>
      <c r="L1822" s="14" t="s">
        <v>3640</v>
      </c>
      <c r="M1822" s="14"/>
    </row>
    <row r="1823" spans="1:13" x14ac:dyDescent="0.3">
      <c r="A1823" s="14" t="s">
        <v>3641</v>
      </c>
      <c r="B1823" s="14">
        <v>1</v>
      </c>
      <c r="C1823" s="14">
        <v>0</v>
      </c>
      <c r="D1823" s="14">
        <v>5.1024000000000003</v>
      </c>
      <c r="I1823" s="14" t="s">
        <v>3235</v>
      </c>
      <c r="J1823" s="14" t="s">
        <v>3235</v>
      </c>
      <c r="K1823" s="14">
        <v>37193.892500000002</v>
      </c>
      <c r="L1823" s="14" t="s">
        <v>3642</v>
      </c>
      <c r="M1823" s="14"/>
    </row>
    <row r="1824" spans="1:13" x14ac:dyDescent="0.3">
      <c r="A1824" s="14" t="s">
        <v>3643</v>
      </c>
      <c r="B1824" s="14">
        <v>2</v>
      </c>
      <c r="C1824" s="14">
        <v>0</v>
      </c>
      <c r="D1824" s="14">
        <v>8.9826999999999995</v>
      </c>
      <c r="I1824" s="14" t="s">
        <v>3235</v>
      </c>
      <c r="J1824" s="14" t="s">
        <v>3235</v>
      </c>
      <c r="K1824" s="14">
        <v>28743.4467</v>
      </c>
      <c r="L1824" s="14" t="s">
        <v>3644</v>
      </c>
      <c r="M1824" s="14"/>
    </row>
    <row r="1825" spans="1:13" x14ac:dyDescent="0.3">
      <c r="A1825" s="14" t="s">
        <v>3645</v>
      </c>
      <c r="B1825" s="14">
        <v>2</v>
      </c>
      <c r="C1825" s="14">
        <v>0</v>
      </c>
      <c r="D1825" s="14">
        <v>8.0487000000000002</v>
      </c>
      <c r="I1825" s="14" t="s">
        <v>3235</v>
      </c>
      <c r="J1825" s="14" t="s">
        <v>3235</v>
      </c>
      <c r="K1825" s="14">
        <v>105892.13589999999</v>
      </c>
      <c r="L1825" s="14" t="s">
        <v>3646</v>
      </c>
      <c r="M1825" s="14"/>
    </row>
    <row r="1826" spans="1:13" x14ac:dyDescent="0.3">
      <c r="A1826" s="14" t="s">
        <v>3647</v>
      </c>
      <c r="B1826" s="14">
        <v>1</v>
      </c>
      <c r="C1826" s="14">
        <v>0</v>
      </c>
      <c r="D1826" s="14">
        <v>3.6764999999999999</v>
      </c>
      <c r="I1826" s="14" t="s">
        <v>3235</v>
      </c>
      <c r="J1826" s="14" t="s">
        <v>3235</v>
      </c>
      <c r="K1826" s="14">
        <v>54000.125999999997</v>
      </c>
      <c r="L1826" s="14" t="s">
        <v>3648</v>
      </c>
      <c r="M1826" s="14"/>
    </row>
    <row r="1827" spans="1:13" x14ac:dyDescent="0.3">
      <c r="A1827" s="14" t="s">
        <v>3649</v>
      </c>
      <c r="B1827" s="14">
        <v>3</v>
      </c>
      <c r="C1827" s="14">
        <v>0</v>
      </c>
      <c r="D1827" s="14">
        <v>18.9316</v>
      </c>
      <c r="I1827" s="14" t="s">
        <v>3235</v>
      </c>
      <c r="J1827" s="14" t="s">
        <v>3235</v>
      </c>
      <c r="K1827" s="14">
        <v>12587.432500000001</v>
      </c>
      <c r="L1827" s="14" t="s">
        <v>3650</v>
      </c>
      <c r="M1827" s="14"/>
    </row>
    <row r="1828" spans="1:13" x14ac:dyDescent="0.3">
      <c r="A1828" s="14" t="s">
        <v>3651</v>
      </c>
      <c r="B1828" s="14">
        <v>4</v>
      </c>
      <c r="C1828" s="14">
        <v>0</v>
      </c>
      <c r="D1828" s="14">
        <v>16.849</v>
      </c>
      <c r="I1828" s="14" t="s">
        <v>3235</v>
      </c>
      <c r="J1828" s="14" t="s">
        <v>3235</v>
      </c>
      <c r="K1828" s="14">
        <v>68695.931700000001</v>
      </c>
      <c r="L1828" s="14" t="s">
        <v>3652</v>
      </c>
      <c r="M1828" s="14"/>
    </row>
    <row r="1829" spans="1:13" x14ac:dyDescent="0.3">
      <c r="A1829" s="14" t="s">
        <v>3653</v>
      </c>
      <c r="B1829" s="14">
        <v>1</v>
      </c>
      <c r="C1829" s="14">
        <v>0</v>
      </c>
      <c r="D1829" s="14">
        <v>3.6254</v>
      </c>
      <c r="I1829" s="14" t="s">
        <v>3235</v>
      </c>
      <c r="J1829" s="14" t="s">
        <v>3235</v>
      </c>
      <c r="K1829" s="14">
        <v>52747.313099999999</v>
      </c>
      <c r="L1829" s="14" t="s">
        <v>3654</v>
      </c>
      <c r="M1829" s="14"/>
    </row>
    <row r="1830" spans="1:13" x14ac:dyDescent="0.3">
      <c r="A1830" s="14" t="s">
        <v>3655</v>
      </c>
      <c r="B1830" s="14">
        <v>5</v>
      </c>
      <c r="C1830" s="14">
        <v>0</v>
      </c>
      <c r="D1830" s="14">
        <v>28.5822</v>
      </c>
      <c r="I1830" s="14" t="s">
        <v>3235</v>
      </c>
      <c r="J1830" s="14" t="s">
        <v>3235</v>
      </c>
      <c r="K1830" s="14">
        <v>31905.522199999999</v>
      </c>
      <c r="L1830" s="14" t="s">
        <v>3656</v>
      </c>
      <c r="M1830" s="14"/>
    </row>
    <row r="1831" spans="1:13" x14ac:dyDescent="0.3">
      <c r="A1831" s="14" t="s">
        <v>3657</v>
      </c>
      <c r="B1831" s="14">
        <v>3</v>
      </c>
      <c r="C1831" s="14">
        <v>0</v>
      </c>
      <c r="D1831" s="14">
        <v>14.921900000000001</v>
      </c>
      <c r="I1831" s="14" t="s">
        <v>3235</v>
      </c>
      <c r="J1831" s="14" t="s">
        <v>3235</v>
      </c>
      <c r="K1831" s="14">
        <v>47741.008600000001</v>
      </c>
      <c r="L1831" s="14" t="s">
        <v>3658</v>
      </c>
      <c r="M1831" s="14"/>
    </row>
    <row r="1832" spans="1:13" x14ac:dyDescent="0.3">
      <c r="A1832" s="14" t="s">
        <v>3659</v>
      </c>
      <c r="B1832" s="14">
        <v>1</v>
      </c>
      <c r="C1832" s="14">
        <v>0</v>
      </c>
      <c r="D1832" s="14">
        <v>3.7606000000000002</v>
      </c>
      <c r="I1832" s="14" t="s">
        <v>3235</v>
      </c>
      <c r="J1832" s="14" t="s">
        <v>3235</v>
      </c>
      <c r="K1832" s="14">
        <v>50593.057699999998</v>
      </c>
      <c r="L1832" s="14" t="s">
        <v>3660</v>
      </c>
      <c r="M1832" s="14"/>
    </row>
    <row r="1833" spans="1:13" x14ac:dyDescent="0.3">
      <c r="A1833" s="14" t="s">
        <v>3661</v>
      </c>
      <c r="B1833" s="14">
        <v>3</v>
      </c>
      <c r="C1833" s="14">
        <v>0</v>
      </c>
      <c r="D1833" s="14">
        <v>10.457700000000001</v>
      </c>
      <c r="I1833" s="14" t="s">
        <v>3235</v>
      </c>
      <c r="J1833" s="14" t="s">
        <v>3235</v>
      </c>
      <c r="K1833" s="14">
        <v>264490.5821</v>
      </c>
      <c r="L1833" s="14" t="s">
        <v>3662</v>
      </c>
      <c r="M1833" s="14"/>
    </row>
    <row r="1834" spans="1:13" x14ac:dyDescent="0.3">
      <c r="A1834" s="14" t="s">
        <v>3663</v>
      </c>
      <c r="B1834" s="14">
        <v>1</v>
      </c>
      <c r="C1834" s="14">
        <v>0</v>
      </c>
      <c r="D1834" s="14">
        <v>3.8022999999999998</v>
      </c>
      <c r="I1834" s="14" t="s">
        <v>3235</v>
      </c>
      <c r="J1834" s="14" t="s">
        <v>3235</v>
      </c>
      <c r="K1834" s="14">
        <v>81093.210000000006</v>
      </c>
      <c r="L1834" s="14" t="s">
        <v>3664</v>
      </c>
      <c r="M1834" s="14"/>
    </row>
    <row r="1835" spans="1:13" x14ac:dyDescent="0.3">
      <c r="A1835" s="14" t="s">
        <v>3665</v>
      </c>
      <c r="B1835" s="14">
        <v>5</v>
      </c>
      <c r="C1835" s="14">
        <v>0</v>
      </c>
      <c r="D1835" s="14">
        <v>26.364799999999999</v>
      </c>
      <c r="I1835" s="14" t="s">
        <v>3235</v>
      </c>
      <c r="J1835" s="14" t="s">
        <v>3235</v>
      </c>
      <c r="K1835" s="14">
        <v>24409.137999999999</v>
      </c>
      <c r="L1835" s="14" t="s">
        <v>3666</v>
      </c>
      <c r="M1835" s="14"/>
    </row>
    <row r="1836" spans="1:13" x14ac:dyDescent="0.3">
      <c r="A1836" s="14" t="s">
        <v>3667</v>
      </c>
      <c r="B1836" s="14">
        <v>1</v>
      </c>
      <c r="C1836" s="14">
        <v>0</v>
      </c>
      <c r="D1836" s="14">
        <v>7.0331000000000001</v>
      </c>
      <c r="I1836" s="14" t="s">
        <v>3235</v>
      </c>
      <c r="J1836" s="14" t="s">
        <v>3235</v>
      </c>
      <c r="K1836" s="14">
        <v>22569.026099999999</v>
      </c>
      <c r="L1836" s="14" t="s">
        <v>3668</v>
      </c>
      <c r="M1836" s="14"/>
    </row>
    <row r="1837" spans="1:13" x14ac:dyDescent="0.3">
      <c r="A1837" s="14" t="s">
        <v>3669</v>
      </c>
      <c r="B1837" s="14">
        <v>3</v>
      </c>
      <c r="C1837" s="14">
        <v>0</v>
      </c>
      <c r="D1837" s="14">
        <v>19.554099999999998</v>
      </c>
      <c r="I1837" s="14" t="s">
        <v>3235</v>
      </c>
      <c r="J1837" s="14" t="s">
        <v>3235</v>
      </c>
      <c r="K1837" s="14">
        <v>31188.1731</v>
      </c>
      <c r="L1837" s="14" t="s">
        <v>3670</v>
      </c>
      <c r="M1837" s="14"/>
    </row>
    <row r="1838" spans="1:13" x14ac:dyDescent="0.3">
      <c r="A1838" s="14" t="s">
        <v>3671</v>
      </c>
      <c r="B1838" s="14">
        <v>2</v>
      </c>
      <c r="C1838" s="14">
        <v>0</v>
      </c>
      <c r="D1838" s="14">
        <v>9.6282999999999994</v>
      </c>
      <c r="I1838" s="14" t="s">
        <v>3235</v>
      </c>
      <c r="J1838" s="14" t="s">
        <v>3235</v>
      </c>
      <c r="K1838" s="14">
        <v>39728.754399999998</v>
      </c>
      <c r="L1838" s="14" t="s">
        <v>3672</v>
      </c>
      <c r="M1838" s="14"/>
    </row>
    <row r="1839" spans="1:13" x14ac:dyDescent="0.3">
      <c r="A1839" s="14" t="s">
        <v>3673</v>
      </c>
      <c r="B1839" s="14">
        <v>1</v>
      </c>
      <c r="C1839" s="14">
        <v>0</v>
      </c>
      <c r="D1839" s="14">
        <v>3.6574</v>
      </c>
      <c r="I1839" s="14" t="s">
        <v>3235</v>
      </c>
      <c r="J1839" s="14" t="s">
        <v>3235</v>
      </c>
      <c r="K1839" s="14">
        <v>73543.436400000006</v>
      </c>
      <c r="L1839" s="14" t="s">
        <v>3674</v>
      </c>
      <c r="M1839" s="14"/>
    </row>
    <row r="1840" spans="1:13" x14ac:dyDescent="0.3">
      <c r="A1840" s="14" t="s">
        <v>3675</v>
      </c>
      <c r="B1840" s="14">
        <v>3</v>
      </c>
      <c r="C1840" s="14">
        <v>0</v>
      </c>
      <c r="D1840" s="14">
        <v>18.169499999999999</v>
      </c>
      <c r="I1840" s="14" t="s">
        <v>3235</v>
      </c>
      <c r="J1840" s="14" t="s">
        <v>3235</v>
      </c>
      <c r="K1840" s="14">
        <v>31493.717700000001</v>
      </c>
      <c r="L1840" s="14" t="s">
        <v>3676</v>
      </c>
      <c r="M1840" s="14"/>
    </row>
    <row r="1841" spans="1:13" x14ac:dyDescent="0.3">
      <c r="A1841" s="14" t="s">
        <v>3677</v>
      </c>
      <c r="B1841" s="14">
        <v>1</v>
      </c>
      <c r="C1841" s="14">
        <v>0</v>
      </c>
      <c r="D1841" s="14">
        <v>4.7759999999999998</v>
      </c>
      <c r="I1841" s="14" t="s">
        <v>3235</v>
      </c>
      <c r="J1841" s="14" t="s">
        <v>3235</v>
      </c>
      <c r="K1841" s="14">
        <v>41773.415000000001</v>
      </c>
      <c r="L1841" s="14" t="s">
        <v>3678</v>
      </c>
      <c r="M1841" s="14"/>
    </row>
    <row r="1842" spans="1:13" x14ac:dyDescent="0.3">
      <c r="A1842" s="14" t="s">
        <v>3679</v>
      </c>
      <c r="B1842" s="14">
        <v>1</v>
      </c>
      <c r="C1842" s="14">
        <v>0</v>
      </c>
      <c r="D1842" s="14">
        <v>4.3494999999999999</v>
      </c>
      <c r="I1842" s="14" t="s">
        <v>3235</v>
      </c>
      <c r="J1842" s="14" t="s">
        <v>3235</v>
      </c>
      <c r="K1842" s="14">
        <v>17559.429199999999</v>
      </c>
      <c r="L1842" s="14" t="s">
        <v>3680</v>
      </c>
      <c r="M1842" s="14"/>
    </row>
    <row r="1843" spans="1:13" x14ac:dyDescent="0.3">
      <c r="A1843" s="14" t="s">
        <v>3681</v>
      </c>
      <c r="B1843" s="14">
        <v>7</v>
      </c>
      <c r="C1843" s="14">
        <v>0</v>
      </c>
      <c r="D1843" s="14">
        <v>28.248699999999999</v>
      </c>
      <c r="I1843" s="14" t="s">
        <v>3235</v>
      </c>
      <c r="J1843" s="14" t="s">
        <v>3235</v>
      </c>
      <c r="K1843" s="14">
        <v>83302.553199999995</v>
      </c>
      <c r="L1843" s="14" t="s">
        <v>3682</v>
      </c>
      <c r="M1843" s="14"/>
    </row>
    <row r="1844" spans="1:13" x14ac:dyDescent="0.3">
      <c r="A1844" s="14" t="s">
        <v>3683</v>
      </c>
      <c r="B1844" s="14">
        <v>2</v>
      </c>
      <c r="C1844" s="14">
        <v>0</v>
      </c>
      <c r="D1844" s="14">
        <v>12.749000000000001</v>
      </c>
      <c r="I1844" s="14" t="s">
        <v>3235</v>
      </c>
      <c r="J1844" s="14" t="s">
        <v>3235</v>
      </c>
      <c r="K1844" s="14">
        <v>39081.568599999999</v>
      </c>
      <c r="L1844" s="14" t="s">
        <v>3684</v>
      </c>
      <c r="M1844" s="14"/>
    </row>
    <row r="1845" spans="1:13" x14ac:dyDescent="0.3">
      <c r="A1845" s="14" t="s">
        <v>3685</v>
      </c>
      <c r="B1845" s="14">
        <v>3</v>
      </c>
      <c r="C1845" s="14">
        <v>0</v>
      </c>
      <c r="D1845" s="14">
        <v>11.108599999999999</v>
      </c>
      <c r="I1845" s="14" t="s">
        <v>3235</v>
      </c>
      <c r="J1845" s="14" t="s">
        <v>3235</v>
      </c>
      <c r="K1845" s="14">
        <v>56865.175799999997</v>
      </c>
      <c r="L1845" s="14" t="s">
        <v>3686</v>
      </c>
      <c r="M1845" s="14"/>
    </row>
    <row r="1846" spans="1:13" x14ac:dyDescent="0.3">
      <c r="A1846" s="14" t="s">
        <v>3687</v>
      </c>
      <c r="B1846" s="14">
        <v>3</v>
      </c>
      <c r="C1846" s="14">
        <v>0</v>
      </c>
      <c r="D1846" s="14">
        <v>12.9193</v>
      </c>
      <c r="I1846" s="14" t="s">
        <v>3235</v>
      </c>
      <c r="J1846" s="14" t="s">
        <v>3235</v>
      </c>
      <c r="K1846" s="14">
        <v>105853.7705</v>
      </c>
      <c r="L1846" s="14" t="s">
        <v>3688</v>
      </c>
      <c r="M1846" s="14"/>
    </row>
    <row r="1847" spans="1:13" x14ac:dyDescent="0.3">
      <c r="A1847" s="14" t="s">
        <v>3689</v>
      </c>
      <c r="B1847" s="14">
        <v>1</v>
      </c>
      <c r="C1847" s="14">
        <v>0</v>
      </c>
      <c r="D1847" s="14">
        <v>4.6167999999999996</v>
      </c>
      <c r="I1847" s="14" t="s">
        <v>3235</v>
      </c>
      <c r="J1847" s="14" t="s">
        <v>3235</v>
      </c>
      <c r="K1847" s="14">
        <v>25676.5298</v>
      </c>
      <c r="L1847" s="14" t="s">
        <v>3690</v>
      </c>
      <c r="M1847" s="14"/>
    </row>
    <row r="1848" spans="1:13" x14ac:dyDescent="0.3">
      <c r="A1848" s="14" t="s">
        <v>3691</v>
      </c>
      <c r="B1848" s="14">
        <v>2</v>
      </c>
      <c r="C1848" s="14">
        <v>0</v>
      </c>
      <c r="D1848" s="14">
        <v>6.6466000000000003</v>
      </c>
      <c r="I1848" s="14" t="s">
        <v>3235</v>
      </c>
      <c r="J1848" s="14" t="s">
        <v>3235</v>
      </c>
      <c r="K1848" s="14">
        <v>39338.813900000001</v>
      </c>
      <c r="L1848" s="14" t="s">
        <v>3692</v>
      </c>
      <c r="M1848" s="14"/>
    </row>
    <row r="1849" spans="1:13" x14ac:dyDescent="0.3">
      <c r="A1849" s="14" t="s">
        <v>3693</v>
      </c>
      <c r="B1849" s="14">
        <v>1</v>
      </c>
      <c r="C1849" s="14">
        <v>0</v>
      </c>
      <c r="D1849" s="14">
        <v>3.2530000000000001</v>
      </c>
      <c r="I1849" s="14" t="s">
        <v>3235</v>
      </c>
      <c r="J1849" s="14" t="s">
        <v>3235</v>
      </c>
      <c r="K1849" s="14">
        <v>64416.616199999997</v>
      </c>
      <c r="L1849" s="14" t="s">
        <v>3694</v>
      </c>
      <c r="M1849" s="14"/>
    </row>
    <row r="1850" spans="1:13" x14ac:dyDescent="0.3">
      <c r="A1850" s="14" t="s">
        <v>3695</v>
      </c>
      <c r="B1850" s="14">
        <v>5</v>
      </c>
      <c r="C1850" s="14">
        <v>0</v>
      </c>
      <c r="D1850" s="14">
        <v>17.9054</v>
      </c>
      <c r="I1850" s="14" t="s">
        <v>3235</v>
      </c>
      <c r="J1850" s="14" t="s">
        <v>3235</v>
      </c>
      <c r="K1850" s="14">
        <v>224630.65340000001</v>
      </c>
      <c r="L1850" s="14" t="s">
        <v>3696</v>
      </c>
      <c r="M1850" s="14"/>
    </row>
    <row r="1851" spans="1:13" x14ac:dyDescent="0.3">
      <c r="A1851" s="14" t="s">
        <v>3697</v>
      </c>
      <c r="B1851" s="14">
        <v>1</v>
      </c>
      <c r="C1851" s="14">
        <v>0</v>
      </c>
      <c r="D1851" s="14">
        <v>3.2837000000000001</v>
      </c>
      <c r="I1851" s="14" t="s">
        <v>3235</v>
      </c>
      <c r="J1851" s="14" t="s">
        <v>3235</v>
      </c>
      <c r="K1851" s="14">
        <v>67242.298599999995</v>
      </c>
      <c r="L1851" s="14" t="s">
        <v>3698</v>
      </c>
      <c r="M1851" s="14"/>
    </row>
    <row r="1852" spans="1:13" x14ac:dyDescent="0.3">
      <c r="A1852" s="14" t="s">
        <v>3699</v>
      </c>
      <c r="B1852" s="14">
        <v>1</v>
      </c>
      <c r="C1852" s="14">
        <v>0</v>
      </c>
      <c r="D1852" s="14">
        <v>4.1100000000000003</v>
      </c>
      <c r="I1852" s="14" t="s">
        <v>3235</v>
      </c>
      <c r="J1852" s="14" t="s">
        <v>3235</v>
      </c>
      <c r="K1852" s="14">
        <v>46537.705399999999</v>
      </c>
      <c r="L1852" s="14" t="s">
        <v>3700</v>
      </c>
      <c r="M1852" s="14"/>
    </row>
    <row r="1853" spans="1:13" x14ac:dyDescent="0.3">
      <c r="A1853" s="14" t="s">
        <v>3701</v>
      </c>
      <c r="B1853" s="14">
        <v>2</v>
      </c>
      <c r="C1853" s="14">
        <v>0</v>
      </c>
      <c r="D1853" s="14">
        <v>8.0963999999999992</v>
      </c>
      <c r="I1853" s="14" t="s">
        <v>3235</v>
      </c>
      <c r="J1853" s="14" t="s">
        <v>3235</v>
      </c>
      <c r="K1853" s="14">
        <v>39846.018700000001</v>
      </c>
      <c r="L1853" s="14" t="s">
        <v>3702</v>
      </c>
      <c r="M1853" s="14"/>
    </row>
    <row r="1854" spans="1:13" x14ac:dyDescent="0.3">
      <c r="A1854" s="14" t="s">
        <v>3703</v>
      </c>
      <c r="B1854" s="14">
        <v>3</v>
      </c>
      <c r="C1854" s="14">
        <v>0</v>
      </c>
      <c r="D1854" s="14">
        <v>13.6126</v>
      </c>
      <c r="I1854" s="14" t="s">
        <v>3235</v>
      </c>
      <c r="J1854" s="14" t="s">
        <v>3235</v>
      </c>
      <c r="K1854" s="14">
        <v>31943.4211</v>
      </c>
      <c r="L1854" s="14" t="s">
        <v>3704</v>
      </c>
      <c r="M1854" s="14"/>
    </row>
    <row r="1855" spans="1:13" x14ac:dyDescent="0.3">
      <c r="A1855" s="14" t="s">
        <v>3705</v>
      </c>
      <c r="B1855" s="14">
        <v>2</v>
      </c>
      <c r="C1855" s="14">
        <v>0</v>
      </c>
      <c r="D1855" s="14">
        <v>7.5937000000000001</v>
      </c>
      <c r="I1855" s="14" t="s">
        <v>3235</v>
      </c>
      <c r="J1855" s="14" t="s">
        <v>3235</v>
      </c>
      <c r="K1855" s="14">
        <v>116838.4596</v>
      </c>
      <c r="L1855" s="14" t="s">
        <v>3706</v>
      </c>
      <c r="M1855" s="14"/>
    </row>
    <row r="1856" spans="1:13" x14ac:dyDescent="0.3">
      <c r="A1856" s="14" t="s">
        <v>3707</v>
      </c>
      <c r="B1856" s="14">
        <v>1</v>
      </c>
      <c r="C1856" s="14">
        <v>0</v>
      </c>
      <c r="D1856" s="14">
        <v>3.8567</v>
      </c>
      <c r="I1856" s="14" t="s">
        <v>3235</v>
      </c>
      <c r="J1856" s="14" t="s">
        <v>3235</v>
      </c>
      <c r="K1856" s="14">
        <v>132325.06969999999</v>
      </c>
      <c r="L1856" s="14" t="s">
        <v>3708</v>
      </c>
      <c r="M1856" s="14"/>
    </row>
    <row r="1857" spans="1:13" x14ac:dyDescent="0.3">
      <c r="A1857" s="14" t="s">
        <v>3709</v>
      </c>
      <c r="B1857" s="14">
        <v>1</v>
      </c>
      <c r="C1857" s="14">
        <v>0</v>
      </c>
      <c r="D1857" s="14">
        <v>4.3132999999999999</v>
      </c>
      <c r="I1857" s="14" t="s">
        <v>3235</v>
      </c>
      <c r="J1857" s="14" t="s">
        <v>3235</v>
      </c>
      <c r="K1857" s="14">
        <v>129884.5861</v>
      </c>
      <c r="L1857" s="14" t="s">
        <v>3710</v>
      </c>
      <c r="M1857" s="14"/>
    </row>
    <row r="1858" spans="1:13" x14ac:dyDescent="0.3">
      <c r="A1858" s="14" t="s">
        <v>3711</v>
      </c>
      <c r="B1858" s="14">
        <v>2</v>
      </c>
      <c r="C1858" s="14">
        <v>0</v>
      </c>
      <c r="D1858" s="14">
        <v>8.3103999999999996</v>
      </c>
      <c r="I1858" s="14" t="s">
        <v>3235</v>
      </c>
      <c r="J1858" s="14" t="s">
        <v>3235</v>
      </c>
      <c r="K1858" s="14">
        <v>42609.454400000002</v>
      </c>
      <c r="L1858" s="14" t="s">
        <v>3712</v>
      </c>
      <c r="M1858" s="14"/>
    </row>
    <row r="1859" spans="1:13" x14ac:dyDescent="0.3">
      <c r="A1859" s="14" t="s">
        <v>3713</v>
      </c>
      <c r="B1859" s="14">
        <v>1</v>
      </c>
      <c r="C1859" s="14">
        <v>0</v>
      </c>
      <c r="D1859" s="14">
        <v>6.3246000000000002</v>
      </c>
      <c r="I1859" s="14" t="s">
        <v>3235</v>
      </c>
      <c r="J1859" s="14" t="s">
        <v>3235</v>
      </c>
      <c r="K1859" s="14">
        <v>12641.138499999999</v>
      </c>
      <c r="L1859" s="14" t="s">
        <v>3714</v>
      </c>
      <c r="M1859" s="14"/>
    </row>
    <row r="1860" spans="1:13" x14ac:dyDescent="0.3">
      <c r="A1860" s="14" t="s">
        <v>3715</v>
      </c>
      <c r="B1860" s="14">
        <v>2</v>
      </c>
      <c r="C1860" s="14">
        <v>0</v>
      </c>
      <c r="D1860" s="14">
        <v>12.071400000000001</v>
      </c>
      <c r="I1860" s="14" t="s">
        <v>3235</v>
      </c>
      <c r="J1860" s="14" t="s">
        <v>3235</v>
      </c>
      <c r="K1860" s="14">
        <v>72920.890100000004</v>
      </c>
      <c r="L1860" s="14" t="s">
        <v>3716</v>
      </c>
      <c r="M1860" s="14"/>
    </row>
    <row r="1861" spans="1:13" x14ac:dyDescent="0.3">
      <c r="A1861" s="14" t="s">
        <v>3717</v>
      </c>
      <c r="B1861" s="14">
        <v>2</v>
      </c>
      <c r="C1861" s="14">
        <v>0</v>
      </c>
      <c r="D1861" s="14">
        <v>8.1096000000000004</v>
      </c>
      <c r="I1861" s="14" t="s">
        <v>3235</v>
      </c>
      <c r="J1861" s="14" t="s">
        <v>3235</v>
      </c>
      <c r="K1861" s="14">
        <v>135749.27650000001</v>
      </c>
      <c r="L1861" s="14" t="s">
        <v>3718</v>
      </c>
      <c r="M1861" s="14"/>
    </row>
    <row r="1862" spans="1:13" x14ac:dyDescent="0.3">
      <c r="A1862" s="14" t="s">
        <v>3719</v>
      </c>
      <c r="B1862" s="14">
        <v>3</v>
      </c>
      <c r="C1862" s="14">
        <v>0</v>
      </c>
      <c r="D1862" s="14">
        <v>14.3796</v>
      </c>
      <c r="I1862" s="14" t="s">
        <v>3235</v>
      </c>
      <c r="J1862" s="14" t="s">
        <v>3235</v>
      </c>
      <c r="K1862" s="14">
        <v>10120.6567</v>
      </c>
      <c r="L1862" s="14" t="s">
        <v>3720</v>
      </c>
      <c r="M1862" s="14"/>
    </row>
    <row r="1863" spans="1:13" x14ac:dyDescent="0.3">
      <c r="A1863" s="14" t="s">
        <v>3721</v>
      </c>
      <c r="B1863" s="14">
        <v>1</v>
      </c>
      <c r="C1863" s="14">
        <v>0</v>
      </c>
      <c r="D1863" s="14">
        <v>3.9664999999999999</v>
      </c>
      <c r="I1863" s="14" t="s">
        <v>3235</v>
      </c>
      <c r="J1863" s="14" t="s">
        <v>3235</v>
      </c>
      <c r="K1863" s="14">
        <v>42942.571199999998</v>
      </c>
      <c r="L1863" s="14" t="s">
        <v>3722</v>
      </c>
      <c r="M1863" s="14"/>
    </row>
    <row r="1864" spans="1:13" x14ac:dyDescent="0.3">
      <c r="A1864" s="14" t="s">
        <v>3723</v>
      </c>
      <c r="B1864" s="14">
        <v>2</v>
      </c>
      <c r="C1864" s="14">
        <v>0</v>
      </c>
      <c r="D1864" s="14">
        <v>8.3425999999999991</v>
      </c>
      <c r="I1864" s="14" t="s">
        <v>3235</v>
      </c>
      <c r="J1864" s="14" t="s">
        <v>3235</v>
      </c>
      <c r="K1864" s="14">
        <v>55521.871200000001</v>
      </c>
      <c r="L1864" s="14" t="s">
        <v>3724</v>
      </c>
      <c r="M1864" s="14"/>
    </row>
    <row r="1865" spans="1:13" x14ac:dyDescent="0.3">
      <c r="A1865" s="14" t="s">
        <v>3725</v>
      </c>
      <c r="B1865" s="14">
        <v>1</v>
      </c>
      <c r="C1865" s="14">
        <v>0</v>
      </c>
      <c r="D1865" s="14">
        <v>4.7037000000000004</v>
      </c>
      <c r="I1865" s="14" t="s">
        <v>3235</v>
      </c>
      <c r="J1865" s="14" t="s">
        <v>3235</v>
      </c>
      <c r="K1865" s="14">
        <v>23478.309499999999</v>
      </c>
      <c r="L1865" s="14" t="s">
        <v>3726</v>
      </c>
      <c r="M1865" s="14"/>
    </row>
    <row r="1866" spans="1:13" x14ac:dyDescent="0.3">
      <c r="A1866" s="14" t="s">
        <v>3727</v>
      </c>
      <c r="B1866" s="14">
        <v>2</v>
      </c>
      <c r="C1866" s="14">
        <v>0</v>
      </c>
      <c r="D1866" s="14">
        <v>7.6047000000000002</v>
      </c>
      <c r="I1866" s="14" t="s">
        <v>3235</v>
      </c>
      <c r="J1866" s="14" t="s">
        <v>3235</v>
      </c>
      <c r="K1866" s="14">
        <v>110006.8707</v>
      </c>
      <c r="L1866" s="14" t="s">
        <v>3728</v>
      </c>
      <c r="M1866" s="14"/>
    </row>
    <row r="1867" spans="1:13" x14ac:dyDescent="0.3">
      <c r="A1867" s="14" t="s">
        <v>3729</v>
      </c>
      <c r="B1867" s="14">
        <v>1</v>
      </c>
      <c r="C1867" s="14">
        <v>0</v>
      </c>
      <c r="D1867" s="14">
        <v>3.9521000000000002</v>
      </c>
      <c r="I1867" s="14" t="s">
        <v>3235</v>
      </c>
      <c r="J1867" s="14" t="s">
        <v>3235</v>
      </c>
      <c r="K1867" s="14">
        <v>18734.168699999998</v>
      </c>
      <c r="L1867" s="14" t="s">
        <v>3730</v>
      </c>
      <c r="M1867" s="14"/>
    </row>
    <row r="1868" spans="1:13" x14ac:dyDescent="0.3">
      <c r="A1868" s="14" t="s">
        <v>3731</v>
      </c>
      <c r="B1868" s="14">
        <v>1</v>
      </c>
      <c r="C1868" s="14">
        <v>0</v>
      </c>
      <c r="D1868" s="14">
        <v>6.2008999999999999</v>
      </c>
      <c r="I1868" s="14" t="s">
        <v>3235</v>
      </c>
      <c r="J1868" s="14" t="s">
        <v>3235</v>
      </c>
      <c r="K1868" s="14">
        <v>9344.8541999999998</v>
      </c>
      <c r="L1868" s="14" t="s">
        <v>3732</v>
      </c>
      <c r="M1868" s="14"/>
    </row>
    <row r="1869" spans="1:13" x14ac:dyDescent="0.3">
      <c r="A1869" s="14" t="s">
        <v>3733</v>
      </c>
      <c r="B1869" s="14">
        <v>1</v>
      </c>
      <c r="C1869" s="14">
        <v>0</v>
      </c>
      <c r="D1869" s="14">
        <v>4.4253</v>
      </c>
      <c r="I1869" s="14" t="s">
        <v>3235</v>
      </c>
      <c r="J1869" s="14" t="s">
        <v>3235</v>
      </c>
      <c r="K1869" s="14">
        <v>17505.959699999999</v>
      </c>
      <c r="L1869" s="14" t="s">
        <v>3734</v>
      </c>
      <c r="M1869" s="14"/>
    </row>
    <row r="1870" spans="1:13" x14ac:dyDescent="0.3">
      <c r="A1870" s="14" t="s">
        <v>3735</v>
      </c>
      <c r="B1870" s="14">
        <v>2</v>
      </c>
      <c r="C1870" s="14">
        <v>0</v>
      </c>
      <c r="D1870" s="14">
        <v>12.581899999999999</v>
      </c>
      <c r="I1870" s="14" t="s">
        <v>3235</v>
      </c>
      <c r="J1870" s="14" t="s">
        <v>3235</v>
      </c>
      <c r="K1870" s="14">
        <v>82757.744900000005</v>
      </c>
      <c r="L1870" s="14" t="s">
        <v>3736</v>
      </c>
      <c r="M1870" s="14"/>
    </row>
    <row r="1871" spans="1:13" x14ac:dyDescent="0.3">
      <c r="A1871" s="14" t="s">
        <v>3737</v>
      </c>
      <c r="B1871" s="14">
        <v>6</v>
      </c>
      <c r="C1871" s="14">
        <v>0</v>
      </c>
      <c r="D1871" s="14">
        <v>31.318000000000001</v>
      </c>
      <c r="I1871" s="14" t="s">
        <v>3235</v>
      </c>
      <c r="J1871" s="14" t="s">
        <v>3235</v>
      </c>
      <c r="K1871" s="14">
        <v>55480.330099999999</v>
      </c>
      <c r="L1871" s="14" t="s">
        <v>3738</v>
      </c>
      <c r="M1871" s="14"/>
    </row>
    <row r="1872" spans="1:13" x14ac:dyDescent="0.3">
      <c r="A1872" s="14" t="s">
        <v>3739</v>
      </c>
      <c r="B1872" s="14">
        <v>1</v>
      </c>
      <c r="C1872" s="14">
        <v>0</v>
      </c>
      <c r="D1872" s="14">
        <v>4.3212000000000002</v>
      </c>
      <c r="I1872" s="14" t="s">
        <v>3235</v>
      </c>
      <c r="J1872" s="14" t="s">
        <v>3235</v>
      </c>
      <c r="K1872" s="14">
        <v>19024.369600000002</v>
      </c>
      <c r="L1872" s="14" t="s">
        <v>3740</v>
      </c>
      <c r="M1872" s="14"/>
    </row>
    <row r="1873" spans="1:13" x14ac:dyDescent="0.3">
      <c r="A1873" s="14" t="s">
        <v>3741</v>
      </c>
      <c r="B1873" s="14">
        <v>1</v>
      </c>
      <c r="C1873" s="14">
        <v>0</v>
      </c>
      <c r="D1873" s="14">
        <v>4.2015000000000002</v>
      </c>
      <c r="I1873" s="14" t="s">
        <v>3235</v>
      </c>
      <c r="J1873" s="14" t="s">
        <v>3235</v>
      </c>
      <c r="K1873" s="14">
        <v>81668.438699999999</v>
      </c>
      <c r="L1873" s="14" t="s">
        <v>3742</v>
      </c>
      <c r="M1873" s="14"/>
    </row>
    <row r="1874" spans="1:13" x14ac:dyDescent="0.3">
      <c r="A1874" s="14" t="s">
        <v>3743</v>
      </c>
      <c r="B1874" s="14">
        <v>3</v>
      </c>
      <c r="C1874" s="14">
        <v>0</v>
      </c>
      <c r="D1874" s="14">
        <v>15.443300000000001</v>
      </c>
      <c r="I1874" s="14" t="s">
        <v>3235</v>
      </c>
      <c r="J1874" s="14" t="s">
        <v>3235</v>
      </c>
      <c r="K1874" s="14">
        <v>76491.341400000005</v>
      </c>
      <c r="L1874" s="14" t="s">
        <v>3744</v>
      </c>
      <c r="M1874" s="14"/>
    </row>
    <row r="1875" spans="1:13" x14ac:dyDescent="0.3">
      <c r="A1875" s="14" t="s">
        <v>3745</v>
      </c>
      <c r="B1875" s="14">
        <v>1</v>
      </c>
      <c r="C1875" s="14">
        <v>0</v>
      </c>
      <c r="D1875" s="14">
        <v>5.5324</v>
      </c>
      <c r="I1875" s="14" t="s">
        <v>3235</v>
      </c>
      <c r="J1875" s="14" t="s">
        <v>3235</v>
      </c>
      <c r="K1875" s="14">
        <v>31909.920600000001</v>
      </c>
      <c r="L1875" s="14" t="s">
        <v>3746</v>
      </c>
      <c r="M1875" s="14"/>
    </row>
    <row r="1876" spans="1:13" x14ac:dyDescent="0.3">
      <c r="A1876" s="14" t="s">
        <v>3747</v>
      </c>
      <c r="B1876" s="14">
        <v>1</v>
      </c>
      <c r="C1876" s="14">
        <v>0</v>
      </c>
      <c r="D1876" s="14">
        <v>5.4364999999999997</v>
      </c>
      <c r="I1876" s="14" t="s">
        <v>3235</v>
      </c>
      <c r="J1876" s="14" t="s">
        <v>3235</v>
      </c>
      <c r="K1876" s="14">
        <v>5846.8517000000002</v>
      </c>
      <c r="L1876" s="14" t="s">
        <v>3748</v>
      </c>
      <c r="M1876" s="14"/>
    </row>
    <row r="1877" spans="1:13" x14ac:dyDescent="0.3">
      <c r="A1877" s="14" t="s">
        <v>3749</v>
      </c>
      <c r="B1877" s="14">
        <v>2</v>
      </c>
      <c r="C1877" s="14">
        <v>0</v>
      </c>
      <c r="D1877" s="14">
        <v>7.6307</v>
      </c>
      <c r="I1877" s="14" t="s">
        <v>3235</v>
      </c>
      <c r="J1877" s="14" t="s">
        <v>3235</v>
      </c>
      <c r="K1877" s="14">
        <v>110544.9433</v>
      </c>
      <c r="L1877" s="14" t="s">
        <v>3750</v>
      </c>
      <c r="M1877" s="14"/>
    </row>
    <row r="1878" spans="1:13" x14ac:dyDescent="0.3">
      <c r="A1878" s="14" t="s">
        <v>3751</v>
      </c>
      <c r="B1878" s="14">
        <v>1</v>
      </c>
      <c r="C1878" s="14">
        <v>0</v>
      </c>
      <c r="D1878" s="14">
        <v>4.2694999999999999</v>
      </c>
      <c r="I1878" s="14" t="s">
        <v>3235</v>
      </c>
      <c r="J1878" s="14" t="s">
        <v>3235</v>
      </c>
      <c r="K1878" s="14">
        <v>70636.716700000004</v>
      </c>
      <c r="L1878" s="14" t="s">
        <v>3752</v>
      </c>
      <c r="M1878" s="14"/>
    </row>
    <row r="1879" spans="1:13" x14ac:dyDescent="0.3">
      <c r="A1879" s="14" t="s">
        <v>3753</v>
      </c>
      <c r="B1879" s="14">
        <v>1</v>
      </c>
      <c r="C1879" s="14">
        <v>0</v>
      </c>
      <c r="D1879" s="14">
        <v>6.5256999999999996</v>
      </c>
      <c r="I1879" s="14" t="s">
        <v>3235</v>
      </c>
      <c r="J1879" s="14" t="s">
        <v>3235</v>
      </c>
      <c r="K1879" s="14">
        <v>28740.290700000001</v>
      </c>
      <c r="L1879" s="14" t="s">
        <v>3754</v>
      </c>
      <c r="M1879" s="14"/>
    </row>
    <row r="1880" spans="1:13" x14ac:dyDescent="0.3">
      <c r="A1880" s="14" t="s">
        <v>3755</v>
      </c>
      <c r="B1880" s="14">
        <v>1</v>
      </c>
      <c r="C1880" s="14">
        <v>0</v>
      </c>
      <c r="D1880" s="14">
        <v>4.0816999999999997</v>
      </c>
      <c r="I1880" s="14" t="s">
        <v>3235</v>
      </c>
      <c r="J1880" s="14" t="s">
        <v>3235</v>
      </c>
      <c r="K1880" s="14">
        <v>69994.225699999995</v>
      </c>
      <c r="L1880" s="14" t="s">
        <v>3756</v>
      </c>
      <c r="M1880" s="14"/>
    </row>
    <row r="1881" spans="1:13" x14ac:dyDescent="0.3">
      <c r="A1881" s="14" t="s">
        <v>3757</v>
      </c>
      <c r="B1881" s="14">
        <v>1</v>
      </c>
      <c r="C1881" s="14">
        <v>0</v>
      </c>
      <c r="D1881" s="14">
        <v>6.2504</v>
      </c>
      <c r="I1881" s="14" t="s">
        <v>3235</v>
      </c>
      <c r="J1881" s="14" t="s">
        <v>3235</v>
      </c>
      <c r="K1881" s="14">
        <v>4271.7795999999998</v>
      </c>
      <c r="L1881" s="14" t="s">
        <v>3758</v>
      </c>
      <c r="M1881" s="14"/>
    </row>
    <row r="1882" spans="1:13" x14ac:dyDescent="0.3">
      <c r="A1882" s="14" t="s">
        <v>3759</v>
      </c>
      <c r="B1882" s="14">
        <v>1</v>
      </c>
      <c r="C1882" s="14">
        <v>0</v>
      </c>
      <c r="D1882" s="14">
        <v>4.3628</v>
      </c>
      <c r="I1882" s="14" t="s">
        <v>3235</v>
      </c>
      <c r="J1882" s="14" t="s">
        <v>3235</v>
      </c>
      <c r="K1882" s="14">
        <v>49723.652600000001</v>
      </c>
      <c r="L1882" s="14" t="s">
        <v>3760</v>
      </c>
      <c r="M1882" s="14"/>
    </row>
    <row r="1883" spans="1:13" x14ac:dyDescent="0.3">
      <c r="A1883" s="14" t="s">
        <v>3761</v>
      </c>
      <c r="B1883" s="14">
        <v>2</v>
      </c>
      <c r="C1883" s="14">
        <v>0</v>
      </c>
      <c r="D1883" s="14">
        <v>10.921799999999999</v>
      </c>
      <c r="I1883" s="14" t="s">
        <v>3235</v>
      </c>
      <c r="J1883" s="14" t="s">
        <v>3235</v>
      </c>
      <c r="K1883" s="14">
        <v>48895.6996</v>
      </c>
      <c r="L1883" s="14" t="s">
        <v>3762</v>
      </c>
      <c r="M1883" s="14"/>
    </row>
    <row r="1884" spans="1:13" x14ac:dyDescent="0.3">
      <c r="A1884" s="14" t="s">
        <v>3763</v>
      </c>
      <c r="B1884" s="14">
        <v>2</v>
      </c>
      <c r="C1884" s="14">
        <v>0</v>
      </c>
      <c r="D1884" s="14">
        <v>7.2131999999999996</v>
      </c>
      <c r="I1884" s="14" t="s">
        <v>3235</v>
      </c>
      <c r="J1884" s="14" t="s">
        <v>3235</v>
      </c>
      <c r="K1884" s="14">
        <v>140432.54399999999</v>
      </c>
      <c r="L1884" s="14" t="s">
        <v>3764</v>
      </c>
      <c r="M1884" s="14"/>
    </row>
    <row r="1885" spans="1:13" x14ac:dyDescent="0.3">
      <c r="A1885" s="14" t="s">
        <v>3765</v>
      </c>
      <c r="B1885" s="14">
        <v>1</v>
      </c>
      <c r="C1885" s="14">
        <v>0</v>
      </c>
      <c r="D1885" s="14">
        <v>4.6471</v>
      </c>
      <c r="I1885" s="14" t="s">
        <v>3235</v>
      </c>
      <c r="J1885" s="14" t="s">
        <v>3235</v>
      </c>
      <c r="K1885" s="14">
        <v>18349.216799999998</v>
      </c>
      <c r="L1885" s="14" t="s">
        <v>3766</v>
      </c>
      <c r="M1885" s="14"/>
    </row>
    <row r="1886" spans="1:13" x14ac:dyDescent="0.3">
      <c r="A1886" s="14" t="s">
        <v>3767</v>
      </c>
      <c r="B1886" s="14">
        <v>1</v>
      </c>
      <c r="C1886" s="14">
        <v>0</v>
      </c>
      <c r="D1886" s="14">
        <v>5.7680999999999996</v>
      </c>
      <c r="I1886" s="14" t="s">
        <v>3235</v>
      </c>
      <c r="J1886" s="14" t="s">
        <v>3235</v>
      </c>
      <c r="K1886" s="14">
        <v>21638.648799999999</v>
      </c>
      <c r="L1886" s="14" t="s">
        <v>3768</v>
      </c>
      <c r="M1886" s="14"/>
    </row>
    <row r="1887" spans="1:13" x14ac:dyDescent="0.3">
      <c r="A1887" s="14" t="s">
        <v>3769</v>
      </c>
      <c r="B1887" s="14">
        <v>1</v>
      </c>
      <c r="C1887" s="14">
        <v>0</v>
      </c>
      <c r="D1887" s="14">
        <v>4.9452999999999996</v>
      </c>
      <c r="I1887" s="14" t="s">
        <v>3235</v>
      </c>
      <c r="J1887" s="14" t="s">
        <v>3235</v>
      </c>
      <c r="K1887" s="14">
        <v>5123.7550000000001</v>
      </c>
      <c r="L1887" s="14" t="s">
        <v>3770</v>
      </c>
      <c r="M1887" s="14"/>
    </row>
    <row r="1888" spans="1:13" x14ac:dyDescent="0.3">
      <c r="A1888" s="14" t="s">
        <v>3771</v>
      </c>
      <c r="B1888" s="14">
        <v>3</v>
      </c>
      <c r="C1888" s="14">
        <v>0</v>
      </c>
      <c r="D1888" s="14">
        <v>18.914899999999999</v>
      </c>
      <c r="I1888" s="14" t="s">
        <v>3235</v>
      </c>
      <c r="J1888" s="14" t="s">
        <v>3235</v>
      </c>
      <c r="K1888" s="14">
        <v>37953.623699999996</v>
      </c>
      <c r="L1888" s="14" t="s">
        <v>3772</v>
      </c>
      <c r="M1888" s="14"/>
    </row>
    <row r="1889" spans="1:13" x14ac:dyDescent="0.3">
      <c r="A1889" s="14" t="s">
        <v>3773</v>
      </c>
      <c r="B1889" s="14">
        <v>2</v>
      </c>
      <c r="C1889" s="14">
        <v>0</v>
      </c>
      <c r="D1889" s="14">
        <v>6.9260000000000002</v>
      </c>
      <c r="I1889" s="14" t="s">
        <v>3235</v>
      </c>
      <c r="J1889" s="14" t="s">
        <v>3235</v>
      </c>
      <c r="K1889" s="14">
        <v>58351.866699999999</v>
      </c>
      <c r="L1889" s="14" t="s">
        <v>3774</v>
      </c>
      <c r="M1889" s="14"/>
    </row>
    <row r="1890" spans="1:13" x14ac:dyDescent="0.3">
      <c r="A1890" s="14" t="s">
        <v>3775</v>
      </c>
      <c r="B1890" s="14">
        <v>4</v>
      </c>
      <c r="C1890" s="14">
        <v>0</v>
      </c>
      <c r="D1890" s="14">
        <v>24.615100000000002</v>
      </c>
      <c r="I1890" s="14" t="s">
        <v>3235</v>
      </c>
      <c r="J1890" s="14" t="s">
        <v>3235</v>
      </c>
      <c r="K1890" s="14">
        <v>31873.282299999999</v>
      </c>
      <c r="L1890" s="14" t="s">
        <v>3776</v>
      </c>
      <c r="M1890" s="14"/>
    </row>
    <row r="1891" spans="1:13" x14ac:dyDescent="0.3">
      <c r="A1891" s="14" t="s">
        <v>3777</v>
      </c>
      <c r="B1891" s="14">
        <v>2</v>
      </c>
      <c r="C1891" s="14">
        <v>0</v>
      </c>
      <c r="D1891" s="14">
        <v>12.8599</v>
      </c>
      <c r="I1891" s="14" t="s">
        <v>3235</v>
      </c>
      <c r="J1891" s="14" t="s">
        <v>3235</v>
      </c>
      <c r="K1891" s="14">
        <v>7915.0616</v>
      </c>
      <c r="L1891" s="14" t="s">
        <v>3778</v>
      </c>
      <c r="M1891" s="14"/>
    </row>
    <row r="1892" spans="1:13" x14ac:dyDescent="0.3">
      <c r="A1892" s="14" t="s">
        <v>3779</v>
      </c>
      <c r="B1892" s="14">
        <v>3</v>
      </c>
      <c r="C1892" s="14">
        <v>0</v>
      </c>
      <c r="D1892" s="14">
        <v>41.156799999999997</v>
      </c>
      <c r="I1892" s="14" t="s">
        <v>3235</v>
      </c>
      <c r="J1892" s="14" t="s">
        <v>3235</v>
      </c>
      <c r="K1892" s="14">
        <v>78938.644899999999</v>
      </c>
      <c r="L1892" s="14" t="s">
        <v>3780</v>
      </c>
      <c r="M1892" s="14"/>
    </row>
    <row r="1893" spans="1:13" x14ac:dyDescent="0.3">
      <c r="A1893" s="14" t="s">
        <v>3781</v>
      </c>
      <c r="B1893" s="14">
        <v>1</v>
      </c>
      <c r="C1893" s="14">
        <v>0</v>
      </c>
      <c r="D1893" s="14">
        <v>4.8007</v>
      </c>
      <c r="I1893" s="14" t="s">
        <v>3235</v>
      </c>
      <c r="J1893" s="14" t="s">
        <v>3235</v>
      </c>
      <c r="K1893" s="14">
        <v>42807.315399999999</v>
      </c>
      <c r="L1893" s="14" t="s">
        <v>3782</v>
      </c>
      <c r="M1893" s="14"/>
    </row>
    <row r="1894" spans="1:13" x14ac:dyDescent="0.3">
      <c r="A1894" s="14" t="s">
        <v>3783</v>
      </c>
      <c r="B1894" s="14">
        <v>3</v>
      </c>
      <c r="C1894" s="14">
        <v>0</v>
      </c>
      <c r="D1894" s="14">
        <v>11.7074</v>
      </c>
      <c r="I1894" s="14" t="s">
        <v>3235</v>
      </c>
      <c r="J1894" s="14" t="s">
        <v>3235</v>
      </c>
      <c r="K1894" s="14">
        <v>158672.14139999999</v>
      </c>
      <c r="L1894" s="14" t="s">
        <v>3784</v>
      </c>
      <c r="M1894" s="14"/>
    </row>
    <row r="1895" spans="1:13" x14ac:dyDescent="0.3">
      <c r="A1895" s="14" t="s">
        <v>3785</v>
      </c>
      <c r="B1895" s="14">
        <v>4</v>
      </c>
      <c r="C1895" s="14">
        <v>0</v>
      </c>
      <c r="D1895" s="14">
        <v>12.7019</v>
      </c>
      <c r="I1895" s="14" t="s">
        <v>3235</v>
      </c>
      <c r="J1895" s="14" t="s">
        <v>3235</v>
      </c>
      <c r="K1895" s="14">
        <v>120358.78879999999</v>
      </c>
      <c r="L1895" s="14" t="s">
        <v>3786</v>
      </c>
      <c r="M1895" s="14"/>
    </row>
    <row r="1896" spans="1:13" x14ac:dyDescent="0.3">
      <c r="A1896" s="14" t="s">
        <v>3787</v>
      </c>
      <c r="B1896" s="14">
        <v>2</v>
      </c>
      <c r="C1896" s="14">
        <v>0</v>
      </c>
      <c r="D1896" s="14">
        <v>10.1968</v>
      </c>
      <c r="I1896" s="14" t="s">
        <v>3235</v>
      </c>
      <c r="J1896" s="14" t="s">
        <v>3235</v>
      </c>
      <c r="K1896" s="14">
        <v>42307.078699999998</v>
      </c>
      <c r="L1896" s="14" t="s">
        <v>3788</v>
      </c>
      <c r="M1896" s="14"/>
    </row>
    <row r="1897" spans="1:13" x14ac:dyDescent="0.3">
      <c r="A1897" s="14" t="s">
        <v>3789</v>
      </c>
      <c r="B1897" s="14">
        <v>2</v>
      </c>
      <c r="C1897" s="14">
        <v>0</v>
      </c>
      <c r="D1897" s="14">
        <v>7.0423999999999998</v>
      </c>
      <c r="I1897" s="14" t="s">
        <v>3235</v>
      </c>
      <c r="J1897" s="14" t="s">
        <v>3235</v>
      </c>
      <c r="K1897" s="14">
        <v>97054.323300000004</v>
      </c>
      <c r="L1897" s="14" t="s">
        <v>3790</v>
      </c>
      <c r="M1897" s="14"/>
    </row>
    <row r="1898" spans="1:13" x14ac:dyDescent="0.3">
      <c r="A1898" s="14" t="s">
        <v>3791</v>
      </c>
      <c r="B1898" s="14">
        <v>2</v>
      </c>
      <c r="C1898" s="14">
        <v>0</v>
      </c>
      <c r="D1898" s="14">
        <v>8.2181999999999995</v>
      </c>
      <c r="I1898" s="14" t="s">
        <v>3235</v>
      </c>
      <c r="J1898" s="14" t="s">
        <v>3235</v>
      </c>
      <c r="K1898" s="14">
        <v>147761.94279999999</v>
      </c>
      <c r="L1898" s="14" t="s">
        <v>3792</v>
      </c>
      <c r="M1898" s="14"/>
    </row>
    <row r="1899" spans="1:13" x14ac:dyDescent="0.3">
      <c r="A1899" s="14" t="s">
        <v>3793</v>
      </c>
      <c r="B1899" s="14">
        <v>6</v>
      </c>
      <c r="C1899" s="14">
        <v>0</v>
      </c>
      <c r="D1899" s="14">
        <v>37.980899999999998</v>
      </c>
      <c r="I1899" s="14" t="s">
        <v>3235</v>
      </c>
      <c r="J1899" s="14" t="s">
        <v>3235</v>
      </c>
      <c r="K1899" s="14">
        <v>89455.5383</v>
      </c>
      <c r="L1899" s="14" t="s">
        <v>3794</v>
      </c>
      <c r="M1899" s="14"/>
    </row>
    <row r="1900" spans="1:13" x14ac:dyDescent="0.3">
      <c r="A1900" s="14" t="s">
        <v>3795</v>
      </c>
      <c r="B1900" s="14">
        <v>2</v>
      </c>
      <c r="C1900" s="14">
        <v>0</v>
      </c>
      <c r="D1900" s="14">
        <v>8.9037000000000006</v>
      </c>
      <c r="I1900" s="14" t="s">
        <v>3235</v>
      </c>
      <c r="J1900" s="14" t="s">
        <v>3235</v>
      </c>
      <c r="K1900" s="14">
        <v>37285.582000000002</v>
      </c>
      <c r="L1900" s="14" t="s">
        <v>3796</v>
      </c>
      <c r="M1900" s="14"/>
    </row>
    <row r="1901" spans="1:13" x14ac:dyDescent="0.3">
      <c r="A1901" s="14" t="s">
        <v>3797</v>
      </c>
      <c r="B1901" s="14">
        <v>2</v>
      </c>
      <c r="C1901" s="14">
        <v>0</v>
      </c>
      <c r="D1901" s="14">
        <v>7.4471999999999996</v>
      </c>
      <c r="I1901" s="14" t="s">
        <v>3235</v>
      </c>
      <c r="J1901" s="14" t="s">
        <v>3235</v>
      </c>
      <c r="K1901" s="14">
        <v>112433.49460000001</v>
      </c>
      <c r="L1901" s="14" t="s">
        <v>3798</v>
      </c>
      <c r="M1901" s="14"/>
    </row>
    <row r="1902" spans="1:13" x14ac:dyDescent="0.3">
      <c r="A1902" s="14" t="s">
        <v>3799</v>
      </c>
      <c r="B1902" s="14">
        <v>2</v>
      </c>
      <c r="C1902" s="14">
        <v>0</v>
      </c>
      <c r="D1902" s="14">
        <v>7.6227999999999998</v>
      </c>
      <c r="I1902" s="14" t="s">
        <v>3235</v>
      </c>
      <c r="J1902" s="14" t="s">
        <v>3235</v>
      </c>
      <c r="K1902" s="14">
        <v>147356.53950000001</v>
      </c>
      <c r="L1902" s="14" t="s">
        <v>3800</v>
      </c>
      <c r="M1902" s="14"/>
    </row>
    <row r="1903" spans="1:13" x14ac:dyDescent="0.3">
      <c r="A1903" s="14" t="s">
        <v>3801</v>
      </c>
      <c r="B1903" s="14">
        <v>11</v>
      </c>
      <c r="C1903" s="14">
        <v>0</v>
      </c>
      <c r="D1903" s="14">
        <v>41.797699999999999</v>
      </c>
      <c r="I1903" s="14" t="s">
        <v>3235</v>
      </c>
      <c r="J1903" s="14" t="s">
        <v>3235</v>
      </c>
      <c r="K1903" s="14">
        <v>172538.28200000001</v>
      </c>
      <c r="L1903" s="14" t="s">
        <v>3802</v>
      </c>
      <c r="M1903" s="14"/>
    </row>
    <row r="1904" spans="1:13" x14ac:dyDescent="0.3">
      <c r="A1904" s="14" t="s">
        <v>3803</v>
      </c>
      <c r="B1904" s="14">
        <v>2</v>
      </c>
      <c r="C1904" s="14">
        <v>0</v>
      </c>
      <c r="D1904" s="14">
        <v>6.8091999999999997</v>
      </c>
      <c r="I1904" s="14" t="s">
        <v>3235</v>
      </c>
      <c r="J1904" s="14" t="s">
        <v>3235</v>
      </c>
      <c r="K1904" s="14">
        <v>38446.164299999997</v>
      </c>
      <c r="L1904" s="14" t="s">
        <v>3804</v>
      </c>
      <c r="M1904" s="14"/>
    </row>
    <row r="1905" spans="1:13" x14ac:dyDescent="0.3">
      <c r="A1905" s="14" t="s">
        <v>3805</v>
      </c>
      <c r="B1905" s="14">
        <v>2</v>
      </c>
      <c r="C1905" s="14">
        <v>0</v>
      </c>
      <c r="D1905" s="14">
        <v>7.5030999999999999</v>
      </c>
      <c r="I1905" s="14" t="s">
        <v>3235</v>
      </c>
      <c r="J1905" s="14" t="s">
        <v>3235</v>
      </c>
      <c r="K1905" s="14">
        <v>152532.2022</v>
      </c>
      <c r="L1905" s="14" t="s">
        <v>3806</v>
      </c>
      <c r="M1905" s="14"/>
    </row>
    <row r="1906" spans="1:13" x14ac:dyDescent="0.3">
      <c r="A1906" s="14" t="s">
        <v>3807</v>
      </c>
      <c r="B1906" s="14">
        <v>1</v>
      </c>
      <c r="C1906" s="14">
        <v>0</v>
      </c>
      <c r="D1906" s="14">
        <v>4.6954000000000002</v>
      </c>
      <c r="I1906" s="14" t="s">
        <v>3235</v>
      </c>
      <c r="J1906" s="14" t="s">
        <v>3235</v>
      </c>
      <c r="K1906" s="14">
        <v>10044.234</v>
      </c>
      <c r="L1906" s="14" t="s">
        <v>3808</v>
      </c>
      <c r="M1906" s="14"/>
    </row>
    <row r="1907" spans="1:13" x14ac:dyDescent="0.3">
      <c r="A1907" s="14" t="s">
        <v>3809</v>
      </c>
      <c r="B1907" s="14">
        <v>2</v>
      </c>
      <c r="C1907" s="14">
        <v>0</v>
      </c>
      <c r="D1907" s="14">
        <v>12.923999999999999</v>
      </c>
      <c r="I1907" s="14" t="s">
        <v>3235</v>
      </c>
      <c r="J1907" s="14" t="s">
        <v>3235</v>
      </c>
      <c r="K1907" s="14">
        <v>96609.983200000002</v>
      </c>
      <c r="L1907" s="14" t="s">
        <v>3810</v>
      </c>
      <c r="M1907" s="14"/>
    </row>
    <row r="1908" spans="1:13" x14ac:dyDescent="0.3">
      <c r="A1908" s="14" t="s">
        <v>3811</v>
      </c>
      <c r="B1908" s="14">
        <v>2</v>
      </c>
      <c r="C1908" s="14">
        <v>0</v>
      </c>
      <c r="D1908" s="14">
        <v>12.228199999999999</v>
      </c>
      <c r="I1908" s="14" t="s">
        <v>3235</v>
      </c>
      <c r="J1908" s="14" t="s">
        <v>3235</v>
      </c>
      <c r="K1908" s="14">
        <v>161032.7856</v>
      </c>
      <c r="L1908" s="14" t="s">
        <v>3812</v>
      </c>
      <c r="M1908" s="14"/>
    </row>
    <row r="1909" spans="1:13" x14ac:dyDescent="0.3">
      <c r="A1909" s="14" t="s">
        <v>3813</v>
      </c>
      <c r="B1909" s="14">
        <v>3</v>
      </c>
      <c r="C1909" s="14">
        <v>0</v>
      </c>
      <c r="D1909" s="14">
        <v>16.758199999999999</v>
      </c>
      <c r="I1909" s="14" t="s">
        <v>3235</v>
      </c>
      <c r="J1909" s="14" t="s">
        <v>3235</v>
      </c>
      <c r="K1909" s="14">
        <v>27845.234899999999</v>
      </c>
      <c r="L1909" s="14" t="s">
        <v>3814</v>
      </c>
      <c r="M1909" s="14"/>
    </row>
    <row r="1910" spans="1:13" x14ac:dyDescent="0.3">
      <c r="A1910" s="14" t="s">
        <v>3815</v>
      </c>
      <c r="B1910" s="14">
        <v>2</v>
      </c>
      <c r="C1910" s="14">
        <v>0</v>
      </c>
      <c r="D1910" s="14">
        <v>10.613300000000001</v>
      </c>
      <c r="I1910" s="14" t="s">
        <v>3235</v>
      </c>
      <c r="J1910" s="14" t="s">
        <v>3235</v>
      </c>
      <c r="K1910" s="14">
        <v>100398.89169999999</v>
      </c>
      <c r="L1910" s="14" t="s">
        <v>3816</v>
      </c>
      <c r="M1910" s="14"/>
    </row>
    <row r="1911" spans="1:13" x14ac:dyDescent="0.3">
      <c r="A1911" s="14" t="s">
        <v>3817</v>
      </c>
      <c r="B1911" s="14">
        <v>2</v>
      </c>
      <c r="C1911" s="14">
        <v>0</v>
      </c>
      <c r="D1911" s="14">
        <v>6.9420999999999999</v>
      </c>
      <c r="I1911" s="14" t="s">
        <v>3235</v>
      </c>
      <c r="J1911" s="14" t="s">
        <v>3235</v>
      </c>
      <c r="K1911" s="14">
        <v>78068.422399999996</v>
      </c>
      <c r="L1911" s="14" t="s">
        <v>3818</v>
      </c>
      <c r="M1911" s="14"/>
    </row>
    <row r="1912" spans="1:13" x14ac:dyDescent="0.3">
      <c r="A1912" s="14" t="s">
        <v>3819</v>
      </c>
      <c r="B1912" s="14">
        <v>1</v>
      </c>
      <c r="C1912" s="14">
        <v>0</v>
      </c>
      <c r="D1912" s="14">
        <v>4.4950999999999999</v>
      </c>
      <c r="I1912" s="14" t="s">
        <v>3235</v>
      </c>
      <c r="J1912" s="14" t="s">
        <v>3235</v>
      </c>
      <c r="K1912" s="14">
        <v>53236.507299999997</v>
      </c>
      <c r="L1912" s="14" t="s">
        <v>3820</v>
      </c>
      <c r="M1912" s="14"/>
    </row>
    <row r="1913" spans="1:13" x14ac:dyDescent="0.3">
      <c r="A1913" s="14" t="s">
        <v>3821</v>
      </c>
      <c r="B1913" s="14">
        <v>2</v>
      </c>
      <c r="C1913" s="14">
        <v>0</v>
      </c>
      <c r="D1913" s="14">
        <v>10.5</v>
      </c>
      <c r="I1913" s="14" t="s">
        <v>3235</v>
      </c>
      <c r="J1913" s="14" t="s">
        <v>3235</v>
      </c>
      <c r="K1913" s="14">
        <v>103326.3299</v>
      </c>
      <c r="L1913" s="14" t="s">
        <v>3822</v>
      </c>
      <c r="M1913" s="14"/>
    </row>
    <row r="1914" spans="1:13" x14ac:dyDescent="0.3">
      <c r="A1914" s="14" t="s">
        <v>3823</v>
      </c>
      <c r="B1914" s="14">
        <v>2</v>
      </c>
      <c r="C1914" s="14">
        <v>0</v>
      </c>
      <c r="D1914" s="14">
        <v>6.718</v>
      </c>
      <c r="I1914" s="14" t="s">
        <v>3235</v>
      </c>
      <c r="J1914" s="14" t="s">
        <v>3235</v>
      </c>
      <c r="K1914" s="14">
        <v>87090.698999999993</v>
      </c>
      <c r="L1914" s="14" t="s">
        <v>3824</v>
      </c>
      <c r="M1914" s="14"/>
    </row>
    <row r="1915" spans="1:13" x14ac:dyDescent="0.3">
      <c r="A1915" s="14" t="s">
        <v>3825</v>
      </c>
      <c r="B1915" s="14">
        <v>3</v>
      </c>
      <c r="C1915" s="14">
        <v>0</v>
      </c>
      <c r="D1915" s="14">
        <v>17.337399999999999</v>
      </c>
      <c r="I1915" s="14" t="s">
        <v>3235</v>
      </c>
      <c r="J1915" s="14" t="s">
        <v>3235</v>
      </c>
      <c r="K1915" s="14">
        <v>20443.033899999999</v>
      </c>
      <c r="L1915" s="14" t="s">
        <v>3826</v>
      </c>
      <c r="M1915" s="14"/>
    </row>
    <row r="1916" spans="1:13" x14ac:dyDescent="0.3">
      <c r="A1916" s="14" t="s">
        <v>3827</v>
      </c>
      <c r="B1916" s="14">
        <v>2</v>
      </c>
      <c r="C1916" s="14">
        <v>0</v>
      </c>
      <c r="D1916" s="14">
        <v>7.6222000000000003</v>
      </c>
      <c r="I1916" s="14" t="s">
        <v>3235</v>
      </c>
      <c r="J1916" s="14" t="s">
        <v>3235</v>
      </c>
      <c r="K1916" s="14">
        <v>148450.81409999999</v>
      </c>
      <c r="L1916" s="14" t="s">
        <v>3828</v>
      </c>
      <c r="M1916" s="14"/>
    </row>
    <row r="1917" spans="1:13" x14ac:dyDescent="0.3">
      <c r="A1917" s="14" t="s">
        <v>3829</v>
      </c>
      <c r="B1917" s="14">
        <v>2</v>
      </c>
      <c r="C1917" s="14">
        <v>0</v>
      </c>
      <c r="D1917" s="14">
        <v>6.9509999999999996</v>
      </c>
      <c r="I1917" s="14" t="s">
        <v>3235</v>
      </c>
      <c r="J1917" s="14" t="s">
        <v>3235</v>
      </c>
      <c r="K1917" s="14">
        <v>145139.58480000001</v>
      </c>
      <c r="L1917" s="14" t="s">
        <v>3830</v>
      </c>
      <c r="M1917" s="14"/>
    </row>
    <row r="1918" spans="1:13" x14ac:dyDescent="0.3">
      <c r="A1918" s="14" t="s">
        <v>3831</v>
      </c>
      <c r="B1918" s="14">
        <v>1</v>
      </c>
      <c r="C1918" s="14">
        <v>0</v>
      </c>
      <c r="D1918" s="14">
        <v>4.2022000000000004</v>
      </c>
      <c r="I1918" s="14" t="s">
        <v>3235</v>
      </c>
      <c r="J1918" s="14" t="s">
        <v>3235</v>
      </c>
      <c r="K1918" s="14">
        <v>59963.553500000002</v>
      </c>
      <c r="L1918" s="14" t="s">
        <v>3832</v>
      </c>
      <c r="M1918" s="14"/>
    </row>
    <row r="1919" spans="1:13" x14ac:dyDescent="0.3">
      <c r="A1919" s="14" t="s">
        <v>3833</v>
      </c>
      <c r="B1919" s="14">
        <v>6</v>
      </c>
      <c r="C1919" s="14">
        <v>0</v>
      </c>
      <c r="D1919" s="14">
        <v>37.893599999999999</v>
      </c>
      <c r="I1919" s="14" t="s">
        <v>3235</v>
      </c>
      <c r="J1919" s="14" t="s">
        <v>3235</v>
      </c>
      <c r="K1919" s="14">
        <v>92866.394</v>
      </c>
      <c r="L1919" s="14" t="s">
        <v>3834</v>
      </c>
      <c r="M1919" s="14"/>
    </row>
    <row r="1920" spans="1:13" x14ac:dyDescent="0.3">
      <c r="A1920" s="14" t="s">
        <v>3835</v>
      </c>
      <c r="B1920" s="14">
        <v>2</v>
      </c>
      <c r="C1920" s="14">
        <v>0</v>
      </c>
      <c r="D1920" s="14">
        <v>7.9</v>
      </c>
      <c r="I1920" s="14" t="s">
        <v>3235</v>
      </c>
      <c r="J1920" s="14" t="s">
        <v>3235</v>
      </c>
      <c r="K1920" s="14">
        <v>159230.4436</v>
      </c>
      <c r="L1920" s="14" t="s">
        <v>3836</v>
      </c>
      <c r="M1920" s="14"/>
    </row>
    <row r="1921" spans="1:13" x14ac:dyDescent="0.3">
      <c r="A1921" s="14" t="s">
        <v>3837</v>
      </c>
      <c r="B1921" s="14">
        <v>2</v>
      </c>
      <c r="C1921" s="14">
        <v>0</v>
      </c>
      <c r="D1921" s="14">
        <v>6.7586000000000004</v>
      </c>
      <c r="I1921" s="14" t="s">
        <v>3235</v>
      </c>
      <c r="J1921" s="14" t="s">
        <v>3235</v>
      </c>
      <c r="K1921" s="14">
        <v>86954.277300000002</v>
      </c>
      <c r="L1921" s="14" t="s">
        <v>3838</v>
      </c>
      <c r="M1921" s="14"/>
    </row>
    <row r="1922" spans="1:13" x14ac:dyDescent="0.3">
      <c r="A1922" s="14" t="s">
        <v>3839</v>
      </c>
      <c r="B1922" s="14">
        <v>3</v>
      </c>
      <c r="C1922" s="14">
        <v>0</v>
      </c>
      <c r="D1922" s="14">
        <v>9.9300999999999995</v>
      </c>
      <c r="I1922" s="14" t="s">
        <v>3235</v>
      </c>
      <c r="J1922" s="14" t="s">
        <v>3235</v>
      </c>
      <c r="K1922" s="14">
        <v>168226.59169999999</v>
      </c>
      <c r="L1922" s="14" t="s">
        <v>3840</v>
      </c>
      <c r="M1922" s="14"/>
    </row>
    <row r="1923" spans="1:13" x14ac:dyDescent="0.3">
      <c r="A1923" s="14" t="s">
        <v>3841</v>
      </c>
      <c r="B1923" s="14">
        <v>1</v>
      </c>
      <c r="C1923" s="14">
        <v>0</v>
      </c>
      <c r="D1923" s="14">
        <v>8.2736000000000001</v>
      </c>
      <c r="I1923" s="14" t="s">
        <v>3235</v>
      </c>
      <c r="J1923" s="14" t="s">
        <v>3235</v>
      </c>
      <c r="K1923" s="14">
        <v>149519.91699999999</v>
      </c>
      <c r="L1923" s="14" t="s">
        <v>3842</v>
      </c>
      <c r="M1923" s="14"/>
    </row>
    <row r="1924" spans="1:13" x14ac:dyDescent="0.3">
      <c r="A1924" s="14" t="s">
        <v>3843</v>
      </c>
      <c r="B1924" s="14">
        <v>8</v>
      </c>
      <c r="C1924" s="14">
        <v>0</v>
      </c>
      <c r="D1924" s="14">
        <v>33.883499999999998</v>
      </c>
      <c r="I1924" s="14" t="s">
        <v>3235</v>
      </c>
      <c r="J1924" s="14" t="s">
        <v>3235</v>
      </c>
      <c r="K1924" s="14">
        <v>134349.5189</v>
      </c>
      <c r="L1924" s="14" t="s">
        <v>3844</v>
      </c>
      <c r="M1924" s="14"/>
    </row>
    <row r="1925" spans="1:13" x14ac:dyDescent="0.3">
      <c r="A1925" s="14" t="s">
        <v>3845</v>
      </c>
      <c r="B1925" s="14">
        <v>3</v>
      </c>
      <c r="C1925" s="14">
        <v>0</v>
      </c>
      <c r="D1925" s="14">
        <v>14.4238</v>
      </c>
      <c r="I1925" s="14" t="s">
        <v>3235</v>
      </c>
      <c r="J1925" s="14" t="s">
        <v>3235</v>
      </c>
      <c r="K1925" s="14">
        <v>107370.0147</v>
      </c>
      <c r="L1925" s="14" t="s">
        <v>3846</v>
      </c>
      <c r="M1925" s="14"/>
    </row>
    <row r="1926" spans="1:13" x14ac:dyDescent="0.3">
      <c r="A1926" s="14" t="s">
        <v>3847</v>
      </c>
      <c r="B1926" s="14">
        <v>1</v>
      </c>
      <c r="C1926" s="14">
        <v>0</v>
      </c>
      <c r="D1926" s="14">
        <v>4.1738</v>
      </c>
      <c r="I1926" s="14" t="s">
        <v>3235</v>
      </c>
      <c r="J1926" s="14" t="s">
        <v>3235</v>
      </c>
      <c r="K1926" s="14">
        <v>35001.602899999998</v>
      </c>
      <c r="L1926" s="14" t="s">
        <v>3848</v>
      </c>
      <c r="M1926" s="14"/>
    </row>
    <row r="1927" spans="1:13" x14ac:dyDescent="0.3">
      <c r="A1927" s="14" t="s">
        <v>3849</v>
      </c>
      <c r="B1927" s="14">
        <v>4</v>
      </c>
      <c r="C1927" s="14">
        <v>0</v>
      </c>
      <c r="D1927" s="14">
        <v>21.4268</v>
      </c>
      <c r="I1927" s="14" t="s">
        <v>3235</v>
      </c>
      <c r="J1927" s="14" t="s">
        <v>3235</v>
      </c>
      <c r="K1927" s="14">
        <v>122235.9327</v>
      </c>
      <c r="L1927" s="14" t="s">
        <v>3850</v>
      </c>
      <c r="M1927" s="14"/>
    </row>
    <row r="1928" spans="1:13" x14ac:dyDescent="0.3">
      <c r="A1928" s="14" t="s">
        <v>3851</v>
      </c>
      <c r="B1928" s="14">
        <v>3</v>
      </c>
      <c r="C1928" s="14">
        <v>0</v>
      </c>
      <c r="D1928" s="14">
        <v>17.311499999999999</v>
      </c>
      <c r="I1928" s="14" t="s">
        <v>3235</v>
      </c>
      <c r="J1928" s="14" t="s">
        <v>3235</v>
      </c>
      <c r="K1928" s="14">
        <v>23047.372800000001</v>
      </c>
      <c r="L1928" s="14" t="s">
        <v>3852</v>
      </c>
      <c r="M1928" s="14"/>
    </row>
    <row r="1929" spans="1:13" x14ac:dyDescent="0.3">
      <c r="A1929" s="14" t="s">
        <v>3853</v>
      </c>
      <c r="B1929" s="14">
        <v>3</v>
      </c>
      <c r="C1929" s="14">
        <v>0</v>
      </c>
      <c r="D1929" s="14">
        <v>10.8935</v>
      </c>
      <c r="I1929" s="14" t="s">
        <v>3235</v>
      </c>
      <c r="J1929" s="14" t="s">
        <v>3235</v>
      </c>
      <c r="K1929" s="14">
        <v>137279.12049999999</v>
      </c>
      <c r="L1929" s="14" t="s">
        <v>3854</v>
      </c>
      <c r="M1929" s="14"/>
    </row>
    <row r="1930" spans="1:13" x14ac:dyDescent="0.3">
      <c r="A1930" s="14" t="s">
        <v>3855</v>
      </c>
      <c r="B1930" s="14">
        <v>3</v>
      </c>
      <c r="C1930" s="14">
        <v>0</v>
      </c>
      <c r="D1930" s="14">
        <v>20.331399999999999</v>
      </c>
      <c r="I1930" s="14" t="s">
        <v>3235</v>
      </c>
      <c r="J1930" s="14" t="s">
        <v>3235</v>
      </c>
      <c r="K1930" s="14">
        <v>8875.1067000000003</v>
      </c>
      <c r="L1930" s="14" t="s">
        <v>3856</v>
      </c>
      <c r="M1930" s="14"/>
    </row>
    <row r="1931" spans="1:13" x14ac:dyDescent="0.3">
      <c r="A1931" s="14" t="s">
        <v>3857</v>
      </c>
      <c r="B1931" s="14">
        <v>1</v>
      </c>
      <c r="C1931" s="14">
        <v>0</v>
      </c>
      <c r="D1931" s="14">
        <v>4.6086999999999998</v>
      </c>
      <c r="I1931" s="14" t="s">
        <v>3235</v>
      </c>
      <c r="J1931" s="14" t="s">
        <v>3235</v>
      </c>
      <c r="K1931" s="14">
        <v>22907.346099999999</v>
      </c>
      <c r="L1931" s="14" t="s">
        <v>3858</v>
      </c>
      <c r="M1931" s="14"/>
    </row>
    <row r="1932" spans="1:13" x14ac:dyDescent="0.3">
      <c r="A1932" s="14" t="s">
        <v>3859</v>
      </c>
      <c r="B1932" s="14">
        <v>1</v>
      </c>
      <c r="C1932" s="14">
        <v>0</v>
      </c>
      <c r="D1932" s="14">
        <v>3.8864000000000001</v>
      </c>
      <c r="I1932" s="14" t="s">
        <v>3235</v>
      </c>
      <c r="J1932" s="14" t="s">
        <v>3235</v>
      </c>
      <c r="K1932" s="14">
        <v>24490.844300000001</v>
      </c>
      <c r="L1932" s="14" t="s">
        <v>3860</v>
      </c>
      <c r="M1932" s="14"/>
    </row>
    <row r="1933" spans="1:13" x14ac:dyDescent="0.3">
      <c r="A1933" s="14" t="s">
        <v>3861</v>
      </c>
      <c r="B1933" s="14">
        <v>2</v>
      </c>
      <c r="C1933" s="14">
        <v>0</v>
      </c>
      <c r="D1933" s="14">
        <v>8.1872000000000007</v>
      </c>
      <c r="I1933" s="14" t="s">
        <v>3235</v>
      </c>
      <c r="J1933" s="14" t="s">
        <v>3235</v>
      </c>
      <c r="K1933" s="14">
        <v>15348.3981</v>
      </c>
      <c r="L1933" s="14" t="s">
        <v>3862</v>
      </c>
      <c r="M1933" s="14"/>
    </row>
    <row r="1934" spans="1:13" x14ac:dyDescent="0.3">
      <c r="A1934" s="14" t="s">
        <v>3863</v>
      </c>
      <c r="B1934" s="14">
        <v>2</v>
      </c>
      <c r="C1934" s="14">
        <v>0</v>
      </c>
      <c r="D1934" s="14">
        <v>8.9026999999999994</v>
      </c>
      <c r="I1934" s="14" t="s">
        <v>3235</v>
      </c>
      <c r="J1934" s="14" t="s">
        <v>3235</v>
      </c>
      <c r="K1934" s="14">
        <v>31275.8989</v>
      </c>
      <c r="L1934" s="14" t="s">
        <v>3864</v>
      </c>
      <c r="M1934" s="14"/>
    </row>
    <row r="1935" spans="1:13" x14ac:dyDescent="0.3">
      <c r="A1935" s="14" t="s">
        <v>3865</v>
      </c>
      <c r="B1935" s="14">
        <v>1</v>
      </c>
      <c r="C1935" s="14">
        <v>0</v>
      </c>
      <c r="D1935" s="14">
        <v>4.7370999999999999</v>
      </c>
      <c r="I1935" s="14" t="s">
        <v>3235</v>
      </c>
      <c r="J1935" s="14" t="s">
        <v>3235</v>
      </c>
      <c r="K1935" s="14">
        <v>73378.220199999996</v>
      </c>
      <c r="L1935" s="14" t="s">
        <v>3866</v>
      </c>
      <c r="M1935" s="14"/>
    </row>
    <row r="1936" spans="1:13" x14ac:dyDescent="0.3">
      <c r="A1936" s="14" t="s">
        <v>3867</v>
      </c>
      <c r="B1936" s="14">
        <v>4</v>
      </c>
      <c r="C1936" s="14">
        <v>0</v>
      </c>
      <c r="D1936" s="14">
        <v>17.765000000000001</v>
      </c>
      <c r="I1936" s="14" t="s">
        <v>3235</v>
      </c>
      <c r="J1936" s="14" t="s">
        <v>3235</v>
      </c>
      <c r="K1936" s="14">
        <v>94469.566900000005</v>
      </c>
      <c r="L1936" s="14" t="s">
        <v>3868</v>
      </c>
      <c r="M1936" s="14"/>
    </row>
    <row r="1937" spans="1:13" x14ac:dyDescent="0.3">
      <c r="A1937" s="14" t="s">
        <v>3869</v>
      </c>
      <c r="B1937" s="14">
        <v>1</v>
      </c>
      <c r="C1937" s="14">
        <v>0</v>
      </c>
      <c r="D1937" s="14">
        <v>6.3463000000000003</v>
      </c>
      <c r="I1937" s="14" t="s">
        <v>3235</v>
      </c>
      <c r="J1937" s="14" t="s">
        <v>3235</v>
      </c>
      <c r="K1937" s="14">
        <v>19740.3325</v>
      </c>
      <c r="L1937" s="14" t="s">
        <v>3870</v>
      </c>
      <c r="M1937" s="14"/>
    </row>
    <row r="1938" spans="1:13" x14ac:dyDescent="0.3">
      <c r="A1938" s="14" t="s">
        <v>3871</v>
      </c>
      <c r="B1938" s="14">
        <v>1</v>
      </c>
      <c r="C1938" s="14">
        <v>0</v>
      </c>
      <c r="D1938" s="14">
        <v>3.2786</v>
      </c>
      <c r="I1938" s="14" t="s">
        <v>3235</v>
      </c>
      <c r="J1938" s="14" t="s">
        <v>3235</v>
      </c>
      <c r="K1938" s="14">
        <v>112564.9292</v>
      </c>
      <c r="L1938" s="14" t="s">
        <v>3872</v>
      </c>
      <c r="M1938" s="14"/>
    </row>
    <row r="1939" spans="1:13" x14ac:dyDescent="0.3">
      <c r="A1939" s="14" t="s">
        <v>3873</v>
      </c>
      <c r="B1939" s="14">
        <v>2</v>
      </c>
      <c r="C1939" s="14">
        <v>0</v>
      </c>
      <c r="D1939" s="14">
        <v>6.5757000000000003</v>
      </c>
      <c r="I1939" s="14" t="s">
        <v>3235</v>
      </c>
      <c r="J1939" s="14" t="s">
        <v>3235</v>
      </c>
      <c r="K1939" s="14">
        <v>87778.822499999995</v>
      </c>
      <c r="L1939" s="14" t="s">
        <v>3874</v>
      </c>
      <c r="M1939" s="14"/>
    </row>
    <row r="1940" spans="1:13" x14ac:dyDescent="0.3">
      <c r="A1940" s="14" t="s">
        <v>3875</v>
      </c>
      <c r="B1940" s="14">
        <v>5</v>
      </c>
      <c r="C1940" s="14">
        <v>0</v>
      </c>
      <c r="D1940" s="14">
        <v>20.582799999999999</v>
      </c>
      <c r="I1940" s="14" t="s">
        <v>3235</v>
      </c>
      <c r="J1940" s="14" t="s">
        <v>3235</v>
      </c>
      <c r="K1940" s="14">
        <v>37924.2215</v>
      </c>
      <c r="L1940" s="14" t="s">
        <v>3876</v>
      </c>
      <c r="M1940" s="14"/>
    </row>
    <row r="1941" spans="1:13" x14ac:dyDescent="0.3">
      <c r="A1941" s="14" t="s">
        <v>3877</v>
      </c>
      <c r="B1941" s="14">
        <v>1</v>
      </c>
      <c r="C1941" s="14">
        <v>0</v>
      </c>
      <c r="D1941" s="14">
        <v>3.8498000000000001</v>
      </c>
      <c r="I1941" s="14" t="s">
        <v>3235</v>
      </c>
      <c r="J1941" s="14" t="s">
        <v>3235</v>
      </c>
      <c r="K1941" s="14">
        <v>154238.17600000001</v>
      </c>
      <c r="L1941" s="14" t="s">
        <v>3878</v>
      </c>
      <c r="M1941" s="14"/>
    </row>
    <row r="1942" spans="1:13" x14ac:dyDescent="0.3">
      <c r="A1942" s="14" t="s">
        <v>3879</v>
      </c>
      <c r="B1942" s="14">
        <v>1</v>
      </c>
      <c r="C1942" s="14">
        <v>0</v>
      </c>
      <c r="D1942" s="14">
        <v>5.7202000000000002</v>
      </c>
      <c r="I1942" s="14" t="s">
        <v>3235</v>
      </c>
      <c r="J1942" s="14" t="s">
        <v>3235</v>
      </c>
      <c r="K1942" s="14">
        <v>8451.9596000000001</v>
      </c>
      <c r="L1942" s="14" t="s">
        <v>3880</v>
      </c>
      <c r="M1942" s="14"/>
    </row>
    <row r="1943" spans="1:13" x14ac:dyDescent="0.3">
      <c r="A1943" s="14" t="s">
        <v>3881</v>
      </c>
      <c r="B1943" s="14">
        <v>2</v>
      </c>
      <c r="C1943" s="14">
        <v>0</v>
      </c>
      <c r="D1943" s="14">
        <v>10.3698</v>
      </c>
      <c r="I1943" s="14" t="s">
        <v>3235</v>
      </c>
      <c r="J1943" s="14" t="s">
        <v>3235</v>
      </c>
      <c r="K1943" s="14">
        <v>11903.8413</v>
      </c>
      <c r="L1943" s="14" t="s">
        <v>3882</v>
      </c>
      <c r="M1943" s="14"/>
    </row>
    <row r="1944" spans="1:13" x14ac:dyDescent="0.3">
      <c r="A1944" s="14" t="s">
        <v>3883</v>
      </c>
      <c r="B1944" s="14">
        <v>1</v>
      </c>
      <c r="C1944" s="14">
        <v>0</v>
      </c>
      <c r="D1944" s="14">
        <v>6.6121999999999996</v>
      </c>
      <c r="I1944" s="14" t="s">
        <v>3235</v>
      </c>
      <c r="J1944" s="14" t="s">
        <v>3235</v>
      </c>
      <c r="K1944" s="14">
        <v>8829.0432000000001</v>
      </c>
      <c r="L1944" s="14" t="s">
        <v>3884</v>
      </c>
      <c r="M1944" s="14"/>
    </row>
    <row r="1945" spans="1:13" x14ac:dyDescent="0.3">
      <c r="A1945" s="14" t="s">
        <v>3885</v>
      </c>
      <c r="B1945" s="14">
        <v>1</v>
      </c>
      <c r="C1945" s="14">
        <v>0</v>
      </c>
      <c r="D1945" s="14">
        <v>6.3768000000000002</v>
      </c>
      <c r="I1945" s="14" t="s">
        <v>3235</v>
      </c>
      <c r="J1945" s="14" t="s">
        <v>3235</v>
      </c>
      <c r="K1945" s="14">
        <v>12561.8768</v>
      </c>
      <c r="L1945" s="14" t="s">
        <v>3886</v>
      </c>
      <c r="M1945" s="14"/>
    </row>
    <row r="1946" spans="1:13" x14ac:dyDescent="0.3">
      <c r="A1946" s="14" t="s">
        <v>3887</v>
      </c>
      <c r="B1946" s="14">
        <v>2</v>
      </c>
      <c r="C1946" s="14">
        <v>0</v>
      </c>
      <c r="D1946" s="14">
        <v>6.3315999999999999</v>
      </c>
      <c r="I1946" s="14" t="s">
        <v>3235</v>
      </c>
      <c r="J1946" s="14" t="s">
        <v>3235</v>
      </c>
      <c r="K1946" s="14">
        <v>101070.3618</v>
      </c>
      <c r="L1946" s="14" t="s">
        <v>3888</v>
      </c>
      <c r="M1946" s="14"/>
    </row>
    <row r="1947" spans="1:13" x14ac:dyDescent="0.3">
      <c r="A1947" s="14" t="s">
        <v>3889</v>
      </c>
      <c r="B1947" s="14">
        <v>2</v>
      </c>
      <c r="C1947" s="14">
        <v>0</v>
      </c>
      <c r="D1947" s="14">
        <v>10.763400000000001</v>
      </c>
      <c r="I1947" s="14" t="s">
        <v>3235</v>
      </c>
      <c r="J1947" s="14" t="s">
        <v>3235</v>
      </c>
      <c r="K1947" s="14">
        <v>153085.27859999999</v>
      </c>
      <c r="L1947" s="14" t="s">
        <v>3890</v>
      </c>
      <c r="M1947" s="14"/>
    </row>
    <row r="1948" spans="1:13" x14ac:dyDescent="0.3">
      <c r="A1948" s="14" t="s">
        <v>3891</v>
      </c>
      <c r="B1948" s="14">
        <v>5</v>
      </c>
      <c r="C1948" s="14">
        <v>0</v>
      </c>
      <c r="D1948" s="14">
        <v>24.58</v>
      </c>
      <c r="I1948" s="14" t="s">
        <v>3235</v>
      </c>
      <c r="J1948" s="14" t="s">
        <v>3235</v>
      </c>
      <c r="K1948" s="14">
        <v>180111.516</v>
      </c>
      <c r="L1948" s="14" t="s">
        <v>3892</v>
      </c>
      <c r="M1948" s="14"/>
    </row>
    <row r="1949" spans="1:13" x14ac:dyDescent="0.3">
      <c r="A1949" s="14" t="s">
        <v>3893</v>
      </c>
      <c r="B1949" s="14">
        <v>3</v>
      </c>
      <c r="C1949" s="14">
        <v>0</v>
      </c>
      <c r="D1949" s="14">
        <v>15.375299999999999</v>
      </c>
      <c r="I1949" s="14" t="s">
        <v>3235</v>
      </c>
      <c r="J1949" s="14" t="s">
        <v>3235</v>
      </c>
      <c r="K1949" s="14">
        <v>30277.3105</v>
      </c>
      <c r="L1949" s="14" t="s">
        <v>3894</v>
      </c>
      <c r="M1949" s="14"/>
    </row>
    <row r="1950" spans="1:13" x14ac:dyDescent="0.3">
      <c r="A1950" s="14" t="s">
        <v>3895</v>
      </c>
      <c r="B1950" s="14">
        <v>1</v>
      </c>
      <c r="C1950" s="14">
        <v>0</v>
      </c>
      <c r="D1950" s="14">
        <v>4.9234999999999998</v>
      </c>
      <c r="I1950" s="14" t="s">
        <v>3235</v>
      </c>
      <c r="J1950" s="14" t="s">
        <v>3235</v>
      </c>
      <c r="K1950" s="14">
        <v>5790.6734999999999</v>
      </c>
      <c r="L1950" s="14" t="s">
        <v>3896</v>
      </c>
      <c r="M1950" s="14"/>
    </row>
    <row r="1951" spans="1:13" x14ac:dyDescent="0.3">
      <c r="A1951" s="14" t="s">
        <v>3897</v>
      </c>
      <c r="B1951" s="14">
        <v>5</v>
      </c>
      <c r="C1951" s="14">
        <v>0</v>
      </c>
      <c r="D1951" s="14">
        <v>17.885100000000001</v>
      </c>
      <c r="I1951" s="14" t="s">
        <v>3235</v>
      </c>
      <c r="J1951" s="14" t="s">
        <v>3235</v>
      </c>
      <c r="K1951" s="14">
        <v>226358.44630000001</v>
      </c>
      <c r="L1951" s="14" t="s">
        <v>3898</v>
      </c>
      <c r="M1951" s="14"/>
    </row>
    <row r="1952" spans="1:13" x14ac:dyDescent="0.3">
      <c r="A1952" s="14" t="s">
        <v>3899</v>
      </c>
      <c r="B1952" s="14">
        <v>1</v>
      </c>
      <c r="C1952" s="14">
        <v>0</v>
      </c>
      <c r="D1952" s="14">
        <v>6.1273</v>
      </c>
      <c r="I1952" s="14" t="s">
        <v>3235</v>
      </c>
      <c r="J1952" s="14" t="s">
        <v>3235</v>
      </c>
      <c r="K1952" s="14">
        <v>20025.588100000001</v>
      </c>
      <c r="L1952" s="14" t="s">
        <v>3900</v>
      </c>
      <c r="M1952" s="14"/>
    </row>
    <row r="1953" spans="1:13" x14ac:dyDescent="0.3">
      <c r="A1953" s="14" t="s">
        <v>3901</v>
      </c>
      <c r="B1953" s="14">
        <v>2</v>
      </c>
      <c r="C1953" s="14">
        <v>0</v>
      </c>
      <c r="D1953" s="14">
        <v>7.5804999999999998</v>
      </c>
      <c r="I1953" s="14" t="s">
        <v>3235</v>
      </c>
      <c r="J1953" s="14" t="s">
        <v>3235</v>
      </c>
      <c r="K1953" s="14">
        <v>24092.668000000001</v>
      </c>
      <c r="L1953" s="14" t="s">
        <v>3902</v>
      </c>
      <c r="M1953" s="14"/>
    </row>
    <row r="1954" spans="1:13" x14ac:dyDescent="0.3">
      <c r="A1954" s="14" t="s">
        <v>3903</v>
      </c>
      <c r="B1954" s="14">
        <v>1</v>
      </c>
      <c r="C1954" s="14">
        <v>0</v>
      </c>
      <c r="D1954" s="14">
        <v>4.8507999999999996</v>
      </c>
      <c r="I1954" s="14" t="s">
        <v>3235</v>
      </c>
      <c r="J1954" s="14" t="s">
        <v>3235</v>
      </c>
      <c r="K1954" s="14">
        <v>60042.066299999999</v>
      </c>
      <c r="L1954" s="14" t="s">
        <v>3904</v>
      </c>
      <c r="M1954" s="14"/>
    </row>
    <row r="1955" spans="1:13" x14ac:dyDescent="0.3">
      <c r="A1955" s="14" t="s">
        <v>3905</v>
      </c>
      <c r="B1955" s="14">
        <v>2</v>
      </c>
      <c r="C1955" s="14">
        <v>0</v>
      </c>
      <c r="D1955" s="14">
        <v>9.6318999999999999</v>
      </c>
      <c r="I1955" s="14" t="s">
        <v>3235</v>
      </c>
      <c r="J1955" s="14" t="s">
        <v>3235</v>
      </c>
      <c r="K1955" s="14">
        <v>114684.8759</v>
      </c>
      <c r="L1955" s="14" t="s">
        <v>3906</v>
      </c>
      <c r="M1955" s="14"/>
    </row>
    <row r="1956" spans="1:13" x14ac:dyDescent="0.3">
      <c r="A1956" s="14" t="s">
        <v>3907</v>
      </c>
      <c r="B1956" s="14">
        <v>2</v>
      </c>
      <c r="C1956" s="14">
        <v>0</v>
      </c>
      <c r="D1956" s="14">
        <v>7.8239000000000001</v>
      </c>
      <c r="I1956" s="14" t="s">
        <v>3235</v>
      </c>
      <c r="J1956" s="14" t="s">
        <v>3235</v>
      </c>
      <c r="K1956" s="14">
        <v>127332.4546</v>
      </c>
      <c r="L1956" s="14" t="s">
        <v>3908</v>
      </c>
      <c r="M1956" s="14"/>
    </row>
    <row r="1957" spans="1:13" x14ac:dyDescent="0.3">
      <c r="A1957" s="14" t="s">
        <v>3909</v>
      </c>
      <c r="B1957" s="14">
        <v>1</v>
      </c>
      <c r="C1957" s="14">
        <v>0</v>
      </c>
      <c r="D1957" s="14">
        <v>3.6558999999999999</v>
      </c>
      <c r="I1957" s="14" t="s">
        <v>3235</v>
      </c>
      <c r="J1957" s="14" t="s">
        <v>3235</v>
      </c>
      <c r="K1957" s="14">
        <v>48700.638400000003</v>
      </c>
      <c r="L1957" s="14" t="s">
        <v>3910</v>
      </c>
      <c r="M1957" s="14"/>
    </row>
    <row r="1958" spans="1:13" x14ac:dyDescent="0.3">
      <c r="A1958" s="14" t="s">
        <v>3911</v>
      </c>
      <c r="B1958" s="14">
        <v>3</v>
      </c>
      <c r="C1958" s="14">
        <v>0</v>
      </c>
      <c r="D1958" s="14">
        <v>13.464600000000001</v>
      </c>
      <c r="I1958" s="14" t="s">
        <v>3235</v>
      </c>
      <c r="J1958" s="14" t="s">
        <v>3235</v>
      </c>
      <c r="K1958" s="14">
        <v>61523.684300000001</v>
      </c>
      <c r="L1958" s="14" t="s">
        <v>3912</v>
      </c>
      <c r="M1958" s="14"/>
    </row>
    <row r="1959" spans="1:13" x14ac:dyDescent="0.3">
      <c r="A1959" s="14" t="s">
        <v>3913</v>
      </c>
      <c r="B1959" s="14">
        <v>3</v>
      </c>
      <c r="C1959" s="14">
        <v>0</v>
      </c>
      <c r="D1959" s="14">
        <v>11.6538</v>
      </c>
      <c r="I1959" s="14" t="s">
        <v>3235</v>
      </c>
      <c r="J1959" s="14" t="s">
        <v>3235</v>
      </c>
      <c r="K1959" s="14">
        <v>108195.1777</v>
      </c>
      <c r="L1959" s="14" t="s">
        <v>3914</v>
      </c>
      <c r="M1959" s="14"/>
    </row>
    <row r="1960" spans="1:13" x14ac:dyDescent="0.3">
      <c r="A1960" s="14" t="s">
        <v>3915</v>
      </c>
      <c r="B1960" s="14">
        <v>5</v>
      </c>
      <c r="C1960" s="14">
        <v>0</v>
      </c>
      <c r="D1960" s="14">
        <v>31.402999999999999</v>
      </c>
      <c r="I1960" s="14" t="s">
        <v>3235</v>
      </c>
      <c r="J1960" s="14" t="s">
        <v>3235</v>
      </c>
      <c r="K1960" s="14">
        <v>21161.850600000002</v>
      </c>
      <c r="L1960" s="14" t="s">
        <v>3916</v>
      </c>
      <c r="M1960" s="14"/>
    </row>
    <row r="1961" spans="1:13" x14ac:dyDescent="0.3">
      <c r="A1961" s="14" t="s">
        <v>3917</v>
      </c>
      <c r="B1961" s="14">
        <v>1</v>
      </c>
      <c r="C1961" s="14">
        <v>0</v>
      </c>
      <c r="D1961" s="14">
        <v>4.4211</v>
      </c>
      <c r="I1961" s="14" t="s">
        <v>3235</v>
      </c>
      <c r="J1961" s="14" t="s">
        <v>3235</v>
      </c>
      <c r="K1961" s="14">
        <v>69175.421499999997</v>
      </c>
      <c r="L1961" s="14" t="s">
        <v>3918</v>
      </c>
      <c r="M1961" s="14"/>
    </row>
    <row r="1962" spans="1:13" x14ac:dyDescent="0.3">
      <c r="A1962" s="14" t="s">
        <v>3919</v>
      </c>
      <c r="B1962" s="14">
        <v>1</v>
      </c>
      <c r="C1962" s="14">
        <v>0</v>
      </c>
      <c r="D1962" s="14">
        <v>3.7566999999999999</v>
      </c>
      <c r="I1962" s="14" t="s">
        <v>3235</v>
      </c>
      <c r="J1962" s="14" t="s">
        <v>3235</v>
      </c>
      <c r="K1962" s="14">
        <v>82292.332599999994</v>
      </c>
      <c r="L1962" s="14" t="s">
        <v>3920</v>
      </c>
      <c r="M1962" s="14"/>
    </row>
    <row r="1963" spans="1:13" x14ac:dyDescent="0.3">
      <c r="A1963" s="14" t="s">
        <v>3921</v>
      </c>
      <c r="B1963" s="14">
        <v>2</v>
      </c>
      <c r="C1963" s="14">
        <v>0</v>
      </c>
      <c r="D1963" s="14">
        <v>8.5658999999999992</v>
      </c>
      <c r="I1963" s="14" t="s">
        <v>3235</v>
      </c>
      <c r="J1963" s="14" t="s">
        <v>3235</v>
      </c>
      <c r="K1963" s="14">
        <v>46339.734400000001</v>
      </c>
      <c r="L1963" s="14" t="s">
        <v>3922</v>
      </c>
      <c r="M1963" s="14"/>
    </row>
    <row r="1964" spans="1:13" x14ac:dyDescent="0.3">
      <c r="A1964" s="14" t="s">
        <v>3923</v>
      </c>
      <c r="B1964" s="14">
        <v>4</v>
      </c>
      <c r="C1964" s="14">
        <v>0</v>
      </c>
      <c r="D1964" s="14">
        <v>25.957799999999999</v>
      </c>
      <c r="I1964" s="14" t="s">
        <v>3235</v>
      </c>
      <c r="J1964" s="14" t="s">
        <v>3235</v>
      </c>
      <c r="K1964" s="14">
        <v>68603.872600000002</v>
      </c>
      <c r="L1964" s="14" t="s">
        <v>3924</v>
      </c>
      <c r="M1964" s="14"/>
    </row>
    <row r="1965" spans="1:13" x14ac:dyDescent="0.3">
      <c r="A1965" s="14" t="s">
        <v>3925</v>
      </c>
      <c r="B1965" s="14">
        <v>1</v>
      </c>
      <c r="C1965" s="14">
        <v>0</v>
      </c>
      <c r="D1965" s="14">
        <v>4.3251999999999997</v>
      </c>
      <c r="I1965" s="14" t="s">
        <v>3235</v>
      </c>
      <c r="J1965" s="14" t="s">
        <v>3235</v>
      </c>
      <c r="K1965" s="14">
        <v>49770.364300000001</v>
      </c>
      <c r="L1965" s="14" t="s">
        <v>3926</v>
      </c>
      <c r="M1965" s="14"/>
    </row>
    <row r="1966" spans="1:13" x14ac:dyDescent="0.3">
      <c r="A1966" s="14" t="s">
        <v>3927</v>
      </c>
      <c r="B1966" s="14">
        <v>3</v>
      </c>
      <c r="C1966" s="14">
        <v>0</v>
      </c>
      <c r="D1966" s="14">
        <v>12.807499999999999</v>
      </c>
      <c r="I1966" s="14" t="s">
        <v>3235</v>
      </c>
      <c r="J1966" s="14" t="s">
        <v>3235</v>
      </c>
      <c r="K1966" s="14">
        <v>101818.74920000001</v>
      </c>
      <c r="L1966" s="14" t="s">
        <v>3928</v>
      </c>
      <c r="M1966" s="14"/>
    </row>
    <row r="1967" spans="1:13" x14ac:dyDescent="0.3">
      <c r="A1967" s="14" t="s">
        <v>3929</v>
      </c>
      <c r="B1967" s="14">
        <v>4</v>
      </c>
      <c r="C1967" s="14">
        <v>0</v>
      </c>
      <c r="D1967" s="14">
        <v>15.0037</v>
      </c>
      <c r="I1967" s="14" t="s">
        <v>3235</v>
      </c>
      <c r="J1967" s="14" t="s">
        <v>3235</v>
      </c>
      <c r="K1967" s="14">
        <v>178059.36730000001</v>
      </c>
      <c r="L1967" s="14" t="s">
        <v>3930</v>
      </c>
      <c r="M1967" s="14"/>
    </row>
    <row r="1968" spans="1:13" x14ac:dyDescent="0.3">
      <c r="A1968" s="14" t="s">
        <v>3931</v>
      </c>
      <c r="B1968" s="14">
        <v>3</v>
      </c>
      <c r="C1968" s="14">
        <v>0</v>
      </c>
      <c r="D1968" s="14">
        <v>11.9961</v>
      </c>
      <c r="I1968" s="14" t="s">
        <v>3235</v>
      </c>
      <c r="J1968" s="14" t="s">
        <v>3235</v>
      </c>
      <c r="K1968" s="14">
        <v>95255.667199999996</v>
      </c>
      <c r="L1968" s="14" t="s">
        <v>3932</v>
      </c>
      <c r="M1968" s="14"/>
    </row>
    <row r="1969" spans="1:13" x14ac:dyDescent="0.3">
      <c r="A1969" s="14" t="s">
        <v>3933</v>
      </c>
      <c r="B1969" s="14">
        <v>3</v>
      </c>
      <c r="C1969" s="14">
        <v>0</v>
      </c>
      <c r="D1969" s="14">
        <v>30.5488</v>
      </c>
      <c r="I1969" s="14" t="s">
        <v>3235</v>
      </c>
      <c r="J1969" s="14" t="s">
        <v>3235</v>
      </c>
      <c r="K1969" s="14">
        <v>21499.357899999999</v>
      </c>
      <c r="L1969" s="14" t="s">
        <v>3934</v>
      </c>
      <c r="M1969" s="14"/>
    </row>
    <row r="1970" spans="1:13" x14ac:dyDescent="0.3">
      <c r="A1970" s="14" t="s">
        <v>3935</v>
      </c>
      <c r="B1970" s="14">
        <v>8</v>
      </c>
      <c r="C1970" s="14">
        <v>0</v>
      </c>
      <c r="D1970" s="14">
        <v>30.652200000000001</v>
      </c>
      <c r="I1970" s="14" t="s">
        <v>3235</v>
      </c>
      <c r="J1970" s="14" t="s">
        <v>3235</v>
      </c>
      <c r="K1970" s="14">
        <v>299295.01799999998</v>
      </c>
      <c r="L1970" s="14" t="s">
        <v>3936</v>
      </c>
      <c r="M1970" s="14"/>
    </row>
    <row r="1971" spans="1:13" x14ac:dyDescent="0.3">
      <c r="A1971" s="14" t="s">
        <v>3937</v>
      </c>
      <c r="B1971" s="14">
        <v>3</v>
      </c>
      <c r="C1971" s="14">
        <v>0</v>
      </c>
      <c r="D1971" s="14">
        <v>29.447600000000001</v>
      </c>
      <c r="I1971" s="14" t="s">
        <v>3235</v>
      </c>
      <c r="J1971" s="14" t="s">
        <v>3235</v>
      </c>
      <c r="K1971" s="14">
        <v>35147.827100000002</v>
      </c>
      <c r="L1971" s="14" t="s">
        <v>3938</v>
      </c>
      <c r="M1971" s="14"/>
    </row>
    <row r="1972" spans="1:13" x14ac:dyDescent="0.3">
      <c r="A1972" s="14" t="s">
        <v>3939</v>
      </c>
      <c r="B1972" s="14">
        <v>1</v>
      </c>
      <c r="C1972" s="14">
        <v>0</v>
      </c>
      <c r="D1972" s="14">
        <v>4.7065999999999999</v>
      </c>
      <c r="I1972" s="14" t="s">
        <v>3235</v>
      </c>
      <c r="J1972" s="14" t="s">
        <v>3235</v>
      </c>
      <c r="K1972" s="14">
        <v>19157.222900000001</v>
      </c>
      <c r="L1972" s="14" t="s">
        <v>3940</v>
      </c>
      <c r="M1972" s="14"/>
    </row>
    <row r="1973" spans="1:13" x14ac:dyDescent="0.3">
      <c r="A1973" s="14" t="s">
        <v>3941</v>
      </c>
      <c r="B1973" s="14">
        <v>1</v>
      </c>
      <c r="C1973" s="14">
        <v>0</v>
      </c>
      <c r="D1973" s="14">
        <v>3.4712000000000001</v>
      </c>
      <c r="I1973" s="14" t="s">
        <v>3235</v>
      </c>
      <c r="J1973" s="14" t="s">
        <v>3235</v>
      </c>
      <c r="K1973" s="14">
        <v>52745.683100000002</v>
      </c>
      <c r="L1973" s="14" t="s">
        <v>3942</v>
      </c>
      <c r="M1973" s="14"/>
    </row>
    <row r="1974" spans="1:13" x14ac:dyDescent="0.3">
      <c r="A1974" s="14" t="s">
        <v>3943</v>
      </c>
      <c r="B1974" s="14">
        <v>1</v>
      </c>
      <c r="C1974" s="14">
        <v>0</v>
      </c>
      <c r="D1974" s="14">
        <v>9.1874000000000002</v>
      </c>
      <c r="I1974" s="14" t="s">
        <v>3235</v>
      </c>
      <c r="J1974" s="14" t="s">
        <v>3235</v>
      </c>
      <c r="K1974" s="14">
        <v>28430.762599999998</v>
      </c>
      <c r="L1974" s="14" t="s">
        <v>3944</v>
      </c>
      <c r="M1974" s="14"/>
    </row>
    <row r="1975" spans="1:13" x14ac:dyDescent="0.3">
      <c r="A1975" s="14" t="s">
        <v>3945</v>
      </c>
      <c r="B1975" s="14">
        <v>2</v>
      </c>
      <c r="C1975" s="14">
        <v>0</v>
      </c>
      <c r="D1975" s="14">
        <v>7.0194000000000001</v>
      </c>
      <c r="I1975" s="14" t="s">
        <v>3235</v>
      </c>
      <c r="J1975" s="14" t="s">
        <v>3235</v>
      </c>
      <c r="K1975" s="14">
        <v>238247.36540000001</v>
      </c>
      <c r="L1975" s="14" t="s">
        <v>3946</v>
      </c>
      <c r="M1975" s="14"/>
    </row>
    <row r="1976" spans="1:13" x14ac:dyDescent="0.3">
      <c r="A1976" s="14" t="s">
        <v>3947</v>
      </c>
      <c r="B1976" s="14">
        <v>1</v>
      </c>
      <c r="C1976" s="14">
        <v>0</v>
      </c>
      <c r="D1976" s="14">
        <v>6.4607000000000001</v>
      </c>
      <c r="I1976" s="14" t="s">
        <v>3235</v>
      </c>
      <c r="J1976" s="14" t="s">
        <v>3235</v>
      </c>
      <c r="K1976" s="14">
        <v>9507.3911000000007</v>
      </c>
      <c r="L1976" s="14" t="s">
        <v>3948</v>
      </c>
      <c r="M1976" s="14"/>
    </row>
    <row r="1977" spans="1:13" x14ac:dyDescent="0.3">
      <c r="A1977" s="14" t="s">
        <v>3949</v>
      </c>
      <c r="B1977" s="14">
        <v>2</v>
      </c>
      <c r="C1977" s="14">
        <v>0</v>
      </c>
      <c r="D1977" s="14">
        <v>9.6138999999999992</v>
      </c>
      <c r="I1977" s="14" t="s">
        <v>3235</v>
      </c>
      <c r="J1977" s="14" t="s">
        <v>3235</v>
      </c>
      <c r="K1977" s="14">
        <v>34161.760600000001</v>
      </c>
      <c r="L1977" s="14" t="s">
        <v>3950</v>
      </c>
      <c r="M1977" s="14"/>
    </row>
    <row r="1978" spans="1:13" x14ac:dyDescent="0.3">
      <c r="A1978" s="14" t="s">
        <v>3951</v>
      </c>
      <c r="B1978" s="14">
        <v>2</v>
      </c>
      <c r="C1978" s="14">
        <v>0</v>
      </c>
      <c r="D1978" s="14">
        <v>9.4906000000000006</v>
      </c>
      <c r="I1978" s="14" t="s">
        <v>3235</v>
      </c>
      <c r="J1978" s="14" t="s">
        <v>3235</v>
      </c>
      <c r="K1978" s="14">
        <v>21118.580099999999</v>
      </c>
      <c r="L1978" s="14" t="s">
        <v>3952</v>
      </c>
      <c r="M1978" s="14"/>
    </row>
    <row r="1979" spans="1:13" x14ac:dyDescent="0.3">
      <c r="A1979" s="14" t="s">
        <v>3953</v>
      </c>
      <c r="B1979" s="14">
        <v>1</v>
      </c>
      <c r="C1979" s="14">
        <v>0</v>
      </c>
      <c r="D1979" s="14">
        <v>5.5346000000000002</v>
      </c>
      <c r="I1979" s="14" t="s">
        <v>3235</v>
      </c>
      <c r="J1979" s="14" t="s">
        <v>3235</v>
      </c>
      <c r="K1979" s="14">
        <v>33636.085700000003</v>
      </c>
      <c r="L1979" s="14" t="s">
        <v>3954</v>
      </c>
      <c r="M1979" s="14"/>
    </row>
    <row r="1980" spans="1:13" x14ac:dyDescent="0.3">
      <c r="A1980" s="14" t="s">
        <v>3955</v>
      </c>
      <c r="B1980" s="14">
        <v>4</v>
      </c>
      <c r="C1980" s="14">
        <v>0</v>
      </c>
      <c r="D1980" s="14">
        <v>16.389700000000001</v>
      </c>
      <c r="I1980" s="14" t="s">
        <v>3235</v>
      </c>
      <c r="J1980" s="14" t="s">
        <v>3235</v>
      </c>
      <c r="K1980" s="14">
        <v>107257.9234</v>
      </c>
      <c r="L1980" s="14" t="s">
        <v>3956</v>
      </c>
      <c r="M1980" s="14"/>
    </row>
    <row r="1981" spans="1:13" x14ac:dyDescent="0.3">
      <c r="A1981" s="14" t="s">
        <v>3957</v>
      </c>
      <c r="B1981" s="14">
        <v>1</v>
      </c>
      <c r="C1981" s="14">
        <v>0</v>
      </c>
      <c r="D1981" s="14">
        <v>4.6726999999999999</v>
      </c>
      <c r="I1981" s="14" t="s">
        <v>3235</v>
      </c>
      <c r="J1981" s="14" t="s">
        <v>3235</v>
      </c>
      <c r="K1981" s="14">
        <v>20042.1525</v>
      </c>
      <c r="L1981" s="14" t="s">
        <v>3958</v>
      </c>
      <c r="M1981" s="14"/>
    </row>
    <row r="1982" spans="1:13" x14ac:dyDescent="0.3">
      <c r="A1982" s="14" t="s">
        <v>3959</v>
      </c>
      <c r="B1982" s="14">
        <v>2</v>
      </c>
      <c r="C1982" s="14">
        <v>0</v>
      </c>
      <c r="D1982" s="14">
        <v>10.016299999999999</v>
      </c>
      <c r="I1982" s="14" t="s">
        <v>3235</v>
      </c>
      <c r="J1982" s="14" t="s">
        <v>3235</v>
      </c>
      <c r="K1982" s="14">
        <v>147745.17619999999</v>
      </c>
      <c r="L1982" s="14" t="s">
        <v>3960</v>
      </c>
      <c r="M1982" s="14"/>
    </row>
    <row r="1983" spans="1:13" x14ac:dyDescent="0.3">
      <c r="A1983" s="14" t="s">
        <v>3961</v>
      </c>
      <c r="B1983" s="14">
        <v>1</v>
      </c>
      <c r="C1983" s="14">
        <v>0</v>
      </c>
      <c r="D1983" s="14">
        <v>4.3497000000000003</v>
      </c>
      <c r="I1983" s="14" t="s">
        <v>3235</v>
      </c>
      <c r="J1983" s="14" t="s">
        <v>3235</v>
      </c>
      <c r="K1983" s="14">
        <v>61812.587500000001</v>
      </c>
      <c r="L1983" s="14" t="s">
        <v>3962</v>
      </c>
      <c r="M1983" s="14"/>
    </row>
    <row r="1984" spans="1:13" x14ac:dyDescent="0.3">
      <c r="A1984" s="14" t="s">
        <v>3963</v>
      </c>
      <c r="B1984" s="14">
        <v>1</v>
      </c>
      <c r="C1984" s="14">
        <v>0</v>
      </c>
      <c r="D1984" s="14">
        <v>6.1227999999999998</v>
      </c>
      <c r="I1984" s="14" t="s">
        <v>3235</v>
      </c>
      <c r="J1984" s="14" t="s">
        <v>3235</v>
      </c>
      <c r="K1984" s="14">
        <v>21880.566599999998</v>
      </c>
      <c r="L1984" s="14" t="s">
        <v>3964</v>
      </c>
      <c r="M1984" s="14"/>
    </row>
    <row r="1985" spans="1:13" x14ac:dyDescent="0.3">
      <c r="A1985" s="14" t="s">
        <v>3965</v>
      </c>
      <c r="B1985" s="14">
        <v>1</v>
      </c>
      <c r="C1985" s="14">
        <v>0</v>
      </c>
      <c r="D1985" s="14">
        <v>4.5956000000000001</v>
      </c>
      <c r="I1985" s="14" t="s">
        <v>3235</v>
      </c>
      <c r="J1985" s="14" t="s">
        <v>3235</v>
      </c>
      <c r="K1985" s="14">
        <v>18107.959200000001</v>
      </c>
      <c r="L1985" s="14" t="s">
        <v>3966</v>
      </c>
      <c r="M1985" s="14"/>
    </row>
    <row r="1986" spans="1:13" x14ac:dyDescent="0.3">
      <c r="A1986" s="14" t="s">
        <v>3967</v>
      </c>
      <c r="B1986" s="14">
        <v>1</v>
      </c>
      <c r="C1986" s="14">
        <v>0</v>
      </c>
      <c r="D1986" s="14">
        <v>5.9038000000000004</v>
      </c>
      <c r="I1986" s="14" t="s">
        <v>3235</v>
      </c>
      <c r="J1986" s="14" t="s">
        <v>3235</v>
      </c>
      <c r="K1986" s="14">
        <v>24207.966499999999</v>
      </c>
      <c r="L1986" s="14" t="s">
        <v>3968</v>
      </c>
      <c r="M1986" s="14"/>
    </row>
    <row r="1987" spans="1:13" x14ac:dyDescent="0.3">
      <c r="A1987" s="14" t="s">
        <v>3969</v>
      </c>
      <c r="B1987" s="14">
        <v>7</v>
      </c>
      <c r="C1987" s="14">
        <v>0</v>
      </c>
      <c r="D1987" s="14">
        <v>26.556000000000001</v>
      </c>
      <c r="I1987" s="14" t="s">
        <v>3235</v>
      </c>
      <c r="J1987" s="14" t="s">
        <v>3235</v>
      </c>
      <c r="K1987" s="14">
        <v>192054.72690000001</v>
      </c>
      <c r="L1987" s="14" t="s">
        <v>3970</v>
      </c>
      <c r="M1987" s="14"/>
    </row>
    <row r="1988" spans="1:13" x14ac:dyDescent="0.3">
      <c r="A1988" s="14" t="s">
        <v>3971</v>
      </c>
      <c r="B1988" s="14">
        <v>2</v>
      </c>
      <c r="C1988" s="14">
        <v>0</v>
      </c>
      <c r="D1988" s="14">
        <v>9.0703999999999994</v>
      </c>
      <c r="I1988" s="14" t="s">
        <v>3235</v>
      </c>
      <c r="J1988" s="14" t="s">
        <v>3235</v>
      </c>
      <c r="K1988" s="14">
        <v>24162.343099999998</v>
      </c>
      <c r="L1988" s="14" t="s">
        <v>3972</v>
      </c>
      <c r="M1988" s="14"/>
    </row>
    <row r="1989" spans="1:13" x14ac:dyDescent="0.3">
      <c r="A1989" s="14" t="s">
        <v>3973</v>
      </c>
      <c r="B1989" s="14">
        <v>3</v>
      </c>
      <c r="C1989" s="14">
        <v>0</v>
      </c>
      <c r="D1989" s="14">
        <v>22.0398</v>
      </c>
      <c r="I1989" s="14" t="s">
        <v>3235</v>
      </c>
      <c r="J1989" s="14" t="s">
        <v>3235</v>
      </c>
      <c r="K1989" s="14">
        <v>22276.859700000001</v>
      </c>
      <c r="L1989" s="14" t="s">
        <v>3974</v>
      </c>
      <c r="M1989" s="14"/>
    </row>
    <row r="1990" spans="1:13" x14ac:dyDescent="0.3">
      <c r="A1990" s="14" t="s">
        <v>3975</v>
      </c>
      <c r="B1990" s="14">
        <v>2</v>
      </c>
      <c r="C1990" s="14">
        <v>0</v>
      </c>
      <c r="D1990" s="14">
        <v>8.6369000000000007</v>
      </c>
      <c r="I1990" s="14" t="s">
        <v>3235</v>
      </c>
      <c r="J1990" s="14" t="s">
        <v>3235</v>
      </c>
      <c r="K1990" s="14">
        <v>105248.63649999999</v>
      </c>
      <c r="L1990" s="14" t="s">
        <v>3976</v>
      </c>
      <c r="M1990" s="14"/>
    </row>
    <row r="1991" spans="1:13" x14ac:dyDescent="0.3">
      <c r="A1991" s="14" t="s">
        <v>3977</v>
      </c>
      <c r="B1991" s="14">
        <v>3</v>
      </c>
      <c r="C1991" s="14">
        <v>0</v>
      </c>
      <c r="D1991" s="14">
        <v>11.77</v>
      </c>
      <c r="I1991" s="14" t="s">
        <v>3235</v>
      </c>
      <c r="J1991" s="14" t="s">
        <v>3235</v>
      </c>
      <c r="K1991" s="14">
        <v>80864.488700000002</v>
      </c>
      <c r="L1991" s="14" t="s">
        <v>3978</v>
      </c>
      <c r="M1991" s="14"/>
    </row>
    <row r="1992" spans="1:13" x14ac:dyDescent="0.3">
      <c r="A1992" s="14" t="s">
        <v>3979</v>
      </c>
      <c r="B1992" s="14">
        <v>2</v>
      </c>
      <c r="C1992" s="14">
        <v>0</v>
      </c>
      <c r="D1992" s="14">
        <v>7.5869999999999997</v>
      </c>
      <c r="I1992" s="14" t="s">
        <v>3235</v>
      </c>
      <c r="J1992" s="14" t="s">
        <v>3235</v>
      </c>
      <c r="K1992" s="14">
        <v>123659.29090000001</v>
      </c>
      <c r="L1992" s="14" t="s">
        <v>3980</v>
      </c>
      <c r="M1992" s="14"/>
    </row>
    <row r="1993" spans="1:13" x14ac:dyDescent="0.3">
      <c r="A1993" s="14" t="s">
        <v>3981</v>
      </c>
      <c r="B1993" s="14">
        <v>3</v>
      </c>
      <c r="C1993" s="14">
        <v>0</v>
      </c>
      <c r="D1993" s="14">
        <v>9.4963999999999995</v>
      </c>
      <c r="I1993" s="14" t="s">
        <v>3235</v>
      </c>
      <c r="J1993" s="14" t="s">
        <v>3235</v>
      </c>
      <c r="K1993" s="14">
        <v>261272.18280000001</v>
      </c>
      <c r="L1993" s="14" t="s">
        <v>3982</v>
      </c>
      <c r="M1993" s="14"/>
    </row>
    <row r="1994" spans="1:13" x14ac:dyDescent="0.3">
      <c r="A1994" s="14" t="s">
        <v>3983</v>
      </c>
      <c r="B1994" s="14">
        <v>5</v>
      </c>
      <c r="C1994" s="14">
        <v>0</v>
      </c>
      <c r="D1994" s="14">
        <v>25.2029</v>
      </c>
      <c r="I1994" s="14" t="s">
        <v>3235</v>
      </c>
      <c r="J1994" s="14" t="s">
        <v>3235</v>
      </c>
      <c r="K1994" s="14">
        <v>66900.3603</v>
      </c>
      <c r="L1994" s="14" t="s">
        <v>3984</v>
      </c>
      <c r="M1994" s="14"/>
    </row>
    <row r="1995" spans="1:13" x14ac:dyDescent="0.3">
      <c r="A1995" s="14" t="s">
        <v>3985</v>
      </c>
      <c r="B1995" s="14">
        <v>3</v>
      </c>
      <c r="C1995" s="14">
        <v>0</v>
      </c>
      <c r="D1995" s="14">
        <v>12.1736</v>
      </c>
      <c r="I1995" s="14" t="s">
        <v>3235</v>
      </c>
      <c r="J1995" s="14" t="s">
        <v>3235</v>
      </c>
      <c r="K1995" s="14">
        <v>65019.756200000003</v>
      </c>
      <c r="L1995" s="14" t="s">
        <v>3986</v>
      </c>
      <c r="M1995" s="14"/>
    </row>
    <row r="1996" spans="1:13" x14ac:dyDescent="0.3">
      <c r="A1996" s="14" t="s">
        <v>3987</v>
      </c>
      <c r="B1996" s="14">
        <v>2</v>
      </c>
      <c r="C1996" s="14">
        <v>0</v>
      </c>
      <c r="D1996" s="14">
        <v>6.5526</v>
      </c>
      <c r="I1996" s="14" t="s">
        <v>3235</v>
      </c>
      <c r="J1996" s="14" t="s">
        <v>3235</v>
      </c>
      <c r="K1996" s="14">
        <v>128084.272</v>
      </c>
      <c r="L1996" s="14" t="s">
        <v>3988</v>
      </c>
      <c r="M1996" s="14"/>
    </row>
    <row r="1997" spans="1:13" x14ac:dyDescent="0.3">
      <c r="A1997" s="14" t="s">
        <v>3989</v>
      </c>
      <c r="B1997" s="14">
        <v>1</v>
      </c>
      <c r="C1997" s="14">
        <v>0</v>
      </c>
      <c r="D1997" s="14">
        <v>4.0529999999999999</v>
      </c>
      <c r="I1997" s="14" t="s">
        <v>3235</v>
      </c>
      <c r="J1997" s="14" t="s">
        <v>3235</v>
      </c>
      <c r="K1997" s="14">
        <v>98166.733300000007</v>
      </c>
      <c r="L1997" s="14" t="s">
        <v>3990</v>
      </c>
      <c r="M1997" s="14"/>
    </row>
    <row r="1998" spans="1:13" x14ac:dyDescent="0.3">
      <c r="A1998" s="14" t="s">
        <v>3991</v>
      </c>
      <c r="B1998" s="14">
        <v>7</v>
      </c>
      <c r="C1998" s="14">
        <v>0</v>
      </c>
      <c r="D1998" s="14">
        <v>28.687799999999999</v>
      </c>
      <c r="I1998" s="14" t="s">
        <v>3235</v>
      </c>
      <c r="J1998" s="14" t="s">
        <v>3235</v>
      </c>
      <c r="K1998" s="14">
        <v>91439.485499999995</v>
      </c>
      <c r="L1998" s="14" t="s">
        <v>3992</v>
      </c>
      <c r="M1998" s="14"/>
    </row>
    <row r="1999" spans="1:13" x14ac:dyDescent="0.3">
      <c r="A1999" s="14" t="s">
        <v>3993</v>
      </c>
      <c r="B1999" s="14">
        <v>3</v>
      </c>
      <c r="C1999" s="14">
        <v>0</v>
      </c>
      <c r="D1999" s="14">
        <v>14.09</v>
      </c>
      <c r="I1999" s="14" t="s">
        <v>3235</v>
      </c>
      <c r="J1999" s="14" t="s">
        <v>3235</v>
      </c>
      <c r="K1999" s="14">
        <v>90680.951400000005</v>
      </c>
      <c r="L1999" s="14" t="s">
        <v>3994</v>
      </c>
      <c r="M1999" s="14"/>
    </row>
    <row r="2000" spans="1:13" x14ac:dyDescent="0.3">
      <c r="A2000" s="14" t="s">
        <v>3995</v>
      </c>
      <c r="B2000" s="14">
        <v>1</v>
      </c>
      <c r="C2000" s="14">
        <v>0</v>
      </c>
      <c r="D2000" s="14">
        <v>4.8634000000000004</v>
      </c>
      <c r="I2000" s="14" t="s">
        <v>3235</v>
      </c>
      <c r="J2000" s="14" t="s">
        <v>3235</v>
      </c>
      <c r="K2000" s="14">
        <v>39304.277399999999</v>
      </c>
      <c r="L2000" s="14" t="s">
        <v>3996</v>
      </c>
      <c r="M2000" s="14"/>
    </row>
    <row r="2001" spans="1:13" x14ac:dyDescent="0.3">
      <c r="A2001" s="14" t="s">
        <v>3997</v>
      </c>
      <c r="B2001" s="14">
        <v>2</v>
      </c>
      <c r="C2001" s="14">
        <v>0</v>
      </c>
      <c r="D2001" s="14">
        <v>7.9225000000000003</v>
      </c>
      <c r="I2001" s="14" t="s">
        <v>3235</v>
      </c>
      <c r="J2001" s="14" t="s">
        <v>3235</v>
      </c>
      <c r="K2001" s="14">
        <v>96841.367100000003</v>
      </c>
      <c r="L2001" s="14" t="s">
        <v>3998</v>
      </c>
      <c r="M2001" s="14"/>
    </row>
    <row r="2002" spans="1:13" x14ac:dyDescent="0.3">
      <c r="A2002" s="14" t="s">
        <v>3999</v>
      </c>
      <c r="B2002" s="14">
        <v>1</v>
      </c>
      <c r="C2002" s="14">
        <v>0</v>
      </c>
      <c r="D2002" s="14">
        <v>4.1791</v>
      </c>
      <c r="I2002" s="14" t="s">
        <v>3235</v>
      </c>
      <c r="J2002" s="14" t="s">
        <v>3235</v>
      </c>
      <c r="K2002" s="14">
        <v>11777.322899999999</v>
      </c>
      <c r="L2002" s="14" t="s">
        <v>4000</v>
      </c>
      <c r="M2002" s="14"/>
    </row>
    <row r="2003" spans="1:13" x14ac:dyDescent="0.3">
      <c r="A2003" s="14" t="s">
        <v>4001</v>
      </c>
      <c r="B2003" s="14">
        <v>1</v>
      </c>
      <c r="C2003" s="14">
        <v>0</v>
      </c>
      <c r="D2003" s="14">
        <v>4.4455999999999998</v>
      </c>
      <c r="I2003" s="14" t="s">
        <v>3235</v>
      </c>
      <c r="J2003" s="14" t="s">
        <v>3235</v>
      </c>
      <c r="K2003" s="14">
        <v>25311.041399999998</v>
      </c>
      <c r="L2003" s="14" t="s">
        <v>4002</v>
      </c>
      <c r="M2003" s="14"/>
    </row>
    <row r="2004" spans="1:13" x14ac:dyDescent="0.3">
      <c r="A2004" s="14" t="s">
        <v>4003</v>
      </c>
      <c r="B2004" s="14">
        <v>8</v>
      </c>
      <c r="C2004" s="14">
        <v>0</v>
      </c>
      <c r="D2004" s="14">
        <v>32.593200000000003</v>
      </c>
      <c r="I2004" s="14" t="s">
        <v>3235</v>
      </c>
      <c r="J2004" s="14" t="s">
        <v>3235</v>
      </c>
      <c r="K2004" s="14">
        <v>281046.25770000002</v>
      </c>
      <c r="L2004" s="14" t="s">
        <v>4004</v>
      </c>
      <c r="M2004" s="14"/>
    </row>
    <row r="2005" spans="1:13" x14ac:dyDescent="0.3">
      <c r="A2005" s="14" t="s">
        <v>4005</v>
      </c>
      <c r="B2005" s="14">
        <v>3</v>
      </c>
      <c r="C2005" s="14">
        <v>0</v>
      </c>
      <c r="D2005" s="14">
        <v>17.1586</v>
      </c>
      <c r="I2005" s="14" t="s">
        <v>3235</v>
      </c>
      <c r="J2005" s="14" t="s">
        <v>3235</v>
      </c>
      <c r="K2005" s="14">
        <v>17824.783500000001</v>
      </c>
      <c r="L2005" s="14" t="s">
        <v>4006</v>
      </c>
      <c r="M2005" s="14"/>
    </row>
    <row r="2006" spans="1:13" x14ac:dyDescent="0.3">
      <c r="A2006" s="14" t="s">
        <v>4007</v>
      </c>
      <c r="B2006" s="14">
        <v>2</v>
      </c>
      <c r="C2006" s="14">
        <v>0</v>
      </c>
      <c r="D2006" s="14">
        <v>6.3227000000000002</v>
      </c>
      <c r="I2006" s="14" t="s">
        <v>3235</v>
      </c>
      <c r="J2006" s="14" t="s">
        <v>3235</v>
      </c>
      <c r="K2006" s="14">
        <v>56913.6106</v>
      </c>
      <c r="L2006" s="14" t="s">
        <v>4008</v>
      </c>
      <c r="M2006" s="14"/>
    </row>
    <row r="2007" spans="1:13" x14ac:dyDescent="0.3">
      <c r="A2007" s="14" t="s">
        <v>4009</v>
      </c>
      <c r="B2007" s="14">
        <v>6</v>
      </c>
      <c r="C2007" s="14">
        <v>0</v>
      </c>
      <c r="D2007" s="14">
        <v>27.1511</v>
      </c>
      <c r="I2007" s="14" t="s">
        <v>3235</v>
      </c>
      <c r="J2007" s="14" t="s">
        <v>3235</v>
      </c>
      <c r="K2007" s="14">
        <v>152347.51060000001</v>
      </c>
      <c r="L2007" s="14" t="s">
        <v>4010</v>
      </c>
      <c r="M2007" s="14"/>
    </row>
    <row r="2008" spans="1:13" x14ac:dyDescent="0.3">
      <c r="A2008" s="14" t="s">
        <v>4011</v>
      </c>
      <c r="B2008" s="14">
        <v>3</v>
      </c>
      <c r="C2008" s="14">
        <v>0</v>
      </c>
      <c r="D2008" s="14">
        <v>9.7393999999999998</v>
      </c>
      <c r="I2008" s="14" t="s">
        <v>3235</v>
      </c>
      <c r="J2008" s="14" t="s">
        <v>3235</v>
      </c>
      <c r="K2008" s="14">
        <v>196689.0612</v>
      </c>
      <c r="L2008" s="14" t="s">
        <v>4012</v>
      </c>
      <c r="M2008" s="14"/>
    </row>
    <row r="2009" spans="1:13" x14ac:dyDescent="0.3">
      <c r="A2009" s="14" t="s">
        <v>4013</v>
      </c>
      <c r="B2009" s="14">
        <v>2</v>
      </c>
      <c r="C2009" s="14">
        <v>0</v>
      </c>
      <c r="D2009" s="14">
        <v>7.2126000000000001</v>
      </c>
      <c r="I2009" s="14" t="s">
        <v>3235</v>
      </c>
      <c r="J2009" s="14" t="s">
        <v>3235</v>
      </c>
      <c r="K2009" s="14">
        <v>106057.68799999999</v>
      </c>
      <c r="L2009" s="14" t="s">
        <v>4014</v>
      </c>
      <c r="M2009" s="14"/>
    </row>
    <row r="2010" spans="1:13" x14ac:dyDescent="0.3">
      <c r="A2010" s="14" t="s">
        <v>4015</v>
      </c>
      <c r="B2010" s="14">
        <v>2</v>
      </c>
      <c r="C2010" s="14">
        <v>0</v>
      </c>
      <c r="D2010" s="14">
        <v>10.117000000000001</v>
      </c>
      <c r="I2010" s="14" t="s">
        <v>3235</v>
      </c>
      <c r="J2010" s="14" t="s">
        <v>3235</v>
      </c>
      <c r="K2010" s="14">
        <v>34166.300900000002</v>
      </c>
      <c r="L2010" s="14" t="s">
        <v>4016</v>
      </c>
      <c r="M2010" s="14"/>
    </row>
    <row r="2011" spans="1:13" x14ac:dyDescent="0.3">
      <c r="A2011" s="14" t="s">
        <v>4017</v>
      </c>
      <c r="B2011" s="14">
        <v>5</v>
      </c>
      <c r="C2011" s="14">
        <v>0</v>
      </c>
      <c r="D2011" s="14">
        <v>19.794599999999999</v>
      </c>
      <c r="I2011" s="14" t="s">
        <v>3235</v>
      </c>
      <c r="J2011" s="14" t="s">
        <v>3235</v>
      </c>
      <c r="K2011" s="14">
        <v>151826.9889</v>
      </c>
      <c r="L2011" s="14" t="s">
        <v>4018</v>
      </c>
      <c r="M2011" s="14"/>
    </row>
    <row r="2012" spans="1:13" x14ac:dyDescent="0.3">
      <c r="A2012" s="14" t="s">
        <v>4019</v>
      </c>
      <c r="B2012" s="14">
        <v>2</v>
      </c>
      <c r="C2012" s="14">
        <v>0</v>
      </c>
      <c r="D2012" s="14">
        <v>15.7371</v>
      </c>
      <c r="I2012" s="14" t="s">
        <v>3235</v>
      </c>
      <c r="J2012" s="14" t="s">
        <v>3235</v>
      </c>
      <c r="K2012" s="14">
        <v>56769.5962</v>
      </c>
      <c r="L2012" s="14" t="s">
        <v>4020</v>
      </c>
      <c r="M2012" s="14"/>
    </row>
    <row r="2013" spans="1:13" x14ac:dyDescent="0.3">
      <c r="A2013" s="14" t="s">
        <v>4021</v>
      </c>
      <c r="B2013" s="14">
        <v>1</v>
      </c>
      <c r="C2013" s="14">
        <v>0</v>
      </c>
      <c r="D2013" s="14">
        <v>4.4626000000000001</v>
      </c>
      <c r="I2013" s="14" t="s">
        <v>3235</v>
      </c>
      <c r="J2013" s="14" t="s">
        <v>3235</v>
      </c>
      <c r="K2013" s="14">
        <v>46108.747100000001</v>
      </c>
      <c r="L2013" s="14" t="s">
        <v>4022</v>
      </c>
      <c r="M2013" s="14"/>
    </row>
    <row r="2014" spans="1:13" x14ac:dyDescent="0.3">
      <c r="A2014" s="14" t="s">
        <v>4023</v>
      </c>
      <c r="B2014" s="14">
        <v>4</v>
      </c>
      <c r="C2014" s="14">
        <v>0</v>
      </c>
      <c r="D2014" s="14">
        <v>17.397099999999998</v>
      </c>
      <c r="I2014" s="14" t="s">
        <v>3235</v>
      </c>
      <c r="J2014" s="14" t="s">
        <v>3235</v>
      </c>
      <c r="K2014" s="14">
        <v>83248.505999999994</v>
      </c>
      <c r="L2014" s="14" t="s">
        <v>4024</v>
      </c>
      <c r="M2014" s="14"/>
    </row>
    <row r="2015" spans="1:13" x14ac:dyDescent="0.3">
      <c r="A2015" s="14" t="s">
        <v>4025</v>
      </c>
      <c r="B2015" s="14">
        <v>2</v>
      </c>
      <c r="C2015" s="14">
        <v>0</v>
      </c>
      <c r="D2015" s="14">
        <v>6.8385999999999996</v>
      </c>
      <c r="I2015" s="14" t="s">
        <v>3235</v>
      </c>
      <c r="J2015" s="14" t="s">
        <v>3235</v>
      </c>
      <c r="K2015" s="14">
        <v>43394.431100000002</v>
      </c>
      <c r="L2015" s="14" t="s">
        <v>4026</v>
      </c>
      <c r="M2015" s="14"/>
    </row>
    <row r="2016" spans="1:13" x14ac:dyDescent="0.3">
      <c r="A2016" s="14" t="s">
        <v>4027</v>
      </c>
      <c r="B2016" s="14">
        <v>2</v>
      </c>
      <c r="C2016" s="14">
        <v>0</v>
      </c>
      <c r="D2016" s="14">
        <v>12.800599999999999</v>
      </c>
      <c r="I2016" s="14" t="s">
        <v>3235</v>
      </c>
      <c r="J2016" s="14" t="s">
        <v>3235</v>
      </c>
      <c r="K2016" s="14">
        <v>56088.163200000003</v>
      </c>
      <c r="L2016" s="14" t="s">
        <v>4028</v>
      </c>
      <c r="M2016" s="14"/>
    </row>
    <row r="2017" spans="1:13" x14ac:dyDescent="0.3">
      <c r="A2017" s="14" t="s">
        <v>4029</v>
      </c>
      <c r="B2017" s="14">
        <v>3</v>
      </c>
      <c r="C2017" s="14">
        <v>0</v>
      </c>
      <c r="D2017" s="14">
        <v>13.1905</v>
      </c>
      <c r="I2017" s="14" t="s">
        <v>3235</v>
      </c>
      <c r="J2017" s="14" t="s">
        <v>3235</v>
      </c>
      <c r="K2017" s="14">
        <v>124991.4792</v>
      </c>
      <c r="L2017" s="14" t="s">
        <v>4030</v>
      </c>
      <c r="M2017" s="14"/>
    </row>
    <row r="2018" spans="1:13" x14ac:dyDescent="0.3">
      <c r="A2018" s="14" t="s">
        <v>4031</v>
      </c>
      <c r="B2018" s="14">
        <v>2</v>
      </c>
      <c r="C2018" s="14">
        <v>0</v>
      </c>
      <c r="D2018" s="14">
        <v>7.2904999999999998</v>
      </c>
      <c r="I2018" s="14" t="s">
        <v>3235</v>
      </c>
      <c r="J2018" s="14" t="s">
        <v>3235</v>
      </c>
      <c r="K2018" s="14">
        <v>91187.977400000003</v>
      </c>
      <c r="L2018" s="14" t="s">
        <v>4032</v>
      </c>
      <c r="M2018" s="14"/>
    </row>
    <row r="2019" spans="1:13" x14ac:dyDescent="0.3">
      <c r="A2019" s="14" t="s">
        <v>4033</v>
      </c>
      <c r="B2019" s="14">
        <v>1</v>
      </c>
      <c r="C2019" s="14">
        <v>0</v>
      </c>
      <c r="D2019" s="14">
        <v>4.3090999999999999</v>
      </c>
      <c r="I2019" s="14" t="s">
        <v>3235</v>
      </c>
      <c r="J2019" s="14" t="s">
        <v>3235</v>
      </c>
      <c r="K2019" s="14">
        <v>59145.256399999998</v>
      </c>
      <c r="L2019" s="14" t="s">
        <v>4034</v>
      </c>
      <c r="M2019" s="14"/>
    </row>
    <row r="2020" spans="1:13" x14ac:dyDescent="0.3">
      <c r="A2020" s="14" t="s">
        <v>4035</v>
      </c>
      <c r="B2020" s="14">
        <v>2</v>
      </c>
      <c r="C2020" s="14">
        <v>0</v>
      </c>
      <c r="D2020" s="14">
        <v>6.9329000000000001</v>
      </c>
      <c r="I2020" s="14" t="s">
        <v>3235</v>
      </c>
      <c r="J2020" s="14" t="s">
        <v>3235</v>
      </c>
      <c r="K2020" s="14">
        <v>105316.53230000001</v>
      </c>
      <c r="L2020" s="14" t="s">
        <v>4036</v>
      </c>
      <c r="M2020" s="14"/>
    </row>
    <row r="2021" spans="1:13" x14ac:dyDescent="0.3">
      <c r="A2021" s="14" t="s">
        <v>4037</v>
      </c>
      <c r="B2021" s="14">
        <v>2</v>
      </c>
      <c r="C2021" s="14">
        <v>0</v>
      </c>
      <c r="D2021" s="14">
        <v>8.5466999999999995</v>
      </c>
      <c r="I2021" s="14" t="s">
        <v>3235</v>
      </c>
      <c r="J2021" s="14" t="s">
        <v>3235</v>
      </c>
      <c r="K2021" s="14">
        <v>43531.167600000001</v>
      </c>
      <c r="L2021" s="14" t="s">
        <v>4038</v>
      </c>
      <c r="M2021" s="14"/>
    </row>
    <row r="2022" spans="1:13" x14ac:dyDescent="0.3">
      <c r="A2022" s="14" t="s">
        <v>4039</v>
      </c>
      <c r="B2022" s="14">
        <v>1</v>
      </c>
      <c r="C2022" s="14">
        <v>0</v>
      </c>
      <c r="D2022" s="14">
        <v>4.0564999999999998</v>
      </c>
      <c r="I2022" s="14" t="s">
        <v>3235</v>
      </c>
      <c r="J2022" s="14" t="s">
        <v>3235</v>
      </c>
      <c r="K2022" s="14">
        <v>45160.877500000002</v>
      </c>
      <c r="L2022" s="14" t="s">
        <v>4040</v>
      </c>
      <c r="M2022" s="14"/>
    </row>
    <row r="2023" spans="1:13" x14ac:dyDescent="0.3">
      <c r="A2023" s="14" t="s">
        <v>4041</v>
      </c>
      <c r="B2023" s="14">
        <v>5</v>
      </c>
      <c r="C2023" s="14">
        <v>0</v>
      </c>
      <c r="D2023" s="14">
        <v>31.0396</v>
      </c>
      <c r="I2023" s="14" t="s">
        <v>3235</v>
      </c>
      <c r="J2023" s="14" t="s">
        <v>3235</v>
      </c>
      <c r="K2023" s="14">
        <v>21736.663799999998</v>
      </c>
      <c r="L2023" s="14" t="s">
        <v>4042</v>
      </c>
      <c r="M2023" s="14"/>
    </row>
    <row r="2024" spans="1:13" x14ac:dyDescent="0.3">
      <c r="A2024" s="14" t="s">
        <v>4043</v>
      </c>
      <c r="B2024" s="14">
        <v>1</v>
      </c>
      <c r="C2024" s="14">
        <v>0</v>
      </c>
      <c r="D2024" s="14">
        <v>10.265599999999999</v>
      </c>
      <c r="I2024" s="14" t="s">
        <v>3235</v>
      </c>
      <c r="J2024" s="14" t="s">
        <v>3235</v>
      </c>
      <c r="K2024" s="14">
        <v>15481.723099999999</v>
      </c>
      <c r="L2024" s="14" t="s">
        <v>4044</v>
      </c>
      <c r="M2024" s="14"/>
    </row>
    <row r="2025" spans="1:13" x14ac:dyDescent="0.3">
      <c r="A2025" s="14" t="s">
        <v>4045</v>
      </c>
      <c r="B2025" s="14">
        <v>8</v>
      </c>
      <c r="C2025" s="14">
        <v>0</v>
      </c>
      <c r="D2025" s="14">
        <v>41.579500000000003</v>
      </c>
      <c r="I2025" s="14" t="s">
        <v>3235</v>
      </c>
      <c r="J2025" s="14" t="s">
        <v>3235</v>
      </c>
      <c r="K2025" s="14">
        <v>350265.6446</v>
      </c>
      <c r="L2025" s="14" t="s">
        <v>4046</v>
      </c>
      <c r="M2025" s="14"/>
    </row>
    <row r="2026" spans="1:13" x14ac:dyDescent="0.3">
      <c r="A2026" s="14" t="s">
        <v>4047</v>
      </c>
      <c r="B2026" s="14">
        <v>1</v>
      </c>
      <c r="C2026" s="14">
        <v>0</v>
      </c>
      <c r="D2026" s="14">
        <v>3.048</v>
      </c>
      <c r="I2026" s="14" t="s">
        <v>3235</v>
      </c>
      <c r="J2026" s="14" t="s">
        <v>3235</v>
      </c>
      <c r="K2026" s="14">
        <v>96710.821299999996</v>
      </c>
      <c r="L2026" s="14" t="s">
        <v>4048</v>
      </c>
      <c r="M2026" s="14"/>
    </row>
    <row r="2027" spans="1:13" x14ac:dyDescent="0.3">
      <c r="A2027" s="14" t="s">
        <v>4049</v>
      </c>
      <c r="B2027" s="14">
        <v>3</v>
      </c>
      <c r="C2027" s="14">
        <v>0</v>
      </c>
      <c r="D2027" s="14">
        <v>12.7333</v>
      </c>
      <c r="I2027" s="14" t="s">
        <v>3235</v>
      </c>
      <c r="J2027" s="14" t="s">
        <v>3235</v>
      </c>
      <c r="K2027" s="14">
        <v>99693.746499999994</v>
      </c>
      <c r="L2027" s="14" t="s">
        <v>4050</v>
      </c>
      <c r="M2027" s="14"/>
    </row>
    <row r="2028" spans="1:13" x14ac:dyDescent="0.3">
      <c r="A2028" s="14" t="s">
        <v>4051</v>
      </c>
      <c r="B2028" s="14">
        <v>1</v>
      </c>
      <c r="C2028" s="14">
        <v>0</v>
      </c>
      <c r="D2028" s="14">
        <v>4.4466000000000001</v>
      </c>
      <c r="I2028" s="14" t="s">
        <v>3235</v>
      </c>
      <c r="J2028" s="14" t="s">
        <v>3235</v>
      </c>
      <c r="K2028" s="14">
        <v>28542.75</v>
      </c>
      <c r="L2028" s="14" t="s">
        <v>4052</v>
      </c>
      <c r="M2028" s="14"/>
    </row>
    <row r="2029" spans="1:13" x14ac:dyDescent="0.3">
      <c r="A2029" s="14" t="s">
        <v>4053</v>
      </c>
      <c r="B2029" s="14">
        <v>1</v>
      </c>
      <c r="C2029" s="14">
        <v>0</v>
      </c>
      <c r="D2029" s="14">
        <v>3.9889000000000001</v>
      </c>
      <c r="I2029" s="14" t="s">
        <v>3235</v>
      </c>
      <c r="J2029" s="14" t="s">
        <v>3235</v>
      </c>
      <c r="K2029" s="14">
        <v>13867.994199999999</v>
      </c>
      <c r="L2029" s="14" t="s">
        <v>4054</v>
      </c>
      <c r="M2029" s="14"/>
    </row>
    <row r="2030" spans="1:13" x14ac:dyDescent="0.3">
      <c r="A2030" s="14" t="s">
        <v>4055</v>
      </c>
      <c r="B2030" s="14">
        <v>3</v>
      </c>
      <c r="C2030" s="14">
        <v>0</v>
      </c>
      <c r="D2030" s="14">
        <v>14.5062</v>
      </c>
      <c r="I2030" s="14" t="s">
        <v>3235</v>
      </c>
      <c r="J2030" s="14" t="s">
        <v>3235</v>
      </c>
      <c r="K2030" s="14">
        <v>34255.219700000001</v>
      </c>
      <c r="L2030" s="14" t="s">
        <v>4056</v>
      </c>
      <c r="M2030" s="14"/>
    </row>
    <row r="2031" spans="1:13" x14ac:dyDescent="0.3">
      <c r="A2031" s="14" t="s">
        <v>4057</v>
      </c>
      <c r="B2031" s="14">
        <v>1</v>
      </c>
      <c r="C2031" s="14">
        <v>0</v>
      </c>
      <c r="D2031" s="14">
        <v>4.6016000000000004</v>
      </c>
      <c r="I2031" s="14" t="s">
        <v>3235</v>
      </c>
      <c r="J2031" s="14" t="s">
        <v>3235</v>
      </c>
      <c r="K2031" s="14">
        <v>4386.9353000000001</v>
      </c>
      <c r="L2031" s="14" t="s">
        <v>4058</v>
      </c>
      <c r="M2031" s="14"/>
    </row>
    <row r="2032" spans="1:13" x14ac:dyDescent="0.3">
      <c r="A2032" s="14" t="s">
        <v>4059</v>
      </c>
      <c r="B2032" s="14">
        <v>1</v>
      </c>
      <c r="C2032" s="14">
        <v>0</v>
      </c>
      <c r="D2032" s="14">
        <v>7.1612</v>
      </c>
      <c r="I2032" s="14" t="s">
        <v>3235</v>
      </c>
      <c r="J2032" s="14" t="s">
        <v>3235</v>
      </c>
      <c r="K2032" s="14">
        <v>12129.734399999999</v>
      </c>
      <c r="L2032" s="14" t="s">
        <v>4060</v>
      </c>
      <c r="M2032" s="14"/>
    </row>
    <row r="2033" spans="1:13" x14ac:dyDescent="0.3">
      <c r="A2033" s="14" t="s">
        <v>4061</v>
      </c>
      <c r="B2033" s="14">
        <v>2</v>
      </c>
      <c r="C2033" s="14">
        <v>0</v>
      </c>
      <c r="D2033" s="14">
        <v>8.3295999999999992</v>
      </c>
      <c r="I2033" s="14" t="s">
        <v>3235</v>
      </c>
      <c r="J2033" s="14" t="s">
        <v>3235</v>
      </c>
      <c r="K2033" s="14">
        <v>68006.700700000001</v>
      </c>
      <c r="L2033" s="14" t="s">
        <v>4062</v>
      </c>
      <c r="M2033" s="14"/>
    </row>
    <row r="2034" spans="1:13" x14ac:dyDescent="0.3">
      <c r="A2034" s="14" t="s">
        <v>4063</v>
      </c>
      <c r="B2034" s="14">
        <v>1</v>
      </c>
      <c r="C2034" s="14">
        <v>0</v>
      </c>
      <c r="D2034" s="14">
        <v>4.2167000000000003</v>
      </c>
      <c r="I2034" s="14" t="s">
        <v>3235</v>
      </c>
      <c r="J2034" s="14" t="s">
        <v>3235</v>
      </c>
      <c r="K2034" s="14">
        <v>26929.200700000001</v>
      </c>
      <c r="L2034" s="14" t="s">
        <v>4064</v>
      </c>
      <c r="M2034" s="14"/>
    </row>
    <row r="2035" spans="1:13" x14ac:dyDescent="0.3">
      <c r="A2035" s="14" t="s">
        <v>4065</v>
      </c>
      <c r="B2035" s="14">
        <v>1</v>
      </c>
      <c r="C2035" s="14">
        <v>0</v>
      </c>
      <c r="D2035" s="14">
        <v>4.7805</v>
      </c>
      <c r="I2035" s="14" t="s">
        <v>3235</v>
      </c>
      <c r="J2035" s="14" t="s">
        <v>3235</v>
      </c>
      <c r="K2035" s="14">
        <v>64406.263700000003</v>
      </c>
      <c r="L2035" s="14" t="s">
        <v>4066</v>
      </c>
      <c r="M2035" s="14"/>
    </row>
    <row r="2036" spans="1:13" x14ac:dyDescent="0.3">
      <c r="A2036" s="14" t="s">
        <v>4067</v>
      </c>
      <c r="B2036" s="14">
        <v>4</v>
      </c>
      <c r="C2036" s="14">
        <v>0</v>
      </c>
      <c r="D2036" s="14">
        <v>26.1601</v>
      </c>
      <c r="I2036" s="14" t="s">
        <v>3235</v>
      </c>
      <c r="J2036" s="14" t="s">
        <v>3235</v>
      </c>
      <c r="K2036" s="14">
        <v>14954.175499999999</v>
      </c>
      <c r="L2036" s="14" t="s">
        <v>4068</v>
      </c>
      <c r="M2036" s="14"/>
    </row>
    <row r="2037" spans="1:13" x14ac:dyDescent="0.3">
      <c r="A2037" s="14" t="s">
        <v>4069</v>
      </c>
      <c r="B2037" s="14">
        <v>1</v>
      </c>
      <c r="C2037" s="14">
        <v>0</v>
      </c>
      <c r="D2037" s="14">
        <v>4.6833999999999998</v>
      </c>
      <c r="I2037" s="14" t="s">
        <v>3235</v>
      </c>
      <c r="J2037" s="14" t="s">
        <v>3235</v>
      </c>
      <c r="K2037" s="14">
        <v>10220.4149</v>
      </c>
      <c r="L2037" s="14" t="s">
        <v>4070</v>
      </c>
      <c r="M2037" s="14"/>
    </row>
    <row r="2038" spans="1:13" x14ac:dyDescent="0.3">
      <c r="A2038" s="14" t="s">
        <v>4071</v>
      </c>
      <c r="B2038" s="14">
        <v>2</v>
      </c>
      <c r="C2038" s="14">
        <v>0</v>
      </c>
      <c r="D2038" s="14">
        <v>9.7333999999999996</v>
      </c>
      <c r="I2038" s="14" t="s">
        <v>3235</v>
      </c>
      <c r="J2038" s="14" t="s">
        <v>3235</v>
      </c>
      <c r="K2038" s="14">
        <v>16727.227299999999</v>
      </c>
      <c r="L2038" s="14" t="s">
        <v>4072</v>
      </c>
      <c r="M2038" s="14"/>
    </row>
    <row r="2039" spans="1:13" x14ac:dyDescent="0.3">
      <c r="A2039" s="14" t="s">
        <v>4073</v>
      </c>
      <c r="B2039" s="14">
        <v>3</v>
      </c>
      <c r="C2039" s="14">
        <v>0</v>
      </c>
      <c r="D2039" s="14">
        <v>13.4307</v>
      </c>
      <c r="I2039" s="14" t="s">
        <v>3235</v>
      </c>
      <c r="J2039" s="14" t="s">
        <v>3235</v>
      </c>
      <c r="K2039" s="14">
        <v>20847.7912</v>
      </c>
      <c r="L2039" s="14" t="s">
        <v>4074</v>
      </c>
      <c r="M2039" s="14"/>
    </row>
    <row r="2040" spans="1:13" x14ac:dyDescent="0.3">
      <c r="A2040" s="14" t="s">
        <v>4075</v>
      </c>
      <c r="B2040" s="14">
        <v>1</v>
      </c>
      <c r="C2040" s="14">
        <v>0</v>
      </c>
      <c r="D2040" s="14">
        <v>5.0476000000000001</v>
      </c>
      <c r="I2040" s="14" t="s">
        <v>3235</v>
      </c>
      <c r="J2040" s="14" t="s">
        <v>3235</v>
      </c>
      <c r="K2040" s="14">
        <v>17723.4319</v>
      </c>
      <c r="L2040" s="14" t="s">
        <v>4076</v>
      </c>
      <c r="M2040" s="14"/>
    </row>
    <row r="2041" spans="1:13" x14ac:dyDescent="0.3">
      <c r="A2041" s="14" t="s">
        <v>4077</v>
      </c>
      <c r="B2041" s="14">
        <v>1</v>
      </c>
      <c r="C2041" s="14">
        <v>0</v>
      </c>
      <c r="D2041" s="14">
        <v>7.9665999999999997</v>
      </c>
      <c r="I2041" s="14" t="s">
        <v>3235</v>
      </c>
      <c r="J2041" s="14" t="s">
        <v>3235</v>
      </c>
      <c r="K2041" s="14">
        <v>65177.226799999997</v>
      </c>
      <c r="L2041" s="14" t="s">
        <v>4078</v>
      </c>
      <c r="M2041" s="14"/>
    </row>
    <row r="2042" spans="1:13" x14ac:dyDescent="0.3">
      <c r="A2042" s="14" t="s">
        <v>4079</v>
      </c>
      <c r="B2042" s="14">
        <v>1</v>
      </c>
      <c r="C2042" s="14">
        <v>0</v>
      </c>
      <c r="D2042" s="14">
        <v>4.8932000000000002</v>
      </c>
      <c r="I2042" s="14" t="s">
        <v>3235</v>
      </c>
      <c r="J2042" s="14" t="s">
        <v>3235</v>
      </c>
      <c r="K2042" s="14">
        <v>20111.3727</v>
      </c>
      <c r="L2042" s="14" t="s">
        <v>4080</v>
      </c>
      <c r="M2042" s="14"/>
    </row>
    <row r="2043" spans="1:13" x14ac:dyDescent="0.3">
      <c r="A2043" s="14" t="s">
        <v>4081</v>
      </c>
      <c r="B2043" s="14">
        <v>10</v>
      </c>
      <c r="C2043" s="14">
        <v>0</v>
      </c>
      <c r="D2043" s="14">
        <v>76.697900000000004</v>
      </c>
      <c r="I2043" s="14" t="s">
        <v>3235</v>
      </c>
      <c r="J2043" s="14" t="s">
        <v>3235</v>
      </c>
      <c r="K2043" s="14">
        <v>25527.3789</v>
      </c>
      <c r="L2043" s="14" t="s">
        <v>4082</v>
      </c>
      <c r="M2043" s="14"/>
    </row>
    <row r="2044" spans="1:13" x14ac:dyDescent="0.3">
      <c r="A2044" s="14" t="s">
        <v>4083</v>
      </c>
      <c r="B2044" s="14">
        <v>3</v>
      </c>
      <c r="C2044" s="14">
        <v>0</v>
      </c>
      <c r="D2044" s="14">
        <v>11.1738</v>
      </c>
      <c r="I2044" s="14" t="s">
        <v>3235</v>
      </c>
      <c r="J2044" s="14" t="s">
        <v>3235</v>
      </c>
      <c r="K2044" s="14">
        <v>162563.98620000001</v>
      </c>
      <c r="L2044" s="14" t="s">
        <v>4084</v>
      </c>
      <c r="M2044" s="14"/>
    </row>
    <row r="2045" spans="1:13" x14ac:dyDescent="0.3">
      <c r="A2045" s="14" t="s">
        <v>4085</v>
      </c>
      <c r="B2045" s="14">
        <v>1</v>
      </c>
      <c r="C2045" s="14">
        <v>0</v>
      </c>
      <c r="D2045" s="14">
        <v>4.1848999999999998</v>
      </c>
      <c r="I2045" s="14" t="s">
        <v>3235</v>
      </c>
      <c r="J2045" s="14" t="s">
        <v>3235</v>
      </c>
      <c r="K2045" s="14">
        <v>21349.5488</v>
      </c>
      <c r="L2045" s="14" t="s">
        <v>4086</v>
      </c>
      <c r="M2045" s="14"/>
    </row>
    <row r="2046" spans="1:13" x14ac:dyDescent="0.3">
      <c r="A2046" s="14" t="s">
        <v>4087</v>
      </c>
      <c r="B2046" s="14">
        <v>1</v>
      </c>
      <c r="C2046" s="14">
        <v>0</v>
      </c>
      <c r="D2046" s="14">
        <v>3.7576000000000001</v>
      </c>
      <c r="I2046" s="14" t="s">
        <v>3235</v>
      </c>
      <c r="J2046" s="14" t="s">
        <v>3235</v>
      </c>
      <c r="K2046" s="14">
        <v>35026.510999999999</v>
      </c>
      <c r="L2046" s="14" t="s">
        <v>4088</v>
      </c>
      <c r="M2046" s="14"/>
    </row>
    <row r="2047" spans="1:13" x14ac:dyDescent="0.3">
      <c r="A2047" s="14" t="s">
        <v>4089</v>
      </c>
      <c r="B2047" s="14">
        <v>1</v>
      </c>
      <c r="C2047" s="14">
        <v>0</v>
      </c>
      <c r="D2047" s="14">
        <v>4.5774999999999997</v>
      </c>
      <c r="I2047" s="14" t="s">
        <v>3235</v>
      </c>
      <c r="J2047" s="14" t="s">
        <v>3235</v>
      </c>
      <c r="K2047" s="14">
        <v>72777.340500000006</v>
      </c>
      <c r="L2047" s="14" t="s">
        <v>4090</v>
      </c>
      <c r="M2047" s="14"/>
    </row>
    <row r="2048" spans="1:13" x14ac:dyDescent="0.3">
      <c r="A2048" s="14" t="s">
        <v>4091</v>
      </c>
      <c r="B2048" s="14">
        <v>1</v>
      </c>
      <c r="C2048" s="14">
        <v>0</v>
      </c>
      <c r="D2048" s="14">
        <v>4.5602999999999998</v>
      </c>
      <c r="I2048" s="14" t="s">
        <v>3235</v>
      </c>
      <c r="J2048" s="14" t="s">
        <v>3235</v>
      </c>
      <c r="K2048" s="14">
        <v>14247.7132</v>
      </c>
      <c r="L2048" s="14" t="s">
        <v>4092</v>
      </c>
      <c r="M2048" s="14"/>
    </row>
    <row r="2049" spans="1:13" x14ac:dyDescent="0.3">
      <c r="A2049" s="14" t="s">
        <v>4093</v>
      </c>
      <c r="B2049" s="14">
        <v>5</v>
      </c>
      <c r="C2049" s="14">
        <v>0</v>
      </c>
      <c r="D2049" s="14">
        <v>24.172799999999999</v>
      </c>
      <c r="I2049" s="14" t="s">
        <v>3235</v>
      </c>
      <c r="J2049" s="14" t="s">
        <v>3235</v>
      </c>
      <c r="K2049" s="14">
        <v>152673.58590000001</v>
      </c>
      <c r="L2049" s="14" t="s">
        <v>4094</v>
      </c>
      <c r="M2049" s="14"/>
    </row>
    <row r="2050" spans="1:13" x14ac:dyDescent="0.3">
      <c r="A2050" s="14" t="s">
        <v>4095</v>
      </c>
      <c r="B2050" s="14">
        <v>1</v>
      </c>
      <c r="C2050" s="14">
        <v>0</v>
      </c>
      <c r="D2050" s="14">
        <v>3.5977999999999999</v>
      </c>
      <c r="I2050" s="14" t="s">
        <v>3235</v>
      </c>
      <c r="J2050" s="14" t="s">
        <v>3235</v>
      </c>
      <c r="K2050" s="14">
        <v>47081.9084</v>
      </c>
      <c r="L2050" s="14" t="s">
        <v>4096</v>
      </c>
      <c r="M2050" s="14"/>
    </row>
    <row r="2051" spans="1:13" x14ac:dyDescent="0.3">
      <c r="A2051" s="14" t="s">
        <v>4097</v>
      </c>
      <c r="B2051" s="14">
        <v>2</v>
      </c>
      <c r="C2051" s="14">
        <v>0</v>
      </c>
      <c r="D2051" s="14">
        <v>7.8122999999999996</v>
      </c>
      <c r="I2051" s="14" t="s">
        <v>3235</v>
      </c>
      <c r="J2051" s="14" t="s">
        <v>3235</v>
      </c>
      <c r="K2051" s="14">
        <v>27638.189600000002</v>
      </c>
      <c r="L2051" s="14" t="s">
        <v>4098</v>
      </c>
      <c r="M2051" s="14"/>
    </row>
    <row r="2052" spans="1:13" x14ac:dyDescent="0.3">
      <c r="A2052" s="14" t="s">
        <v>4099</v>
      </c>
      <c r="B2052" s="14">
        <v>2</v>
      </c>
      <c r="C2052" s="14">
        <v>0</v>
      </c>
      <c r="D2052" s="14">
        <v>7.6425999999999998</v>
      </c>
      <c r="I2052" s="14" t="s">
        <v>3235</v>
      </c>
      <c r="J2052" s="14" t="s">
        <v>3235</v>
      </c>
      <c r="K2052" s="14">
        <v>62455.613599999997</v>
      </c>
      <c r="L2052" s="14" t="s">
        <v>4100</v>
      </c>
      <c r="M2052" s="14"/>
    </row>
    <row r="2053" spans="1:13" x14ac:dyDescent="0.3">
      <c r="A2053" s="14" t="s">
        <v>4101</v>
      </c>
      <c r="B2053" s="14">
        <v>1</v>
      </c>
      <c r="C2053" s="14">
        <v>0</v>
      </c>
      <c r="D2053" s="14">
        <v>5.0227000000000004</v>
      </c>
      <c r="I2053" s="14" t="s">
        <v>3235</v>
      </c>
      <c r="J2053" s="14" t="s">
        <v>3235</v>
      </c>
      <c r="K2053" s="14">
        <v>4613.1517000000003</v>
      </c>
      <c r="L2053" s="14" t="s">
        <v>4102</v>
      </c>
      <c r="M2053" s="14"/>
    </row>
    <row r="2054" spans="1:13" x14ac:dyDescent="0.3">
      <c r="A2054" s="14" t="s">
        <v>4103</v>
      </c>
      <c r="B2054" s="14">
        <v>1</v>
      </c>
      <c r="C2054" s="14">
        <v>0</v>
      </c>
      <c r="D2054" s="14">
        <v>3.9866000000000001</v>
      </c>
      <c r="I2054" s="14" t="s">
        <v>3235</v>
      </c>
      <c r="J2054" s="14" t="s">
        <v>3235</v>
      </c>
      <c r="K2054" s="14">
        <v>64879.481500000002</v>
      </c>
      <c r="L2054" s="14" t="s">
        <v>4104</v>
      </c>
      <c r="M2054" s="14"/>
    </row>
    <row r="2055" spans="1:13" x14ac:dyDescent="0.3">
      <c r="A2055" s="14" t="s">
        <v>4105</v>
      </c>
      <c r="B2055" s="14">
        <v>1</v>
      </c>
      <c r="C2055" s="14">
        <v>0</v>
      </c>
      <c r="D2055" s="14">
        <v>4.9607999999999999</v>
      </c>
      <c r="I2055" s="14" t="s">
        <v>3235</v>
      </c>
      <c r="J2055" s="14" t="s">
        <v>3235</v>
      </c>
      <c r="K2055" s="14">
        <v>18606.785400000001</v>
      </c>
      <c r="L2055" s="14" t="s">
        <v>4106</v>
      </c>
      <c r="M2055" s="14"/>
    </row>
    <row r="2056" spans="1:13" x14ac:dyDescent="0.3">
      <c r="A2056" s="14" t="s">
        <v>4107</v>
      </c>
      <c r="B2056" s="14">
        <v>10</v>
      </c>
      <c r="C2056" s="14">
        <v>0</v>
      </c>
      <c r="D2056" s="14">
        <v>81.462100000000007</v>
      </c>
      <c r="I2056" s="14" t="s">
        <v>3235</v>
      </c>
      <c r="J2056" s="14" t="s">
        <v>3235</v>
      </c>
      <c r="K2056" s="14">
        <v>32446.599600000001</v>
      </c>
      <c r="L2056" s="14" t="s">
        <v>4108</v>
      </c>
      <c r="M2056" s="14"/>
    </row>
    <row r="2057" spans="1:13" x14ac:dyDescent="0.3">
      <c r="A2057" s="14" t="s">
        <v>4109</v>
      </c>
      <c r="B2057" s="14">
        <v>4</v>
      </c>
      <c r="C2057" s="14">
        <v>0</v>
      </c>
      <c r="D2057" s="14">
        <v>17.8127</v>
      </c>
      <c r="I2057" s="14" t="s">
        <v>3235</v>
      </c>
      <c r="J2057" s="14" t="s">
        <v>3235</v>
      </c>
      <c r="K2057" s="14">
        <v>117385.55190000001</v>
      </c>
      <c r="L2057" s="14" t="s">
        <v>4110</v>
      </c>
      <c r="M2057" s="14"/>
    </row>
    <row r="2058" spans="1:13" x14ac:dyDescent="0.3">
      <c r="A2058" s="14" t="s">
        <v>4111</v>
      </c>
      <c r="B2058" s="14">
        <v>1</v>
      </c>
      <c r="C2058" s="14">
        <v>0</v>
      </c>
      <c r="D2058" s="14">
        <v>3.8024</v>
      </c>
      <c r="I2058" s="14" t="s">
        <v>3235</v>
      </c>
      <c r="J2058" s="14" t="s">
        <v>3235</v>
      </c>
      <c r="K2058" s="14">
        <v>67711.5723</v>
      </c>
      <c r="L2058" s="14" t="s">
        <v>4112</v>
      </c>
      <c r="M2058" s="14"/>
    </row>
    <row r="2059" spans="1:13" x14ac:dyDescent="0.3">
      <c r="A2059" s="14" t="s">
        <v>4113</v>
      </c>
      <c r="B2059" s="14">
        <v>5</v>
      </c>
      <c r="C2059" s="14">
        <v>0</v>
      </c>
      <c r="D2059" s="14">
        <v>22.499500000000001</v>
      </c>
      <c r="I2059" s="14" t="s">
        <v>3235</v>
      </c>
      <c r="J2059" s="14" t="s">
        <v>3235</v>
      </c>
      <c r="K2059" s="14">
        <v>139860.13589999999</v>
      </c>
      <c r="L2059" s="14" t="s">
        <v>4114</v>
      </c>
      <c r="M2059" s="14"/>
    </row>
    <row r="2060" spans="1:13" x14ac:dyDescent="0.3">
      <c r="A2060" s="14" t="s">
        <v>4115</v>
      </c>
      <c r="B2060" s="14">
        <v>2</v>
      </c>
      <c r="C2060" s="14">
        <v>0</v>
      </c>
      <c r="D2060" s="14">
        <v>10.3043</v>
      </c>
      <c r="I2060" s="14" t="s">
        <v>3235</v>
      </c>
      <c r="J2060" s="14" t="s">
        <v>3235</v>
      </c>
      <c r="K2060" s="14">
        <v>23952.782999999999</v>
      </c>
      <c r="L2060" s="14" t="s">
        <v>4116</v>
      </c>
      <c r="M2060" s="14"/>
    </row>
    <row r="2061" spans="1:13" x14ac:dyDescent="0.3">
      <c r="A2061" s="14" t="s">
        <v>4117</v>
      </c>
      <c r="B2061" s="14">
        <v>2</v>
      </c>
      <c r="C2061" s="14">
        <v>0</v>
      </c>
      <c r="D2061" s="14">
        <v>6.3444000000000003</v>
      </c>
      <c r="I2061" s="14" t="s">
        <v>3235</v>
      </c>
      <c r="J2061" s="14" t="s">
        <v>3235</v>
      </c>
      <c r="K2061" s="14">
        <v>119893.1355</v>
      </c>
      <c r="L2061" s="14" t="s">
        <v>4118</v>
      </c>
      <c r="M2061" s="14"/>
    </row>
    <row r="2062" spans="1:13" x14ac:dyDescent="0.3">
      <c r="A2062" s="14" t="s">
        <v>4119</v>
      </c>
      <c r="B2062" s="14">
        <v>1</v>
      </c>
      <c r="C2062" s="14">
        <v>0</v>
      </c>
      <c r="D2062" s="14">
        <v>4.7300000000000004</v>
      </c>
      <c r="I2062" s="14" t="s">
        <v>3235</v>
      </c>
      <c r="J2062" s="14" t="s">
        <v>3235</v>
      </c>
      <c r="K2062" s="14">
        <v>25226.902399999999</v>
      </c>
      <c r="L2062" s="14" t="s">
        <v>4120</v>
      </c>
      <c r="M2062" s="14"/>
    </row>
    <row r="2063" spans="1:13" x14ac:dyDescent="0.3">
      <c r="A2063" s="14" t="s">
        <v>4121</v>
      </c>
      <c r="B2063" s="14">
        <v>3</v>
      </c>
      <c r="C2063" s="14">
        <v>0</v>
      </c>
      <c r="D2063" s="14">
        <v>13.585599999999999</v>
      </c>
      <c r="I2063" s="14" t="s">
        <v>3235</v>
      </c>
      <c r="J2063" s="14" t="s">
        <v>3235</v>
      </c>
      <c r="K2063" s="14">
        <v>156776.4823</v>
      </c>
      <c r="L2063" s="14" t="s">
        <v>4122</v>
      </c>
      <c r="M2063" s="14"/>
    </row>
    <row r="2064" spans="1:13" x14ac:dyDescent="0.3">
      <c r="A2064" s="14" t="s">
        <v>4123</v>
      </c>
      <c r="B2064" s="14">
        <v>1</v>
      </c>
      <c r="C2064" s="14">
        <v>0</v>
      </c>
      <c r="D2064" s="14">
        <v>5.593</v>
      </c>
      <c r="I2064" s="14" t="s">
        <v>3235</v>
      </c>
      <c r="J2064" s="14" t="s">
        <v>3235</v>
      </c>
      <c r="K2064" s="14">
        <v>17616.266199999998</v>
      </c>
      <c r="L2064" s="14" t="s">
        <v>4124</v>
      </c>
      <c r="M2064" s="14"/>
    </row>
    <row r="2065" spans="1:13" x14ac:dyDescent="0.3">
      <c r="A2065" s="14" t="s">
        <v>4125</v>
      </c>
      <c r="B2065" s="14">
        <v>4</v>
      </c>
      <c r="C2065" s="14">
        <v>0</v>
      </c>
      <c r="D2065" s="14">
        <v>15.440899999999999</v>
      </c>
      <c r="I2065" s="14" t="s">
        <v>3235</v>
      </c>
      <c r="J2065" s="14" t="s">
        <v>3235</v>
      </c>
      <c r="K2065" s="14">
        <v>136577.63219999999</v>
      </c>
      <c r="L2065" s="14" t="s">
        <v>4126</v>
      </c>
      <c r="M2065" s="14"/>
    </row>
    <row r="2066" spans="1:13" x14ac:dyDescent="0.3">
      <c r="A2066" s="14" t="s">
        <v>4127</v>
      </c>
      <c r="B2066" s="14">
        <v>1</v>
      </c>
      <c r="C2066" s="14">
        <v>0</v>
      </c>
      <c r="D2066" s="14">
        <v>3.7090000000000001</v>
      </c>
      <c r="I2066" s="14" t="s">
        <v>3235</v>
      </c>
      <c r="J2066" s="14" t="s">
        <v>3235</v>
      </c>
      <c r="K2066" s="14">
        <v>27563.924200000001</v>
      </c>
      <c r="L2066" s="14" t="s">
        <v>4128</v>
      </c>
      <c r="M2066" s="14"/>
    </row>
    <row r="2067" spans="1:13" x14ac:dyDescent="0.3">
      <c r="A2067" s="14" t="s">
        <v>4129</v>
      </c>
      <c r="B2067" s="14">
        <v>1</v>
      </c>
      <c r="C2067" s="14">
        <v>0</v>
      </c>
      <c r="D2067" s="14">
        <v>4.6623999999999999</v>
      </c>
      <c r="I2067" s="14" t="s">
        <v>3235</v>
      </c>
      <c r="J2067" s="14" t="s">
        <v>3235</v>
      </c>
      <c r="K2067" s="14">
        <v>25725.529699999999</v>
      </c>
      <c r="L2067" s="14" t="s">
        <v>4130</v>
      </c>
      <c r="M2067" s="14"/>
    </row>
    <row r="2068" spans="1:13" x14ac:dyDescent="0.3">
      <c r="A2068" s="14" t="s">
        <v>4131</v>
      </c>
      <c r="B2068" s="14">
        <v>1</v>
      </c>
      <c r="C2068" s="14">
        <v>0</v>
      </c>
      <c r="D2068" s="14">
        <v>2.9912000000000001</v>
      </c>
      <c r="I2068" s="14" t="s">
        <v>3235</v>
      </c>
      <c r="J2068" s="14" t="s">
        <v>3235</v>
      </c>
      <c r="K2068" s="14">
        <v>88320.0527</v>
      </c>
      <c r="L2068" s="14" t="s">
        <v>4132</v>
      </c>
      <c r="M2068" s="14"/>
    </row>
    <row r="2069" spans="1:13" x14ac:dyDescent="0.3">
      <c r="A2069" s="14" t="s">
        <v>4133</v>
      </c>
      <c r="B2069" s="14">
        <v>5</v>
      </c>
      <c r="C2069" s="14">
        <v>0</v>
      </c>
      <c r="D2069" s="14">
        <v>39.722700000000003</v>
      </c>
      <c r="I2069" s="14" t="s">
        <v>3235</v>
      </c>
      <c r="J2069" s="14" t="s">
        <v>3235</v>
      </c>
      <c r="K2069" s="14">
        <v>57448.056799999998</v>
      </c>
      <c r="L2069" s="14" t="s">
        <v>4134</v>
      </c>
      <c r="M2069" s="14"/>
    </row>
    <row r="2070" spans="1:13" x14ac:dyDescent="0.3">
      <c r="A2070" s="14" t="s">
        <v>4135</v>
      </c>
      <c r="B2070" s="14">
        <v>4</v>
      </c>
      <c r="C2070" s="14">
        <v>0</v>
      </c>
      <c r="D2070" s="14">
        <v>14.593999999999999</v>
      </c>
      <c r="I2070" s="14" t="s">
        <v>3235</v>
      </c>
      <c r="J2070" s="14" t="s">
        <v>3235</v>
      </c>
      <c r="K2070" s="14">
        <v>141101.18410000001</v>
      </c>
      <c r="L2070" s="14" t="s">
        <v>4136</v>
      </c>
      <c r="M2070" s="14"/>
    </row>
    <row r="2071" spans="1:13" x14ac:dyDescent="0.3">
      <c r="A2071" s="14" t="s">
        <v>4137</v>
      </c>
      <c r="B2071" s="14">
        <v>2</v>
      </c>
      <c r="C2071" s="14">
        <v>0</v>
      </c>
      <c r="D2071" s="14">
        <v>7.8188000000000004</v>
      </c>
      <c r="I2071" s="14" t="s">
        <v>3235</v>
      </c>
      <c r="J2071" s="14" t="s">
        <v>3235</v>
      </c>
      <c r="K2071" s="14">
        <v>139598.03829999999</v>
      </c>
      <c r="L2071" s="14" t="s">
        <v>4138</v>
      </c>
      <c r="M2071" s="14"/>
    </row>
    <row r="2072" spans="1:13" x14ac:dyDescent="0.3">
      <c r="A2072" s="14" t="s">
        <v>4139</v>
      </c>
      <c r="B2072" s="14">
        <v>3</v>
      </c>
      <c r="C2072" s="14">
        <v>0</v>
      </c>
      <c r="D2072" s="14">
        <v>11.558</v>
      </c>
      <c r="I2072" s="14" t="s">
        <v>3235</v>
      </c>
      <c r="J2072" s="14" t="s">
        <v>3235</v>
      </c>
      <c r="K2072" s="14">
        <v>30579.808499999999</v>
      </c>
      <c r="L2072" s="14" t="s">
        <v>4140</v>
      </c>
      <c r="M2072" s="14"/>
    </row>
    <row r="2073" spans="1:13" x14ac:dyDescent="0.3">
      <c r="A2073" s="14" t="s">
        <v>4141</v>
      </c>
      <c r="B2073" s="14">
        <v>4</v>
      </c>
      <c r="C2073" s="14">
        <v>0</v>
      </c>
      <c r="D2073" s="14">
        <v>15.578200000000001</v>
      </c>
      <c r="I2073" s="14" t="s">
        <v>3235</v>
      </c>
      <c r="J2073" s="14" t="s">
        <v>3235</v>
      </c>
      <c r="K2073" s="14">
        <v>116194.77190000001</v>
      </c>
      <c r="L2073" s="14" t="s">
        <v>4142</v>
      </c>
      <c r="M2073" s="14"/>
    </row>
    <row r="2074" spans="1:13" x14ac:dyDescent="0.3">
      <c r="A2074" s="14" t="s">
        <v>4143</v>
      </c>
      <c r="B2074" s="14">
        <v>2</v>
      </c>
      <c r="C2074" s="14">
        <v>0</v>
      </c>
      <c r="D2074" s="14">
        <v>7.7927</v>
      </c>
      <c r="I2074" s="14" t="s">
        <v>3235</v>
      </c>
      <c r="J2074" s="14" t="s">
        <v>3235</v>
      </c>
      <c r="K2074" s="14">
        <v>35399.707799999996</v>
      </c>
      <c r="L2074" s="14" t="s">
        <v>4144</v>
      </c>
      <c r="M2074" s="14"/>
    </row>
    <row r="2075" spans="1:13" x14ac:dyDescent="0.3">
      <c r="A2075" s="14" t="s">
        <v>4145</v>
      </c>
      <c r="B2075" s="14">
        <v>1</v>
      </c>
      <c r="C2075" s="14">
        <v>0</v>
      </c>
      <c r="D2075" s="14">
        <v>4.0335999999999999</v>
      </c>
      <c r="I2075" s="14" t="s">
        <v>3235</v>
      </c>
      <c r="J2075" s="14" t="s">
        <v>3235</v>
      </c>
      <c r="K2075" s="14">
        <v>5185.8521000000001</v>
      </c>
      <c r="L2075" s="14" t="s">
        <v>4146</v>
      </c>
      <c r="M2075" s="14"/>
    </row>
    <row r="2076" spans="1:13" x14ac:dyDescent="0.3">
      <c r="A2076" s="14" t="s">
        <v>4147</v>
      </c>
      <c r="B2076" s="14">
        <v>1</v>
      </c>
      <c r="C2076" s="14">
        <v>0</v>
      </c>
      <c r="D2076" s="14">
        <v>3.5777999999999999</v>
      </c>
      <c r="I2076" s="14" t="s">
        <v>3235</v>
      </c>
      <c r="J2076" s="14" t="s">
        <v>3235</v>
      </c>
      <c r="K2076" s="14">
        <v>225633.34770000001</v>
      </c>
      <c r="L2076" s="14" t="s">
        <v>4148</v>
      </c>
      <c r="M2076" s="14"/>
    </row>
    <row r="2077" spans="1:13" x14ac:dyDescent="0.3">
      <c r="A2077" s="14" t="s">
        <v>4149</v>
      </c>
      <c r="B2077" s="14">
        <v>12</v>
      </c>
      <c r="C2077" s="14">
        <v>0</v>
      </c>
      <c r="D2077" s="14">
        <v>90.978499999999997</v>
      </c>
      <c r="I2077" s="14" t="s">
        <v>3235</v>
      </c>
      <c r="J2077" s="14" t="s">
        <v>3235</v>
      </c>
      <c r="K2077" s="14">
        <v>33450.712399999997</v>
      </c>
      <c r="L2077" s="14" t="s">
        <v>2622</v>
      </c>
      <c r="M2077" s="14"/>
    </row>
    <row r="2078" spans="1:13" x14ac:dyDescent="0.3">
      <c r="A2078" s="14" t="s">
        <v>4150</v>
      </c>
      <c r="B2078" s="14">
        <v>7</v>
      </c>
      <c r="C2078" s="14">
        <v>0</v>
      </c>
      <c r="D2078" s="14">
        <v>37.765900000000002</v>
      </c>
      <c r="I2078" s="14" t="s">
        <v>3235</v>
      </c>
      <c r="J2078" s="14" t="s">
        <v>3235</v>
      </c>
      <c r="K2078" s="14">
        <v>108051.1594</v>
      </c>
      <c r="L2078" s="14" t="s">
        <v>4151</v>
      </c>
      <c r="M2078" s="14"/>
    </row>
    <row r="2079" spans="1:13" x14ac:dyDescent="0.3">
      <c r="A2079" s="14" t="s">
        <v>4152</v>
      </c>
      <c r="B2079" s="14">
        <v>23</v>
      </c>
      <c r="C2079" s="14">
        <v>0</v>
      </c>
      <c r="D2079" s="14">
        <v>93.084900000000005</v>
      </c>
      <c r="I2079" s="14" t="s">
        <v>3235</v>
      </c>
      <c r="J2079" s="14" t="s">
        <v>3235</v>
      </c>
      <c r="K2079" s="14">
        <v>490570.63449999999</v>
      </c>
      <c r="L2079" s="14" t="s">
        <v>4153</v>
      </c>
      <c r="M2079" s="14"/>
    </row>
    <row r="2080" spans="1:13" x14ac:dyDescent="0.3">
      <c r="A2080" s="14" t="s">
        <v>4154</v>
      </c>
      <c r="B2080" s="14">
        <v>11</v>
      </c>
      <c r="C2080" s="14">
        <v>0</v>
      </c>
      <c r="D2080" s="14">
        <v>50.345199999999998</v>
      </c>
      <c r="I2080" s="14" t="s">
        <v>3235</v>
      </c>
      <c r="J2080" s="14" t="s">
        <v>3235</v>
      </c>
      <c r="K2080" s="14">
        <v>184461.78570000001</v>
      </c>
      <c r="L2080" s="14" t="s">
        <v>4155</v>
      </c>
      <c r="M2080" s="14"/>
    </row>
    <row r="2081" spans="1:13" x14ac:dyDescent="0.3">
      <c r="A2081" s="14" t="s">
        <v>4156</v>
      </c>
      <c r="B2081" s="14">
        <v>1</v>
      </c>
      <c r="C2081" s="14">
        <v>0</v>
      </c>
      <c r="D2081" s="14">
        <v>4.1664000000000003</v>
      </c>
      <c r="I2081" s="14" t="s">
        <v>3235</v>
      </c>
      <c r="J2081" s="14" t="s">
        <v>3235</v>
      </c>
      <c r="K2081" s="14">
        <v>28044.441599999998</v>
      </c>
      <c r="L2081" s="14" t="s">
        <v>4157</v>
      </c>
      <c r="M2081" s="14"/>
    </row>
    <row r="2082" spans="1:13" x14ac:dyDescent="0.3">
      <c r="A2082" s="14" t="s">
        <v>4158</v>
      </c>
      <c r="B2082" s="14">
        <v>1</v>
      </c>
      <c r="C2082" s="14">
        <v>0</v>
      </c>
      <c r="D2082" s="14">
        <v>4.6571999999999996</v>
      </c>
      <c r="I2082" s="14" t="s">
        <v>3235</v>
      </c>
      <c r="J2082" s="14" t="s">
        <v>3235</v>
      </c>
      <c r="K2082" s="14">
        <v>17967.1656</v>
      </c>
      <c r="L2082" s="14" t="s">
        <v>4159</v>
      </c>
      <c r="M2082" s="14"/>
    </row>
    <row r="2083" spans="1:13" x14ac:dyDescent="0.3">
      <c r="A2083" s="14" t="s">
        <v>4160</v>
      </c>
      <c r="B2083" s="14">
        <v>3</v>
      </c>
      <c r="C2083" s="14">
        <v>0</v>
      </c>
      <c r="D2083" s="14">
        <v>12.9833</v>
      </c>
      <c r="I2083" s="14" t="s">
        <v>3235</v>
      </c>
      <c r="J2083" s="14" t="s">
        <v>3235</v>
      </c>
      <c r="K2083" s="14">
        <v>188651.79370000001</v>
      </c>
      <c r="L2083" s="14" t="s">
        <v>4161</v>
      </c>
      <c r="M2083" s="14"/>
    </row>
    <row r="2084" spans="1:13" x14ac:dyDescent="0.3">
      <c r="A2084" s="14" t="s">
        <v>4162</v>
      </c>
      <c r="B2084" s="14">
        <v>1</v>
      </c>
      <c r="C2084" s="14">
        <v>0</v>
      </c>
      <c r="D2084" s="14">
        <v>3.7565</v>
      </c>
      <c r="I2084" s="14" t="s">
        <v>3235</v>
      </c>
      <c r="J2084" s="14" t="s">
        <v>3235</v>
      </c>
      <c r="K2084" s="14">
        <v>23733.354200000002</v>
      </c>
      <c r="L2084" s="14" t="s">
        <v>4163</v>
      </c>
      <c r="M2084" s="14"/>
    </row>
    <row r="2085" spans="1:13" x14ac:dyDescent="0.3">
      <c r="A2085" s="14" t="s">
        <v>4164</v>
      </c>
      <c r="B2085" s="14">
        <v>1</v>
      </c>
      <c r="C2085" s="14">
        <v>0</v>
      </c>
      <c r="D2085" s="14">
        <v>7.0826000000000002</v>
      </c>
      <c r="I2085" s="14" t="s">
        <v>3235</v>
      </c>
      <c r="J2085" s="14" t="s">
        <v>3235</v>
      </c>
      <c r="K2085" s="14">
        <v>7622.0465000000004</v>
      </c>
      <c r="L2085" s="14" t="s">
        <v>4165</v>
      </c>
      <c r="M2085" s="14"/>
    </row>
    <row r="2086" spans="1:13" x14ac:dyDescent="0.3">
      <c r="A2086" s="14" t="s">
        <v>4166</v>
      </c>
      <c r="B2086" s="14">
        <v>1</v>
      </c>
      <c r="C2086" s="14">
        <v>0</v>
      </c>
      <c r="D2086" s="14">
        <v>3.7191999999999998</v>
      </c>
      <c r="I2086" s="14" t="s">
        <v>3235</v>
      </c>
      <c r="J2086" s="14" t="s">
        <v>3235</v>
      </c>
      <c r="K2086" s="14">
        <v>92511.737899999993</v>
      </c>
      <c r="L2086" s="14" t="s">
        <v>4167</v>
      </c>
      <c r="M2086" s="14"/>
    </row>
    <row r="2087" spans="1:13" x14ac:dyDescent="0.3">
      <c r="A2087" s="14" t="s">
        <v>4168</v>
      </c>
      <c r="B2087" s="14">
        <v>1</v>
      </c>
      <c r="C2087" s="14">
        <v>0</v>
      </c>
      <c r="D2087" s="14">
        <v>4.4240000000000004</v>
      </c>
      <c r="I2087" s="14" t="s">
        <v>3235</v>
      </c>
      <c r="J2087" s="14" t="s">
        <v>3235</v>
      </c>
      <c r="K2087" s="14">
        <v>41307.160499999998</v>
      </c>
      <c r="L2087" s="14" t="s">
        <v>4169</v>
      </c>
      <c r="M2087" s="14"/>
    </row>
    <row r="2088" spans="1:13" x14ac:dyDescent="0.3">
      <c r="A2088" s="14" t="s">
        <v>4170</v>
      </c>
      <c r="B2088" s="14">
        <v>1</v>
      </c>
      <c r="C2088" s="14">
        <v>0</v>
      </c>
      <c r="D2088" s="14">
        <v>5.7221000000000002</v>
      </c>
      <c r="I2088" s="14" t="s">
        <v>3235</v>
      </c>
      <c r="J2088" s="14" t="s">
        <v>3235</v>
      </c>
      <c r="K2088" s="14">
        <v>8392.7543000000005</v>
      </c>
      <c r="L2088" s="14" t="s">
        <v>4171</v>
      </c>
      <c r="M2088" s="14"/>
    </row>
    <row r="2089" spans="1:13" x14ac:dyDescent="0.3">
      <c r="A2089" s="14" t="s">
        <v>4172</v>
      </c>
      <c r="B2089" s="14">
        <v>1</v>
      </c>
      <c r="C2089" s="14">
        <v>0</v>
      </c>
      <c r="D2089" s="14">
        <v>5.3299000000000003</v>
      </c>
      <c r="I2089" s="14" t="s">
        <v>3235</v>
      </c>
      <c r="J2089" s="14" t="s">
        <v>3235</v>
      </c>
      <c r="K2089" s="14">
        <v>3657.9787000000001</v>
      </c>
      <c r="L2089" s="14" t="s">
        <v>4173</v>
      </c>
      <c r="M2089" s="14"/>
    </row>
    <row r="2090" spans="1:13" x14ac:dyDescent="0.3">
      <c r="A2090" s="14" t="s">
        <v>4174</v>
      </c>
      <c r="B2090" s="14">
        <v>8</v>
      </c>
      <c r="C2090" s="14">
        <v>0</v>
      </c>
      <c r="D2090" s="14">
        <v>34.2712</v>
      </c>
      <c r="I2090" s="14" t="s">
        <v>3235</v>
      </c>
      <c r="J2090" s="14" t="s">
        <v>3235</v>
      </c>
      <c r="K2090" s="14">
        <v>111974.22229999999</v>
      </c>
      <c r="L2090" s="14" t="s">
        <v>4175</v>
      </c>
      <c r="M2090" s="14"/>
    </row>
    <row r="2091" spans="1:13" x14ac:dyDescent="0.3">
      <c r="A2091" s="14" t="s">
        <v>4176</v>
      </c>
      <c r="B2091" s="14">
        <v>2</v>
      </c>
      <c r="C2091" s="14">
        <v>0</v>
      </c>
      <c r="D2091" s="14">
        <v>7.1208999999999998</v>
      </c>
      <c r="I2091" s="14" t="s">
        <v>3235</v>
      </c>
      <c r="J2091" s="14" t="s">
        <v>3235</v>
      </c>
      <c r="K2091" s="14">
        <v>220825.30780000001</v>
      </c>
      <c r="L2091" s="14" t="s">
        <v>4177</v>
      </c>
      <c r="M2091" s="14"/>
    </row>
    <row r="2092" spans="1:13" x14ac:dyDescent="0.3">
      <c r="A2092" s="14" t="s">
        <v>4178</v>
      </c>
      <c r="B2092" s="14">
        <v>1</v>
      </c>
      <c r="C2092" s="14">
        <v>0</v>
      </c>
      <c r="D2092" s="14">
        <v>4.2300000000000004</v>
      </c>
      <c r="I2092" s="14" t="s">
        <v>3235</v>
      </c>
      <c r="J2092" s="14" t="s">
        <v>3235</v>
      </c>
      <c r="K2092" s="14">
        <v>9911.5028000000002</v>
      </c>
      <c r="L2092" s="14" t="s">
        <v>4179</v>
      </c>
      <c r="M2092" s="14"/>
    </row>
    <row r="2093" spans="1:13" x14ac:dyDescent="0.3">
      <c r="A2093" s="14" t="s">
        <v>4180</v>
      </c>
      <c r="B2093" s="14">
        <v>1</v>
      </c>
      <c r="C2093" s="14">
        <v>0</v>
      </c>
      <c r="D2093" s="14">
        <v>4.4108000000000001</v>
      </c>
      <c r="I2093" s="14" t="s">
        <v>3235</v>
      </c>
      <c r="J2093" s="14" t="s">
        <v>3235</v>
      </c>
      <c r="K2093" s="14">
        <v>32103.008600000001</v>
      </c>
      <c r="L2093" s="14" t="s">
        <v>4181</v>
      </c>
      <c r="M2093" s="14"/>
    </row>
    <row r="2094" spans="1:13" x14ac:dyDescent="0.3">
      <c r="A2094" s="14" t="s">
        <v>4182</v>
      </c>
      <c r="B2094" s="14">
        <v>7</v>
      </c>
      <c r="C2094" s="14">
        <v>0</v>
      </c>
      <c r="D2094" s="14">
        <v>31.5183</v>
      </c>
      <c r="I2094" s="14" t="s">
        <v>3235</v>
      </c>
      <c r="J2094" s="14" t="s">
        <v>3235</v>
      </c>
      <c r="K2094" s="14">
        <v>103383.15850000001</v>
      </c>
      <c r="L2094" s="14" t="s">
        <v>4183</v>
      </c>
      <c r="M2094" s="14"/>
    </row>
    <row r="2095" spans="1:13" x14ac:dyDescent="0.3">
      <c r="A2095" s="14" t="s">
        <v>4184</v>
      </c>
      <c r="B2095" s="14">
        <v>1</v>
      </c>
      <c r="C2095" s="14">
        <v>0</v>
      </c>
      <c r="D2095" s="14">
        <v>4.4481999999999999</v>
      </c>
      <c r="I2095" s="14" t="s">
        <v>3235</v>
      </c>
      <c r="J2095" s="14" t="s">
        <v>3235</v>
      </c>
      <c r="K2095" s="14">
        <v>8431.9784999999993</v>
      </c>
      <c r="L2095" s="14" t="s">
        <v>4185</v>
      </c>
      <c r="M2095" s="14"/>
    </row>
    <row r="2096" spans="1:13" x14ac:dyDescent="0.3">
      <c r="A2096" s="14" t="s">
        <v>4186</v>
      </c>
      <c r="B2096" s="14">
        <v>2</v>
      </c>
      <c r="C2096" s="14">
        <v>0</v>
      </c>
      <c r="D2096" s="14">
        <v>9.4217999999999993</v>
      </c>
      <c r="I2096" s="14" t="s">
        <v>3235</v>
      </c>
      <c r="J2096" s="14" t="s">
        <v>3235</v>
      </c>
      <c r="K2096" s="14">
        <v>16029.7551</v>
      </c>
      <c r="L2096" s="14" t="s">
        <v>4187</v>
      </c>
      <c r="M2096" s="14"/>
    </row>
    <row r="2097" spans="1:13" x14ac:dyDescent="0.3">
      <c r="A2097" s="14" t="s">
        <v>4188</v>
      </c>
      <c r="B2097" s="14">
        <v>1</v>
      </c>
      <c r="C2097" s="14">
        <v>0</v>
      </c>
      <c r="D2097" s="14">
        <v>5.6112000000000002</v>
      </c>
      <c r="I2097" s="14" t="s">
        <v>3235</v>
      </c>
      <c r="J2097" s="14" t="s">
        <v>3235</v>
      </c>
      <c r="K2097" s="14">
        <v>3311.7669000000001</v>
      </c>
      <c r="L2097" s="14" t="s">
        <v>4189</v>
      </c>
      <c r="M2097" s="14"/>
    </row>
    <row r="2098" spans="1:13" x14ac:dyDescent="0.3">
      <c r="A2098" s="14" t="s">
        <v>4190</v>
      </c>
      <c r="B2098" s="14">
        <v>3</v>
      </c>
      <c r="C2098" s="14">
        <v>0</v>
      </c>
      <c r="D2098" s="14">
        <v>10.552199999999999</v>
      </c>
      <c r="I2098" s="14" t="s">
        <v>3235</v>
      </c>
      <c r="J2098" s="14" t="s">
        <v>3235</v>
      </c>
      <c r="K2098" s="14">
        <v>205060.04500000001</v>
      </c>
      <c r="L2098" s="14" t="s">
        <v>4191</v>
      </c>
      <c r="M2098" s="14"/>
    </row>
    <row r="2099" spans="1:13" x14ac:dyDescent="0.3">
      <c r="A2099" s="14" t="s">
        <v>4192</v>
      </c>
      <c r="B2099" s="14">
        <v>2</v>
      </c>
      <c r="C2099" s="14">
        <v>0</v>
      </c>
      <c r="D2099" s="14">
        <v>11.933400000000001</v>
      </c>
      <c r="I2099" s="14" t="s">
        <v>3235</v>
      </c>
      <c r="J2099" s="14" t="s">
        <v>3235</v>
      </c>
      <c r="K2099" s="14">
        <v>17403.905200000001</v>
      </c>
      <c r="L2099" s="14" t="s">
        <v>4193</v>
      </c>
      <c r="M2099" s="14"/>
    </row>
    <row r="2100" spans="1:13" x14ac:dyDescent="0.3">
      <c r="A2100" s="14" t="s">
        <v>4194</v>
      </c>
      <c r="B2100" s="14">
        <v>4</v>
      </c>
      <c r="C2100" s="14">
        <v>0</v>
      </c>
      <c r="D2100" s="14">
        <v>25.336300000000001</v>
      </c>
      <c r="I2100" s="14" t="s">
        <v>3235</v>
      </c>
      <c r="J2100" s="14" t="s">
        <v>3235</v>
      </c>
      <c r="K2100" s="14">
        <v>16281.638999999999</v>
      </c>
      <c r="L2100" s="14" t="s">
        <v>4195</v>
      </c>
      <c r="M2100" s="14"/>
    </row>
    <row r="2101" spans="1:13" x14ac:dyDescent="0.3">
      <c r="A2101" s="14" t="s">
        <v>4196</v>
      </c>
      <c r="B2101" s="14">
        <v>2</v>
      </c>
      <c r="C2101" s="14">
        <v>0</v>
      </c>
      <c r="D2101" s="14">
        <v>7.6150000000000002</v>
      </c>
      <c r="I2101" s="14" t="s">
        <v>3235</v>
      </c>
      <c r="J2101" s="14" t="s">
        <v>3235</v>
      </c>
      <c r="K2101" s="14">
        <v>134787.9607</v>
      </c>
      <c r="L2101" s="14" t="s">
        <v>4197</v>
      </c>
      <c r="M2101" s="14"/>
    </row>
    <row r="2102" spans="1:13" x14ac:dyDescent="0.3">
      <c r="A2102" s="14" t="s">
        <v>4198</v>
      </c>
      <c r="B2102" s="14">
        <v>2</v>
      </c>
      <c r="C2102" s="14">
        <v>0</v>
      </c>
      <c r="D2102" s="14">
        <v>6.4131999999999998</v>
      </c>
      <c r="I2102" s="14" t="s">
        <v>3235</v>
      </c>
      <c r="J2102" s="14" t="s">
        <v>3235</v>
      </c>
      <c r="K2102" s="14">
        <v>90882.576000000001</v>
      </c>
      <c r="L2102" s="14" t="s">
        <v>4199</v>
      </c>
      <c r="M2102" s="14"/>
    </row>
    <row r="2103" spans="1:13" x14ac:dyDescent="0.3">
      <c r="A2103" s="14" t="s">
        <v>4200</v>
      </c>
      <c r="B2103" s="14">
        <v>3</v>
      </c>
      <c r="C2103" s="14">
        <v>0</v>
      </c>
      <c r="D2103" s="14">
        <v>22.4847</v>
      </c>
      <c r="I2103" s="14" t="s">
        <v>3235</v>
      </c>
      <c r="J2103" s="14" t="s">
        <v>3235</v>
      </c>
      <c r="K2103" s="14">
        <v>15639.7714</v>
      </c>
      <c r="L2103" s="14" t="s">
        <v>4201</v>
      </c>
      <c r="M2103" s="14"/>
    </row>
    <row r="2104" spans="1:13" x14ac:dyDescent="0.3">
      <c r="A2104" s="14" t="s">
        <v>4202</v>
      </c>
      <c r="B2104" s="14">
        <v>3</v>
      </c>
      <c r="C2104" s="14">
        <v>0</v>
      </c>
      <c r="D2104" s="14">
        <v>14.6128</v>
      </c>
      <c r="I2104" s="14" t="s">
        <v>3235</v>
      </c>
      <c r="J2104" s="14" t="s">
        <v>3235</v>
      </c>
      <c r="K2104" s="14">
        <v>76593.995800000004</v>
      </c>
      <c r="L2104" s="14" t="s">
        <v>4203</v>
      </c>
      <c r="M2104" s="14"/>
    </row>
    <row r="2105" spans="1:13" x14ac:dyDescent="0.3">
      <c r="A2105" s="14" t="s">
        <v>4204</v>
      </c>
      <c r="B2105" s="14">
        <v>1</v>
      </c>
      <c r="C2105" s="14">
        <v>0</v>
      </c>
      <c r="D2105" s="14">
        <v>4.3178000000000001</v>
      </c>
      <c r="I2105" s="14" t="s">
        <v>3235</v>
      </c>
      <c r="J2105" s="14" t="s">
        <v>3235</v>
      </c>
      <c r="K2105" s="14">
        <v>84382.073900000003</v>
      </c>
      <c r="L2105" s="14" t="s">
        <v>4205</v>
      </c>
      <c r="M2105" s="14"/>
    </row>
    <row r="2106" spans="1:13" x14ac:dyDescent="0.3">
      <c r="A2106" s="14" t="s">
        <v>4206</v>
      </c>
      <c r="B2106" s="14">
        <v>3</v>
      </c>
      <c r="C2106" s="14">
        <v>0</v>
      </c>
      <c r="D2106" s="14">
        <v>17.891100000000002</v>
      </c>
      <c r="I2106" s="14" t="s">
        <v>3235</v>
      </c>
      <c r="J2106" s="14" t="s">
        <v>3235</v>
      </c>
      <c r="K2106" s="14">
        <v>36303.985200000003</v>
      </c>
      <c r="L2106" s="14" t="s">
        <v>4207</v>
      </c>
      <c r="M2106" s="14"/>
    </row>
    <row r="2107" spans="1:13" x14ac:dyDescent="0.3">
      <c r="A2107" s="14" t="s">
        <v>4208</v>
      </c>
      <c r="B2107" s="14">
        <v>1</v>
      </c>
      <c r="C2107" s="14">
        <v>0</v>
      </c>
      <c r="D2107" s="14">
        <v>8.6538000000000004</v>
      </c>
      <c r="I2107" s="14" t="s">
        <v>3235</v>
      </c>
      <c r="J2107" s="14" t="s">
        <v>3235</v>
      </c>
      <c r="K2107" s="14">
        <v>357758.02610000002</v>
      </c>
      <c r="L2107" s="14" t="s">
        <v>4209</v>
      </c>
      <c r="M2107" s="14"/>
    </row>
    <row r="2108" spans="1:13" x14ac:dyDescent="0.3">
      <c r="A2108" s="14" t="s">
        <v>4210</v>
      </c>
      <c r="B2108" s="14">
        <v>2</v>
      </c>
      <c r="C2108" s="14">
        <v>0</v>
      </c>
      <c r="D2108" s="14">
        <v>6.6866000000000003</v>
      </c>
      <c r="I2108" s="14" t="s">
        <v>3235</v>
      </c>
      <c r="J2108" s="14" t="s">
        <v>3235</v>
      </c>
      <c r="K2108" s="14">
        <v>27341.149300000001</v>
      </c>
      <c r="L2108" s="14" t="s">
        <v>4211</v>
      </c>
      <c r="M2108" s="14"/>
    </row>
    <row r="2109" spans="1:13" x14ac:dyDescent="0.3">
      <c r="A2109" s="14" t="s">
        <v>4212</v>
      </c>
      <c r="B2109" s="14">
        <v>2</v>
      </c>
      <c r="C2109" s="14">
        <v>0</v>
      </c>
      <c r="D2109" s="14">
        <v>11.267099999999999</v>
      </c>
      <c r="I2109" s="14" t="s">
        <v>3235</v>
      </c>
      <c r="J2109" s="14" t="s">
        <v>3235</v>
      </c>
      <c r="K2109" s="14">
        <v>29650.710999999999</v>
      </c>
      <c r="L2109" s="14" t="s">
        <v>4213</v>
      </c>
      <c r="M2109" s="14"/>
    </row>
    <row r="2110" spans="1:13" x14ac:dyDescent="0.3">
      <c r="A2110" s="14" t="s">
        <v>4214</v>
      </c>
      <c r="B2110" s="14">
        <v>1</v>
      </c>
      <c r="C2110" s="14">
        <v>0</v>
      </c>
      <c r="D2110" s="14">
        <v>4.1375000000000002</v>
      </c>
      <c r="I2110" s="14" t="s">
        <v>3235</v>
      </c>
      <c r="J2110" s="14" t="s">
        <v>3235</v>
      </c>
      <c r="K2110" s="14">
        <v>49062.053</v>
      </c>
      <c r="L2110" s="14" t="s">
        <v>4215</v>
      </c>
      <c r="M2110" s="14"/>
    </row>
    <row r="2111" spans="1:13" x14ac:dyDescent="0.3">
      <c r="A2111" s="14" t="s">
        <v>4216</v>
      </c>
      <c r="B2111" s="14">
        <v>2</v>
      </c>
      <c r="C2111" s="14">
        <v>0</v>
      </c>
      <c r="D2111" s="14">
        <v>14.7685</v>
      </c>
      <c r="I2111" s="14" t="s">
        <v>3235</v>
      </c>
      <c r="J2111" s="14" t="s">
        <v>3235</v>
      </c>
      <c r="K2111" s="14">
        <v>21495.1705</v>
      </c>
      <c r="L2111" s="14" t="s">
        <v>4217</v>
      </c>
      <c r="M2111" s="14"/>
    </row>
    <row r="2112" spans="1:13" x14ac:dyDescent="0.3">
      <c r="A2112" s="14" t="s">
        <v>4218</v>
      </c>
      <c r="B2112" s="14">
        <v>3</v>
      </c>
      <c r="C2112" s="14">
        <v>0</v>
      </c>
      <c r="D2112" s="14">
        <v>7.1848000000000001</v>
      </c>
      <c r="I2112" s="14" t="s">
        <v>3235</v>
      </c>
      <c r="J2112" s="14" t="s">
        <v>3235</v>
      </c>
      <c r="K2112" s="14">
        <v>202359.6115</v>
      </c>
      <c r="L2112" s="14" t="s">
        <v>4219</v>
      </c>
      <c r="M2112" s="14"/>
    </row>
    <row r="2113" spans="1:13" x14ac:dyDescent="0.3">
      <c r="A2113" s="14" t="s">
        <v>4220</v>
      </c>
      <c r="B2113" s="14">
        <v>1</v>
      </c>
      <c r="C2113" s="14">
        <v>0</v>
      </c>
      <c r="D2113" s="14">
        <v>4.3453999999999997</v>
      </c>
      <c r="I2113" s="14" t="s">
        <v>3235</v>
      </c>
      <c r="J2113" s="14" t="s">
        <v>3235</v>
      </c>
      <c r="K2113" s="14">
        <v>20682.824100000002</v>
      </c>
      <c r="L2113" s="14" t="s">
        <v>4221</v>
      </c>
      <c r="M2113" s="14"/>
    </row>
    <row r="2114" spans="1:13" x14ac:dyDescent="0.3">
      <c r="A2114" s="14" t="s">
        <v>4222</v>
      </c>
      <c r="B2114" s="14">
        <v>1</v>
      </c>
      <c r="C2114" s="14">
        <v>0</v>
      </c>
      <c r="D2114" s="14">
        <v>4.2931999999999997</v>
      </c>
      <c r="I2114" s="14" t="s">
        <v>3235</v>
      </c>
      <c r="J2114" s="14" t="s">
        <v>3235</v>
      </c>
      <c r="K2114" s="14">
        <v>36694.998500000002</v>
      </c>
      <c r="L2114" s="14" t="s">
        <v>4223</v>
      </c>
      <c r="M2114" s="14"/>
    </row>
    <row r="2115" spans="1:13" x14ac:dyDescent="0.3">
      <c r="A2115" s="14" t="s">
        <v>4224</v>
      </c>
      <c r="B2115" s="14">
        <v>1</v>
      </c>
      <c r="C2115" s="14">
        <v>0</v>
      </c>
      <c r="D2115" s="14">
        <v>3.7511000000000001</v>
      </c>
      <c r="I2115" s="14" t="s">
        <v>3235</v>
      </c>
      <c r="J2115" s="14" t="s">
        <v>3235</v>
      </c>
      <c r="K2115" s="14">
        <v>21836.086500000001</v>
      </c>
      <c r="L2115" s="14" t="s">
        <v>4225</v>
      </c>
      <c r="M2115" s="14"/>
    </row>
    <row r="2116" spans="1:13" x14ac:dyDescent="0.3">
      <c r="A2116" s="14" t="s">
        <v>4226</v>
      </c>
      <c r="B2116" s="14">
        <v>2</v>
      </c>
      <c r="C2116" s="14">
        <v>0</v>
      </c>
      <c r="D2116" s="14">
        <v>8.7643000000000004</v>
      </c>
      <c r="I2116" s="14" t="s">
        <v>3235</v>
      </c>
      <c r="J2116" s="14" t="s">
        <v>3235</v>
      </c>
      <c r="K2116" s="14">
        <v>40094.139000000003</v>
      </c>
      <c r="L2116" s="14" t="s">
        <v>4227</v>
      </c>
      <c r="M2116" s="14"/>
    </row>
    <row r="2117" spans="1:13" x14ac:dyDescent="0.3">
      <c r="A2117" s="14" t="s">
        <v>4228</v>
      </c>
      <c r="B2117" s="14">
        <v>7</v>
      </c>
      <c r="C2117" s="14">
        <v>0</v>
      </c>
      <c r="D2117" s="14">
        <v>42</v>
      </c>
      <c r="I2117" s="14" t="s">
        <v>3235</v>
      </c>
      <c r="J2117" s="14" t="s">
        <v>3235</v>
      </c>
      <c r="K2117" s="14">
        <v>49642.8698</v>
      </c>
      <c r="L2117" s="14" t="s">
        <v>4229</v>
      </c>
      <c r="M2117" s="14"/>
    </row>
    <row r="2118" spans="1:13" x14ac:dyDescent="0.3">
      <c r="A2118" s="14" t="s">
        <v>4230</v>
      </c>
      <c r="B2118" s="14">
        <v>1</v>
      </c>
      <c r="C2118" s="14">
        <v>0</v>
      </c>
      <c r="D2118" s="14">
        <v>3.4420000000000002</v>
      </c>
      <c r="I2118" s="14" t="s">
        <v>3235</v>
      </c>
      <c r="J2118" s="14" t="s">
        <v>3235</v>
      </c>
      <c r="K2118" s="14">
        <v>42480.440499999997</v>
      </c>
      <c r="L2118" s="14" t="s">
        <v>4231</v>
      </c>
      <c r="M2118" s="14"/>
    </row>
    <row r="2119" spans="1:13" x14ac:dyDescent="0.3">
      <c r="A2119" s="14" t="s">
        <v>4232</v>
      </c>
      <c r="B2119" s="14">
        <v>1</v>
      </c>
      <c r="C2119" s="14">
        <v>0</v>
      </c>
      <c r="D2119" s="14">
        <v>3.7667000000000002</v>
      </c>
      <c r="I2119" s="14" t="s">
        <v>3235</v>
      </c>
      <c r="J2119" s="14" t="s">
        <v>3235</v>
      </c>
      <c r="K2119" s="14">
        <v>38092.295700000002</v>
      </c>
      <c r="L2119" s="14" t="s">
        <v>4233</v>
      </c>
      <c r="M2119" s="14"/>
    </row>
    <row r="2120" spans="1:13" x14ac:dyDescent="0.3">
      <c r="A2120" s="14" t="s">
        <v>4234</v>
      </c>
      <c r="B2120" s="14">
        <v>1</v>
      </c>
      <c r="C2120" s="14">
        <v>0</v>
      </c>
      <c r="D2120" s="14">
        <v>4.7782</v>
      </c>
      <c r="I2120" s="14" t="s">
        <v>3235</v>
      </c>
      <c r="J2120" s="14" t="s">
        <v>3235</v>
      </c>
      <c r="K2120" s="14">
        <v>73081.275999999998</v>
      </c>
      <c r="L2120" s="14" t="s">
        <v>4235</v>
      </c>
      <c r="M2120" s="14"/>
    </row>
    <row r="2121" spans="1:13" x14ac:dyDescent="0.3">
      <c r="A2121" s="14" t="s">
        <v>4236</v>
      </c>
      <c r="B2121" s="14">
        <v>3</v>
      </c>
      <c r="C2121" s="14">
        <v>0</v>
      </c>
      <c r="D2121" s="14">
        <v>12.079599999999999</v>
      </c>
      <c r="I2121" s="14" t="s">
        <v>3235</v>
      </c>
      <c r="J2121" s="14" t="s">
        <v>3235</v>
      </c>
      <c r="K2121" s="14">
        <v>121890.6528</v>
      </c>
      <c r="L2121" s="14" t="s">
        <v>4237</v>
      </c>
      <c r="M2121" s="14"/>
    </row>
    <row r="2122" spans="1:13" x14ac:dyDescent="0.3">
      <c r="A2122" s="14" t="s">
        <v>4238</v>
      </c>
      <c r="B2122" s="14">
        <v>2</v>
      </c>
      <c r="C2122" s="14">
        <v>0</v>
      </c>
      <c r="D2122" s="14">
        <v>4.9825999999999997</v>
      </c>
      <c r="I2122" s="14" t="s">
        <v>3235</v>
      </c>
      <c r="J2122" s="14" t="s">
        <v>3235</v>
      </c>
      <c r="K2122" s="14">
        <v>61422.328800000003</v>
      </c>
      <c r="L2122" s="14" t="s">
        <v>4239</v>
      </c>
      <c r="M2122" s="14"/>
    </row>
    <row r="2123" spans="1:13" x14ac:dyDescent="0.3">
      <c r="A2123" s="14" t="s">
        <v>4240</v>
      </c>
      <c r="B2123" s="14">
        <v>4</v>
      </c>
      <c r="C2123" s="14">
        <v>0</v>
      </c>
      <c r="D2123" s="14">
        <v>15.2667</v>
      </c>
      <c r="I2123" s="14" t="s">
        <v>3235</v>
      </c>
      <c r="J2123" s="14" t="s">
        <v>3235</v>
      </c>
      <c r="K2123" s="14">
        <v>192276.59529999999</v>
      </c>
      <c r="L2123" s="14" t="s">
        <v>4241</v>
      </c>
      <c r="M2123" s="14"/>
    </row>
    <row r="2124" spans="1:13" x14ac:dyDescent="0.3">
      <c r="A2124" s="14" t="s">
        <v>4242</v>
      </c>
      <c r="B2124" s="14">
        <v>1</v>
      </c>
      <c r="C2124" s="14">
        <v>0</v>
      </c>
      <c r="D2124" s="14">
        <v>3.5796999999999999</v>
      </c>
      <c r="I2124" s="14" t="s">
        <v>3235</v>
      </c>
      <c r="J2124" s="14" t="s">
        <v>3235</v>
      </c>
      <c r="K2124" s="14">
        <v>81937.436300000001</v>
      </c>
      <c r="L2124" s="14" t="s">
        <v>4243</v>
      </c>
      <c r="M2124" s="14"/>
    </row>
    <row r="2125" spans="1:13" x14ac:dyDescent="0.3">
      <c r="A2125" s="14" t="s">
        <v>4244</v>
      </c>
      <c r="B2125" s="14">
        <v>3</v>
      </c>
      <c r="C2125" s="14">
        <v>0</v>
      </c>
      <c r="D2125" s="14">
        <v>9.6384000000000007</v>
      </c>
      <c r="I2125" s="14" t="s">
        <v>3235</v>
      </c>
      <c r="J2125" s="14" t="s">
        <v>3235</v>
      </c>
      <c r="K2125" s="14">
        <v>294556.05599999998</v>
      </c>
      <c r="L2125" s="14" t="s">
        <v>4245</v>
      </c>
      <c r="M2125" s="14"/>
    </row>
    <row r="2126" spans="1:13" x14ac:dyDescent="0.3">
      <c r="A2126" s="14" t="s">
        <v>4246</v>
      </c>
      <c r="B2126" s="14">
        <v>2</v>
      </c>
      <c r="C2126" s="14">
        <v>0</v>
      </c>
      <c r="D2126" s="14">
        <v>8.2614000000000001</v>
      </c>
      <c r="I2126" s="14" t="s">
        <v>3235</v>
      </c>
      <c r="J2126" s="14" t="s">
        <v>3235</v>
      </c>
      <c r="K2126" s="14">
        <v>36632.918299999998</v>
      </c>
      <c r="L2126" s="14" t="s">
        <v>4247</v>
      </c>
      <c r="M2126" s="14"/>
    </row>
    <row r="2127" spans="1:13" x14ac:dyDescent="0.3">
      <c r="A2127" s="14" t="s">
        <v>4248</v>
      </c>
      <c r="B2127" s="14">
        <v>8</v>
      </c>
      <c r="C2127" s="14">
        <v>0</v>
      </c>
      <c r="D2127" s="14">
        <v>33.236699999999999</v>
      </c>
      <c r="I2127" s="14" t="s">
        <v>3235</v>
      </c>
      <c r="J2127" s="14" t="s">
        <v>3235</v>
      </c>
      <c r="K2127" s="14">
        <v>278537.40740000003</v>
      </c>
      <c r="L2127" s="14" t="s">
        <v>4249</v>
      </c>
      <c r="M2127" s="14"/>
    </row>
    <row r="2128" spans="1:13" x14ac:dyDescent="0.3">
      <c r="A2128" s="14" t="s">
        <v>4250</v>
      </c>
      <c r="B2128" s="14">
        <v>2</v>
      </c>
      <c r="C2128" s="14">
        <v>0</v>
      </c>
      <c r="D2128" s="14">
        <v>9.1150000000000002</v>
      </c>
      <c r="I2128" s="14" t="s">
        <v>3235</v>
      </c>
      <c r="J2128" s="14" t="s">
        <v>3235</v>
      </c>
      <c r="K2128" s="14">
        <v>35330.498599999999</v>
      </c>
      <c r="L2128" s="14" t="s">
        <v>4251</v>
      </c>
      <c r="M2128" s="14"/>
    </row>
    <row r="2129" spans="1:13" x14ac:dyDescent="0.3">
      <c r="A2129" s="14" t="s">
        <v>4252</v>
      </c>
      <c r="B2129" s="14">
        <v>4</v>
      </c>
      <c r="C2129" s="14">
        <v>0</v>
      </c>
      <c r="D2129" s="14">
        <v>16.362100000000002</v>
      </c>
      <c r="I2129" s="14" t="s">
        <v>3235</v>
      </c>
      <c r="J2129" s="14" t="s">
        <v>3235</v>
      </c>
      <c r="K2129" s="14">
        <v>210362.2059</v>
      </c>
      <c r="L2129" s="14" t="s">
        <v>4253</v>
      </c>
      <c r="M2129" s="14"/>
    </row>
    <row r="2130" spans="1:13" x14ac:dyDescent="0.3">
      <c r="A2130" s="14" t="s">
        <v>4254</v>
      </c>
      <c r="B2130" s="14">
        <v>1</v>
      </c>
      <c r="C2130" s="14">
        <v>0</v>
      </c>
      <c r="D2130" s="14">
        <v>2.9634</v>
      </c>
      <c r="I2130" s="14" t="s">
        <v>3235</v>
      </c>
      <c r="J2130" s="14" t="s">
        <v>3235</v>
      </c>
      <c r="K2130" s="14">
        <v>162190.43969999999</v>
      </c>
      <c r="L2130" s="14" t="s">
        <v>4255</v>
      </c>
      <c r="M2130" s="14"/>
    </row>
    <row r="2131" spans="1:13" x14ac:dyDescent="0.3">
      <c r="A2131" s="14" t="s">
        <v>4256</v>
      </c>
      <c r="B2131" s="14">
        <v>3</v>
      </c>
      <c r="C2131" s="14">
        <v>0</v>
      </c>
      <c r="D2131" s="14">
        <v>13.121</v>
      </c>
      <c r="I2131" s="14" t="s">
        <v>3235</v>
      </c>
      <c r="J2131" s="14" t="s">
        <v>3235</v>
      </c>
      <c r="K2131" s="14">
        <v>138525.0367</v>
      </c>
      <c r="L2131" s="14" t="s">
        <v>4257</v>
      </c>
      <c r="M2131" s="14"/>
    </row>
    <row r="2132" spans="1:13" x14ac:dyDescent="0.3">
      <c r="A2132" s="14" t="s">
        <v>4258</v>
      </c>
      <c r="B2132" s="14">
        <v>3</v>
      </c>
      <c r="C2132" s="14">
        <v>0</v>
      </c>
      <c r="D2132" s="14">
        <v>14.080299999999999</v>
      </c>
      <c r="I2132" s="14" t="s">
        <v>3235</v>
      </c>
      <c r="J2132" s="14" t="s">
        <v>3235</v>
      </c>
      <c r="K2132" s="14">
        <v>145032.35889999999</v>
      </c>
      <c r="L2132" s="14" t="s">
        <v>4259</v>
      </c>
      <c r="M2132" s="14"/>
    </row>
    <row r="2133" spans="1:13" x14ac:dyDescent="0.3">
      <c r="A2133" s="14" t="s">
        <v>4260</v>
      </c>
      <c r="B2133" s="14">
        <v>2</v>
      </c>
      <c r="C2133" s="14">
        <v>0</v>
      </c>
      <c r="D2133" s="14">
        <v>8.6877999999999993</v>
      </c>
      <c r="I2133" s="14" t="s">
        <v>3235</v>
      </c>
      <c r="J2133" s="14" t="s">
        <v>3235</v>
      </c>
      <c r="K2133" s="14">
        <v>212313.2359</v>
      </c>
      <c r="L2133" s="14" t="s">
        <v>4261</v>
      </c>
      <c r="M2133" s="14"/>
    </row>
    <row r="2134" spans="1:13" x14ac:dyDescent="0.3">
      <c r="A2134" s="14" t="s">
        <v>4262</v>
      </c>
      <c r="B2134" s="14">
        <v>1</v>
      </c>
      <c r="C2134" s="14">
        <v>0</v>
      </c>
      <c r="D2134" s="14">
        <v>4.8628999999999998</v>
      </c>
      <c r="I2134" s="14" t="s">
        <v>3235</v>
      </c>
      <c r="J2134" s="14" t="s">
        <v>3235</v>
      </c>
      <c r="K2134" s="14">
        <v>86195.242199999993</v>
      </c>
      <c r="L2134" s="14" t="s">
        <v>4263</v>
      </c>
      <c r="M2134" s="14"/>
    </row>
    <row r="2135" spans="1:13" x14ac:dyDescent="0.3">
      <c r="A2135" s="14" t="s">
        <v>4264</v>
      </c>
      <c r="B2135" s="14">
        <v>3</v>
      </c>
      <c r="C2135" s="14">
        <v>0</v>
      </c>
      <c r="D2135" s="14">
        <v>14.650700000000001</v>
      </c>
      <c r="I2135" s="14" t="s">
        <v>3235</v>
      </c>
      <c r="J2135" s="14" t="s">
        <v>3235</v>
      </c>
      <c r="K2135" s="14">
        <v>104389.11040000001</v>
      </c>
      <c r="L2135" s="14" t="s">
        <v>4265</v>
      </c>
      <c r="M2135" s="14"/>
    </row>
    <row r="2136" spans="1:13" x14ac:dyDescent="0.3">
      <c r="A2136" s="14" t="s">
        <v>4266</v>
      </c>
      <c r="B2136" s="14">
        <v>11</v>
      </c>
      <c r="C2136" s="14">
        <v>0</v>
      </c>
      <c r="D2136" s="14">
        <v>46.115900000000003</v>
      </c>
      <c r="I2136" s="14" t="s">
        <v>3235</v>
      </c>
      <c r="J2136" s="14" t="s">
        <v>3235</v>
      </c>
      <c r="K2136" s="14">
        <v>182788.98300000001</v>
      </c>
      <c r="L2136" s="14" t="s">
        <v>4267</v>
      </c>
      <c r="M2136" s="14"/>
    </row>
    <row r="2137" spans="1:13" x14ac:dyDescent="0.3">
      <c r="A2137" s="14" t="s">
        <v>4268</v>
      </c>
      <c r="B2137" s="14">
        <v>2</v>
      </c>
      <c r="C2137" s="14">
        <v>0</v>
      </c>
      <c r="D2137" s="14">
        <v>10.0646</v>
      </c>
      <c r="I2137" s="14" t="s">
        <v>3235</v>
      </c>
      <c r="J2137" s="14" t="s">
        <v>3235</v>
      </c>
      <c r="K2137" s="14">
        <v>38686.212800000001</v>
      </c>
      <c r="L2137" s="14" t="s">
        <v>4269</v>
      </c>
      <c r="M2137" s="14"/>
    </row>
    <row r="2138" spans="1:13" x14ac:dyDescent="0.3">
      <c r="A2138" s="14" t="s">
        <v>4270</v>
      </c>
      <c r="B2138" s="14">
        <v>1</v>
      </c>
      <c r="C2138" s="14">
        <v>0</v>
      </c>
      <c r="D2138" s="14">
        <v>3.3538000000000001</v>
      </c>
      <c r="I2138" s="14" t="s">
        <v>3235</v>
      </c>
      <c r="J2138" s="14" t="s">
        <v>3235</v>
      </c>
      <c r="K2138" s="14">
        <v>138826.0766</v>
      </c>
      <c r="L2138" s="14" t="s">
        <v>4271</v>
      </c>
      <c r="M2138" s="14"/>
    </row>
    <row r="2139" spans="1:13" x14ac:dyDescent="0.3">
      <c r="A2139" s="14" t="s">
        <v>4272</v>
      </c>
      <c r="B2139" s="14">
        <v>7</v>
      </c>
      <c r="C2139" s="14">
        <v>0</v>
      </c>
      <c r="D2139" s="14">
        <v>37.568800000000003</v>
      </c>
      <c r="I2139" s="14" t="s">
        <v>3235</v>
      </c>
      <c r="J2139" s="14" t="s">
        <v>3235</v>
      </c>
      <c r="K2139" s="14">
        <v>115680.0276</v>
      </c>
      <c r="L2139" s="14" t="s">
        <v>4273</v>
      </c>
      <c r="M2139" s="14"/>
    </row>
    <row r="2140" spans="1:13" x14ac:dyDescent="0.3">
      <c r="A2140" s="14" t="s">
        <v>4274</v>
      </c>
      <c r="B2140" s="14">
        <v>6</v>
      </c>
      <c r="C2140" s="14">
        <v>0</v>
      </c>
      <c r="D2140" s="14">
        <v>31.226500000000001</v>
      </c>
      <c r="I2140" s="14" t="s">
        <v>3235</v>
      </c>
      <c r="J2140" s="14" t="s">
        <v>3235</v>
      </c>
      <c r="K2140" s="14">
        <v>124526.7172</v>
      </c>
      <c r="L2140" s="14" t="s">
        <v>4275</v>
      </c>
      <c r="M2140" s="14"/>
    </row>
    <row r="2141" spans="1:13" x14ac:dyDescent="0.3">
      <c r="A2141" s="14" t="s">
        <v>4276</v>
      </c>
      <c r="B2141" s="14">
        <v>10</v>
      </c>
      <c r="C2141" s="14">
        <v>0</v>
      </c>
      <c r="D2141" s="14">
        <v>51.613799999999998</v>
      </c>
      <c r="I2141" s="14" t="s">
        <v>3235</v>
      </c>
      <c r="J2141" s="14" t="s">
        <v>3235</v>
      </c>
      <c r="K2141" s="14">
        <v>111621.35920000001</v>
      </c>
      <c r="L2141" s="14" t="s">
        <v>4277</v>
      </c>
      <c r="M2141" s="14"/>
    </row>
    <row r="2142" spans="1:13" x14ac:dyDescent="0.3">
      <c r="A2142" s="14" t="s">
        <v>4278</v>
      </c>
      <c r="B2142" s="14">
        <v>1</v>
      </c>
      <c r="C2142" s="14">
        <v>0</v>
      </c>
      <c r="D2142" s="14">
        <v>3.8334999999999999</v>
      </c>
      <c r="I2142" s="14" t="s">
        <v>3235</v>
      </c>
      <c r="J2142" s="14" t="s">
        <v>3235</v>
      </c>
      <c r="K2142" s="14">
        <v>60926.093200000003</v>
      </c>
      <c r="L2142" s="14" t="s">
        <v>4279</v>
      </c>
      <c r="M2142" s="14"/>
    </row>
    <row r="2143" spans="1:13" x14ac:dyDescent="0.3">
      <c r="A2143" s="14" t="s">
        <v>4280</v>
      </c>
      <c r="B2143" s="14">
        <v>3</v>
      </c>
      <c r="C2143" s="14">
        <v>0</v>
      </c>
      <c r="D2143" s="14">
        <v>11.0084</v>
      </c>
      <c r="I2143" s="14" t="s">
        <v>3235</v>
      </c>
      <c r="J2143" s="14" t="s">
        <v>3235</v>
      </c>
      <c r="K2143" s="14">
        <v>173109.98060000001</v>
      </c>
      <c r="L2143" s="14" t="s">
        <v>4281</v>
      </c>
      <c r="M2143" s="14"/>
    </row>
    <row r="2144" spans="1:13" x14ac:dyDescent="0.3">
      <c r="A2144" s="14" t="s">
        <v>4282</v>
      </c>
      <c r="B2144" s="14">
        <v>1</v>
      </c>
      <c r="C2144" s="14">
        <v>0</v>
      </c>
      <c r="D2144" s="14">
        <v>3.4994999999999998</v>
      </c>
      <c r="I2144" s="14" t="s">
        <v>3235</v>
      </c>
      <c r="J2144" s="14" t="s">
        <v>3235</v>
      </c>
      <c r="K2144" s="14">
        <v>117274.5367</v>
      </c>
      <c r="L2144" s="14" t="s">
        <v>4283</v>
      </c>
      <c r="M2144" s="14"/>
    </row>
    <row r="2145" spans="1:13" x14ac:dyDescent="0.3">
      <c r="A2145" s="14" t="s">
        <v>4284</v>
      </c>
      <c r="B2145" s="14">
        <v>27</v>
      </c>
      <c r="C2145" s="14">
        <v>0</v>
      </c>
      <c r="D2145" s="14">
        <v>120.2897</v>
      </c>
      <c r="I2145" s="14" t="s">
        <v>3235</v>
      </c>
      <c r="J2145" s="14" t="s">
        <v>3235</v>
      </c>
      <c r="K2145" s="14">
        <v>291070.70789999998</v>
      </c>
      <c r="L2145" s="14" t="s">
        <v>4285</v>
      </c>
      <c r="M2145" s="14"/>
    </row>
    <row r="2146" spans="1:13" x14ac:dyDescent="0.3">
      <c r="A2146" s="14" t="s">
        <v>4286</v>
      </c>
      <c r="B2146" s="14">
        <v>3</v>
      </c>
      <c r="C2146" s="14">
        <v>0</v>
      </c>
      <c r="D2146" s="14">
        <v>9.7776999999999994</v>
      </c>
      <c r="I2146" s="14" t="s">
        <v>3235</v>
      </c>
      <c r="J2146" s="14" t="s">
        <v>3235</v>
      </c>
      <c r="K2146" s="14">
        <v>168560.1428</v>
      </c>
      <c r="L2146" s="14" t="s">
        <v>4287</v>
      </c>
      <c r="M2146" s="14"/>
    </row>
    <row r="2147" spans="1:13" x14ac:dyDescent="0.3">
      <c r="A2147" s="14" t="s">
        <v>4288</v>
      </c>
      <c r="B2147" s="14">
        <v>2</v>
      </c>
      <c r="C2147" s="14">
        <v>0</v>
      </c>
      <c r="D2147" s="14">
        <v>6.0636000000000001</v>
      </c>
      <c r="I2147" s="14" t="s">
        <v>3235</v>
      </c>
      <c r="J2147" s="14" t="s">
        <v>3235</v>
      </c>
      <c r="K2147" s="14">
        <v>412283.66509999998</v>
      </c>
      <c r="L2147" s="14" t="s">
        <v>4289</v>
      </c>
      <c r="M2147" s="14"/>
    </row>
    <row r="2148" spans="1:13" x14ac:dyDescent="0.3">
      <c r="A2148" s="14" t="s">
        <v>4290</v>
      </c>
      <c r="B2148" s="14">
        <v>1</v>
      </c>
      <c r="C2148" s="14">
        <v>0</v>
      </c>
      <c r="D2148" s="14">
        <v>4.9837999999999996</v>
      </c>
      <c r="I2148" s="14" t="s">
        <v>3235</v>
      </c>
      <c r="J2148" s="14" t="s">
        <v>3235</v>
      </c>
      <c r="K2148" s="14">
        <v>105821.6776</v>
      </c>
      <c r="L2148" s="14" t="s">
        <v>4291</v>
      </c>
      <c r="M2148" s="14"/>
    </row>
    <row r="2149" spans="1:13" x14ac:dyDescent="0.3">
      <c r="A2149" s="14" t="s">
        <v>4292</v>
      </c>
      <c r="B2149" s="14">
        <v>2</v>
      </c>
      <c r="C2149" s="14">
        <v>0</v>
      </c>
      <c r="D2149" s="14">
        <v>8.8335000000000008</v>
      </c>
      <c r="I2149" s="14" t="s">
        <v>3235</v>
      </c>
      <c r="J2149" s="14" t="s">
        <v>3235</v>
      </c>
      <c r="K2149" s="14">
        <v>73645.462799999994</v>
      </c>
      <c r="L2149" s="14" t="s">
        <v>4293</v>
      </c>
      <c r="M2149" s="14"/>
    </row>
    <row r="2150" spans="1:13" x14ac:dyDescent="0.3">
      <c r="A2150" s="14" t="s">
        <v>4294</v>
      </c>
      <c r="B2150" s="14">
        <v>5</v>
      </c>
      <c r="C2150" s="14">
        <v>0</v>
      </c>
      <c r="D2150" s="14">
        <v>12.0853</v>
      </c>
      <c r="I2150" s="14" t="s">
        <v>3235</v>
      </c>
      <c r="J2150" s="14" t="s">
        <v>3235</v>
      </c>
      <c r="K2150" s="14">
        <v>16377.4789</v>
      </c>
      <c r="L2150" s="14" t="s">
        <v>4295</v>
      </c>
      <c r="M2150" s="14"/>
    </row>
    <row r="2151" spans="1:13" x14ac:dyDescent="0.3">
      <c r="A2151" s="14" t="s">
        <v>4296</v>
      </c>
      <c r="B2151" s="14">
        <v>1</v>
      </c>
      <c r="C2151" s="14">
        <v>0</v>
      </c>
      <c r="D2151" s="14">
        <v>3.6682000000000001</v>
      </c>
      <c r="I2151" s="14" t="s">
        <v>3235</v>
      </c>
      <c r="J2151" s="14" t="s">
        <v>3235</v>
      </c>
      <c r="K2151" s="14">
        <v>40665.151599999997</v>
      </c>
      <c r="L2151" s="14" t="s">
        <v>4297</v>
      </c>
      <c r="M2151" s="14"/>
    </row>
    <row r="2152" spans="1:13" x14ac:dyDescent="0.3">
      <c r="A2152" s="14" t="s">
        <v>4298</v>
      </c>
      <c r="B2152" s="14">
        <v>6</v>
      </c>
      <c r="C2152" s="14">
        <v>0</v>
      </c>
      <c r="D2152" s="14">
        <v>25.104700000000001</v>
      </c>
      <c r="I2152" s="14" t="s">
        <v>3235</v>
      </c>
      <c r="J2152" s="14" t="s">
        <v>3235</v>
      </c>
      <c r="K2152" s="14">
        <v>91731.392600000006</v>
      </c>
      <c r="L2152" s="14" t="s">
        <v>4299</v>
      </c>
      <c r="M2152" s="14"/>
    </row>
    <row r="2153" spans="1:13" x14ac:dyDescent="0.3">
      <c r="A2153" s="14" t="s">
        <v>4300</v>
      </c>
      <c r="B2153" s="14">
        <v>2</v>
      </c>
      <c r="C2153" s="14">
        <v>0</v>
      </c>
      <c r="D2153" s="14">
        <v>8.0079999999999991</v>
      </c>
      <c r="I2153" s="14" t="s">
        <v>3235</v>
      </c>
      <c r="J2153" s="14" t="s">
        <v>3235</v>
      </c>
      <c r="K2153" s="14">
        <v>74904.325500000006</v>
      </c>
      <c r="L2153" s="14" t="s">
        <v>4301</v>
      </c>
      <c r="M2153" s="14"/>
    </row>
    <row r="2154" spans="1:13" x14ac:dyDescent="0.3">
      <c r="A2154" s="14" t="s">
        <v>4302</v>
      </c>
      <c r="B2154" s="14">
        <v>5</v>
      </c>
      <c r="C2154" s="14">
        <v>0</v>
      </c>
      <c r="D2154" s="14">
        <v>25.678100000000001</v>
      </c>
      <c r="I2154" s="14" t="s">
        <v>3235</v>
      </c>
      <c r="J2154" s="14" t="s">
        <v>3235</v>
      </c>
      <c r="K2154" s="14">
        <v>41297.697500000002</v>
      </c>
      <c r="L2154" s="14" t="s">
        <v>4303</v>
      </c>
      <c r="M2154" s="14"/>
    </row>
    <row r="2155" spans="1:13" x14ac:dyDescent="0.3">
      <c r="A2155" s="14" t="s">
        <v>4304</v>
      </c>
      <c r="B2155" s="14">
        <v>2</v>
      </c>
      <c r="C2155" s="14">
        <v>0</v>
      </c>
      <c r="D2155" s="14">
        <v>8.1004000000000005</v>
      </c>
      <c r="I2155" s="14" t="s">
        <v>3235</v>
      </c>
      <c r="J2155" s="14" t="s">
        <v>3235</v>
      </c>
      <c r="K2155" s="14">
        <v>51353.9879</v>
      </c>
      <c r="L2155" s="14" t="s">
        <v>4305</v>
      </c>
      <c r="M2155" s="14"/>
    </row>
    <row r="2156" spans="1:13" x14ac:dyDescent="0.3">
      <c r="A2156" s="14" t="s">
        <v>4306</v>
      </c>
      <c r="B2156" s="14">
        <v>4</v>
      </c>
      <c r="C2156" s="14">
        <v>0</v>
      </c>
      <c r="D2156" s="14">
        <v>16.0947</v>
      </c>
      <c r="I2156" s="14" t="s">
        <v>3235</v>
      </c>
      <c r="J2156" s="14" t="s">
        <v>3235</v>
      </c>
      <c r="K2156" s="14">
        <v>68157.149000000005</v>
      </c>
      <c r="L2156" s="14" t="s">
        <v>4307</v>
      </c>
      <c r="M2156" s="14"/>
    </row>
    <row r="2157" spans="1:13" x14ac:dyDescent="0.3">
      <c r="A2157" s="14" t="s">
        <v>4308</v>
      </c>
      <c r="B2157" s="14">
        <v>5</v>
      </c>
      <c r="C2157" s="14">
        <v>0</v>
      </c>
      <c r="D2157" s="14">
        <v>27.6875</v>
      </c>
      <c r="I2157" s="14" t="s">
        <v>3235</v>
      </c>
      <c r="J2157" s="14" t="s">
        <v>3235</v>
      </c>
      <c r="K2157" s="14">
        <v>168120.88630000001</v>
      </c>
      <c r="L2157" s="14" t="s">
        <v>4309</v>
      </c>
      <c r="M2157" s="14"/>
    </row>
    <row r="2158" spans="1:13" x14ac:dyDescent="0.3">
      <c r="A2158" s="14" t="s">
        <v>4310</v>
      </c>
      <c r="B2158" s="14">
        <v>3</v>
      </c>
      <c r="C2158" s="14">
        <v>0</v>
      </c>
      <c r="D2158" s="14">
        <v>8.9403000000000006</v>
      </c>
      <c r="I2158" s="14" t="s">
        <v>3235</v>
      </c>
      <c r="J2158" s="14" t="s">
        <v>3235</v>
      </c>
      <c r="K2158" s="14">
        <v>174243.8512</v>
      </c>
      <c r="L2158" s="14" t="s">
        <v>4311</v>
      </c>
      <c r="M2158" s="14"/>
    </row>
    <row r="2159" spans="1:13" x14ac:dyDescent="0.3">
      <c r="A2159" s="14" t="s">
        <v>4312</v>
      </c>
      <c r="B2159" s="14">
        <v>5</v>
      </c>
      <c r="C2159" s="14">
        <v>0</v>
      </c>
      <c r="D2159" s="14">
        <v>21.5656</v>
      </c>
      <c r="I2159" s="14" t="s">
        <v>3235</v>
      </c>
      <c r="J2159" s="14" t="s">
        <v>3235</v>
      </c>
      <c r="K2159" s="14">
        <v>177793.073</v>
      </c>
      <c r="L2159" s="14" t="s">
        <v>4313</v>
      </c>
      <c r="M2159" s="14"/>
    </row>
    <row r="2160" spans="1:13" x14ac:dyDescent="0.3">
      <c r="A2160" s="14" t="s">
        <v>4314</v>
      </c>
      <c r="B2160" s="14">
        <v>4</v>
      </c>
      <c r="C2160" s="14">
        <v>0</v>
      </c>
      <c r="D2160" s="14">
        <v>15.114800000000001</v>
      </c>
      <c r="I2160" s="14" t="s">
        <v>3235</v>
      </c>
      <c r="J2160" s="14" t="s">
        <v>3235</v>
      </c>
      <c r="K2160" s="14">
        <v>265608.53110000002</v>
      </c>
      <c r="L2160" s="14" t="s">
        <v>4315</v>
      </c>
      <c r="M2160" s="14"/>
    </row>
    <row r="2161" spans="1:13" x14ac:dyDescent="0.3">
      <c r="A2161" s="14" t="s">
        <v>4316</v>
      </c>
      <c r="B2161" s="14">
        <v>1</v>
      </c>
      <c r="C2161" s="14">
        <v>0</v>
      </c>
      <c r="D2161" s="14">
        <v>4.2362000000000002</v>
      </c>
      <c r="I2161" s="14" t="s">
        <v>3235</v>
      </c>
      <c r="J2161" s="14" t="s">
        <v>3235</v>
      </c>
      <c r="K2161" s="14">
        <v>130843.54949999999</v>
      </c>
      <c r="L2161" s="14" t="s">
        <v>4317</v>
      </c>
      <c r="M2161" s="14"/>
    </row>
    <row r="2162" spans="1:13" x14ac:dyDescent="0.3">
      <c r="A2162" s="14" t="s">
        <v>4318</v>
      </c>
      <c r="B2162" s="14">
        <v>4</v>
      </c>
      <c r="C2162" s="14">
        <v>0</v>
      </c>
      <c r="D2162" s="14">
        <v>15.2476</v>
      </c>
      <c r="I2162" s="14" t="s">
        <v>3235</v>
      </c>
      <c r="J2162" s="14" t="s">
        <v>3235</v>
      </c>
      <c r="K2162" s="14">
        <v>116923.0399</v>
      </c>
      <c r="L2162" s="14" t="s">
        <v>4319</v>
      </c>
      <c r="M2162" s="14"/>
    </row>
    <row r="2163" spans="1:13" x14ac:dyDescent="0.3">
      <c r="A2163" s="14" t="s">
        <v>4320</v>
      </c>
      <c r="B2163" s="14">
        <v>6</v>
      </c>
      <c r="C2163" s="14">
        <v>0</v>
      </c>
      <c r="D2163" s="14">
        <v>24.078900000000001</v>
      </c>
      <c r="I2163" s="14" t="s">
        <v>3235</v>
      </c>
      <c r="J2163" s="14" t="s">
        <v>3235</v>
      </c>
      <c r="K2163" s="14">
        <v>105588.41469999999</v>
      </c>
      <c r="L2163" s="14" t="s">
        <v>4321</v>
      </c>
      <c r="M2163" s="14"/>
    </row>
    <row r="2164" spans="1:13" x14ac:dyDescent="0.3">
      <c r="A2164" s="14" t="s">
        <v>4322</v>
      </c>
      <c r="B2164" s="14">
        <v>4</v>
      </c>
      <c r="C2164" s="14">
        <v>0</v>
      </c>
      <c r="D2164" s="14">
        <v>12.9527</v>
      </c>
      <c r="I2164" s="14" t="s">
        <v>3235</v>
      </c>
      <c r="J2164" s="14" t="s">
        <v>3235</v>
      </c>
      <c r="K2164" s="14">
        <v>187067.80480000001</v>
      </c>
      <c r="L2164" s="14" t="s">
        <v>4323</v>
      </c>
      <c r="M2164" s="14"/>
    </row>
    <row r="2165" spans="1:13" x14ac:dyDescent="0.3">
      <c r="A2165" s="14" t="s">
        <v>4324</v>
      </c>
      <c r="B2165" s="14">
        <v>4</v>
      </c>
      <c r="C2165" s="14">
        <v>0</v>
      </c>
      <c r="D2165" s="14">
        <v>15.247299999999999</v>
      </c>
      <c r="I2165" s="14" t="s">
        <v>3235</v>
      </c>
      <c r="J2165" s="14" t="s">
        <v>3235</v>
      </c>
      <c r="K2165" s="14">
        <v>106199.4654</v>
      </c>
      <c r="L2165" s="14" t="s">
        <v>4325</v>
      </c>
      <c r="M2165" s="14"/>
    </row>
    <row r="2166" spans="1:13" x14ac:dyDescent="0.3">
      <c r="A2166" s="14" t="s">
        <v>4326</v>
      </c>
      <c r="B2166" s="14">
        <v>5</v>
      </c>
      <c r="C2166" s="14">
        <v>0</v>
      </c>
      <c r="D2166" s="14">
        <v>17.210699999999999</v>
      </c>
      <c r="I2166" s="14" t="s">
        <v>3235</v>
      </c>
      <c r="J2166" s="14" t="s">
        <v>3235</v>
      </c>
      <c r="K2166" s="14">
        <v>178536.58730000001</v>
      </c>
      <c r="L2166" s="14" t="s">
        <v>4327</v>
      </c>
      <c r="M2166" s="14"/>
    </row>
    <row r="2167" spans="1:13" x14ac:dyDescent="0.3">
      <c r="A2167" s="14" t="s">
        <v>4328</v>
      </c>
      <c r="B2167" s="14">
        <v>6</v>
      </c>
      <c r="C2167" s="14">
        <v>0</v>
      </c>
      <c r="D2167" s="14">
        <v>29.276399999999999</v>
      </c>
      <c r="I2167" s="14" t="s">
        <v>3235</v>
      </c>
      <c r="J2167" s="14" t="s">
        <v>3235</v>
      </c>
      <c r="K2167" s="14">
        <v>80271.734800000006</v>
      </c>
      <c r="L2167" s="14" t="s">
        <v>4329</v>
      </c>
      <c r="M2167" s="14"/>
    </row>
    <row r="2168" spans="1:13" x14ac:dyDescent="0.3">
      <c r="A2168" s="14" t="s">
        <v>4330</v>
      </c>
      <c r="B2168" s="14">
        <v>1</v>
      </c>
      <c r="C2168" s="14">
        <v>0</v>
      </c>
      <c r="D2168" s="14">
        <v>4.5012999999999996</v>
      </c>
      <c r="I2168" s="14" t="s">
        <v>3235</v>
      </c>
      <c r="J2168" s="14" t="s">
        <v>3235</v>
      </c>
      <c r="K2168" s="14">
        <v>57322.491000000002</v>
      </c>
      <c r="L2168" s="14" t="s">
        <v>4331</v>
      </c>
      <c r="M2168" s="14"/>
    </row>
    <row r="2169" spans="1:13" x14ac:dyDescent="0.3">
      <c r="A2169" s="14" t="s">
        <v>4332</v>
      </c>
      <c r="B2169" s="14">
        <v>1</v>
      </c>
      <c r="C2169" s="14">
        <v>0</v>
      </c>
      <c r="D2169" s="14">
        <v>4.7683999999999997</v>
      </c>
      <c r="I2169" s="14" t="s">
        <v>3235</v>
      </c>
      <c r="J2169" s="14" t="s">
        <v>3235</v>
      </c>
      <c r="K2169" s="14">
        <v>94444.6774</v>
      </c>
      <c r="L2169" s="14" t="s">
        <v>4333</v>
      </c>
      <c r="M2169" s="14"/>
    </row>
    <row r="2170" spans="1:13" x14ac:dyDescent="0.3">
      <c r="A2170" s="14" t="s">
        <v>4334</v>
      </c>
      <c r="B2170" s="14">
        <v>4</v>
      </c>
      <c r="C2170" s="14">
        <v>0</v>
      </c>
      <c r="D2170" s="14">
        <v>14.684699999999999</v>
      </c>
      <c r="I2170" s="14" t="s">
        <v>3235</v>
      </c>
      <c r="J2170" s="14" t="s">
        <v>3235</v>
      </c>
      <c r="K2170" s="14">
        <v>356197.89860000001</v>
      </c>
      <c r="L2170" s="14" t="s">
        <v>4335</v>
      </c>
      <c r="M2170" s="14"/>
    </row>
    <row r="2171" spans="1:13" x14ac:dyDescent="0.3">
      <c r="A2171" s="14" t="s">
        <v>4336</v>
      </c>
      <c r="B2171" s="14">
        <v>2</v>
      </c>
      <c r="C2171" s="14">
        <v>0</v>
      </c>
      <c r="D2171" s="14">
        <v>10.709</v>
      </c>
      <c r="I2171" s="14" t="s">
        <v>3235</v>
      </c>
      <c r="J2171" s="14" t="s">
        <v>3235</v>
      </c>
      <c r="K2171" s="14">
        <v>60770.959699999999</v>
      </c>
      <c r="L2171" s="14" t="s">
        <v>4337</v>
      </c>
      <c r="M2171" s="14"/>
    </row>
    <row r="2172" spans="1:13" x14ac:dyDescent="0.3">
      <c r="A2172" s="14" t="s">
        <v>4338</v>
      </c>
      <c r="B2172" s="14">
        <v>4</v>
      </c>
      <c r="C2172" s="14">
        <v>0</v>
      </c>
      <c r="D2172" s="14">
        <v>16.2927</v>
      </c>
      <c r="I2172" s="14" t="s">
        <v>3235</v>
      </c>
      <c r="J2172" s="14" t="s">
        <v>3235</v>
      </c>
      <c r="K2172" s="14">
        <v>175649.51980000001</v>
      </c>
      <c r="L2172" s="14" t="s">
        <v>4339</v>
      </c>
      <c r="M2172" s="14"/>
    </row>
    <row r="2173" spans="1:13" x14ac:dyDescent="0.3">
      <c r="A2173" s="14" t="s">
        <v>4340</v>
      </c>
      <c r="B2173" s="14">
        <v>7</v>
      </c>
      <c r="C2173" s="14">
        <v>0</v>
      </c>
      <c r="D2173" s="14">
        <v>39.977400000000003</v>
      </c>
      <c r="I2173" s="14" t="s">
        <v>3235</v>
      </c>
      <c r="J2173" s="14" t="s">
        <v>3235</v>
      </c>
      <c r="K2173" s="14">
        <v>32199.451000000001</v>
      </c>
      <c r="L2173" s="14" t="s">
        <v>4341</v>
      </c>
      <c r="M2173" s="14"/>
    </row>
    <row r="2174" spans="1:13" x14ac:dyDescent="0.3">
      <c r="A2174" s="14" t="s">
        <v>4342</v>
      </c>
      <c r="B2174" s="14">
        <v>2</v>
      </c>
      <c r="C2174" s="14">
        <v>0</v>
      </c>
      <c r="D2174" s="14">
        <v>7.8982999999999999</v>
      </c>
      <c r="I2174" s="14" t="s">
        <v>3235</v>
      </c>
      <c r="J2174" s="14" t="s">
        <v>3235</v>
      </c>
      <c r="K2174" s="14">
        <v>223073.5472</v>
      </c>
      <c r="L2174" s="14" t="s">
        <v>4343</v>
      </c>
      <c r="M2174" s="14"/>
    </row>
    <row r="2175" spans="1:13" x14ac:dyDescent="0.3">
      <c r="A2175" s="14" t="s">
        <v>4344</v>
      </c>
      <c r="B2175" s="14">
        <v>1</v>
      </c>
      <c r="C2175" s="14">
        <v>0</v>
      </c>
      <c r="D2175" s="14">
        <v>3.9235000000000002</v>
      </c>
      <c r="I2175" s="14" t="s">
        <v>3235</v>
      </c>
      <c r="J2175" s="14" t="s">
        <v>3235</v>
      </c>
      <c r="K2175" s="14">
        <v>47843.043899999997</v>
      </c>
      <c r="L2175" s="14" t="s">
        <v>4345</v>
      </c>
      <c r="M2175" s="14"/>
    </row>
    <row r="2176" spans="1:13" x14ac:dyDescent="0.3">
      <c r="A2176" s="14" t="s">
        <v>4346</v>
      </c>
      <c r="B2176" s="14">
        <v>2</v>
      </c>
      <c r="C2176" s="14">
        <v>0</v>
      </c>
      <c r="D2176" s="14">
        <v>9.0271000000000008</v>
      </c>
      <c r="I2176" s="14" t="s">
        <v>3235</v>
      </c>
      <c r="J2176" s="14" t="s">
        <v>3235</v>
      </c>
      <c r="K2176" s="14">
        <v>184429.78659999999</v>
      </c>
      <c r="L2176" s="14" t="s">
        <v>4347</v>
      </c>
      <c r="M2176" s="14"/>
    </row>
    <row r="2177" spans="1:13" x14ac:dyDescent="0.3">
      <c r="A2177" s="14" t="s">
        <v>4348</v>
      </c>
      <c r="B2177" s="14">
        <v>2</v>
      </c>
      <c r="C2177" s="14">
        <v>0</v>
      </c>
      <c r="D2177" s="14">
        <v>6.8372000000000002</v>
      </c>
      <c r="I2177" s="14" t="s">
        <v>3235</v>
      </c>
      <c r="J2177" s="14" t="s">
        <v>3235</v>
      </c>
      <c r="K2177" s="14">
        <v>84129.678199999995</v>
      </c>
      <c r="L2177" s="14" t="s">
        <v>4349</v>
      </c>
      <c r="M2177" s="14"/>
    </row>
    <row r="2178" spans="1:13" x14ac:dyDescent="0.3">
      <c r="A2178" s="14" t="s">
        <v>4350</v>
      </c>
      <c r="B2178" s="14">
        <v>2</v>
      </c>
      <c r="C2178" s="14">
        <v>0</v>
      </c>
      <c r="D2178" s="14">
        <v>7.6859999999999999</v>
      </c>
      <c r="I2178" s="14" t="s">
        <v>3235</v>
      </c>
      <c r="J2178" s="14" t="s">
        <v>3235</v>
      </c>
      <c r="K2178" s="14">
        <v>150695.8426</v>
      </c>
      <c r="L2178" s="14" t="s">
        <v>4351</v>
      </c>
      <c r="M2178" s="14"/>
    </row>
    <row r="2179" spans="1:13" x14ac:dyDescent="0.3">
      <c r="A2179" s="14" t="s">
        <v>4352</v>
      </c>
      <c r="B2179" s="14">
        <v>3</v>
      </c>
      <c r="C2179" s="14">
        <v>0</v>
      </c>
      <c r="D2179" s="14">
        <v>9.1631</v>
      </c>
      <c r="I2179" s="14" t="s">
        <v>3235</v>
      </c>
      <c r="J2179" s="14" t="s">
        <v>3235</v>
      </c>
      <c r="K2179" s="14">
        <v>182917.9149</v>
      </c>
      <c r="L2179" s="14" t="s">
        <v>4353</v>
      </c>
      <c r="M2179" s="14"/>
    </row>
    <row r="2180" spans="1:13" x14ac:dyDescent="0.3">
      <c r="A2180" s="14" t="s">
        <v>4354</v>
      </c>
      <c r="B2180" s="14">
        <v>3</v>
      </c>
      <c r="C2180" s="14">
        <v>0</v>
      </c>
      <c r="D2180" s="14">
        <v>9.3605</v>
      </c>
      <c r="I2180" s="14" t="s">
        <v>3235</v>
      </c>
      <c r="J2180" s="14" t="s">
        <v>3235</v>
      </c>
      <c r="K2180" s="14">
        <v>104310.16590000001</v>
      </c>
      <c r="L2180" s="14" t="s">
        <v>4355</v>
      </c>
      <c r="M2180" s="14"/>
    </row>
    <row r="2181" spans="1:13" x14ac:dyDescent="0.3">
      <c r="A2181" s="14" t="s">
        <v>4356</v>
      </c>
      <c r="B2181" s="14">
        <v>5</v>
      </c>
      <c r="C2181" s="14">
        <v>0</v>
      </c>
      <c r="D2181" s="14">
        <v>19.193999999999999</v>
      </c>
      <c r="I2181" s="14" t="s">
        <v>3235</v>
      </c>
      <c r="J2181" s="14" t="s">
        <v>3235</v>
      </c>
      <c r="K2181" s="14">
        <v>182395.36730000001</v>
      </c>
      <c r="L2181" s="14" t="s">
        <v>4357</v>
      </c>
      <c r="M2181" s="14"/>
    </row>
    <row r="2182" spans="1:13" x14ac:dyDescent="0.3">
      <c r="A2182" s="14" t="s">
        <v>4358</v>
      </c>
      <c r="B2182" s="14">
        <v>2</v>
      </c>
      <c r="C2182" s="14">
        <v>0</v>
      </c>
      <c r="D2182" s="14">
        <v>8.8780999999999999</v>
      </c>
      <c r="I2182" s="14" t="s">
        <v>3235</v>
      </c>
      <c r="J2182" s="14" t="s">
        <v>3235</v>
      </c>
      <c r="K2182" s="14">
        <v>59492.003199999999</v>
      </c>
      <c r="L2182" s="14" t="s">
        <v>4359</v>
      </c>
      <c r="M2182" s="14"/>
    </row>
    <row r="2183" spans="1:13" x14ac:dyDescent="0.3">
      <c r="A2183" s="14" t="s">
        <v>4360</v>
      </c>
      <c r="B2183" s="14">
        <v>3</v>
      </c>
      <c r="C2183" s="14">
        <v>0</v>
      </c>
      <c r="D2183" s="14">
        <v>12.3773</v>
      </c>
      <c r="I2183" s="14" t="s">
        <v>3235</v>
      </c>
      <c r="J2183" s="14" t="s">
        <v>3235</v>
      </c>
      <c r="K2183" s="14">
        <v>135031.397</v>
      </c>
      <c r="L2183" s="14" t="s">
        <v>4361</v>
      </c>
      <c r="M2183" s="14"/>
    </row>
    <row r="2184" spans="1:13" x14ac:dyDescent="0.3">
      <c r="A2184" s="14" t="s">
        <v>4362</v>
      </c>
      <c r="B2184" s="14">
        <v>1</v>
      </c>
      <c r="C2184" s="14">
        <v>0</v>
      </c>
      <c r="D2184" s="14">
        <v>6.6955</v>
      </c>
      <c r="I2184" s="14" t="s">
        <v>3235</v>
      </c>
      <c r="J2184" s="14" t="s">
        <v>3235</v>
      </c>
      <c r="K2184" s="14">
        <v>13871.5915</v>
      </c>
      <c r="L2184" s="14" t="s">
        <v>4363</v>
      </c>
      <c r="M2184" s="14"/>
    </row>
    <row r="2185" spans="1:13" x14ac:dyDescent="0.3">
      <c r="A2185" s="14" t="s">
        <v>4364</v>
      </c>
      <c r="B2185" s="14">
        <v>1</v>
      </c>
      <c r="C2185" s="14">
        <v>0</v>
      </c>
      <c r="D2185" s="14">
        <v>5.0358000000000001</v>
      </c>
      <c r="I2185" s="14" t="s">
        <v>3235</v>
      </c>
      <c r="J2185" s="14" t="s">
        <v>3235</v>
      </c>
      <c r="K2185" s="14">
        <v>12774.268700000001</v>
      </c>
      <c r="L2185" s="14" t="s">
        <v>4365</v>
      </c>
      <c r="M2185" s="14"/>
    </row>
    <row r="2186" spans="1:13" x14ac:dyDescent="0.3">
      <c r="A2186" s="14" t="s">
        <v>4366</v>
      </c>
      <c r="B2186" s="14">
        <v>1</v>
      </c>
      <c r="C2186" s="14">
        <v>0</v>
      </c>
      <c r="D2186" s="14">
        <v>3.4041999999999999</v>
      </c>
      <c r="I2186" s="14" t="s">
        <v>3235</v>
      </c>
      <c r="J2186" s="14" t="s">
        <v>3235</v>
      </c>
      <c r="K2186" s="14">
        <v>66200.753299999997</v>
      </c>
      <c r="L2186" s="14" t="s">
        <v>4367</v>
      </c>
      <c r="M2186" s="14"/>
    </row>
    <row r="2187" spans="1:13" x14ac:dyDescent="0.3">
      <c r="A2187" s="14" t="s">
        <v>4368</v>
      </c>
      <c r="B2187" s="14">
        <v>2</v>
      </c>
      <c r="C2187" s="14">
        <v>0</v>
      </c>
      <c r="D2187" s="14">
        <v>12.409700000000001</v>
      </c>
      <c r="I2187" s="14" t="s">
        <v>3235</v>
      </c>
      <c r="J2187" s="14" t="s">
        <v>3235</v>
      </c>
      <c r="K2187" s="14">
        <v>38284.039900000003</v>
      </c>
      <c r="L2187" s="14" t="s">
        <v>4369</v>
      </c>
      <c r="M2187" s="14"/>
    </row>
    <row r="2188" spans="1:13" x14ac:dyDescent="0.3">
      <c r="A2188" s="14" t="s">
        <v>4370</v>
      </c>
      <c r="B2188" s="14">
        <v>2</v>
      </c>
      <c r="C2188" s="14">
        <v>0</v>
      </c>
      <c r="D2188" s="14">
        <v>5.8388</v>
      </c>
      <c r="I2188" s="14" t="s">
        <v>3235</v>
      </c>
      <c r="J2188" s="14" t="s">
        <v>3235</v>
      </c>
      <c r="K2188" s="14">
        <v>586664.402</v>
      </c>
      <c r="L2188" s="14" t="s">
        <v>4371</v>
      </c>
      <c r="M2188" s="14"/>
    </row>
    <row r="2189" spans="1:13" x14ac:dyDescent="0.3">
      <c r="A2189" s="14" t="s">
        <v>4372</v>
      </c>
      <c r="B2189" s="14">
        <v>5</v>
      </c>
      <c r="C2189" s="14">
        <v>0</v>
      </c>
      <c r="D2189" s="14">
        <v>25.326499999999999</v>
      </c>
      <c r="I2189" s="14" t="s">
        <v>3235</v>
      </c>
      <c r="J2189" s="14" t="s">
        <v>3235</v>
      </c>
      <c r="K2189" s="14">
        <v>39096.964899999999</v>
      </c>
      <c r="L2189" s="14" t="s">
        <v>4373</v>
      </c>
      <c r="M2189" s="14"/>
    </row>
    <row r="2190" spans="1:13" x14ac:dyDescent="0.3">
      <c r="A2190" s="14" t="s">
        <v>4374</v>
      </c>
      <c r="B2190" s="14">
        <v>4</v>
      </c>
      <c r="C2190" s="14">
        <v>0</v>
      </c>
      <c r="D2190" s="14">
        <v>25.954599999999999</v>
      </c>
      <c r="I2190" s="14" t="s">
        <v>3235</v>
      </c>
      <c r="J2190" s="14" t="s">
        <v>3235</v>
      </c>
      <c r="K2190" s="14">
        <v>30355.611400000002</v>
      </c>
      <c r="L2190" s="14" t="s">
        <v>4375</v>
      </c>
      <c r="M2190" s="14"/>
    </row>
    <row r="2191" spans="1:13" x14ac:dyDescent="0.3">
      <c r="A2191" s="14" t="s">
        <v>4376</v>
      </c>
      <c r="B2191" s="14">
        <v>1</v>
      </c>
      <c r="C2191" s="14">
        <v>0</v>
      </c>
      <c r="D2191" s="14">
        <v>3.7949000000000002</v>
      </c>
      <c r="I2191" s="14" t="s">
        <v>3235</v>
      </c>
      <c r="J2191" s="14" t="s">
        <v>3235</v>
      </c>
      <c r="K2191" s="14">
        <v>73213.620699999999</v>
      </c>
      <c r="L2191" s="14" t="s">
        <v>4377</v>
      </c>
      <c r="M2191" s="14"/>
    </row>
    <row r="2192" spans="1:13" x14ac:dyDescent="0.3">
      <c r="A2192" s="14" t="s">
        <v>4378</v>
      </c>
      <c r="B2192" s="14">
        <v>2</v>
      </c>
      <c r="C2192" s="14">
        <v>0</v>
      </c>
      <c r="D2192" s="14">
        <v>8.7118000000000002</v>
      </c>
      <c r="I2192" s="14" t="s">
        <v>3235</v>
      </c>
      <c r="J2192" s="14" t="s">
        <v>3235</v>
      </c>
      <c r="K2192" s="14">
        <v>66839.72</v>
      </c>
      <c r="L2192" s="14" t="s">
        <v>4379</v>
      </c>
      <c r="M2192" s="14"/>
    </row>
    <row r="2193" spans="1:13" x14ac:dyDescent="0.3">
      <c r="A2193" s="14" t="s">
        <v>4380</v>
      </c>
      <c r="B2193" s="14">
        <v>2</v>
      </c>
      <c r="C2193" s="14">
        <v>0</v>
      </c>
      <c r="D2193" s="14">
        <v>6.3455000000000004</v>
      </c>
      <c r="I2193" s="14" t="s">
        <v>3235</v>
      </c>
      <c r="J2193" s="14" t="s">
        <v>3235</v>
      </c>
      <c r="K2193" s="14">
        <v>45855.443800000001</v>
      </c>
      <c r="L2193" s="14" t="s">
        <v>4381</v>
      </c>
      <c r="M2193" s="14"/>
    </row>
    <row r="2194" spans="1:13" x14ac:dyDescent="0.3">
      <c r="A2194" s="14" t="s">
        <v>4382</v>
      </c>
      <c r="B2194" s="14">
        <v>5</v>
      </c>
      <c r="C2194" s="14">
        <v>0</v>
      </c>
      <c r="D2194" s="14">
        <v>17.686299999999999</v>
      </c>
      <c r="I2194" s="14" t="s">
        <v>3235</v>
      </c>
      <c r="J2194" s="14" t="s">
        <v>3235</v>
      </c>
      <c r="K2194" s="14">
        <v>246161.86600000001</v>
      </c>
      <c r="L2194" s="14" t="s">
        <v>4383</v>
      </c>
      <c r="M2194" s="14"/>
    </row>
    <row r="2195" spans="1:13" x14ac:dyDescent="0.3">
      <c r="A2195" s="14" t="s">
        <v>4384</v>
      </c>
      <c r="B2195" s="14">
        <v>9</v>
      </c>
      <c r="C2195" s="14">
        <v>0</v>
      </c>
      <c r="D2195" s="14">
        <v>41.548400000000001</v>
      </c>
      <c r="I2195" s="14" t="s">
        <v>3235</v>
      </c>
      <c r="J2195" s="14" t="s">
        <v>3235</v>
      </c>
      <c r="K2195" s="14">
        <v>167539.7997</v>
      </c>
      <c r="L2195" s="14" t="s">
        <v>4385</v>
      </c>
      <c r="M2195" s="14"/>
    </row>
    <row r="2196" spans="1:13" x14ac:dyDescent="0.3">
      <c r="A2196" s="14" t="s">
        <v>4386</v>
      </c>
      <c r="B2196" s="14">
        <v>2</v>
      </c>
      <c r="C2196" s="14">
        <v>0</v>
      </c>
      <c r="D2196" s="14">
        <v>9.0297999999999998</v>
      </c>
      <c r="I2196" s="14" t="s">
        <v>3235</v>
      </c>
      <c r="J2196" s="14" t="s">
        <v>3235</v>
      </c>
      <c r="K2196" s="14">
        <v>93535.183799999999</v>
      </c>
      <c r="L2196" s="14" t="s">
        <v>4387</v>
      </c>
      <c r="M2196" s="14"/>
    </row>
    <row r="2197" spans="1:13" x14ac:dyDescent="0.3">
      <c r="A2197" s="14" t="s">
        <v>4388</v>
      </c>
      <c r="B2197" s="14">
        <v>2</v>
      </c>
      <c r="C2197" s="14">
        <v>0</v>
      </c>
      <c r="D2197" s="14">
        <v>10.4339</v>
      </c>
      <c r="I2197" s="14" t="s">
        <v>3235</v>
      </c>
      <c r="J2197" s="14" t="s">
        <v>3235</v>
      </c>
      <c r="K2197" s="14">
        <v>21614.788100000002</v>
      </c>
      <c r="L2197" s="14" t="s">
        <v>4389</v>
      </c>
      <c r="M2197" s="14"/>
    </row>
    <row r="2198" spans="1:13" x14ac:dyDescent="0.3">
      <c r="A2198" s="14" t="s">
        <v>4390</v>
      </c>
      <c r="B2198" s="14">
        <v>7</v>
      </c>
      <c r="C2198" s="14">
        <v>0</v>
      </c>
      <c r="D2198" s="14">
        <v>31.2166</v>
      </c>
      <c r="I2198" s="14" t="s">
        <v>3235</v>
      </c>
      <c r="J2198" s="14" t="s">
        <v>3235</v>
      </c>
      <c r="K2198" s="14">
        <v>239405.31039999999</v>
      </c>
      <c r="L2198" s="14" t="s">
        <v>4391</v>
      </c>
      <c r="M2198" s="14"/>
    </row>
    <row r="2199" spans="1:13" x14ac:dyDescent="0.3">
      <c r="A2199" s="14" t="s">
        <v>4392</v>
      </c>
      <c r="B2199" s="14">
        <v>6</v>
      </c>
      <c r="C2199" s="14">
        <v>0</v>
      </c>
      <c r="D2199" s="14">
        <v>21.712199999999999</v>
      </c>
      <c r="I2199" s="14" t="s">
        <v>3235</v>
      </c>
      <c r="J2199" s="14" t="s">
        <v>3235</v>
      </c>
      <c r="K2199" s="14">
        <v>222929.75539999999</v>
      </c>
      <c r="L2199" s="14" t="s">
        <v>4393</v>
      </c>
      <c r="M2199" s="14"/>
    </row>
    <row r="2200" spans="1:13" x14ac:dyDescent="0.3">
      <c r="A2200" s="14" t="s">
        <v>4394</v>
      </c>
      <c r="B2200" s="14">
        <v>6</v>
      </c>
      <c r="C2200" s="14">
        <v>0</v>
      </c>
      <c r="D2200" s="14">
        <v>18.823899999999998</v>
      </c>
      <c r="I2200" s="14" t="s">
        <v>3235</v>
      </c>
      <c r="J2200" s="14" t="s">
        <v>3235</v>
      </c>
      <c r="K2200" s="14">
        <v>154014.8088</v>
      </c>
      <c r="L2200" s="14" t="s">
        <v>4395</v>
      </c>
      <c r="M2200" s="14"/>
    </row>
    <row r="2201" spans="1:13" x14ac:dyDescent="0.3">
      <c r="A2201" s="14" t="s">
        <v>4396</v>
      </c>
      <c r="B2201" s="14">
        <v>1</v>
      </c>
      <c r="C2201" s="14">
        <v>0</v>
      </c>
      <c r="D2201" s="14">
        <v>3.7925</v>
      </c>
      <c r="I2201" s="14" t="s">
        <v>3235</v>
      </c>
      <c r="J2201" s="14" t="s">
        <v>3235</v>
      </c>
      <c r="K2201" s="14">
        <v>37717.231899999999</v>
      </c>
      <c r="L2201" s="14" t="s">
        <v>4397</v>
      </c>
      <c r="M2201" s="14"/>
    </row>
    <row r="2202" spans="1:13" x14ac:dyDescent="0.3">
      <c r="A2202" s="14" t="s">
        <v>4398</v>
      </c>
      <c r="B2202" s="14">
        <v>4</v>
      </c>
      <c r="C2202" s="14">
        <v>0</v>
      </c>
      <c r="D2202" s="14">
        <v>20.82</v>
      </c>
      <c r="I2202" s="14" t="s">
        <v>3235</v>
      </c>
      <c r="J2202" s="14" t="s">
        <v>3235</v>
      </c>
      <c r="K2202" s="14">
        <v>116681.71799999999</v>
      </c>
      <c r="L2202" s="14" t="s">
        <v>4399</v>
      </c>
      <c r="M2202" s="14"/>
    </row>
    <row r="2203" spans="1:13" x14ac:dyDescent="0.3">
      <c r="A2203" s="14" t="s">
        <v>4400</v>
      </c>
      <c r="B2203" s="14">
        <v>1</v>
      </c>
      <c r="C2203" s="14">
        <v>0</v>
      </c>
      <c r="D2203" s="14">
        <v>4.1955999999999998</v>
      </c>
      <c r="I2203" s="14" t="s">
        <v>3235</v>
      </c>
      <c r="J2203" s="14" t="s">
        <v>3235</v>
      </c>
      <c r="K2203" s="14">
        <v>75176.563399999999</v>
      </c>
      <c r="L2203" s="14" t="s">
        <v>4401</v>
      </c>
      <c r="M2203" s="14"/>
    </row>
    <row r="2204" spans="1:13" x14ac:dyDescent="0.3">
      <c r="A2204" s="14" t="s">
        <v>4402</v>
      </c>
      <c r="B2204" s="14">
        <v>1</v>
      </c>
      <c r="C2204" s="14">
        <v>0</v>
      </c>
      <c r="D2204" s="14">
        <v>3.5524</v>
      </c>
      <c r="I2204" s="14" t="s">
        <v>3235</v>
      </c>
      <c r="J2204" s="14" t="s">
        <v>3235</v>
      </c>
      <c r="K2204" s="14">
        <v>77729.116200000004</v>
      </c>
      <c r="L2204" s="14" t="s">
        <v>4403</v>
      </c>
      <c r="M2204" s="14"/>
    </row>
    <row r="2205" spans="1:13" x14ac:dyDescent="0.3">
      <c r="A2205" s="14" t="s">
        <v>4404</v>
      </c>
      <c r="B2205" s="14">
        <v>3</v>
      </c>
      <c r="C2205" s="14">
        <v>0</v>
      </c>
      <c r="D2205" s="14">
        <v>11.162000000000001</v>
      </c>
      <c r="I2205" s="14" t="s">
        <v>3235</v>
      </c>
      <c r="J2205" s="14" t="s">
        <v>3235</v>
      </c>
      <c r="K2205" s="14">
        <v>76451.955100000006</v>
      </c>
      <c r="L2205" s="14" t="s">
        <v>4405</v>
      </c>
      <c r="M2205" s="14"/>
    </row>
    <row r="2206" spans="1:13" x14ac:dyDescent="0.3">
      <c r="A2206" s="14" t="s">
        <v>4406</v>
      </c>
      <c r="B2206" s="14">
        <v>2</v>
      </c>
      <c r="C2206" s="14">
        <v>0</v>
      </c>
      <c r="D2206" s="14">
        <v>6.7522000000000002</v>
      </c>
      <c r="I2206" s="14" t="s">
        <v>3235</v>
      </c>
      <c r="J2206" s="14" t="s">
        <v>3235</v>
      </c>
      <c r="K2206" s="14">
        <v>128171.9005</v>
      </c>
      <c r="L2206" s="14" t="s">
        <v>4407</v>
      </c>
      <c r="M2206" s="14"/>
    </row>
    <row r="2207" spans="1:13" x14ac:dyDescent="0.3">
      <c r="A2207" s="14" t="s">
        <v>4408</v>
      </c>
      <c r="B2207" s="14">
        <v>8</v>
      </c>
      <c r="C2207" s="14">
        <v>0</v>
      </c>
      <c r="D2207" s="14">
        <v>34.308399999999999</v>
      </c>
      <c r="I2207" s="14" t="s">
        <v>3235</v>
      </c>
      <c r="J2207" s="14" t="s">
        <v>3235</v>
      </c>
      <c r="K2207" s="14">
        <v>90051.606799999994</v>
      </c>
      <c r="L2207" s="14" t="s">
        <v>4409</v>
      </c>
      <c r="M2207" s="14"/>
    </row>
    <row r="2208" spans="1:13" x14ac:dyDescent="0.3">
      <c r="A2208" s="14" t="s">
        <v>4410</v>
      </c>
      <c r="B2208" s="14">
        <v>1</v>
      </c>
      <c r="C2208" s="14">
        <v>0</v>
      </c>
      <c r="D2208" s="14">
        <v>3.9034</v>
      </c>
      <c r="I2208" s="14" t="s">
        <v>3235</v>
      </c>
      <c r="J2208" s="14" t="s">
        <v>3235</v>
      </c>
      <c r="K2208" s="14">
        <v>173734.70689999999</v>
      </c>
      <c r="L2208" s="14" t="s">
        <v>4411</v>
      </c>
      <c r="M2208" s="14"/>
    </row>
    <row r="2209" spans="1:13" x14ac:dyDescent="0.3">
      <c r="A2209" s="14" t="s">
        <v>4412</v>
      </c>
      <c r="B2209" s="14">
        <v>2</v>
      </c>
      <c r="C2209" s="14">
        <v>0</v>
      </c>
      <c r="D2209" s="14">
        <v>10.366400000000001</v>
      </c>
      <c r="I2209" s="14" t="s">
        <v>3235</v>
      </c>
      <c r="J2209" s="14" t="s">
        <v>3235</v>
      </c>
      <c r="K2209" s="14">
        <v>74316.672399999996</v>
      </c>
      <c r="L2209" s="14" t="s">
        <v>4413</v>
      </c>
      <c r="M2209" s="14"/>
    </row>
    <row r="2210" spans="1:13" x14ac:dyDescent="0.3">
      <c r="A2210" s="14" t="s">
        <v>4414</v>
      </c>
      <c r="B2210" s="14">
        <v>5</v>
      </c>
      <c r="C2210" s="14">
        <v>0</v>
      </c>
      <c r="D2210" s="14">
        <v>23.671099999999999</v>
      </c>
      <c r="I2210" s="14" t="s">
        <v>3235</v>
      </c>
      <c r="J2210" s="14" t="s">
        <v>3235</v>
      </c>
      <c r="K2210" s="14">
        <v>104872.9935</v>
      </c>
      <c r="L2210" s="14" t="s">
        <v>4415</v>
      </c>
      <c r="M2210" s="14"/>
    </row>
    <row r="2211" spans="1:13" x14ac:dyDescent="0.3">
      <c r="A2211" s="14" t="s">
        <v>4416</v>
      </c>
      <c r="B2211" s="14">
        <v>3</v>
      </c>
      <c r="C2211" s="14">
        <v>0</v>
      </c>
      <c r="D2211" s="14">
        <v>8.7318999999999996</v>
      </c>
      <c r="I2211" s="14" t="s">
        <v>3235</v>
      </c>
      <c r="J2211" s="14" t="s">
        <v>3235</v>
      </c>
      <c r="K2211" s="14">
        <v>151908.3026</v>
      </c>
      <c r="L2211" s="14" t="s">
        <v>4417</v>
      </c>
      <c r="M2211" s="14"/>
    </row>
    <row r="2212" spans="1:13" x14ac:dyDescent="0.3">
      <c r="A2212" s="14" t="s">
        <v>4418</v>
      </c>
      <c r="B2212" s="14">
        <v>2</v>
      </c>
      <c r="C2212" s="14">
        <v>0</v>
      </c>
      <c r="D2212" s="14">
        <v>7.4085000000000001</v>
      </c>
      <c r="I2212" s="14" t="s">
        <v>3235</v>
      </c>
      <c r="J2212" s="14" t="s">
        <v>3235</v>
      </c>
      <c r="K2212" s="14">
        <v>86681.501199999999</v>
      </c>
      <c r="L2212" s="14" t="s">
        <v>4419</v>
      </c>
      <c r="M2212" s="14"/>
    </row>
    <row r="2213" spans="1:13" x14ac:dyDescent="0.3">
      <c r="A2213" s="14" t="s">
        <v>4420</v>
      </c>
      <c r="B2213" s="14">
        <v>1</v>
      </c>
      <c r="C2213" s="14">
        <v>0</v>
      </c>
      <c r="D2213" s="14">
        <v>3.2235999999999998</v>
      </c>
      <c r="I2213" s="14" t="s">
        <v>3235</v>
      </c>
      <c r="J2213" s="14" t="s">
        <v>3235</v>
      </c>
      <c r="K2213" s="14">
        <v>113238.4811</v>
      </c>
      <c r="L2213" s="14" t="s">
        <v>4421</v>
      </c>
      <c r="M2213" s="14"/>
    </row>
    <row r="2214" spans="1:13" x14ac:dyDescent="0.3">
      <c r="A2214" s="14" t="s">
        <v>4422</v>
      </c>
      <c r="B2214" s="14">
        <v>3</v>
      </c>
      <c r="C2214" s="14">
        <v>0</v>
      </c>
      <c r="D2214" s="14">
        <v>14.5221</v>
      </c>
      <c r="I2214" s="14" t="s">
        <v>3235</v>
      </c>
      <c r="J2214" s="14" t="s">
        <v>3235</v>
      </c>
      <c r="K2214" s="14">
        <v>84038.612899999993</v>
      </c>
      <c r="L2214" s="14" t="s">
        <v>4423</v>
      </c>
      <c r="M2214" s="14"/>
    </row>
    <row r="2215" spans="1:13" x14ac:dyDescent="0.3">
      <c r="A2215" s="14" t="s">
        <v>4424</v>
      </c>
      <c r="B2215" s="14">
        <v>2</v>
      </c>
      <c r="C2215" s="14">
        <v>0</v>
      </c>
      <c r="D2215" s="14">
        <v>9.3904999999999994</v>
      </c>
      <c r="I2215" s="14" t="s">
        <v>3235</v>
      </c>
      <c r="J2215" s="14" t="s">
        <v>3235</v>
      </c>
      <c r="K2215" s="14">
        <v>29253.297200000001</v>
      </c>
      <c r="L2215" s="14" t="s">
        <v>4425</v>
      </c>
      <c r="M2215" s="14"/>
    </row>
    <row r="2216" spans="1:13" x14ac:dyDescent="0.3">
      <c r="A2216" s="14" t="s">
        <v>4426</v>
      </c>
      <c r="B2216" s="14">
        <v>4</v>
      </c>
      <c r="C2216" s="14">
        <v>0</v>
      </c>
      <c r="D2216" s="14">
        <v>16.490400000000001</v>
      </c>
      <c r="I2216" s="14" t="s">
        <v>3235</v>
      </c>
      <c r="J2216" s="14" t="s">
        <v>3235</v>
      </c>
      <c r="K2216" s="14">
        <v>136169.55799999999</v>
      </c>
      <c r="L2216" s="14" t="s">
        <v>4427</v>
      </c>
      <c r="M2216" s="14"/>
    </row>
    <row r="2217" spans="1:13" x14ac:dyDescent="0.3">
      <c r="A2217" s="14" t="s">
        <v>4428</v>
      </c>
      <c r="B2217" s="14">
        <v>1</v>
      </c>
      <c r="C2217" s="14">
        <v>0</v>
      </c>
      <c r="D2217" s="14">
        <v>3.3003</v>
      </c>
      <c r="I2217" s="14" t="s">
        <v>3235</v>
      </c>
      <c r="J2217" s="14" t="s">
        <v>3235</v>
      </c>
      <c r="K2217" s="14">
        <v>138005.5833</v>
      </c>
      <c r="L2217" s="14" t="s">
        <v>4429</v>
      </c>
      <c r="M2217" s="14"/>
    </row>
    <row r="2218" spans="1:13" x14ac:dyDescent="0.3">
      <c r="A2218" s="14" t="s">
        <v>4430</v>
      </c>
      <c r="B2218" s="14">
        <v>4</v>
      </c>
      <c r="C2218" s="14">
        <v>0</v>
      </c>
      <c r="D2218" s="14">
        <v>15.6731</v>
      </c>
      <c r="I2218" s="14" t="s">
        <v>3235</v>
      </c>
      <c r="J2218" s="14" t="s">
        <v>3235</v>
      </c>
      <c r="K2218" s="14">
        <v>89463.102599999998</v>
      </c>
      <c r="L2218" s="14" t="s">
        <v>4431</v>
      </c>
      <c r="M2218" s="14"/>
    </row>
    <row r="2219" spans="1:13" x14ac:dyDescent="0.3">
      <c r="A2219" s="14" t="s">
        <v>4432</v>
      </c>
      <c r="B2219" s="14">
        <v>2</v>
      </c>
      <c r="C2219" s="14">
        <v>0</v>
      </c>
      <c r="D2219" s="14">
        <v>7.6833999999999998</v>
      </c>
      <c r="I2219" s="14" t="s">
        <v>3235</v>
      </c>
      <c r="J2219" s="14" t="s">
        <v>3235</v>
      </c>
      <c r="K2219" s="14">
        <v>120548.0548</v>
      </c>
      <c r="L2219" s="14" t="s">
        <v>4433</v>
      </c>
      <c r="M2219" s="14"/>
    </row>
    <row r="2220" spans="1:13" x14ac:dyDescent="0.3">
      <c r="A2220" s="14" t="s">
        <v>4434</v>
      </c>
      <c r="B2220" s="14">
        <v>2</v>
      </c>
      <c r="C2220" s="14">
        <v>0</v>
      </c>
      <c r="D2220" s="14">
        <v>7.8141999999999996</v>
      </c>
      <c r="I2220" s="14" t="s">
        <v>3235</v>
      </c>
      <c r="J2220" s="14" t="s">
        <v>3235</v>
      </c>
      <c r="K2220" s="14">
        <v>165573.2782</v>
      </c>
      <c r="L2220" s="14" t="s">
        <v>4435</v>
      </c>
      <c r="M2220" s="14"/>
    </row>
    <row r="2221" spans="1:13" x14ac:dyDescent="0.3">
      <c r="A2221" s="14" t="s">
        <v>4436</v>
      </c>
      <c r="B2221" s="14">
        <v>17</v>
      </c>
      <c r="C2221" s="14">
        <v>0</v>
      </c>
      <c r="D2221" s="14">
        <v>57.531700000000001</v>
      </c>
      <c r="I2221" s="14" t="s">
        <v>3235</v>
      </c>
      <c r="J2221" s="14" t="s">
        <v>3235</v>
      </c>
      <c r="K2221" s="14">
        <v>380832.03950000001</v>
      </c>
      <c r="L2221" s="14" t="s">
        <v>4437</v>
      </c>
      <c r="M2221" s="14"/>
    </row>
    <row r="2222" spans="1:13" x14ac:dyDescent="0.3">
      <c r="A2222" s="14" t="s">
        <v>4438</v>
      </c>
      <c r="B2222" s="14">
        <v>1</v>
      </c>
      <c r="C2222" s="14">
        <v>0</v>
      </c>
      <c r="D2222" s="14">
        <v>3.7448999999999999</v>
      </c>
      <c r="I2222" s="14" t="s">
        <v>3235</v>
      </c>
      <c r="J2222" s="14" t="s">
        <v>3235</v>
      </c>
      <c r="K2222" s="14">
        <v>88589.718800000002</v>
      </c>
      <c r="L2222" s="14" t="s">
        <v>4439</v>
      </c>
      <c r="M2222" s="14"/>
    </row>
    <row r="2223" spans="1:13" x14ac:dyDescent="0.3">
      <c r="A2223" s="14" t="s">
        <v>4440</v>
      </c>
      <c r="B2223" s="14">
        <v>5</v>
      </c>
      <c r="C2223" s="14">
        <v>0</v>
      </c>
      <c r="D2223" s="14">
        <v>40.833300000000001</v>
      </c>
      <c r="I2223" s="14" t="s">
        <v>3235</v>
      </c>
      <c r="J2223" s="14" t="s">
        <v>3235</v>
      </c>
      <c r="K2223" s="14">
        <v>59845.607100000001</v>
      </c>
      <c r="L2223" s="14" t="s">
        <v>4441</v>
      </c>
      <c r="M2223" s="14"/>
    </row>
    <row r="2224" spans="1:13" x14ac:dyDescent="0.3">
      <c r="A2224" s="14" t="s">
        <v>4442</v>
      </c>
      <c r="B2224" s="14">
        <v>3</v>
      </c>
      <c r="C2224" s="14">
        <v>0</v>
      </c>
      <c r="D2224" s="14">
        <v>6.0410000000000004</v>
      </c>
      <c r="I2224" s="14" t="s">
        <v>3235</v>
      </c>
      <c r="J2224" s="14" t="s">
        <v>3235</v>
      </c>
      <c r="K2224" s="14">
        <v>533843.78780000005</v>
      </c>
      <c r="L2224" s="14" t="s">
        <v>4443</v>
      </c>
      <c r="M2224" s="14"/>
    </row>
    <row r="2225" spans="1:13" x14ac:dyDescent="0.3">
      <c r="A2225" s="14" t="s">
        <v>4444</v>
      </c>
      <c r="B2225" s="14">
        <v>5</v>
      </c>
      <c r="C2225" s="14">
        <v>0</v>
      </c>
      <c r="D2225" s="14">
        <v>19.5214</v>
      </c>
      <c r="I2225" s="14" t="s">
        <v>3235</v>
      </c>
      <c r="J2225" s="14" t="s">
        <v>3235</v>
      </c>
      <c r="K2225" s="14">
        <v>108082.53969999999</v>
      </c>
      <c r="L2225" s="14" t="s">
        <v>4445</v>
      </c>
      <c r="M2225" s="14"/>
    </row>
    <row r="2226" spans="1:13" x14ac:dyDescent="0.3">
      <c r="A2226" s="14" t="s">
        <v>4446</v>
      </c>
      <c r="B2226" s="14">
        <v>3</v>
      </c>
      <c r="C2226" s="14">
        <v>0</v>
      </c>
      <c r="D2226" s="14">
        <v>12.209300000000001</v>
      </c>
      <c r="I2226" s="14" t="s">
        <v>3235</v>
      </c>
      <c r="J2226" s="14" t="s">
        <v>3235</v>
      </c>
      <c r="K2226" s="14">
        <v>101586.5249</v>
      </c>
      <c r="L2226" s="14" t="s">
        <v>4447</v>
      </c>
      <c r="M2226" s="14"/>
    </row>
    <row r="2227" spans="1:13" x14ac:dyDescent="0.3">
      <c r="A2227" s="14" t="s">
        <v>4448</v>
      </c>
      <c r="B2227" s="14">
        <v>3</v>
      </c>
      <c r="C2227" s="14">
        <v>0</v>
      </c>
      <c r="D2227" s="14">
        <v>13.5916</v>
      </c>
      <c r="I2227" s="14" t="s">
        <v>3235</v>
      </c>
      <c r="J2227" s="14" t="s">
        <v>3235</v>
      </c>
      <c r="K2227" s="14">
        <v>61765.852200000001</v>
      </c>
      <c r="L2227" s="14" t="s">
        <v>4449</v>
      </c>
      <c r="M2227" s="14"/>
    </row>
    <row r="2228" spans="1:13" x14ac:dyDescent="0.3">
      <c r="A2228" s="14" t="s">
        <v>4450</v>
      </c>
      <c r="B2228" s="14">
        <v>3</v>
      </c>
      <c r="C2228" s="14">
        <v>0</v>
      </c>
      <c r="D2228" s="14">
        <v>14.4316</v>
      </c>
      <c r="I2228" s="14" t="s">
        <v>3235</v>
      </c>
      <c r="J2228" s="14" t="s">
        <v>3235</v>
      </c>
      <c r="K2228" s="14">
        <v>36979.647799999999</v>
      </c>
      <c r="L2228" s="14" t="s">
        <v>4451</v>
      </c>
      <c r="M2228" s="14"/>
    </row>
    <row r="2229" spans="1:13" x14ac:dyDescent="0.3">
      <c r="A2229" s="14" t="s">
        <v>4452</v>
      </c>
      <c r="B2229" s="14">
        <v>4</v>
      </c>
      <c r="C2229" s="14">
        <v>0</v>
      </c>
      <c r="D2229" s="14">
        <v>20.585599999999999</v>
      </c>
      <c r="I2229" s="14" t="s">
        <v>3235</v>
      </c>
      <c r="J2229" s="14" t="s">
        <v>3235</v>
      </c>
      <c r="K2229" s="14">
        <v>47974.334300000002</v>
      </c>
      <c r="L2229" s="14" t="s">
        <v>4453</v>
      </c>
      <c r="M2229" s="14"/>
    </row>
    <row r="2230" spans="1:13" x14ac:dyDescent="0.3">
      <c r="A2230" s="14" t="s">
        <v>4454</v>
      </c>
      <c r="B2230" s="14">
        <v>2</v>
      </c>
      <c r="C2230" s="14">
        <v>0</v>
      </c>
      <c r="D2230" s="14">
        <v>6.8891</v>
      </c>
      <c r="I2230" s="14" t="s">
        <v>3235</v>
      </c>
      <c r="J2230" s="14" t="s">
        <v>3235</v>
      </c>
      <c r="K2230" s="14">
        <v>156307.42439999999</v>
      </c>
      <c r="L2230" s="14" t="s">
        <v>4455</v>
      </c>
      <c r="M2230" s="14"/>
    </row>
    <row r="2231" spans="1:13" x14ac:dyDescent="0.3">
      <c r="A2231" s="14" t="s">
        <v>4456</v>
      </c>
      <c r="B2231" s="14">
        <v>3</v>
      </c>
      <c r="C2231" s="14">
        <v>0</v>
      </c>
      <c r="D2231" s="14">
        <v>41.1858</v>
      </c>
      <c r="I2231" s="14" t="s">
        <v>3235</v>
      </c>
      <c r="J2231" s="14" t="s">
        <v>3235</v>
      </c>
      <c r="K2231" s="14">
        <v>13552.752500000001</v>
      </c>
      <c r="L2231" s="14" t="s">
        <v>4457</v>
      </c>
      <c r="M2231" s="14"/>
    </row>
    <row r="2232" spans="1:13" x14ac:dyDescent="0.3">
      <c r="A2232" s="14" t="s">
        <v>4458</v>
      </c>
      <c r="B2232" s="14">
        <v>4</v>
      </c>
      <c r="C2232" s="14">
        <v>0</v>
      </c>
      <c r="D2232" s="14">
        <v>16.740500000000001</v>
      </c>
      <c r="I2232" s="14" t="s">
        <v>3235</v>
      </c>
      <c r="J2232" s="14" t="s">
        <v>3235</v>
      </c>
      <c r="K2232" s="14">
        <v>76889.009699999995</v>
      </c>
      <c r="L2232" s="14" t="s">
        <v>4459</v>
      </c>
      <c r="M2232" s="14"/>
    </row>
    <row r="2233" spans="1:13" x14ac:dyDescent="0.3">
      <c r="A2233" s="14" t="s">
        <v>4460</v>
      </c>
      <c r="B2233" s="14">
        <v>15</v>
      </c>
      <c r="C2233" s="14">
        <v>0</v>
      </c>
      <c r="D2233" s="14">
        <v>185.78800000000001</v>
      </c>
      <c r="I2233" s="14" t="s">
        <v>3235</v>
      </c>
      <c r="J2233" s="14" t="s">
        <v>3235</v>
      </c>
      <c r="K2233" s="14">
        <v>122936.39019999999</v>
      </c>
      <c r="L2233" s="14" t="s">
        <v>4461</v>
      </c>
      <c r="M2233" s="14"/>
    </row>
    <row r="2234" spans="1:13" x14ac:dyDescent="0.3">
      <c r="A2234" s="14" t="s">
        <v>4462</v>
      </c>
      <c r="B2234" s="14">
        <v>4</v>
      </c>
      <c r="C2234" s="14">
        <v>0</v>
      </c>
      <c r="D2234" s="14">
        <v>13.728899999999999</v>
      </c>
      <c r="I2234" s="14" t="s">
        <v>3235</v>
      </c>
      <c r="J2234" s="14" t="s">
        <v>3235</v>
      </c>
      <c r="K2234" s="14">
        <v>100571.9761</v>
      </c>
      <c r="L2234" s="14" t="s">
        <v>4463</v>
      </c>
      <c r="M2234" s="14"/>
    </row>
    <row r="2235" spans="1:13" x14ac:dyDescent="0.3">
      <c r="A2235" s="14" t="s">
        <v>4464</v>
      </c>
      <c r="B2235" s="14">
        <v>20</v>
      </c>
      <c r="C2235" s="14">
        <v>0</v>
      </c>
      <c r="D2235" s="14">
        <v>201.84110000000001</v>
      </c>
      <c r="I2235" s="14" t="s">
        <v>3235</v>
      </c>
      <c r="J2235" s="14" t="s">
        <v>3235</v>
      </c>
      <c r="K2235" s="14">
        <v>50643.955099999999</v>
      </c>
      <c r="L2235" s="14" t="s">
        <v>4465</v>
      </c>
      <c r="M2235" s="14"/>
    </row>
    <row r="2236" spans="1:13" x14ac:dyDescent="0.3">
      <c r="A2236" s="14" t="s">
        <v>4466</v>
      </c>
      <c r="B2236" s="14">
        <v>7</v>
      </c>
      <c r="C2236" s="14">
        <v>0</v>
      </c>
      <c r="D2236" s="14">
        <v>21.596699999999998</v>
      </c>
      <c r="I2236" s="14" t="s">
        <v>3235</v>
      </c>
      <c r="J2236" s="14" t="s">
        <v>3235</v>
      </c>
      <c r="K2236" s="14">
        <v>452405.07130000001</v>
      </c>
      <c r="L2236" s="14" t="s">
        <v>4467</v>
      </c>
      <c r="M2236" s="14"/>
    </row>
    <row r="2237" spans="1:13" x14ac:dyDescent="0.3">
      <c r="A2237" s="14" t="s">
        <v>4468</v>
      </c>
      <c r="B2237" s="14">
        <v>1</v>
      </c>
      <c r="C2237" s="14">
        <v>0</v>
      </c>
      <c r="D2237" s="14">
        <v>5.6989000000000001</v>
      </c>
      <c r="I2237" s="14" t="s">
        <v>3235</v>
      </c>
      <c r="J2237" s="14" t="s">
        <v>3235</v>
      </c>
      <c r="K2237" s="14">
        <v>25736.1721</v>
      </c>
      <c r="L2237" s="14" t="s">
        <v>4469</v>
      </c>
      <c r="M2237" s="14"/>
    </row>
    <row r="2238" spans="1:13" x14ac:dyDescent="0.3">
      <c r="A2238" s="14" t="s">
        <v>4470</v>
      </c>
      <c r="B2238" s="14">
        <v>1</v>
      </c>
      <c r="C2238" s="14">
        <v>0</v>
      </c>
      <c r="D2238" s="14">
        <v>5.5095000000000001</v>
      </c>
      <c r="I2238" s="14" t="s">
        <v>3235</v>
      </c>
      <c r="J2238" s="14" t="s">
        <v>3235</v>
      </c>
      <c r="K2238" s="14">
        <v>24807.5448</v>
      </c>
      <c r="L2238" s="14" t="s">
        <v>4471</v>
      </c>
      <c r="M2238" s="14"/>
    </row>
    <row r="2239" spans="1:13" x14ac:dyDescent="0.3">
      <c r="A2239" s="14" t="s">
        <v>4472</v>
      </c>
      <c r="B2239" s="14">
        <v>1</v>
      </c>
      <c r="C2239" s="14">
        <v>0</v>
      </c>
      <c r="D2239" s="14">
        <v>4.5804999999999998</v>
      </c>
      <c r="I2239" s="14" t="s">
        <v>3235</v>
      </c>
      <c r="J2239" s="14" t="s">
        <v>3235</v>
      </c>
      <c r="K2239" s="14">
        <v>24817.292700000002</v>
      </c>
      <c r="L2239" s="14" t="s">
        <v>4473</v>
      </c>
      <c r="M2239" s="14"/>
    </row>
    <row r="2240" spans="1:13" x14ac:dyDescent="0.3">
      <c r="A2240" s="14" t="s">
        <v>4474</v>
      </c>
      <c r="B2240" s="14">
        <v>1</v>
      </c>
      <c r="C2240" s="14">
        <v>0</v>
      </c>
      <c r="D2240" s="14">
        <v>9.7249999999999996</v>
      </c>
      <c r="I2240" s="14" t="s">
        <v>3235</v>
      </c>
      <c r="J2240" s="14" t="s">
        <v>3235</v>
      </c>
      <c r="K2240" s="14">
        <v>53058.753599999996</v>
      </c>
      <c r="L2240" s="14" t="s">
        <v>4475</v>
      </c>
      <c r="M2240" s="14"/>
    </row>
    <row r="2241" spans="1:13" x14ac:dyDescent="0.3">
      <c r="A2241" s="14" t="s">
        <v>4476</v>
      </c>
      <c r="B2241" s="14">
        <v>4</v>
      </c>
      <c r="C2241" s="14">
        <v>0</v>
      </c>
      <c r="D2241" s="14">
        <v>13.8766</v>
      </c>
      <c r="I2241" s="14" t="s">
        <v>3235</v>
      </c>
      <c r="J2241" s="14" t="s">
        <v>3235</v>
      </c>
      <c r="K2241" s="14">
        <v>190016.34789999999</v>
      </c>
      <c r="L2241" s="14" t="s">
        <v>4477</v>
      </c>
      <c r="M2241" s="14"/>
    </row>
    <row r="2242" spans="1:13" x14ac:dyDescent="0.3">
      <c r="A2242" s="14" t="s">
        <v>4478</v>
      </c>
      <c r="B2242" s="14">
        <v>3</v>
      </c>
      <c r="C2242" s="14">
        <v>0</v>
      </c>
      <c r="D2242" s="14">
        <v>14.2859</v>
      </c>
      <c r="I2242" s="14" t="s">
        <v>3235</v>
      </c>
      <c r="J2242" s="14" t="s">
        <v>3235</v>
      </c>
      <c r="K2242" s="14">
        <v>311804.98629999999</v>
      </c>
      <c r="L2242" s="14" t="s">
        <v>4479</v>
      </c>
      <c r="M2242" s="14"/>
    </row>
    <row r="2243" spans="1:13" x14ac:dyDescent="0.3">
      <c r="A2243" s="14" t="s">
        <v>4480</v>
      </c>
      <c r="B2243" s="14">
        <v>1</v>
      </c>
      <c r="C2243" s="14">
        <v>0</v>
      </c>
      <c r="D2243" s="14">
        <v>4.9903000000000004</v>
      </c>
      <c r="I2243" s="14" t="s">
        <v>3235</v>
      </c>
      <c r="J2243" s="14" t="s">
        <v>3235</v>
      </c>
      <c r="K2243" s="14">
        <v>12335.8537</v>
      </c>
      <c r="L2243" s="14" t="s">
        <v>4481</v>
      </c>
      <c r="M2243" s="14"/>
    </row>
    <row r="2244" spans="1:13" x14ac:dyDescent="0.3">
      <c r="A2244" s="14" t="s">
        <v>4482</v>
      </c>
      <c r="B2244" s="14">
        <v>3</v>
      </c>
      <c r="C2244" s="14">
        <v>0</v>
      </c>
      <c r="D2244" s="14">
        <v>10.098699999999999</v>
      </c>
      <c r="I2244" s="14" t="s">
        <v>3235</v>
      </c>
      <c r="J2244" s="14" t="s">
        <v>3235</v>
      </c>
      <c r="K2244" s="14">
        <v>84481.212499999994</v>
      </c>
      <c r="L2244" s="14" t="s">
        <v>4483</v>
      </c>
      <c r="M2244" s="14"/>
    </row>
    <row r="2245" spans="1:13" x14ac:dyDescent="0.3">
      <c r="A2245" s="14" t="s">
        <v>4484</v>
      </c>
      <c r="B2245" s="14">
        <v>7</v>
      </c>
      <c r="C2245" s="14">
        <v>0</v>
      </c>
      <c r="D2245" s="14">
        <v>37.101999999999997</v>
      </c>
      <c r="I2245" s="14" t="s">
        <v>3235</v>
      </c>
      <c r="J2245" s="14" t="s">
        <v>3235</v>
      </c>
      <c r="K2245" s="14">
        <v>51903.747199999998</v>
      </c>
      <c r="L2245" s="14" t="s">
        <v>4485</v>
      </c>
      <c r="M2245" s="14"/>
    </row>
    <row r="2246" spans="1:13" x14ac:dyDescent="0.3">
      <c r="A2246" s="14" t="s">
        <v>4486</v>
      </c>
      <c r="B2246" s="14">
        <v>3</v>
      </c>
      <c r="C2246" s="14">
        <v>0</v>
      </c>
      <c r="D2246" s="14">
        <v>12.8223</v>
      </c>
      <c r="I2246" s="14" t="s">
        <v>3235</v>
      </c>
      <c r="J2246" s="14" t="s">
        <v>3235</v>
      </c>
      <c r="K2246" s="14">
        <v>79345.082399999999</v>
      </c>
      <c r="L2246" s="14" t="s">
        <v>4487</v>
      </c>
      <c r="M2246" s="14"/>
    </row>
    <row r="2247" spans="1:13" x14ac:dyDescent="0.3">
      <c r="A2247" s="14" t="s">
        <v>4488</v>
      </c>
      <c r="B2247" s="14">
        <v>2</v>
      </c>
      <c r="C2247" s="14">
        <v>0</v>
      </c>
      <c r="D2247" s="14">
        <v>7.3186999999999998</v>
      </c>
      <c r="I2247" s="14" t="s">
        <v>3235</v>
      </c>
      <c r="J2247" s="14" t="s">
        <v>3235</v>
      </c>
      <c r="K2247" s="14">
        <v>99073.076700000005</v>
      </c>
      <c r="L2247" s="14" t="s">
        <v>4489</v>
      </c>
      <c r="M2247" s="14"/>
    </row>
    <row r="2248" spans="1:13" x14ac:dyDescent="0.3">
      <c r="A2248" s="14" t="s">
        <v>4490</v>
      </c>
      <c r="B2248" s="14">
        <v>5</v>
      </c>
      <c r="C2248" s="14">
        <v>0</v>
      </c>
      <c r="D2248" s="14">
        <v>40.855499999999999</v>
      </c>
      <c r="I2248" s="14" t="s">
        <v>3235</v>
      </c>
      <c r="J2248" s="14" t="s">
        <v>3235</v>
      </c>
      <c r="K2248" s="14">
        <v>60352.171000000002</v>
      </c>
      <c r="L2248" s="14" t="s">
        <v>4491</v>
      </c>
      <c r="M2248" s="14"/>
    </row>
    <row r="2249" spans="1:13" x14ac:dyDescent="0.3">
      <c r="A2249" s="14" t="s">
        <v>4492</v>
      </c>
      <c r="B2249" s="14">
        <v>22</v>
      </c>
      <c r="C2249" s="14">
        <v>0</v>
      </c>
      <c r="D2249" s="14">
        <v>256.61900000000003</v>
      </c>
      <c r="I2249" s="14" t="s">
        <v>3235</v>
      </c>
      <c r="J2249" s="14" t="s">
        <v>3235</v>
      </c>
      <c r="K2249" s="14">
        <v>50042.116900000001</v>
      </c>
      <c r="L2249" s="14" t="s">
        <v>4493</v>
      </c>
      <c r="M2249" s="14"/>
    </row>
    <row r="2250" spans="1:13" x14ac:dyDescent="0.3">
      <c r="A2250" s="14" t="s">
        <v>4494</v>
      </c>
      <c r="B2250" s="14">
        <v>1</v>
      </c>
      <c r="C2250" s="14">
        <v>0</v>
      </c>
      <c r="D2250" s="14">
        <v>4.1054000000000004</v>
      </c>
      <c r="I2250" s="14" t="s">
        <v>3235</v>
      </c>
      <c r="J2250" s="14" t="s">
        <v>3235</v>
      </c>
      <c r="K2250" s="14">
        <v>58452.244500000001</v>
      </c>
      <c r="L2250" s="14" t="s">
        <v>4495</v>
      </c>
      <c r="M2250" s="14"/>
    </row>
    <row r="2251" spans="1:13" x14ac:dyDescent="0.3">
      <c r="A2251" s="14" t="s">
        <v>4496</v>
      </c>
      <c r="B2251" s="14">
        <v>1</v>
      </c>
      <c r="C2251" s="14">
        <v>0</v>
      </c>
      <c r="D2251" s="14">
        <v>5.1692</v>
      </c>
      <c r="I2251" s="14" t="s">
        <v>3235</v>
      </c>
      <c r="J2251" s="14" t="s">
        <v>3235</v>
      </c>
      <c r="K2251" s="14">
        <v>47008.198700000001</v>
      </c>
      <c r="L2251" s="14" t="s">
        <v>4497</v>
      </c>
      <c r="M2251" s="14"/>
    </row>
    <row r="2252" spans="1:13" x14ac:dyDescent="0.3">
      <c r="A2252" s="14" t="s">
        <v>4498</v>
      </c>
      <c r="B2252" s="14">
        <v>6</v>
      </c>
      <c r="C2252" s="14">
        <v>0</v>
      </c>
      <c r="D2252" s="14">
        <v>63.199100000000001</v>
      </c>
      <c r="I2252" s="14" t="s">
        <v>3235</v>
      </c>
      <c r="J2252" s="14" t="s">
        <v>3235</v>
      </c>
      <c r="K2252" s="14">
        <v>53704.363799999999</v>
      </c>
      <c r="L2252" s="14" t="s">
        <v>4499</v>
      </c>
      <c r="M2252" s="14"/>
    </row>
    <row r="2253" spans="1:13" x14ac:dyDescent="0.3">
      <c r="A2253" s="14" t="s">
        <v>4500</v>
      </c>
      <c r="B2253" s="14">
        <v>2</v>
      </c>
      <c r="C2253" s="14">
        <v>0</v>
      </c>
      <c r="D2253" s="14">
        <v>9.7103999999999999</v>
      </c>
      <c r="I2253" s="14" t="s">
        <v>3235</v>
      </c>
      <c r="J2253" s="14" t="s">
        <v>3235</v>
      </c>
      <c r="K2253" s="14">
        <v>41129.147400000002</v>
      </c>
      <c r="L2253" s="14" t="s">
        <v>4501</v>
      </c>
      <c r="M2253" s="14"/>
    </row>
    <row r="2254" spans="1:13" x14ac:dyDescent="0.3">
      <c r="A2254" s="14" t="s">
        <v>4502</v>
      </c>
      <c r="B2254" s="14">
        <v>6</v>
      </c>
      <c r="C2254" s="14">
        <v>0</v>
      </c>
      <c r="D2254" s="14">
        <v>24.310600000000001</v>
      </c>
      <c r="I2254" s="14" t="s">
        <v>3235</v>
      </c>
      <c r="J2254" s="14" t="s">
        <v>3235</v>
      </c>
      <c r="K2254" s="14">
        <v>159013.3983</v>
      </c>
      <c r="L2254" s="14" t="s">
        <v>4503</v>
      </c>
      <c r="M2254" s="14"/>
    </row>
    <row r="2255" spans="1:13" x14ac:dyDescent="0.3">
      <c r="A2255" s="14" t="s">
        <v>4504</v>
      </c>
      <c r="B2255" s="14">
        <v>14</v>
      </c>
      <c r="C2255" s="14">
        <v>0</v>
      </c>
      <c r="D2255" s="14">
        <v>91.683599999999998</v>
      </c>
      <c r="I2255" s="14" t="s">
        <v>3235</v>
      </c>
      <c r="J2255" s="14" t="s">
        <v>3235</v>
      </c>
      <c r="K2255" s="14">
        <v>86096.822799999994</v>
      </c>
      <c r="L2255" s="14" t="s">
        <v>4505</v>
      </c>
      <c r="M2255" s="14"/>
    </row>
    <row r="2256" spans="1:13" x14ac:dyDescent="0.3">
      <c r="A2256" s="14" t="s">
        <v>4506</v>
      </c>
      <c r="B2256" s="14">
        <v>1</v>
      </c>
      <c r="C2256" s="14">
        <v>0</v>
      </c>
      <c r="D2256" s="14">
        <v>4.2602000000000002</v>
      </c>
      <c r="I2256" s="14" t="s">
        <v>3235</v>
      </c>
      <c r="J2256" s="14" t="s">
        <v>3235</v>
      </c>
      <c r="K2256" s="14">
        <v>13299.061</v>
      </c>
      <c r="L2256" s="14" t="s">
        <v>4507</v>
      </c>
      <c r="M2256" s="14"/>
    </row>
    <row r="2257" spans="1:13" x14ac:dyDescent="0.3">
      <c r="A2257" s="14" t="s">
        <v>4508</v>
      </c>
      <c r="B2257" s="14">
        <v>3</v>
      </c>
      <c r="C2257" s="14">
        <v>0</v>
      </c>
      <c r="D2257" s="14">
        <v>14.361000000000001</v>
      </c>
      <c r="I2257" s="14" t="s">
        <v>3235</v>
      </c>
      <c r="J2257" s="14" t="s">
        <v>3235</v>
      </c>
      <c r="K2257" s="14">
        <v>45399.118499999997</v>
      </c>
      <c r="L2257" s="14" t="s">
        <v>4509</v>
      </c>
      <c r="M2257" s="14"/>
    </row>
    <row r="2258" spans="1:13" x14ac:dyDescent="0.3">
      <c r="A2258" s="14" t="s">
        <v>4510</v>
      </c>
      <c r="B2258" s="14">
        <v>9</v>
      </c>
      <c r="C2258" s="14">
        <v>0</v>
      </c>
      <c r="D2258" s="14">
        <v>91.045100000000005</v>
      </c>
      <c r="I2258" s="14" t="s">
        <v>3235</v>
      </c>
      <c r="J2258" s="14" t="s">
        <v>3235</v>
      </c>
      <c r="K2258" s="14">
        <v>13904.190199999999</v>
      </c>
      <c r="L2258" s="14" t="s">
        <v>4511</v>
      </c>
      <c r="M2258" s="14"/>
    </row>
    <row r="2259" spans="1:13" x14ac:dyDescent="0.3">
      <c r="A2259" s="14" t="s">
        <v>4512</v>
      </c>
      <c r="B2259" s="14">
        <v>2</v>
      </c>
      <c r="C2259" s="14">
        <v>0</v>
      </c>
      <c r="D2259" s="14">
        <v>9.9431999999999992</v>
      </c>
      <c r="I2259" s="14" t="s">
        <v>3235</v>
      </c>
      <c r="J2259" s="14" t="s">
        <v>3235</v>
      </c>
      <c r="K2259" s="14">
        <v>58999.448400000001</v>
      </c>
      <c r="L2259" s="14" t="s">
        <v>4513</v>
      </c>
      <c r="M2259" s="14"/>
    </row>
    <row r="2260" spans="1:13" x14ac:dyDescent="0.3">
      <c r="A2260" s="14" t="s">
        <v>4514</v>
      </c>
      <c r="B2260" s="14">
        <v>11</v>
      </c>
      <c r="C2260" s="14">
        <v>0</v>
      </c>
      <c r="D2260" s="14">
        <v>85.9679</v>
      </c>
      <c r="I2260" s="14" t="s">
        <v>3235</v>
      </c>
      <c r="J2260" s="14" t="s">
        <v>3235</v>
      </c>
      <c r="K2260" s="14">
        <v>28683.924999999999</v>
      </c>
      <c r="L2260" s="14" t="s">
        <v>4515</v>
      </c>
      <c r="M2260" s="14"/>
    </row>
    <row r="2261" spans="1:13" x14ac:dyDescent="0.3">
      <c r="A2261" s="14" t="s">
        <v>4516</v>
      </c>
      <c r="B2261" s="14">
        <v>4</v>
      </c>
      <c r="C2261" s="14">
        <v>0</v>
      </c>
      <c r="D2261" s="14">
        <v>15.530200000000001</v>
      </c>
      <c r="I2261" s="14" t="s">
        <v>3235</v>
      </c>
      <c r="J2261" s="14" t="s">
        <v>3235</v>
      </c>
      <c r="K2261" s="14">
        <v>70267.533899999995</v>
      </c>
      <c r="L2261" s="14" t="s">
        <v>4517</v>
      </c>
      <c r="M2261" s="14"/>
    </row>
    <row r="2262" spans="1:13" x14ac:dyDescent="0.3">
      <c r="A2262" s="14" t="s">
        <v>4518</v>
      </c>
      <c r="B2262" s="14">
        <v>4</v>
      </c>
      <c r="C2262" s="14">
        <v>0</v>
      </c>
      <c r="D2262" s="14">
        <v>26.497499999999999</v>
      </c>
      <c r="I2262" s="14" t="s">
        <v>3235</v>
      </c>
      <c r="J2262" s="14" t="s">
        <v>3235</v>
      </c>
      <c r="K2262" s="14">
        <v>43980.059699999998</v>
      </c>
      <c r="L2262" s="14" t="s">
        <v>4519</v>
      </c>
      <c r="M2262" s="14"/>
    </row>
    <row r="2263" spans="1:13" x14ac:dyDescent="0.3">
      <c r="A2263" s="14" t="s">
        <v>4520</v>
      </c>
      <c r="B2263" s="14">
        <v>1</v>
      </c>
      <c r="C2263" s="14">
        <v>0</v>
      </c>
      <c r="D2263" s="14">
        <v>2.7376</v>
      </c>
      <c r="I2263" s="14" t="s">
        <v>3235</v>
      </c>
      <c r="J2263" s="14" t="s">
        <v>3235</v>
      </c>
      <c r="K2263" s="14">
        <v>81811.432499999995</v>
      </c>
      <c r="L2263" s="14" t="s">
        <v>4521</v>
      </c>
      <c r="M2263" s="14"/>
    </row>
    <row r="2264" spans="1:13" x14ac:dyDescent="0.3">
      <c r="A2264" s="14" t="s">
        <v>4522</v>
      </c>
      <c r="B2264" s="14">
        <v>2</v>
      </c>
      <c r="C2264" s="14">
        <v>0</v>
      </c>
      <c r="D2264" s="14">
        <v>11.5511</v>
      </c>
      <c r="I2264" s="14" t="s">
        <v>3235</v>
      </c>
      <c r="J2264" s="14" t="s">
        <v>3235</v>
      </c>
      <c r="K2264" s="14">
        <v>51613.784599999999</v>
      </c>
      <c r="L2264" s="14" t="s">
        <v>4523</v>
      </c>
      <c r="M2264" s="14"/>
    </row>
    <row r="2265" spans="1:13" x14ac:dyDescent="0.3">
      <c r="A2265" s="14" t="s">
        <v>4524</v>
      </c>
      <c r="B2265" s="14">
        <v>3</v>
      </c>
      <c r="C2265" s="14">
        <v>0</v>
      </c>
      <c r="D2265" s="14">
        <v>26.659400000000002</v>
      </c>
      <c r="I2265" s="14" t="s">
        <v>3235</v>
      </c>
      <c r="J2265" s="14" t="s">
        <v>3235</v>
      </c>
      <c r="K2265" s="14">
        <v>41102.5357</v>
      </c>
      <c r="L2265" s="14" t="s">
        <v>4525</v>
      </c>
      <c r="M2265" s="14"/>
    </row>
    <row r="2266" spans="1:13" x14ac:dyDescent="0.3">
      <c r="A2266" s="14" t="s">
        <v>4526</v>
      </c>
      <c r="B2266" s="14">
        <v>7</v>
      </c>
      <c r="C2266" s="14">
        <v>0</v>
      </c>
      <c r="D2266" s="14">
        <v>45.360300000000002</v>
      </c>
      <c r="I2266" s="14" t="s">
        <v>3235</v>
      </c>
      <c r="J2266" s="14" t="s">
        <v>3235</v>
      </c>
      <c r="K2266" s="14">
        <v>47610.810799999999</v>
      </c>
      <c r="L2266" s="14" t="s">
        <v>4527</v>
      </c>
      <c r="M2266" s="14"/>
    </row>
    <row r="2267" spans="1:13" x14ac:dyDescent="0.3">
      <c r="A2267" s="14" t="s">
        <v>4528</v>
      </c>
      <c r="B2267" s="14">
        <v>9</v>
      </c>
      <c r="C2267" s="14">
        <v>0</v>
      </c>
      <c r="D2267" s="14">
        <v>64.899799999999999</v>
      </c>
      <c r="I2267" s="14" t="s">
        <v>3235</v>
      </c>
      <c r="J2267" s="14" t="s">
        <v>3235</v>
      </c>
      <c r="K2267" s="14">
        <v>26736.926899999999</v>
      </c>
      <c r="L2267" s="14" t="s">
        <v>4529</v>
      </c>
      <c r="M2267" s="14"/>
    </row>
    <row r="2268" spans="1:13" x14ac:dyDescent="0.3">
      <c r="A2268" s="14" t="s">
        <v>4530</v>
      </c>
      <c r="B2268" s="14">
        <v>3</v>
      </c>
      <c r="C2268" s="14">
        <v>0</v>
      </c>
      <c r="D2268" s="14">
        <v>16.625399999999999</v>
      </c>
      <c r="I2268" s="14" t="s">
        <v>3235</v>
      </c>
      <c r="J2268" s="14" t="s">
        <v>3235</v>
      </c>
      <c r="K2268" s="14">
        <v>47977.882700000002</v>
      </c>
      <c r="L2268" s="14" t="s">
        <v>4531</v>
      </c>
      <c r="M2268" s="14"/>
    </row>
    <row r="2269" spans="1:13" x14ac:dyDescent="0.3">
      <c r="A2269" s="14" t="s">
        <v>4532</v>
      </c>
      <c r="B2269" s="14">
        <v>5</v>
      </c>
      <c r="C2269" s="14">
        <v>0</v>
      </c>
      <c r="D2269" s="14">
        <v>22.0321</v>
      </c>
      <c r="I2269" s="14" t="s">
        <v>3235</v>
      </c>
      <c r="J2269" s="14" t="s">
        <v>3235</v>
      </c>
      <c r="K2269" s="14">
        <v>54747.618499999997</v>
      </c>
      <c r="L2269" s="14" t="s">
        <v>4533</v>
      </c>
      <c r="M2269" s="14"/>
    </row>
    <row r="2270" spans="1:13" x14ac:dyDescent="0.3">
      <c r="A2270" s="14" t="s">
        <v>4534</v>
      </c>
      <c r="B2270" s="14">
        <v>2</v>
      </c>
      <c r="C2270" s="14">
        <v>0</v>
      </c>
      <c r="D2270" s="14">
        <v>9.0627999999999993</v>
      </c>
      <c r="I2270" s="14" t="s">
        <v>3235</v>
      </c>
      <c r="J2270" s="14" t="s">
        <v>3235</v>
      </c>
      <c r="K2270" s="14">
        <v>69912.665599999993</v>
      </c>
      <c r="L2270" s="14" t="s">
        <v>4535</v>
      </c>
      <c r="M2270" s="14"/>
    </row>
    <row r="2271" spans="1:13" x14ac:dyDescent="0.3">
      <c r="A2271" s="14" t="s">
        <v>4536</v>
      </c>
      <c r="B2271" s="14">
        <v>1</v>
      </c>
      <c r="C2271" s="14">
        <v>0</v>
      </c>
      <c r="D2271" s="14">
        <v>3.8631000000000002</v>
      </c>
      <c r="I2271" s="14" t="s">
        <v>3235</v>
      </c>
      <c r="J2271" s="14" t="s">
        <v>3235</v>
      </c>
      <c r="K2271" s="14">
        <v>86514.334300000002</v>
      </c>
      <c r="L2271" s="14" t="s">
        <v>4537</v>
      </c>
      <c r="M2271" s="14"/>
    </row>
    <row r="2272" spans="1:13" x14ac:dyDescent="0.3">
      <c r="A2272" s="14" t="s">
        <v>4538</v>
      </c>
      <c r="B2272" s="14">
        <v>2</v>
      </c>
      <c r="C2272" s="14">
        <v>0</v>
      </c>
      <c r="D2272" s="14">
        <v>6.5193000000000003</v>
      </c>
      <c r="I2272" s="14" t="s">
        <v>3235</v>
      </c>
      <c r="J2272" s="14" t="s">
        <v>3235</v>
      </c>
      <c r="K2272" s="14">
        <v>79391.497499999998</v>
      </c>
      <c r="L2272" s="14" t="s">
        <v>4539</v>
      </c>
      <c r="M2272" s="14"/>
    </row>
    <row r="2273" spans="1:13" x14ac:dyDescent="0.3">
      <c r="A2273" s="14" t="s">
        <v>4540</v>
      </c>
      <c r="B2273" s="14">
        <v>8</v>
      </c>
      <c r="C2273" s="14">
        <v>0</v>
      </c>
      <c r="D2273" s="14">
        <v>57.155299999999997</v>
      </c>
      <c r="I2273" s="14" t="s">
        <v>3235</v>
      </c>
      <c r="J2273" s="14" t="s">
        <v>3235</v>
      </c>
      <c r="K2273" s="14">
        <v>41262.0484</v>
      </c>
      <c r="L2273" s="14" t="s">
        <v>4541</v>
      </c>
      <c r="M2273" s="14"/>
    </row>
    <row r="2274" spans="1:13" x14ac:dyDescent="0.3">
      <c r="A2274" s="14" t="s">
        <v>4542</v>
      </c>
      <c r="B2274" s="14">
        <v>3</v>
      </c>
      <c r="C2274" s="14">
        <v>0</v>
      </c>
      <c r="D2274" s="14">
        <v>12.8399</v>
      </c>
      <c r="I2274" s="14" t="s">
        <v>3235</v>
      </c>
      <c r="J2274" s="14" t="s">
        <v>3235</v>
      </c>
      <c r="K2274" s="14">
        <v>214076.84839999999</v>
      </c>
      <c r="L2274" s="14" t="s">
        <v>4543</v>
      </c>
      <c r="M2274" s="14"/>
    </row>
    <row r="2275" spans="1:13" x14ac:dyDescent="0.3">
      <c r="A2275" s="14" t="s">
        <v>4544</v>
      </c>
      <c r="B2275" s="14">
        <v>15</v>
      </c>
      <c r="C2275" s="14">
        <v>0</v>
      </c>
      <c r="D2275" s="14">
        <v>82.735500000000002</v>
      </c>
      <c r="I2275" s="14" t="s">
        <v>3235</v>
      </c>
      <c r="J2275" s="14" t="s">
        <v>3235</v>
      </c>
      <c r="K2275" s="14">
        <v>224988.55850000001</v>
      </c>
      <c r="L2275" s="14" t="s">
        <v>4545</v>
      </c>
      <c r="M2275" s="14"/>
    </row>
    <row r="2276" spans="1:13" x14ac:dyDescent="0.3">
      <c r="A2276" s="14" t="s">
        <v>4546</v>
      </c>
      <c r="B2276" s="14">
        <v>6</v>
      </c>
      <c r="C2276" s="14">
        <v>0</v>
      </c>
      <c r="D2276" s="14">
        <v>27.052299999999999</v>
      </c>
      <c r="I2276" s="14" t="s">
        <v>3235</v>
      </c>
      <c r="J2276" s="14" t="s">
        <v>3235</v>
      </c>
      <c r="K2276" s="14">
        <v>199982.81090000001</v>
      </c>
      <c r="L2276" s="14" t="s">
        <v>4547</v>
      </c>
      <c r="M2276" s="14"/>
    </row>
    <row r="2277" spans="1:13" x14ac:dyDescent="0.3">
      <c r="A2277" s="14" t="s">
        <v>4548</v>
      </c>
      <c r="B2277" s="14">
        <v>1</v>
      </c>
      <c r="C2277" s="14">
        <v>0</v>
      </c>
      <c r="D2277" s="14">
        <v>4.0702999999999996</v>
      </c>
      <c r="I2277" s="14" t="s">
        <v>3235</v>
      </c>
      <c r="J2277" s="14" t="s">
        <v>3235</v>
      </c>
      <c r="K2277" s="14">
        <v>128490.30220000001</v>
      </c>
      <c r="L2277" s="14" t="s">
        <v>4549</v>
      </c>
      <c r="M2277" s="14"/>
    </row>
    <row r="2278" spans="1:13" x14ac:dyDescent="0.3">
      <c r="A2278" s="14" t="s">
        <v>4550</v>
      </c>
      <c r="B2278" s="14">
        <v>5</v>
      </c>
      <c r="C2278" s="14">
        <v>0</v>
      </c>
      <c r="D2278" s="14">
        <v>20.866199999999999</v>
      </c>
      <c r="I2278" s="14" t="s">
        <v>3235</v>
      </c>
      <c r="J2278" s="14" t="s">
        <v>3235</v>
      </c>
      <c r="K2278" s="14">
        <v>97380.451799999995</v>
      </c>
      <c r="L2278" s="14" t="s">
        <v>4551</v>
      </c>
      <c r="M2278" s="14"/>
    </row>
    <row r="2279" spans="1:13" x14ac:dyDescent="0.3">
      <c r="A2279" s="14" t="s">
        <v>4552</v>
      </c>
      <c r="B2279" s="14">
        <v>3</v>
      </c>
      <c r="C2279" s="14">
        <v>0</v>
      </c>
      <c r="D2279" s="14">
        <v>24.451699999999999</v>
      </c>
      <c r="I2279" s="14" t="s">
        <v>3235</v>
      </c>
      <c r="J2279" s="14" t="s">
        <v>3235</v>
      </c>
      <c r="K2279" s="14">
        <v>45395.686300000001</v>
      </c>
      <c r="L2279" s="14" t="s">
        <v>4553</v>
      </c>
      <c r="M2279" s="14"/>
    </row>
    <row r="2280" spans="1:13" x14ac:dyDescent="0.3">
      <c r="A2280" s="14" t="s">
        <v>4554</v>
      </c>
      <c r="B2280" s="14">
        <v>7</v>
      </c>
      <c r="C2280" s="14">
        <v>0</v>
      </c>
      <c r="D2280" s="14">
        <v>35.636200000000002</v>
      </c>
      <c r="I2280" s="14" t="s">
        <v>3235</v>
      </c>
      <c r="J2280" s="14" t="s">
        <v>3235</v>
      </c>
      <c r="K2280" s="14">
        <v>82010.065700000006</v>
      </c>
      <c r="L2280" s="14" t="s">
        <v>4555</v>
      </c>
      <c r="M2280" s="14"/>
    </row>
    <row r="2281" spans="1:13" x14ac:dyDescent="0.3">
      <c r="A2281" s="14" t="s">
        <v>4556</v>
      </c>
      <c r="B2281" s="14">
        <v>6</v>
      </c>
      <c r="C2281" s="14">
        <v>0</v>
      </c>
      <c r="D2281" s="14">
        <v>28.0867</v>
      </c>
      <c r="I2281" s="14" t="s">
        <v>3235</v>
      </c>
      <c r="J2281" s="14" t="s">
        <v>3235</v>
      </c>
      <c r="K2281" s="14">
        <v>35168.381600000001</v>
      </c>
      <c r="L2281" s="14" t="s">
        <v>4557</v>
      </c>
      <c r="M2281" s="14"/>
    </row>
    <row r="2282" spans="1:13" x14ac:dyDescent="0.3">
      <c r="A2282" s="14" t="s">
        <v>4558</v>
      </c>
      <c r="B2282" s="14">
        <v>22</v>
      </c>
      <c r="C2282" s="14">
        <v>0</v>
      </c>
      <c r="D2282" s="14">
        <v>90.522800000000004</v>
      </c>
      <c r="I2282" s="14" t="s">
        <v>3235</v>
      </c>
      <c r="J2282" s="14" t="s">
        <v>3235</v>
      </c>
      <c r="K2282" s="14">
        <v>267692.32169999997</v>
      </c>
      <c r="L2282" s="14" t="s">
        <v>4559</v>
      </c>
      <c r="M2282" s="14"/>
    </row>
    <row r="2283" spans="1:13" x14ac:dyDescent="0.3">
      <c r="A2283" s="14" t="s">
        <v>4560</v>
      </c>
      <c r="B2283" s="14">
        <v>37</v>
      </c>
      <c r="C2283" s="14">
        <v>0</v>
      </c>
      <c r="D2283" s="14">
        <v>340.55200000000002</v>
      </c>
      <c r="I2283" s="14" t="s">
        <v>3235</v>
      </c>
      <c r="J2283" s="14" t="s">
        <v>3235</v>
      </c>
      <c r="K2283" s="14">
        <v>103279.8955</v>
      </c>
      <c r="L2283" s="14" t="s">
        <v>4561</v>
      </c>
      <c r="M2283" s="14"/>
    </row>
    <row r="2284" spans="1:13" x14ac:dyDescent="0.3">
      <c r="A2284" s="14" t="s">
        <v>4562</v>
      </c>
      <c r="B2284" s="14">
        <v>20</v>
      </c>
      <c r="C2284" s="14">
        <v>0</v>
      </c>
      <c r="D2284" s="14">
        <v>111.0639</v>
      </c>
      <c r="I2284" s="14" t="s">
        <v>3235</v>
      </c>
      <c r="J2284" s="14" t="s">
        <v>3235</v>
      </c>
      <c r="K2284" s="14">
        <v>224115.3216</v>
      </c>
      <c r="L2284" s="14" t="s">
        <v>4563</v>
      </c>
      <c r="M2284" s="14"/>
    </row>
    <row r="2285" spans="1:13" x14ac:dyDescent="0.3">
      <c r="A2285" s="14" t="s">
        <v>4564</v>
      </c>
      <c r="B2285" s="14">
        <v>11</v>
      </c>
      <c r="C2285" s="14">
        <v>0</v>
      </c>
      <c r="D2285" s="14">
        <v>62.0002</v>
      </c>
      <c r="I2285" s="14" t="s">
        <v>3235</v>
      </c>
      <c r="J2285" s="14" t="s">
        <v>3235</v>
      </c>
      <c r="K2285" s="14">
        <v>223896.0968</v>
      </c>
      <c r="L2285" s="14" t="s">
        <v>4565</v>
      </c>
      <c r="M2285" s="14"/>
    </row>
    <row r="2286" spans="1:13" x14ac:dyDescent="0.3">
      <c r="A2286" s="14" t="s">
        <v>4566</v>
      </c>
      <c r="B2286" s="14">
        <v>18</v>
      </c>
      <c r="C2286" s="14">
        <v>0</v>
      </c>
      <c r="D2286" s="14">
        <v>93.295400000000001</v>
      </c>
      <c r="I2286" s="14" t="s">
        <v>3235</v>
      </c>
      <c r="J2286" s="14" t="s">
        <v>3235</v>
      </c>
      <c r="K2286" s="14">
        <v>224533.5007</v>
      </c>
      <c r="L2286" s="14" t="s">
        <v>4567</v>
      </c>
      <c r="M2286" s="14"/>
    </row>
    <row r="2287" spans="1:13" x14ac:dyDescent="0.3">
      <c r="A2287" s="14" t="s">
        <v>4568</v>
      </c>
      <c r="B2287" s="14">
        <v>16</v>
      </c>
      <c r="C2287" s="14">
        <v>0</v>
      </c>
      <c r="D2287" s="14">
        <v>86.4666</v>
      </c>
      <c r="I2287" s="14" t="s">
        <v>3235</v>
      </c>
      <c r="J2287" s="14" t="s">
        <v>3235</v>
      </c>
      <c r="K2287" s="14">
        <v>223732.3401</v>
      </c>
      <c r="L2287" s="14" t="s">
        <v>4569</v>
      </c>
      <c r="M2287" s="14"/>
    </row>
    <row r="2288" spans="1:13" x14ac:dyDescent="0.3">
      <c r="A2288" s="14" t="s">
        <v>4570</v>
      </c>
      <c r="B2288" s="14">
        <v>1</v>
      </c>
      <c r="C2288" s="14">
        <v>0</v>
      </c>
      <c r="D2288" s="14">
        <v>6.1539999999999999</v>
      </c>
      <c r="I2288" s="14" t="s">
        <v>3235</v>
      </c>
      <c r="J2288" s="14" t="s">
        <v>3235</v>
      </c>
      <c r="K2288" s="14">
        <v>59447.5026</v>
      </c>
      <c r="L2288" s="14" t="s">
        <v>4571</v>
      </c>
      <c r="M2288" s="14"/>
    </row>
    <row r="2289" spans="1:13" x14ac:dyDescent="0.3">
      <c r="A2289" s="14" t="s">
        <v>4572</v>
      </c>
      <c r="B2289" s="14">
        <v>3</v>
      </c>
      <c r="C2289" s="14">
        <v>0</v>
      </c>
      <c r="D2289" s="14">
        <v>15.961</v>
      </c>
      <c r="I2289" s="14" t="s">
        <v>3235</v>
      </c>
      <c r="J2289" s="14" t="s">
        <v>3235</v>
      </c>
      <c r="K2289" s="14">
        <v>116325.5211</v>
      </c>
      <c r="L2289" s="14" t="s">
        <v>4573</v>
      </c>
      <c r="M2289" s="14"/>
    </row>
    <row r="2290" spans="1:13" x14ac:dyDescent="0.3">
      <c r="A2290" s="14" t="s">
        <v>4574</v>
      </c>
      <c r="B2290" s="14">
        <v>1</v>
      </c>
      <c r="C2290" s="14">
        <v>0</v>
      </c>
      <c r="D2290" s="14">
        <v>3.6959</v>
      </c>
      <c r="I2290" s="14" t="s">
        <v>3235</v>
      </c>
      <c r="J2290" s="14" t="s">
        <v>3235</v>
      </c>
      <c r="K2290" s="14">
        <v>35459.175799999997</v>
      </c>
      <c r="L2290" s="14" t="s">
        <v>4575</v>
      </c>
      <c r="M2290" s="14"/>
    </row>
    <row r="2291" spans="1:13" x14ac:dyDescent="0.3">
      <c r="A2291" s="14" t="s">
        <v>4576</v>
      </c>
      <c r="B2291" s="14">
        <v>5</v>
      </c>
      <c r="C2291" s="14">
        <v>0</v>
      </c>
      <c r="D2291" s="14">
        <v>17.0669</v>
      </c>
      <c r="I2291" s="14" t="s">
        <v>3235</v>
      </c>
      <c r="J2291" s="14" t="s">
        <v>3235</v>
      </c>
      <c r="K2291" s="14">
        <v>118767.0802</v>
      </c>
      <c r="L2291" s="14" t="s">
        <v>4577</v>
      </c>
      <c r="M2291" s="14"/>
    </row>
    <row r="2292" spans="1:13" x14ac:dyDescent="0.3">
      <c r="A2292" s="14" t="s">
        <v>4578</v>
      </c>
      <c r="B2292" s="14">
        <v>7</v>
      </c>
      <c r="C2292" s="14">
        <v>0</v>
      </c>
      <c r="D2292" s="14">
        <v>54.758800000000001</v>
      </c>
      <c r="I2292" s="14" t="s">
        <v>3235</v>
      </c>
      <c r="J2292" s="14" t="s">
        <v>3235</v>
      </c>
      <c r="K2292" s="14">
        <v>28937.319599999999</v>
      </c>
      <c r="L2292" s="14" t="s">
        <v>4579</v>
      </c>
      <c r="M2292" s="14"/>
    </row>
    <row r="2293" spans="1:13" x14ac:dyDescent="0.3">
      <c r="A2293" s="14" t="s">
        <v>4580</v>
      </c>
      <c r="B2293" s="14">
        <v>2</v>
      </c>
      <c r="C2293" s="14">
        <v>0</v>
      </c>
      <c r="D2293" s="14">
        <v>7.9211999999999998</v>
      </c>
      <c r="I2293" s="14" t="s">
        <v>3235</v>
      </c>
      <c r="J2293" s="14" t="s">
        <v>3235</v>
      </c>
      <c r="K2293" s="14">
        <v>119888.8878</v>
      </c>
      <c r="L2293" s="14" t="s">
        <v>4581</v>
      </c>
      <c r="M2293" s="14"/>
    </row>
    <row r="2294" spans="1:13" x14ac:dyDescent="0.3">
      <c r="A2294" s="14" t="s">
        <v>4582</v>
      </c>
      <c r="B2294" s="14">
        <v>5</v>
      </c>
      <c r="C2294" s="14">
        <v>0</v>
      </c>
      <c r="D2294" s="14">
        <v>20.394500000000001</v>
      </c>
      <c r="I2294" s="14" t="s">
        <v>3235</v>
      </c>
      <c r="J2294" s="14" t="s">
        <v>3235</v>
      </c>
      <c r="K2294" s="14">
        <v>207462.65640000001</v>
      </c>
      <c r="L2294" s="14" t="s">
        <v>4583</v>
      </c>
      <c r="M2294" s="14"/>
    </row>
    <row r="2295" spans="1:13" x14ac:dyDescent="0.3">
      <c r="A2295" s="14" t="s">
        <v>4584</v>
      </c>
      <c r="B2295" s="14">
        <v>6</v>
      </c>
      <c r="C2295" s="14">
        <v>0</v>
      </c>
      <c r="D2295" s="14">
        <v>44.202199999999998</v>
      </c>
      <c r="I2295" s="14" t="s">
        <v>3235</v>
      </c>
      <c r="J2295" s="14" t="s">
        <v>3235</v>
      </c>
      <c r="K2295" s="14">
        <v>41189.973899999997</v>
      </c>
      <c r="L2295" s="14" t="s">
        <v>4585</v>
      </c>
      <c r="M2295" s="14"/>
    </row>
    <row r="2296" spans="1:13" x14ac:dyDescent="0.3">
      <c r="A2296" s="14" t="s">
        <v>4586</v>
      </c>
      <c r="B2296" s="14">
        <v>4</v>
      </c>
      <c r="C2296" s="14">
        <v>0</v>
      </c>
      <c r="D2296" s="14">
        <v>18.502199999999998</v>
      </c>
      <c r="I2296" s="14" t="s">
        <v>3235</v>
      </c>
      <c r="J2296" s="14" t="s">
        <v>3235</v>
      </c>
      <c r="K2296" s="14">
        <v>40089.982600000003</v>
      </c>
      <c r="L2296" s="14" t="s">
        <v>4587</v>
      </c>
      <c r="M2296" s="14"/>
    </row>
    <row r="2297" spans="1:13" x14ac:dyDescent="0.3">
      <c r="A2297" s="14" t="s">
        <v>4588</v>
      </c>
      <c r="B2297" s="14">
        <v>8</v>
      </c>
      <c r="C2297" s="14">
        <v>0</v>
      </c>
      <c r="D2297" s="14">
        <v>72.221199999999996</v>
      </c>
      <c r="I2297" s="14" t="s">
        <v>3235</v>
      </c>
      <c r="J2297" s="14" t="s">
        <v>3235</v>
      </c>
      <c r="K2297" s="14">
        <v>71484.450899999996</v>
      </c>
      <c r="L2297" s="14" t="s">
        <v>4589</v>
      </c>
      <c r="M2297" s="14"/>
    </row>
    <row r="2298" spans="1:13" x14ac:dyDescent="0.3">
      <c r="A2298" s="14" t="s">
        <v>4590</v>
      </c>
      <c r="B2298" s="14">
        <v>1</v>
      </c>
      <c r="C2298" s="14">
        <v>0</v>
      </c>
      <c r="D2298" s="14">
        <v>3.6393</v>
      </c>
      <c r="I2298" s="14" t="s">
        <v>3235</v>
      </c>
      <c r="J2298" s="14" t="s">
        <v>3235</v>
      </c>
      <c r="K2298" s="14">
        <v>66282.007400000002</v>
      </c>
      <c r="L2298" s="14" t="s">
        <v>4591</v>
      </c>
      <c r="M2298" s="14"/>
    </row>
    <row r="2299" spans="1:13" x14ac:dyDescent="0.3">
      <c r="A2299" s="14" t="s">
        <v>4592</v>
      </c>
      <c r="B2299" s="14">
        <v>11</v>
      </c>
      <c r="C2299" s="14">
        <v>0</v>
      </c>
      <c r="D2299" s="14">
        <v>123.5562</v>
      </c>
      <c r="I2299" s="14" t="s">
        <v>3235</v>
      </c>
      <c r="J2299" s="14" t="s">
        <v>3235</v>
      </c>
      <c r="K2299" s="14">
        <v>53592.898399999998</v>
      </c>
      <c r="L2299" s="14" t="s">
        <v>4593</v>
      </c>
      <c r="M2299" s="14"/>
    </row>
    <row r="2300" spans="1:13" x14ac:dyDescent="0.3">
      <c r="A2300" s="14" t="s">
        <v>4594</v>
      </c>
      <c r="B2300" s="14">
        <v>6</v>
      </c>
      <c r="C2300" s="14">
        <v>0</v>
      </c>
      <c r="D2300" s="14">
        <v>35.742100000000001</v>
      </c>
      <c r="I2300" s="14" t="s">
        <v>3235</v>
      </c>
      <c r="J2300" s="14" t="s">
        <v>3235</v>
      </c>
      <c r="K2300" s="14">
        <v>85817.004700000005</v>
      </c>
      <c r="L2300" s="14" t="s">
        <v>4595</v>
      </c>
      <c r="M2300" s="14"/>
    </row>
    <row r="2301" spans="1:13" x14ac:dyDescent="0.3">
      <c r="A2301" s="14" t="s">
        <v>4596</v>
      </c>
      <c r="B2301" s="14">
        <v>8</v>
      </c>
      <c r="C2301" s="14">
        <v>0</v>
      </c>
      <c r="D2301" s="14">
        <v>56.495399999999997</v>
      </c>
      <c r="I2301" s="14" t="s">
        <v>3235</v>
      </c>
      <c r="J2301" s="14" t="s">
        <v>3235</v>
      </c>
      <c r="K2301" s="14">
        <v>40741.231800000001</v>
      </c>
      <c r="L2301" s="14" t="s">
        <v>4597</v>
      </c>
      <c r="M2301" s="14"/>
    </row>
    <row r="2302" spans="1:13" x14ac:dyDescent="0.3">
      <c r="A2302" s="14" t="s">
        <v>4598</v>
      </c>
      <c r="B2302" s="14">
        <v>2</v>
      </c>
      <c r="C2302" s="14">
        <v>0</v>
      </c>
      <c r="D2302" s="14">
        <v>7.0614999999999997</v>
      </c>
      <c r="I2302" s="14" t="s">
        <v>3235</v>
      </c>
      <c r="J2302" s="14" t="s">
        <v>3235</v>
      </c>
      <c r="K2302" s="14">
        <v>264229.97110000002</v>
      </c>
      <c r="L2302" s="14" t="s">
        <v>4599</v>
      </c>
      <c r="M2302" s="14"/>
    </row>
    <row r="2303" spans="1:13" x14ac:dyDescent="0.3">
      <c r="A2303" s="14" t="s">
        <v>4600</v>
      </c>
      <c r="B2303" s="14">
        <v>3</v>
      </c>
      <c r="C2303" s="14">
        <v>0</v>
      </c>
      <c r="D2303" s="14">
        <v>15.890499999999999</v>
      </c>
      <c r="I2303" s="14" t="s">
        <v>3235</v>
      </c>
      <c r="J2303" s="14" t="s">
        <v>3235</v>
      </c>
      <c r="K2303" s="14">
        <v>49439.929799999998</v>
      </c>
      <c r="L2303" s="14" t="s">
        <v>4601</v>
      </c>
      <c r="M2303" s="14"/>
    </row>
    <row r="2304" spans="1:13" x14ac:dyDescent="0.3">
      <c r="A2304" s="14" t="s">
        <v>4602</v>
      </c>
      <c r="B2304" s="14">
        <v>2</v>
      </c>
      <c r="C2304" s="14">
        <v>0</v>
      </c>
      <c r="D2304" s="14">
        <v>11.003</v>
      </c>
      <c r="I2304" s="14" t="s">
        <v>3235</v>
      </c>
      <c r="J2304" s="14" t="s">
        <v>3235</v>
      </c>
      <c r="K2304" s="14">
        <v>34395.023999999998</v>
      </c>
      <c r="L2304" s="14" t="s">
        <v>4603</v>
      </c>
      <c r="M2304" s="14"/>
    </row>
    <row r="2305" spans="1:13" x14ac:dyDescent="0.3">
      <c r="A2305" s="14" t="s">
        <v>4604</v>
      </c>
      <c r="B2305" s="14">
        <v>4</v>
      </c>
      <c r="C2305" s="14">
        <v>0</v>
      </c>
      <c r="D2305" s="14">
        <v>19.315799999999999</v>
      </c>
      <c r="I2305" s="14" t="s">
        <v>3235</v>
      </c>
      <c r="J2305" s="14" t="s">
        <v>3235</v>
      </c>
      <c r="K2305" s="14">
        <v>105983.47749999999</v>
      </c>
      <c r="L2305" s="14" t="s">
        <v>4605</v>
      </c>
      <c r="M2305" s="14"/>
    </row>
    <row r="2306" spans="1:13" x14ac:dyDescent="0.3">
      <c r="A2306" s="14" t="s">
        <v>4606</v>
      </c>
      <c r="B2306" s="14">
        <v>5</v>
      </c>
      <c r="C2306" s="14">
        <v>0</v>
      </c>
      <c r="D2306" s="14">
        <v>25.594000000000001</v>
      </c>
      <c r="I2306" s="14" t="s">
        <v>3235</v>
      </c>
      <c r="J2306" s="14" t="s">
        <v>3235</v>
      </c>
      <c r="K2306" s="14">
        <v>135654.4529</v>
      </c>
      <c r="L2306" s="14" t="s">
        <v>4607</v>
      </c>
      <c r="M2306" s="14"/>
    </row>
    <row r="2307" spans="1:13" x14ac:dyDescent="0.3">
      <c r="A2307" s="14" t="s">
        <v>4608</v>
      </c>
      <c r="B2307" s="14">
        <v>1</v>
      </c>
      <c r="C2307" s="14">
        <v>0</v>
      </c>
      <c r="D2307" s="14">
        <v>5.9794999999999998</v>
      </c>
      <c r="I2307" s="14" t="s">
        <v>3235</v>
      </c>
      <c r="J2307" s="14" t="s">
        <v>3235</v>
      </c>
      <c r="K2307" s="14">
        <v>22225.029699999999</v>
      </c>
      <c r="L2307" s="14" t="s">
        <v>4609</v>
      </c>
      <c r="M2307" s="14"/>
    </row>
    <row r="2308" spans="1:13" x14ac:dyDescent="0.3">
      <c r="A2308" s="14" t="s">
        <v>4610</v>
      </c>
      <c r="B2308" s="14">
        <v>3</v>
      </c>
      <c r="C2308" s="14">
        <v>0</v>
      </c>
      <c r="D2308" s="14">
        <v>21.840800000000002</v>
      </c>
      <c r="I2308" s="14" t="s">
        <v>3235</v>
      </c>
      <c r="J2308" s="14" t="s">
        <v>3235</v>
      </c>
      <c r="K2308" s="14">
        <v>23706.885900000001</v>
      </c>
      <c r="L2308" s="14" t="s">
        <v>4611</v>
      </c>
      <c r="M2308" s="14"/>
    </row>
    <row r="2309" spans="1:13" x14ac:dyDescent="0.3">
      <c r="A2309" s="14" t="s">
        <v>4612</v>
      </c>
      <c r="B2309" s="14">
        <v>1</v>
      </c>
      <c r="C2309" s="14">
        <v>0</v>
      </c>
      <c r="D2309" s="14">
        <v>8.7829999999999995</v>
      </c>
      <c r="I2309" s="14" t="s">
        <v>3235</v>
      </c>
      <c r="J2309" s="14" t="s">
        <v>3235</v>
      </c>
      <c r="K2309" s="14">
        <v>128381.52559999999</v>
      </c>
      <c r="L2309" s="14" t="s">
        <v>4613</v>
      </c>
      <c r="M2309" s="14"/>
    </row>
    <row r="2310" spans="1:13" x14ac:dyDescent="0.3">
      <c r="A2310" s="14" t="s">
        <v>4614</v>
      </c>
      <c r="B2310" s="14">
        <v>4</v>
      </c>
      <c r="C2310" s="14">
        <v>0</v>
      </c>
      <c r="D2310" s="14">
        <v>23.1204</v>
      </c>
      <c r="I2310" s="14" t="s">
        <v>3235</v>
      </c>
      <c r="J2310" s="14" t="s">
        <v>3235</v>
      </c>
      <c r="K2310" s="14">
        <v>82545.061400000006</v>
      </c>
      <c r="L2310" s="14" t="s">
        <v>4615</v>
      </c>
      <c r="M2310" s="14"/>
    </row>
    <row r="2311" spans="1:13" x14ac:dyDescent="0.3">
      <c r="A2311" s="14" t="s">
        <v>4616</v>
      </c>
      <c r="B2311" s="14">
        <v>5</v>
      </c>
      <c r="C2311" s="14">
        <v>0</v>
      </c>
      <c r="D2311" s="14">
        <v>26.8657</v>
      </c>
      <c r="I2311" s="14" t="s">
        <v>3235</v>
      </c>
      <c r="J2311" s="14" t="s">
        <v>3235</v>
      </c>
      <c r="K2311" s="14">
        <v>115829.9002</v>
      </c>
      <c r="L2311" s="14" t="s">
        <v>4617</v>
      </c>
      <c r="M2311" s="14"/>
    </row>
    <row r="2312" spans="1:13" x14ac:dyDescent="0.3">
      <c r="A2312" s="14" t="s">
        <v>4618</v>
      </c>
      <c r="B2312" s="14">
        <v>2</v>
      </c>
      <c r="C2312" s="14">
        <v>0</v>
      </c>
      <c r="D2312" s="14">
        <v>7.5129000000000001</v>
      </c>
      <c r="I2312" s="14" t="s">
        <v>3235</v>
      </c>
      <c r="J2312" s="14" t="s">
        <v>3235</v>
      </c>
      <c r="K2312" s="14">
        <v>56563.5743</v>
      </c>
      <c r="L2312" s="14" t="s">
        <v>4619</v>
      </c>
      <c r="M2312" s="14"/>
    </row>
    <row r="2313" spans="1:13" x14ac:dyDescent="0.3">
      <c r="A2313" s="14" t="s">
        <v>4620</v>
      </c>
      <c r="B2313" s="14">
        <v>10</v>
      </c>
      <c r="C2313" s="14">
        <v>0</v>
      </c>
      <c r="D2313" s="14">
        <v>99.639399999999995</v>
      </c>
      <c r="I2313" s="14" t="s">
        <v>3235</v>
      </c>
      <c r="J2313" s="14" t="s">
        <v>3235</v>
      </c>
      <c r="K2313" s="14">
        <v>30365.257300000001</v>
      </c>
      <c r="L2313" s="14" t="s">
        <v>4621</v>
      </c>
      <c r="M2313" s="14"/>
    </row>
    <row r="2314" spans="1:13" x14ac:dyDescent="0.3">
      <c r="A2314" s="14" t="s">
        <v>4622</v>
      </c>
      <c r="B2314" s="14">
        <v>3</v>
      </c>
      <c r="C2314" s="14">
        <v>0</v>
      </c>
      <c r="D2314" s="14">
        <v>11.455299999999999</v>
      </c>
      <c r="I2314" s="14" t="s">
        <v>3235</v>
      </c>
      <c r="J2314" s="14" t="s">
        <v>3235</v>
      </c>
      <c r="K2314" s="14">
        <v>90960.795599999998</v>
      </c>
      <c r="L2314" s="14" t="s">
        <v>4623</v>
      </c>
      <c r="M2314" s="14"/>
    </row>
    <row r="2315" spans="1:13" x14ac:dyDescent="0.3">
      <c r="A2315" s="14" t="s">
        <v>4624</v>
      </c>
      <c r="B2315" s="14">
        <v>3</v>
      </c>
      <c r="C2315" s="14">
        <v>0</v>
      </c>
      <c r="D2315" s="14">
        <v>11.6447</v>
      </c>
      <c r="I2315" s="14" t="s">
        <v>3235</v>
      </c>
      <c r="J2315" s="14" t="s">
        <v>3235</v>
      </c>
      <c r="K2315" s="14">
        <v>215786.77849999999</v>
      </c>
      <c r="L2315" s="14" t="s">
        <v>4625</v>
      </c>
      <c r="M2315" s="14"/>
    </row>
    <row r="2316" spans="1:13" x14ac:dyDescent="0.3">
      <c r="A2316" s="14" t="s">
        <v>4626</v>
      </c>
      <c r="B2316" s="14">
        <v>2</v>
      </c>
      <c r="C2316" s="14">
        <v>0</v>
      </c>
      <c r="D2316" s="14">
        <v>7.7207999999999997</v>
      </c>
      <c r="I2316" s="14" t="s">
        <v>3235</v>
      </c>
      <c r="J2316" s="14" t="s">
        <v>3235</v>
      </c>
      <c r="K2316" s="14">
        <v>81383.205100000006</v>
      </c>
      <c r="L2316" s="14" t="s">
        <v>4627</v>
      </c>
      <c r="M2316" s="14"/>
    </row>
    <row r="2317" spans="1:13" x14ac:dyDescent="0.3">
      <c r="A2317" s="14" t="s">
        <v>4628</v>
      </c>
      <c r="B2317" s="14">
        <v>5</v>
      </c>
      <c r="C2317" s="14">
        <v>0</v>
      </c>
      <c r="D2317" s="14">
        <v>18.0854</v>
      </c>
      <c r="I2317" s="14" t="s">
        <v>3235</v>
      </c>
      <c r="J2317" s="14" t="s">
        <v>3235</v>
      </c>
      <c r="K2317" s="14">
        <v>80372.170199999993</v>
      </c>
      <c r="L2317" s="14" t="s">
        <v>4629</v>
      </c>
      <c r="M2317" s="14"/>
    </row>
    <row r="2318" spans="1:13" x14ac:dyDescent="0.3">
      <c r="A2318" s="14" t="s">
        <v>4630</v>
      </c>
      <c r="B2318" s="14">
        <v>11</v>
      </c>
      <c r="C2318" s="14">
        <v>0</v>
      </c>
      <c r="D2318" s="14">
        <v>40.169499999999999</v>
      </c>
      <c r="I2318" s="14" t="s">
        <v>3235</v>
      </c>
      <c r="J2318" s="14" t="s">
        <v>3235</v>
      </c>
      <c r="K2318" s="14">
        <v>346550.75390000001</v>
      </c>
      <c r="L2318" s="14" t="s">
        <v>4631</v>
      </c>
      <c r="M2318" s="14"/>
    </row>
    <row r="2319" spans="1:13" x14ac:dyDescent="0.3">
      <c r="A2319" s="14" t="s">
        <v>4632</v>
      </c>
      <c r="B2319" s="14">
        <v>2</v>
      </c>
      <c r="C2319" s="14">
        <v>0</v>
      </c>
      <c r="D2319" s="14">
        <v>10.010999999999999</v>
      </c>
      <c r="I2319" s="14" t="s">
        <v>3235</v>
      </c>
      <c r="J2319" s="14" t="s">
        <v>3235</v>
      </c>
      <c r="K2319" s="14">
        <v>117810.0238</v>
      </c>
      <c r="L2319" s="14" t="s">
        <v>4633</v>
      </c>
      <c r="M2319" s="14"/>
    </row>
    <row r="2320" spans="1:13" x14ac:dyDescent="0.3">
      <c r="A2320" s="14" t="s">
        <v>4634</v>
      </c>
      <c r="B2320" s="14">
        <v>3</v>
      </c>
      <c r="C2320" s="14">
        <v>0</v>
      </c>
      <c r="D2320" s="14">
        <v>11.125500000000001</v>
      </c>
      <c r="I2320" s="14" t="s">
        <v>3235</v>
      </c>
      <c r="J2320" s="14" t="s">
        <v>3235</v>
      </c>
      <c r="K2320" s="14">
        <v>87435.040299999993</v>
      </c>
      <c r="L2320" s="14" t="s">
        <v>4635</v>
      </c>
      <c r="M2320" s="14"/>
    </row>
    <row r="2321" spans="1:13" x14ac:dyDescent="0.3">
      <c r="A2321" s="14" t="s">
        <v>4636</v>
      </c>
      <c r="B2321" s="14">
        <v>2</v>
      </c>
      <c r="C2321" s="14">
        <v>0</v>
      </c>
      <c r="D2321" s="14">
        <v>9.0500000000000007</v>
      </c>
      <c r="I2321" s="14" t="s">
        <v>3235</v>
      </c>
      <c r="J2321" s="14" t="s">
        <v>3235</v>
      </c>
      <c r="K2321" s="14">
        <v>103231.7714</v>
      </c>
      <c r="L2321" s="14" t="s">
        <v>4637</v>
      </c>
      <c r="M2321" s="14"/>
    </row>
    <row r="2322" spans="1:13" x14ac:dyDescent="0.3">
      <c r="A2322" s="14" t="s">
        <v>4638</v>
      </c>
      <c r="B2322" s="14">
        <v>3</v>
      </c>
      <c r="C2322" s="14">
        <v>0</v>
      </c>
      <c r="D2322" s="14">
        <v>13.742699999999999</v>
      </c>
      <c r="I2322" s="14" t="s">
        <v>3235</v>
      </c>
      <c r="J2322" s="14" t="s">
        <v>3235</v>
      </c>
      <c r="K2322" s="14">
        <v>29261.3518</v>
      </c>
      <c r="L2322" s="14" t="s">
        <v>4639</v>
      </c>
      <c r="M2322" s="14"/>
    </row>
    <row r="2323" spans="1:13" x14ac:dyDescent="0.3">
      <c r="A2323" s="14" t="s">
        <v>4640</v>
      </c>
      <c r="B2323" s="14">
        <v>1</v>
      </c>
      <c r="C2323" s="14">
        <v>0</v>
      </c>
      <c r="D2323" s="14">
        <v>5.3869999999999996</v>
      </c>
      <c r="I2323" s="14" t="s">
        <v>3235</v>
      </c>
      <c r="J2323" s="14" t="s">
        <v>3235</v>
      </c>
      <c r="K2323" s="14">
        <v>47628.460200000001</v>
      </c>
      <c r="L2323" s="14" t="s">
        <v>4641</v>
      </c>
      <c r="M2323" s="14"/>
    </row>
    <row r="2324" spans="1:13" x14ac:dyDescent="0.3">
      <c r="A2324" s="14" t="s">
        <v>4642</v>
      </c>
      <c r="B2324" s="14">
        <v>2</v>
      </c>
      <c r="C2324" s="14">
        <v>0</v>
      </c>
      <c r="D2324" s="14">
        <v>6.5941999999999998</v>
      </c>
      <c r="I2324" s="14" t="s">
        <v>3235</v>
      </c>
      <c r="J2324" s="14" t="s">
        <v>3235</v>
      </c>
      <c r="K2324" s="14">
        <v>109749.33070000001</v>
      </c>
      <c r="L2324" s="14" t="s">
        <v>4643</v>
      </c>
      <c r="M2324" s="14"/>
    </row>
    <row r="2325" spans="1:13" x14ac:dyDescent="0.3">
      <c r="A2325" s="14" t="s">
        <v>4644</v>
      </c>
      <c r="B2325" s="14">
        <v>2</v>
      </c>
      <c r="C2325" s="14">
        <v>0</v>
      </c>
      <c r="D2325" s="14">
        <v>6.7251000000000003</v>
      </c>
      <c r="I2325" s="14" t="s">
        <v>3235</v>
      </c>
      <c r="J2325" s="14" t="s">
        <v>3235</v>
      </c>
      <c r="K2325" s="14">
        <v>112770.66469999999</v>
      </c>
      <c r="L2325" s="14" t="s">
        <v>4645</v>
      </c>
      <c r="M2325" s="14"/>
    </row>
    <row r="2326" spans="1:13" x14ac:dyDescent="0.3">
      <c r="A2326" s="14" t="s">
        <v>4646</v>
      </c>
      <c r="B2326" s="14">
        <v>3</v>
      </c>
      <c r="C2326" s="14">
        <v>0</v>
      </c>
      <c r="D2326" s="14">
        <v>11.165900000000001</v>
      </c>
      <c r="I2326" s="14" t="s">
        <v>3235</v>
      </c>
      <c r="J2326" s="14" t="s">
        <v>3235</v>
      </c>
      <c r="K2326" s="14">
        <v>143721.35579999999</v>
      </c>
      <c r="L2326" s="14" t="s">
        <v>4647</v>
      </c>
      <c r="M2326" s="14"/>
    </row>
    <row r="2327" spans="1:13" x14ac:dyDescent="0.3">
      <c r="A2327" s="14" t="s">
        <v>4648</v>
      </c>
      <c r="B2327" s="14">
        <v>3</v>
      </c>
      <c r="C2327" s="14">
        <v>0</v>
      </c>
      <c r="D2327" s="14">
        <v>10.151300000000001</v>
      </c>
      <c r="I2327" s="14" t="s">
        <v>3235</v>
      </c>
      <c r="J2327" s="14" t="s">
        <v>3235</v>
      </c>
      <c r="K2327" s="14">
        <v>194947.09289999999</v>
      </c>
      <c r="L2327" s="14" t="s">
        <v>4649</v>
      </c>
      <c r="M2327" s="14"/>
    </row>
    <row r="2328" spans="1:13" x14ac:dyDescent="0.3">
      <c r="A2328" s="14" t="s">
        <v>4650</v>
      </c>
      <c r="B2328" s="14">
        <v>3</v>
      </c>
      <c r="C2328" s="14">
        <v>0</v>
      </c>
      <c r="D2328" s="14">
        <v>13.955</v>
      </c>
      <c r="I2328" s="14" t="s">
        <v>3235</v>
      </c>
      <c r="J2328" s="14" t="s">
        <v>3235</v>
      </c>
      <c r="K2328" s="14">
        <v>42408.553999999996</v>
      </c>
      <c r="L2328" s="14" t="s">
        <v>4651</v>
      </c>
      <c r="M2328" s="14"/>
    </row>
    <row r="2329" spans="1:13" x14ac:dyDescent="0.3">
      <c r="A2329" s="14" t="s">
        <v>4652</v>
      </c>
      <c r="B2329" s="14">
        <v>2</v>
      </c>
      <c r="C2329" s="14">
        <v>0</v>
      </c>
      <c r="D2329" s="14">
        <v>12.392300000000001</v>
      </c>
      <c r="I2329" s="14" t="s">
        <v>3235</v>
      </c>
      <c r="J2329" s="14" t="s">
        <v>3235</v>
      </c>
      <c r="K2329" s="14">
        <v>28034.842499999999</v>
      </c>
      <c r="L2329" s="14" t="s">
        <v>4653</v>
      </c>
      <c r="M2329" s="14"/>
    </row>
    <row r="2330" spans="1:13" x14ac:dyDescent="0.3">
      <c r="A2330" s="14" t="s">
        <v>4654</v>
      </c>
      <c r="B2330" s="14">
        <v>7</v>
      </c>
      <c r="C2330" s="14">
        <v>0</v>
      </c>
      <c r="D2330" s="14">
        <v>50.145200000000003</v>
      </c>
      <c r="I2330" s="14" t="s">
        <v>3235</v>
      </c>
      <c r="J2330" s="14" t="s">
        <v>3235</v>
      </c>
      <c r="K2330" s="14">
        <v>41340.050900000002</v>
      </c>
      <c r="L2330" s="14" t="s">
        <v>4655</v>
      </c>
      <c r="M2330" s="14"/>
    </row>
    <row r="2331" spans="1:13" x14ac:dyDescent="0.3">
      <c r="A2331" s="14" t="s">
        <v>4656</v>
      </c>
      <c r="B2331" s="14">
        <v>7</v>
      </c>
      <c r="C2331" s="14">
        <v>0</v>
      </c>
      <c r="D2331" s="14">
        <v>50.857599999999998</v>
      </c>
      <c r="I2331" s="14" t="s">
        <v>3235</v>
      </c>
      <c r="J2331" s="14" t="s">
        <v>3235</v>
      </c>
      <c r="K2331" s="14">
        <v>40673.148699999998</v>
      </c>
      <c r="L2331" s="14" t="s">
        <v>4657</v>
      </c>
      <c r="M2331" s="14"/>
    </row>
    <row r="2332" spans="1:13" x14ac:dyDescent="0.3">
      <c r="A2332" s="14" t="s">
        <v>4658</v>
      </c>
      <c r="B2332" s="14">
        <v>7</v>
      </c>
      <c r="C2332" s="14">
        <v>0</v>
      </c>
      <c r="D2332" s="14">
        <v>51.020699999999998</v>
      </c>
      <c r="I2332" s="14" t="s">
        <v>3235</v>
      </c>
      <c r="J2332" s="14" t="s">
        <v>3235</v>
      </c>
      <c r="K2332" s="14">
        <v>40673.2477</v>
      </c>
      <c r="L2332" s="14" t="s">
        <v>4659</v>
      </c>
      <c r="M2332" s="14"/>
    </row>
    <row r="2333" spans="1:13" x14ac:dyDescent="0.3">
      <c r="A2333" s="14" t="s">
        <v>4660</v>
      </c>
      <c r="B2333" s="14">
        <v>7</v>
      </c>
      <c r="C2333" s="14">
        <v>0</v>
      </c>
      <c r="D2333" s="14">
        <v>49.130899999999997</v>
      </c>
      <c r="I2333" s="14" t="s">
        <v>3235</v>
      </c>
      <c r="J2333" s="14" t="s">
        <v>3235</v>
      </c>
      <c r="K2333" s="14">
        <v>40560.049899999998</v>
      </c>
      <c r="L2333" s="14" t="s">
        <v>4661</v>
      </c>
      <c r="M2333" s="14"/>
    </row>
    <row r="2334" spans="1:13" x14ac:dyDescent="0.3">
      <c r="A2334" s="14" t="s">
        <v>4662</v>
      </c>
      <c r="B2334" s="14">
        <v>8</v>
      </c>
      <c r="C2334" s="14">
        <v>0</v>
      </c>
      <c r="D2334" s="14">
        <v>56.1081</v>
      </c>
      <c r="I2334" s="14" t="s">
        <v>3235</v>
      </c>
      <c r="J2334" s="14" t="s">
        <v>3235</v>
      </c>
      <c r="K2334" s="14">
        <v>40881.440300000002</v>
      </c>
      <c r="L2334" s="14" t="s">
        <v>4663</v>
      </c>
      <c r="M2334" s="14"/>
    </row>
    <row r="2335" spans="1:13" x14ac:dyDescent="0.3">
      <c r="A2335" s="14" t="s">
        <v>4664</v>
      </c>
      <c r="B2335" s="14">
        <v>8</v>
      </c>
      <c r="C2335" s="14">
        <v>0</v>
      </c>
      <c r="D2335" s="14">
        <v>54.371400000000001</v>
      </c>
      <c r="I2335" s="14" t="s">
        <v>3235</v>
      </c>
      <c r="J2335" s="14" t="s">
        <v>3235</v>
      </c>
      <c r="K2335" s="14">
        <v>40823.475700000003</v>
      </c>
      <c r="L2335" s="14" t="s">
        <v>4665</v>
      </c>
      <c r="M2335" s="14"/>
    </row>
    <row r="2336" spans="1:13" x14ac:dyDescent="0.3">
      <c r="A2336" s="14" t="s">
        <v>4666</v>
      </c>
      <c r="B2336" s="14">
        <v>8</v>
      </c>
      <c r="C2336" s="14">
        <v>0</v>
      </c>
      <c r="D2336" s="14">
        <v>54.3568</v>
      </c>
      <c r="I2336" s="14" t="s">
        <v>3235</v>
      </c>
      <c r="J2336" s="14" t="s">
        <v>3235</v>
      </c>
      <c r="K2336" s="14">
        <v>40699.3027</v>
      </c>
      <c r="L2336" s="14" t="s">
        <v>4667</v>
      </c>
      <c r="M2336" s="14"/>
    </row>
    <row r="2337" spans="1:13" x14ac:dyDescent="0.3">
      <c r="A2337" s="14" t="s">
        <v>4668</v>
      </c>
      <c r="B2337" s="14">
        <v>7</v>
      </c>
      <c r="C2337" s="14">
        <v>0</v>
      </c>
      <c r="D2337" s="14">
        <v>47.088799999999999</v>
      </c>
      <c r="I2337" s="14" t="s">
        <v>3235</v>
      </c>
      <c r="J2337" s="14" t="s">
        <v>3235</v>
      </c>
      <c r="K2337" s="14">
        <v>40913.5821</v>
      </c>
      <c r="L2337" s="14" t="s">
        <v>4669</v>
      </c>
      <c r="M2337" s="14"/>
    </row>
    <row r="2338" spans="1:13" x14ac:dyDescent="0.3">
      <c r="A2338" s="14" t="s">
        <v>4670</v>
      </c>
      <c r="B2338" s="14">
        <v>7</v>
      </c>
      <c r="C2338" s="14">
        <v>0</v>
      </c>
      <c r="D2338" s="14">
        <v>51.006100000000004</v>
      </c>
      <c r="I2338" s="14" t="s">
        <v>3235</v>
      </c>
      <c r="J2338" s="14" t="s">
        <v>3235</v>
      </c>
      <c r="K2338" s="14">
        <v>40780.511700000003</v>
      </c>
      <c r="L2338" s="14" t="s">
        <v>4671</v>
      </c>
      <c r="M2338" s="14"/>
    </row>
    <row r="2339" spans="1:13" x14ac:dyDescent="0.3">
      <c r="A2339" s="14" t="s">
        <v>4672</v>
      </c>
      <c r="B2339" s="14">
        <v>7</v>
      </c>
      <c r="C2339" s="14">
        <v>0</v>
      </c>
      <c r="D2339" s="14">
        <v>51.014200000000002</v>
      </c>
      <c r="I2339" s="14" t="s">
        <v>3235</v>
      </c>
      <c r="J2339" s="14" t="s">
        <v>3235</v>
      </c>
      <c r="K2339" s="14">
        <v>40781.322999999997</v>
      </c>
      <c r="L2339" s="14" t="s">
        <v>4673</v>
      </c>
      <c r="M2339" s="14"/>
    </row>
    <row r="2340" spans="1:13" x14ac:dyDescent="0.3">
      <c r="A2340" s="14" t="s">
        <v>4674</v>
      </c>
      <c r="B2340" s="14">
        <v>7</v>
      </c>
      <c r="C2340" s="14">
        <v>0</v>
      </c>
      <c r="D2340" s="14">
        <v>52.578099999999999</v>
      </c>
      <c r="I2340" s="14" t="s">
        <v>3235</v>
      </c>
      <c r="J2340" s="14" t="s">
        <v>3235</v>
      </c>
      <c r="K2340" s="14">
        <v>41342.025399999999</v>
      </c>
      <c r="L2340" s="14" t="s">
        <v>4675</v>
      </c>
      <c r="M2340" s="14"/>
    </row>
    <row r="2341" spans="1:13" x14ac:dyDescent="0.3">
      <c r="A2341" s="14" t="s">
        <v>4676</v>
      </c>
      <c r="B2341" s="14">
        <v>3</v>
      </c>
      <c r="C2341" s="14">
        <v>0</v>
      </c>
      <c r="D2341" s="14">
        <v>18.673500000000001</v>
      </c>
      <c r="I2341" s="14" t="s">
        <v>3235</v>
      </c>
      <c r="J2341" s="14" t="s">
        <v>3235</v>
      </c>
      <c r="K2341" s="14">
        <v>39289.837399999997</v>
      </c>
      <c r="L2341" s="14" t="s">
        <v>4677</v>
      </c>
      <c r="M2341" s="14"/>
    </row>
    <row r="2342" spans="1:13" x14ac:dyDescent="0.3">
      <c r="A2342" s="14" t="s">
        <v>4678</v>
      </c>
      <c r="B2342" s="14">
        <v>4</v>
      </c>
      <c r="C2342" s="14">
        <v>0</v>
      </c>
      <c r="D2342" s="14">
        <v>39.930399999999999</v>
      </c>
      <c r="I2342" s="14" t="s">
        <v>3235</v>
      </c>
      <c r="J2342" s="14" t="s">
        <v>3235</v>
      </c>
      <c r="K2342" s="14">
        <v>62229.456100000003</v>
      </c>
      <c r="L2342" s="14" t="s">
        <v>4679</v>
      </c>
      <c r="M2342" s="14"/>
    </row>
    <row r="2343" spans="1:13" x14ac:dyDescent="0.3">
      <c r="A2343" s="14" t="s">
        <v>4680</v>
      </c>
      <c r="B2343" s="14">
        <v>1</v>
      </c>
      <c r="C2343" s="14">
        <v>0</v>
      </c>
      <c r="D2343" s="14">
        <v>4.1791</v>
      </c>
      <c r="I2343" s="14" t="s">
        <v>3235</v>
      </c>
      <c r="J2343" s="14" t="s">
        <v>3235</v>
      </c>
      <c r="K2343" s="14">
        <v>42855.951699999998</v>
      </c>
      <c r="L2343" s="14" t="s">
        <v>4681</v>
      </c>
      <c r="M2343" s="14"/>
    </row>
    <row r="2344" spans="1:13" x14ac:dyDescent="0.3">
      <c r="A2344" s="14" t="s">
        <v>4682</v>
      </c>
      <c r="B2344" s="14">
        <v>4</v>
      </c>
      <c r="C2344" s="14">
        <v>0</v>
      </c>
      <c r="D2344" s="14">
        <v>19.520299999999999</v>
      </c>
      <c r="I2344" s="14" t="s">
        <v>3235</v>
      </c>
      <c r="J2344" s="14" t="s">
        <v>3235</v>
      </c>
      <c r="K2344" s="14">
        <v>166080.31340000001</v>
      </c>
      <c r="L2344" s="14" t="s">
        <v>4683</v>
      </c>
      <c r="M2344" s="14"/>
    </row>
    <row r="2345" spans="1:13" x14ac:dyDescent="0.3">
      <c r="A2345" s="14" t="s">
        <v>4684</v>
      </c>
      <c r="B2345" s="14">
        <v>3</v>
      </c>
      <c r="C2345" s="14">
        <v>0</v>
      </c>
      <c r="D2345" s="14">
        <v>15.6907</v>
      </c>
      <c r="I2345" s="14" t="s">
        <v>3235</v>
      </c>
      <c r="J2345" s="14" t="s">
        <v>3235</v>
      </c>
      <c r="K2345" s="14">
        <v>35728.171499999997</v>
      </c>
      <c r="L2345" s="14" t="s">
        <v>4685</v>
      </c>
      <c r="M2345" s="14"/>
    </row>
    <row r="2346" spans="1:13" x14ac:dyDescent="0.3">
      <c r="A2346" s="14" t="s">
        <v>4686</v>
      </c>
      <c r="B2346" s="14">
        <v>5</v>
      </c>
      <c r="C2346" s="14">
        <v>0</v>
      </c>
      <c r="D2346" s="14">
        <v>19.631900000000002</v>
      </c>
      <c r="I2346" s="14" t="s">
        <v>3235</v>
      </c>
      <c r="J2346" s="14" t="s">
        <v>3235</v>
      </c>
      <c r="K2346" s="14">
        <v>83084.079599999997</v>
      </c>
      <c r="L2346" s="14" t="s">
        <v>4687</v>
      </c>
      <c r="M2346" s="14"/>
    </row>
    <row r="2347" spans="1:13" x14ac:dyDescent="0.3">
      <c r="A2347" s="14" t="s">
        <v>4688</v>
      </c>
      <c r="B2347" s="14">
        <v>10</v>
      </c>
      <c r="C2347" s="14">
        <v>0</v>
      </c>
      <c r="D2347" s="14">
        <v>74.685900000000004</v>
      </c>
      <c r="I2347" s="14" t="s">
        <v>3235</v>
      </c>
      <c r="J2347" s="14" t="s">
        <v>3235</v>
      </c>
      <c r="K2347" s="14">
        <v>70774.342699999994</v>
      </c>
      <c r="L2347" s="14" t="s">
        <v>4689</v>
      </c>
      <c r="M2347" s="14"/>
    </row>
    <row r="2348" spans="1:13" x14ac:dyDescent="0.3">
      <c r="A2348" s="14" t="s">
        <v>4690</v>
      </c>
      <c r="B2348" s="14">
        <v>4</v>
      </c>
      <c r="C2348" s="14">
        <v>0</v>
      </c>
      <c r="D2348" s="14">
        <v>14.673999999999999</v>
      </c>
      <c r="I2348" s="14" t="s">
        <v>3235</v>
      </c>
      <c r="J2348" s="14" t="s">
        <v>3235</v>
      </c>
      <c r="K2348" s="14">
        <v>160882.45869999999</v>
      </c>
      <c r="L2348" s="14" t="s">
        <v>4691</v>
      </c>
      <c r="M2348" s="14"/>
    </row>
    <row r="2349" spans="1:13" x14ac:dyDescent="0.3">
      <c r="A2349" s="14" t="s">
        <v>4692</v>
      </c>
      <c r="B2349" s="14">
        <v>11</v>
      </c>
      <c r="C2349" s="14">
        <v>0</v>
      </c>
      <c r="D2349" s="14">
        <v>60.697099999999999</v>
      </c>
      <c r="I2349" s="14" t="s">
        <v>3235</v>
      </c>
      <c r="J2349" s="14" t="s">
        <v>3235</v>
      </c>
      <c r="K2349" s="14">
        <v>100755.80989999999</v>
      </c>
      <c r="L2349" s="14" t="s">
        <v>4693</v>
      </c>
      <c r="M2349" s="14"/>
    </row>
    <row r="2350" spans="1:13" x14ac:dyDescent="0.3">
      <c r="A2350" s="14" t="s">
        <v>4694</v>
      </c>
      <c r="B2350" s="14">
        <v>2</v>
      </c>
      <c r="C2350" s="14">
        <v>0</v>
      </c>
      <c r="D2350" s="14">
        <v>7.7488000000000001</v>
      </c>
      <c r="I2350" s="14" t="s">
        <v>3235</v>
      </c>
      <c r="J2350" s="14" t="s">
        <v>3235</v>
      </c>
      <c r="K2350" s="14">
        <v>40195.049500000001</v>
      </c>
      <c r="L2350" s="14" t="s">
        <v>4695</v>
      </c>
      <c r="M2350" s="14"/>
    </row>
    <row r="2351" spans="1:13" x14ac:dyDescent="0.3">
      <c r="A2351" s="14" t="s">
        <v>4696</v>
      </c>
      <c r="B2351" s="14">
        <v>2</v>
      </c>
      <c r="C2351" s="14">
        <v>0</v>
      </c>
      <c r="D2351" s="14">
        <v>8.1836000000000002</v>
      </c>
      <c r="I2351" s="14" t="s">
        <v>3235</v>
      </c>
      <c r="J2351" s="14" t="s">
        <v>3235</v>
      </c>
      <c r="K2351" s="14">
        <v>36386.454899999997</v>
      </c>
      <c r="L2351" s="14" t="s">
        <v>4697</v>
      </c>
      <c r="M2351" s="14"/>
    </row>
    <row r="2352" spans="1:13" x14ac:dyDescent="0.3">
      <c r="A2352" s="14" t="s">
        <v>4698</v>
      </c>
      <c r="B2352" s="14">
        <v>3</v>
      </c>
      <c r="C2352" s="14">
        <v>0</v>
      </c>
      <c r="D2352" s="14">
        <v>9.5996000000000006</v>
      </c>
      <c r="I2352" s="14" t="s">
        <v>3235</v>
      </c>
      <c r="J2352" s="14" t="s">
        <v>3235</v>
      </c>
      <c r="K2352" s="14">
        <v>176931.05009999999</v>
      </c>
      <c r="L2352" s="14" t="s">
        <v>4699</v>
      </c>
      <c r="M2352" s="14"/>
    </row>
    <row r="2353" spans="1:13" x14ac:dyDescent="0.3">
      <c r="A2353" s="14" t="s">
        <v>4700</v>
      </c>
      <c r="B2353" s="14">
        <v>9</v>
      </c>
      <c r="C2353" s="14">
        <v>0</v>
      </c>
      <c r="D2353" s="14">
        <v>90.513499999999993</v>
      </c>
      <c r="I2353" s="14" t="s">
        <v>3235</v>
      </c>
      <c r="J2353" s="14" t="s">
        <v>3235</v>
      </c>
      <c r="K2353" s="14">
        <v>104424.2806</v>
      </c>
      <c r="L2353" s="14" t="s">
        <v>4701</v>
      </c>
      <c r="M2353" s="14"/>
    </row>
    <row r="2354" spans="1:13" x14ac:dyDescent="0.3">
      <c r="A2354" s="14" t="s">
        <v>4702</v>
      </c>
      <c r="B2354" s="14">
        <v>4</v>
      </c>
      <c r="C2354" s="14">
        <v>0</v>
      </c>
      <c r="D2354" s="14">
        <v>22.230699999999999</v>
      </c>
      <c r="I2354" s="14" t="s">
        <v>3235</v>
      </c>
      <c r="J2354" s="14" t="s">
        <v>3235</v>
      </c>
      <c r="K2354" s="14">
        <v>81354.457999999999</v>
      </c>
      <c r="L2354" s="14" t="s">
        <v>4703</v>
      </c>
      <c r="M2354" s="14"/>
    </row>
    <row r="2355" spans="1:13" x14ac:dyDescent="0.3">
      <c r="A2355" s="14" t="s">
        <v>4704</v>
      </c>
      <c r="B2355" s="14">
        <v>2</v>
      </c>
      <c r="C2355" s="14">
        <v>0</v>
      </c>
      <c r="D2355" s="14">
        <v>7.6237000000000004</v>
      </c>
      <c r="I2355" s="14" t="s">
        <v>3235</v>
      </c>
      <c r="J2355" s="14" t="s">
        <v>3235</v>
      </c>
      <c r="K2355" s="14">
        <v>80736.343500000003</v>
      </c>
      <c r="L2355" s="14" t="s">
        <v>4705</v>
      </c>
      <c r="M2355" s="14"/>
    </row>
    <row r="2356" spans="1:13" x14ac:dyDescent="0.3">
      <c r="A2356" s="14" t="s">
        <v>4706</v>
      </c>
      <c r="B2356" s="14">
        <v>3</v>
      </c>
      <c r="C2356" s="14">
        <v>0</v>
      </c>
      <c r="D2356" s="14">
        <v>16.3703</v>
      </c>
      <c r="I2356" s="14" t="s">
        <v>3235</v>
      </c>
      <c r="J2356" s="14" t="s">
        <v>3235</v>
      </c>
      <c r="K2356" s="14">
        <v>214361.2904</v>
      </c>
      <c r="L2356" s="14" t="s">
        <v>4707</v>
      </c>
      <c r="M2356" s="14"/>
    </row>
    <row r="2357" spans="1:13" x14ac:dyDescent="0.3">
      <c r="A2357" s="14" t="s">
        <v>4708</v>
      </c>
      <c r="B2357" s="14">
        <v>1</v>
      </c>
      <c r="C2357" s="14">
        <v>0</v>
      </c>
      <c r="D2357" s="14">
        <v>3.5146000000000002</v>
      </c>
      <c r="I2357" s="14" t="s">
        <v>3235</v>
      </c>
      <c r="J2357" s="14" t="s">
        <v>3235</v>
      </c>
      <c r="K2357" s="14">
        <v>48543.722600000001</v>
      </c>
      <c r="L2357" s="14" t="s">
        <v>4709</v>
      </c>
      <c r="M2357" s="14"/>
    </row>
    <row r="2358" spans="1:13" x14ac:dyDescent="0.3">
      <c r="A2358" s="14" t="s">
        <v>4710</v>
      </c>
      <c r="B2358" s="14">
        <v>4</v>
      </c>
      <c r="C2358" s="14">
        <v>0</v>
      </c>
      <c r="D2358" s="14">
        <v>16.034300000000002</v>
      </c>
      <c r="I2358" s="14" t="s">
        <v>3235</v>
      </c>
      <c r="J2358" s="14" t="s">
        <v>3235</v>
      </c>
      <c r="K2358" s="14">
        <v>107002.734</v>
      </c>
      <c r="L2358" s="14" t="s">
        <v>4711</v>
      </c>
      <c r="M2358" s="14"/>
    </row>
    <row r="2359" spans="1:13" x14ac:dyDescent="0.3">
      <c r="A2359" s="14" t="s">
        <v>4712</v>
      </c>
      <c r="B2359" s="14">
        <v>5</v>
      </c>
      <c r="C2359" s="14">
        <v>0</v>
      </c>
      <c r="D2359" s="14">
        <v>19.534300000000002</v>
      </c>
      <c r="I2359" s="14" t="s">
        <v>3235</v>
      </c>
      <c r="J2359" s="14" t="s">
        <v>3235</v>
      </c>
      <c r="K2359" s="14">
        <v>210230.31959999999</v>
      </c>
      <c r="L2359" s="14" t="s">
        <v>4713</v>
      </c>
      <c r="M2359" s="14"/>
    </row>
    <row r="2360" spans="1:13" x14ac:dyDescent="0.3">
      <c r="A2360" s="14" t="s">
        <v>4714</v>
      </c>
      <c r="B2360" s="14">
        <v>6</v>
      </c>
      <c r="C2360" s="14">
        <v>0</v>
      </c>
      <c r="D2360" s="14">
        <v>37.716900000000003</v>
      </c>
      <c r="I2360" s="14" t="s">
        <v>3235</v>
      </c>
      <c r="J2360" s="14" t="s">
        <v>3235</v>
      </c>
      <c r="K2360" s="14">
        <v>47156.285100000001</v>
      </c>
      <c r="L2360" s="14" t="s">
        <v>4715</v>
      </c>
      <c r="M2360" s="14"/>
    </row>
    <row r="2361" spans="1:13" x14ac:dyDescent="0.3">
      <c r="A2361" s="14" t="s">
        <v>4716</v>
      </c>
      <c r="B2361" s="14">
        <v>1</v>
      </c>
      <c r="C2361" s="14">
        <v>0</v>
      </c>
      <c r="D2361" s="14">
        <v>10.472200000000001</v>
      </c>
      <c r="I2361" s="14" t="s">
        <v>3235</v>
      </c>
      <c r="J2361" s="14" t="s">
        <v>3235</v>
      </c>
      <c r="K2361" s="14">
        <v>30030.276600000001</v>
      </c>
      <c r="L2361" s="14" t="s">
        <v>4717</v>
      </c>
      <c r="M2361" s="14"/>
    </row>
    <row r="2362" spans="1:13" x14ac:dyDescent="0.3">
      <c r="A2362" s="14" t="s">
        <v>4718</v>
      </c>
      <c r="B2362" s="14">
        <v>9</v>
      </c>
      <c r="C2362" s="14">
        <v>0</v>
      </c>
      <c r="D2362" s="14">
        <v>92.576499999999996</v>
      </c>
      <c r="I2362" s="14" t="s">
        <v>3235</v>
      </c>
      <c r="J2362" s="14" t="s">
        <v>3235</v>
      </c>
      <c r="K2362" s="14">
        <v>53765.000899999999</v>
      </c>
      <c r="L2362" s="14" t="s">
        <v>4719</v>
      </c>
      <c r="M2362" s="14"/>
    </row>
    <row r="2363" spans="1:13" x14ac:dyDescent="0.3">
      <c r="A2363" s="14" t="s">
        <v>4720</v>
      </c>
      <c r="B2363" s="14">
        <v>2</v>
      </c>
      <c r="C2363" s="14">
        <v>0</v>
      </c>
      <c r="D2363" s="14">
        <v>6.2504</v>
      </c>
      <c r="I2363" s="14" t="s">
        <v>3235</v>
      </c>
      <c r="J2363" s="14" t="s">
        <v>3235</v>
      </c>
      <c r="K2363" s="14">
        <v>73948.606199999995</v>
      </c>
      <c r="L2363" s="14" t="s">
        <v>4721</v>
      </c>
      <c r="M2363" s="14"/>
    </row>
    <row r="2364" spans="1:13" x14ac:dyDescent="0.3">
      <c r="A2364" s="14" t="s">
        <v>4722</v>
      </c>
      <c r="B2364" s="14">
        <v>6</v>
      </c>
      <c r="C2364" s="14">
        <v>0</v>
      </c>
      <c r="D2364" s="14">
        <v>25.4651</v>
      </c>
      <c r="I2364" s="14" t="s">
        <v>3235</v>
      </c>
      <c r="J2364" s="14" t="s">
        <v>3235</v>
      </c>
      <c r="K2364" s="14">
        <v>239397.1856</v>
      </c>
      <c r="L2364" s="14" t="s">
        <v>4723</v>
      </c>
      <c r="M2364" s="14"/>
    </row>
    <row r="2365" spans="1:13" x14ac:dyDescent="0.3">
      <c r="A2365" s="14" t="s">
        <v>4724</v>
      </c>
      <c r="B2365" s="14">
        <v>2</v>
      </c>
      <c r="C2365" s="14">
        <v>0</v>
      </c>
      <c r="D2365" s="14">
        <v>6.3240999999999996</v>
      </c>
      <c r="I2365" s="14" t="s">
        <v>3235</v>
      </c>
      <c r="J2365" s="14" t="s">
        <v>3235</v>
      </c>
      <c r="K2365" s="14">
        <v>74436.7503</v>
      </c>
      <c r="L2365" s="14" t="s">
        <v>4725</v>
      </c>
      <c r="M2365" s="14"/>
    </row>
    <row r="2366" spans="1:13" x14ac:dyDescent="0.3">
      <c r="A2366" s="14" t="s">
        <v>4726</v>
      </c>
      <c r="B2366" s="14">
        <v>6</v>
      </c>
      <c r="C2366" s="14">
        <v>0</v>
      </c>
      <c r="D2366" s="14">
        <v>24.758800000000001</v>
      </c>
      <c r="I2366" s="14" t="s">
        <v>3235</v>
      </c>
      <c r="J2366" s="14" t="s">
        <v>3235</v>
      </c>
      <c r="K2366" s="14">
        <v>351595.7537</v>
      </c>
      <c r="L2366" s="14" t="s">
        <v>4727</v>
      </c>
      <c r="M2366" s="14"/>
    </row>
    <row r="2367" spans="1:13" x14ac:dyDescent="0.3">
      <c r="A2367" s="14" t="s">
        <v>4728</v>
      </c>
      <c r="B2367" s="14">
        <v>6</v>
      </c>
      <c r="C2367" s="14">
        <v>0</v>
      </c>
      <c r="D2367" s="14">
        <v>28.970700000000001</v>
      </c>
      <c r="I2367" s="14" t="s">
        <v>3235</v>
      </c>
      <c r="J2367" s="14" t="s">
        <v>3235</v>
      </c>
      <c r="K2367" s="14">
        <v>47208.332799999996</v>
      </c>
      <c r="L2367" s="14" t="s">
        <v>4729</v>
      </c>
      <c r="M2367" s="14"/>
    </row>
    <row r="2368" spans="1:13" x14ac:dyDescent="0.3">
      <c r="A2368" s="14" t="s">
        <v>4730</v>
      </c>
      <c r="B2368" s="14">
        <v>2</v>
      </c>
      <c r="C2368" s="14">
        <v>0</v>
      </c>
      <c r="D2368" s="14">
        <v>10.1549</v>
      </c>
      <c r="I2368" s="14" t="s">
        <v>3235</v>
      </c>
      <c r="J2368" s="14" t="s">
        <v>3235</v>
      </c>
      <c r="K2368" s="14">
        <v>47480.399700000002</v>
      </c>
      <c r="L2368" s="14" t="s">
        <v>4731</v>
      </c>
      <c r="M2368" s="14"/>
    </row>
    <row r="2369" spans="1:13" x14ac:dyDescent="0.3">
      <c r="A2369" s="14" t="s">
        <v>4732</v>
      </c>
      <c r="B2369" s="14">
        <v>1</v>
      </c>
      <c r="C2369" s="14">
        <v>0</v>
      </c>
      <c r="D2369" s="14">
        <v>5.8880999999999997</v>
      </c>
      <c r="I2369" s="14" t="s">
        <v>3235</v>
      </c>
      <c r="J2369" s="14" t="s">
        <v>3235</v>
      </c>
      <c r="K2369" s="14">
        <v>22877.351699999999</v>
      </c>
      <c r="L2369" s="14" t="s">
        <v>4733</v>
      </c>
      <c r="M2369" s="14"/>
    </row>
    <row r="2370" spans="1:13" x14ac:dyDescent="0.3">
      <c r="A2370" s="14" t="s">
        <v>4734</v>
      </c>
      <c r="B2370" s="14">
        <v>8</v>
      </c>
      <c r="C2370" s="14">
        <v>0</v>
      </c>
      <c r="D2370" s="14">
        <v>33.486899999999999</v>
      </c>
      <c r="I2370" s="14" t="s">
        <v>3235</v>
      </c>
      <c r="J2370" s="14" t="s">
        <v>3235</v>
      </c>
      <c r="K2370" s="14">
        <v>360918.17129999999</v>
      </c>
      <c r="L2370" s="14" t="s">
        <v>4735</v>
      </c>
      <c r="M2370" s="14"/>
    </row>
    <row r="2371" spans="1:13" x14ac:dyDescent="0.3">
      <c r="A2371" s="14" t="s">
        <v>4736</v>
      </c>
      <c r="B2371" s="14">
        <v>6</v>
      </c>
      <c r="C2371" s="14">
        <v>0</v>
      </c>
      <c r="D2371" s="14">
        <v>35.437399999999997</v>
      </c>
      <c r="I2371" s="14" t="s">
        <v>3235</v>
      </c>
      <c r="J2371" s="14" t="s">
        <v>3235</v>
      </c>
      <c r="K2371" s="14">
        <v>63998.270499999999</v>
      </c>
      <c r="L2371" s="14" t="s">
        <v>4737</v>
      </c>
      <c r="M2371" s="14"/>
    </row>
    <row r="2372" spans="1:13" x14ac:dyDescent="0.3">
      <c r="A2372" s="14" t="s">
        <v>4738</v>
      </c>
      <c r="B2372" s="14">
        <v>2</v>
      </c>
      <c r="C2372" s="14">
        <v>0</v>
      </c>
      <c r="D2372" s="14">
        <v>11.5739</v>
      </c>
      <c r="I2372" s="14" t="s">
        <v>3235</v>
      </c>
      <c r="J2372" s="14" t="s">
        <v>3235</v>
      </c>
      <c r="K2372" s="14">
        <v>25845.8753</v>
      </c>
      <c r="L2372" s="14" t="s">
        <v>4739</v>
      </c>
      <c r="M2372" s="14"/>
    </row>
    <row r="2373" spans="1:13" x14ac:dyDescent="0.3">
      <c r="A2373" s="14" t="s">
        <v>4740</v>
      </c>
      <c r="B2373" s="14">
        <v>2</v>
      </c>
      <c r="C2373" s="14">
        <v>0</v>
      </c>
      <c r="D2373" s="14">
        <v>9.7850999999999999</v>
      </c>
      <c r="I2373" s="14" t="s">
        <v>3235</v>
      </c>
      <c r="J2373" s="14" t="s">
        <v>3235</v>
      </c>
      <c r="K2373" s="14">
        <v>32727.277099999999</v>
      </c>
      <c r="L2373" s="14" t="s">
        <v>4741</v>
      </c>
      <c r="M2373" s="14"/>
    </row>
    <row r="2374" spans="1:13" x14ac:dyDescent="0.3">
      <c r="A2374" s="14" t="s">
        <v>4742</v>
      </c>
      <c r="B2374" s="14">
        <v>2</v>
      </c>
      <c r="C2374" s="14">
        <v>0</v>
      </c>
      <c r="D2374" s="14">
        <v>7.0472999999999999</v>
      </c>
      <c r="I2374" s="14" t="s">
        <v>3235</v>
      </c>
      <c r="J2374" s="14" t="s">
        <v>3235</v>
      </c>
      <c r="K2374" s="14">
        <v>127740.514</v>
      </c>
      <c r="L2374" s="14" t="s">
        <v>4743</v>
      </c>
      <c r="M2374" s="14"/>
    </row>
    <row r="2375" spans="1:13" x14ac:dyDescent="0.3">
      <c r="A2375" s="14" t="s">
        <v>4744</v>
      </c>
      <c r="B2375" s="14">
        <v>4</v>
      </c>
      <c r="C2375" s="14">
        <v>0</v>
      </c>
      <c r="D2375" s="14">
        <v>14.077500000000001</v>
      </c>
      <c r="I2375" s="14" t="s">
        <v>3235</v>
      </c>
      <c r="J2375" s="14" t="s">
        <v>3235</v>
      </c>
      <c r="K2375" s="14">
        <v>143900.04300000001</v>
      </c>
      <c r="L2375" s="14" t="s">
        <v>4745</v>
      </c>
      <c r="M2375" s="14"/>
    </row>
    <row r="2376" spans="1:13" x14ac:dyDescent="0.3">
      <c r="A2376" s="14" t="s">
        <v>4746</v>
      </c>
      <c r="B2376" s="14">
        <v>1</v>
      </c>
      <c r="C2376" s="14">
        <v>0</v>
      </c>
      <c r="D2376" s="14">
        <v>3.3988</v>
      </c>
      <c r="I2376" s="14" t="s">
        <v>3235</v>
      </c>
      <c r="J2376" s="14" t="s">
        <v>3235</v>
      </c>
      <c r="K2376" s="14">
        <v>56212.047200000001</v>
      </c>
      <c r="L2376" s="14" t="s">
        <v>4747</v>
      </c>
      <c r="M2376" s="14"/>
    </row>
    <row r="2377" spans="1:13" x14ac:dyDescent="0.3">
      <c r="A2377" s="14" t="s">
        <v>4748</v>
      </c>
      <c r="B2377" s="14">
        <v>5</v>
      </c>
      <c r="C2377" s="14">
        <v>0</v>
      </c>
      <c r="D2377" s="14">
        <v>40.851799999999997</v>
      </c>
      <c r="I2377" s="14" t="s">
        <v>3235</v>
      </c>
      <c r="J2377" s="14" t="s">
        <v>3235</v>
      </c>
      <c r="K2377" s="14">
        <v>60310.173999999999</v>
      </c>
      <c r="L2377" s="14" t="s">
        <v>4749</v>
      </c>
      <c r="M2377" s="14"/>
    </row>
    <row r="2378" spans="1:13" x14ac:dyDescent="0.3">
      <c r="A2378" s="14" t="s">
        <v>4750</v>
      </c>
      <c r="B2378" s="14">
        <v>1</v>
      </c>
      <c r="C2378" s="14">
        <v>0</v>
      </c>
      <c r="D2378" s="14">
        <v>3.9807999999999999</v>
      </c>
      <c r="I2378" s="14" t="s">
        <v>3235</v>
      </c>
      <c r="J2378" s="14" t="s">
        <v>3235</v>
      </c>
      <c r="K2378" s="14">
        <v>66269.997099999993</v>
      </c>
      <c r="L2378" s="14" t="s">
        <v>4751</v>
      </c>
      <c r="M2378" s="14"/>
    </row>
    <row r="2379" spans="1:13" x14ac:dyDescent="0.3">
      <c r="A2379" s="14" t="s">
        <v>4752</v>
      </c>
      <c r="B2379" s="14">
        <v>3</v>
      </c>
      <c r="C2379" s="14">
        <v>0</v>
      </c>
      <c r="D2379" s="14">
        <v>18.102799999999998</v>
      </c>
      <c r="I2379" s="14" t="s">
        <v>3235</v>
      </c>
      <c r="J2379" s="14" t="s">
        <v>3235</v>
      </c>
      <c r="K2379" s="14">
        <v>13521.0879</v>
      </c>
      <c r="L2379" s="14" t="s">
        <v>4753</v>
      </c>
      <c r="M2379" s="14"/>
    </row>
    <row r="2380" spans="1:13" x14ac:dyDescent="0.3">
      <c r="A2380" s="14" t="s">
        <v>4754</v>
      </c>
      <c r="B2380" s="14">
        <v>4</v>
      </c>
      <c r="C2380" s="14">
        <v>0</v>
      </c>
      <c r="D2380" s="14">
        <v>16.3855</v>
      </c>
      <c r="I2380" s="14" t="s">
        <v>3235</v>
      </c>
      <c r="J2380" s="14" t="s">
        <v>3235</v>
      </c>
      <c r="K2380" s="14">
        <v>57834.172299999998</v>
      </c>
      <c r="L2380" s="14" t="s">
        <v>4755</v>
      </c>
      <c r="M2380" s="14"/>
    </row>
    <row r="2381" spans="1:13" x14ac:dyDescent="0.3">
      <c r="A2381" s="14" t="s">
        <v>4756</v>
      </c>
      <c r="B2381" s="14">
        <v>8</v>
      </c>
      <c r="C2381" s="14">
        <v>0</v>
      </c>
      <c r="D2381" s="14">
        <v>48.681800000000003</v>
      </c>
      <c r="I2381" s="14" t="s">
        <v>3235</v>
      </c>
      <c r="J2381" s="14" t="s">
        <v>3235</v>
      </c>
      <c r="K2381" s="14">
        <v>61776.264499999997</v>
      </c>
      <c r="L2381" s="14" t="s">
        <v>4757</v>
      </c>
      <c r="M2381" s="14"/>
    </row>
    <row r="2382" spans="1:13" x14ac:dyDescent="0.3">
      <c r="A2382" s="14" t="s">
        <v>4758</v>
      </c>
      <c r="B2382" s="14">
        <v>2</v>
      </c>
      <c r="C2382" s="14">
        <v>0</v>
      </c>
      <c r="D2382" s="14">
        <v>12.689299999999999</v>
      </c>
      <c r="I2382" s="14" t="s">
        <v>3235</v>
      </c>
      <c r="J2382" s="14" t="s">
        <v>3235</v>
      </c>
      <c r="K2382" s="14">
        <v>10225.827499999999</v>
      </c>
      <c r="L2382" s="14" t="s">
        <v>4759</v>
      </c>
      <c r="M2382" s="14"/>
    </row>
    <row r="2383" spans="1:13" x14ac:dyDescent="0.3">
      <c r="A2383" s="14" t="s">
        <v>4760</v>
      </c>
      <c r="B2383" s="14">
        <v>7</v>
      </c>
      <c r="C2383" s="14">
        <v>0</v>
      </c>
      <c r="D2383" s="14">
        <v>31.163399999999999</v>
      </c>
      <c r="I2383" s="14" t="s">
        <v>3235</v>
      </c>
      <c r="J2383" s="14" t="s">
        <v>3235</v>
      </c>
      <c r="K2383" s="14">
        <v>86157.819000000003</v>
      </c>
      <c r="L2383" s="14" t="s">
        <v>4761</v>
      </c>
      <c r="M2383" s="14"/>
    </row>
    <row r="2384" spans="1:13" x14ac:dyDescent="0.3">
      <c r="A2384" s="14" t="s">
        <v>4762</v>
      </c>
      <c r="B2384" s="14">
        <v>31</v>
      </c>
      <c r="C2384" s="14">
        <v>0</v>
      </c>
      <c r="D2384" s="14">
        <v>140.88329999999999</v>
      </c>
      <c r="I2384" s="14" t="s">
        <v>3235</v>
      </c>
      <c r="J2384" s="14" t="s">
        <v>3235</v>
      </c>
      <c r="K2384" s="14">
        <v>362590.77879999997</v>
      </c>
      <c r="L2384" s="14" t="s">
        <v>4763</v>
      </c>
      <c r="M2384" s="14"/>
    </row>
    <row r="2385" spans="1:13" x14ac:dyDescent="0.3">
      <c r="A2385" s="14" t="s">
        <v>4764</v>
      </c>
      <c r="B2385" s="14">
        <v>2</v>
      </c>
      <c r="C2385" s="14">
        <v>0</v>
      </c>
      <c r="D2385" s="14">
        <v>6.7022000000000004</v>
      </c>
      <c r="I2385" s="14" t="s">
        <v>3235</v>
      </c>
      <c r="J2385" s="14" t="s">
        <v>3235</v>
      </c>
      <c r="K2385" s="14">
        <v>77456.881500000003</v>
      </c>
      <c r="L2385" s="14" t="s">
        <v>4765</v>
      </c>
      <c r="M2385" s="14"/>
    </row>
    <row r="2386" spans="1:13" x14ac:dyDescent="0.3">
      <c r="A2386" s="14" t="s">
        <v>4766</v>
      </c>
      <c r="B2386" s="14">
        <v>3</v>
      </c>
      <c r="C2386" s="14">
        <v>0</v>
      </c>
      <c r="D2386" s="14">
        <v>14.469200000000001</v>
      </c>
      <c r="I2386" s="14" t="s">
        <v>3235</v>
      </c>
      <c r="J2386" s="14" t="s">
        <v>3235</v>
      </c>
      <c r="K2386" s="14">
        <v>58591.904699999999</v>
      </c>
      <c r="L2386" s="14" t="s">
        <v>4767</v>
      </c>
      <c r="M2386" s="14"/>
    </row>
    <row r="2387" spans="1:13" x14ac:dyDescent="0.3">
      <c r="A2387" s="14" t="s">
        <v>4768</v>
      </c>
      <c r="B2387" s="14">
        <v>1</v>
      </c>
      <c r="C2387" s="14">
        <v>0</v>
      </c>
      <c r="D2387" s="14">
        <v>4.4539</v>
      </c>
      <c r="I2387" s="14" t="s">
        <v>3235</v>
      </c>
      <c r="J2387" s="14" t="s">
        <v>3235</v>
      </c>
      <c r="K2387" s="14">
        <v>29050.9221</v>
      </c>
      <c r="L2387" s="14" t="s">
        <v>4769</v>
      </c>
      <c r="M2387" s="14"/>
    </row>
    <row r="2388" spans="1:13" x14ac:dyDescent="0.3">
      <c r="A2388" s="14" t="s">
        <v>4770</v>
      </c>
      <c r="B2388" s="14">
        <v>2</v>
      </c>
      <c r="C2388" s="14">
        <v>0</v>
      </c>
      <c r="D2388" s="14">
        <v>9.6222999999999992</v>
      </c>
      <c r="I2388" s="14" t="s">
        <v>3235</v>
      </c>
      <c r="J2388" s="14" t="s">
        <v>3235</v>
      </c>
      <c r="K2388" s="14">
        <v>43337.2932</v>
      </c>
      <c r="L2388" s="14" t="s">
        <v>4771</v>
      </c>
      <c r="M2388" s="14"/>
    </row>
    <row r="2389" spans="1:13" x14ac:dyDescent="0.3">
      <c r="A2389" s="14" t="s">
        <v>4772</v>
      </c>
      <c r="B2389" s="14">
        <v>2</v>
      </c>
      <c r="C2389" s="14">
        <v>0</v>
      </c>
      <c r="D2389" s="14">
        <v>8.6655999999999995</v>
      </c>
      <c r="I2389" s="14" t="s">
        <v>3235</v>
      </c>
      <c r="J2389" s="14" t="s">
        <v>3235</v>
      </c>
      <c r="K2389" s="14">
        <v>74565.568499999994</v>
      </c>
      <c r="L2389" s="14" t="s">
        <v>4773</v>
      </c>
      <c r="M2389" s="14"/>
    </row>
    <row r="2390" spans="1:13" x14ac:dyDescent="0.3">
      <c r="A2390" s="14" t="s">
        <v>4774</v>
      </c>
      <c r="B2390" s="14">
        <v>2</v>
      </c>
      <c r="C2390" s="14">
        <v>0</v>
      </c>
      <c r="D2390" s="14">
        <v>10.997999999999999</v>
      </c>
      <c r="I2390" s="14" t="s">
        <v>3235</v>
      </c>
      <c r="J2390" s="14" t="s">
        <v>3235</v>
      </c>
      <c r="K2390" s="14">
        <v>20706.434000000001</v>
      </c>
      <c r="L2390" s="14" t="s">
        <v>4775</v>
      </c>
      <c r="M2390" s="14"/>
    </row>
    <row r="2391" spans="1:13" x14ac:dyDescent="0.3">
      <c r="A2391" s="14" t="s">
        <v>4776</v>
      </c>
      <c r="B2391" s="14">
        <v>18</v>
      </c>
      <c r="C2391" s="14">
        <v>0</v>
      </c>
      <c r="D2391" s="14">
        <v>69.2316</v>
      </c>
      <c r="I2391" s="14" t="s">
        <v>3235</v>
      </c>
      <c r="J2391" s="14" t="s">
        <v>3235</v>
      </c>
      <c r="K2391" s="14">
        <v>388536.74190000002</v>
      </c>
      <c r="L2391" s="14" t="s">
        <v>4777</v>
      </c>
      <c r="M2391" s="14"/>
    </row>
    <row r="2392" spans="1:13" x14ac:dyDescent="0.3">
      <c r="A2392" s="14" t="s">
        <v>4778</v>
      </c>
      <c r="B2392" s="14">
        <v>4</v>
      </c>
      <c r="C2392" s="14">
        <v>0</v>
      </c>
      <c r="D2392" s="14">
        <v>14.225099999999999</v>
      </c>
      <c r="I2392" s="14" t="s">
        <v>3235</v>
      </c>
      <c r="J2392" s="14" t="s">
        <v>3235</v>
      </c>
      <c r="K2392" s="14">
        <v>211181.7782</v>
      </c>
      <c r="L2392" s="14" t="s">
        <v>4779</v>
      </c>
      <c r="M2392" s="14"/>
    </row>
    <row r="2393" spans="1:13" x14ac:dyDescent="0.3">
      <c r="A2393" s="14" t="s">
        <v>4780</v>
      </c>
      <c r="B2393" s="14">
        <v>5</v>
      </c>
      <c r="C2393" s="14">
        <v>0</v>
      </c>
      <c r="D2393" s="14">
        <v>27.4346</v>
      </c>
      <c r="I2393" s="14" t="s">
        <v>3235</v>
      </c>
      <c r="J2393" s="14" t="s">
        <v>3235</v>
      </c>
      <c r="K2393" s="14">
        <v>33341.608899999999</v>
      </c>
      <c r="L2393" s="14" t="s">
        <v>4781</v>
      </c>
      <c r="M2393" s="14"/>
    </row>
    <row r="2394" spans="1:13" x14ac:dyDescent="0.3">
      <c r="A2394" s="14" t="s">
        <v>4782</v>
      </c>
      <c r="B2394" s="14">
        <v>1</v>
      </c>
      <c r="C2394" s="14">
        <v>0</v>
      </c>
      <c r="D2394" s="14">
        <v>4.6801000000000004</v>
      </c>
      <c r="I2394" s="14" t="s">
        <v>3235</v>
      </c>
      <c r="J2394" s="14" t="s">
        <v>3235</v>
      </c>
      <c r="K2394" s="14">
        <v>58204.157599999999</v>
      </c>
      <c r="L2394" s="14" t="s">
        <v>4783</v>
      </c>
      <c r="M2394" s="14"/>
    </row>
    <row r="2395" spans="1:13" x14ac:dyDescent="0.3">
      <c r="A2395" s="14" t="s">
        <v>4784</v>
      </c>
      <c r="B2395" s="14">
        <v>2</v>
      </c>
      <c r="C2395" s="14">
        <v>0</v>
      </c>
      <c r="D2395" s="14">
        <v>8.9647000000000006</v>
      </c>
      <c r="I2395" s="14" t="s">
        <v>3235</v>
      </c>
      <c r="J2395" s="14" t="s">
        <v>3235</v>
      </c>
      <c r="K2395" s="14">
        <v>67115.374299999996</v>
      </c>
      <c r="L2395" s="14" t="s">
        <v>4785</v>
      </c>
      <c r="M2395" s="14"/>
    </row>
    <row r="2396" spans="1:13" x14ac:dyDescent="0.3">
      <c r="A2396" s="14" t="s">
        <v>4786</v>
      </c>
      <c r="B2396" s="14">
        <v>2</v>
      </c>
      <c r="C2396" s="14">
        <v>0</v>
      </c>
      <c r="D2396" s="14">
        <v>8.1622000000000003</v>
      </c>
      <c r="I2396" s="14" t="s">
        <v>3235</v>
      </c>
      <c r="J2396" s="14" t="s">
        <v>3235</v>
      </c>
      <c r="K2396" s="14">
        <v>41795.359700000001</v>
      </c>
      <c r="L2396" s="14" t="s">
        <v>4787</v>
      </c>
      <c r="M2396" s="14"/>
    </row>
    <row r="2397" spans="1:13" x14ac:dyDescent="0.3">
      <c r="A2397" s="14" t="s">
        <v>4788</v>
      </c>
      <c r="B2397" s="14">
        <v>1</v>
      </c>
      <c r="C2397" s="14">
        <v>0</v>
      </c>
      <c r="D2397" s="14">
        <v>5.2188999999999997</v>
      </c>
      <c r="I2397" s="14" t="s">
        <v>3235</v>
      </c>
      <c r="J2397" s="14" t="s">
        <v>3235</v>
      </c>
      <c r="K2397" s="14">
        <v>44127.695399999997</v>
      </c>
      <c r="L2397" s="14" t="s">
        <v>4789</v>
      </c>
      <c r="M2397" s="14"/>
    </row>
    <row r="2398" spans="1:13" x14ac:dyDescent="0.3">
      <c r="A2398" s="14" t="s">
        <v>4790</v>
      </c>
      <c r="B2398" s="14">
        <v>13</v>
      </c>
      <c r="C2398" s="14">
        <v>0</v>
      </c>
      <c r="D2398" s="14">
        <v>88.775300000000001</v>
      </c>
      <c r="I2398" s="14" t="s">
        <v>3235</v>
      </c>
      <c r="J2398" s="14" t="s">
        <v>3235</v>
      </c>
      <c r="K2398" s="14">
        <v>189140.24100000001</v>
      </c>
      <c r="L2398" s="14" t="s">
        <v>4791</v>
      </c>
      <c r="M2398" s="14"/>
    </row>
    <row r="2399" spans="1:13" x14ac:dyDescent="0.3">
      <c r="A2399" s="14" t="s">
        <v>4792</v>
      </c>
      <c r="B2399" s="14">
        <v>4</v>
      </c>
      <c r="C2399" s="14">
        <v>0</v>
      </c>
      <c r="D2399" s="14">
        <v>15.120699999999999</v>
      </c>
      <c r="I2399" s="14" t="s">
        <v>3235</v>
      </c>
      <c r="J2399" s="14" t="s">
        <v>3235</v>
      </c>
      <c r="K2399" s="14">
        <v>113318.04270000001</v>
      </c>
      <c r="L2399" s="14" t="s">
        <v>4793</v>
      </c>
      <c r="M2399" s="14"/>
    </row>
    <row r="2400" spans="1:13" x14ac:dyDescent="0.3">
      <c r="A2400" s="14" t="s">
        <v>4794</v>
      </c>
      <c r="B2400" s="14">
        <v>4</v>
      </c>
      <c r="C2400" s="14">
        <v>0</v>
      </c>
      <c r="D2400" s="14">
        <v>19.656600000000001</v>
      </c>
      <c r="I2400" s="14" t="s">
        <v>3235</v>
      </c>
      <c r="J2400" s="14" t="s">
        <v>3235</v>
      </c>
      <c r="K2400" s="14">
        <v>31854.808499999999</v>
      </c>
      <c r="L2400" s="14" t="s">
        <v>4795</v>
      </c>
      <c r="M2400" s="14"/>
    </row>
    <row r="2401" spans="1:13" x14ac:dyDescent="0.3">
      <c r="A2401" s="14" t="s">
        <v>4796</v>
      </c>
      <c r="B2401" s="14">
        <v>1</v>
      </c>
      <c r="C2401" s="14">
        <v>0</v>
      </c>
      <c r="D2401" s="14">
        <v>5.53</v>
      </c>
      <c r="I2401" s="14" t="s">
        <v>3235</v>
      </c>
      <c r="J2401" s="14" t="s">
        <v>3235</v>
      </c>
      <c r="K2401" s="14">
        <v>43228.277999999998</v>
      </c>
      <c r="L2401" s="14" t="s">
        <v>4797</v>
      </c>
      <c r="M2401" s="14"/>
    </row>
    <row r="2402" spans="1:13" x14ac:dyDescent="0.3">
      <c r="A2402" s="14" t="s">
        <v>4798</v>
      </c>
      <c r="B2402" s="14">
        <v>2</v>
      </c>
      <c r="C2402" s="14">
        <v>0</v>
      </c>
      <c r="D2402" s="14">
        <v>9.4803999999999995</v>
      </c>
      <c r="I2402" s="14" t="s">
        <v>3235</v>
      </c>
      <c r="J2402" s="14" t="s">
        <v>3235</v>
      </c>
      <c r="K2402" s="14">
        <v>49679.026599999997</v>
      </c>
      <c r="L2402" s="14" t="s">
        <v>4799</v>
      </c>
      <c r="M2402" s="14"/>
    </row>
    <row r="2403" spans="1:13" x14ac:dyDescent="0.3">
      <c r="A2403" s="14" t="s">
        <v>4800</v>
      </c>
      <c r="B2403" s="14">
        <v>2</v>
      </c>
      <c r="C2403" s="14">
        <v>0</v>
      </c>
      <c r="D2403" s="14">
        <v>6.7420999999999998</v>
      </c>
      <c r="I2403" s="14" t="s">
        <v>3235</v>
      </c>
      <c r="J2403" s="14" t="s">
        <v>3235</v>
      </c>
      <c r="K2403" s="14">
        <v>40944.691299999999</v>
      </c>
      <c r="L2403" s="14" t="s">
        <v>4801</v>
      </c>
      <c r="M2403" s="14"/>
    </row>
    <row r="2404" spans="1:13" x14ac:dyDescent="0.3">
      <c r="A2404" s="14" t="s">
        <v>4802</v>
      </c>
      <c r="B2404" s="14">
        <v>8</v>
      </c>
      <c r="C2404" s="14">
        <v>0</v>
      </c>
      <c r="D2404" s="14">
        <v>30.857800000000001</v>
      </c>
      <c r="I2404" s="14" t="s">
        <v>3235</v>
      </c>
      <c r="J2404" s="14" t="s">
        <v>3235</v>
      </c>
      <c r="K2404" s="14">
        <v>243513.0197</v>
      </c>
      <c r="L2404" s="14" t="s">
        <v>4803</v>
      </c>
      <c r="M2404" s="14"/>
    </row>
    <row r="2405" spans="1:13" x14ac:dyDescent="0.3">
      <c r="A2405" s="14" t="s">
        <v>4804</v>
      </c>
      <c r="B2405" s="14">
        <v>5</v>
      </c>
      <c r="C2405" s="14">
        <v>0</v>
      </c>
      <c r="D2405" s="14">
        <v>26.0456</v>
      </c>
      <c r="I2405" s="14" t="s">
        <v>3235</v>
      </c>
      <c r="J2405" s="14" t="s">
        <v>3235</v>
      </c>
      <c r="K2405" s="14">
        <v>72745.802800000005</v>
      </c>
      <c r="L2405" s="14" t="s">
        <v>4805</v>
      </c>
      <c r="M2405" s="14"/>
    </row>
    <row r="2406" spans="1:13" x14ac:dyDescent="0.3">
      <c r="A2406" s="14" t="s">
        <v>4806</v>
      </c>
      <c r="B2406" s="14">
        <v>2</v>
      </c>
      <c r="C2406" s="14">
        <v>0</v>
      </c>
      <c r="D2406" s="14">
        <v>11.985300000000001</v>
      </c>
      <c r="I2406" s="14" t="s">
        <v>3235</v>
      </c>
      <c r="J2406" s="14" t="s">
        <v>3235</v>
      </c>
      <c r="K2406" s="14">
        <v>11317.211499999999</v>
      </c>
      <c r="L2406" s="14" t="s">
        <v>4807</v>
      </c>
      <c r="M2406" s="14"/>
    </row>
    <row r="2407" spans="1:13" x14ac:dyDescent="0.3">
      <c r="A2407" s="14" t="s">
        <v>4808</v>
      </c>
      <c r="B2407" s="14">
        <v>1</v>
      </c>
      <c r="C2407" s="14">
        <v>0</v>
      </c>
      <c r="D2407" s="14">
        <v>5.3586</v>
      </c>
      <c r="I2407" s="14" t="s">
        <v>3235</v>
      </c>
      <c r="J2407" s="14" t="s">
        <v>3235</v>
      </c>
      <c r="K2407" s="14">
        <v>20370.4653</v>
      </c>
      <c r="L2407" s="14" t="s">
        <v>4809</v>
      </c>
      <c r="M2407" s="14"/>
    </row>
    <row r="2408" spans="1:13" x14ac:dyDescent="0.3">
      <c r="A2408" s="14" t="s">
        <v>4810</v>
      </c>
      <c r="B2408" s="14">
        <v>3</v>
      </c>
      <c r="C2408" s="14">
        <v>0</v>
      </c>
      <c r="D2408" s="14">
        <v>19.857399999999998</v>
      </c>
      <c r="I2408" s="14" t="s">
        <v>3235</v>
      </c>
      <c r="J2408" s="14" t="s">
        <v>3235</v>
      </c>
      <c r="K2408" s="14">
        <v>21185.134900000001</v>
      </c>
      <c r="L2408" s="14" t="s">
        <v>4811</v>
      </c>
      <c r="M2408" s="14"/>
    </row>
    <row r="2409" spans="1:13" x14ac:dyDescent="0.3">
      <c r="A2409" s="14" t="s">
        <v>4812</v>
      </c>
      <c r="B2409" s="14">
        <v>1</v>
      </c>
      <c r="C2409" s="14">
        <v>0</v>
      </c>
      <c r="D2409" s="14">
        <v>4.9471999999999996</v>
      </c>
      <c r="I2409" s="14" t="s">
        <v>3235</v>
      </c>
      <c r="J2409" s="14" t="s">
        <v>3235</v>
      </c>
      <c r="K2409" s="14">
        <v>31900.6898</v>
      </c>
      <c r="L2409" s="14" t="s">
        <v>4813</v>
      </c>
      <c r="M2409" s="14"/>
    </row>
    <row r="2410" spans="1:13" x14ac:dyDescent="0.3">
      <c r="A2410" s="14" t="s">
        <v>4814</v>
      </c>
      <c r="B2410" s="14">
        <v>2</v>
      </c>
      <c r="C2410" s="14">
        <v>0</v>
      </c>
      <c r="D2410" s="14">
        <v>11.210100000000001</v>
      </c>
      <c r="I2410" s="14" t="s">
        <v>3235</v>
      </c>
      <c r="J2410" s="14" t="s">
        <v>3235</v>
      </c>
      <c r="K2410" s="14">
        <v>27881.545099999999</v>
      </c>
      <c r="L2410" s="14" t="s">
        <v>4815</v>
      </c>
      <c r="M2410" s="14"/>
    </row>
    <row r="2411" spans="1:13" x14ac:dyDescent="0.3">
      <c r="A2411" s="14" t="s">
        <v>4816</v>
      </c>
      <c r="B2411" s="14">
        <v>1</v>
      </c>
      <c r="C2411" s="14">
        <v>0</v>
      </c>
      <c r="D2411" s="14">
        <v>11.3688</v>
      </c>
      <c r="I2411" s="14" t="s">
        <v>3235</v>
      </c>
      <c r="J2411" s="14" t="s">
        <v>3235</v>
      </c>
      <c r="K2411" s="14">
        <v>13640.963400000001</v>
      </c>
      <c r="L2411" s="14" t="s">
        <v>4817</v>
      </c>
      <c r="M2411" s="14"/>
    </row>
    <row r="2412" spans="1:13" x14ac:dyDescent="0.3">
      <c r="A2412" s="14" t="s">
        <v>4818</v>
      </c>
      <c r="B2412" s="14">
        <v>3</v>
      </c>
      <c r="C2412" s="14">
        <v>0</v>
      </c>
      <c r="D2412" s="14">
        <v>14.645099999999999</v>
      </c>
      <c r="I2412" s="14" t="s">
        <v>3235</v>
      </c>
      <c r="J2412" s="14" t="s">
        <v>3235</v>
      </c>
      <c r="K2412" s="14">
        <v>20196.2516</v>
      </c>
      <c r="L2412" s="14" t="s">
        <v>4819</v>
      </c>
      <c r="M2412" s="14"/>
    </row>
    <row r="2413" spans="1:13" x14ac:dyDescent="0.3">
      <c r="A2413" s="14" t="s">
        <v>4820</v>
      </c>
      <c r="B2413" s="14">
        <v>1</v>
      </c>
      <c r="C2413" s="14">
        <v>0</v>
      </c>
      <c r="D2413" s="14">
        <v>5.2824999999999998</v>
      </c>
      <c r="I2413" s="14" t="s">
        <v>3235</v>
      </c>
      <c r="J2413" s="14" t="s">
        <v>3235</v>
      </c>
      <c r="K2413" s="14">
        <v>6406.6935999999996</v>
      </c>
      <c r="L2413" s="14" t="s">
        <v>4821</v>
      </c>
      <c r="M2413" s="14"/>
    </row>
    <row r="2414" spans="1:13" x14ac:dyDescent="0.3">
      <c r="A2414" s="14" t="s">
        <v>4822</v>
      </c>
      <c r="B2414" s="14">
        <v>3</v>
      </c>
      <c r="C2414" s="14">
        <v>0</v>
      </c>
      <c r="D2414" s="14">
        <v>26.966699999999999</v>
      </c>
      <c r="I2414" s="14" t="s">
        <v>3235</v>
      </c>
      <c r="J2414" s="14" t="s">
        <v>3235</v>
      </c>
      <c r="K2414" s="14">
        <v>46120.863700000002</v>
      </c>
      <c r="L2414" s="14" t="s">
        <v>4823</v>
      </c>
      <c r="M2414" s="14"/>
    </row>
    <row r="2415" spans="1:13" x14ac:dyDescent="0.3">
      <c r="A2415" s="14" t="s">
        <v>4824</v>
      </c>
      <c r="B2415" s="14">
        <v>6</v>
      </c>
      <c r="C2415" s="14">
        <v>0</v>
      </c>
      <c r="D2415" s="14">
        <v>32.775700000000001</v>
      </c>
      <c r="I2415" s="14" t="s">
        <v>3235</v>
      </c>
      <c r="J2415" s="14" t="s">
        <v>3235</v>
      </c>
      <c r="K2415" s="14">
        <v>52205.411500000002</v>
      </c>
      <c r="L2415" s="14" t="s">
        <v>4825</v>
      </c>
      <c r="M2415" s="14"/>
    </row>
    <row r="2416" spans="1:13" x14ac:dyDescent="0.3">
      <c r="A2416" s="14" t="s">
        <v>4826</v>
      </c>
      <c r="B2416" s="14">
        <v>4</v>
      </c>
      <c r="C2416" s="14">
        <v>0</v>
      </c>
      <c r="D2416" s="14">
        <v>12.1746</v>
      </c>
      <c r="I2416" s="14" t="s">
        <v>3235</v>
      </c>
      <c r="J2416" s="14" t="s">
        <v>3235</v>
      </c>
      <c r="K2416" s="14">
        <v>258396.45319999999</v>
      </c>
      <c r="L2416" s="14" t="s">
        <v>4827</v>
      </c>
      <c r="M2416" s="14"/>
    </row>
    <row r="2417" spans="1:13" x14ac:dyDescent="0.3">
      <c r="A2417" s="14" t="s">
        <v>4828</v>
      </c>
      <c r="B2417" s="14">
        <v>1</v>
      </c>
      <c r="C2417" s="14">
        <v>0</v>
      </c>
      <c r="D2417" s="14">
        <v>2.9706000000000001</v>
      </c>
      <c r="I2417" s="14" t="s">
        <v>3235</v>
      </c>
      <c r="J2417" s="14" t="s">
        <v>3235</v>
      </c>
      <c r="K2417" s="14">
        <v>194622.78140000001</v>
      </c>
      <c r="L2417" s="14" t="s">
        <v>4829</v>
      </c>
      <c r="M2417" s="14"/>
    </row>
    <row r="2418" spans="1:13" x14ac:dyDescent="0.3">
      <c r="A2418" s="14" t="s">
        <v>4830</v>
      </c>
      <c r="B2418" s="14">
        <v>2</v>
      </c>
      <c r="C2418" s="14">
        <v>0</v>
      </c>
      <c r="D2418" s="14">
        <v>14.985799999999999</v>
      </c>
      <c r="I2418" s="14" t="s">
        <v>3235</v>
      </c>
      <c r="J2418" s="14" t="s">
        <v>3235</v>
      </c>
      <c r="K2418" s="14">
        <v>21764.7395</v>
      </c>
      <c r="L2418" s="14" t="s">
        <v>4831</v>
      </c>
      <c r="M2418" s="14"/>
    </row>
    <row r="2419" spans="1:13" x14ac:dyDescent="0.3">
      <c r="A2419" s="14" t="s">
        <v>4832</v>
      </c>
      <c r="B2419" s="14">
        <v>1</v>
      </c>
      <c r="C2419" s="14">
        <v>0</v>
      </c>
      <c r="D2419" s="14">
        <v>3.3700999999999999</v>
      </c>
      <c r="I2419" s="14" t="s">
        <v>3235</v>
      </c>
      <c r="J2419" s="14" t="s">
        <v>3235</v>
      </c>
      <c r="K2419" s="14">
        <v>82562.038100000005</v>
      </c>
      <c r="L2419" s="14" t="s">
        <v>4833</v>
      </c>
      <c r="M2419" s="14"/>
    </row>
    <row r="2420" spans="1:13" x14ac:dyDescent="0.3">
      <c r="A2420" s="14" t="s">
        <v>4834</v>
      </c>
      <c r="B2420" s="14">
        <v>2</v>
      </c>
      <c r="C2420" s="14">
        <v>0</v>
      </c>
      <c r="D2420" s="14">
        <v>6.6157000000000004</v>
      </c>
      <c r="I2420" s="14" t="s">
        <v>3235</v>
      </c>
      <c r="J2420" s="14" t="s">
        <v>3235</v>
      </c>
      <c r="K2420" s="14">
        <v>99919.400800000003</v>
      </c>
      <c r="L2420" s="14" t="s">
        <v>4835</v>
      </c>
      <c r="M2420" s="14"/>
    </row>
    <row r="2421" spans="1:13" x14ac:dyDescent="0.3">
      <c r="A2421" s="14" t="s">
        <v>4836</v>
      </c>
      <c r="B2421" s="14">
        <v>4</v>
      </c>
      <c r="C2421" s="14">
        <v>0</v>
      </c>
      <c r="D2421" s="14">
        <v>18.635899999999999</v>
      </c>
      <c r="I2421" s="14" t="s">
        <v>3235</v>
      </c>
      <c r="J2421" s="14" t="s">
        <v>3235</v>
      </c>
      <c r="K2421" s="14">
        <v>57825.497100000001</v>
      </c>
      <c r="L2421" s="14" t="s">
        <v>4837</v>
      </c>
      <c r="M2421" s="14"/>
    </row>
    <row r="2422" spans="1:13" x14ac:dyDescent="0.3">
      <c r="A2422" s="14" t="s">
        <v>4838</v>
      </c>
      <c r="B2422" s="14">
        <v>1</v>
      </c>
      <c r="C2422" s="14">
        <v>0</v>
      </c>
      <c r="D2422" s="14">
        <v>3.9087999999999998</v>
      </c>
      <c r="I2422" s="14" t="s">
        <v>3235</v>
      </c>
      <c r="J2422" s="14" t="s">
        <v>3235</v>
      </c>
      <c r="K2422" s="14">
        <v>51475.7912</v>
      </c>
      <c r="L2422" s="14" t="s">
        <v>4839</v>
      </c>
      <c r="M2422" s="14"/>
    </row>
    <row r="2423" spans="1:13" x14ac:dyDescent="0.3">
      <c r="A2423" s="14" t="s">
        <v>4840</v>
      </c>
      <c r="B2423" s="14">
        <v>9</v>
      </c>
      <c r="C2423" s="14">
        <v>0</v>
      </c>
      <c r="D2423" s="14">
        <v>30.875299999999999</v>
      </c>
      <c r="I2423" s="14" t="s">
        <v>3235</v>
      </c>
      <c r="J2423" s="14" t="s">
        <v>3235</v>
      </c>
      <c r="K2423" s="14">
        <v>404172.36180000001</v>
      </c>
      <c r="L2423" s="14" t="s">
        <v>4841</v>
      </c>
      <c r="M2423" s="14"/>
    </row>
    <row r="2424" spans="1:13" x14ac:dyDescent="0.3">
      <c r="A2424" s="14" t="s">
        <v>4842</v>
      </c>
      <c r="B2424" s="14">
        <v>9</v>
      </c>
      <c r="C2424" s="14">
        <v>0</v>
      </c>
      <c r="D2424" s="14">
        <v>30.357099999999999</v>
      </c>
      <c r="I2424" s="14" t="s">
        <v>3235</v>
      </c>
      <c r="J2424" s="14" t="s">
        <v>3235</v>
      </c>
      <c r="K2424" s="14">
        <v>523869.85159999999</v>
      </c>
      <c r="L2424" s="14" t="s">
        <v>4843</v>
      </c>
      <c r="M2424" s="14"/>
    </row>
    <row r="2425" spans="1:13" x14ac:dyDescent="0.3">
      <c r="A2425" s="14" t="s">
        <v>4844</v>
      </c>
      <c r="B2425" s="14">
        <v>1</v>
      </c>
      <c r="C2425" s="14">
        <v>0</v>
      </c>
      <c r="D2425" s="14">
        <v>4.0187999999999997</v>
      </c>
      <c r="I2425" s="14" t="s">
        <v>3235</v>
      </c>
      <c r="J2425" s="14" t="s">
        <v>3235</v>
      </c>
      <c r="K2425" s="14">
        <v>66630.870200000005</v>
      </c>
      <c r="L2425" s="14" t="s">
        <v>4845</v>
      </c>
      <c r="M2425" s="14"/>
    </row>
    <row r="2426" spans="1:13" x14ac:dyDescent="0.3">
      <c r="A2426" s="14" t="s">
        <v>4846</v>
      </c>
      <c r="B2426" s="14">
        <v>2</v>
      </c>
      <c r="C2426" s="14">
        <v>0</v>
      </c>
      <c r="D2426" s="14">
        <v>7.3860999999999999</v>
      </c>
      <c r="I2426" s="14" t="s">
        <v>3235</v>
      </c>
      <c r="J2426" s="14" t="s">
        <v>3235</v>
      </c>
      <c r="K2426" s="14">
        <v>158353.84820000001</v>
      </c>
      <c r="L2426" s="14" t="s">
        <v>4847</v>
      </c>
      <c r="M2426" s="14"/>
    </row>
    <row r="2427" spans="1:13" x14ac:dyDescent="0.3">
      <c r="A2427" s="14" t="s">
        <v>4848</v>
      </c>
      <c r="B2427" s="14">
        <v>2</v>
      </c>
      <c r="C2427" s="14">
        <v>0</v>
      </c>
      <c r="D2427" s="14">
        <v>12.070399999999999</v>
      </c>
      <c r="I2427" s="14" t="s">
        <v>3235</v>
      </c>
      <c r="J2427" s="14" t="s">
        <v>3235</v>
      </c>
      <c r="K2427" s="14">
        <v>29461.440200000001</v>
      </c>
      <c r="L2427" s="14" t="s">
        <v>4849</v>
      </c>
      <c r="M2427" s="14"/>
    </row>
    <row r="2428" spans="1:13" x14ac:dyDescent="0.3">
      <c r="A2428" s="14" t="s">
        <v>4850</v>
      </c>
      <c r="B2428" s="14">
        <v>3</v>
      </c>
      <c r="C2428" s="14">
        <v>0</v>
      </c>
      <c r="D2428" s="14">
        <v>11.360099999999999</v>
      </c>
      <c r="I2428" s="14" t="s">
        <v>3235</v>
      </c>
      <c r="J2428" s="14" t="s">
        <v>3235</v>
      </c>
      <c r="K2428" s="14">
        <v>189193.8603</v>
      </c>
      <c r="L2428" s="14" t="s">
        <v>4851</v>
      </c>
      <c r="M2428" s="14"/>
    </row>
    <row r="2429" spans="1:13" x14ac:dyDescent="0.3">
      <c r="A2429" s="14" t="s">
        <v>4852</v>
      </c>
      <c r="B2429" s="14">
        <v>2</v>
      </c>
      <c r="C2429" s="14">
        <v>0</v>
      </c>
      <c r="D2429" s="14">
        <v>6.7576000000000001</v>
      </c>
      <c r="I2429" s="14" t="s">
        <v>3235</v>
      </c>
      <c r="J2429" s="14" t="s">
        <v>3235</v>
      </c>
      <c r="K2429" s="14">
        <v>91414.075700000001</v>
      </c>
      <c r="L2429" s="14" t="s">
        <v>4853</v>
      </c>
      <c r="M2429" s="14"/>
    </row>
    <row r="2430" spans="1:13" x14ac:dyDescent="0.3">
      <c r="A2430" s="14" t="s">
        <v>4854</v>
      </c>
      <c r="B2430" s="14">
        <v>1</v>
      </c>
      <c r="C2430" s="14">
        <v>0</v>
      </c>
      <c r="D2430" s="14">
        <v>3.8416999999999999</v>
      </c>
      <c r="I2430" s="14" t="s">
        <v>3235</v>
      </c>
      <c r="J2430" s="14" t="s">
        <v>3235</v>
      </c>
      <c r="K2430" s="14">
        <v>70226.898199999996</v>
      </c>
      <c r="L2430" s="14" t="s">
        <v>4855</v>
      </c>
      <c r="M2430" s="14"/>
    </row>
    <row r="2431" spans="1:13" x14ac:dyDescent="0.3">
      <c r="A2431" s="14" t="s">
        <v>4856</v>
      </c>
      <c r="B2431" s="14">
        <v>8</v>
      </c>
      <c r="C2431" s="14">
        <v>0</v>
      </c>
      <c r="D2431" s="14">
        <v>44.9</v>
      </c>
      <c r="I2431" s="14" t="s">
        <v>3235</v>
      </c>
      <c r="J2431" s="14" t="s">
        <v>3235</v>
      </c>
      <c r="K2431" s="14">
        <v>51798.948499999999</v>
      </c>
      <c r="L2431" s="14" t="s">
        <v>4857</v>
      </c>
      <c r="M2431" s="14"/>
    </row>
    <row r="2432" spans="1:13" x14ac:dyDescent="0.3">
      <c r="A2432" s="14" t="s">
        <v>4858</v>
      </c>
      <c r="B2432" s="14">
        <v>1</v>
      </c>
      <c r="C2432" s="14">
        <v>0</v>
      </c>
      <c r="D2432" s="14">
        <v>4.0388000000000002</v>
      </c>
      <c r="I2432" s="14" t="s">
        <v>3235</v>
      </c>
      <c r="J2432" s="14" t="s">
        <v>3235</v>
      </c>
      <c r="K2432" s="14">
        <v>63108.901299999998</v>
      </c>
      <c r="L2432" s="14" t="s">
        <v>4859</v>
      </c>
      <c r="M2432" s="14"/>
    </row>
    <row r="2433" spans="1:13" x14ac:dyDescent="0.3">
      <c r="A2433" s="14" t="s">
        <v>4860</v>
      </c>
      <c r="B2433" s="14">
        <v>10</v>
      </c>
      <c r="C2433" s="14">
        <v>0</v>
      </c>
      <c r="D2433" s="14">
        <v>35.945700000000002</v>
      </c>
      <c r="I2433" s="14" t="s">
        <v>3235</v>
      </c>
      <c r="J2433" s="14" t="s">
        <v>3235</v>
      </c>
      <c r="K2433" s="14">
        <v>139897.02849999999</v>
      </c>
      <c r="L2433" s="14" t="s">
        <v>4861</v>
      </c>
      <c r="M2433" s="14"/>
    </row>
    <row r="2434" spans="1:13" x14ac:dyDescent="0.3">
      <c r="A2434" s="14" t="s">
        <v>4862</v>
      </c>
      <c r="B2434" s="14">
        <v>1</v>
      </c>
      <c r="C2434" s="14">
        <v>0</v>
      </c>
      <c r="D2434" s="14">
        <v>2.8071999999999999</v>
      </c>
      <c r="I2434" s="14" t="s">
        <v>3235</v>
      </c>
      <c r="J2434" s="14" t="s">
        <v>3235</v>
      </c>
      <c r="K2434" s="14">
        <v>93162.155599999998</v>
      </c>
      <c r="L2434" s="14" t="s">
        <v>4863</v>
      </c>
      <c r="M2434" s="14"/>
    </row>
    <row r="2435" spans="1:13" x14ac:dyDescent="0.3">
      <c r="A2435" s="14" t="s">
        <v>4864</v>
      </c>
      <c r="B2435" s="14">
        <v>8</v>
      </c>
      <c r="C2435" s="14">
        <v>0</v>
      </c>
      <c r="D2435" s="14">
        <v>31.178000000000001</v>
      </c>
      <c r="I2435" s="14" t="s">
        <v>3235</v>
      </c>
      <c r="J2435" s="14" t="s">
        <v>3235</v>
      </c>
      <c r="K2435" s="14">
        <v>328189.36690000002</v>
      </c>
      <c r="L2435" s="14" t="s">
        <v>4865</v>
      </c>
      <c r="M2435" s="14"/>
    </row>
    <row r="2436" spans="1:13" x14ac:dyDescent="0.3">
      <c r="A2436" s="14" t="s">
        <v>4866</v>
      </c>
      <c r="B2436" s="14">
        <v>3</v>
      </c>
      <c r="C2436" s="14">
        <v>0</v>
      </c>
      <c r="D2436" s="14">
        <v>15.4861</v>
      </c>
      <c r="I2436" s="14" t="s">
        <v>3235</v>
      </c>
      <c r="J2436" s="14" t="s">
        <v>3235</v>
      </c>
      <c r="K2436" s="14">
        <v>262784.22320000001</v>
      </c>
      <c r="L2436" s="14" t="s">
        <v>4867</v>
      </c>
      <c r="M2436" s="14"/>
    </row>
    <row r="2437" spans="1:13" x14ac:dyDescent="0.3">
      <c r="A2437" s="14" t="s">
        <v>4868</v>
      </c>
      <c r="B2437" s="14">
        <v>2</v>
      </c>
      <c r="C2437" s="14">
        <v>0</v>
      </c>
      <c r="D2437" s="14">
        <v>6.8882000000000003</v>
      </c>
      <c r="I2437" s="14" t="s">
        <v>3235</v>
      </c>
      <c r="J2437" s="14" t="s">
        <v>3235</v>
      </c>
      <c r="K2437" s="14">
        <v>136403.88459999999</v>
      </c>
      <c r="L2437" s="14" t="s">
        <v>4869</v>
      </c>
      <c r="M2437" s="14"/>
    </row>
    <row r="2438" spans="1:13" x14ac:dyDescent="0.3">
      <c r="A2438" s="14" t="s">
        <v>4870</v>
      </c>
      <c r="B2438" s="14">
        <v>2</v>
      </c>
      <c r="C2438" s="14">
        <v>0</v>
      </c>
      <c r="D2438" s="14">
        <v>12.8065</v>
      </c>
      <c r="I2438" s="14" t="s">
        <v>3235</v>
      </c>
      <c r="J2438" s="14" t="s">
        <v>3235</v>
      </c>
      <c r="K2438" s="14">
        <v>140743.88810000001</v>
      </c>
      <c r="L2438" s="14" t="s">
        <v>4871</v>
      </c>
      <c r="M2438" s="14"/>
    </row>
    <row r="2439" spans="1:13" x14ac:dyDescent="0.3">
      <c r="A2439" s="14" t="s">
        <v>4872</v>
      </c>
      <c r="B2439" s="14">
        <v>13</v>
      </c>
      <c r="C2439" s="14">
        <v>0</v>
      </c>
      <c r="D2439" s="14">
        <v>58.541899999999998</v>
      </c>
      <c r="I2439" s="14" t="s">
        <v>3235</v>
      </c>
      <c r="J2439" s="14" t="s">
        <v>3235</v>
      </c>
      <c r="K2439" s="14">
        <v>191333.2892</v>
      </c>
      <c r="L2439" s="14" t="s">
        <v>4873</v>
      </c>
      <c r="M2439" s="14"/>
    </row>
    <row r="2440" spans="1:13" x14ac:dyDescent="0.3">
      <c r="A2440" s="14" t="s">
        <v>4874</v>
      </c>
      <c r="B2440" s="14">
        <v>2</v>
      </c>
      <c r="C2440" s="14">
        <v>0</v>
      </c>
      <c r="D2440" s="14">
        <v>9.1555999999999997</v>
      </c>
      <c r="I2440" s="14" t="s">
        <v>3235</v>
      </c>
      <c r="J2440" s="14" t="s">
        <v>3235</v>
      </c>
      <c r="K2440" s="14">
        <v>124593.2954</v>
      </c>
      <c r="L2440" s="14" t="s">
        <v>4875</v>
      </c>
      <c r="M2440" s="14"/>
    </row>
    <row r="2441" spans="1:13" x14ac:dyDescent="0.3">
      <c r="A2441" s="14" t="s">
        <v>4876</v>
      </c>
      <c r="B2441" s="14">
        <v>1</v>
      </c>
      <c r="C2441" s="14">
        <v>0</v>
      </c>
      <c r="D2441" s="14">
        <v>4.4988999999999999</v>
      </c>
      <c r="I2441" s="14" t="s">
        <v>3235</v>
      </c>
      <c r="J2441" s="14" t="s">
        <v>3235</v>
      </c>
      <c r="K2441" s="14">
        <v>69757.221000000005</v>
      </c>
      <c r="L2441" s="14" t="s">
        <v>4877</v>
      </c>
      <c r="M2441" s="14"/>
    </row>
    <row r="2442" spans="1:13" x14ac:dyDescent="0.3">
      <c r="A2442" s="14" t="s">
        <v>4878</v>
      </c>
      <c r="B2442" s="14">
        <v>6</v>
      </c>
      <c r="C2442" s="14">
        <v>0</v>
      </c>
      <c r="D2442" s="14">
        <v>44.965699999999998</v>
      </c>
      <c r="I2442" s="14" t="s">
        <v>3235</v>
      </c>
      <c r="J2442" s="14" t="s">
        <v>3235</v>
      </c>
      <c r="K2442" s="14">
        <v>69019.714600000007</v>
      </c>
      <c r="L2442" s="14" t="s">
        <v>4879</v>
      </c>
      <c r="M2442" s="14"/>
    </row>
    <row r="2443" spans="1:13" x14ac:dyDescent="0.3">
      <c r="A2443" s="14" t="s">
        <v>4880</v>
      </c>
      <c r="B2443" s="14">
        <v>2</v>
      </c>
      <c r="C2443" s="14">
        <v>0</v>
      </c>
      <c r="D2443" s="14">
        <v>8.2597000000000005</v>
      </c>
      <c r="I2443" s="14" t="s">
        <v>3235</v>
      </c>
      <c r="J2443" s="14" t="s">
        <v>3235</v>
      </c>
      <c r="K2443" s="14">
        <v>52109.393300000003</v>
      </c>
      <c r="L2443" s="14" t="s">
        <v>4881</v>
      </c>
      <c r="M2443" s="14"/>
    </row>
    <row r="2444" spans="1:13" x14ac:dyDescent="0.3">
      <c r="A2444" s="14" t="s">
        <v>4882</v>
      </c>
      <c r="B2444" s="14">
        <v>1</v>
      </c>
      <c r="C2444" s="14">
        <v>0</v>
      </c>
      <c r="D2444" s="14">
        <v>4.1444000000000001</v>
      </c>
      <c r="I2444" s="14" t="s">
        <v>3235</v>
      </c>
      <c r="J2444" s="14" t="s">
        <v>3235</v>
      </c>
      <c r="K2444" s="14">
        <v>66326.515499999994</v>
      </c>
      <c r="L2444" s="14" t="s">
        <v>4883</v>
      </c>
      <c r="M2444" s="14"/>
    </row>
    <row r="2445" spans="1:13" x14ac:dyDescent="0.3">
      <c r="A2445" s="14" t="s">
        <v>4884</v>
      </c>
      <c r="B2445" s="14">
        <v>1</v>
      </c>
      <c r="C2445" s="14">
        <v>0</v>
      </c>
      <c r="D2445" s="14">
        <v>11.5152</v>
      </c>
      <c r="I2445" s="14" t="s">
        <v>3235</v>
      </c>
      <c r="J2445" s="14" t="s">
        <v>3235</v>
      </c>
      <c r="K2445" s="14">
        <v>24464.783899999999</v>
      </c>
      <c r="L2445" s="14" t="s">
        <v>4885</v>
      </c>
      <c r="M2445" s="14"/>
    </row>
    <row r="2446" spans="1:13" x14ac:dyDescent="0.3">
      <c r="A2446" s="14" t="s">
        <v>4886</v>
      </c>
      <c r="B2446" s="14">
        <v>5</v>
      </c>
      <c r="C2446" s="14">
        <v>0</v>
      </c>
      <c r="D2446" s="14">
        <v>21.4618</v>
      </c>
      <c r="I2446" s="14" t="s">
        <v>3235</v>
      </c>
      <c r="J2446" s="14" t="s">
        <v>3235</v>
      </c>
      <c r="K2446" s="14">
        <v>245979.54209999999</v>
      </c>
      <c r="L2446" s="14" t="s">
        <v>4887</v>
      </c>
      <c r="M2446" s="14"/>
    </row>
    <row r="2447" spans="1:13" x14ac:dyDescent="0.3">
      <c r="A2447" s="14" t="s">
        <v>4888</v>
      </c>
      <c r="B2447" s="14">
        <v>2</v>
      </c>
      <c r="C2447" s="14">
        <v>0</v>
      </c>
      <c r="D2447" s="14">
        <v>8.298</v>
      </c>
      <c r="I2447" s="14" t="s">
        <v>3235</v>
      </c>
      <c r="J2447" s="14" t="s">
        <v>3235</v>
      </c>
      <c r="K2447" s="14">
        <v>230083.5226</v>
      </c>
      <c r="L2447" s="14" t="s">
        <v>4889</v>
      </c>
      <c r="M2447" s="14"/>
    </row>
    <row r="2448" spans="1:13" x14ac:dyDescent="0.3">
      <c r="A2448" s="14" t="s">
        <v>4890</v>
      </c>
      <c r="B2448" s="14">
        <v>6</v>
      </c>
      <c r="C2448" s="14">
        <v>0</v>
      </c>
      <c r="D2448" s="14">
        <v>29.386099999999999</v>
      </c>
      <c r="I2448" s="14" t="s">
        <v>3235</v>
      </c>
      <c r="J2448" s="14" t="s">
        <v>3235</v>
      </c>
      <c r="K2448" s="14">
        <v>201516.19190000001</v>
      </c>
      <c r="L2448" s="14" t="s">
        <v>4891</v>
      </c>
      <c r="M2448" s="14"/>
    </row>
    <row r="2449" spans="1:13" x14ac:dyDescent="0.3">
      <c r="A2449" s="14" t="s">
        <v>4892</v>
      </c>
      <c r="B2449" s="14">
        <v>2</v>
      </c>
      <c r="C2449" s="14">
        <v>0</v>
      </c>
      <c r="D2449" s="14">
        <v>8.9885999999999999</v>
      </c>
      <c r="I2449" s="14" t="s">
        <v>3235</v>
      </c>
      <c r="J2449" s="14" t="s">
        <v>3235</v>
      </c>
      <c r="K2449" s="14">
        <v>70614.5484</v>
      </c>
      <c r="L2449" s="14" t="s">
        <v>4893</v>
      </c>
      <c r="M2449" s="14"/>
    </row>
    <row r="2450" spans="1:13" x14ac:dyDescent="0.3">
      <c r="A2450" s="14" t="s">
        <v>4894</v>
      </c>
      <c r="B2450" s="14">
        <v>2</v>
      </c>
      <c r="C2450" s="14">
        <v>0</v>
      </c>
      <c r="D2450" s="14">
        <v>13.1152</v>
      </c>
      <c r="I2450" s="14" t="s">
        <v>3235</v>
      </c>
      <c r="J2450" s="14" t="s">
        <v>3235</v>
      </c>
      <c r="K2450" s="14">
        <v>22970.1662</v>
      </c>
      <c r="L2450" s="14" t="s">
        <v>4895</v>
      </c>
      <c r="M2450" s="14"/>
    </row>
    <row r="2451" spans="1:13" x14ac:dyDescent="0.3">
      <c r="A2451" s="14" t="s">
        <v>4896</v>
      </c>
      <c r="B2451" s="14">
        <v>4</v>
      </c>
      <c r="C2451" s="14">
        <v>0</v>
      </c>
      <c r="D2451" s="14">
        <v>19.412199999999999</v>
      </c>
      <c r="I2451" s="14" t="s">
        <v>3235</v>
      </c>
      <c r="J2451" s="14" t="s">
        <v>3235</v>
      </c>
      <c r="K2451" s="14">
        <v>150993.40210000001</v>
      </c>
      <c r="L2451" s="14" t="s">
        <v>4897</v>
      </c>
      <c r="M2451" s="14"/>
    </row>
    <row r="2452" spans="1:13" x14ac:dyDescent="0.3">
      <c r="A2452" s="14" t="s">
        <v>4898</v>
      </c>
      <c r="B2452" s="14">
        <v>4</v>
      </c>
      <c r="C2452" s="14">
        <v>0</v>
      </c>
      <c r="D2452" s="14">
        <v>16.957100000000001</v>
      </c>
      <c r="I2452" s="14" t="s">
        <v>3235</v>
      </c>
      <c r="J2452" s="14" t="s">
        <v>3235</v>
      </c>
      <c r="K2452" s="14">
        <v>214387.02499999999</v>
      </c>
      <c r="L2452" s="14" t="s">
        <v>4899</v>
      </c>
      <c r="M2452" s="14"/>
    </row>
    <row r="2453" spans="1:13" x14ac:dyDescent="0.3">
      <c r="A2453" s="14" t="s">
        <v>4900</v>
      </c>
      <c r="B2453" s="14">
        <v>6</v>
      </c>
      <c r="C2453" s="14">
        <v>0</v>
      </c>
      <c r="D2453" s="14">
        <v>24.582599999999999</v>
      </c>
      <c r="I2453" s="14" t="s">
        <v>3235</v>
      </c>
      <c r="J2453" s="14" t="s">
        <v>3235</v>
      </c>
      <c r="K2453" s="14">
        <v>101936.75750000001</v>
      </c>
      <c r="L2453" s="14" t="s">
        <v>4901</v>
      </c>
      <c r="M2453" s="14"/>
    </row>
    <row r="2454" spans="1:13" x14ac:dyDescent="0.3">
      <c r="A2454" s="14" t="s">
        <v>4902</v>
      </c>
      <c r="B2454" s="14">
        <v>4</v>
      </c>
      <c r="C2454" s="14">
        <v>0</v>
      </c>
      <c r="D2454" s="14">
        <v>18.934100000000001</v>
      </c>
      <c r="I2454" s="14" t="s">
        <v>3235</v>
      </c>
      <c r="J2454" s="14" t="s">
        <v>3235</v>
      </c>
      <c r="K2454" s="14">
        <v>244107.49720000001</v>
      </c>
      <c r="L2454" s="14" t="s">
        <v>4903</v>
      </c>
      <c r="M2454" s="14"/>
    </row>
    <row r="2455" spans="1:13" x14ac:dyDescent="0.3">
      <c r="A2455" s="14" t="s">
        <v>4904</v>
      </c>
      <c r="B2455" s="14">
        <v>2</v>
      </c>
      <c r="C2455" s="14">
        <v>0</v>
      </c>
      <c r="D2455" s="14">
        <v>7.2944000000000004</v>
      </c>
      <c r="I2455" s="14" t="s">
        <v>3235</v>
      </c>
      <c r="J2455" s="14" t="s">
        <v>3235</v>
      </c>
      <c r="K2455" s="14">
        <v>18492.9755</v>
      </c>
      <c r="L2455" s="14" t="s">
        <v>4905</v>
      </c>
      <c r="M2455" s="14"/>
    </row>
    <row r="2456" spans="1:13" x14ac:dyDescent="0.3">
      <c r="A2456" s="14" t="s">
        <v>4906</v>
      </c>
      <c r="B2456" s="14">
        <v>1</v>
      </c>
      <c r="C2456" s="14">
        <v>0</v>
      </c>
      <c r="D2456" s="14">
        <v>4.2146999999999997</v>
      </c>
      <c r="I2456" s="14" t="s">
        <v>3235</v>
      </c>
      <c r="J2456" s="14" t="s">
        <v>3235</v>
      </c>
      <c r="K2456" s="14">
        <v>60704.5504</v>
      </c>
      <c r="L2456" s="14" t="s">
        <v>4907</v>
      </c>
      <c r="M2456" s="14"/>
    </row>
    <row r="2457" spans="1:13" x14ac:dyDescent="0.3">
      <c r="A2457" s="14" t="s">
        <v>4908</v>
      </c>
      <c r="B2457" s="14">
        <v>5</v>
      </c>
      <c r="C2457" s="14">
        <v>0</v>
      </c>
      <c r="D2457" s="14">
        <v>14.8865</v>
      </c>
      <c r="I2457" s="14" t="s">
        <v>3235</v>
      </c>
      <c r="J2457" s="14" t="s">
        <v>3235</v>
      </c>
      <c r="K2457" s="14">
        <v>140225.2862</v>
      </c>
      <c r="L2457" s="14" t="s">
        <v>4909</v>
      </c>
      <c r="M2457" s="14"/>
    </row>
    <row r="2458" spans="1:13" x14ac:dyDescent="0.3">
      <c r="A2458" s="14" t="s">
        <v>4910</v>
      </c>
      <c r="B2458" s="14">
        <v>3</v>
      </c>
      <c r="C2458" s="14">
        <v>0</v>
      </c>
      <c r="D2458" s="14">
        <v>12.513400000000001</v>
      </c>
      <c r="I2458" s="14" t="s">
        <v>3235</v>
      </c>
      <c r="J2458" s="14" t="s">
        <v>3235</v>
      </c>
      <c r="K2458" s="14">
        <v>94176.9951</v>
      </c>
      <c r="L2458" s="14" t="s">
        <v>4911</v>
      </c>
      <c r="M2458" s="14"/>
    </row>
    <row r="2459" spans="1:13" x14ac:dyDescent="0.3">
      <c r="A2459" s="14" t="s">
        <v>4912</v>
      </c>
      <c r="B2459" s="14">
        <v>3</v>
      </c>
      <c r="C2459" s="14">
        <v>0</v>
      </c>
      <c r="D2459" s="14">
        <v>14.726800000000001</v>
      </c>
      <c r="I2459" s="14" t="s">
        <v>3235</v>
      </c>
      <c r="J2459" s="14" t="s">
        <v>3235</v>
      </c>
      <c r="K2459" s="14">
        <v>147480.64120000001</v>
      </c>
      <c r="L2459" s="14" t="s">
        <v>4913</v>
      </c>
      <c r="M2459" s="14"/>
    </row>
    <row r="2460" spans="1:13" x14ac:dyDescent="0.3">
      <c r="A2460" s="14" t="s">
        <v>4914</v>
      </c>
      <c r="B2460" s="14">
        <v>4</v>
      </c>
      <c r="C2460" s="14">
        <v>0</v>
      </c>
      <c r="D2460" s="14">
        <v>15.9863</v>
      </c>
      <c r="I2460" s="14" t="s">
        <v>3235</v>
      </c>
      <c r="J2460" s="14" t="s">
        <v>3235</v>
      </c>
      <c r="K2460" s="14">
        <v>99686.789699999994</v>
      </c>
      <c r="L2460" s="14" t="s">
        <v>4915</v>
      </c>
      <c r="M2460" s="14"/>
    </row>
    <row r="2461" spans="1:13" x14ac:dyDescent="0.3">
      <c r="A2461" s="14" t="s">
        <v>4916</v>
      </c>
      <c r="B2461" s="14">
        <v>3</v>
      </c>
      <c r="C2461" s="14">
        <v>0</v>
      </c>
      <c r="D2461" s="14">
        <v>11.1957</v>
      </c>
      <c r="I2461" s="14" t="s">
        <v>3235</v>
      </c>
      <c r="J2461" s="14" t="s">
        <v>3235</v>
      </c>
      <c r="K2461" s="14">
        <v>132215.1318</v>
      </c>
      <c r="L2461" s="14" t="s">
        <v>4917</v>
      </c>
      <c r="M2461" s="14"/>
    </row>
    <row r="2462" spans="1:13" x14ac:dyDescent="0.3">
      <c r="A2462" s="14" t="s">
        <v>4918</v>
      </c>
      <c r="B2462" s="14">
        <v>8</v>
      </c>
      <c r="C2462" s="14">
        <v>0</v>
      </c>
      <c r="D2462" s="14">
        <v>25.1694</v>
      </c>
      <c r="I2462" s="14" t="s">
        <v>3235</v>
      </c>
      <c r="J2462" s="14" t="s">
        <v>3235</v>
      </c>
      <c r="K2462" s="14">
        <v>185821.08059999999</v>
      </c>
      <c r="L2462" s="14" t="s">
        <v>4919</v>
      </c>
      <c r="M2462" s="14"/>
    </row>
    <row r="2463" spans="1:13" x14ac:dyDescent="0.3">
      <c r="A2463" s="14" t="s">
        <v>4920</v>
      </c>
      <c r="B2463" s="14">
        <v>4</v>
      </c>
      <c r="C2463" s="14">
        <v>0</v>
      </c>
      <c r="D2463" s="14">
        <v>13.353899999999999</v>
      </c>
      <c r="I2463" s="14" t="s">
        <v>3235</v>
      </c>
      <c r="J2463" s="14" t="s">
        <v>3235</v>
      </c>
      <c r="K2463" s="14">
        <v>127653.79700000001</v>
      </c>
      <c r="L2463" s="14" t="s">
        <v>4921</v>
      </c>
      <c r="M2463" s="14"/>
    </row>
    <row r="2464" spans="1:13" x14ac:dyDescent="0.3">
      <c r="A2464" s="14" t="s">
        <v>4922</v>
      </c>
      <c r="B2464" s="14">
        <v>1</v>
      </c>
      <c r="C2464" s="14">
        <v>0</v>
      </c>
      <c r="D2464" s="14">
        <v>2.9563999999999999</v>
      </c>
      <c r="I2464" s="14" t="s">
        <v>3235</v>
      </c>
      <c r="J2464" s="14" t="s">
        <v>3235</v>
      </c>
      <c r="K2464" s="14">
        <v>98256.781000000003</v>
      </c>
      <c r="L2464" s="14" t="s">
        <v>4923</v>
      </c>
      <c r="M2464" s="14"/>
    </row>
    <row r="2465" spans="1:13" x14ac:dyDescent="0.3">
      <c r="A2465" s="14" t="s">
        <v>4924</v>
      </c>
      <c r="B2465" s="14">
        <v>2</v>
      </c>
      <c r="C2465" s="14">
        <v>0</v>
      </c>
      <c r="D2465" s="14">
        <v>9.0815000000000001</v>
      </c>
      <c r="I2465" s="14" t="s">
        <v>3235</v>
      </c>
      <c r="J2465" s="14" t="s">
        <v>3235</v>
      </c>
      <c r="K2465" s="14">
        <v>53300.686399999999</v>
      </c>
      <c r="L2465" s="14" t="s">
        <v>4925</v>
      </c>
      <c r="M2465" s="14"/>
    </row>
    <row r="2466" spans="1:13" x14ac:dyDescent="0.3">
      <c r="A2466" s="14" t="s">
        <v>4926</v>
      </c>
      <c r="B2466" s="14">
        <v>1</v>
      </c>
      <c r="C2466" s="14">
        <v>0</v>
      </c>
      <c r="D2466" s="14">
        <v>4.2112999999999996</v>
      </c>
      <c r="I2466" s="14" t="s">
        <v>3235</v>
      </c>
      <c r="J2466" s="14" t="s">
        <v>3235</v>
      </c>
      <c r="K2466" s="14">
        <v>131625.3291</v>
      </c>
      <c r="L2466" s="14" t="s">
        <v>4927</v>
      </c>
      <c r="M2466" s="14"/>
    </row>
    <row r="2467" spans="1:13" x14ac:dyDescent="0.3">
      <c r="A2467" s="14" t="s">
        <v>4928</v>
      </c>
      <c r="B2467" s="14">
        <v>3</v>
      </c>
      <c r="C2467" s="14">
        <v>0</v>
      </c>
      <c r="D2467" s="14">
        <v>13.4153</v>
      </c>
      <c r="I2467" s="14" t="s">
        <v>3235</v>
      </c>
      <c r="J2467" s="14" t="s">
        <v>3235</v>
      </c>
      <c r="K2467" s="14">
        <v>92834.921400000007</v>
      </c>
      <c r="L2467" s="14" t="s">
        <v>4929</v>
      </c>
      <c r="M2467" s="14"/>
    </row>
    <row r="2468" spans="1:13" x14ac:dyDescent="0.3">
      <c r="A2468" s="14" t="s">
        <v>4930</v>
      </c>
      <c r="B2468" s="14">
        <v>8</v>
      </c>
      <c r="C2468" s="14">
        <v>0</v>
      </c>
      <c r="D2468" s="14">
        <v>25.6998</v>
      </c>
      <c r="I2468" s="14" t="s">
        <v>3235</v>
      </c>
      <c r="J2468" s="14" t="s">
        <v>3235</v>
      </c>
      <c r="K2468" s="14">
        <v>363514.02049999998</v>
      </c>
      <c r="L2468" s="14" t="s">
        <v>4931</v>
      </c>
      <c r="M2468" s="14"/>
    </row>
    <row r="2469" spans="1:13" x14ac:dyDescent="0.3">
      <c r="A2469" s="14" t="s">
        <v>4932</v>
      </c>
      <c r="B2469" s="14">
        <v>1</v>
      </c>
      <c r="C2469" s="14">
        <v>0</v>
      </c>
      <c r="D2469" s="14">
        <v>4.1478999999999999</v>
      </c>
      <c r="I2469" s="14" t="s">
        <v>3235</v>
      </c>
      <c r="J2469" s="14" t="s">
        <v>3235</v>
      </c>
      <c r="K2469" s="14">
        <v>261289.71729999999</v>
      </c>
      <c r="L2469" s="14" t="s">
        <v>4933</v>
      </c>
      <c r="M2469" s="14"/>
    </row>
    <row r="2470" spans="1:13" x14ac:dyDescent="0.3">
      <c r="A2470" s="14" t="s">
        <v>4934</v>
      </c>
      <c r="B2470" s="14">
        <v>6</v>
      </c>
      <c r="C2470" s="14">
        <v>0</v>
      </c>
      <c r="D2470" s="14">
        <v>32.735599999999998</v>
      </c>
      <c r="I2470" s="14" t="s">
        <v>3235</v>
      </c>
      <c r="J2470" s="14" t="s">
        <v>3235</v>
      </c>
      <c r="K2470" s="14">
        <v>214743.451</v>
      </c>
      <c r="L2470" s="14" t="s">
        <v>4935</v>
      </c>
      <c r="M2470" s="14"/>
    </row>
    <row r="2471" spans="1:13" x14ac:dyDescent="0.3">
      <c r="A2471" s="14" t="s">
        <v>4936</v>
      </c>
      <c r="B2471" s="14">
        <v>3</v>
      </c>
      <c r="C2471" s="14">
        <v>0</v>
      </c>
      <c r="D2471" s="14">
        <v>19.538499999999999</v>
      </c>
      <c r="I2471" s="14" t="s">
        <v>3235</v>
      </c>
      <c r="J2471" s="14" t="s">
        <v>3235</v>
      </c>
      <c r="K2471" s="14">
        <v>73143.343900000007</v>
      </c>
      <c r="L2471" s="14" t="s">
        <v>4937</v>
      </c>
      <c r="M2471" s="14"/>
    </row>
    <row r="2472" spans="1:13" x14ac:dyDescent="0.3">
      <c r="A2472" s="14" t="s">
        <v>4938</v>
      </c>
      <c r="B2472" s="14">
        <v>1</v>
      </c>
      <c r="C2472" s="14">
        <v>0</v>
      </c>
      <c r="D2472" s="14">
        <v>5.5666000000000002</v>
      </c>
      <c r="I2472" s="14" t="s">
        <v>3235</v>
      </c>
      <c r="J2472" s="14" t="s">
        <v>3235</v>
      </c>
      <c r="K2472" s="14">
        <v>98196.565900000001</v>
      </c>
      <c r="L2472" s="14" t="s">
        <v>4939</v>
      </c>
      <c r="M2472" s="14"/>
    </row>
    <row r="2473" spans="1:13" x14ac:dyDescent="0.3">
      <c r="A2473" s="14" t="s">
        <v>4940</v>
      </c>
      <c r="B2473" s="14">
        <v>1</v>
      </c>
      <c r="C2473" s="14">
        <v>0</v>
      </c>
      <c r="D2473" s="14">
        <v>2.7730000000000001</v>
      </c>
      <c r="I2473" s="14" t="s">
        <v>3235</v>
      </c>
      <c r="J2473" s="14" t="s">
        <v>3235</v>
      </c>
      <c r="K2473" s="14">
        <v>102733.42969999999</v>
      </c>
      <c r="L2473" s="14" t="s">
        <v>4941</v>
      </c>
      <c r="M2473" s="14"/>
    </row>
    <row r="2474" spans="1:13" x14ac:dyDescent="0.3">
      <c r="A2474" s="14" t="s">
        <v>4942</v>
      </c>
      <c r="B2474" s="14">
        <v>7</v>
      </c>
      <c r="C2474" s="14">
        <v>0</v>
      </c>
      <c r="D2474" s="14">
        <v>29.978300000000001</v>
      </c>
      <c r="I2474" s="14" t="s">
        <v>3235</v>
      </c>
      <c r="J2474" s="14" t="s">
        <v>3235</v>
      </c>
      <c r="K2474" s="14">
        <v>179066.4822</v>
      </c>
      <c r="L2474" s="14" t="s">
        <v>4943</v>
      </c>
      <c r="M2474" s="14"/>
    </row>
    <row r="2475" spans="1:13" x14ac:dyDescent="0.3">
      <c r="A2475" s="14" t="s">
        <v>4944</v>
      </c>
      <c r="B2475" s="14">
        <v>7</v>
      </c>
      <c r="C2475" s="14">
        <v>0</v>
      </c>
      <c r="D2475" s="14">
        <v>24.766300000000001</v>
      </c>
      <c r="I2475" s="14" t="s">
        <v>3235</v>
      </c>
      <c r="J2475" s="14" t="s">
        <v>3235</v>
      </c>
      <c r="K2475" s="14">
        <v>342296.90830000001</v>
      </c>
      <c r="L2475" s="14" t="s">
        <v>4945</v>
      </c>
      <c r="M2475" s="14"/>
    </row>
    <row r="2476" spans="1:13" x14ac:dyDescent="0.3">
      <c r="A2476" s="14" t="s">
        <v>4946</v>
      </c>
      <c r="B2476" s="14">
        <v>2</v>
      </c>
      <c r="C2476" s="14">
        <v>0</v>
      </c>
      <c r="D2476" s="14">
        <v>7.9095000000000004</v>
      </c>
      <c r="I2476" s="14" t="s">
        <v>3235</v>
      </c>
      <c r="J2476" s="14" t="s">
        <v>3235</v>
      </c>
      <c r="K2476" s="14">
        <v>133769.4522</v>
      </c>
      <c r="L2476" s="14" t="s">
        <v>4947</v>
      </c>
      <c r="M2476" s="14"/>
    </row>
    <row r="2477" spans="1:13" x14ac:dyDescent="0.3">
      <c r="A2477" s="14" t="s">
        <v>4948</v>
      </c>
      <c r="B2477" s="14">
        <v>6</v>
      </c>
      <c r="C2477" s="14">
        <v>0</v>
      </c>
      <c r="D2477" s="14">
        <v>51.704500000000003</v>
      </c>
      <c r="I2477" s="14" t="s">
        <v>3235</v>
      </c>
      <c r="J2477" s="14" t="s">
        <v>3235</v>
      </c>
      <c r="K2477" s="14">
        <v>15487.1584</v>
      </c>
      <c r="L2477" s="14" t="s">
        <v>4949</v>
      </c>
      <c r="M2477" s="14"/>
    </row>
    <row r="2478" spans="1:13" x14ac:dyDescent="0.3">
      <c r="A2478" s="14" t="s">
        <v>4950</v>
      </c>
      <c r="B2478" s="14">
        <v>14</v>
      </c>
      <c r="C2478" s="14">
        <v>0</v>
      </c>
      <c r="D2478" s="14">
        <v>52.319200000000002</v>
      </c>
      <c r="I2478" s="14" t="s">
        <v>3235</v>
      </c>
      <c r="J2478" s="14" t="s">
        <v>3235</v>
      </c>
      <c r="K2478" s="14">
        <v>495680.27840000001</v>
      </c>
      <c r="L2478" s="14" t="s">
        <v>4951</v>
      </c>
      <c r="M2478" s="14"/>
    </row>
    <row r="2479" spans="1:13" x14ac:dyDescent="0.3">
      <c r="A2479" s="14" t="s">
        <v>4952</v>
      </c>
      <c r="B2479" s="14">
        <v>3</v>
      </c>
      <c r="C2479" s="14">
        <v>0</v>
      </c>
      <c r="D2479" s="14">
        <v>17.759</v>
      </c>
      <c r="I2479" s="14" t="s">
        <v>3235</v>
      </c>
      <c r="J2479" s="14" t="s">
        <v>3235</v>
      </c>
      <c r="K2479" s="14">
        <v>174811.92540000001</v>
      </c>
      <c r="L2479" s="14" t="s">
        <v>4953</v>
      </c>
      <c r="M2479" s="14"/>
    </row>
    <row r="2480" spans="1:13" x14ac:dyDescent="0.3">
      <c r="A2480" s="14" t="s">
        <v>4954</v>
      </c>
      <c r="B2480" s="14">
        <v>10</v>
      </c>
      <c r="C2480" s="14">
        <v>0</v>
      </c>
      <c r="D2480" s="14">
        <v>39.854999999999997</v>
      </c>
      <c r="I2480" s="14" t="s">
        <v>3235</v>
      </c>
      <c r="J2480" s="14" t="s">
        <v>3235</v>
      </c>
      <c r="K2480" s="14">
        <v>434060.89110000001</v>
      </c>
      <c r="L2480" s="14" t="s">
        <v>4955</v>
      </c>
      <c r="M2480" s="14"/>
    </row>
    <row r="2481" spans="1:13" x14ac:dyDescent="0.3">
      <c r="A2481" s="14" t="s">
        <v>4956</v>
      </c>
      <c r="B2481" s="14">
        <v>13</v>
      </c>
      <c r="C2481" s="14">
        <v>0</v>
      </c>
      <c r="D2481" s="14">
        <v>53.227400000000003</v>
      </c>
      <c r="I2481" s="14" t="s">
        <v>3235</v>
      </c>
      <c r="J2481" s="14" t="s">
        <v>3235</v>
      </c>
      <c r="K2481" s="14">
        <v>352527.36979999999</v>
      </c>
      <c r="L2481" s="14" t="s">
        <v>4957</v>
      </c>
      <c r="M2481" s="14"/>
    </row>
    <row r="2482" spans="1:13" x14ac:dyDescent="0.3">
      <c r="A2482" s="14" t="s">
        <v>4958</v>
      </c>
      <c r="B2482" s="14">
        <v>1</v>
      </c>
      <c r="C2482" s="14">
        <v>0</v>
      </c>
      <c r="D2482" s="14">
        <v>3.9820000000000002</v>
      </c>
      <c r="I2482" s="14" t="s">
        <v>3235</v>
      </c>
      <c r="J2482" s="14" t="s">
        <v>3235</v>
      </c>
      <c r="K2482" s="14">
        <v>47067.879399999998</v>
      </c>
      <c r="L2482" s="14" t="s">
        <v>4959</v>
      </c>
      <c r="M2482" s="14"/>
    </row>
    <row r="2483" spans="1:13" x14ac:dyDescent="0.3">
      <c r="A2483" s="14" t="s">
        <v>4960</v>
      </c>
      <c r="B2483" s="14">
        <v>2</v>
      </c>
      <c r="C2483" s="14">
        <v>0</v>
      </c>
      <c r="D2483" s="14">
        <v>7.8992000000000004</v>
      </c>
      <c r="I2483" s="14" t="s">
        <v>3235</v>
      </c>
      <c r="J2483" s="14" t="s">
        <v>3235</v>
      </c>
      <c r="K2483" s="14">
        <v>46989.384100000003</v>
      </c>
      <c r="L2483" s="14" t="s">
        <v>4961</v>
      </c>
      <c r="M2483" s="14"/>
    </row>
    <row r="2484" spans="1:13" x14ac:dyDescent="0.3">
      <c r="A2484" s="14" t="s">
        <v>4962</v>
      </c>
      <c r="B2484" s="14">
        <v>2</v>
      </c>
      <c r="C2484" s="14">
        <v>0</v>
      </c>
      <c r="D2484" s="14">
        <v>7.1054000000000004</v>
      </c>
      <c r="I2484" s="14" t="s">
        <v>3235</v>
      </c>
      <c r="J2484" s="14" t="s">
        <v>3235</v>
      </c>
      <c r="K2484" s="14">
        <v>173396.4908</v>
      </c>
      <c r="L2484" s="14" t="s">
        <v>4963</v>
      </c>
      <c r="M2484" s="14"/>
    </row>
    <row r="2485" spans="1:13" x14ac:dyDescent="0.3">
      <c r="A2485" s="14" t="s">
        <v>4964</v>
      </c>
      <c r="B2485" s="14">
        <v>7</v>
      </c>
      <c r="C2485" s="14">
        <v>0</v>
      </c>
      <c r="D2485" s="14">
        <v>46.574100000000001</v>
      </c>
      <c r="I2485" s="14" t="s">
        <v>3235</v>
      </c>
      <c r="J2485" s="14" t="s">
        <v>3235</v>
      </c>
      <c r="K2485" s="14">
        <v>58120.821000000004</v>
      </c>
      <c r="L2485" s="14" t="s">
        <v>4965</v>
      </c>
      <c r="M2485" s="14"/>
    </row>
    <row r="2486" spans="1:13" x14ac:dyDescent="0.3">
      <c r="A2486" s="14" t="s">
        <v>4966</v>
      </c>
      <c r="B2486" s="14">
        <v>1</v>
      </c>
      <c r="C2486" s="14">
        <v>0</v>
      </c>
      <c r="D2486" s="14">
        <v>3.5207999999999999</v>
      </c>
      <c r="I2486" s="14" t="s">
        <v>3235</v>
      </c>
      <c r="J2486" s="14" t="s">
        <v>3235</v>
      </c>
      <c r="K2486" s="14">
        <v>42762.543799999999</v>
      </c>
      <c r="L2486" s="14" t="s">
        <v>4967</v>
      </c>
      <c r="M2486" s="14"/>
    </row>
    <row r="2487" spans="1:13" x14ac:dyDescent="0.3">
      <c r="A2487" s="14" t="s">
        <v>4968</v>
      </c>
      <c r="B2487" s="14">
        <v>2</v>
      </c>
      <c r="C2487" s="14">
        <v>0</v>
      </c>
      <c r="D2487" s="14">
        <v>9.2901000000000007</v>
      </c>
      <c r="I2487" s="14" t="s">
        <v>3235</v>
      </c>
      <c r="J2487" s="14" t="s">
        <v>3235</v>
      </c>
      <c r="K2487" s="14">
        <v>123924.59669999999</v>
      </c>
      <c r="L2487" s="14" t="s">
        <v>4969</v>
      </c>
      <c r="M2487" s="14"/>
    </row>
    <row r="2488" spans="1:13" x14ac:dyDescent="0.3">
      <c r="A2488" s="14" t="s">
        <v>4970</v>
      </c>
      <c r="B2488" s="14">
        <v>1</v>
      </c>
      <c r="C2488" s="14">
        <v>0</v>
      </c>
      <c r="D2488" s="14">
        <v>5.7396000000000003</v>
      </c>
      <c r="I2488" s="14" t="s">
        <v>3235</v>
      </c>
      <c r="J2488" s="14" t="s">
        <v>3235</v>
      </c>
      <c r="K2488" s="14">
        <v>48791.38</v>
      </c>
      <c r="L2488" s="14" t="s">
        <v>4971</v>
      </c>
      <c r="M2488" s="14"/>
    </row>
    <row r="2489" spans="1:13" x14ac:dyDescent="0.3">
      <c r="A2489" s="14" t="s">
        <v>4972</v>
      </c>
      <c r="B2489" s="14">
        <v>1</v>
      </c>
      <c r="C2489" s="14">
        <v>0</v>
      </c>
      <c r="D2489" s="14">
        <v>7.742</v>
      </c>
      <c r="I2489" s="14" t="s">
        <v>3235</v>
      </c>
      <c r="J2489" s="14" t="s">
        <v>3235</v>
      </c>
      <c r="K2489" s="14">
        <v>53877.380299999997</v>
      </c>
      <c r="L2489" s="14" t="s">
        <v>4973</v>
      </c>
      <c r="M2489" s="14"/>
    </row>
    <row r="2490" spans="1:13" x14ac:dyDescent="0.3">
      <c r="A2490" s="14" t="s">
        <v>4974</v>
      </c>
      <c r="B2490" s="14">
        <v>3</v>
      </c>
      <c r="C2490" s="14">
        <v>0</v>
      </c>
      <c r="D2490" s="14">
        <v>12.657500000000001</v>
      </c>
      <c r="I2490" s="14" t="s">
        <v>3235</v>
      </c>
      <c r="J2490" s="14" t="s">
        <v>3235</v>
      </c>
      <c r="K2490" s="14">
        <v>112479.88129999999</v>
      </c>
      <c r="L2490" s="14" t="s">
        <v>4975</v>
      </c>
      <c r="M2490" s="14"/>
    </row>
    <row r="2491" spans="1:13" x14ac:dyDescent="0.3">
      <c r="A2491" s="14" t="s">
        <v>4976</v>
      </c>
      <c r="B2491" s="14">
        <v>1</v>
      </c>
      <c r="C2491" s="14">
        <v>0</v>
      </c>
      <c r="D2491" s="14">
        <v>2.6631</v>
      </c>
      <c r="I2491" s="14" t="s">
        <v>3235</v>
      </c>
      <c r="J2491" s="14" t="s">
        <v>3235</v>
      </c>
      <c r="K2491" s="14">
        <v>46335.340600000003</v>
      </c>
      <c r="L2491" s="14" t="s">
        <v>4977</v>
      </c>
      <c r="M2491" s="14"/>
    </row>
    <row r="2492" spans="1:13" x14ac:dyDescent="0.3">
      <c r="A2492" s="14" t="s">
        <v>4978</v>
      </c>
      <c r="B2492" s="14">
        <v>4</v>
      </c>
      <c r="C2492" s="14">
        <v>0</v>
      </c>
      <c r="D2492" s="14">
        <v>16.211500000000001</v>
      </c>
      <c r="I2492" s="14" t="s">
        <v>3235</v>
      </c>
      <c r="J2492" s="14" t="s">
        <v>3235</v>
      </c>
      <c r="K2492" s="14">
        <v>136324.42069999999</v>
      </c>
      <c r="L2492" s="14" t="s">
        <v>4979</v>
      </c>
      <c r="M2492" s="14"/>
    </row>
    <row r="2493" spans="1:13" x14ac:dyDescent="0.3">
      <c r="A2493" s="14" t="s">
        <v>4980</v>
      </c>
      <c r="B2493" s="14">
        <v>3</v>
      </c>
      <c r="C2493" s="14">
        <v>0</v>
      </c>
      <c r="D2493" s="14">
        <v>8.9238</v>
      </c>
      <c r="I2493" s="14" t="s">
        <v>3235</v>
      </c>
      <c r="J2493" s="14" t="s">
        <v>3235</v>
      </c>
      <c r="K2493" s="14">
        <v>97130.303199999995</v>
      </c>
      <c r="L2493" s="14" t="s">
        <v>4981</v>
      </c>
      <c r="M2493" s="14"/>
    </row>
    <row r="2494" spans="1:13" x14ac:dyDescent="0.3">
      <c r="A2494" s="14" t="s">
        <v>4982</v>
      </c>
      <c r="B2494" s="14">
        <v>2</v>
      </c>
      <c r="C2494" s="14">
        <v>0</v>
      </c>
      <c r="D2494" s="14">
        <v>7.0113000000000003</v>
      </c>
      <c r="I2494" s="14" t="s">
        <v>3235</v>
      </c>
      <c r="J2494" s="14" t="s">
        <v>3235</v>
      </c>
      <c r="K2494" s="14">
        <v>127705.1611</v>
      </c>
      <c r="L2494" s="14" t="s">
        <v>4983</v>
      </c>
      <c r="M2494" s="14"/>
    </row>
    <row r="2495" spans="1:13" x14ac:dyDescent="0.3">
      <c r="A2495" s="14" t="s">
        <v>4984</v>
      </c>
      <c r="B2495" s="14">
        <v>2</v>
      </c>
      <c r="C2495" s="14">
        <v>0</v>
      </c>
      <c r="D2495" s="14">
        <v>7.1896000000000004</v>
      </c>
      <c r="I2495" s="14" t="s">
        <v>3235</v>
      </c>
      <c r="J2495" s="14" t="s">
        <v>3235</v>
      </c>
      <c r="K2495" s="14">
        <v>148635.56539999999</v>
      </c>
      <c r="L2495" s="14" t="s">
        <v>4985</v>
      </c>
      <c r="M2495" s="14"/>
    </row>
    <row r="2496" spans="1:13" x14ac:dyDescent="0.3">
      <c r="A2496" s="14" t="s">
        <v>4986</v>
      </c>
      <c r="B2496" s="14">
        <v>2</v>
      </c>
      <c r="C2496" s="14">
        <v>0</v>
      </c>
      <c r="D2496" s="14">
        <v>7.6992000000000003</v>
      </c>
      <c r="I2496" s="14" t="s">
        <v>3235</v>
      </c>
      <c r="J2496" s="14" t="s">
        <v>3235</v>
      </c>
      <c r="K2496" s="14">
        <v>69968.149799999999</v>
      </c>
      <c r="L2496" s="14" t="s">
        <v>4987</v>
      </c>
      <c r="M2496" s="14"/>
    </row>
    <row r="2497" spans="1:13" x14ac:dyDescent="0.3">
      <c r="A2497" s="14" t="s">
        <v>4988</v>
      </c>
      <c r="B2497" s="14">
        <v>3</v>
      </c>
      <c r="C2497" s="14">
        <v>0</v>
      </c>
      <c r="D2497" s="14">
        <v>11.3889</v>
      </c>
      <c r="I2497" s="14" t="s">
        <v>3235</v>
      </c>
      <c r="J2497" s="14" t="s">
        <v>3235</v>
      </c>
      <c r="K2497" s="14">
        <v>132629.3199</v>
      </c>
      <c r="L2497" s="14" t="s">
        <v>4989</v>
      </c>
      <c r="M2497" s="14"/>
    </row>
    <row r="2498" spans="1:13" x14ac:dyDescent="0.3">
      <c r="A2498" s="14" t="s">
        <v>4990</v>
      </c>
      <c r="B2498" s="14">
        <v>1</v>
      </c>
      <c r="C2498" s="14">
        <v>0</v>
      </c>
      <c r="D2498" s="14">
        <v>4.0407999999999999</v>
      </c>
      <c r="I2498" s="14" t="s">
        <v>3235</v>
      </c>
      <c r="J2498" s="14" t="s">
        <v>3235</v>
      </c>
      <c r="K2498" s="14">
        <v>14269.276900000001</v>
      </c>
      <c r="L2498" s="14" t="s">
        <v>4991</v>
      </c>
      <c r="M2498" s="14"/>
    </row>
    <row r="2499" spans="1:13" x14ac:dyDescent="0.3">
      <c r="A2499" s="14" t="s">
        <v>4992</v>
      </c>
      <c r="B2499" s="14">
        <v>4</v>
      </c>
      <c r="C2499" s="14">
        <v>0</v>
      </c>
      <c r="D2499" s="14">
        <v>17.731100000000001</v>
      </c>
      <c r="I2499" s="14" t="s">
        <v>3235</v>
      </c>
      <c r="J2499" s="14" t="s">
        <v>3235</v>
      </c>
      <c r="K2499" s="14">
        <v>312576.28830000001</v>
      </c>
      <c r="L2499" s="14" t="s">
        <v>4993</v>
      </c>
      <c r="M2499" s="14"/>
    </row>
    <row r="2500" spans="1:13" x14ac:dyDescent="0.3">
      <c r="A2500" s="14" t="s">
        <v>4994</v>
      </c>
      <c r="B2500" s="14">
        <v>2</v>
      </c>
      <c r="C2500" s="14">
        <v>0</v>
      </c>
      <c r="D2500" s="14">
        <v>7.1430999999999996</v>
      </c>
      <c r="I2500" s="14" t="s">
        <v>3235</v>
      </c>
      <c r="J2500" s="14" t="s">
        <v>3235</v>
      </c>
      <c r="K2500" s="14">
        <v>102488.7019</v>
      </c>
      <c r="L2500" s="14" t="s">
        <v>4995</v>
      </c>
      <c r="M2500" s="14"/>
    </row>
    <row r="2501" spans="1:13" x14ac:dyDescent="0.3">
      <c r="A2501" s="14" t="s">
        <v>4996</v>
      </c>
      <c r="B2501" s="14">
        <v>1</v>
      </c>
      <c r="C2501" s="14">
        <v>0</v>
      </c>
      <c r="D2501" s="14">
        <v>5.2061000000000002</v>
      </c>
      <c r="I2501" s="14" t="s">
        <v>3235</v>
      </c>
      <c r="J2501" s="14" t="s">
        <v>3235</v>
      </c>
      <c r="K2501" s="14">
        <v>83547.016300000003</v>
      </c>
      <c r="L2501" s="14" t="s">
        <v>4997</v>
      </c>
      <c r="M2501" s="14"/>
    </row>
    <row r="2502" spans="1:13" x14ac:dyDescent="0.3">
      <c r="A2502" s="14" t="s">
        <v>4998</v>
      </c>
      <c r="B2502" s="14">
        <v>4</v>
      </c>
      <c r="C2502" s="14">
        <v>0</v>
      </c>
      <c r="D2502" s="14">
        <v>16.1798</v>
      </c>
      <c r="I2502" s="14" t="s">
        <v>3235</v>
      </c>
      <c r="J2502" s="14" t="s">
        <v>3235</v>
      </c>
      <c r="K2502" s="14">
        <v>72653.218200000003</v>
      </c>
      <c r="L2502" s="14" t="s">
        <v>4999</v>
      </c>
      <c r="M2502" s="14"/>
    </row>
    <row r="2503" spans="1:13" x14ac:dyDescent="0.3">
      <c r="A2503" s="14" t="s">
        <v>5000</v>
      </c>
      <c r="B2503" s="14">
        <v>4</v>
      </c>
      <c r="C2503" s="14">
        <v>0</v>
      </c>
      <c r="D2503" s="14">
        <v>18.997599999999998</v>
      </c>
      <c r="I2503" s="14" t="s">
        <v>3235</v>
      </c>
      <c r="J2503" s="14" t="s">
        <v>3235</v>
      </c>
      <c r="K2503" s="14">
        <v>102727.6183</v>
      </c>
      <c r="L2503" s="14" t="s">
        <v>5001</v>
      </c>
      <c r="M2503" s="14"/>
    </row>
    <row r="2504" spans="1:13" x14ac:dyDescent="0.3">
      <c r="A2504" s="14" t="s">
        <v>5002</v>
      </c>
      <c r="B2504" s="14">
        <v>2</v>
      </c>
      <c r="C2504" s="14">
        <v>0</v>
      </c>
      <c r="D2504" s="14">
        <v>8.7528000000000006</v>
      </c>
      <c r="I2504" s="14" t="s">
        <v>3235</v>
      </c>
      <c r="J2504" s="14" t="s">
        <v>3235</v>
      </c>
      <c r="K2504" s="14">
        <v>50630.408100000001</v>
      </c>
      <c r="L2504" s="14" t="s">
        <v>5003</v>
      </c>
      <c r="M2504" s="14"/>
    </row>
    <row r="2505" spans="1:13" x14ac:dyDescent="0.3">
      <c r="A2505" s="14" t="s">
        <v>5004</v>
      </c>
      <c r="B2505" s="14">
        <v>3</v>
      </c>
      <c r="C2505" s="14">
        <v>0</v>
      </c>
      <c r="D2505" s="14">
        <v>19.796600000000002</v>
      </c>
      <c r="I2505" s="14" t="s">
        <v>3235</v>
      </c>
      <c r="J2505" s="14" t="s">
        <v>3235</v>
      </c>
      <c r="K2505" s="14">
        <v>129998.0722</v>
      </c>
      <c r="L2505" s="14" t="s">
        <v>5005</v>
      </c>
      <c r="M2505" s="14"/>
    </row>
    <row r="2506" spans="1:13" x14ac:dyDescent="0.3">
      <c r="A2506" s="14" t="s">
        <v>5006</v>
      </c>
      <c r="B2506" s="14">
        <v>5</v>
      </c>
      <c r="C2506" s="14">
        <v>0</v>
      </c>
      <c r="D2506" s="14">
        <v>17.132200000000001</v>
      </c>
      <c r="I2506" s="14" t="s">
        <v>3235</v>
      </c>
      <c r="J2506" s="14" t="s">
        <v>3235</v>
      </c>
      <c r="K2506" s="14">
        <v>197690.71530000001</v>
      </c>
      <c r="L2506" s="14" t="s">
        <v>5007</v>
      </c>
      <c r="M2506" s="14"/>
    </row>
    <row r="2507" spans="1:13" x14ac:dyDescent="0.3">
      <c r="A2507" s="14" t="s">
        <v>5008</v>
      </c>
      <c r="B2507" s="14">
        <v>1</v>
      </c>
      <c r="C2507" s="14">
        <v>0</v>
      </c>
      <c r="D2507" s="14">
        <v>3.7869999999999999</v>
      </c>
      <c r="I2507" s="14" t="s">
        <v>3235</v>
      </c>
      <c r="J2507" s="14" t="s">
        <v>3235</v>
      </c>
      <c r="K2507" s="14">
        <v>78461.9185</v>
      </c>
      <c r="L2507" s="14" t="s">
        <v>5009</v>
      </c>
      <c r="M2507" s="14"/>
    </row>
    <row r="2508" spans="1:13" x14ac:dyDescent="0.3">
      <c r="A2508" s="14" t="s">
        <v>5010</v>
      </c>
      <c r="B2508" s="14">
        <v>3</v>
      </c>
      <c r="C2508" s="14">
        <v>0</v>
      </c>
      <c r="D2508" s="14">
        <v>13.2508</v>
      </c>
      <c r="I2508" s="14" t="s">
        <v>3235</v>
      </c>
      <c r="J2508" s="14" t="s">
        <v>3235</v>
      </c>
      <c r="K2508" s="14">
        <v>95585.069099999993</v>
      </c>
      <c r="L2508" s="14" t="s">
        <v>5011</v>
      </c>
      <c r="M2508" s="14"/>
    </row>
    <row r="2509" spans="1:13" x14ac:dyDescent="0.3">
      <c r="A2509" s="14" t="s">
        <v>5012</v>
      </c>
      <c r="B2509" s="14">
        <v>2</v>
      </c>
      <c r="C2509" s="14">
        <v>0</v>
      </c>
      <c r="D2509" s="14">
        <v>11.6305</v>
      </c>
      <c r="I2509" s="14" t="s">
        <v>3235</v>
      </c>
      <c r="J2509" s="14" t="s">
        <v>3235</v>
      </c>
      <c r="K2509" s="14">
        <v>24440.104200000002</v>
      </c>
      <c r="L2509" s="14" t="s">
        <v>5013</v>
      </c>
      <c r="M2509" s="14"/>
    </row>
    <row r="2510" spans="1:13" x14ac:dyDescent="0.3">
      <c r="A2510" s="14" t="s">
        <v>5014</v>
      </c>
      <c r="B2510" s="14">
        <v>2</v>
      </c>
      <c r="C2510" s="14">
        <v>0</v>
      </c>
      <c r="D2510" s="14">
        <v>7.5720999999999998</v>
      </c>
      <c r="I2510" s="14" t="s">
        <v>3235</v>
      </c>
      <c r="J2510" s="14" t="s">
        <v>3235</v>
      </c>
      <c r="K2510" s="14">
        <v>44598.145100000002</v>
      </c>
      <c r="L2510" s="14" t="s">
        <v>5015</v>
      </c>
      <c r="M2510" s="14"/>
    </row>
    <row r="2511" spans="1:13" x14ac:dyDescent="0.3">
      <c r="A2511" s="14" t="s">
        <v>5016</v>
      </c>
      <c r="B2511" s="14">
        <v>3</v>
      </c>
      <c r="C2511" s="14">
        <v>0</v>
      </c>
      <c r="D2511" s="14">
        <v>14.225899999999999</v>
      </c>
      <c r="I2511" s="14" t="s">
        <v>3235</v>
      </c>
      <c r="J2511" s="14" t="s">
        <v>3235</v>
      </c>
      <c r="K2511" s="14">
        <v>157201.32920000001</v>
      </c>
      <c r="L2511" s="14" t="s">
        <v>5017</v>
      </c>
      <c r="M2511" s="14"/>
    </row>
    <row r="2512" spans="1:13" x14ac:dyDescent="0.3">
      <c r="A2512" s="14" t="s">
        <v>5018</v>
      </c>
      <c r="B2512" s="14">
        <v>3</v>
      </c>
      <c r="C2512" s="14">
        <v>0</v>
      </c>
      <c r="D2512" s="14">
        <v>15.5806</v>
      </c>
      <c r="I2512" s="14" t="s">
        <v>3235</v>
      </c>
      <c r="J2512" s="14" t="s">
        <v>3235</v>
      </c>
      <c r="K2512" s="14">
        <v>111146.2203</v>
      </c>
      <c r="L2512" s="14" t="s">
        <v>5019</v>
      </c>
      <c r="M2512" s="14"/>
    </row>
    <row r="2513" spans="1:13" x14ac:dyDescent="0.3">
      <c r="A2513" s="14" t="s">
        <v>5020</v>
      </c>
      <c r="B2513" s="14">
        <v>1</v>
      </c>
      <c r="C2513" s="14">
        <v>0</v>
      </c>
      <c r="D2513" s="14">
        <v>4.1795999999999998</v>
      </c>
      <c r="I2513" s="14" t="s">
        <v>3235</v>
      </c>
      <c r="J2513" s="14" t="s">
        <v>3235</v>
      </c>
      <c r="K2513" s="14">
        <v>71411.245599999995</v>
      </c>
      <c r="L2513" s="14" t="s">
        <v>5021</v>
      </c>
      <c r="M2513" s="14"/>
    </row>
    <row r="2514" spans="1:13" x14ac:dyDescent="0.3">
      <c r="A2514" s="14" t="s">
        <v>5022</v>
      </c>
      <c r="B2514" s="14">
        <v>10</v>
      </c>
      <c r="C2514" s="14">
        <v>0</v>
      </c>
      <c r="D2514" s="14">
        <v>39.171399999999998</v>
      </c>
      <c r="I2514" s="14" t="s">
        <v>3235</v>
      </c>
      <c r="J2514" s="14" t="s">
        <v>3235</v>
      </c>
      <c r="K2514" s="14">
        <v>243766.67939999999</v>
      </c>
      <c r="L2514" s="14" t="s">
        <v>5023</v>
      </c>
      <c r="M2514" s="14"/>
    </row>
    <row r="2515" spans="1:13" x14ac:dyDescent="0.3">
      <c r="A2515" s="14" t="s">
        <v>5024</v>
      </c>
      <c r="B2515" s="14">
        <v>2</v>
      </c>
      <c r="C2515" s="14">
        <v>0</v>
      </c>
      <c r="D2515" s="14">
        <v>9.0010999999999992</v>
      </c>
      <c r="I2515" s="14" t="s">
        <v>3235</v>
      </c>
      <c r="J2515" s="14" t="s">
        <v>3235</v>
      </c>
      <c r="K2515" s="14">
        <v>106702.5493</v>
      </c>
      <c r="L2515" s="14" t="s">
        <v>5025</v>
      </c>
      <c r="M2515" s="14"/>
    </row>
    <row r="2516" spans="1:13" x14ac:dyDescent="0.3">
      <c r="A2516" s="14" t="s">
        <v>5026</v>
      </c>
      <c r="B2516" s="14">
        <v>2</v>
      </c>
      <c r="C2516" s="14">
        <v>0</v>
      </c>
      <c r="D2516" s="14">
        <v>8.0389999999999997</v>
      </c>
      <c r="I2516" s="14" t="s">
        <v>3235</v>
      </c>
      <c r="J2516" s="14" t="s">
        <v>3235</v>
      </c>
      <c r="K2516" s="14">
        <v>31287.695899999999</v>
      </c>
      <c r="L2516" s="14" t="s">
        <v>5027</v>
      </c>
      <c r="M2516" s="14"/>
    </row>
    <row r="2517" spans="1:13" x14ac:dyDescent="0.3">
      <c r="A2517" s="14" t="s">
        <v>5028</v>
      </c>
      <c r="B2517" s="14">
        <v>5</v>
      </c>
      <c r="C2517" s="14">
        <v>0</v>
      </c>
      <c r="D2517" s="14">
        <v>25.958100000000002</v>
      </c>
      <c r="I2517" s="14" t="s">
        <v>3235</v>
      </c>
      <c r="J2517" s="14" t="s">
        <v>3235</v>
      </c>
      <c r="K2517" s="14">
        <v>84620.528099999996</v>
      </c>
      <c r="L2517" s="14" t="s">
        <v>5029</v>
      </c>
      <c r="M2517" s="14"/>
    </row>
    <row r="2518" spans="1:13" x14ac:dyDescent="0.3">
      <c r="A2518" s="14" t="s">
        <v>5030</v>
      </c>
      <c r="B2518" s="14">
        <v>9</v>
      </c>
      <c r="C2518" s="14">
        <v>0</v>
      </c>
      <c r="D2518" s="14">
        <v>39.0914</v>
      </c>
      <c r="I2518" s="14" t="s">
        <v>3235</v>
      </c>
      <c r="J2518" s="14" t="s">
        <v>3235</v>
      </c>
      <c r="K2518" s="14">
        <v>220408.96900000001</v>
      </c>
      <c r="L2518" s="14" t="s">
        <v>5031</v>
      </c>
      <c r="M2518" s="14"/>
    </row>
    <row r="2519" spans="1:13" x14ac:dyDescent="0.3">
      <c r="A2519" s="14" t="s">
        <v>5032</v>
      </c>
      <c r="B2519" s="14">
        <v>4</v>
      </c>
      <c r="C2519" s="14">
        <v>0</v>
      </c>
      <c r="D2519" s="14">
        <v>9.1836000000000002</v>
      </c>
      <c r="I2519" s="14" t="s">
        <v>3235</v>
      </c>
      <c r="J2519" s="14" t="s">
        <v>3235</v>
      </c>
      <c r="K2519" s="14">
        <v>148748.9325</v>
      </c>
      <c r="L2519" s="14" t="s">
        <v>5033</v>
      </c>
      <c r="M2519" s="14"/>
    </row>
    <row r="2520" spans="1:13" x14ac:dyDescent="0.3">
      <c r="A2520" s="14" t="s">
        <v>5034</v>
      </c>
      <c r="B2520" s="14">
        <v>2</v>
      </c>
      <c r="C2520" s="14">
        <v>0</v>
      </c>
      <c r="D2520" s="14">
        <v>11.4718</v>
      </c>
      <c r="I2520" s="14" t="s">
        <v>3235</v>
      </c>
      <c r="J2520" s="14" t="s">
        <v>3235</v>
      </c>
      <c r="K2520" s="14">
        <v>49643.494700000003</v>
      </c>
      <c r="L2520" s="14" t="s">
        <v>5035</v>
      </c>
      <c r="M2520" s="14"/>
    </row>
    <row r="2521" spans="1:13" x14ac:dyDescent="0.3">
      <c r="A2521" s="14" t="s">
        <v>5036</v>
      </c>
      <c r="B2521" s="14">
        <v>6</v>
      </c>
      <c r="C2521" s="14">
        <v>0</v>
      </c>
      <c r="D2521" s="14">
        <v>22.4757</v>
      </c>
      <c r="I2521" s="14" t="s">
        <v>3235</v>
      </c>
      <c r="J2521" s="14" t="s">
        <v>3235</v>
      </c>
      <c r="K2521" s="14">
        <v>360022.10200000001</v>
      </c>
      <c r="L2521" s="14" t="s">
        <v>5037</v>
      </c>
      <c r="M2521" s="14"/>
    </row>
    <row r="2522" spans="1:13" x14ac:dyDescent="0.3">
      <c r="A2522" s="14" t="s">
        <v>5038</v>
      </c>
      <c r="B2522" s="14">
        <v>4</v>
      </c>
      <c r="C2522" s="14">
        <v>0</v>
      </c>
      <c r="D2522" s="14">
        <v>18.301600000000001</v>
      </c>
      <c r="I2522" s="14" t="s">
        <v>3235</v>
      </c>
      <c r="J2522" s="14" t="s">
        <v>3235</v>
      </c>
      <c r="K2522" s="14">
        <v>72229.331600000005</v>
      </c>
      <c r="L2522" s="14" t="s">
        <v>5039</v>
      </c>
      <c r="M2522" s="14"/>
    </row>
    <row r="2523" spans="1:13" x14ac:dyDescent="0.3">
      <c r="A2523" s="14" t="s">
        <v>5040</v>
      </c>
      <c r="B2523" s="14">
        <v>7</v>
      </c>
      <c r="C2523" s="14">
        <v>0</v>
      </c>
      <c r="D2523" s="14">
        <v>23.1297</v>
      </c>
      <c r="I2523" s="14" t="s">
        <v>3235</v>
      </c>
      <c r="J2523" s="14" t="s">
        <v>3235</v>
      </c>
      <c r="K2523" s="14">
        <v>127635.68859999999</v>
      </c>
      <c r="L2523" s="14" t="s">
        <v>5041</v>
      </c>
      <c r="M2523" s="14"/>
    </row>
    <row r="2524" spans="1:13" x14ac:dyDescent="0.3">
      <c r="A2524" s="14" t="s">
        <v>5042</v>
      </c>
      <c r="B2524" s="14">
        <v>12</v>
      </c>
      <c r="C2524" s="14">
        <v>0</v>
      </c>
      <c r="D2524" s="14">
        <v>49.867100000000001</v>
      </c>
      <c r="I2524" s="14" t="s">
        <v>3235</v>
      </c>
      <c r="J2524" s="14" t="s">
        <v>3235</v>
      </c>
      <c r="K2524" s="14">
        <v>310431.47379999998</v>
      </c>
      <c r="L2524" s="14" t="s">
        <v>5043</v>
      </c>
      <c r="M2524" s="14"/>
    </row>
    <row r="2525" spans="1:13" x14ac:dyDescent="0.3">
      <c r="A2525" s="14" t="s">
        <v>5044</v>
      </c>
      <c r="B2525" s="14">
        <v>1</v>
      </c>
      <c r="C2525" s="14">
        <v>0</v>
      </c>
      <c r="D2525" s="14">
        <v>4.2003000000000004</v>
      </c>
      <c r="I2525" s="14" t="s">
        <v>3235</v>
      </c>
      <c r="J2525" s="14" t="s">
        <v>3235</v>
      </c>
      <c r="K2525" s="14">
        <v>40894.376400000001</v>
      </c>
      <c r="L2525" s="14" t="s">
        <v>5045</v>
      </c>
      <c r="M2525" s="14"/>
    </row>
    <row r="2526" spans="1:13" x14ac:dyDescent="0.3">
      <c r="A2526" s="14" t="s">
        <v>5046</v>
      </c>
      <c r="B2526" s="14">
        <v>6</v>
      </c>
      <c r="C2526" s="14">
        <v>0</v>
      </c>
      <c r="D2526" s="14">
        <v>19.175599999999999</v>
      </c>
      <c r="I2526" s="14" t="s">
        <v>3235</v>
      </c>
      <c r="J2526" s="14" t="s">
        <v>3235</v>
      </c>
      <c r="K2526" s="14">
        <v>144426.67370000001</v>
      </c>
      <c r="L2526" s="14" t="s">
        <v>5047</v>
      </c>
      <c r="M2526" s="14"/>
    </row>
    <row r="2527" spans="1:13" x14ac:dyDescent="0.3">
      <c r="A2527" s="14" t="s">
        <v>5048</v>
      </c>
      <c r="B2527" s="14">
        <v>12</v>
      </c>
      <c r="C2527" s="14">
        <v>0</v>
      </c>
      <c r="D2527" s="14">
        <v>45.205599999999997</v>
      </c>
      <c r="I2527" s="14" t="s">
        <v>3235</v>
      </c>
      <c r="J2527" s="14" t="s">
        <v>3235</v>
      </c>
      <c r="K2527" s="14">
        <v>365503.23690000002</v>
      </c>
      <c r="L2527" s="14" t="s">
        <v>5049</v>
      </c>
      <c r="M2527" s="14"/>
    </row>
    <row r="2528" spans="1:13" x14ac:dyDescent="0.3">
      <c r="A2528" s="14" t="s">
        <v>5050</v>
      </c>
      <c r="B2528" s="14">
        <v>1</v>
      </c>
      <c r="C2528" s="14">
        <v>0</v>
      </c>
      <c r="D2528" s="14">
        <v>2.5171999999999999</v>
      </c>
      <c r="I2528" s="14" t="s">
        <v>3235</v>
      </c>
      <c r="J2528" s="14" t="s">
        <v>3235</v>
      </c>
      <c r="K2528" s="14">
        <v>220387.17170000001</v>
      </c>
      <c r="L2528" s="14" t="s">
        <v>5051</v>
      </c>
      <c r="M2528" s="14"/>
    </row>
    <row r="2529" spans="1:13" x14ac:dyDescent="0.3">
      <c r="A2529" s="14" t="s">
        <v>5052</v>
      </c>
      <c r="B2529" s="14">
        <v>2</v>
      </c>
      <c r="C2529" s="14">
        <v>0</v>
      </c>
      <c r="D2529" s="14">
        <v>7.8475000000000001</v>
      </c>
      <c r="I2529" s="14" t="s">
        <v>3235</v>
      </c>
      <c r="J2529" s="14" t="s">
        <v>3235</v>
      </c>
      <c r="K2529" s="14">
        <v>146716.0129</v>
      </c>
      <c r="L2529" s="14" t="s">
        <v>5053</v>
      </c>
      <c r="M2529" s="14"/>
    </row>
    <row r="2530" spans="1:13" x14ac:dyDescent="0.3">
      <c r="A2530" s="14" t="s">
        <v>5054</v>
      </c>
      <c r="B2530" s="14">
        <v>3</v>
      </c>
      <c r="C2530" s="14">
        <v>0</v>
      </c>
      <c r="D2530" s="14">
        <v>17.778700000000001</v>
      </c>
      <c r="I2530" s="14" t="s">
        <v>3235</v>
      </c>
      <c r="J2530" s="14" t="s">
        <v>3235</v>
      </c>
      <c r="K2530" s="14">
        <v>128642.5769</v>
      </c>
      <c r="L2530" s="14" t="s">
        <v>5055</v>
      </c>
      <c r="M2530" s="14"/>
    </row>
    <row r="2531" spans="1:13" x14ac:dyDescent="0.3">
      <c r="A2531" s="14" t="s">
        <v>5056</v>
      </c>
      <c r="B2531" s="14">
        <v>5</v>
      </c>
      <c r="C2531" s="14">
        <v>0</v>
      </c>
      <c r="D2531" s="14">
        <v>23.979500000000002</v>
      </c>
      <c r="I2531" s="14" t="s">
        <v>3235</v>
      </c>
      <c r="J2531" s="14" t="s">
        <v>3235</v>
      </c>
      <c r="K2531" s="14">
        <v>112065.93429999999</v>
      </c>
      <c r="L2531" s="14" t="s">
        <v>5057</v>
      </c>
      <c r="M2531" s="14"/>
    </row>
    <row r="2532" spans="1:13" x14ac:dyDescent="0.3">
      <c r="A2532" s="14" t="s">
        <v>5058</v>
      </c>
      <c r="B2532" s="14">
        <v>7</v>
      </c>
      <c r="C2532" s="14">
        <v>0</v>
      </c>
      <c r="D2532" s="14">
        <v>24.770600000000002</v>
      </c>
      <c r="I2532" s="14" t="s">
        <v>3235</v>
      </c>
      <c r="J2532" s="14" t="s">
        <v>3235</v>
      </c>
      <c r="K2532" s="14">
        <v>162698.52929999999</v>
      </c>
      <c r="L2532" s="14" t="s">
        <v>5059</v>
      </c>
      <c r="M2532" s="14"/>
    </row>
    <row r="2533" spans="1:13" x14ac:dyDescent="0.3">
      <c r="A2533" s="14" t="s">
        <v>5060</v>
      </c>
      <c r="B2533" s="14">
        <v>4</v>
      </c>
      <c r="C2533" s="14">
        <v>0</v>
      </c>
      <c r="D2533" s="14">
        <v>12.973100000000001</v>
      </c>
      <c r="I2533" s="14" t="s">
        <v>3235</v>
      </c>
      <c r="J2533" s="14" t="s">
        <v>3235</v>
      </c>
      <c r="K2533" s="14">
        <v>104921.424</v>
      </c>
      <c r="L2533" s="14" t="s">
        <v>5061</v>
      </c>
      <c r="M2533" s="14"/>
    </row>
    <row r="2534" spans="1:13" x14ac:dyDescent="0.3">
      <c r="A2534" s="14" t="s">
        <v>5062</v>
      </c>
      <c r="B2534" s="14">
        <v>2</v>
      </c>
      <c r="C2534" s="14">
        <v>0</v>
      </c>
      <c r="D2534" s="14">
        <v>7.7237</v>
      </c>
      <c r="I2534" s="14" t="s">
        <v>3235</v>
      </c>
      <c r="J2534" s="14" t="s">
        <v>3235</v>
      </c>
      <c r="K2534" s="14">
        <v>83493.881399999998</v>
      </c>
      <c r="L2534" s="14" t="s">
        <v>5063</v>
      </c>
      <c r="M2534" s="14"/>
    </row>
    <row r="2535" spans="1:13" x14ac:dyDescent="0.3">
      <c r="A2535" s="14" t="s">
        <v>5064</v>
      </c>
      <c r="B2535" s="14">
        <v>2</v>
      </c>
      <c r="C2535" s="14">
        <v>0</v>
      </c>
      <c r="D2535" s="14">
        <v>13.7212</v>
      </c>
      <c r="I2535" s="14" t="s">
        <v>3235</v>
      </c>
      <c r="J2535" s="14" t="s">
        <v>3235</v>
      </c>
      <c r="K2535" s="14">
        <v>116526.72629999999</v>
      </c>
      <c r="L2535" s="14" t="s">
        <v>5065</v>
      </c>
      <c r="M2535" s="14"/>
    </row>
    <row r="2536" spans="1:13" x14ac:dyDescent="0.3">
      <c r="A2536" s="14" t="s">
        <v>5066</v>
      </c>
      <c r="B2536" s="14">
        <v>2</v>
      </c>
      <c r="C2536" s="14">
        <v>0</v>
      </c>
      <c r="D2536" s="14">
        <v>7.6483999999999996</v>
      </c>
      <c r="I2536" s="14" t="s">
        <v>3235</v>
      </c>
      <c r="J2536" s="14" t="s">
        <v>3235</v>
      </c>
      <c r="K2536" s="14">
        <v>62858.931799999998</v>
      </c>
      <c r="L2536" s="14" t="s">
        <v>5067</v>
      </c>
      <c r="M2536" s="14"/>
    </row>
    <row r="2537" spans="1:13" x14ac:dyDescent="0.3">
      <c r="A2537" s="14" t="s">
        <v>5068</v>
      </c>
      <c r="B2537" s="14">
        <v>3</v>
      </c>
      <c r="C2537" s="14">
        <v>0</v>
      </c>
      <c r="D2537" s="14">
        <v>10.970800000000001</v>
      </c>
      <c r="I2537" s="14" t="s">
        <v>3235</v>
      </c>
      <c r="J2537" s="14" t="s">
        <v>3235</v>
      </c>
      <c r="K2537" s="14">
        <v>225435.68100000001</v>
      </c>
      <c r="L2537" s="14" t="s">
        <v>5069</v>
      </c>
      <c r="M2537" s="14"/>
    </row>
    <row r="2538" spans="1:13" x14ac:dyDescent="0.3">
      <c r="A2538" s="14" t="s">
        <v>5070</v>
      </c>
      <c r="B2538" s="14">
        <v>2</v>
      </c>
      <c r="C2538" s="14">
        <v>0</v>
      </c>
      <c r="D2538" s="14">
        <v>7.6452999999999998</v>
      </c>
      <c r="I2538" s="14" t="s">
        <v>3235</v>
      </c>
      <c r="J2538" s="14" t="s">
        <v>3235</v>
      </c>
      <c r="K2538" s="14">
        <v>101086.8642</v>
      </c>
      <c r="L2538" s="14" t="s">
        <v>5071</v>
      </c>
      <c r="M2538" s="14"/>
    </row>
    <row r="2539" spans="1:13" x14ac:dyDescent="0.3">
      <c r="A2539" s="14" t="s">
        <v>5072</v>
      </c>
      <c r="B2539" s="14">
        <v>2</v>
      </c>
      <c r="C2539" s="14">
        <v>0</v>
      </c>
      <c r="D2539" s="14">
        <v>7.4837999999999996</v>
      </c>
      <c r="I2539" s="14" t="s">
        <v>3235</v>
      </c>
      <c r="J2539" s="14" t="s">
        <v>3235</v>
      </c>
      <c r="K2539" s="14">
        <v>282128.04719999997</v>
      </c>
      <c r="L2539" s="14" t="s">
        <v>5073</v>
      </c>
      <c r="M2539" s="14"/>
    </row>
    <row r="2540" spans="1:13" x14ac:dyDescent="0.3">
      <c r="A2540" s="14" t="s">
        <v>5074</v>
      </c>
      <c r="B2540" s="14">
        <v>1</v>
      </c>
      <c r="C2540" s="14">
        <v>0</v>
      </c>
      <c r="D2540" s="14">
        <v>4.2634999999999996</v>
      </c>
      <c r="I2540" s="14" t="s">
        <v>3235</v>
      </c>
      <c r="J2540" s="14" t="s">
        <v>3235</v>
      </c>
      <c r="K2540" s="14">
        <v>126741.58930000001</v>
      </c>
      <c r="L2540" s="14" t="s">
        <v>5075</v>
      </c>
      <c r="M2540" s="14"/>
    </row>
    <row r="2541" spans="1:13" x14ac:dyDescent="0.3">
      <c r="A2541" s="14" t="s">
        <v>5076</v>
      </c>
      <c r="B2541" s="14">
        <v>5</v>
      </c>
      <c r="C2541" s="14">
        <v>0</v>
      </c>
      <c r="D2541" s="14">
        <v>25.244700000000002</v>
      </c>
      <c r="I2541" s="14" t="s">
        <v>3235</v>
      </c>
      <c r="J2541" s="14" t="s">
        <v>3235</v>
      </c>
      <c r="K2541" s="14">
        <v>50449.706400000003</v>
      </c>
      <c r="L2541" s="14" t="s">
        <v>5077</v>
      </c>
      <c r="M2541" s="14"/>
    </row>
    <row r="2542" spans="1:13" x14ac:dyDescent="0.3">
      <c r="A2542" s="14" t="s">
        <v>5078</v>
      </c>
      <c r="B2542" s="14">
        <v>4</v>
      </c>
      <c r="C2542" s="14">
        <v>0</v>
      </c>
      <c r="D2542" s="14">
        <v>19.903400000000001</v>
      </c>
      <c r="I2542" s="14" t="s">
        <v>3235</v>
      </c>
      <c r="J2542" s="14" t="s">
        <v>3235</v>
      </c>
      <c r="K2542" s="14">
        <v>49888.267999999996</v>
      </c>
      <c r="L2542" s="14" t="s">
        <v>5079</v>
      </c>
      <c r="M2542" s="14"/>
    </row>
    <row r="2543" spans="1:13" x14ac:dyDescent="0.3">
      <c r="A2543" s="14" t="s">
        <v>5080</v>
      </c>
      <c r="B2543" s="14">
        <v>1</v>
      </c>
      <c r="C2543" s="14">
        <v>0</v>
      </c>
      <c r="D2543" s="14">
        <v>4.1715</v>
      </c>
      <c r="I2543" s="14" t="s">
        <v>3235</v>
      </c>
      <c r="J2543" s="14" t="s">
        <v>3235</v>
      </c>
      <c r="K2543" s="14">
        <v>152476.9443</v>
      </c>
      <c r="L2543" s="14" t="s">
        <v>5081</v>
      </c>
      <c r="M2543" s="14"/>
    </row>
    <row r="2544" spans="1:13" x14ac:dyDescent="0.3">
      <c r="A2544" s="14" t="s">
        <v>5082</v>
      </c>
      <c r="B2544" s="14">
        <v>2</v>
      </c>
      <c r="C2544" s="14">
        <v>0</v>
      </c>
      <c r="D2544" s="14">
        <v>6.9513999999999996</v>
      </c>
      <c r="I2544" s="14" t="s">
        <v>3235</v>
      </c>
      <c r="J2544" s="14" t="s">
        <v>3235</v>
      </c>
      <c r="K2544" s="14">
        <v>93148.114700000006</v>
      </c>
      <c r="L2544" s="14" t="s">
        <v>5083</v>
      </c>
      <c r="M2544" s="14"/>
    </row>
    <row r="2545" spans="1:13" x14ac:dyDescent="0.3">
      <c r="A2545" s="14" t="s">
        <v>5084</v>
      </c>
      <c r="B2545" s="14">
        <v>6</v>
      </c>
      <c r="C2545" s="14">
        <v>0</v>
      </c>
      <c r="D2545" s="14">
        <v>22.568100000000001</v>
      </c>
      <c r="I2545" s="14" t="s">
        <v>3235</v>
      </c>
      <c r="J2545" s="14" t="s">
        <v>3235</v>
      </c>
      <c r="K2545" s="14">
        <v>243138.5877</v>
      </c>
      <c r="L2545" s="14" t="s">
        <v>5085</v>
      </c>
      <c r="M2545" s="14"/>
    </row>
    <row r="2546" spans="1:13" x14ac:dyDescent="0.3">
      <c r="A2546" s="14" t="s">
        <v>5086</v>
      </c>
      <c r="B2546" s="14">
        <v>1</v>
      </c>
      <c r="C2546" s="14">
        <v>0</v>
      </c>
      <c r="D2546" s="14">
        <v>4.5526999999999997</v>
      </c>
      <c r="I2546" s="14" t="s">
        <v>3235</v>
      </c>
      <c r="J2546" s="14" t="s">
        <v>3235</v>
      </c>
      <c r="K2546" s="14">
        <v>33770.511700000003</v>
      </c>
      <c r="L2546" s="14" t="s">
        <v>5087</v>
      </c>
      <c r="M2546" s="14"/>
    </row>
    <row r="2547" spans="1:13" x14ac:dyDescent="0.3">
      <c r="A2547" s="14" t="s">
        <v>5088</v>
      </c>
      <c r="B2547" s="14">
        <v>3</v>
      </c>
      <c r="C2547" s="14">
        <v>0</v>
      </c>
      <c r="D2547" s="14">
        <v>8.8053000000000008</v>
      </c>
      <c r="I2547" s="14" t="s">
        <v>3235</v>
      </c>
      <c r="J2547" s="14" t="s">
        <v>3235</v>
      </c>
      <c r="K2547" s="14">
        <v>454595.93170000002</v>
      </c>
      <c r="L2547" s="14" t="s">
        <v>5089</v>
      </c>
      <c r="M2547" s="14"/>
    </row>
    <row r="2548" spans="1:13" x14ac:dyDescent="0.3">
      <c r="A2548" s="14" t="s">
        <v>5090</v>
      </c>
      <c r="B2548" s="14">
        <v>10</v>
      </c>
      <c r="C2548" s="14">
        <v>0</v>
      </c>
      <c r="D2548" s="14">
        <v>35.018900000000002</v>
      </c>
      <c r="I2548" s="14" t="s">
        <v>3235</v>
      </c>
      <c r="J2548" s="14" t="s">
        <v>3235</v>
      </c>
      <c r="K2548" s="14">
        <v>211924.69750000001</v>
      </c>
      <c r="L2548" s="14" t="s">
        <v>5091</v>
      </c>
      <c r="M2548" s="14"/>
    </row>
    <row r="2549" spans="1:13" x14ac:dyDescent="0.3">
      <c r="A2549" s="14" t="s">
        <v>5092</v>
      </c>
      <c r="B2549" s="14">
        <v>3</v>
      </c>
      <c r="C2549" s="14">
        <v>0</v>
      </c>
      <c r="D2549" s="14">
        <v>15.7165</v>
      </c>
      <c r="I2549" s="14" t="s">
        <v>3235</v>
      </c>
      <c r="J2549" s="14" t="s">
        <v>3235</v>
      </c>
      <c r="K2549" s="14">
        <v>152062.00219999999</v>
      </c>
      <c r="L2549" s="14" t="s">
        <v>5093</v>
      </c>
      <c r="M2549" s="14"/>
    </row>
    <row r="2550" spans="1:13" x14ac:dyDescent="0.3">
      <c r="A2550" s="14" t="s">
        <v>5094</v>
      </c>
      <c r="B2550" s="14">
        <v>2</v>
      </c>
      <c r="C2550" s="14">
        <v>0</v>
      </c>
      <c r="D2550" s="14">
        <v>7.8113000000000001</v>
      </c>
      <c r="I2550" s="14" t="s">
        <v>3235</v>
      </c>
      <c r="J2550" s="14" t="s">
        <v>3235</v>
      </c>
      <c r="K2550" s="14">
        <v>69723.204599999997</v>
      </c>
      <c r="L2550" s="14" t="s">
        <v>5095</v>
      </c>
      <c r="M2550" s="14"/>
    </row>
    <row r="2551" spans="1:13" x14ac:dyDescent="0.3">
      <c r="A2551" s="14" t="s">
        <v>5096</v>
      </c>
      <c r="B2551" s="14">
        <v>4</v>
      </c>
      <c r="C2551" s="14">
        <v>0</v>
      </c>
      <c r="D2551" s="14">
        <v>14.0107</v>
      </c>
      <c r="I2551" s="14" t="s">
        <v>3235</v>
      </c>
      <c r="J2551" s="14" t="s">
        <v>3235</v>
      </c>
      <c r="K2551" s="14">
        <v>86343.922699999996</v>
      </c>
      <c r="L2551" s="14" t="s">
        <v>5097</v>
      </c>
      <c r="M2551" s="14"/>
    </row>
    <row r="2552" spans="1:13" x14ac:dyDescent="0.3">
      <c r="A2552" s="14" t="s">
        <v>5098</v>
      </c>
      <c r="B2552" s="14">
        <v>5</v>
      </c>
      <c r="C2552" s="14">
        <v>0</v>
      </c>
      <c r="D2552" s="14">
        <v>28.002700000000001</v>
      </c>
      <c r="I2552" s="14" t="s">
        <v>3235</v>
      </c>
      <c r="J2552" s="14" t="s">
        <v>3235</v>
      </c>
      <c r="K2552" s="14">
        <v>62186.648500000003</v>
      </c>
      <c r="L2552" s="14" t="s">
        <v>5099</v>
      </c>
      <c r="M2552" s="14"/>
    </row>
    <row r="2553" spans="1:13" x14ac:dyDescent="0.3">
      <c r="A2553" s="14" t="s">
        <v>5100</v>
      </c>
      <c r="B2553" s="14">
        <v>4</v>
      </c>
      <c r="C2553" s="14">
        <v>0</v>
      </c>
      <c r="D2553" s="14">
        <v>17.135200000000001</v>
      </c>
      <c r="I2553" s="14" t="s">
        <v>3235</v>
      </c>
      <c r="J2553" s="14" t="s">
        <v>3235</v>
      </c>
      <c r="K2553" s="14">
        <v>87269.255499999999</v>
      </c>
      <c r="L2553" s="14" t="s">
        <v>5101</v>
      </c>
      <c r="M2553" s="14"/>
    </row>
    <row r="2554" spans="1:13" x14ac:dyDescent="0.3">
      <c r="A2554" s="14" t="s">
        <v>5102</v>
      </c>
      <c r="B2554" s="14">
        <v>1</v>
      </c>
      <c r="C2554" s="14">
        <v>0</v>
      </c>
      <c r="D2554" s="14">
        <v>8.4136000000000006</v>
      </c>
      <c r="I2554" s="14" t="s">
        <v>3235</v>
      </c>
      <c r="J2554" s="14" t="s">
        <v>3235</v>
      </c>
      <c r="K2554" s="14">
        <v>103544.3268</v>
      </c>
      <c r="L2554" s="14" t="s">
        <v>5103</v>
      </c>
      <c r="M2554" s="14"/>
    </row>
    <row r="2555" spans="1:13" x14ac:dyDescent="0.3">
      <c r="A2555" s="14" t="s">
        <v>5104</v>
      </c>
      <c r="B2555" s="14">
        <v>4</v>
      </c>
      <c r="C2555" s="14">
        <v>0</v>
      </c>
      <c r="D2555" s="14">
        <v>15.7547</v>
      </c>
      <c r="I2555" s="14" t="s">
        <v>3235</v>
      </c>
      <c r="J2555" s="14" t="s">
        <v>3235</v>
      </c>
      <c r="K2555" s="14">
        <v>76650.021800000002</v>
      </c>
      <c r="L2555" s="14" t="s">
        <v>5105</v>
      </c>
      <c r="M2555" s="14"/>
    </row>
    <row r="2556" spans="1:13" x14ac:dyDescent="0.3">
      <c r="A2556" s="14" t="s">
        <v>5106</v>
      </c>
      <c r="B2556" s="14">
        <v>3</v>
      </c>
      <c r="C2556" s="14">
        <v>0</v>
      </c>
      <c r="D2556" s="14">
        <v>11.204599999999999</v>
      </c>
      <c r="I2556" s="14" t="s">
        <v>3235</v>
      </c>
      <c r="J2556" s="14" t="s">
        <v>3235</v>
      </c>
      <c r="K2556" s="14">
        <v>149845.38130000001</v>
      </c>
      <c r="L2556" s="14" t="s">
        <v>5107</v>
      </c>
      <c r="M2556" s="14"/>
    </row>
    <row r="2557" spans="1:13" x14ac:dyDescent="0.3">
      <c r="A2557" s="14" t="s">
        <v>5108</v>
      </c>
      <c r="B2557" s="14">
        <v>7</v>
      </c>
      <c r="C2557" s="14">
        <v>0</v>
      </c>
      <c r="D2557" s="14">
        <v>32.027500000000003</v>
      </c>
      <c r="I2557" s="14" t="s">
        <v>3235</v>
      </c>
      <c r="J2557" s="14" t="s">
        <v>3235</v>
      </c>
      <c r="K2557" s="14">
        <v>237787.8051</v>
      </c>
      <c r="L2557" s="14" t="s">
        <v>5109</v>
      </c>
      <c r="M2557" s="14"/>
    </row>
    <row r="2558" spans="1:13" x14ac:dyDescent="0.3">
      <c r="A2558" s="14" t="s">
        <v>5110</v>
      </c>
      <c r="B2558" s="14">
        <v>3</v>
      </c>
      <c r="C2558" s="14">
        <v>0</v>
      </c>
      <c r="D2558" s="14">
        <v>10.105</v>
      </c>
      <c r="I2558" s="14" t="s">
        <v>3235</v>
      </c>
      <c r="J2558" s="14" t="s">
        <v>3235</v>
      </c>
      <c r="K2558" s="14">
        <v>95414.629700000005</v>
      </c>
      <c r="L2558" s="14" t="s">
        <v>5111</v>
      </c>
      <c r="M2558" s="14"/>
    </row>
    <row r="2559" spans="1:13" x14ac:dyDescent="0.3">
      <c r="A2559" s="14" t="s">
        <v>5112</v>
      </c>
      <c r="B2559" s="14">
        <v>3</v>
      </c>
      <c r="C2559" s="14">
        <v>0</v>
      </c>
      <c r="D2559" s="14">
        <v>13.883599999999999</v>
      </c>
      <c r="I2559" s="14" t="s">
        <v>3235</v>
      </c>
      <c r="J2559" s="14" t="s">
        <v>3235</v>
      </c>
      <c r="K2559" s="14">
        <v>81663.510699999999</v>
      </c>
      <c r="L2559" s="14" t="s">
        <v>5113</v>
      </c>
      <c r="M2559" s="14"/>
    </row>
    <row r="2560" spans="1:13" x14ac:dyDescent="0.3">
      <c r="A2560" s="14" t="s">
        <v>5114</v>
      </c>
      <c r="B2560" s="14">
        <v>2</v>
      </c>
      <c r="C2560" s="14">
        <v>0</v>
      </c>
      <c r="D2560" s="14">
        <v>6.6760000000000002</v>
      </c>
      <c r="I2560" s="14" t="s">
        <v>3235</v>
      </c>
      <c r="J2560" s="14" t="s">
        <v>3235</v>
      </c>
      <c r="K2560" s="14">
        <v>64632.071900000003</v>
      </c>
      <c r="L2560" s="14" t="s">
        <v>5115</v>
      </c>
      <c r="M2560" s="14"/>
    </row>
    <row r="2561" spans="1:13" x14ac:dyDescent="0.3">
      <c r="A2561" s="14" t="s">
        <v>5116</v>
      </c>
      <c r="B2561" s="14">
        <v>3</v>
      </c>
      <c r="C2561" s="14">
        <v>0</v>
      </c>
      <c r="D2561" s="14">
        <v>9.5853000000000002</v>
      </c>
      <c r="I2561" s="14" t="s">
        <v>3235</v>
      </c>
      <c r="J2561" s="14" t="s">
        <v>3235</v>
      </c>
      <c r="K2561" s="14">
        <v>130061.295</v>
      </c>
      <c r="L2561" s="14" t="s">
        <v>5117</v>
      </c>
      <c r="M2561" s="14"/>
    </row>
    <row r="2562" spans="1:13" x14ac:dyDescent="0.3">
      <c r="A2562" s="14" t="s">
        <v>5118</v>
      </c>
      <c r="B2562" s="14">
        <v>3</v>
      </c>
      <c r="C2562" s="14">
        <v>0</v>
      </c>
      <c r="D2562" s="14">
        <v>14.3986</v>
      </c>
      <c r="I2562" s="14" t="s">
        <v>3235</v>
      </c>
      <c r="J2562" s="14" t="s">
        <v>3235</v>
      </c>
      <c r="K2562" s="14">
        <v>201837.0062</v>
      </c>
      <c r="L2562" s="14" t="s">
        <v>5119</v>
      </c>
      <c r="M2562" s="14"/>
    </row>
    <row r="2563" spans="1:13" x14ac:dyDescent="0.3">
      <c r="A2563" s="14" t="s">
        <v>5120</v>
      </c>
      <c r="B2563" s="14">
        <v>5</v>
      </c>
      <c r="C2563" s="14">
        <v>0</v>
      </c>
      <c r="D2563" s="14">
        <v>18.654299999999999</v>
      </c>
      <c r="I2563" s="14" t="s">
        <v>3235</v>
      </c>
      <c r="J2563" s="14" t="s">
        <v>3235</v>
      </c>
      <c r="K2563" s="14">
        <v>84157.013099999996</v>
      </c>
      <c r="L2563" s="14" t="s">
        <v>5121</v>
      </c>
      <c r="M2563" s="14"/>
    </row>
    <row r="2564" spans="1:13" x14ac:dyDescent="0.3">
      <c r="A2564" s="14" t="s">
        <v>5122</v>
      </c>
      <c r="B2564" s="14">
        <v>1</v>
      </c>
      <c r="C2564" s="14">
        <v>0</v>
      </c>
      <c r="D2564" s="14">
        <v>3.7551999999999999</v>
      </c>
      <c r="I2564" s="14" t="s">
        <v>3235</v>
      </c>
      <c r="J2564" s="14" t="s">
        <v>3235</v>
      </c>
      <c r="K2564" s="14">
        <v>234986.16</v>
      </c>
      <c r="L2564" s="14" t="s">
        <v>5123</v>
      </c>
      <c r="M2564" s="14"/>
    </row>
    <row r="2565" spans="1:13" x14ac:dyDescent="0.3">
      <c r="A2565" s="14" t="s">
        <v>5124</v>
      </c>
      <c r="B2565" s="14">
        <v>2</v>
      </c>
      <c r="C2565" s="14">
        <v>0</v>
      </c>
      <c r="D2565" s="14">
        <v>9.7004999999999999</v>
      </c>
      <c r="I2565" s="14" t="s">
        <v>3235</v>
      </c>
      <c r="J2565" s="14" t="s">
        <v>3235</v>
      </c>
      <c r="K2565" s="14">
        <v>113205.9008</v>
      </c>
      <c r="L2565" s="14" t="s">
        <v>5125</v>
      </c>
      <c r="M2565" s="14"/>
    </row>
    <row r="2566" spans="1:13" x14ac:dyDescent="0.3">
      <c r="A2566" s="14" t="s">
        <v>5126</v>
      </c>
      <c r="B2566" s="14">
        <v>1</v>
      </c>
      <c r="C2566" s="14">
        <v>0</v>
      </c>
      <c r="D2566" s="14">
        <v>3.6690999999999998</v>
      </c>
      <c r="I2566" s="14" t="s">
        <v>3235</v>
      </c>
      <c r="J2566" s="14" t="s">
        <v>3235</v>
      </c>
      <c r="K2566" s="14">
        <v>57422.113100000002</v>
      </c>
      <c r="L2566" s="14" t="s">
        <v>5127</v>
      </c>
      <c r="M2566" s="14"/>
    </row>
    <row r="2567" spans="1:13" x14ac:dyDescent="0.3">
      <c r="A2567" s="14" t="s">
        <v>5128</v>
      </c>
      <c r="B2567" s="14">
        <v>2</v>
      </c>
      <c r="C2567" s="14">
        <v>0</v>
      </c>
      <c r="D2567" s="14">
        <v>6.7653999999999996</v>
      </c>
      <c r="I2567" s="14" t="s">
        <v>3235</v>
      </c>
      <c r="J2567" s="14" t="s">
        <v>3235</v>
      </c>
      <c r="K2567" s="14">
        <v>104121.0488</v>
      </c>
      <c r="L2567" s="14" t="s">
        <v>5129</v>
      </c>
      <c r="M2567" s="14"/>
    </row>
    <row r="2568" spans="1:13" x14ac:dyDescent="0.3">
      <c r="A2568" s="14" t="s">
        <v>5130</v>
      </c>
      <c r="B2568" s="14">
        <v>1</v>
      </c>
      <c r="C2568" s="14">
        <v>0</v>
      </c>
      <c r="D2568" s="14">
        <v>9.5297999999999998</v>
      </c>
      <c r="I2568" s="14" t="s">
        <v>3235</v>
      </c>
      <c r="J2568" s="14" t="s">
        <v>3235</v>
      </c>
      <c r="K2568" s="14">
        <v>84153.917499999996</v>
      </c>
      <c r="L2568" s="14" t="s">
        <v>5131</v>
      </c>
      <c r="M2568" s="14"/>
    </row>
    <row r="2569" spans="1:13" x14ac:dyDescent="0.3">
      <c r="A2569" s="14" t="s">
        <v>5132</v>
      </c>
      <c r="B2569" s="14">
        <v>7</v>
      </c>
      <c r="C2569" s="14">
        <v>0</v>
      </c>
      <c r="D2569" s="14">
        <v>23.398900000000001</v>
      </c>
      <c r="I2569" s="14" t="s">
        <v>3235</v>
      </c>
      <c r="J2569" s="14" t="s">
        <v>3235</v>
      </c>
      <c r="K2569" s="14">
        <v>306979.51569999999</v>
      </c>
      <c r="L2569" s="14" t="s">
        <v>5133</v>
      </c>
      <c r="M2569" s="14"/>
    </row>
    <row r="2570" spans="1:13" x14ac:dyDescent="0.3">
      <c r="A2570" s="14" t="s">
        <v>5134</v>
      </c>
      <c r="B2570" s="14">
        <v>4</v>
      </c>
      <c r="C2570" s="14">
        <v>0</v>
      </c>
      <c r="D2570" s="14">
        <v>14.008100000000001</v>
      </c>
      <c r="I2570" s="14" t="s">
        <v>3235</v>
      </c>
      <c r="J2570" s="14" t="s">
        <v>3235</v>
      </c>
      <c r="K2570" s="14">
        <v>187748.07740000001</v>
      </c>
      <c r="L2570" s="14" t="s">
        <v>5135</v>
      </c>
      <c r="M2570" s="14"/>
    </row>
    <row r="2571" spans="1:13" x14ac:dyDescent="0.3">
      <c r="A2571" s="14" t="s">
        <v>5136</v>
      </c>
      <c r="B2571" s="14">
        <v>4</v>
      </c>
      <c r="C2571" s="14">
        <v>0</v>
      </c>
      <c r="D2571" s="14">
        <v>14.0025</v>
      </c>
      <c r="I2571" s="14" t="s">
        <v>3235</v>
      </c>
      <c r="J2571" s="14" t="s">
        <v>3235</v>
      </c>
      <c r="K2571" s="14">
        <v>235156.6109</v>
      </c>
      <c r="L2571" s="14" t="s">
        <v>5137</v>
      </c>
      <c r="M2571" s="14"/>
    </row>
    <row r="2572" spans="1:13" x14ac:dyDescent="0.3">
      <c r="A2572" s="14" t="s">
        <v>5138</v>
      </c>
      <c r="B2572" s="14">
        <v>4</v>
      </c>
      <c r="C2572" s="14">
        <v>0</v>
      </c>
      <c r="D2572" s="14">
        <v>16.231200000000001</v>
      </c>
      <c r="I2572" s="14" t="s">
        <v>3235</v>
      </c>
      <c r="J2572" s="14" t="s">
        <v>3235</v>
      </c>
      <c r="K2572" s="14">
        <v>195647.32550000001</v>
      </c>
      <c r="L2572" s="14" t="s">
        <v>5139</v>
      </c>
      <c r="M2572" s="14"/>
    </row>
    <row r="2573" spans="1:13" x14ac:dyDescent="0.3">
      <c r="A2573" s="14" t="s">
        <v>5140</v>
      </c>
      <c r="B2573" s="14">
        <v>2</v>
      </c>
      <c r="C2573" s="14">
        <v>0</v>
      </c>
      <c r="D2573" s="14">
        <v>10.438599999999999</v>
      </c>
      <c r="I2573" s="14" t="s">
        <v>3235</v>
      </c>
      <c r="J2573" s="14" t="s">
        <v>3235</v>
      </c>
      <c r="K2573" s="14">
        <v>67025.184899999993</v>
      </c>
      <c r="L2573" s="14" t="s">
        <v>5141</v>
      </c>
      <c r="M2573" s="14"/>
    </row>
    <row r="2574" spans="1:13" x14ac:dyDescent="0.3">
      <c r="A2574" s="14" t="s">
        <v>5142</v>
      </c>
      <c r="B2574" s="14">
        <v>8</v>
      </c>
      <c r="C2574" s="14">
        <v>0</v>
      </c>
      <c r="D2574" s="14">
        <v>26.9133</v>
      </c>
      <c r="I2574" s="14" t="s">
        <v>3235</v>
      </c>
      <c r="J2574" s="14" t="s">
        <v>3235</v>
      </c>
      <c r="K2574" s="14">
        <v>399764.2108</v>
      </c>
      <c r="L2574" s="14" t="s">
        <v>5143</v>
      </c>
      <c r="M2574" s="14"/>
    </row>
    <row r="2575" spans="1:13" x14ac:dyDescent="0.3">
      <c r="A2575" s="14" t="s">
        <v>5144</v>
      </c>
      <c r="B2575" s="14">
        <v>1</v>
      </c>
      <c r="C2575" s="14">
        <v>0</v>
      </c>
      <c r="D2575" s="14">
        <v>3.1440999999999999</v>
      </c>
      <c r="I2575" s="14" t="s">
        <v>3235</v>
      </c>
      <c r="J2575" s="14" t="s">
        <v>3235</v>
      </c>
      <c r="K2575" s="14">
        <v>124152.0684</v>
      </c>
      <c r="L2575" s="14" t="s">
        <v>5145</v>
      </c>
      <c r="M2575" s="14"/>
    </row>
    <row r="2576" spans="1:13" x14ac:dyDescent="0.3">
      <c r="A2576" s="14" t="s">
        <v>5146</v>
      </c>
      <c r="B2576" s="14">
        <v>1</v>
      </c>
      <c r="C2576" s="14">
        <v>0</v>
      </c>
      <c r="D2576" s="14">
        <v>2.8601999999999999</v>
      </c>
      <c r="I2576" s="14" t="s">
        <v>3235</v>
      </c>
      <c r="J2576" s="14" t="s">
        <v>3235</v>
      </c>
      <c r="K2576" s="14">
        <v>208841.91159999999</v>
      </c>
      <c r="L2576" s="14" t="s">
        <v>5147</v>
      </c>
      <c r="M2576" s="14"/>
    </row>
    <row r="2577" spans="1:13" x14ac:dyDescent="0.3">
      <c r="A2577" s="14" t="s">
        <v>5148</v>
      </c>
      <c r="B2577" s="14">
        <v>3</v>
      </c>
      <c r="C2577" s="14">
        <v>0</v>
      </c>
      <c r="D2577" s="14">
        <v>12.176600000000001</v>
      </c>
      <c r="I2577" s="14" t="s">
        <v>3235</v>
      </c>
      <c r="J2577" s="14" t="s">
        <v>3235</v>
      </c>
      <c r="K2577" s="14">
        <v>236402.9932</v>
      </c>
      <c r="L2577" s="14" t="s">
        <v>5149</v>
      </c>
      <c r="M2577" s="14"/>
    </row>
    <row r="2578" spans="1:13" x14ac:dyDescent="0.3">
      <c r="A2578" s="14" t="s">
        <v>5150</v>
      </c>
      <c r="B2578" s="14">
        <v>4</v>
      </c>
      <c r="C2578" s="14">
        <v>0</v>
      </c>
      <c r="D2578" s="14">
        <v>35.837000000000003</v>
      </c>
      <c r="I2578" s="14" t="s">
        <v>3235</v>
      </c>
      <c r="J2578" s="14" t="s">
        <v>3235</v>
      </c>
      <c r="K2578" s="14">
        <v>28947.982599999999</v>
      </c>
      <c r="L2578" s="14" t="s">
        <v>5151</v>
      </c>
      <c r="M2578" s="14"/>
    </row>
    <row r="2579" spans="1:13" x14ac:dyDescent="0.3">
      <c r="A2579" s="14" t="s">
        <v>5152</v>
      </c>
      <c r="B2579" s="14">
        <v>5</v>
      </c>
      <c r="C2579" s="14">
        <v>0</v>
      </c>
      <c r="D2579" s="14">
        <v>21.9666</v>
      </c>
      <c r="I2579" s="14" t="s">
        <v>3235</v>
      </c>
      <c r="J2579" s="14" t="s">
        <v>3235</v>
      </c>
      <c r="K2579" s="14">
        <v>64043.281300000002</v>
      </c>
      <c r="L2579" s="14" t="s">
        <v>5153</v>
      </c>
      <c r="M2579" s="14"/>
    </row>
    <row r="2580" spans="1:13" x14ac:dyDescent="0.3">
      <c r="A2580" s="14" t="s">
        <v>5154</v>
      </c>
      <c r="B2580" s="14">
        <v>1</v>
      </c>
      <c r="C2580" s="14">
        <v>0</v>
      </c>
      <c r="D2580" s="14">
        <v>4.8648999999999996</v>
      </c>
      <c r="I2580" s="14" t="s">
        <v>3235</v>
      </c>
      <c r="J2580" s="14" t="s">
        <v>3235</v>
      </c>
      <c r="K2580" s="14">
        <v>163335.5331</v>
      </c>
      <c r="L2580" s="14" t="s">
        <v>5155</v>
      </c>
      <c r="M2580" s="14"/>
    </row>
    <row r="2581" spans="1:13" x14ac:dyDescent="0.3">
      <c r="A2581" s="14" t="s">
        <v>5156</v>
      </c>
      <c r="B2581" s="14">
        <v>2</v>
      </c>
      <c r="C2581" s="14">
        <v>0</v>
      </c>
      <c r="D2581" s="14">
        <v>7.6292999999999997</v>
      </c>
      <c r="I2581" s="14" t="s">
        <v>3235</v>
      </c>
      <c r="J2581" s="14" t="s">
        <v>3235</v>
      </c>
      <c r="K2581" s="14">
        <v>77032.237599999993</v>
      </c>
      <c r="L2581" s="14" t="s">
        <v>5157</v>
      </c>
      <c r="M2581" s="14"/>
    </row>
    <row r="2582" spans="1:13" x14ac:dyDescent="0.3">
      <c r="A2582" s="14" t="s">
        <v>5158</v>
      </c>
      <c r="B2582" s="14">
        <v>1</v>
      </c>
      <c r="C2582" s="14">
        <v>0</v>
      </c>
      <c r="D2582" s="14">
        <v>4.7146999999999997</v>
      </c>
      <c r="I2582" s="14" t="s">
        <v>3235</v>
      </c>
      <c r="J2582" s="14" t="s">
        <v>3235</v>
      </c>
      <c r="K2582" s="14">
        <v>34892.706299999998</v>
      </c>
      <c r="L2582" s="14" t="s">
        <v>5159</v>
      </c>
      <c r="M2582" s="14"/>
    </row>
    <row r="2583" spans="1:13" x14ac:dyDescent="0.3">
      <c r="A2583" s="14" t="s">
        <v>5160</v>
      </c>
      <c r="B2583" s="14">
        <v>1</v>
      </c>
      <c r="C2583" s="14">
        <v>0</v>
      </c>
      <c r="D2583" s="14">
        <v>3.3109000000000002</v>
      </c>
      <c r="I2583" s="14" t="s">
        <v>3235</v>
      </c>
      <c r="J2583" s="14" t="s">
        <v>3235</v>
      </c>
      <c r="K2583" s="14">
        <v>76897.426600000006</v>
      </c>
      <c r="L2583" s="14" t="s">
        <v>5161</v>
      </c>
      <c r="M2583" s="14"/>
    </row>
    <row r="2584" spans="1:13" x14ac:dyDescent="0.3">
      <c r="A2584" s="14" t="s">
        <v>5162</v>
      </c>
      <c r="B2584" s="14">
        <v>1</v>
      </c>
      <c r="C2584" s="14">
        <v>0</v>
      </c>
      <c r="D2584" s="14">
        <v>8.7053999999999991</v>
      </c>
      <c r="I2584" s="14" t="s">
        <v>3235</v>
      </c>
      <c r="J2584" s="14" t="s">
        <v>3235</v>
      </c>
      <c r="K2584" s="14">
        <v>94924.438800000004</v>
      </c>
      <c r="L2584" s="14" t="s">
        <v>5163</v>
      </c>
      <c r="M2584" s="14"/>
    </row>
    <row r="2585" spans="1:13" x14ac:dyDescent="0.3">
      <c r="A2585" s="14" t="s">
        <v>5164</v>
      </c>
      <c r="B2585" s="14">
        <v>1</v>
      </c>
      <c r="C2585" s="14">
        <v>0</v>
      </c>
      <c r="D2585" s="14">
        <v>8.5291999999999994</v>
      </c>
      <c r="I2585" s="14" t="s">
        <v>3235</v>
      </c>
      <c r="J2585" s="14" t="s">
        <v>3235</v>
      </c>
      <c r="K2585" s="14">
        <v>91010.628299999997</v>
      </c>
      <c r="L2585" s="14" t="s">
        <v>5165</v>
      </c>
      <c r="M2585" s="14"/>
    </row>
    <row r="2586" spans="1:13" x14ac:dyDescent="0.3">
      <c r="A2586" s="14" t="s">
        <v>5166</v>
      </c>
      <c r="B2586" s="14">
        <v>1</v>
      </c>
      <c r="C2586" s="14">
        <v>0</v>
      </c>
      <c r="D2586" s="14">
        <v>3.9373</v>
      </c>
      <c r="I2586" s="14" t="s">
        <v>3235</v>
      </c>
      <c r="J2586" s="14" t="s">
        <v>3235</v>
      </c>
      <c r="K2586" s="14">
        <v>105489.5309</v>
      </c>
      <c r="L2586" s="14" t="s">
        <v>5167</v>
      </c>
      <c r="M2586" s="14"/>
    </row>
    <row r="2587" spans="1:13" x14ac:dyDescent="0.3">
      <c r="A2587" s="14" t="s">
        <v>5168</v>
      </c>
      <c r="B2587" s="14">
        <v>3</v>
      </c>
      <c r="C2587" s="14">
        <v>0</v>
      </c>
      <c r="D2587" s="14">
        <v>9.2576000000000001</v>
      </c>
      <c r="I2587" s="14" t="s">
        <v>3235</v>
      </c>
      <c r="J2587" s="14" t="s">
        <v>3235</v>
      </c>
      <c r="K2587" s="14">
        <v>70134.538100000005</v>
      </c>
      <c r="L2587" s="14" t="s">
        <v>5169</v>
      </c>
      <c r="M2587" s="14"/>
    </row>
    <row r="2588" spans="1:13" x14ac:dyDescent="0.3">
      <c r="A2588" s="14" t="s">
        <v>5170</v>
      </c>
      <c r="B2588" s="14">
        <v>1</v>
      </c>
      <c r="C2588" s="14">
        <v>0</v>
      </c>
      <c r="D2588" s="14">
        <v>4.4238999999999997</v>
      </c>
      <c r="I2588" s="14" t="s">
        <v>3235</v>
      </c>
      <c r="J2588" s="14" t="s">
        <v>3235</v>
      </c>
      <c r="K2588" s="14">
        <v>62053.722999999998</v>
      </c>
      <c r="L2588" s="14" t="s">
        <v>5171</v>
      </c>
      <c r="M2588" s="14"/>
    </row>
    <row r="2589" spans="1:13" x14ac:dyDescent="0.3">
      <c r="A2589" s="14" t="s">
        <v>5172</v>
      </c>
      <c r="B2589" s="14">
        <v>2</v>
      </c>
      <c r="C2589" s="14">
        <v>0</v>
      </c>
      <c r="D2589" s="14">
        <v>9.7524999999999995</v>
      </c>
      <c r="I2589" s="14" t="s">
        <v>3235</v>
      </c>
      <c r="J2589" s="14" t="s">
        <v>3235</v>
      </c>
      <c r="K2589" s="14">
        <v>83272.368400000007</v>
      </c>
      <c r="L2589" s="14" t="s">
        <v>5173</v>
      </c>
      <c r="M2589" s="14"/>
    </row>
    <row r="2590" spans="1:13" x14ac:dyDescent="0.3">
      <c r="A2590" s="14" t="s">
        <v>5174</v>
      </c>
      <c r="B2590" s="14">
        <v>11</v>
      </c>
      <c r="C2590" s="14">
        <v>0</v>
      </c>
      <c r="D2590" s="14">
        <v>41.517800000000001</v>
      </c>
      <c r="I2590" s="14" t="s">
        <v>3235</v>
      </c>
      <c r="J2590" s="14" t="s">
        <v>3235</v>
      </c>
      <c r="K2590" s="14">
        <v>246521.83</v>
      </c>
      <c r="L2590" s="14" t="s">
        <v>5175</v>
      </c>
      <c r="M2590" s="14"/>
    </row>
    <row r="2591" spans="1:13" x14ac:dyDescent="0.3">
      <c r="A2591" s="14" t="s">
        <v>5176</v>
      </c>
      <c r="B2591" s="14">
        <v>2</v>
      </c>
      <c r="C2591" s="14">
        <v>0</v>
      </c>
      <c r="D2591" s="14">
        <v>8.1821000000000002</v>
      </c>
      <c r="I2591" s="14" t="s">
        <v>3235</v>
      </c>
      <c r="J2591" s="14" t="s">
        <v>3235</v>
      </c>
      <c r="K2591" s="14">
        <v>112215.7807</v>
      </c>
      <c r="L2591" s="14" t="s">
        <v>5177</v>
      </c>
      <c r="M2591" s="14"/>
    </row>
    <row r="2592" spans="1:13" x14ac:dyDescent="0.3">
      <c r="A2592" s="14" t="s">
        <v>5178</v>
      </c>
      <c r="B2592" s="14">
        <v>2</v>
      </c>
      <c r="C2592" s="14">
        <v>0</v>
      </c>
      <c r="D2592" s="14">
        <v>7.6020000000000003</v>
      </c>
      <c r="I2592" s="14" t="s">
        <v>3235</v>
      </c>
      <c r="J2592" s="14" t="s">
        <v>3235</v>
      </c>
      <c r="K2592" s="14">
        <v>113267.64870000001</v>
      </c>
      <c r="L2592" s="14" t="s">
        <v>5179</v>
      </c>
      <c r="M2592" s="14"/>
    </row>
    <row r="2593" spans="1:13" x14ac:dyDescent="0.3">
      <c r="A2593" s="14" t="s">
        <v>5180</v>
      </c>
      <c r="B2593" s="14">
        <v>1</v>
      </c>
      <c r="C2593" s="14">
        <v>0</v>
      </c>
      <c r="D2593" s="14">
        <v>4.3506</v>
      </c>
      <c r="I2593" s="14" t="s">
        <v>3235</v>
      </c>
      <c r="J2593" s="14" t="s">
        <v>3235</v>
      </c>
      <c r="K2593" s="14">
        <v>60807.923300000002</v>
      </c>
      <c r="L2593" s="14" t="s">
        <v>5181</v>
      </c>
      <c r="M2593" s="14"/>
    </row>
    <row r="2594" spans="1:13" x14ac:dyDescent="0.3">
      <c r="A2594" s="14" t="s">
        <v>5182</v>
      </c>
      <c r="B2594" s="14">
        <v>1</v>
      </c>
      <c r="C2594" s="14">
        <v>0</v>
      </c>
      <c r="D2594" s="14">
        <v>3.9569999999999999</v>
      </c>
      <c r="I2594" s="14" t="s">
        <v>3235</v>
      </c>
      <c r="J2594" s="14" t="s">
        <v>3235</v>
      </c>
      <c r="K2594" s="14">
        <v>70820.7065</v>
      </c>
      <c r="L2594" s="14" t="s">
        <v>5183</v>
      </c>
      <c r="M2594" s="14"/>
    </row>
    <row r="2595" spans="1:13" x14ac:dyDescent="0.3">
      <c r="A2595" s="14" t="s">
        <v>5184</v>
      </c>
      <c r="B2595" s="14">
        <v>4</v>
      </c>
      <c r="C2595" s="14">
        <v>0</v>
      </c>
      <c r="D2595" s="14">
        <v>20.798500000000001</v>
      </c>
      <c r="I2595" s="14" t="s">
        <v>3235</v>
      </c>
      <c r="J2595" s="14" t="s">
        <v>3235</v>
      </c>
      <c r="K2595" s="14">
        <v>133193.34039999999</v>
      </c>
      <c r="L2595" s="14" t="s">
        <v>5185</v>
      </c>
      <c r="M2595" s="14"/>
    </row>
    <row r="2596" spans="1:13" x14ac:dyDescent="0.3">
      <c r="A2596" s="14" t="s">
        <v>5186</v>
      </c>
      <c r="B2596" s="14">
        <v>5</v>
      </c>
      <c r="C2596" s="14">
        <v>0</v>
      </c>
      <c r="D2596" s="14">
        <v>14.258100000000001</v>
      </c>
      <c r="I2596" s="14" t="s">
        <v>3235</v>
      </c>
      <c r="J2596" s="14" t="s">
        <v>3235</v>
      </c>
      <c r="K2596" s="14">
        <v>252850.80549999999</v>
      </c>
      <c r="L2596" s="14" t="s">
        <v>5187</v>
      </c>
      <c r="M2596" s="14"/>
    </row>
    <row r="2597" spans="1:13" x14ac:dyDescent="0.3">
      <c r="A2597" s="14" t="s">
        <v>5188</v>
      </c>
      <c r="B2597" s="14">
        <v>2</v>
      </c>
      <c r="C2597" s="14">
        <v>0</v>
      </c>
      <c r="D2597" s="14">
        <v>8.9008000000000003</v>
      </c>
      <c r="I2597" s="14" t="s">
        <v>3235</v>
      </c>
      <c r="J2597" s="14" t="s">
        <v>3235</v>
      </c>
      <c r="K2597" s="14">
        <v>45022.460500000001</v>
      </c>
      <c r="L2597" s="14" t="s">
        <v>5189</v>
      </c>
      <c r="M2597" s="14"/>
    </row>
    <row r="2598" spans="1:13" x14ac:dyDescent="0.3">
      <c r="A2598" s="14" t="s">
        <v>5190</v>
      </c>
      <c r="B2598" s="14">
        <v>5</v>
      </c>
      <c r="C2598" s="14">
        <v>0</v>
      </c>
      <c r="D2598" s="14">
        <v>19.253</v>
      </c>
      <c r="I2598" s="14" t="s">
        <v>3235</v>
      </c>
      <c r="J2598" s="14" t="s">
        <v>3235</v>
      </c>
      <c r="K2598" s="14">
        <v>129616.1976</v>
      </c>
      <c r="L2598" s="14" t="s">
        <v>5191</v>
      </c>
      <c r="M2598" s="14"/>
    </row>
    <row r="2599" spans="1:13" x14ac:dyDescent="0.3">
      <c r="A2599" s="14" t="s">
        <v>5192</v>
      </c>
      <c r="B2599" s="14">
        <v>4</v>
      </c>
      <c r="C2599" s="14">
        <v>0</v>
      </c>
      <c r="D2599" s="14">
        <v>14.7148</v>
      </c>
      <c r="I2599" s="14" t="s">
        <v>3235</v>
      </c>
      <c r="J2599" s="14" t="s">
        <v>3235</v>
      </c>
      <c r="K2599" s="14">
        <v>99114.105500000005</v>
      </c>
      <c r="L2599" s="14" t="s">
        <v>5193</v>
      </c>
      <c r="M2599" s="14"/>
    </row>
    <row r="2600" spans="1:13" x14ac:dyDescent="0.3">
      <c r="A2600" s="14" t="s">
        <v>5194</v>
      </c>
      <c r="B2600" s="14">
        <v>5</v>
      </c>
      <c r="C2600" s="14">
        <v>0</v>
      </c>
      <c r="D2600" s="14">
        <v>23.939</v>
      </c>
      <c r="I2600" s="14" t="s">
        <v>3235</v>
      </c>
      <c r="J2600" s="14" t="s">
        <v>3235</v>
      </c>
      <c r="K2600" s="14">
        <v>140644.79010000001</v>
      </c>
      <c r="L2600" s="14" t="s">
        <v>5195</v>
      </c>
      <c r="M2600" s="14"/>
    </row>
    <row r="2601" spans="1:13" x14ac:dyDescent="0.3">
      <c r="A2601" s="14" t="s">
        <v>5196</v>
      </c>
      <c r="B2601" s="14">
        <v>4</v>
      </c>
      <c r="C2601" s="14">
        <v>0</v>
      </c>
      <c r="D2601" s="14">
        <v>16.029900000000001</v>
      </c>
      <c r="I2601" s="14" t="s">
        <v>3235</v>
      </c>
      <c r="J2601" s="14" t="s">
        <v>3235</v>
      </c>
      <c r="K2601" s="14">
        <v>145162.6286</v>
      </c>
      <c r="L2601" s="14" t="s">
        <v>5197</v>
      </c>
      <c r="M2601" s="14"/>
    </row>
    <row r="2602" spans="1:13" x14ac:dyDescent="0.3">
      <c r="A2602" s="14" t="s">
        <v>5198</v>
      </c>
      <c r="B2602" s="14">
        <v>3</v>
      </c>
      <c r="C2602" s="14">
        <v>0</v>
      </c>
      <c r="D2602" s="14">
        <v>13.632999999999999</v>
      </c>
      <c r="I2602" s="14" t="s">
        <v>3235</v>
      </c>
      <c r="J2602" s="14" t="s">
        <v>3235</v>
      </c>
      <c r="K2602" s="14">
        <v>81837.958700000003</v>
      </c>
      <c r="L2602" s="14" t="s">
        <v>5199</v>
      </c>
      <c r="M2602" s="14"/>
    </row>
    <row r="2603" spans="1:13" x14ac:dyDescent="0.3">
      <c r="A2603" s="14" t="s">
        <v>5200</v>
      </c>
      <c r="B2603" s="14">
        <v>1</v>
      </c>
      <c r="C2603" s="14">
        <v>0</v>
      </c>
      <c r="D2603" s="14">
        <v>4.3856999999999999</v>
      </c>
      <c r="I2603" s="14" t="s">
        <v>3235</v>
      </c>
      <c r="J2603" s="14" t="s">
        <v>3235</v>
      </c>
      <c r="K2603" s="14">
        <v>84662.264599999995</v>
      </c>
      <c r="L2603" s="14" t="s">
        <v>5201</v>
      </c>
      <c r="M2603" s="14"/>
    </row>
    <row r="2604" spans="1:13" x14ac:dyDescent="0.3">
      <c r="A2604" s="14" t="s">
        <v>5202</v>
      </c>
      <c r="B2604" s="14">
        <v>2</v>
      </c>
      <c r="C2604" s="14">
        <v>0</v>
      </c>
      <c r="D2604" s="14">
        <v>8.4713999999999992</v>
      </c>
      <c r="I2604" s="14" t="s">
        <v>3235</v>
      </c>
      <c r="J2604" s="14" t="s">
        <v>3235</v>
      </c>
      <c r="K2604" s="14">
        <v>85805.601800000004</v>
      </c>
      <c r="L2604" s="14" t="s">
        <v>5203</v>
      </c>
      <c r="M2604" s="14"/>
    </row>
    <row r="2605" spans="1:13" x14ac:dyDescent="0.3">
      <c r="A2605" s="14" t="s">
        <v>5204</v>
      </c>
      <c r="B2605" s="14">
        <v>2</v>
      </c>
      <c r="C2605" s="14">
        <v>0</v>
      </c>
      <c r="D2605" s="14">
        <v>7.1425999999999998</v>
      </c>
      <c r="I2605" s="14" t="s">
        <v>3235</v>
      </c>
      <c r="J2605" s="14" t="s">
        <v>3235</v>
      </c>
      <c r="K2605" s="14">
        <v>144964.85079999999</v>
      </c>
      <c r="L2605" s="14" t="s">
        <v>5205</v>
      </c>
      <c r="M2605" s="14"/>
    </row>
    <row r="2606" spans="1:13" x14ac:dyDescent="0.3">
      <c r="A2606" s="14" t="s">
        <v>5206</v>
      </c>
      <c r="B2606" s="14">
        <v>7</v>
      </c>
      <c r="C2606" s="14">
        <v>0</v>
      </c>
      <c r="D2606" s="14">
        <v>28.876300000000001</v>
      </c>
      <c r="I2606" s="14" t="s">
        <v>3235</v>
      </c>
      <c r="J2606" s="14" t="s">
        <v>3235</v>
      </c>
      <c r="K2606" s="14">
        <v>223888.1735</v>
      </c>
      <c r="L2606" s="14" t="s">
        <v>5207</v>
      </c>
      <c r="M2606" s="14"/>
    </row>
    <row r="2607" spans="1:13" x14ac:dyDescent="0.3">
      <c r="A2607" s="14" t="s">
        <v>5208</v>
      </c>
      <c r="B2607" s="14">
        <v>6</v>
      </c>
      <c r="C2607" s="14">
        <v>0</v>
      </c>
      <c r="D2607" s="14">
        <v>25.954899999999999</v>
      </c>
      <c r="I2607" s="14" t="s">
        <v>3235</v>
      </c>
      <c r="J2607" s="14" t="s">
        <v>3235</v>
      </c>
      <c r="K2607" s="14">
        <v>203213.4454</v>
      </c>
      <c r="L2607" s="14" t="s">
        <v>5209</v>
      </c>
      <c r="M2607" s="14"/>
    </row>
    <row r="2608" spans="1:13" x14ac:dyDescent="0.3">
      <c r="A2608" s="14" t="s">
        <v>5210</v>
      </c>
      <c r="B2608" s="14">
        <v>10</v>
      </c>
      <c r="C2608" s="14">
        <v>0</v>
      </c>
      <c r="D2608" s="14">
        <v>45.190600000000003</v>
      </c>
      <c r="I2608" s="14" t="s">
        <v>3235</v>
      </c>
      <c r="J2608" s="14" t="s">
        <v>3235</v>
      </c>
      <c r="K2608" s="14">
        <v>351120.48320000002</v>
      </c>
      <c r="L2608" s="14" t="s">
        <v>5211</v>
      </c>
      <c r="M2608" s="14"/>
    </row>
    <row r="2609" spans="1:13" x14ac:dyDescent="0.3">
      <c r="A2609" s="14" t="s">
        <v>5212</v>
      </c>
      <c r="B2609" s="14">
        <v>3</v>
      </c>
      <c r="C2609" s="14">
        <v>0</v>
      </c>
      <c r="D2609" s="14">
        <v>10.158799999999999</v>
      </c>
      <c r="I2609" s="14" t="s">
        <v>3235</v>
      </c>
      <c r="J2609" s="14" t="s">
        <v>3235</v>
      </c>
      <c r="K2609" s="14">
        <v>183937.03959999999</v>
      </c>
      <c r="L2609" s="14" t="s">
        <v>5213</v>
      </c>
      <c r="M2609" s="14"/>
    </row>
    <row r="2610" spans="1:13" x14ac:dyDescent="0.3">
      <c r="A2610" s="14" t="s">
        <v>5214</v>
      </c>
      <c r="B2610" s="14">
        <v>5</v>
      </c>
      <c r="C2610" s="14">
        <v>0</v>
      </c>
      <c r="D2610" s="14">
        <v>19.523099999999999</v>
      </c>
      <c r="I2610" s="14" t="s">
        <v>3235</v>
      </c>
      <c r="J2610" s="14" t="s">
        <v>3235</v>
      </c>
      <c r="K2610" s="14">
        <v>85184.437699999995</v>
      </c>
      <c r="L2610" s="14" t="s">
        <v>5215</v>
      </c>
      <c r="M2610" s="14"/>
    </row>
    <row r="2611" spans="1:13" x14ac:dyDescent="0.3">
      <c r="A2611" s="14" t="s">
        <v>5216</v>
      </c>
      <c r="B2611" s="14">
        <v>4</v>
      </c>
      <c r="C2611" s="14">
        <v>0</v>
      </c>
      <c r="D2611" s="14">
        <v>26.313800000000001</v>
      </c>
      <c r="I2611" s="14" t="s">
        <v>3235</v>
      </c>
      <c r="J2611" s="14" t="s">
        <v>3235</v>
      </c>
      <c r="K2611" s="14">
        <v>76064.3989</v>
      </c>
      <c r="L2611" s="14" t="s">
        <v>5217</v>
      </c>
      <c r="M2611" s="14"/>
    </row>
    <row r="2612" spans="1:13" x14ac:dyDescent="0.3">
      <c r="A2612" s="14" t="s">
        <v>5218</v>
      </c>
      <c r="B2612" s="14">
        <v>3</v>
      </c>
      <c r="C2612" s="14">
        <v>0</v>
      </c>
      <c r="D2612" s="14">
        <v>10.599600000000001</v>
      </c>
      <c r="I2612" s="14" t="s">
        <v>3235</v>
      </c>
      <c r="J2612" s="14" t="s">
        <v>3235</v>
      </c>
      <c r="K2612" s="14">
        <v>238103.31460000001</v>
      </c>
      <c r="L2612" s="14" t="s">
        <v>5219</v>
      </c>
      <c r="M2612" s="14"/>
    </row>
    <row r="2613" spans="1:13" x14ac:dyDescent="0.3">
      <c r="A2613" s="14" t="s">
        <v>5220</v>
      </c>
      <c r="B2613" s="14">
        <v>3</v>
      </c>
      <c r="C2613" s="14">
        <v>0</v>
      </c>
      <c r="D2613" s="14">
        <v>11.644600000000001</v>
      </c>
      <c r="I2613" s="14" t="s">
        <v>3235</v>
      </c>
      <c r="J2613" s="14" t="s">
        <v>3235</v>
      </c>
      <c r="K2613" s="14">
        <v>162172.0367</v>
      </c>
      <c r="L2613" s="14" t="s">
        <v>5221</v>
      </c>
      <c r="M2613" s="14"/>
    </row>
    <row r="2614" spans="1:13" x14ac:dyDescent="0.3">
      <c r="A2614" s="14" t="s">
        <v>5222</v>
      </c>
      <c r="B2614" s="14">
        <v>2</v>
      </c>
      <c r="C2614" s="14">
        <v>0</v>
      </c>
      <c r="D2614" s="14">
        <v>8.5318000000000005</v>
      </c>
      <c r="I2614" s="14" t="s">
        <v>3235</v>
      </c>
      <c r="J2614" s="14" t="s">
        <v>3235</v>
      </c>
      <c r="K2614" s="14">
        <v>58962.238100000002</v>
      </c>
      <c r="L2614" s="14" t="s">
        <v>5223</v>
      </c>
      <c r="M2614" s="14"/>
    </row>
    <row r="2615" spans="1:13" x14ac:dyDescent="0.3">
      <c r="A2615" s="14" t="s">
        <v>5224</v>
      </c>
      <c r="B2615" s="14">
        <v>1</v>
      </c>
      <c r="C2615" s="14">
        <v>0</v>
      </c>
      <c r="D2615" s="14">
        <v>3.6734</v>
      </c>
      <c r="I2615" s="14" t="s">
        <v>3235</v>
      </c>
      <c r="J2615" s="14" t="s">
        <v>3235</v>
      </c>
      <c r="K2615" s="14">
        <v>68276.364400000006</v>
      </c>
      <c r="L2615" s="14" t="s">
        <v>5225</v>
      </c>
      <c r="M2615" s="14"/>
    </row>
    <row r="2616" spans="1:13" x14ac:dyDescent="0.3">
      <c r="A2616" s="14" t="s">
        <v>5226</v>
      </c>
      <c r="B2616" s="14">
        <v>4</v>
      </c>
      <c r="C2616" s="14">
        <v>0</v>
      </c>
      <c r="D2616" s="14">
        <v>15.242599999999999</v>
      </c>
      <c r="I2616" s="14" t="s">
        <v>3235</v>
      </c>
      <c r="J2616" s="14" t="s">
        <v>3235</v>
      </c>
      <c r="K2616" s="14">
        <v>103478.7795</v>
      </c>
      <c r="L2616" s="14" t="s">
        <v>5227</v>
      </c>
      <c r="M2616" s="14"/>
    </row>
    <row r="2617" spans="1:13" x14ac:dyDescent="0.3">
      <c r="A2617" s="14" t="s">
        <v>5228</v>
      </c>
      <c r="B2617" s="14">
        <v>1</v>
      </c>
      <c r="C2617" s="14">
        <v>0</v>
      </c>
      <c r="D2617" s="14">
        <v>4.4508000000000001</v>
      </c>
      <c r="I2617" s="14" t="s">
        <v>3235</v>
      </c>
      <c r="J2617" s="14" t="s">
        <v>3235</v>
      </c>
      <c r="K2617" s="14">
        <v>81940.272400000002</v>
      </c>
      <c r="L2617" s="14" t="s">
        <v>5229</v>
      </c>
      <c r="M2617" s="14"/>
    </row>
    <row r="2618" spans="1:13" x14ac:dyDescent="0.3">
      <c r="A2618" s="14" t="s">
        <v>5230</v>
      </c>
      <c r="B2618" s="14">
        <v>7</v>
      </c>
      <c r="C2618" s="14">
        <v>0</v>
      </c>
      <c r="D2618" s="14">
        <v>32.526800000000001</v>
      </c>
      <c r="I2618" s="14" t="s">
        <v>3235</v>
      </c>
      <c r="J2618" s="14" t="s">
        <v>3235</v>
      </c>
      <c r="K2618" s="14">
        <v>120675.6441</v>
      </c>
      <c r="L2618" s="14" t="s">
        <v>5231</v>
      </c>
      <c r="M2618" s="14"/>
    </row>
    <row r="2619" spans="1:13" x14ac:dyDescent="0.3">
      <c r="A2619" s="14" t="s">
        <v>5232</v>
      </c>
      <c r="B2619" s="14">
        <v>4</v>
      </c>
      <c r="C2619" s="14">
        <v>0</v>
      </c>
      <c r="D2619" s="14">
        <v>15.398400000000001</v>
      </c>
      <c r="I2619" s="14" t="s">
        <v>3235</v>
      </c>
      <c r="J2619" s="14" t="s">
        <v>3235</v>
      </c>
      <c r="K2619" s="14">
        <v>131206.74350000001</v>
      </c>
      <c r="L2619" s="14" t="s">
        <v>5233</v>
      </c>
      <c r="M2619" s="14"/>
    </row>
    <row r="2620" spans="1:13" x14ac:dyDescent="0.3">
      <c r="A2620" s="14" t="s">
        <v>5234</v>
      </c>
      <c r="B2620" s="14">
        <v>2</v>
      </c>
      <c r="C2620" s="14">
        <v>0</v>
      </c>
      <c r="D2620" s="14">
        <v>8.1372</v>
      </c>
      <c r="I2620" s="14" t="s">
        <v>3235</v>
      </c>
      <c r="J2620" s="14" t="s">
        <v>3235</v>
      </c>
      <c r="K2620" s="14">
        <v>81020.430099999998</v>
      </c>
      <c r="L2620" s="14" t="s">
        <v>5235</v>
      </c>
      <c r="M2620" s="14"/>
    </row>
    <row r="2621" spans="1:13" x14ac:dyDescent="0.3">
      <c r="A2621" s="14" t="s">
        <v>5236</v>
      </c>
      <c r="B2621" s="14">
        <v>1</v>
      </c>
      <c r="C2621" s="14">
        <v>0</v>
      </c>
      <c r="D2621" s="14">
        <v>4.8064999999999998</v>
      </c>
      <c r="I2621" s="14" t="s">
        <v>3235</v>
      </c>
      <c r="J2621" s="14" t="s">
        <v>3235</v>
      </c>
      <c r="K2621" s="14">
        <v>61964.495999999999</v>
      </c>
      <c r="L2621" s="14" t="s">
        <v>5237</v>
      </c>
      <c r="M2621" s="14"/>
    </row>
    <row r="2622" spans="1:13" x14ac:dyDescent="0.3">
      <c r="A2622" s="14" t="s">
        <v>5238</v>
      </c>
      <c r="B2622" s="14">
        <v>2</v>
      </c>
      <c r="C2622" s="14">
        <v>0</v>
      </c>
      <c r="D2622" s="14">
        <v>8.7925000000000004</v>
      </c>
      <c r="I2622" s="14" t="s">
        <v>3235</v>
      </c>
      <c r="J2622" s="14" t="s">
        <v>3235</v>
      </c>
      <c r="K2622" s="14">
        <v>36320.184999999998</v>
      </c>
      <c r="L2622" s="14" t="s">
        <v>5239</v>
      </c>
      <c r="M2622" s="14"/>
    </row>
    <row r="2623" spans="1:13" x14ac:dyDescent="0.3">
      <c r="A2623" s="14" t="s">
        <v>5240</v>
      </c>
      <c r="B2623" s="14">
        <v>4</v>
      </c>
      <c r="C2623" s="14">
        <v>0</v>
      </c>
      <c r="D2623" s="14">
        <v>14.266299999999999</v>
      </c>
      <c r="I2623" s="14" t="s">
        <v>3235</v>
      </c>
      <c r="J2623" s="14" t="s">
        <v>3235</v>
      </c>
      <c r="K2623" s="14">
        <v>103382.719</v>
      </c>
      <c r="L2623" s="14" t="s">
        <v>5241</v>
      </c>
      <c r="M2623" s="14"/>
    </row>
    <row r="2624" spans="1:13" x14ac:dyDescent="0.3">
      <c r="A2624" s="14" t="s">
        <v>5242</v>
      </c>
      <c r="B2624" s="14">
        <v>2</v>
      </c>
      <c r="C2624" s="14">
        <v>0</v>
      </c>
      <c r="D2624" s="14">
        <v>9.8918999999999997</v>
      </c>
      <c r="I2624" s="14" t="s">
        <v>3235</v>
      </c>
      <c r="J2624" s="14" t="s">
        <v>3235</v>
      </c>
      <c r="K2624" s="14">
        <v>94301.782099999997</v>
      </c>
      <c r="L2624" s="14" t="s">
        <v>5243</v>
      </c>
      <c r="M2624" s="14"/>
    </row>
    <row r="2625" spans="1:13" x14ac:dyDescent="0.3">
      <c r="A2625" s="14" t="s">
        <v>5244</v>
      </c>
      <c r="B2625" s="14">
        <v>7</v>
      </c>
      <c r="C2625" s="14">
        <v>0</v>
      </c>
      <c r="D2625" s="14">
        <v>25.537600000000001</v>
      </c>
      <c r="I2625" s="14" t="s">
        <v>3235</v>
      </c>
      <c r="J2625" s="14" t="s">
        <v>3235</v>
      </c>
      <c r="K2625" s="14">
        <v>308264.04580000002</v>
      </c>
      <c r="L2625" s="14" t="s">
        <v>5245</v>
      </c>
      <c r="M2625" s="14"/>
    </row>
    <row r="2626" spans="1:13" x14ac:dyDescent="0.3">
      <c r="A2626" s="14" t="s">
        <v>5246</v>
      </c>
      <c r="B2626" s="14">
        <v>2</v>
      </c>
      <c r="C2626" s="14">
        <v>0</v>
      </c>
      <c r="D2626" s="14">
        <v>5.2153</v>
      </c>
      <c r="I2626" s="14" t="s">
        <v>3235</v>
      </c>
      <c r="J2626" s="14" t="s">
        <v>3235</v>
      </c>
      <c r="K2626" s="14">
        <v>224646.6827</v>
      </c>
      <c r="L2626" s="14" t="s">
        <v>5247</v>
      </c>
      <c r="M2626" s="14"/>
    </row>
    <row r="2627" spans="1:13" x14ac:dyDescent="0.3">
      <c r="A2627" s="14" t="s">
        <v>5248</v>
      </c>
      <c r="B2627" s="14">
        <v>3</v>
      </c>
      <c r="C2627" s="14">
        <v>0</v>
      </c>
      <c r="D2627" s="14">
        <v>8.8393999999999995</v>
      </c>
      <c r="I2627" s="14" t="s">
        <v>3235</v>
      </c>
      <c r="J2627" s="14" t="s">
        <v>3235</v>
      </c>
      <c r="K2627" s="14">
        <v>343177.69469999999</v>
      </c>
      <c r="L2627" s="14" t="s">
        <v>5249</v>
      </c>
      <c r="M2627" s="14"/>
    </row>
    <row r="2628" spans="1:13" x14ac:dyDescent="0.3">
      <c r="A2628" s="14" t="s">
        <v>5250</v>
      </c>
      <c r="B2628" s="14">
        <v>3</v>
      </c>
      <c r="C2628" s="14">
        <v>0</v>
      </c>
      <c r="D2628" s="14">
        <v>12.741199999999999</v>
      </c>
      <c r="I2628" s="14" t="s">
        <v>3235</v>
      </c>
      <c r="J2628" s="14" t="s">
        <v>3235</v>
      </c>
      <c r="K2628" s="14">
        <v>61807.741499999996</v>
      </c>
      <c r="L2628" s="14" t="s">
        <v>5251</v>
      </c>
      <c r="M2628" s="14"/>
    </row>
    <row r="2629" spans="1:13" x14ac:dyDescent="0.3">
      <c r="A2629" s="14" t="s">
        <v>5252</v>
      </c>
      <c r="B2629" s="14">
        <v>2</v>
      </c>
      <c r="C2629" s="14">
        <v>0</v>
      </c>
      <c r="D2629" s="14">
        <v>12.1884</v>
      </c>
      <c r="I2629" s="14" t="s">
        <v>3235</v>
      </c>
      <c r="J2629" s="14" t="s">
        <v>3235</v>
      </c>
      <c r="K2629" s="14">
        <v>185201.19399999999</v>
      </c>
      <c r="L2629" s="14" t="s">
        <v>5253</v>
      </c>
      <c r="M2629" s="14"/>
    </row>
    <row r="2630" spans="1:13" x14ac:dyDescent="0.3">
      <c r="A2630" s="14" t="s">
        <v>5254</v>
      </c>
      <c r="B2630" s="14">
        <v>2</v>
      </c>
      <c r="C2630" s="14">
        <v>0</v>
      </c>
      <c r="D2630" s="14">
        <v>7.5190000000000001</v>
      </c>
      <c r="I2630" s="14" t="s">
        <v>3235</v>
      </c>
      <c r="J2630" s="14" t="s">
        <v>3235</v>
      </c>
      <c r="K2630" s="14">
        <v>102048.0478</v>
      </c>
      <c r="L2630" s="14" t="s">
        <v>5255</v>
      </c>
      <c r="M2630" s="14"/>
    </row>
    <row r="2631" spans="1:13" x14ac:dyDescent="0.3">
      <c r="A2631" s="14" t="s">
        <v>5256</v>
      </c>
      <c r="B2631" s="14">
        <v>1</v>
      </c>
      <c r="C2631" s="14">
        <v>0</v>
      </c>
      <c r="D2631" s="14">
        <v>5.24</v>
      </c>
      <c r="I2631" s="14" t="s">
        <v>3235</v>
      </c>
      <c r="J2631" s="14" t="s">
        <v>3235</v>
      </c>
      <c r="K2631" s="14">
        <v>23594.670699999999</v>
      </c>
      <c r="L2631" s="14" t="s">
        <v>5257</v>
      </c>
      <c r="M2631" s="14"/>
    </row>
    <row r="2632" spans="1:13" x14ac:dyDescent="0.3">
      <c r="A2632" s="14" t="s">
        <v>5258</v>
      </c>
      <c r="B2632" s="14">
        <v>10</v>
      </c>
      <c r="C2632" s="14">
        <v>0</v>
      </c>
      <c r="D2632" s="14">
        <v>38.252600000000001</v>
      </c>
      <c r="I2632" s="14" t="s">
        <v>3235</v>
      </c>
      <c r="J2632" s="14" t="s">
        <v>3235</v>
      </c>
      <c r="K2632" s="14">
        <v>281791.62479999999</v>
      </c>
      <c r="L2632" s="14" t="s">
        <v>5259</v>
      </c>
      <c r="M2632" s="14"/>
    </row>
    <row r="2633" spans="1:13" x14ac:dyDescent="0.3">
      <c r="A2633" s="14" t="s">
        <v>5260</v>
      </c>
      <c r="B2633" s="14">
        <v>3</v>
      </c>
      <c r="C2633" s="14">
        <v>0</v>
      </c>
      <c r="D2633" s="14">
        <v>12.144</v>
      </c>
      <c r="I2633" s="14" t="s">
        <v>3235</v>
      </c>
      <c r="J2633" s="14" t="s">
        <v>3235</v>
      </c>
      <c r="K2633" s="14">
        <v>108429.8904</v>
      </c>
      <c r="L2633" s="14" t="s">
        <v>5261</v>
      </c>
      <c r="M2633" s="14"/>
    </row>
    <row r="2634" spans="1:13" x14ac:dyDescent="0.3">
      <c r="A2634" s="14" t="s">
        <v>5262</v>
      </c>
      <c r="B2634" s="14">
        <v>3</v>
      </c>
      <c r="C2634" s="14">
        <v>0</v>
      </c>
      <c r="D2634" s="14">
        <v>11.653</v>
      </c>
      <c r="I2634" s="14" t="s">
        <v>3235</v>
      </c>
      <c r="J2634" s="14" t="s">
        <v>3235</v>
      </c>
      <c r="K2634" s="14">
        <v>122270.3276</v>
      </c>
      <c r="L2634" s="14" t="s">
        <v>5263</v>
      </c>
      <c r="M2634" s="14"/>
    </row>
    <row r="2635" spans="1:13" x14ac:dyDescent="0.3">
      <c r="A2635" s="14" t="s">
        <v>5264</v>
      </c>
      <c r="B2635" s="14">
        <v>3</v>
      </c>
      <c r="C2635" s="14">
        <v>0</v>
      </c>
      <c r="D2635" s="14">
        <v>17.938800000000001</v>
      </c>
      <c r="I2635" s="14" t="s">
        <v>3235</v>
      </c>
      <c r="J2635" s="14" t="s">
        <v>3235</v>
      </c>
      <c r="K2635" s="14">
        <v>30990.030500000001</v>
      </c>
      <c r="L2635" s="14" t="s">
        <v>5265</v>
      </c>
      <c r="M2635" s="14"/>
    </row>
    <row r="2636" spans="1:13" x14ac:dyDescent="0.3">
      <c r="A2636" s="14" t="s">
        <v>5266</v>
      </c>
      <c r="B2636" s="14">
        <v>1</v>
      </c>
      <c r="C2636" s="14">
        <v>0</v>
      </c>
      <c r="D2636" s="14">
        <v>5.0797999999999996</v>
      </c>
      <c r="I2636" s="14" t="s">
        <v>3235</v>
      </c>
      <c r="J2636" s="14" t="s">
        <v>3235</v>
      </c>
      <c r="K2636" s="14">
        <v>89433.353600000002</v>
      </c>
      <c r="L2636" s="14" t="s">
        <v>5267</v>
      </c>
      <c r="M2636" s="14"/>
    </row>
    <row r="2637" spans="1:13" x14ac:dyDescent="0.3">
      <c r="A2637" s="14" t="s">
        <v>5268</v>
      </c>
      <c r="B2637" s="14">
        <v>1</v>
      </c>
      <c r="C2637" s="14">
        <v>0</v>
      </c>
      <c r="D2637" s="14">
        <v>5.7850000000000001</v>
      </c>
      <c r="I2637" s="14" t="s">
        <v>3235</v>
      </c>
      <c r="J2637" s="14" t="s">
        <v>3235</v>
      </c>
      <c r="K2637" s="14">
        <v>11748.4481</v>
      </c>
      <c r="L2637" s="14" t="s">
        <v>5269</v>
      </c>
      <c r="M2637" s="14"/>
    </row>
    <row r="2638" spans="1:13" x14ac:dyDescent="0.3">
      <c r="A2638" s="14" t="s">
        <v>5270</v>
      </c>
      <c r="B2638" s="14">
        <v>1</v>
      </c>
      <c r="C2638" s="14">
        <v>0</v>
      </c>
      <c r="D2638" s="14">
        <v>5.4009</v>
      </c>
      <c r="I2638" s="14" t="s">
        <v>3235</v>
      </c>
      <c r="J2638" s="14" t="s">
        <v>3235</v>
      </c>
      <c r="K2638" s="14">
        <v>74441.191900000005</v>
      </c>
      <c r="L2638" s="14" t="s">
        <v>5271</v>
      </c>
      <c r="M2638" s="14"/>
    </row>
    <row r="2639" spans="1:13" x14ac:dyDescent="0.3">
      <c r="A2639" s="14" t="s">
        <v>5272</v>
      </c>
      <c r="B2639" s="14">
        <v>2</v>
      </c>
      <c r="C2639" s="14">
        <v>0</v>
      </c>
      <c r="D2639" s="14">
        <v>9.4372000000000007</v>
      </c>
      <c r="I2639" s="14" t="s">
        <v>3235</v>
      </c>
      <c r="J2639" s="14" t="s">
        <v>3235</v>
      </c>
      <c r="K2639" s="14">
        <v>72753.591799999995</v>
      </c>
      <c r="L2639" s="14" t="s">
        <v>5273</v>
      </c>
      <c r="M2639" s="14"/>
    </row>
    <row r="2640" spans="1:13" x14ac:dyDescent="0.3">
      <c r="A2640" s="14" t="s">
        <v>5274</v>
      </c>
      <c r="B2640" s="14">
        <v>2</v>
      </c>
      <c r="C2640" s="14">
        <v>0</v>
      </c>
      <c r="D2640" s="14">
        <v>9.9687000000000001</v>
      </c>
      <c r="I2640" s="14" t="s">
        <v>3235</v>
      </c>
      <c r="J2640" s="14" t="s">
        <v>3235</v>
      </c>
      <c r="K2640" s="14">
        <v>72722.164999999994</v>
      </c>
      <c r="L2640" s="14" t="s">
        <v>5275</v>
      </c>
      <c r="M2640" s="14"/>
    </row>
    <row r="2641" spans="1:13" x14ac:dyDescent="0.3">
      <c r="A2641" s="14" t="s">
        <v>5276</v>
      </c>
      <c r="B2641" s="14">
        <v>2</v>
      </c>
      <c r="C2641" s="14">
        <v>0</v>
      </c>
      <c r="D2641" s="14">
        <v>8.3419000000000008</v>
      </c>
      <c r="I2641" s="14" t="s">
        <v>3235</v>
      </c>
      <c r="J2641" s="14" t="s">
        <v>3235</v>
      </c>
      <c r="K2641" s="14">
        <v>66995.518599999996</v>
      </c>
      <c r="L2641" s="14" t="s">
        <v>5277</v>
      </c>
      <c r="M2641" s="14"/>
    </row>
    <row r="2642" spans="1:13" x14ac:dyDescent="0.3">
      <c r="A2642" s="14" t="s">
        <v>5278</v>
      </c>
      <c r="B2642" s="14">
        <v>3</v>
      </c>
      <c r="C2642" s="14">
        <v>0</v>
      </c>
      <c r="D2642" s="14">
        <v>16.210699999999999</v>
      </c>
      <c r="I2642" s="14" t="s">
        <v>3235</v>
      </c>
      <c r="J2642" s="14" t="s">
        <v>3235</v>
      </c>
      <c r="K2642" s="14">
        <v>58857.812899999997</v>
      </c>
      <c r="L2642" s="14" t="s">
        <v>5279</v>
      </c>
      <c r="M2642" s="14"/>
    </row>
    <row r="2643" spans="1:13" x14ac:dyDescent="0.3">
      <c r="A2643" s="14" t="s">
        <v>5280</v>
      </c>
      <c r="B2643" s="14">
        <v>8</v>
      </c>
      <c r="C2643" s="14">
        <v>0</v>
      </c>
      <c r="D2643" s="14">
        <v>28.5246</v>
      </c>
      <c r="I2643" s="14" t="s">
        <v>3235</v>
      </c>
      <c r="J2643" s="14" t="s">
        <v>3235</v>
      </c>
      <c r="K2643" s="14">
        <v>234286.89360000001</v>
      </c>
      <c r="L2643" s="14" t="s">
        <v>5281</v>
      </c>
      <c r="M2643" s="14"/>
    </row>
    <row r="2644" spans="1:13" x14ac:dyDescent="0.3">
      <c r="A2644" s="14" t="s">
        <v>5282</v>
      </c>
      <c r="B2644" s="14">
        <v>2</v>
      </c>
      <c r="C2644" s="14">
        <v>0</v>
      </c>
      <c r="D2644" s="14">
        <v>6.9226999999999999</v>
      </c>
      <c r="I2644" s="14" t="s">
        <v>3235</v>
      </c>
      <c r="J2644" s="14" t="s">
        <v>3235</v>
      </c>
      <c r="K2644" s="14">
        <v>147732.88080000001</v>
      </c>
      <c r="L2644" s="14" t="s">
        <v>5283</v>
      </c>
      <c r="M2644" s="14"/>
    </row>
    <row r="2645" spans="1:13" x14ac:dyDescent="0.3">
      <c r="A2645" s="14" t="s">
        <v>5284</v>
      </c>
      <c r="B2645" s="14">
        <v>3</v>
      </c>
      <c r="C2645" s="14">
        <v>0</v>
      </c>
      <c r="D2645" s="14">
        <v>17.319099999999999</v>
      </c>
      <c r="I2645" s="14" t="s">
        <v>3235</v>
      </c>
      <c r="J2645" s="14" t="s">
        <v>3235</v>
      </c>
      <c r="K2645" s="14">
        <v>66040.629400000005</v>
      </c>
      <c r="L2645" s="14" t="s">
        <v>5285</v>
      </c>
      <c r="M2645" s="14"/>
    </row>
    <row r="2646" spans="1:13" x14ac:dyDescent="0.3">
      <c r="A2646" s="14" t="s">
        <v>5286</v>
      </c>
      <c r="B2646" s="14">
        <v>2</v>
      </c>
      <c r="C2646" s="14">
        <v>0</v>
      </c>
      <c r="D2646" s="14">
        <v>7.2005999999999997</v>
      </c>
      <c r="I2646" s="14" t="s">
        <v>3235</v>
      </c>
      <c r="J2646" s="14" t="s">
        <v>3235</v>
      </c>
      <c r="K2646" s="14">
        <v>63230.5792</v>
      </c>
      <c r="L2646" s="14" t="s">
        <v>5287</v>
      </c>
      <c r="M2646" s="14"/>
    </row>
    <row r="2647" spans="1:13" x14ac:dyDescent="0.3">
      <c r="A2647" s="14" t="s">
        <v>5288</v>
      </c>
      <c r="B2647" s="14">
        <v>2</v>
      </c>
      <c r="C2647" s="14">
        <v>0</v>
      </c>
      <c r="D2647" s="14">
        <v>9.3703000000000003</v>
      </c>
      <c r="I2647" s="14" t="s">
        <v>3235</v>
      </c>
      <c r="J2647" s="14" t="s">
        <v>3235</v>
      </c>
      <c r="K2647" s="14">
        <v>135845.93770000001</v>
      </c>
      <c r="L2647" s="14" t="s">
        <v>5289</v>
      </c>
      <c r="M2647" s="14"/>
    </row>
    <row r="2648" spans="1:13" x14ac:dyDescent="0.3">
      <c r="A2648" s="14" t="s">
        <v>5290</v>
      </c>
      <c r="B2648" s="14">
        <v>4</v>
      </c>
      <c r="C2648" s="14">
        <v>0</v>
      </c>
      <c r="D2648" s="14">
        <v>17.980499999999999</v>
      </c>
      <c r="I2648" s="14" t="s">
        <v>3235</v>
      </c>
      <c r="J2648" s="14" t="s">
        <v>3235</v>
      </c>
      <c r="K2648" s="14">
        <v>83135.409700000004</v>
      </c>
      <c r="L2648" s="14" t="s">
        <v>5291</v>
      </c>
      <c r="M2648" s="14"/>
    </row>
    <row r="2649" spans="1:13" x14ac:dyDescent="0.3">
      <c r="A2649" s="14" t="s">
        <v>5292</v>
      </c>
      <c r="B2649" s="14">
        <v>5</v>
      </c>
      <c r="C2649" s="14">
        <v>0</v>
      </c>
      <c r="D2649" s="14">
        <v>23.198699999999999</v>
      </c>
      <c r="I2649" s="14" t="s">
        <v>3235</v>
      </c>
      <c r="J2649" s="14" t="s">
        <v>3235</v>
      </c>
      <c r="K2649" s="14">
        <v>31191.200199999999</v>
      </c>
      <c r="L2649" s="14" t="s">
        <v>5293</v>
      </c>
      <c r="M2649" s="14"/>
    </row>
    <row r="2650" spans="1:13" x14ac:dyDescent="0.3">
      <c r="A2650" s="14" t="s">
        <v>5294</v>
      </c>
      <c r="B2650" s="14">
        <v>1</v>
      </c>
      <c r="C2650" s="14">
        <v>0</v>
      </c>
      <c r="D2650" s="14">
        <v>4.5603999999999996</v>
      </c>
      <c r="I2650" s="14" t="s">
        <v>3235</v>
      </c>
      <c r="J2650" s="14" t="s">
        <v>3235</v>
      </c>
      <c r="K2650" s="14">
        <v>81590.876300000004</v>
      </c>
      <c r="L2650" s="14" t="s">
        <v>5295</v>
      </c>
      <c r="M2650" s="14"/>
    </row>
    <row r="2651" spans="1:13" x14ac:dyDescent="0.3">
      <c r="A2651" s="14" t="s">
        <v>5296</v>
      </c>
      <c r="B2651" s="14">
        <v>3</v>
      </c>
      <c r="C2651" s="14">
        <v>0</v>
      </c>
      <c r="D2651" s="14">
        <v>10.379300000000001</v>
      </c>
      <c r="I2651" s="14" t="s">
        <v>3235</v>
      </c>
      <c r="J2651" s="14" t="s">
        <v>3235</v>
      </c>
      <c r="K2651" s="14">
        <v>46554.035199999998</v>
      </c>
      <c r="L2651" s="14" t="s">
        <v>5297</v>
      </c>
      <c r="M2651" s="14"/>
    </row>
    <row r="2652" spans="1:13" x14ac:dyDescent="0.3">
      <c r="A2652" s="14" t="s">
        <v>5298</v>
      </c>
      <c r="B2652" s="14">
        <v>1</v>
      </c>
      <c r="C2652" s="14">
        <v>0</v>
      </c>
      <c r="D2652" s="14">
        <v>3.6366999999999998</v>
      </c>
      <c r="I2652" s="14" t="s">
        <v>3235</v>
      </c>
      <c r="J2652" s="14" t="s">
        <v>3235</v>
      </c>
      <c r="K2652" s="14">
        <v>57003.483800000002</v>
      </c>
      <c r="L2652" s="14" t="s">
        <v>5299</v>
      </c>
      <c r="M2652" s="14"/>
    </row>
    <row r="2653" spans="1:13" x14ac:dyDescent="0.3">
      <c r="A2653" s="14" t="s">
        <v>5300</v>
      </c>
      <c r="B2653" s="14">
        <v>4</v>
      </c>
      <c r="C2653" s="14">
        <v>0</v>
      </c>
      <c r="D2653" s="14">
        <v>19.0853</v>
      </c>
      <c r="I2653" s="14" t="s">
        <v>3235</v>
      </c>
      <c r="J2653" s="14" t="s">
        <v>3235</v>
      </c>
      <c r="K2653" s="14">
        <v>44932.661500000002</v>
      </c>
      <c r="L2653" s="14" t="s">
        <v>5301</v>
      </c>
      <c r="M2653" s="14"/>
    </row>
    <row r="2654" spans="1:13" x14ac:dyDescent="0.3">
      <c r="A2654" s="14" t="s">
        <v>5302</v>
      </c>
      <c r="B2654" s="14">
        <v>3</v>
      </c>
      <c r="C2654" s="14">
        <v>0</v>
      </c>
      <c r="D2654" s="14">
        <v>13.533300000000001</v>
      </c>
      <c r="I2654" s="14" t="s">
        <v>3235</v>
      </c>
      <c r="J2654" s="14" t="s">
        <v>3235</v>
      </c>
      <c r="K2654" s="14">
        <v>27277.108100000001</v>
      </c>
      <c r="L2654" s="14" t="s">
        <v>5303</v>
      </c>
      <c r="M2654" s="14"/>
    </row>
    <row r="2655" spans="1:13" x14ac:dyDescent="0.3">
      <c r="A2655" s="14" t="s">
        <v>5304</v>
      </c>
      <c r="B2655" s="14">
        <v>2</v>
      </c>
      <c r="C2655" s="14">
        <v>0</v>
      </c>
      <c r="D2655" s="14">
        <v>9.0850000000000009</v>
      </c>
      <c r="I2655" s="14" t="s">
        <v>3235</v>
      </c>
      <c r="J2655" s="14" t="s">
        <v>3235</v>
      </c>
      <c r="K2655" s="14">
        <v>26170.897099999998</v>
      </c>
      <c r="L2655" s="14" t="s">
        <v>5305</v>
      </c>
      <c r="M2655" s="14"/>
    </row>
    <row r="2656" spans="1:13" x14ac:dyDescent="0.3">
      <c r="A2656" s="14" t="s">
        <v>5306</v>
      </c>
      <c r="B2656" s="14">
        <v>3</v>
      </c>
      <c r="C2656" s="14">
        <v>0</v>
      </c>
      <c r="D2656" s="14">
        <v>14.9466</v>
      </c>
      <c r="I2656" s="14" t="s">
        <v>3235</v>
      </c>
      <c r="J2656" s="14" t="s">
        <v>3235</v>
      </c>
      <c r="K2656" s="14">
        <v>74317.973199999993</v>
      </c>
      <c r="L2656" s="14" t="s">
        <v>5307</v>
      </c>
      <c r="M2656" s="14"/>
    </row>
    <row r="2657" spans="1:13" x14ac:dyDescent="0.3">
      <c r="A2657" s="14" t="s">
        <v>5308</v>
      </c>
      <c r="B2657" s="14">
        <v>1</v>
      </c>
      <c r="C2657" s="14">
        <v>0</v>
      </c>
      <c r="D2657" s="14">
        <v>3.9003999999999999</v>
      </c>
      <c r="I2657" s="14" t="s">
        <v>3235</v>
      </c>
      <c r="J2657" s="14" t="s">
        <v>3235</v>
      </c>
      <c r="K2657" s="14">
        <v>32776.858899999999</v>
      </c>
      <c r="L2657" s="14" t="s">
        <v>5309</v>
      </c>
      <c r="M2657" s="14"/>
    </row>
    <row r="2658" spans="1:13" x14ac:dyDescent="0.3">
      <c r="A2658" s="14" t="s">
        <v>5310</v>
      </c>
      <c r="B2658" s="14">
        <v>3</v>
      </c>
      <c r="C2658" s="14">
        <v>0</v>
      </c>
      <c r="D2658" s="14">
        <v>11.3672</v>
      </c>
      <c r="I2658" s="14" t="s">
        <v>3235</v>
      </c>
      <c r="J2658" s="14" t="s">
        <v>3235</v>
      </c>
      <c r="K2658" s="14">
        <v>55734.648200000003</v>
      </c>
      <c r="L2658" s="14" t="s">
        <v>5311</v>
      </c>
      <c r="M2658" s="14"/>
    </row>
    <row r="2659" spans="1:13" x14ac:dyDescent="0.3">
      <c r="A2659" s="14" t="s">
        <v>5312</v>
      </c>
      <c r="B2659" s="14">
        <v>3</v>
      </c>
      <c r="C2659" s="14">
        <v>0</v>
      </c>
      <c r="D2659" s="14">
        <v>17.380500000000001</v>
      </c>
      <c r="I2659" s="14" t="s">
        <v>3235</v>
      </c>
      <c r="J2659" s="14" t="s">
        <v>3235</v>
      </c>
      <c r="K2659" s="14">
        <v>10249.4458</v>
      </c>
      <c r="L2659" s="14" t="s">
        <v>5313</v>
      </c>
      <c r="M2659" s="14"/>
    </row>
    <row r="2660" spans="1:13" x14ac:dyDescent="0.3">
      <c r="A2660" s="14" t="s">
        <v>5314</v>
      </c>
      <c r="B2660" s="14">
        <v>1</v>
      </c>
      <c r="C2660" s="14">
        <v>0</v>
      </c>
      <c r="D2660" s="14">
        <v>5.0500999999999996</v>
      </c>
      <c r="I2660" s="14" t="s">
        <v>3235</v>
      </c>
      <c r="J2660" s="14" t="s">
        <v>3235</v>
      </c>
      <c r="K2660" s="14">
        <v>64727.748</v>
      </c>
      <c r="L2660" s="14" t="s">
        <v>5315</v>
      </c>
      <c r="M2660" s="14"/>
    </row>
    <row r="2661" spans="1:13" x14ac:dyDescent="0.3">
      <c r="A2661" s="14" t="s">
        <v>5316</v>
      </c>
      <c r="B2661" s="14">
        <v>4</v>
      </c>
      <c r="C2661" s="14">
        <v>0</v>
      </c>
      <c r="D2661" s="14">
        <v>15.7182</v>
      </c>
      <c r="I2661" s="14" t="s">
        <v>3235</v>
      </c>
      <c r="J2661" s="14" t="s">
        <v>3235</v>
      </c>
      <c r="K2661" s="14">
        <v>177349.85500000001</v>
      </c>
      <c r="L2661" s="14" t="s">
        <v>5317</v>
      </c>
      <c r="M2661" s="14"/>
    </row>
    <row r="2662" spans="1:13" x14ac:dyDescent="0.3">
      <c r="A2662" s="14" t="s">
        <v>5318</v>
      </c>
      <c r="B2662" s="14">
        <v>2</v>
      </c>
      <c r="C2662" s="14">
        <v>0</v>
      </c>
      <c r="D2662" s="14">
        <v>8.4038000000000004</v>
      </c>
      <c r="I2662" s="14" t="s">
        <v>3235</v>
      </c>
      <c r="J2662" s="14" t="s">
        <v>3235</v>
      </c>
      <c r="K2662" s="14">
        <v>187324.04399999999</v>
      </c>
      <c r="L2662" s="14" t="s">
        <v>5319</v>
      </c>
      <c r="M2662" s="14"/>
    </row>
    <row r="2663" spans="1:13" x14ac:dyDescent="0.3">
      <c r="A2663" s="14" t="s">
        <v>5320</v>
      </c>
      <c r="B2663" s="14">
        <v>4</v>
      </c>
      <c r="C2663" s="14">
        <v>0</v>
      </c>
      <c r="D2663" s="14">
        <v>14.5016</v>
      </c>
      <c r="I2663" s="14" t="s">
        <v>3235</v>
      </c>
      <c r="J2663" s="14" t="s">
        <v>3235</v>
      </c>
      <c r="K2663" s="14">
        <v>197737.64499999999</v>
      </c>
      <c r="L2663" s="14" t="s">
        <v>5321</v>
      </c>
      <c r="M2663" s="14"/>
    </row>
    <row r="2664" spans="1:13" x14ac:dyDescent="0.3">
      <c r="A2664" s="14" t="s">
        <v>5322</v>
      </c>
      <c r="B2664" s="14">
        <v>4</v>
      </c>
      <c r="C2664" s="14">
        <v>0</v>
      </c>
      <c r="D2664" s="14">
        <v>23.608699999999999</v>
      </c>
      <c r="I2664" s="14" t="s">
        <v>3235</v>
      </c>
      <c r="J2664" s="14" t="s">
        <v>3235</v>
      </c>
      <c r="K2664" s="14">
        <v>238670.1091</v>
      </c>
      <c r="L2664" s="14" t="s">
        <v>5323</v>
      </c>
      <c r="M2664" s="14"/>
    </row>
    <row r="2665" spans="1:13" x14ac:dyDescent="0.3">
      <c r="A2665" s="14" t="s">
        <v>5324</v>
      </c>
      <c r="B2665" s="14">
        <v>3</v>
      </c>
      <c r="C2665" s="14">
        <v>0</v>
      </c>
      <c r="D2665" s="14">
        <v>13.9756</v>
      </c>
      <c r="I2665" s="14" t="s">
        <v>3235</v>
      </c>
      <c r="J2665" s="14" t="s">
        <v>3235</v>
      </c>
      <c r="K2665" s="14">
        <v>48630.783600000002</v>
      </c>
      <c r="L2665" s="14" t="s">
        <v>5325</v>
      </c>
      <c r="M2665" s="14"/>
    </row>
    <row r="2666" spans="1:13" x14ac:dyDescent="0.3">
      <c r="A2666" s="14" t="s">
        <v>5326</v>
      </c>
      <c r="B2666" s="14">
        <v>2</v>
      </c>
      <c r="C2666" s="14">
        <v>0</v>
      </c>
      <c r="D2666" s="14">
        <v>7.3388</v>
      </c>
      <c r="I2666" s="14" t="s">
        <v>3235</v>
      </c>
      <c r="J2666" s="14" t="s">
        <v>3235</v>
      </c>
      <c r="K2666" s="14">
        <v>74363.8511</v>
      </c>
      <c r="L2666" s="14" t="s">
        <v>5327</v>
      </c>
      <c r="M2666" s="14"/>
    </row>
    <row r="2667" spans="1:13" x14ac:dyDescent="0.3">
      <c r="A2667" s="14" t="s">
        <v>5328</v>
      </c>
      <c r="B2667" s="14">
        <v>6</v>
      </c>
      <c r="C2667" s="14">
        <v>0</v>
      </c>
      <c r="D2667" s="14">
        <v>21.526299999999999</v>
      </c>
      <c r="I2667" s="14" t="s">
        <v>3235</v>
      </c>
      <c r="J2667" s="14" t="s">
        <v>3235</v>
      </c>
      <c r="K2667" s="14">
        <v>167918.89180000001</v>
      </c>
      <c r="L2667" s="14" t="s">
        <v>5329</v>
      </c>
      <c r="M2667" s="14"/>
    </row>
    <row r="2668" spans="1:13" x14ac:dyDescent="0.3">
      <c r="A2668" s="14" t="s">
        <v>5330</v>
      </c>
      <c r="B2668" s="14">
        <v>5</v>
      </c>
      <c r="C2668" s="14">
        <v>0</v>
      </c>
      <c r="D2668" s="14">
        <v>15.2278</v>
      </c>
      <c r="I2668" s="14" t="s">
        <v>3235</v>
      </c>
      <c r="J2668" s="14" t="s">
        <v>3235</v>
      </c>
      <c r="K2668" s="14">
        <v>277598.03649999999</v>
      </c>
      <c r="L2668" s="14" t="s">
        <v>5331</v>
      </c>
      <c r="M2668" s="14"/>
    </row>
    <row r="2669" spans="1:13" x14ac:dyDescent="0.3">
      <c r="A2669" s="14" t="s">
        <v>5332</v>
      </c>
      <c r="B2669" s="14">
        <v>2</v>
      </c>
      <c r="C2669" s="14">
        <v>0</v>
      </c>
      <c r="D2669" s="14">
        <v>7.9383999999999997</v>
      </c>
      <c r="I2669" s="14" t="s">
        <v>3235</v>
      </c>
      <c r="J2669" s="14" t="s">
        <v>3235</v>
      </c>
      <c r="K2669" s="14">
        <v>179957.69349999999</v>
      </c>
      <c r="L2669" s="14" t="s">
        <v>5333</v>
      </c>
      <c r="M2669" s="14"/>
    </row>
    <row r="2670" spans="1:13" x14ac:dyDescent="0.3">
      <c r="A2670" s="14" t="s">
        <v>5334</v>
      </c>
      <c r="B2670" s="14">
        <v>3</v>
      </c>
      <c r="C2670" s="14">
        <v>0</v>
      </c>
      <c r="D2670" s="14">
        <v>12.318099999999999</v>
      </c>
      <c r="I2670" s="14" t="s">
        <v>3235</v>
      </c>
      <c r="J2670" s="14" t="s">
        <v>3235</v>
      </c>
      <c r="K2670" s="14">
        <v>182822.2561</v>
      </c>
      <c r="L2670" s="14" t="s">
        <v>5335</v>
      </c>
      <c r="M2670" s="14"/>
    </row>
    <row r="2671" spans="1:13" x14ac:dyDescent="0.3">
      <c r="A2671" s="14" t="s">
        <v>5336</v>
      </c>
      <c r="B2671" s="14">
        <v>3</v>
      </c>
      <c r="C2671" s="14">
        <v>0</v>
      </c>
      <c r="D2671" s="14">
        <v>9.9882000000000009</v>
      </c>
      <c r="I2671" s="14" t="s">
        <v>3235</v>
      </c>
      <c r="J2671" s="14" t="s">
        <v>3235</v>
      </c>
      <c r="K2671" s="14">
        <v>204386.56779999999</v>
      </c>
      <c r="L2671" s="14" t="s">
        <v>5337</v>
      </c>
      <c r="M2671" s="14"/>
    </row>
    <row r="2672" spans="1:13" x14ac:dyDescent="0.3">
      <c r="A2672" s="14" t="s">
        <v>5338</v>
      </c>
      <c r="B2672" s="14">
        <v>3</v>
      </c>
      <c r="C2672" s="14">
        <v>0</v>
      </c>
      <c r="D2672" s="14">
        <v>15.6076</v>
      </c>
      <c r="I2672" s="14" t="s">
        <v>3235</v>
      </c>
      <c r="J2672" s="14" t="s">
        <v>3235</v>
      </c>
      <c r="K2672" s="14">
        <v>122312.5006</v>
      </c>
      <c r="L2672" s="14" t="s">
        <v>5339</v>
      </c>
      <c r="M2672" s="14"/>
    </row>
    <row r="2673" spans="1:13" x14ac:dyDescent="0.3">
      <c r="A2673" s="14" t="s">
        <v>5340</v>
      </c>
      <c r="B2673" s="14">
        <v>1</v>
      </c>
      <c r="C2673" s="14">
        <v>0</v>
      </c>
      <c r="D2673" s="14">
        <v>4.2685000000000004</v>
      </c>
      <c r="I2673" s="14" t="s">
        <v>3235</v>
      </c>
      <c r="J2673" s="14" t="s">
        <v>3235</v>
      </c>
      <c r="K2673" s="14">
        <v>60260.436399999999</v>
      </c>
      <c r="L2673" s="14" t="s">
        <v>5341</v>
      </c>
      <c r="M2673" s="14"/>
    </row>
    <row r="2674" spans="1:13" x14ac:dyDescent="0.3">
      <c r="A2674" s="14" t="s">
        <v>5342</v>
      </c>
      <c r="B2674" s="14">
        <v>3</v>
      </c>
      <c r="C2674" s="14">
        <v>0</v>
      </c>
      <c r="D2674" s="14">
        <v>12.7447</v>
      </c>
      <c r="I2674" s="14" t="s">
        <v>3235</v>
      </c>
      <c r="J2674" s="14" t="s">
        <v>3235</v>
      </c>
      <c r="K2674" s="14">
        <v>72767.815799999997</v>
      </c>
      <c r="L2674" s="14" t="s">
        <v>5343</v>
      </c>
      <c r="M2674" s="14"/>
    </row>
    <row r="2675" spans="1:13" x14ac:dyDescent="0.3">
      <c r="A2675" s="14" t="s">
        <v>5344</v>
      </c>
      <c r="B2675" s="14">
        <v>1</v>
      </c>
      <c r="C2675" s="14">
        <v>0</v>
      </c>
      <c r="D2675" s="14">
        <v>4.5959000000000003</v>
      </c>
      <c r="I2675" s="14" t="s">
        <v>3235</v>
      </c>
      <c r="J2675" s="14" t="s">
        <v>3235</v>
      </c>
      <c r="K2675" s="14">
        <v>109495.0912</v>
      </c>
      <c r="L2675" s="14" t="s">
        <v>5345</v>
      </c>
      <c r="M2675" s="14"/>
    </row>
    <row r="2676" spans="1:13" x14ac:dyDescent="0.3">
      <c r="A2676" s="14" t="s">
        <v>5346</v>
      </c>
      <c r="B2676" s="14">
        <v>1</v>
      </c>
      <c r="C2676" s="14">
        <v>0</v>
      </c>
      <c r="D2676" s="14">
        <v>4.0430999999999999</v>
      </c>
      <c r="I2676" s="14" t="s">
        <v>3235</v>
      </c>
      <c r="J2676" s="14" t="s">
        <v>3235</v>
      </c>
      <c r="K2676" s="14">
        <v>83628.425399999993</v>
      </c>
      <c r="L2676" s="14" t="s">
        <v>5347</v>
      </c>
      <c r="M2676" s="14"/>
    </row>
    <row r="2677" spans="1:13" x14ac:dyDescent="0.3">
      <c r="A2677" s="14" t="s">
        <v>5348</v>
      </c>
      <c r="B2677" s="14">
        <v>1</v>
      </c>
      <c r="C2677" s="14">
        <v>0</v>
      </c>
      <c r="D2677" s="14">
        <v>3.9925000000000002</v>
      </c>
      <c r="I2677" s="14" t="s">
        <v>3235</v>
      </c>
      <c r="J2677" s="14" t="s">
        <v>3235</v>
      </c>
      <c r="K2677" s="14">
        <v>68722.125199999995</v>
      </c>
      <c r="L2677" s="14" t="s">
        <v>5349</v>
      </c>
      <c r="M2677" s="14"/>
    </row>
    <row r="2678" spans="1:13" x14ac:dyDescent="0.3">
      <c r="A2678" s="14" t="s">
        <v>5350</v>
      </c>
      <c r="B2678" s="14">
        <v>1</v>
      </c>
      <c r="C2678" s="14">
        <v>0</v>
      </c>
      <c r="D2678" s="14">
        <v>7.6925999999999997</v>
      </c>
      <c r="I2678" s="14" t="s">
        <v>3235</v>
      </c>
      <c r="J2678" s="14" t="s">
        <v>3235</v>
      </c>
      <c r="K2678" s="14">
        <v>98686.771699999998</v>
      </c>
      <c r="L2678" s="14" t="s">
        <v>5351</v>
      </c>
      <c r="M2678" s="14"/>
    </row>
    <row r="2679" spans="1:13" x14ac:dyDescent="0.3">
      <c r="A2679" s="14" t="s">
        <v>5352</v>
      </c>
      <c r="B2679" s="14">
        <v>4</v>
      </c>
      <c r="C2679" s="14">
        <v>0</v>
      </c>
      <c r="D2679" s="14">
        <v>14.9078</v>
      </c>
      <c r="I2679" s="14" t="s">
        <v>3235</v>
      </c>
      <c r="J2679" s="14" t="s">
        <v>3235</v>
      </c>
      <c r="K2679" s="14">
        <v>128518.2703</v>
      </c>
      <c r="L2679" s="14" t="s">
        <v>5353</v>
      </c>
      <c r="M2679" s="14"/>
    </row>
    <row r="2680" spans="1:13" x14ac:dyDescent="0.3">
      <c r="A2680" s="14" t="s">
        <v>5354</v>
      </c>
      <c r="B2680" s="14">
        <v>1</v>
      </c>
      <c r="C2680" s="14">
        <v>0</v>
      </c>
      <c r="D2680" s="14">
        <v>3.8609</v>
      </c>
      <c r="I2680" s="14" t="s">
        <v>3235</v>
      </c>
      <c r="J2680" s="14" t="s">
        <v>3235</v>
      </c>
      <c r="K2680" s="14">
        <v>111620.92140000001</v>
      </c>
      <c r="L2680" s="14" t="s">
        <v>5355</v>
      </c>
      <c r="M2680" s="14"/>
    </row>
    <row r="2681" spans="1:13" x14ac:dyDescent="0.3">
      <c r="A2681" s="14" t="s">
        <v>5356</v>
      </c>
      <c r="B2681" s="14">
        <v>5</v>
      </c>
      <c r="C2681" s="14">
        <v>0</v>
      </c>
      <c r="D2681" s="14">
        <v>19.424499999999998</v>
      </c>
      <c r="I2681" s="14" t="s">
        <v>3235</v>
      </c>
      <c r="J2681" s="14" t="s">
        <v>3235</v>
      </c>
      <c r="K2681" s="14">
        <v>105093.0134</v>
      </c>
      <c r="L2681" s="14" t="s">
        <v>5357</v>
      </c>
      <c r="M2681" s="14"/>
    </row>
    <row r="2682" spans="1:13" x14ac:dyDescent="0.3">
      <c r="A2682" s="14" t="s">
        <v>5358</v>
      </c>
      <c r="B2682" s="14">
        <v>2</v>
      </c>
      <c r="C2682" s="14">
        <v>0</v>
      </c>
      <c r="D2682" s="14">
        <v>8.4959000000000007</v>
      </c>
      <c r="I2682" s="14" t="s">
        <v>3235</v>
      </c>
      <c r="J2682" s="14" t="s">
        <v>3235</v>
      </c>
      <c r="K2682" s="14">
        <v>62753.942600000002</v>
      </c>
      <c r="L2682" s="14" t="s">
        <v>5359</v>
      </c>
      <c r="M2682" s="14"/>
    </row>
    <row r="2683" spans="1:13" x14ac:dyDescent="0.3">
      <c r="A2683" s="14" t="s">
        <v>5360</v>
      </c>
      <c r="B2683" s="14">
        <v>2</v>
      </c>
      <c r="C2683" s="14">
        <v>0</v>
      </c>
      <c r="D2683" s="14">
        <v>7.6966999999999999</v>
      </c>
      <c r="I2683" s="14" t="s">
        <v>3235</v>
      </c>
      <c r="J2683" s="14" t="s">
        <v>3235</v>
      </c>
      <c r="K2683" s="14">
        <v>95720.321500000005</v>
      </c>
      <c r="L2683" s="14" t="s">
        <v>5361</v>
      </c>
      <c r="M2683" s="14"/>
    </row>
    <row r="2684" spans="1:13" x14ac:dyDescent="0.3">
      <c r="A2684" s="14" t="s">
        <v>5362</v>
      </c>
      <c r="B2684" s="14">
        <v>3</v>
      </c>
      <c r="C2684" s="14">
        <v>0</v>
      </c>
      <c r="D2684" s="14">
        <v>19.935199999999998</v>
      </c>
      <c r="I2684" s="14" t="s">
        <v>3235</v>
      </c>
      <c r="J2684" s="14" t="s">
        <v>3235</v>
      </c>
      <c r="K2684" s="14">
        <v>64925.290200000003</v>
      </c>
      <c r="L2684" s="14" t="s">
        <v>5363</v>
      </c>
      <c r="M2684" s="14"/>
    </row>
    <row r="2685" spans="1:13" x14ac:dyDescent="0.3">
      <c r="A2685" s="14" t="s">
        <v>5364</v>
      </c>
      <c r="B2685" s="14">
        <v>2</v>
      </c>
      <c r="C2685" s="14">
        <v>0</v>
      </c>
      <c r="D2685" s="14">
        <v>10.988799999999999</v>
      </c>
      <c r="I2685" s="14" t="s">
        <v>3235</v>
      </c>
      <c r="J2685" s="14" t="s">
        <v>3235</v>
      </c>
      <c r="K2685" s="14">
        <v>24950.218499999999</v>
      </c>
      <c r="L2685" s="14" t="s">
        <v>5365</v>
      </c>
      <c r="M2685" s="14"/>
    </row>
    <row r="2686" spans="1:13" x14ac:dyDescent="0.3">
      <c r="A2686" s="14" t="s">
        <v>5366</v>
      </c>
      <c r="B2686" s="14">
        <v>4</v>
      </c>
      <c r="C2686" s="14">
        <v>0</v>
      </c>
      <c r="D2686" s="14">
        <v>15.248900000000001</v>
      </c>
      <c r="I2686" s="14" t="s">
        <v>3235</v>
      </c>
      <c r="J2686" s="14" t="s">
        <v>3235</v>
      </c>
      <c r="K2686" s="14">
        <v>99195.489199999996</v>
      </c>
      <c r="L2686" s="14" t="s">
        <v>5367</v>
      </c>
      <c r="M2686" s="14"/>
    </row>
    <row r="2687" spans="1:13" x14ac:dyDescent="0.3">
      <c r="A2687" s="14" t="s">
        <v>5368</v>
      </c>
      <c r="B2687" s="14">
        <v>19</v>
      </c>
      <c r="C2687" s="14">
        <v>0</v>
      </c>
      <c r="D2687" s="14">
        <v>70.075100000000006</v>
      </c>
      <c r="I2687" s="14" t="s">
        <v>3235</v>
      </c>
      <c r="J2687" s="14" t="s">
        <v>3235</v>
      </c>
      <c r="K2687" s="14">
        <v>365510.07880000002</v>
      </c>
      <c r="L2687" s="14" t="s">
        <v>5369</v>
      </c>
      <c r="M2687" s="14"/>
    </row>
    <row r="2688" spans="1:13" x14ac:dyDescent="0.3">
      <c r="A2688" s="14" t="s">
        <v>5370</v>
      </c>
      <c r="B2688" s="14">
        <v>2</v>
      </c>
      <c r="C2688" s="14">
        <v>0</v>
      </c>
      <c r="D2688" s="14">
        <v>7.0060000000000002</v>
      </c>
      <c r="I2688" s="14" t="s">
        <v>3235</v>
      </c>
      <c r="J2688" s="14" t="s">
        <v>3235</v>
      </c>
      <c r="K2688" s="14">
        <v>71339.164699999994</v>
      </c>
      <c r="L2688" s="14" t="s">
        <v>5371</v>
      </c>
      <c r="M2688" s="14"/>
    </row>
    <row r="2689" spans="1:13" x14ac:dyDescent="0.3">
      <c r="A2689" s="14" t="s">
        <v>5372</v>
      </c>
      <c r="B2689" s="14">
        <v>1</v>
      </c>
      <c r="C2689" s="14">
        <v>0</v>
      </c>
      <c r="D2689" s="14">
        <v>5.1607000000000003</v>
      </c>
      <c r="I2689" s="14" t="s">
        <v>3235</v>
      </c>
      <c r="J2689" s="14" t="s">
        <v>3235</v>
      </c>
      <c r="K2689" s="14">
        <v>24117.705099999999</v>
      </c>
      <c r="L2689" s="14" t="s">
        <v>5373</v>
      </c>
      <c r="M2689" s="14"/>
    </row>
    <row r="2690" spans="1:13" x14ac:dyDescent="0.3">
      <c r="A2690" s="14" t="s">
        <v>5374</v>
      </c>
      <c r="B2690" s="14">
        <v>2</v>
      </c>
      <c r="C2690" s="14">
        <v>0</v>
      </c>
      <c r="D2690" s="14">
        <v>7.1891999999999996</v>
      </c>
      <c r="I2690" s="14" t="s">
        <v>3235</v>
      </c>
      <c r="J2690" s="14" t="s">
        <v>3235</v>
      </c>
      <c r="K2690" s="14">
        <v>66385.817999999999</v>
      </c>
      <c r="L2690" s="14" t="s">
        <v>5375</v>
      </c>
      <c r="M2690" s="14"/>
    </row>
    <row r="2691" spans="1:13" x14ac:dyDescent="0.3">
      <c r="A2691" s="14" t="s">
        <v>5376</v>
      </c>
      <c r="B2691" s="14">
        <v>3</v>
      </c>
      <c r="C2691" s="14">
        <v>0</v>
      </c>
      <c r="D2691" s="14">
        <v>10.838200000000001</v>
      </c>
      <c r="I2691" s="14" t="s">
        <v>3235</v>
      </c>
      <c r="J2691" s="14" t="s">
        <v>3235</v>
      </c>
      <c r="K2691" s="14">
        <v>59452.398999999998</v>
      </c>
      <c r="L2691" s="14" t="s">
        <v>5377</v>
      </c>
      <c r="M2691" s="14"/>
    </row>
    <row r="2692" spans="1:13" x14ac:dyDescent="0.3">
      <c r="A2692" s="14" t="s">
        <v>5378</v>
      </c>
      <c r="B2692" s="14">
        <v>2</v>
      </c>
      <c r="C2692" s="14">
        <v>0</v>
      </c>
      <c r="D2692" s="14">
        <v>7.8913000000000002</v>
      </c>
      <c r="I2692" s="14" t="s">
        <v>3235</v>
      </c>
      <c r="J2692" s="14" t="s">
        <v>3235</v>
      </c>
      <c r="K2692" s="14">
        <v>143878.4173</v>
      </c>
      <c r="L2692" s="14" t="s">
        <v>5379</v>
      </c>
      <c r="M2692" s="14"/>
    </row>
    <row r="2693" spans="1:13" x14ac:dyDescent="0.3">
      <c r="A2693" s="14" t="s">
        <v>5380</v>
      </c>
      <c r="B2693" s="14">
        <v>13</v>
      </c>
      <c r="C2693" s="14">
        <v>0</v>
      </c>
      <c r="D2693" s="14">
        <v>55.945399999999999</v>
      </c>
      <c r="I2693" s="14" t="s">
        <v>3235</v>
      </c>
      <c r="J2693" s="14" t="s">
        <v>3235</v>
      </c>
      <c r="K2693" s="14">
        <v>154198.06219999999</v>
      </c>
      <c r="L2693" s="14" t="s">
        <v>5381</v>
      </c>
      <c r="M2693" s="14"/>
    </row>
    <row r="2694" spans="1:13" x14ac:dyDescent="0.3">
      <c r="A2694" s="14" t="s">
        <v>5382</v>
      </c>
      <c r="B2694" s="14">
        <v>2</v>
      </c>
      <c r="C2694" s="14">
        <v>0</v>
      </c>
      <c r="D2694" s="14">
        <v>7.6199000000000003</v>
      </c>
      <c r="I2694" s="14" t="s">
        <v>3235</v>
      </c>
      <c r="J2694" s="14" t="s">
        <v>3235</v>
      </c>
      <c r="K2694" s="14">
        <v>65764.676600000006</v>
      </c>
      <c r="L2694" s="14" t="s">
        <v>5383</v>
      </c>
      <c r="M2694" s="14"/>
    </row>
    <row r="2695" spans="1:13" x14ac:dyDescent="0.3">
      <c r="A2695" s="14" t="s">
        <v>5384</v>
      </c>
      <c r="B2695" s="14">
        <v>4</v>
      </c>
      <c r="C2695" s="14">
        <v>0</v>
      </c>
      <c r="D2695" s="14">
        <v>16.094200000000001</v>
      </c>
      <c r="I2695" s="14" t="s">
        <v>3235</v>
      </c>
      <c r="J2695" s="14" t="s">
        <v>3235</v>
      </c>
      <c r="K2695" s="14">
        <v>144091.35930000001</v>
      </c>
      <c r="L2695" s="14" t="s">
        <v>5385</v>
      </c>
      <c r="M2695" s="14"/>
    </row>
    <row r="2696" spans="1:13" x14ac:dyDescent="0.3">
      <c r="A2696" s="14" t="s">
        <v>5386</v>
      </c>
      <c r="B2696" s="14">
        <v>1</v>
      </c>
      <c r="C2696" s="14">
        <v>0</v>
      </c>
      <c r="D2696" s="14">
        <v>4.1059000000000001</v>
      </c>
      <c r="I2696" s="14" t="s">
        <v>3235</v>
      </c>
      <c r="J2696" s="14" t="s">
        <v>3235</v>
      </c>
      <c r="K2696" s="14">
        <v>135181.446</v>
      </c>
      <c r="L2696" s="14" t="s">
        <v>5387</v>
      </c>
      <c r="M2696" s="14"/>
    </row>
    <row r="2697" spans="1:13" x14ac:dyDescent="0.3">
      <c r="A2697" s="14" t="s">
        <v>5388</v>
      </c>
      <c r="B2697" s="14">
        <v>3</v>
      </c>
      <c r="C2697" s="14">
        <v>0</v>
      </c>
      <c r="D2697" s="14">
        <v>10.7897</v>
      </c>
      <c r="I2697" s="14" t="s">
        <v>3235</v>
      </c>
      <c r="J2697" s="14" t="s">
        <v>3235</v>
      </c>
      <c r="K2697" s="14">
        <v>292344.44160000002</v>
      </c>
      <c r="L2697" s="14" t="s">
        <v>5389</v>
      </c>
      <c r="M2697" s="14"/>
    </row>
    <row r="2698" spans="1:13" x14ac:dyDescent="0.3">
      <c r="A2698" s="14" t="s">
        <v>5390</v>
      </c>
      <c r="B2698" s="14">
        <v>2</v>
      </c>
      <c r="C2698" s="14">
        <v>0</v>
      </c>
      <c r="D2698" s="14">
        <v>7.2313999999999998</v>
      </c>
      <c r="I2698" s="14" t="s">
        <v>3235</v>
      </c>
      <c r="J2698" s="14" t="s">
        <v>3235</v>
      </c>
      <c r="K2698" s="14">
        <v>215819.97200000001</v>
      </c>
      <c r="L2698" s="14" t="s">
        <v>5391</v>
      </c>
      <c r="M2698" s="14"/>
    </row>
    <row r="2699" spans="1:13" x14ac:dyDescent="0.3">
      <c r="A2699" s="14" t="s">
        <v>5392</v>
      </c>
      <c r="B2699" s="14">
        <v>5</v>
      </c>
      <c r="C2699" s="14">
        <v>0</v>
      </c>
      <c r="D2699" s="14">
        <v>26.593</v>
      </c>
      <c r="I2699" s="14" t="s">
        <v>3235</v>
      </c>
      <c r="J2699" s="14" t="s">
        <v>3235</v>
      </c>
      <c r="K2699" s="14">
        <v>23262.239600000001</v>
      </c>
      <c r="L2699" s="14" t="s">
        <v>5393</v>
      </c>
      <c r="M2699" s="14"/>
    </row>
    <row r="2700" spans="1:13" x14ac:dyDescent="0.3">
      <c r="A2700" s="14" t="s">
        <v>5394</v>
      </c>
      <c r="B2700" s="14">
        <v>1</v>
      </c>
      <c r="C2700" s="14">
        <v>0</v>
      </c>
      <c r="D2700" s="14">
        <v>4.0709999999999997</v>
      </c>
      <c r="I2700" s="14" t="s">
        <v>3235</v>
      </c>
      <c r="J2700" s="14" t="s">
        <v>3235</v>
      </c>
      <c r="K2700" s="14">
        <v>30461.809399999998</v>
      </c>
      <c r="L2700" s="14" t="s">
        <v>5395</v>
      </c>
      <c r="M2700" s="14"/>
    </row>
    <row r="2701" spans="1:13" x14ac:dyDescent="0.3">
      <c r="A2701" s="14" t="s">
        <v>5396</v>
      </c>
      <c r="B2701" s="14">
        <v>4</v>
      </c>
      <c r="C2701" s="14">
        <v>0</v>
      </c>
      <c r="D2701" s="14">
        <v>17.866099999999999</v>
      </c>
      <c r="I2701" s="14" t="s">
        <v>3235</v>
      </c>
      <c r="J2701" s="14" t="s">
        <v>3235</v>
      </c>
      <c r="K2701" s="14">
        <v>109083.5784</v>
      </c>
      <c r="L2701" s="14" t="s">
        <v>5397</v>
      </c>
      <c r="M2701" s="14"/>
    </row>
    <row r="2702" spans="1:13" x14ac:dyDescent="0.3">
      <c r="A2702" s="14" t="s">
        <v>5398</v>
      </c>
      <c r="B2702" s="14">
        <v>1</v>
      </c>
      <c r="C2702" s="14">
        <v>0</v>
      </c>
      <c r="D2702" s="14">
        <v>3.5423</v>
      </c>
      <c r="I2702" s="14" t="s">
        <v>3235</v>
      </c>
      <c r="J2702" s="14" t="s">
        <v>3235</v>
      </c>
      <c r="K2702" s="14">
        <v>57821.364699999998</v>
      </c>
      <c r="L2702" s="14" t="s">
        <v>5399</v>
      </c>
      <c r="M2702" s="14"/>
    </row>
    <row r="2703" spans="1:13" x14ac:dyDescent="0.3">
      <c r="A2703" s="14" t="s">
        <v>5400</v>
      </c>
      <c r="B2703" s="14">
        <v>11</v>
      </c>
      <c r="C2703" s="14">
        <v>0</v>
      </c>
      <c r="D2703" s="14">
        <v>53.795200000000001</v>
      </c>
      <c r="I2703" s="14" t="s">
        <v>3235</v>
      </c>
      <c r="J2703" s="14" t="s">
        <v>3235</v>
      </c>
      <c r="K2703" s="14">
        <v>204100.5919</v>
      </c>
      <c r="L2703" s="14" t="s">
        <v>5401</v>
      </c>
      <c r="M2703" s="14"/>
    </row>
    <row r="2704" spans="1:13" x14ac:dyDescent="0.3">
      <c r="A2704" s="14" t="s">
        <v>5402</v>
      </c>
      <c r="B2704" s="14">
        <v>2</v>
      </c>
      <c r="C2704" s="14">
        <v>0</v>
      </c>
      <c r="D2704" s="14">
        <v>6.0673000000000004</v>
      </c>
      <c r="I2704" s="14" t="s">
        <v>3235</v>
      </c>
      <c r="J2704" s="14" t="s">
        <v>3235</v>
      </c>
      <c r="K2704" s="14">
        <v>125567.6773</v>
      </c>
      <c r="L2704" s="14" t="s">
        <v>5403</v>
      </c>
      <c r="M2704" s="14"/>
    </row>
    <row r="2705" spans="1:13" x14ac:dyDescent="0.3">
      <c r="A2705" s="14" t="s">
        <v>5404</v>
      </c>
      <c r="B2705" s="14">
        <v>2</v>
      </c>
      <c r="C2705" s="14">
        <v>0</v>
      </c>
      <c r="D2705" s="14">
        <v>10.9152</v>
      </c>
      <c r="I2705" s="14" t="s">
        <v>3235</v>
      </c>
      <c r="J2705" s="14" t="s">
        <v>3235</v>
      </c>
      <c r="K2705" s="14">
        <v>12337.330599999999</v>
      </c>
      <c r="L2705" s="14" t="s">
        <v>5405</v>
      </c>
      <c r="M2705" s="14"/>
    </row>
    <row r="2706" spans="1:13" x14ac:dyDescent="0.3">
      <c r="A2706" s="14" t="s">
        <v>5406</v>
      </c>
      <c r="B2706" s="14">
        <v>3</v>
      </c>
      <c r="C2706" s="14">
        <v>0</v>
      </c>
      <c r="D2706" s="14">
        <v>10.0686</v>
      </c>
      <c r="I2706" s="14" t="s">
        <v>3235</v>
      </c>
      <c r="J2706" s="14" t="s">
        <v>3235</v>
      </c>
      <c r="K2706" s="14">
        <v>120968.8964</v>
      </c>
      <c r="L2706" s="14" t="s">
        <v>5407</v>
      </c>
      <c r="M2706" s="14"/>
    </row>
    <row r="2707" spans="1:13" x14ac:dyDescent="0.3">
      <c r="A2707" s="14" t="s">
        <v>5408</v>
      </c>
      <c r="B2707" s="14">
        <v>11</v>
      </c>
      <c r="C2707" s="14">
        <v>0</v>
      </c>
      <c r="D2707" s="14">
        <v>38.607900000000001</v>
      </c>
      <c r="I2707" s="14" t="s">
        <v>3235</v>
      </c>
      <c r="J2707" s="14" t="s">
        <v>3235</v>
      </c>
      <c r="K2707" s="14">
        <v>419487.84620000003</v>
      </c>
      <c r="L2707" s="14" t="s">
        <v>5409</v>
      </c>
      <c r="M2707" s="14"/>
    </row>
    <row r="2708" spans="1:13" x14ac:dyDescent="0.3">
      <c r="A2708" s="14" t="s">
        <v>5410</v>
      </c>
      <c r="B2708" s="14">
        <v>1</v>
      </c>
      <c r="C2708" s="14">
        <v>0</v>
      </c>
      <c r="D2708" s="14">
        <v>8.5709999999999997</v>
      </c>
      <c r="I2708" s="14" t="s">
        <v>3235</v>
      </c>
      <c r="J2708" s="14" t="s">
        <v>3235</v>
      </c>
      <c r="K2708" s="14">
        <v>72194.853199999998</v>
      </c>
      <c r="L2708" s="14" t="s">
        <v>5411</v>
      </c>
      <c r="M2708" s="14"/>
    </row>
    <row r="2709" spans="1:13" x14ac:dyDescent="0.3">
      <c r="A2709" s="14" t="s">
        <v>5412</v>
      </c>
      <c r="B2709" s="14">
        <v>5</v>
      </c>
      <c r="C2709" s="14">
        <v>0</v>
      </c>
      <c r="D2709" s="14">
        <v>32.625700000000002</v>
      </c>
      <c r="I2709" s="14" t="s">
        <v>3235</v>
      </c>
      <c r="J2709" s="14" t="s">
        <v>3235</v>
      </c>
      <c r="K2709" s="14">
        <v>23575.7919</v>
      </c>
      <c r="L2709" s="14" t="s">
        <v>5413</v>
      </c>
      <c r="M2709" s="14"/>
    </row>
    <row r="2710" spans="1:13" x14ac:dyDescent="0.3">
      <c r="A2710" s="14" t="s">
        <v>5414</v>
      </c>
      <c r="B2710" s="14">
        <v>6</v>
      </c>
      <c r="C2710" s="14">
        <v>0</v>
      </c>
      <c r="D2710" s="14">
        <v>25.819600000000001</v>
      </c>
      <c r="I2710" s="14" t="s">
        <v>3235</v>
      </c>
      <c r="J2710" s="14" t="s">
        <v>3235</v>
      </c>
      <c r="K2710" s="14">
        <v>161130.08790000001</v>
      </c>
      <c r="L2710" s="14" t="s">
        <v>5415</v>
      </c>
      <c r="M2710" s="14"/>
    </row>
    <row r="2711" spans="1:13" x14ac:dyDescent="0.3">
      <c r="A2711" s="14" t="s">
        <v>5416</v>
      </c>
      <c r="B2711" s="14">
        <v>6</v>
      </c>
      <c r="C2711" s="14">
        <v>0</v>
      </c>
      <c r="D2711" s="14">
        <v>60.1629</v>
      </c>
      <c r="I2711" s="14" t="s">
        <v>3235</v>
      </c>
      <c r="J2711" s="14" t="s">
        <v>3235</v>
      </c>
      <c r="K2711" s="14">
        <v>65983.031700000007</v>
      </c>
      <c r="L2711" s="14" t="s">
        <v>5417</v>
      </c>
      <c r="M2711" s="14"/>
    </row>
    <row r="2712" spans="1:13" x14ac:dyDescent="0.3">
      <c r="A2712" s="14" t="s">
        <v>5418</v>
      </c>
      <c r="B2712" s="14">
        <v>3</v>
      </c>
      <c r="C2712" s="14">
        <v>0</v>
      </c>
      <c r="D2712" s="14">
        <v>14.709300000000001</v>
      </c>
      <c r="I2712" s="14" t="s">
        <v>3235</v>
      </c>
      <c r="J2712" s="14" t="s">
        <v>3235</v>
      </c>
      <c r="K2712" s="14">
        <v>114761.1767</v>
      </c>
      <c r="L2712" s="14" t="s">
        <v>5419</v>
      </c>
      <c r="M2712" s="14"/>
    </row>
    <row r="2713" spans="1:13" x14ac:dyDescent="0.3">
      <c r="A2713" s="14" t="s">
        <v>5420</v>
      </c>
      <c r="B2713" s="14">
        <v>2</v>
      </c>
      <c r="C2713" s="14">
        <v>0</v>
      </c>
      <c r="D2713" s="14">
        <v>7.3925999999999998</v>
      </c>
      <c r="I2713" s="14" t="s">
        <v>3235</v>
      </c>
      <c r="J2713" s="14" t="s">
        <v>3235</v>
      </c>
      <c r="K2713" s="14">
        <v>265673.81959999999</v>
      </c>
      <c r="L2713" s="14" t="s">
        <v>5421</v>
      </c>
      <c r="M2713" s="14"/>
    </row>
    <row r="2714" spans="1:13" x14ac:dyDescent="0.3">
      <c r="A2714" s="14" t="s">
        <v>5422</v>
      </c>
      <c r="B2714" s="14">
        <v>2</v>
      </c>
      <c r="C2714" s="14">
        <v>0</v>
      </c>
      <c r="D2714" s="14">
        <v>7.2679</v>
      </c>
      <c r="I2714" s="14" t="s">
        <v>3235</v>
      </c>
      <c r="J2714" s="14" t="s">
        <v>3235</v>
      </c>
      <c r="K2714" s="14">
        <v>138237.7971</v>
      </c>
      <c r="L2714" s="14" t="s">
        <v>5423</v>
      </c>
      <c r="M2714" s="14"/>
    </row>
    <row r="2715" spans="1:13" x14ac:dyDescent="0.3">
      <c r="A2715" s="14" t="s">
        <v>5424</v>
      </c>
      <c r="B2715" s="14">
        <v>3</v>
      </c>
      <c r="C2715" s="14">
        <v>0</v>
      </c>
      <c r="D2715" s="14">
        <v>9.4476999999999993</v>
      </c>
      <c r="I2715" s="14" t="s">
        <v>3235</v>
      </c>
      <c r="J2715" s="14" t="s">
        <v>3235</v>
      </c>
      <c r="K2715" s="14">
        <v>165922.13080000001</v>
      </c>
      <c r="L2715" s="14" t="s">
        <v>5425</v>
      </c>
      <c r="M2715" s="14"/>
    </row>
    <row r="2716" spans="1:13" x14ac:dyDescent="0.3">
      <c r="A2716" s="14" t="s">
        <v>5426</v>
      </c>
      <c r="B2716" s="14">
        <v>1</v>
      </c>
      <c r="C2716" s="14">
        <v>0</v>
      </c>
      <c r="D2716" s="14">
        <v>3.9009999999999998</v>
      </c>
      <c r="I2716" s="14" t="s">
        <v>3235</v>
      </c>
      <c r="J2716" s="14" t="s">
        <v>3235</v>
      </c>
      <c r="K2716" s="14">
        <v>71265.1826</v>
      </c>
      <c r="L2716" s="14" t="s">
        <v>5427</v>
      </c>
      <c r="M2716" s="14"/>
    </row>
    <row r="2717" spans="1:13" x14ac:dyDescent="0.3">
      <c r="A2717" s="14" t="s">
        <v>5428</v>
      </c>
      <c r="B2717" s="14">
        <v>2</v>
      </c>
      <c r="C2717" s="14">
        <v>0</v>
      </c>
      <c r="D2717" s="14">
        <v>10.4054</v>
      </c>
      <c r="I2717" s="14" t="s">
        <v>3235</v>
      </c>
      <c r="J2717" s="14" t="s">
        <v>3235</v>
      </c>
      <c r="K2717" s="14">
        <v>47637.029799999997</v>
      </c>
      <c r="L2717" s="14" t="s">
        <v>5429</v>
      </c>
      <c r="M2717" s="14"/>
    </row>
    <row r="2718" spans="1:13" x14ac:dyDescent="0.3">
      <c r="A2718" s="14" t="s">
        <v>5430</v>
      </c>
      <c r="B2718" s="14">
        <v>1</v>
      </c>
      <c r="C2718" s="14">
        <v>0</v>
      </c>
      <c r="D2718" s="14">
        <v>4.9050000000000002</v>
      </c>
      <c r="I2718" s="14" t="s">
        <v>3235</v>
      </c>
      <c r="J2718" s="14" t="s">
        <v>3235</v>
      </c>
      <c r="K2718" s="14">
        <v>39310.588900000002</v>
      </c>
      <c r="L2718" s="14" t="s">
        <v>5431</v>
      </c>
      <c r="M2718" s="14"/>
    </row>
    <row r="2719" spans="1:13" x14ac:dyDescent="0.3">
      <c r="A2719" s="14" t="s">
        <v>5432</v>
      </c>
      <c r="B2719" s="14">
        <v>1</v>
      </c>
      <c r="C2719" s="14">
        <v>0</v>
      </c>
      <c r="D2719" s="14">
        <v>4.6308999999999996</v>
      </c>
      <c r="I2719" s="14" t="s">
        <v>3235</v>
      </c>
      <c r="J2719" s="14" t="s">
        <v>3235</v>
      </c>
      <c r="K2719" s="14">
        <v>26805.655299999999</v>
      </c>
      <c r="L2719" s="14" t="s">
        <v>5433</v>
      </c>
      <c r="M2719" s="14"/>
    </row>
    <row r="2720" spans="1:13" x14ac:dyDescent="0.3">
      <c r="A2720" s="14" t="s">
        <v>5434</v>
      </c>
      <c r="B2720" s="14">
        <v>6</v>
      </c>
      <c r="C2720" s="14">
        <v>0</v>
      </c>
      <c r="D2720" s="14">
        <v>25.206099999999999</v>
      </c>
      <c r="I2720" s="14" t="s">
        <v>3235</v>
      </c>
      <c r="J2720" s="14" t="s">
        <v>3235</v>
      </c>
      <c r="K2720" s="14">
        <v>65160.099800000004</v>
      </c>
      <c r="L2720" s="14" t="s">
        <v>5435</v>
      </c>
      <c r="M2720" s="14"/>
    </row>
    <row r="2721" spans="1:13" x14ac:dyDescent="0.3">
      <c r="A2721" s="14" t="s">
        <v>5436</v>
      </c>
      <c r="B2721" s="14">
        <v>4</v>
      </c>
      <c r="C2721" s="14">
        <v>0</v>
      </c>
      <c r="D2721" s="14">
        <v>19.199000000000002</v>
      </c>
      <c r="I2721" s="14" t="s">
        <v>3235</v>
      </c>
      <c r="J2721" s="14" t="s">
        <v>3235</v>
      </c>
      <c r="K2721" s="14">
        <v>82931.409599999999</v>
      </c>
      <c r="L2721" s="14" t="s">
        <v>5437</v>
      </c>
      <c r="M2721" s="14"/>
    </row>
    <row r="2722" spans="1:13" x14ac:dyDescent="0.3">
      <c r="A2722" s="14" t="s">
        <v>5438</v>
      </c>
      <c r="B2722" s="14">
        <v>3</v>
      </c>
      <c r="C2722" s="14">
        <v>0</v>
      </c>
      <c r="D2722" s="14">
        <v>13.070499999999999</v>
      </c>
      <c r="I2722" s="14" t="s">
        <v>3235</v>
      </c>
      <c r="J2722" s="14" t="s">
        <v>3235</v>
      </c>
      <c r="K2722" s="14">
        <v>60843.950499999999</v>
      </c>
      <c r="L2722" s="14" t="s">
        <v>5439</v>
      </c>
      <c r="M2722" s="14"/>
    </row>
    <row r="2723" spans="1:13" x14ac:dyDescent="0.3">
      <c r="A2723" s="14" t="s">
        <v>5440</v>
      </c>
      <c r="B2723" s="14">
        <v>5</v>
      </c>
      <c r="C2723" s="14">
        <v>0</v>
      </c>
      <c r="D2723" s="14">
        <v>19.303999999999998</v>
      </c>
      <c r="I2723" s="14" t="s">
        <v>3235</v>
      </c>
      <c r="J2723" s="14" t="s">
        <v>3235</v>
      </c>
      <c r="K2723" s="14">
        <v>91200.493100000007</v>
      </c>
      <c r="L2723" s="14" t="s">
        <v>5441</v>
      </c>
      <c r="M2723" s="14"/>
    </row>
    <row r="2724" spans="1:13" x14ac:dyDescent="0.3">
      <c r="A2724" s="14" t="s">
        <v>5442</v>
      </c>
      <c r="B2724" s="14">
        <v>5</v>
      </c>
      <c r="C2724" s="14">
        <v>0</v>
      </c>
      <c r="D2724" s="14">
        <v>16.250900000000001</v>
      </c>
      <c r="I2724" s="14" t="s">
        <v>3235</v>
      </c>
      <c r="J2724" s="14" t="s">
        <v>3235</v>
      </c>
      <c r="K2724" s="14">
        <v>334562.09299999999</v>
      </c>
      <c r="L2724" s="14" t="s">
        <v>5443</v>
      </c>
      <c r="M2724" s="14"/>
    </row>
    <row r="2725" spans="1:13" x14ac:dyDescent="0.3">
      <c r="A2725" s="14" t="s">
        <v>5444</v>
      </c>
      <c r="B2725" s="14">
        <v>15</v>
      </c>
      <c r="C2725" s="14">
        <v>0</v>
      </c>
      <c r="D2725" s="14">
        <v>51.838200000000001</v>
      </c>
      <c r="I2725" s="14" t="s">
        <v>3235</v>
      </c>
      <c r="J2725" s="14" t="s">
        <v>3235</v>
      </c>
      <c r="K2725" s="14">
        <v>482397.37579999998</v>
      </c>
      <c r="L2725" s="14" t="s">
        <v>5445</v>
      </c>
      <c r="M2725" s="14"/>
    </row>
    <row r="2726" spans="1:13" x14ac:dyDescent="0.3">
      <c r="A2726" s="14" t="s">
        <v>5446</v>
      </c>
      <c r="B2726" s="14">
        <v>10</v>
      </c>
      <c r="C2726" s="14">
        <v>0</v>
      </c>
      <c r="D2726" s="14">
        <v>39.703899999999997</v>
      </c>
      <c r="I2726" s="14" t="s">
        <v>3235</v>
      </c>
      <c r="J2726" s="14" t="s">
        <v>3235</v>
      </c>
      <c r="K2726" s="14">
        <v>174202.04629999999</v>
      </c>
      <c r="L2726" s="14" t="s">
        <v>5447</v>
      </c>
      <c r="M2726" s="14"/>
    </row>
    <row r="2727" spans="1:13" x14ac:dyDescent="0.3">
      <c r="A2727" s="14" t="s">
        <v>5448</v>
      </c>
      <c r="B2727" s="14">
        <v>1</v>
      </c>
      <c r="C2727" s="14">
        <v>0</v>
      </c>
      <c r="D2727" s="14">
        <v>6.1489000000000003</v>
      </c>
      <c r="I2727" s="14" t="s">
        <v>3235</v>
      </c>
      <c r="J2727" s="14" t="s">
        <v>3235</v>
      </c>
      <c r="K2727" s="14">
        <v>24627.8446</v>
      </c>
      <c r="L2727" s="14" t="s">
        <v>5449</v>
      </c>
      <c r="M2727" s="14"/>
    </row>
    <row r="2728" spans="1:13" x14ac:dyDescent="0.3">
      <c r="A2728" s="14" t="s">
        <v>5450</v>
      </c>
      <c r="B2728" s="14">
        <v>4</v>
      </c>
      <c r="C2728" s="14">
        <v>0</v>
      </c>
      <c r="D2728" s="14">
        <v>18.154800000000002</v>
      </c>
      <c r="I2728" s="14" t="s">
        <v>3235</v>
      </c>
      <c r="J2728" s="14" t="s">
        <v>3235</v>
      </c>
      <c r="K2728" s="14">
        <v>110668.7638</v>
      </c>
      <c r="L2728" s="14" t="s">
        <v>5451</v>
      </c>
      <c r="M2728" s="14"/>
    </row>
    <row r="2729" spans="1:13" x14ac:dyDescent="0.3">
      <c r="A2729" s="14" t="s">
        <v>5452</v>
      </c>
      <c r="B2729" s="14">
        <v>2</v>
      </c>
      <c r="C2729" s="14">
        <v>0</v>
      </c>
      <c r="D2729" s="14">
        <v>10.023899999999999</v>
      </c>
      <c r="I2729" s="14" t="s">
        <v>3235</v>
      </c>
      <c r="J2729" s="14" t="s">
        <v>3235</v>
      </c>
      <c r="K2729" s="14">
        <v>11491.8851</v>
      </c>
      <c r="L2729" s="14" t="s">
        <v>5453</v>
      </c>
      <c r="M2729" s="14"/>
    </row>
    <row r="2730" spans="1:13" x14ac:dyDescent="0.3">
      <c r="A2730" s="14" t="s">
        <v>5454</v>
      </c>
      <c r="B2730" s="14">
        <v>3</v>
      </c>
      <c r="C2730" s="14">
        <v>0</v>
      </c>
      <c r="D2730" s="14">
        <v>8.8142999999999994</v>
      </c>
      <c r="I2730" s="14" t="s">
        <v>3235</v>
      </c>
      <c r="J2730" s="14" t="s">
        <v>3235</v>
      </c>
      <c r="K2730" s="14">
        <v>48121.0317</v>
      </c>
      <c r="L2730" s="14" t="s">
        <v>5455</v>
      </c>
      <c r="M2730" s="14"/>
    </row>
    <row r="2731" spans="1:13" x14ac:dyDescent="0.3">
      <c r="A2731" s="14" t="s">
        <v>5456</v>
      </c>
      <c r="B2731" s="14">
        <v>3</v>
      </c>
      <c r="C2731" s="14">
        <v>0</v>
      </c>
      <c r="D2731" s="14">
        <v>11.760999999999999</v>
      </c>
      <c r="I2731" s="14" t="s">
        <v>3235</v>
      </c>
      <c r="J2731" s="14" t="s">
        <v>3235</v>
      </c>
      <c r="K2731" s="14">
        <v>135548.2157</v>
      </c>
      <c r="L2731" s="14" t="s">
        <v>5457</v>
      </c>
      <c r="M2731" s="14"/>
    </row>
    <row r="2732" spans="1:13" x14ac:dyDescent="0.3">
      <c r="A2732" s="14" t="s">
        <v>5458</v>
      </c>
      <c r="B2732" s="14">
        <v>1</v>
      </c>
      <c r="C2732" s="14">
        <v>0</v>
      </c>
      <c r="D2732" s="14">
        <v>4.1311999999999998</v>
      </c>
      <c r="I2732" s="14" t="s">
        <v>3235</v>
      </c>
      <c r="J2732" s="14" t="s">
        <v>3235</v>
      </c>
      <c r="K2732" s="14">
        <v>198941.4834</v>
      </c>
      <c r="L2732" s="14" t="s">
        <v>5459</v>
      </c>
      <c r="M2732" s="14"/>
    </row>
    <row r="2733" spans="1:13" x14ac:dyDescent="0.3">
      <c r="A2733" s="14" t="s">
        <v>5460</v>
      </c>
      <c r="B2733" s="14">
        <v>12</v>
      </c>
      <c r="C2733" s="14">
        <v>0</v>
      </c>
      <c r="D2733" s="14">
        <v>38.957000000000001</v>
      </c>
      <c r="I2733" s="14" t="s">
        <v>3235</v>
      </c>
      <c r="J2733" s="14" t="s">
        <v>3235</v>
      </c>
      <c r="K2733" s="14">
        <v>337752.71879999997</v>
      </c>
      <c r="L2733" s="14" t="s">
        <v>5461</v>
      </c>
      <c r="M2733" s="14"/>
    </row>
    <row r="2734" spans="1:13" x14ac:dyDescent="0.3">
      <c r="A2734" s="14" t="s">
        <v>5462</v>
      </c>
      <c r="B2734" s="14">
        <v>7</v>
      </c>
      <c r="C2734" s="14">
        <v>0</v>
      </c>
      <c r="D2734" s="14">
        <v>24.4163</v>
      </c>
      <c r="I2734" s="14" t="s">
        <v>3235</v>
      </c>
      <c r="J2734" s="14" t="s">
        <v>3235</v>
      </c>
      <c r="K2734" s="14">
        <v>171721.8217</v>
      </c>
      <c r="L2734" s="14" t="s">
        <v>5463</v>
      </c>
      <c r="M2734" s="14"/>
    </row>
    <row r="2735" spans="1:13" x14ac:dyDescent="0.3">
      <c r="A2735" s="14" t="s">
        <v>5464</v>
      </c>
      <c r="B2735" s="14">
        <v>2</v>
      </c>
      <c r="C2735" s="14">
        <v>0</v>
      </c>
      <c r="D2735" s="14">
        <v>9.3474000000000004</v>
      </c>
      <c r="I2735" s="14" t="s">
        <v>3235</v>
      </c>
      <c r="J2735" s="14" t="s">
        <v>3235</v>
      </c>
      <c r="K2735" s="14">
        <v>88719.317200000005</v>
      </c>
      <c r="L2735" s="14" t="s">
        <v>5465</v>
      </c>
      <c r="M2735" s="14"/>
    </row>
    <row r="2736" spans="1:13" x14ac:dyDescent="0.3">
      <c r="A2736" s="14" t="s">
        <v>5466</v>
      </c>
      <c r="B2736" s="14">
        <v>3</v>
      </c>
      <c r="C2736" s="14">
        <v>0</v>
      </c>
      <c r="D2736" s="14">
        <v>15.243399999999999</v>
      </c>
      <c r="I2736" s="14" t="s">
        <v>3235</v>
      </c>
      <c r="J2736" s="14" t="s">
        <v>3235</v>
      </c>
      <c r="K2736" s="14">
        <v>135664.00649999999</v>
      </c>
      <c r="L2736" s="14" t="s">
        <v>5467</v>
      </c>
      <c r="M2736" s="14"/>
    </row>
    <row r="2737" spans="1:13" x14ac:dyDescent="0.3">
      <c r="A2737" s="14" t="s">
        <v>5468</v>
      </c>
      <c r="B2737" s="14">
        <v>2</v>
      </c>
      <c r="C2737" s="14">
        <v>0</v>
      </c>
      <c r="D2737" s="14">
        <v>9.2895000000000003</v>
      </c>
      <c r="I2737" s="14" t="s">
        <v>3235</v>
      </c>
      <c r="J2737" s="14" t="s">
        <v>3235</v>
      </c>
      <c r="K2737" s="14">
        <v>64350.012300000002</v>
      </c>
      <c r="L2737" s="14" t="s">
        <v>5469</v>
      </c>
      <c r="M2737" s="14"/>
    </row>
    <row r="2738" spans="1:13" x14ac:dyDescent="0.3">
      <c r="A2738" s="14" t="s">
        <v>5470</v>
      </c>
      <c r="B2738" s="14">
        <v>5</v>
      </c>
      <c r="C2738" s="14">
        <v>0</v>
      </c>
      <c r="D2738" s="14">
        <v>15.9711</v>
      </c>
      <c r="I2738" s="14" t="s">
        <v>3235</v>
      </c>
      <c r="J2738" s="14" t="s">
        <v>3235</v>
      </c>
      <c r="K2738" s="14">
        <v>116028.7789</v>
      </c>
      <c r="L2738" s="14" t="s">
        <v>5471</v>
      </c>
      <c r="M2738" s="14"/>
    </row>
    <row r="2739" spans="1:13" x14ac:dyDescent="0.3">
      <c r="A2739" s="14" t="s">
        <v>5472</v>
      </c>
      <c r="B2739" s="14">
        <v>3</v>
      </c>
      <c r="C2739" s="14">
        <v>0</v>
      </c>
      <c r="D2739" s="14">
        <v>12.6091</v>
      </c>
      <c r="I2739" s="14" t="s">
        <v>3235</v>
      </c>
      <c r="J2739" s="14" t="s">
        <v>3235</v>
      </c>
      <c r="K2739" s="14">
        <v>50659.545400000003</v>
      </c>
      <c r="L2739" s="14" t="s">
        <v>5473</v>
      </c>
      <c r="M2739" s="14"/>
    </row>
    <row r="2740" spans="1:13" x14ac:dyDescent="0.3">
      <c r="A2740" s="14" t="s">
        <v>5474</v>
      </c>
      <c r="B2740" s="14">
        <v>8</v>
      </c>
      <c r="C2740" s="14">
        <v>0</v>
      </c>
      <c r="D2740" s="14">
        <v>32.523299999999999</v>
      </c>
      <c r="I2740" s="14" t="s">
        <v>3235</v>
      </c>
      <c r="J2740" s="14" t="s">
        <v>3235</v>
      </c>
      <c r="K2740" s="14">
        <v>187092.2531</v>
      </c>
      <c r="L2740" s="14" t="s">
        <v>5475</v>
      </c>
      <c r="M2740" s="14"/>
    </row>
    <row r="2741" spans="1:13" x14ac:dyDescent="0.3">
      <c r="A2741" s="14" t="s">
        <v>5476</v>
      </c>
      <c r="B2741" s="14">
        <v>8</v>
      </c>
      <c r="C2741" s="14">
        <v>0</v>
      </c>
      <c r="D2741" s="14">
        <v>26.4102</v>
      </c>
      <c r="I2741" s="14" t="s">
        <v>3235</v>
      </c>
      <c r="J2741" s="14" t="s">
        <v>3235</v>
      </c>
      <c r="K2741" s="14">
        <v>229371.14009999999</v>
      </c>
      <c r="L2741" s="14" t="s">
        <v>5477</v>
      </c>
      <c r="M2741" s="14"/>
    </row>
    <row r="2742" spans="1:13" x14ac:dyDescent="0.3">
      <c r="A2742" s="14" t="s">
        <v>5478</v>
      </c>
      <c r="B2742" s="14">
        <v>5</v>
      </c>
      <c r="C2742" s="14">
        <v>0</v>
      </c>
      <c r="D2742" s="14">
        <v>18.987300000000001</v>
      </c>
      <c r="I2742" s="14" t="s">
        <v>3235</v>
      </c>
      <c r="J2742" s="14" t="s">
        <v>3235</v>
      </c>
      <c r="K2742" s="14">
        <v>162213.08799999999</v>
      </c>
      <c r="L2742" s="14" t="s">
        <v>5479</v>
      </c>
      <c r="M2742" s="14"/>
    </row>
    <row r="2743" spans="1:13" x14ac:dyDescent="0.3">
      <c r="A2743" s="14" t="s">
        <v>5480</v>
      </c>
      <c r="B2743" s="14">
        <v>1</v>
      </c>
      <c r="C2743" s="14">
        <v>0</v>
      </c>
      <c r="D2743" s="14">
        <v>3.8209</v>
      </c>
      <c r="I2743" s="14" t="s">
        <v>3235</v>
      </c>
      <c r="J2743" s="14" t="s">
        <v>3235</v>
      </c>
      <c r="K2743" s="14">
        <v>173715.9148</v>
      </c>
      <c r="L2743" s="14" t="s">
        <v>5481</v>
      </c>
      <c r="M2743" s="14"/>
    </row>
    <row r="2744" spans="1:13" x14ac:dyDescent="0.3">
      <c r="A2744" s="14" t="s">
        <v>5482</v>
      </c>
      <c r="B2744" s="14">
        <v>4</v>
      </c>
      <c r="C2744" s="14">
        <v>0</v>
      </c>
      <c r="D2744" s="14">
        <v>15.8637</v>
      </c>
      <c r="I2744" s="14" t="s">
        <v>3235</v>
      </c>
      <c r="J2744" s="14" t="s">
        <v>3235</v>
      </c>
      <c r="K2744" s="14">
        <v>149434.50719999999</v>
      </c>
      <c r="L2744" s="14" t="s">
        <v>5483</v>
      </c>
      <c r="M2744" s="14"/>
    </row>
    <row r="2745" spans="1:13" x14ac:dyDescent="0.3">
      <c r="A2745" s="14" t="s">
        <v>5484</v>
      </c>
      <c r="B2745" s="14">
        <v>4</v>
      </c>
      <c r="C2745" s="14">
        <v>0</v>
      </c>
      <c r="D2745" s="14">
        <v>13.305400000000001</v>
      </c>
      <c r="I2745" s="14" t="s">
        <v>3235</v>
      </c>
      <c r="J2745" s="14" t="s">
        <v>3235</v>
      </c>
      <c r="K2745" s="14">
        <v>305285.0001</v>
      </c>
      <c r="L2745" s="14" t="s">
        <v>5485</v>
      </c>
      <c r="M2745" s="14"/>
    </row>
    <row r="2746" spans="1:13" x14ac:dyDescent="0.3">
      <c r="A2746" s="14" t="s">
        <v>5486</v>
      </c>
      <c r="B2746" s="14">
        <v>9</v>
      </c>
      <c r="C2746" s="14">
        <v>0</v>
      </c>
      <c r="D2746" s="14">
        <v>42.2654</v>
      </c>
      <c r="I2746" s="14" t="s">
        <v>3235</v>
      </c>
      <c r="J2746" s="14" t="s">
        <v>3235</v>
      </c>
      <c r="K2746" s="14">
        <v>98763.088199999998</v>
      </c>
      <c r="L2746" s="14" t="s">
        <v>5487</v>
      </c>
      <c r="M2746" s="14"/>
    </row>
    <row r="2747" spans="1:13" x14ac:dyDescent="0.3">
      <c r="A2747" s="14" t="s">
        <v>5488</v>
      </c>
      <c r="B2747" s="14">
        <v>1</v>
      </c>
      <c r="C2747" s="14">
        <v>0</v>
      </c>
      <c r="D2747" s="14">
        <v>4.2271999999999998</v>
      </c>
      <c r="I2747" s="14" t="s">
        <v>3235</v>
      </c>
      <c r="J2747" s="14" t="s">
        <v>3235</v>
      </c>
      <c r="K2747" s="14">
        <v>71434.523499999996</v>
      </c>
      <c r="L2747" s="14" t="s">
        <v>5489</v>
      </c>
      <c r="M2747" s="14"/>
    </row>
    <row r="2748" spans="1:13" x14ac:dyDescent="0.3">
      <c r="A2748" s="14" t="s">
        <v>5490</v>
      </c>
      <c r="B2748" s="14">
        <v>1</v>
      </c>
      <c r="C2748" s="14">
        <v>0</v>
      </c>
      <c r="D2748" s="14">
        <v>4.2069000000000001</v>
      </c>
      <c r="I2748" s="14" t="s">
        <v>3235</v>
      </c>
      <c r="J2748" s="14" t="s">
        <v>3235</v>
      </c>
      <c r="K2748" s="14">
        <v>40799.1368</v>
      </c>
      <c r="L2748" s="14" t="s">
        <v>5491</v>
      </c>
      <c r="M2748" s="14"/>
    </row>
    <row r="2749" spans="1:13" x14ac:dyDescent="0.3">
      <c r="A2749" s="14" t="s">
        <v>5492</v>
      </c>
      <c r="B2749" s="14">
        <v>7</v>
      </c>
      <c r="C2749" s="14">
        <v>0</v>
      </c>
      <c r="D2749" s="14">
        <v>36.697899999999997</v>
      </c>
      <c r="I2749" s="14" t="s">
        <v>3235</v>
      </c>
      <c r="J2749" s="14" t="s">
        <v>3235</v>
      </c>
      <c r="K2749" s="14">
        <v>116293.81819999999</v>
      </c>
      <c r="L2749" s="14" t="s">
        <v>5493</v>
      </c>
      <c r="M2749" s="14"/>
    </row>
    <row r="2750" spans="1:13" x14ac:dyDescent="0.3">
      <c r="A2750" s="14" t="s">
        <v>5494</v>
      </c>
      <c r="B2750" s="14">
        <v>4</v>
      </c>
      <c r="C2750" s="14">
        <v>0</v>
      </c>
      <c r="D2750" s="14">
        <v>16.857399999999998</v>
      </c>
      <c r="I2750" s="14" t="s">
        <v>3235</v>
      </c>
      <c r="J2750" s="14" t="s">
        <v>3235</v>
      </c>
      <c r="K2750" s="14">
        <v>110413.9871</v>
      </c>
      <c r="L2750" s="14" t="s">
        <v>5495</v>
      </c>
      <c r="M2750" s="14"/>
    </row>
    <row r="2751" spans="1:13" x14ac:dyDescent="0.3">
      <c r="A2751" s="14" t="s">
        <v>5496</v>
      </c>
      <c r="B2751" s="14">
        <v>5</v>
      </c>
      <c r="C2751" s="14">
        <v>0</v>
      </c>
      <c r="D2751" s="14">
        <v>17.5915</v>
      </c>
      <c r="I2751" s="14" t="s">
        <v>3235</v>
      </c>
      <c r="J2751" s="14" t="s">
        <v>3235</v>
      </c>
      <c r="K2751" s="14">
        <v>178794.31400000001</v>
      </c>
      <c r="L2751" s="14" t="s">
        <v>5497</v>
      </c>
      <c r="M2751" s="14"/>
    </row>
    <row r="2752" spans="1:13" x14ac:dyDescent="0.3">
      <c r="A2752" s="14" t="s">
        <v>5498</v>
      </c>
      <c r="B2752" s="14">
        <v>4</v>
      </c>
      <c r="C2752" s="14">
        <v>0</v>
      </c>
      <c r="D2752" s="14">
        <v>18.850999999999999</v>
      </c>
      <c r="I2752" s="14" t="s">
        <v>3235</v>
      </c>
      <c r="J2752" s="14" t="s">
        <v>3235</v>
      </c>
      <c r="K2752" s="14">
        <v>88396.281400000007</v>
      </c>
      <c r="L2752" s="14" t="s">
        <v>5499</v>
      </c>
      <c r="M2752" s="14"/>
    </row>
    <row r="2753" spans="1:13" x14ac:dyDescent="0.3">
      <c r="A2753" s="14" t="s">
        <v>5500</v>
      </c>
      <c r="B2753" s="14">
        <v>4</v>
      </c>
      <c r="C2753" s="14">
        <v>0</v>
      </c>
      <c r="D2753" s="14">
        <v>14.174899999999999</v>
      </c>
      <c r="I2753" s="14" t="s">
        <v>3235</v>
      </c>
      <c r="J2753" s="14" t="s">
        <v>3235</v>
      </c>
      <c r="K2753" s="14">
        <v>213254.08199999999</v>
      </c>
      <c r="L2753" s="14" t="s">
        <v>5501</v>
      </c>
      <c r="M2753" s="14"/>
    </row>
    <row r="2754" spans="1:13" x14ac:dyDescent="0.3">
      <c r="A2754" s="14" t="s">
        <v>5502</v>
      </c>
      <c r="B2754" s="14">
        <v>4</v>
      </c>
      <c r="C2754" s="14">
        <v>0</v>
      </c>
      <c r="D2754" s="14">
        <v>18.315999999999999</v>
      </c>
      <c r="I2754" s="14" t="s">
        <v>3235</v>
      </c>
      <c r="J2754" s="14" t="s">
        <v>3235</v>
      </c>
      <c r="K2754" s="14">
        <v>85681.879799999995</v>
      </c>
      <c r="L2754" s="14" t="s">
        <v>5503</v>
      </c>
      <c r="M2754" s="14"/>
    </row>
    <row r="2755" spans="1:13" x14ac:dyDescent="0.3">
      <c r="A2755" s="14" t="s">
        <v>5504</v>
      </c>
      <c r="B2755" s="14">
        <v>2</v>
      </c>
      <c r="C2755" s="14">
        <v>0</v>
      </c>
      <c r="D2755" s="14">
        <v>10.1106</v>
      </c>
      <c r="I2755" s="14" t="s">
        <v>3235</v>
      </c>
      <c r="J2755" s="14" t="s">
        <v>3235</v>
      </c>
      <c r="K2755" s="14">
        <v>71242.960600000006</v>
      </c>
      <c r="L2755" s="14" t="s">
        <v>5505</v>
      </c>
      <c r="M2755" s="14"/>
    </row>
    <row r="2756" spans="1:13" x14ac:dyDescent="0.3">
      <c r="A2756" s="14" t="s">
        <v>5506</v>
      </c>
      <c r="B2756" s="14">
        <v>4</v>
      </c>
      <c r="C2756" s="14">
        <v>0</v>
      </c>
      <c r="D2756" s="14">
        <v>16.052299999999999</v>
      </c>
      <c r="I2756" s="14" t="s">
        <v>3235</v>
      </c>
      <c r="J2756" s="14" t="s">
        <v>3235</v>
      </c>
      <c r="K2756" s="14">
        <v>150277.27350000001</v>
      </c>
      <c r="L2756" s="14" t="s">
        <v>5507</v>
      </c>
      <c r="M2756" s="14"/>
    </row>
    <row r="2757" spans="1:13" x14ac:dyDescent="0.3">
      <c r="A2757" s="14" t="s">
        <v>5508</v>
      </c>
      <c r="B2757" s="14">
        <v>1</v>
      </c>
      <c r="C2757" s="14">
        <v>0</v>
      </c>
      <c r="D2757" s="14">
        <v>3.8260000000000001</v>
      </c>
      <c r="I2757" s="14" t="s">
        <v>3235</v>
      </c>
      <c r="J2757" s="14" t="s">
        <v>3235</v>
      </c>
      <c r="K2757" s="14">
        <v>38288.197099999998</v>
      </c>
      <c r="L2757" s="14" t="s">
        <v>5509</v>
      </c>
      <c r="M2757" s="14"/>
    </row>
    <row r="2758" spans="1:13" x14ac:dyDescent="0.3">
      <c r="A2758" s="14" t="s">
        <v>5510</v>
      </c>
      <c r="B2758" s="14">
        <v>6</v>
      </c>
      <c r="C2758" s="14">
        <v>0</v>
      </c>
      <c r="D2758" s="14">
        <v>21.702300000000001</v>
      </c>
      <c r="I2758" s="14" t="s">
        <v>3235</v>
      </c>
      <c r="J2758" s="14" t="s">
        <v>3235</v>
      </c>
      <c r="K2758" s="14">
        <v>128700.74370000001</v>
      </c>
      <c r="L2758" s="14" t="s">
        <v>5511</v>
      </c>
      <c r="M2758" s="14"/>
    </row>
    <row r="2759" spans="1:13" x14ac:dyDescent="0.3">
      <c r="A2759" s="14" t="s">
        <v>5512</v>
      </c>
      <c r="B2759" s="14">
        <v>3</v>
      </c>
      <c r="C2759" s="14">
        <v>0</v>
      </c>
      <c r="D2759" s="14">
        <v>11.6633</v>
      </c>
      <c r="I2759" s="14" t="s">
        <v>3235</v>
      </c>
      <c r="J2759" s="14" t="s">
        <v>3235</v>
      </c>
      <c r="K2759" s="14">
        <v>207830.48879999999</v>
      </c>
      <c r="L2759" s="14" t="s">
        <v>5513</v>
      </c>
      <c r="M2759" s="14"/>
    </row>
    <row r="2760" spans="1:13" x14ac:dyDescent="0.3">
      <c r="A2760" s="14" t="s">
        <v>5514</v>
      </c>
      <c r="B2760" s="14">
        <v>4</v>
      </c>
      <c r="C2760" s="14">
        <v>0</v>
      </c>
      <c r="D2760" s="14">
        <v>17.7042</v>
      </c>
      <c r="I2760" s="14" t="s">
        <v>3235</v>
      </c>
      <c r="J2760" s="14" t="s">
        <v>3235</v>
      </c>
      <c r="K2760" s="14">
        <v>100835.3842</v>
      </c>
      <c r="L2760" s="14" t="s">
        <v>5515</v>
      </c>
      <c r="M2760" s="14"/>
    </row>
    <row r="2761" spans="1:13" x14ac:dyDescent="0.3">
      <c r="A2761" s="14" t="s">
        <v>5516</v>
      </c>
      <c r="B2761" s="14">
        <v>5</v>
      </c>
      <c r="C2761" s="14">
        <v>0</v>
      </c>
      <c r="D2761" s="14">
        <v>15.8621</v>
      </c>
      <c r="I2761" s="14" t="s">
        <v>3235</v>
      </c>
      <c r="J2761" s="14" t="s">
        <v>3235</v>
      </c>
      <c r="K2761" s="14">
        <v>214260.8554</v>
      </c>
      <c r="L2761" s="14" t="s">
        <v>5517</v>
      </c>
      <c r="M2761" s="14"/>
    </row>
    <row r="2762" spans="1:13" x14ac:dyDescent="0.3">
      <c r="A2762" s="14" t="s">
        <v>5518</v>
      </c>
      <c r="B2762" s="14">
        <v>1</v>
      </c>
      <c r="C2762" s="14">
        <v>0</v>
      </c>
      <c r="D2762" s="14">
        <v>3.4220999999999999</v>
      </c>
      <c r="I2762" s="14" t="s">
        <v>3235</v>
      </c>
      <c r="J2762" s="14" t="s">
        <v>3235</v>
      </c>
      <c r="K2762" s="14">
        <v>85275.311300000001</v>
      </c>
      <c r="L2762" s="14" t="s">
        <v>5519</v>
      </c>
      <c r="M2762" s="14"/>
    </row>
    <row r="2763" spans="1:13" x14ac:dyDescent="0.3">
      <c r="A2763" s="14" t="s">
        <v>5520</v>
      </c>
      <c r="B2763" s="14">
        <v>3</v>
      </c>
      <c r="C2763" s="14">
        <v>0</v>
      </c>
      <c r="D2763" s="14">
        <v>11.7889</v>
      </c>
      <c r="I2763" s="14" t="s">
        <v>3235</v>
      </c>
      <c r="J2763" s="14" t="s">
        <v>3235</v>
      </c>
      <c r="K2763" s="14">
        <v>41152.519999999997</v>
      </c>
      <c r="L2763" s="14" t="s">
        <v>5521</v>
      </c>
      <c r="M2763" s="14"/>
    </row>
    <row r="2764" spans="1:13" x14ac:dyDescent="0.3">
      <c r="A2764" s="14" t="s">
        <v>5522</v>
      </c>
      <c r="B2764" s="14">
        <v>1</v>
      </c>
      <c r="C2764" s="14">
        <v>0</v>
      </c>
      <c r="D2764" s="14">
        <v>4.3198999999999996</v>
      </c>
      <c r="I2764" s="14" t="s">
        <v>3235</v>
      </c>
      <c r="J2764" s="14" t="s">
        <v>3235</v>
      </c>
      <c r="K2764" s="14">
        <v>53249.623500000002</v>
      </c>
      <c r="L2764" s="14" t="s">
        <v>5523</v>
      </c>
      <c r="M2764" s="14"/>
    </row>
    <row r="2765" spans="1:13" x14ac:dyDescent="0.3">
      <c r="A2765" s="14" t="s">
        <v>5524</v>
      </c>
      <c r="B2765" s="14">
        <v>1</v>
      </c>
      <c r="C2765" s="14">
        <v>0</v>
      </c>
      <c r="D2765" s="14">
        <v>4.6266999999999996</v>
      </c>
      <c r="I2765" s="14" t="s">
        <v>3235</v>
      </c>
      <c r="J2765" s="14" t="s">
        <v>3235</v>
      </c>
      <c r="K2765" s="14">
        <v>61362.78</v>
      </c>
      <c r="L2765" s="14" t="s">
        <v>5525</v>
      </c>
      <c r="M2765" s="14"/>
    </row>
    <row r="2766" spans="1:13" x14ac:dyDescent="0.3">
      <c r="A2766" s="14" t="s">
        <v>5526</v>
      </c>
      <c r="B2766" s="14">
        <v>4</v>
      </c>
      <c r="C2766" s="14">
        <v>0</v>
      </c>
      <c r="D2766" s="14">
        <v>19.302499999999998</v>
      </c>
      <c r="I2766" s="14" t="s">
        <v>3235</v>
      </c>
      <c r="J2766" s="14" t="s">
        <v>3235</v>
      </c>
      <c r="K2766" s="14">
        <v>190571.51250000001</v>
      </c>
      <c r="L2766" s="14" t="s">
        <v>5527</v>
      </c>
      <c r="M2766" s="14"/>
    </row>
    <row r="2767" spans="1:13" x14ac:dyDescent="0.3">
      <c r="A2767" s="14" t="s">
        <v>5528</v>
      </c>
      <c r="B2767" s="14">
        <v>2</v>
      </c>
      <c r="C2767" s="14">
        <v>0</v>
      </c>
      <c r="D2767" s="14">
        <v>19.892099999999999</v>
      </c>
      <c r="I2767" s="14" t="s">
        <v>3235</v>
      </c>
      <c r="J2767" s="14" t="s">
        <v>3235</v>
      </c>
      <c r="K2767" s="14">
        <v>57604.913699999997</v>
      </c>
      <c r="L2767" s="14" t="s">
        <v>5529</v>
      </c>
      <c r="M2767" s="14"/>
    </row>
    <row r="2768" spans="1:13" x14ac:dyDescent="0.3">
      <c r="A2768" s="14" t="s">
        <v>5530</v>
      </c>
      <c r="B2768" s="14">
        <v>3</v>
      </c>
      <c r="C2768" s="14">
        <v>0</v>
      </c>
      <c r="D2768" s="14">
        <v>12.062200000000001</v>
      </c>
      <c r="I2768" s="14" t="s">
        <v>3235</v>
      </c>
      <c r="J2768" s="14" t="s">
        <v>3235</v>
      </c>
      <c r="K2768" s="14">
        <v>95724.121199999994</v>
      </c>
      <c r="L2768" s="14" t="s">
        <v>5531</v>
      </c>
      <c r="M2768" s="14"/>
    </row>
    <row r="2769" spans="1:13" x14ac:dyDescent="0.3">
      <c r="A2769" s="14" t="s">
        <v>5532</v>
      </c>
      <c r="B2769" s="14">
        <v>1</v>
      </c>
      <c r="C2769" s="14">
        <v>0</v>
      </c>
      <c r="D2769" s="14">
        <v>3.9807000000000001</v>
      </c>
      <c r="I2769" s="14" t="s">
        <v>3235</v>
      </c>
      <c r="J2769" s="14" t="s">
        <v>3235</v>
      </c>
      <c r="K2769" s="14">
        <v>128979.8986</v>
      </c>
      <c r="L2769" s="14" t="s">
        <v>5533</v>
      </c>
      <c r="M2769" s="14"/>
    </row>
    <row r="2770" spans="1:13" x14ac:dyDescent="0.3">
      <c r="A2770" s="14" t="s">
        <v>5534</v>
      </c>
      <c r="B2770" s="14">
        <v>18</v>
      </c>
      <c r="C2770" s="14">
        <v>0</v>
      </c>
      <c r="D2770" s="14">
        <v>98.200999999999993</v>
      </c>
      <c r="I2770" s="14" t="s">
        <v>3235</v>
      </c>
      <c r="J2770" s="14" t="s">
        <v>3235</v>
      </c>
      <c r="K2770" s="14">
        <v>224071.32519999999</v>
      </c>
      <c r="L2770" s="14" t="s">
        <v>5535</v>
      </c>
      <c r="M2770" s="14"/>
    </row>
    <row r="2771" spans="1:13" x14ac:dyDescent="0.3">
      <c r="A2771" s="14" t="s">
        <v>5536</v>
      </c>
      <c r="B2771" s="14">
        <v>2</v>
      </c>
      <c r="C2771" s="14">
        <v>0</v>
      </c>
      <c r="D2771" s="14">
        <v>6.4170999999999996</v>
      </c>
      <c r="I2771" s="14" t="s">
        <v>3235</v>
      </c>
      <c r="J2771" s="14" t="s">
        <v>3235</v>
      </c>
      <c r="K2771" s="14">
        <v>134610.87270000001</v>
      </c>
      <c r="L2771" s="14" t="s">
        <v>5537</v>
      </c>
      <c r="M2771" s="14"/>
    </row>
    <row r="2772" spans="1:13" x14ac:dyDescent="0.3">
      <c r="A2772" s="14" t="s">
        <v>5538</v>
      </c>
      <c r="B2772" s="14">
        <v>2</v>
      </c>
      <c r="C2772" s="14">
        <v>0</v>
      </c>
      <c r="D2772" s="14">
        <v>9.0801999999999996</v>
      </c>
      <c r="I2772" s="14" t="s">
        <v>3235</v>
      </c>
      <c r="J2772" s="14" t="s">
        <v>3235</v>
      </c>
      <c r="K2772" s="14">
        <v>309858.99099999998</v>
      </c>
      <c r="L2772" s="14" t="s">
        <v>5539</v>
      </c>
      <c r="M2772" s="14"/>
    </row>
    <row r="2773" spans="1:13" x14ac:dyDescent="0.3">
      <c r="A2773" s="14" t="s">
        <v>5540</v>
      </c>
      <c r="B2773" s="14">
        <v>2</v>
      </c>
      <c r="C2773" s="14">
        <v>0</v>
      </c>
      <c r="D2773" s="14">
        <v>8.0025999999999993</v>
      </c>
      <c r="I2773" s="14" t="s">
        <v>3235</v>
      </c>
      <c r="J2773" s="14" t="s">
        <v>3235</v>
      </c>
      <c r="K2773" s="14">
        <v>41737.558400000002</v>
      </c>
      <c r="L2773" s="14" t="s">
        <v>5541</v>
      </c>
      <c r="M2773" s="14"/>
    </row>
    <row r="2774" spans="1:13" x14ac:dyDescent="0.3">
      <c r="A2774" s="14" t="s">
        <v>5542</v>
      </c>
      <c r="B2774" s="14">
        <v>4</v>
      </c>
      <c r="C2774" s="14">
        <v>0</v>
      </c>
      <c r="D2774" s="14">
        <v>21.4297</v>
      </c>
      <c r="I2774" s="14" t="s">
        <v>3235</v>
      </c>
      <c r="J2774" s="14" t="s">
        <v>3235</v>
      </c>
      <c r="K2774" s="14">
        <v>20783.442500000001</v>
      </c>
      <c r="L2774" s="14" t="s">
        <v>5543</v>
      </c>
      <c r="M2774" s="14"/>
    </row>
    <row r="2775" spans="1:13" x14ac:dyDescent="0.3">
      <c r="A2775" s="14" t="s">
        <v>5544</v>
      </c>
      <c r="B2775" s="14">
        <v>5</v>
      </c>
      <c r="C2775" s="14">
        <v>0</v>
      </c>
      <c r="D2775" s="14">
        <v>16.559899999999999</v>
      </c>
      <c r="I2775" s="14" t="s">
        <v>3235</v>
      </c>
      <c r="J2775" s="14" t="s">
        <v>3235</v>
      </c>
      <c r="K2775" s="14">
        <v>142765.71960000001</v>
      </c>
      <c r="L2775" s="14" t="s">
        <v>5545</v>
      </c>
      <c r="M2775" s="14"/>
    </row>
    <row r="2776" spans="1:13" x14ac:dyDescent="0.3">
      <c r="A2776" s="14" t="s">
        <v>5546</v>
      </c>
      <c r="B2776" s="14">
        <v>1</v>
      </c>
      <c r="C2776" s="14">
        <v>0</v>
      </c>
      <c r="D2776" s="14">
        <v>4.7378</v>
      </c>
      <c r="I2776" s="14" t="s">
        <v>3235</v>
      </c>
      <c r="J2776" s="14" t="s">
        <v>3235</v>
      </c>
      <c r="K2776" s="14">
        <v>28071.046200000001</v>
      </c>
      <c r="L2776" s="14" t="s">
        <v>5547</v>
      </c>
      <c r="M2776" s="14"/>
    </row>
    <row r="2777" spans="1:13" x14ac:dyDescent="0.3">
      <c r="A2777" s="14" t="s">
        <v>5548</v>
      </c>
      <c r="B2777" s="14">
        <v>2</v>
      </c>
      <c r="C2777" s="14">
        <v>0</v>
      </c>
      <c r="D2777" s="14">
        <v>6.1878000000000002</v>
      </c>
      <c r="I2777" s="14" t="s">
        <v>3235</v>
      </c>
      <c r="J2777" s="14" t="s">
        <v>3235</v>
      </c>
      <c r="K2777" s="14">
        <v>127348.6468</v>
      </c>
      <c r="L2777" s="14" t="s">
        <v>5549</v>
      </c>
      <c r="M2777" s="14"/>
    </row>
    <row r="2778" spans="1:13" x14ac:dyDescent="0.3">
      <c r="A2778" s="14" t="s">
        <v>5550</v>
      </c>
      <c r="B2778" s="14">
        <v>6</v>
      </c>
      <c r="C2778" s="14">
        <v>0</v>
      </c>
      <c r="D2778" s="14">
        <v>17.025700000000001</v>
      </c>
      <c r="I2778" s="14" t="s">
        <v>3235</v>
      </c>
      <c r="J2778" s="14" t="s">
        <v>3235</v>
      </c>
      <c r="K2778" s="14">
        <v>214000.8701</v>
      </c>
      <c r="L2778" s="14" t="s">
        <v>5551</v>
      </c>
      <c r="M2778" s="14"/>
    </row>
    <row r="2779" spans="1:13" x14ac:dyDescent="0.3">
      <c r="A2779" s="14" t="s">
        <v>5552</v>
      </c>
      <c r="B2779" s="14">
        <v>4</v>
      </c>
      <c r="C2779" s="14">
        <v>0</v>
      </c>
      <c r="D2779" s="14">
        <v>12.6708</v>
      </c>
      <c r="I2779" s="14" t="s">
        <v>3235</v>
      </c>
      <c r="J2779" s="14" t="s">
        <v>3235</v>
      </c>
      <c r="K2779" s="14">
        <v>164827.33900000001</v>
      </c>
      <c r="L2779" s="14" t="s">
        <v>5553</v>
      </c>
      <c r="M2779" s="14"/>
    </row>
    <row r="2780" spans="1:13" x14ac:dyDescent="0.3">
      <c r="A2780" s="14" t="s">
        <v>5554</v>
      </c>
      <c r="B2780" s="14">
        <v>5</v>
      </c>
      <c r="C2780" s="14">
        <v>0</v>
      </c>
      <c r="D2780" s="14">
        <v>23.508800000000001</v>
      </c>
      <c r="I2780" s="14" t="s">
        <v>3235</v>
      </c>
      <c r="J2780" s="14" t="s">
        <v>3235</v>
      </c>
      <c r="K2780" s="14">
        <v>98145.472899999993</v>
      </c>
      <c r="L2780" s="14" t="s">
        <v>5555</v>
      </c>
      <c r="M2780" s="14"/>
    </row>
    <row r="2781" spans="1:13" x14ac:dyDescent="0.3">
      <c r="A2781" s="14" t="s">
        <v>5556</v>
      </c>
      <c r="B2781" s="14">
        <v>5</v>
      </c>
      <c r="C2781" s="14">
        <v>0</v>
      </c>
      <c r="D2781" s="14">
        <v>18.309200000000001</v>
      </c>
      <c r="I2781" s="14" t="s">
        <v>3235</v>
      </c>
      <c r="J2781" s="14" t="s">
        <v>3235</v>
      </c>
      <c r="K2781" s="14">
        <v>141941.11670000001</v>
      </c>
      <c r="L2781" s="14" t="s">
        <v>5557</v>
      </c>
      <c r="M2781" s="14"/>
    </row>
    <row r="2782" spans="1:13" x14ac:dyDescent="0.3">
      <c r="A2782" s="14" t="s">
        <v>5558</v>
      </c>
      <c r="B2782" s="14">
        <v>5</v>
      </c>
      <c r="C2782" s="14">
        <v>0</v>
      </c>
      <c r="D2782" s="14">
        <v>23.8919</v>
      </c>
      <c r="I2782" s="14" t="s">
        <v>3235</v>
      </c>
      <c r="J2782" s="14" t="s">
        <v>3235</v>
      </c>
      <c r="K2782" s="14">
        <v>130101.9446</v>
      </c>
      <c r="L2782" s="14" t="s">
        <v>5559</v>
      </c>
      <c r="M2782" s="14"/>
    </row>
    <row r="2783" spans="1:13" x14ac:dyDescent="0.3">
      <c r="A2783" s="14" t="s">
        <v>5560</v>
      </c>
      <c r="B2783" s="14">
        <v>4</v>
      </c>
      <c r="C2783" s="14">
        <v>0</v>
      </c>
      <c r="D2783" s="14">
        <v>17.690200000000001</v>
      </c>
      <c r="I2783" s="14" t="s">
        <v>3235</v>
      </c>
      <c r="J2783" s="14" t="s">
        <v>3235</v>
      </c>
      <c r="K2783" s="14">
        <v>95059.843599999993</v>
      </c>
      <c r="L2783" s="14" t="s">
        <v>5561</v>
      </c>
      <c r="M2783" s="14"/>
    </row>
    <row r="2784" spans="1:13" x14ac:dyDescent="0.3">
      <c r="A2784" s="14" t="s">
        <v>5562</v>
      </c>
      <c r="B2784" s="14">
        <v>1</v>
      </c>
      <c r="C2784" s="14">
        <v>0</v>
      </c>
      <c r="D2784" s="14">
        <v>3.6547000000000001</v>
      </c>
      <c r="I2784" s="14" t="s">
        <v>3235</v>
      </c>
      <c r="J2784" s="14" t="s">
        <v>3235</v>
      </c>
      <c r="K2784" s="14">
        <v>250913.51850000001</v>
      </c>
      <c r="L2784" s="14" t="s">
        <v>5563</v>
      </c>
      <c r="M2784" s="14"/>
    </row>
    <row r="2785" spans="1:13" x14ac:dyDescent="0.3">
      <c r="A2785" s="14" t="s">
        <v>5564</v>
      </c>
      <c r="B2785" s="14">
        <v>3</v>
      </c>
      <c r="C2785" s="14">
        <v>0</v>
      </c>
      <c r="D2785" s="14">
        <v>14.707000000000001</v>
      </c>
      <c r="I2785" s="14" t="s">
        <v>3235</v>
      </c>
      <c r="J2785" s="14" t="s">
        <v>3235</v>
      </c>
      <c r="K2785" s="14">
        <v>54231.077899999997</v>
      </c>
      <c r="L2785" s="14" t="s">
        <v>5565</v>
      </c>
      <c r="M2785" s="14"/>
    </row>
    <row r="2786" spans="1:13" x14ac:dyDescent="0.3">
      <c r="A2786" s="14" t="s">
        <v>5566</v>
      </c>
      <c r="B2786" s="14">
        <v>2</v>
      </c>
      <c r="C2786" s="14">
        <v>0</v>
      </c>
      <c r="D2786" s="14">
        <v>5.8937999999999997</v>
      </c>
      <c r="I2786" s="14" t="s">
        <v>3235</v>
      </c>
      <c r="J2786" s="14" t="s">
        <v>3235</v>
      </c>
      <c r="K2786" s="14">
        <v>162651.2378</v>
      </c>
      <c r="L2786" s="14" t="s">
        <v>5567</v>
      </c>
      <c r="M2786" s="14"/>
    </row>
    <row r="2787" spans="1:13" x14ac:dyDescent="0.3">
      <c r="A2787" s="14" t="s">
        <v>5568</v>
      </c>
      <c r="B2787" s="14">
        <v>4</v>
      </c>
      <c r="C2787" s="14">
        <v>0</v>
      </c>
      <c r="D2787" s="14">
        <v>21.552700000000002</v>
      </c>
      <c r="I2787" s="14" t="s">
        <v>3235</v>
      </c>
      <c r="J2787" s="14" t="s">
        <v>3235</v>
      </c>
      <c r="K2787" s="14">
        <v>47281.415500000003</v>
      </c>
      <c r="L2787" s="14" t="s">
        <v>5569</v>
      </c>
      <c r="M2787" s="14"/>
    </row>
    <row r="2788" spans="1:13" x14ac:dyDescent="0.3">
      <c r="A2788" s="14" t="s">
        <v>5570</v>
      </c>
      <c r="B2788" s="14">
        <v>1</v>
      </c>
      <c r="C2788" s="14">
        <v>0</v>
      </c>
      <c r="D2788" s="14">
        <v>3.0619000000000001</v>
      </c>
      <c r="I2788" s="14" t="s">
        <v>3235</v>
      </c>
      <c r="J2788" s="14" t="s">
        <v>3235</v>
      </c>
      <c r="K2788" s="14">
        <v>85082.440400000007</v>
      </c>
      <c r="L2788" s="14" t="s">
        <v>5571</v>
      </c>
      <c r="M2788" s="14"/>
    </row>
    <row r="2789" spans="1:13" x14ac:dyDescent="0.3">
      <c r="A2789" s="14" t="s">
        <v>5572</v>
      </c>
      <c r="B2789" s="14">
        <v>1</v>
      </c>
      <c r="C2789" s="14">
        <v>0</v>
      </c>
      <c r="D2789" s="14">
        <v>5.1254999999999997</v>
      </c>
      <c r="I2789" s="14" t="s">
        <v>3235</v>
      </c>
      <c r="J2789" s="14" t="s">
        <v>3235</v>
      </c>
      <c r="K2789" s="14">
        <v>16994.754099999998</v>
      </c>
      <c r="L2789" s="14" t="s">
        <v>5573</v>
      </c>
      <c r="M2789" s="14"/>
    </row>
    <row r="2790" spans="1:13" x14ac:dyDescent="0.3">
      <c r="A2790" s="14" t="s">
        <v>5574</v>
      </c>
      <c r="B2790" s="14">
        <v>2</v>
      </c>
      <c r="C2790" s="14">
        <v>0</v>
      </c>
      <c r="D2790" s="14">
        <v>9.5089000000000006</v>
      </c>
      <c r="I2790" s="14" t="s">
        <v>3235</v>
      </c>
      <c r="J2790" s="14" t="s">
        <v>3235</v>
      </c>
      <c r="K2790" s="14">
        <v>15425.7377</v>
      </c>
      <c r="L2790" s="14" t="s">
        <v>5575</v>
      </c>
      <c r="M2790" s="14"/>
    </row>
    <row r="2791" spans="1:13" x14ac:dyDescent="0.3">
      <c r="A2791" s="14" t="s">
        <v>5576</v>
      </c>
      <c r="B2791" s="14">
        <v>3</v>
      </c>
      <c r="C2791" s="14">
        <v>0</v>
      </c>
      <c r="D2791" s="14">
        <v>11.959199999999999</v>
      </c>
      <c r="I2791" s="14" t="s">
        <v>3235</v>
      </c>
      <c r="J2791" s="14" t="s">
        <v>3235</v>
      </c>
      <c r="K2791" s="14">
        <v>244444.24780000001</v>
      </c>
      <c r="L2791" s="14" t="s">
        <v>5577</v>
      </c>
      <c r="M2791" s="14"/>
    </row>
    <row r="2792" spans="1:13" x14ac:dyDescent="0.3">
      <c r="A2792" s="14" t="s">
        <v>5578</v>
      </c>
      <c r="B2792" s="14">
        <v>4</v>
      </c>
      <c r="C2792" s="14">
        <v>0</v>
      </c>
      <c r="D2792" s="14">
        <v>16.6234</v>
      </c>
      <c r="I2792" s="14" t="s">
        <v>3235</v>
      </c>
      <c r="J2792" s="14" t="s">
        <v>3235</v>
      </c>
      <c r="K2792" s="14">
        <v>107788.10189999999</v>
      </c>
      <c r="L2792" s="14" t="s">
        <v>5579</v>
      </c>
      <c r="M2792" s="14"/>
    </row>
    <row r="2793" spans="1:13" x14ac:dyDescent="0.3">
      <c r="A2793" s="14" t="s">
        <v>5580</v>
      </c>
      <c r="B2793" s="14">
        <v>2</v>
      </c>
      <c r="C2793" s="14">
        <v>0</v>
      </c>
      <c r="D2793" s="14">
        <v>9.0873000000000008</v>
      </c>
      <c r="I2793" s="14" t="s">
        <v>3235</v>
      </c>
      <c r="J2793" s="14" t="s">
        <v>3235</v>
      </c>
      <c r="K2793" s="14">
        <v>113673.85950000001</v>
      </c>
      <c r="L2793" s="14" t="s">
        <v>5581</v>
      </c>
      <c r="M2793" s="14"/>
    </row>
    <row r="2794" spans="1:13" x14ac:dyDescent="0.3">
      <c r="A2794" s="14" t="s">
        <v>5582</v>
      </c>
      <c r="B2794" s="14">
        <v>7</v>
      </c>
      <c r="C2794" s="14">
        <v>0</v>
      </c>
      <c r="D2794" s="14">
        <v>23.1035</v>
      </c>
      <c r="I2794" s="14" t="s">
        <v>3235</v>
      </c>
      <c r="J2794" s="14" t="s">
        <v>3235</v>
      </c>
      <c r="K2794" s="14">
        <v>172258.5122</v>
      </c>
      <c r="L2794" s="14" t="s">
        <v>5583</v>
      </c>
      <c r="M2794" s="14"/>
    </row>
    <row r="2795" spans="1:13" x14ac:dyDescent="0.3">
      <c r="A2795" s="14" t="s">
        <v>5584</v>
      </c>
      <c r="B2795" s="14">
        <v>16</v>
      </c>
      <c r="C2795" s="14">
        <v>0</v>
      </c>
      <c r="D2795" s="14">
        <v>68.815200000000004</v>
      </c>
      <c r="I2795" s="14" t="s">
        <v>3235</v>
      </c>
      <c r="J2795" s="14" t="s">
        <v>3235</v>
      </c>
      <c r="K2795" s="14">
        <v>217116.212</v>
      </c>
      <c r="L2795" s="14" t="s">
        <v>5585</v>
      </c>
      <c r="M2795" s="14"/>
    </row>
    <row r="2796" spans="1:13" x14ac:dyDescent="0.3">
      <c r="A2796" s="14" t="s">
        <v>5586</v>
      </c>
      <c r="B2796" s="14">
        <v>1</v>
      </c>
      <c r="C2796" s="14">
        <v>0</v>
      </c>
      <c r="D2796" s="14">
        <v>3.7665000000000002</v>
      </c>
      <c r="I2796" s="14" t="s">
        <v>3235</v>
      </c>
      <c r="J2796" s="14" t="s">
        <v>3235</v>
      </c>
      <c r="K2796" s="14">
        <v>101544.5707</v>
      </c>
      <c r="L2796" s="14" t="s">
        <v>5587</v>
      </c>
      <c r="M2796" s="14"/>
    </row>
    <row r="2797" spans="1:13" x14ac:dyDescent="0.3">
      <c r="A2797" s="14" t="s">
        <v>5588</v>
      </c>
      <c r="B2797" s="14">
        <v>1</v>
      </c>
      <c r="C2797" s="14">
        <v>0</v>
      </c>
      <c r="D2797" s="14">
        <v>4.9279999999999999</v>
      </c>
      <c r="I2797" s="14" t="s">
        <v>3235</v>
      </c>
      <c r="J2797" s="14" t="s">
        <v>3235</v>
      </c>
      <c r="K2797" s="14">
        <v>101717.7735</v>
      </c>
      <c r="L2797" s="14" t="s">
        <v>5589</v>
      </c>
      <c r="M2797" s="14"/>
    </row>
    <row r="2798" spans="1:13" x14ac:dyDescent="0.3">
      <c r="A2798" s="14" t="s">
        <v>5590</v>
      </c>
      <c r="B2798" s="14">
        <v>2</v>
      </c>
      <c r="C2798" s="14">
        <v>0</v>
      </c>
      <c r="D2798" s="14">
        <v>8.5289000000000001</v>
      </c>
      <c r="I2798" s="14" t="s">
        <v>3235</v>
      </c>
      <c r="J2798" s="14" t="s">
        <v>3235</v>
      </c>
      <c r="K2798" s="14">
        <v>102257.359</v>
      </c>
      <c r="L2798" s="14" t="s">
        <v>5591</v>
      </c>
      <c r="M2798" s="14"/>
    </row>
    <row r="2799" spans="1:13" x14ac:dyDescent="0.3">
      <c r="A2799" s="14" t="s">
        <v>5592</v>
      </c>
      <c r="B2799" s="14">
        <v>1</v>
      </c>
      <c r="C2799" s="14">
        <v>0</v>
      </c>
      <c r="D2799" s="14">
        <v>3.6680999999999999</v>
      </c>
      <c r="I2799" s="14" t="s">
        <v>3235</v>
      </c>
      <c r="J2799" s="14" t="s">
        <v>3235</v>
      </c>
      <c r="K2799" s="14">
        <v>101391.4136</v>
      </c>
      <c r="L2799" s="14" t="s">
        <v>5593</v>
      </c>
      <c r="M2799" s="14"/>
    </row>
    <row r="2800" spans="1:13" x14ac:dyDescent="0.3">
      <c r="A2800" s="14" t="s">
        <v>5594</v>
      </c>
      <c r="B2800" s="14">
        <v>2</v>
      </c>
      <c r="C2800" s="14">
        <v>0</v>
      </c>
      <c r="D2800" s="14">
        <v>10.087300000000001</v>
      </c>
      <c r="I2800" s="14" t="s">
        <v>3235</v>
      </c>
      <c r="J2800" s="14" t="s">
        <v>3235</v>
      </c>
      <c r="K2800" s="14">
        <v>40404.765599999999</v>
      </c>
      <c r="L2800" s="14" t="s">
        <v>5595</v>
      </c>
      <c r="M2800" s="14"/>
    </row>
    <row r="2801" spans="1:13" x14ac:dyDescent="0.3">
      <c r="A2801" s="14" t="s">
        <v>5596</v>
      </c>
      <c r="B2801" s="14">
        <v>3</v>
      </c>
      <c r="C2801" s="14">
        <v>0</v>
      </c>
      <c r="D2801" s="14">
        <v>12.1031</v>
      </c>
      <c r="I2801" s="14" t="s">
        <v>3235</v>
      </c>
      <c r="J2801" s="14" t="s">
        <v>3235</v>
      </c>
      <c r="K2801" s="14">
        <v>87748.620299999995</v>
      </c>
      <c r="L2801" s="14" t="s">
        <v>5597</v>
      </c>
      <c r="M2801" s="14"/>
    </row>
    <row r="2802" spans="1:13" x14ac:dyDescent="0.3">
      <c r="A2802" s="14" t="s">
        <v>5598</v>
      </c>
      <c r="B2802" s="14">
        <v>9</v>
      </c>
      <c r="C2802" s="14">
        <v>0</v>
      </c>
      <c r="D2802" s="14">
        <v>39.447800000000001</v>
      </c>
      <c r="I2802" s="14" t="s">
        <v>3235</v>
      </c>
      <c r="J2802" s="14" t="s">
        <v>3235</v>
      </c>
      <c r="K2802" s="14">
        <v>204547.86619999999</v>
      </c>
      <c r="L2802" s="14" t="s">
        <v>5599</v>
      </c>
      <c r="M2802" s="14"/>
    </row>
    <row r="2803" spans="1:13" x14ac:dyDescent="0.3">
      <c r="A2803" s="14" t="s">
        <v>5600</v>
      </c>
      <c r="B2803" s="14">
        <v>12</v>
      </c>
      <c r="C2803" s="14">
        <v>0</v>
      </c>
      <c r="D2803" s="14">
        <v>53.253999999999998</v>
      </c>
      <c r="I2803" s="14" t="s">
        <v>3235</v>
      </c>
      <c r="J2803" s="14" t="s">
        <v>3235</v>
      </c>
      <c r="K2803" s="14">
        <v>210991.51180000001</v>
      </c>
      <c r="L2803" s="14" t="s">
        <v>5601</v>
      </c>
      <c r="M2803" s="14"/>
    </row>
    <row r="2804" spans="1:13" x14ac:dyDescent="0.3">
      <c r="A2804" s="14" t="s">
        <v>5602</v>
      </c>
      <c r="B2804" s="14">
        <v>1</v>
      </c>
      <c r="C2804" s="14">
        <v>0</v>
      </c>
      <c r="D2804" s="14">
        <v>4.1849999999999996</v>
      </c>
      <c r="I2804" s="14" t="s">
        <v>3235</v>
      </c>
      <c r="J2804" s="14" t="s">
        <v>3235</v>
      </c>
      <c r="K2804" s="14">
        <v>83352.167600000001</v>
      </c>
      <c r="L2804" s="14" t="s">
        <v>5603</v>
      </c>
      <c r="M2804" s="14"/>
    </row>
    <row r="2805" spans="1:13" x14ac:dyDescent="0.3">
      <c r="A2805" s="14" t="s">
        <v>5604</v>
      </c>
      <c r="B2805" s="14">
        <v>4</v>
      </c>
      <c r="C2805" s="14">
        <v>0</v>
      </c>
      <c r="D2805" s="14">
        <v>16.316700000000001</v>
      </c>
      <c r="I2805" s="14" t="s">
        <v>3235</v>
      </c>
      <c r="J2805" s="14" t="s">
        <v>3235</v>
      </c>
      <c r="K2805" s="14">
        <v>56864.351499999997</v>
      </c>
      <c r="L2805" s="14" t="s">
        <v>5605</v>
      </c>
      <c r="M2805" s="14"/>
    </row>
    <row r="2806" spans="1:13" x14ac:dyDescent="0.3">
      <c r="A2806" s="14" t="s">
        <v>5606</v>
      </c>
      <c r="B2806" s="14">
        <v>3</v>
      </c>
      <c r="C2806" s="14">
        <v>0</v>
      </c>
      <c r="D2806" s="14">
        <v>19.098700000000001</v>
      </c>
      <c r="I2806" s="14" t="s">
        <v>3235</v>
      </c>
      <c r="J2806" s="14" t="s">
        <v>3235</v>
      </c>
      <c r="K2806" s="14">
        <v>122938.1596</v>
      </c>
      <c r="L2806" s="14" t="s">
        <v>5607</v>
      </c>
      <c r="M2806" s="14"/>
    </row>
    <row r="2807" spans="1:13" x14ac:dyDescent="0.3">
      <c r="A2807" s="14" t="s">
        <v>5608</v>
      </c>
      <c r="B2807" s="14">
        <v>1</v>
      </c>
      <c r="C2807" s="14">
        <v>0</v>
      </c>
      <c r="D2807" s="14">
        <v>3.4666999999999999</v>
      </c>
      <c r="I2807" s="14" t="s">
        <v>3235</v>
      </c>
      <c r="J2807" s="14" t="s">
        <v>3235</v>
      </c>
      <c r="K2807" s="14">
        <v>115780.8664</v>
      </c>
      <c r="L2807" s="14" t="s">
        <v>5609</v>
      </c>
      <c r="M2807" s="14"/>
    </row>
    <row r="2808" spans="1:13" x14ac:dyDescent="0.3">
      <c r="A2808" s="14" t="s">
        <v>5610</v>
      </c>
      <c r="B2808" s="14">
        <v>5</v>
      </c>
      <c r="C2808" s="14">
        <v>0</v>
      </c>
      <c r="D2808" s="14">
        <v>18.328099999999999</v>
      </c>
      <c r="I2808" s="14" t="s">
        <v>3235</v>
      </c>
      <c r="J2808" s="14" t="s">
        <v>3235</v>
      </c>
      <c r="K2808" s="14">
        <v>99658.275699999998</v>
      </c>
      <c r="L2808" s="14" t="s">
        <v>5611</v>
      </c>
      <c r="M2808" s="14"/>
    </row>
    <row r="2809" spans="1:13" x14ac:dyDescent="0.3">
      <c r="A2809" s="14" t="s">
        <v>5612</v>
      </c>
      <c r="B2809" s="14">
        <v>1</v>
      </c>
      <c r="C2809" s="14">
        <v>0</v>
      </c>
      <c r="D2809" s="14">
        <v>3.6798000000000002</v>
      </c>
      <c r="I2809" s="14" t="s">
        <v>3235</v>
      </c>
      <c r="J2809" s="14" t="s">
        <v>3235</v>
      </c>
      <c r="K2809" s="14">
        <v>53440.596100000002</v>
      </c>
      <c r="L2809" s="14" t="s">
        <v>5613</v>
      </c>
      <c r="M2809" s="14"/>
    </row>
    <row r="2810" spans="1:13" x14ac:dyDescent="0.3">
      <c r="A2810" s="14" t="s">
        <v>5614</v>
      </c>
      <c r="B2810" s="14">
        <v>8</v>
      </c>
      <c r="C2810" s="14">
        <v>0</v>
      </c>
      <c r="D2810" s="14">
        <v>29.731300000000001</v>
      </c>
      <c r="I2810" s="14" t="s">
        <v>3235</v>
      </c>
      <c r="J2810" s="14" t="s">
        <v>3235</v>
      </c>
      <c r="K2810" s="14">
        <v>208296.20139999999</v>
      </c>
      <c r="L2810" s="14" t="s">
        <v>5615</v>
      </c>
      <c r="M2810" s="14"/>
    </row>
    <row r="2811" spans="1:13" x14ac:dyDescent="0.3">
      <c r="A2811" s="14" t="s">
        <v>5616</v>
      </c>
      <c r="B2811" s="14">
        <v>7</v>
      </c>
      <c r="C2811" s="14">
        <v>0</v>
      </c>
      <c r="D2811" s="14">
        <v>37.271799999999999</v>
      </c>
      <c r="I2811" s="14" t="s">
        <v>3235</v>
      </c>
      <c r="J2811" s="14" t="s">
        <v>3235</v>
      </c>
      <c r="K2811" s="14">
        <v>51327.7595</v>
      </c>
      <c r="L2811" s="14" t="s">
        <v>5617</v>
      </c>
      <c r="M2811" s="14"/>
    </row>
    <row r="2812" spans="1:13" x14ac:dyDescent="0.3">
      <c r="A2812" s="14" t="s">
        <v>5618</v>
      </c>
      <c r="B2812" s="14">
        <v>1</v>
      </c>
      <c r="C2812" s="14">
        <v>0</v>
      </c>
      <c r="D2812" s="14">
        <v>10.133800000000001</v>
      </c>
      <c r="I2812" s="14" t="s">
        <v>3235</v>
      </c>
      <c r="J2812" s="14" t="s">
        <v>3235</v>
      </c>
      <c r="K2812" s="14">
        <v>69768.230200000005</v>
      </c>
      <c r="L2812" s="14" t="s">
        <v>5619</v>
      </c>
      <c r="M2812" s="14"/>
    </row>
    <row r="2813" spans="1:13" x14ac:dyDescent="0.3">
      <c r="A2813" s="14" t="s">
        <v>5620</v>
      </c>
      <c r="B2813" s="14">
        <v>5</v>
      </c>
      <c r="C2813" s="14">
        <v>0</v>
      </c>
      <c r="D2813" s="14">
        <v>35.809699999999999</v>
      </c>
      <c r="I2813" s="14" t="s">
        <v>3235</v>
      </c>
      <c r="J2813" s="14" t="s">
        <v>3235</v>
      </c>
      <c r="K2813" s="14">
        <v>18409.9414</v>
      </c>
      <c r="L2813" s="14" t="s">
        <v>5621</v>
      </c>
      <c r="M2813" s="14"/>
    </row>
    <row r="2814" spans="1:13" x14ac:dyDescent="0.3">
      <c r="A2814" s="14" t="s">
        <v>5622</v>
      </c>
      <c r="B2814" s="14">
        <v>5</v>
      </c>
      <c r="C2814" s="14">
        <v>0</v>
      </c>
      <c r="D2814" s="14">
        <v>24.598299999999998</v>
      </c>
      <c r="I2814" s="14" t="s">
        <v>3235</v>
      </c>
      <c r="J2814" s="14" t="s">
        <v>3235</v>
      </c>
      <c r="K2814" s="14">
        <v>96053.824099999998</v>
      </c>
      <c r="L2814" s="14" t="s">
        <v>5623</v>
      </c>
      <c r="M2814" s="14"/>
    </row>
    <row r="2815" spans="1:13" x14ac:dyDescent="0.3">
      <c r="A2815" s="14" t="s">
        <v>5624</v>
      </c>
      <c r="B2815" s="14">
        <v>2</v>
      </c>
      <c r="C2815" s="14">
        <v>0</v>
      </c>
      <c r="D2815" s="14">
        <v>15.055400000000001</v>
      </c>
      <c r="I2815" s="14" t="s">
        <v>3235</v>
      </c>
      <c r="J2815" s="14" t="s">
        <v>3235</v>
      </c>
      <c r="K2815" s="14">
        <v>87445.993100000007</v>
      </c>
      <c r="L2815" s="14" t="s">
        <v>5625</v>
      </c>
      <c r="M2815" s="14"/>
    </row>
    <row r="2816" spans="1:13" x14ac:dyDescent="0.3">
      <c r="A2816" s="14" t="s">
        <v>5626</v>
      </c>
      <c r="B2816" s="14">
        <v>2</v>
      </c>
      <c r="C2816" s="14">
        <v>0</v>
      </c>
      <c r="D2816" s="14">
        <v>10.6129</v>
      </c>
      <c r="I2816" s="14" t="s">
        <v>3235</v>
      </c>
      <c r="J2816" s="14" t="s">
        <v>3235</v>
      </c>
      <c r="K2816" s="14">
        <v>136936.11259999999</v>
      </c>
      <c r="L2816" s="14" t="s">
        <v>5627</v>
      </c>
      <c r="M2816" s="14"/>
    </row>
    <row r="2817" spans="1:13" x14ac:dyDescent="0.3">
      <c r="A2817" s="14" t="s">
        <v>5628</v>
      </c>
      <c r="B2817" s="14">
        <v>2</v>
      </c>
      <c r="C2817" s="14">
        <v>0</v>
      </c>
      <c r="D2817" s="14">
        <v>13.130599999999999</v>
      </c>
      <c r="I2817" s="14" t="s">
        <v>3235</v>
      </c>
      <c r="J2817" s="14" t="s">
        <v>3235</v>
      </c>
      <c r="K2817" s="14">
        <v>34396.468699999998</v>
      </c>
      <c r="L2817" s="14" t="s">
        <v>5629</v>
      </c>
      <c r="M2817" s="14"/>
    </row>
    <row r="2818" spans="1:13" x14ac:dyDescent="0.3">
      <c r="A2818" s="14" t="s">
        <v>5630</v>
      </c>
      <c r="B2818" s="14">
        <v>1</v>
      </c>
      <c r="C2818" s="14">
        <v>0</v>
      </c>
      <c r="D2818" s="14">
        <v>3.1065999999999998</v>
      </c>
      <c r="I2818" s="14" t="s">
        <v>3235</v>
      </c>
      <c r="J2818" s="14" t="s">
        <v>3235</v>
      </c>
      <c r="K2818" s="14">
        <v>37590.157800000001</v>
      </c>
      <c r="L2818" s="14" t="s">
        <v>5631</v>
      </c>
      <c r="M2818" s="14"/>
    </row>
    <row r="2819" spans="1:13" x14ac:dyDescent="0.3">
      <c r="A2819" s="14" t="s">
        <v>5632</v>
      </c>
      <c r="B2819" s="14">
        <v>3</v>
      </c>
      <c r="C2819" s="14">
        <v>0</v>
      </c>
      <c r="D2819" s="14">
        <v>12.808</v>
      </c>
      <c r="I2819" s="14" t="s">
        <v>3235</v>
      </c>
      <c r="J2819" s="14" t="s">
        <v>3235</v>
      </c>
      <c r="K2819" s="14">
        <v>135055.50760000001</v>
      </c>
      <c r="L2819" s="14" t="s">
        <v>5633</v>
      </c>
      <c r="M2819" s="14"/>
    </row>
    <row r="2820" spans="1:13" x14ac:dyDescent="0.3">
      <c r="A2820" s="14" t="s">
        <v>5634</v>
      </c>
      <c r="B2820" s="14">
        <v>1</v>
      </c>
      <c r="C2820" s="14">
        <v>0</v>
      </c>
      <c r="D2820" s="14">
        <v>3.4542999999999999</v>
      </c>
      <c r="I2820" s="14" t="s">
        <v>3235</v>
      </c>
      <c r="J2820" s="14" t="s">
        <v>3235</v>
      </c>
      <c r="K2820" s="14">
        <v>28470.213599999999</v>
      </c>
      <c r="L2820" s="14" t="s">
        <v>5635</v>
      </c>
      <c r="M2820" s="14"/>
    </row>
    <row r="2821" spans="1:13" x14ac:dyDescent="0.3">
      <c r="A2821" s="14" t="s">
        <v>5636</v>
      </c>
      <c r="B2821" s="14">
        <v>1</v>
      </c>
      <c r="C2821" s="14">
        <v>0</v>
      </c>
      <c r="D2821" s="14">
        <v>3.2951000000000001</v>
      </c>
      <c r="I2821" s="14" t="s">
        <v>3235</v>
      </c>
      <c r="J2821" s="14" t="s">
        <v>3235</v>
      </c>
      <c r="K2821" s="14">
        <v>132528.32010000001</v>
      </c>
      <c r="L2821" s="14" t="s">
        <v>5637</v>
      </c>
      <c r="M2821" s="14"/>
    </row>
    <row r="2822" spans="1:13" x14ac:dyDescent="0.3">
      <c r="A2822" s="14" t="s">
        <v>5638</v>
      </c>
      <c r="B2822" s="14">
        <v>2</v>
      </c>
      <c r="C2822" s="14">
        <v>0</v>
      </c>
      <c r="D2822" s="14">
        <v>9.0969999999999995</v>
      </c>
      <c r="I2822" s="14" t="s">
        <v>3235</v>
      </c>
      <c r="J2822" s="14" t="s">
        <v>3235</v>
      </c>
      <c r="K2822" s="14">
        <v>69744.337100000004</v>
      </c>
      <c r="L2822" s="14" t="s">
        <v>5639</v>
      </c>
      <c r="M2822" s="14"/>
    </row>
    <row r="2823" spans="1:13" x14ac:dyDescent="0.3">
      <c r="A2823" s="14" t="s">
        <v>5640</v>
      </c>
      <c r="B2823" s="14">
        <v>3</v>
      </c>
      <c r="C2823" s="14">
        <v>0</v>
      </c>
      <c r="D2823" s="14">
        <v>11.245100000000001</v>
      </c>
      <c r="I2823" s="14" t="s">
        <v>3235</v>
      </c>
      <c r="J2823" s="14" t="s">
        <v>3235</v>
      </c>
      <c r="K2823" s="14">
        <v>240308.79209999999</v>
      </c>
      <c r="L2823" s="14" t="s">
        <v>5641</v>
      </c>
      <c r="M2823" s="14"/>
    </row>
    <row r="2824" spans="1:13" x14ac:dyDescent="0.3">
      <c r="A2824" s="14" t="s">
        <v>5642</v>
      </c>
      <c r="B2824" s="14">
        <v>6</v>
      </c>
      <c r="C2824" s="14">
        <v>0</v>
      </c>
      <c r="D2824" s="14">
        <v>41.400799999999997</v>
      </c>
      <c r="I2824" s="14" t="s">
        <v>3235</v>
      </c>
      <c r="J2824" s="14" t="s">
        <v>3235</v>
      </c>
      <c r="K2824" s="14">
        <v>46372.315900000001</v>
      </c>
      <c r="L2824" s="14" t="s">
        <v>5643</v>
      </c>
      <c r="M2824" s="14"/>
    </row>
    <row r="2825" spans="1:13" x14ac:dyDescent="0.3">
      <c r="A2825" s="14" t="s">
        <v>5644</v>
      </c>
      <c r="B2825" s="14">
        <v>94</v>
      </c>
      <c r="C2825" s="14">
        <v>0</v>
      </c>
      <c r="D2825" s="14">
        <v>820.52170000000103</v>
      </c>
      <c r="I2825" s="14" t="s">
        <v>3235</v>
      </c>
      <c r="J2825" s="14" t="s">
        <v>3235</v>
      </c>
      <c r="K2825" s="14">
        <v>280963.99190000002</v>
      </c>
      <c r="L2825" s="14" t="s">
        <v>5645</v>
      </c>
      <c r="M2825" s="14"/>
    </row>
    <row r="2826" spans="1:13" x14ac:dyDescent="0.3">
      <c r="A2826" s="14" t="s">
        <v>5646</v>
      </c>
      <c r="B2826" s="14">
        <v>2</v>
      </c>
      <c r="C2826" s="14">
        <v>0</v>
      </c>
      <c r="D2826" s="14">
        <v>8.3802000000000003</v>
      </c>
      <c r="I2826" s="14" t="s">
        <v>3235</v>
      </c>
      <c r="J2826" s="14" t="s">
        <v>3235</v>
      </c>
      <c r="K2826" s="14">
        <v>119592.9388</v>
      </c>
      <c r="L2826" s="14" t="s">
        <v>5647</v>
      </c>
      <c r="M2826" s="14"/>
    </row>
    <row r="2827" spans="1:13" x14ac:dyDescent="0.3">
      <c r="A2827" s="14" t="s">
        <v>5648</v>
      </c>
      <c r="B2827" s="14">
        <v>1</v>
      </c>
      <c r="C2827" s="14">
        <v>0</v>
      </c>
      <c r="D2827" s="14">
        <v>3.9171</v>
      </c>
      <c r="I2827" s="14" t="s">
        <v>3235</v>
      </c>
      <c r="J2827" s="14" t="s">
        <v>3235</v>
      </c>
      <c r="K2827" s="14">
        <v>113038.63189999999</v>
      </c>
      <c r="L2827" s="14" t="s">
        <v>5649</v>
      </c>
      <c r="M2827" s="14"/>
    </row>
    <row r="2828" spans="1:13" x14ac:dyDescent="0.3">
      <c r="A2828" s="14" t="s">
        <v>5650</v>
      </c>
      <c r="B2828" s="14">
        <v>3</v>
      </c>
      <c r="C2828" s="14">
        <v>0</v>
      </c>
      <c r="D2828" s="14">
        <v>15.1267</v>
      </c>
      <c r="I2828" s="14" t="s">
        <v>3235</v>
      </c>
      <c r="J2828" s="14" t="s">
        <v>3235</v>
      </c>
      <c r="K2828" s="14">
        <v>91972.963199999998</v>
      </c>
      <c r="L2828" s="14" t="s">
        <v>5651</v>
      </c>
      <c r="M2828" s="14"/>
    </row>
    <row r="2829" spans="1:13" x14ac:dyDescent="0.3">
      <c r="A2829" s="14" t="s">
        <v>5652</v>
      </c>
      <c r="B2829" s="14">
        <v>2</v>
      </c>
      <c r="C2829" s="14">
        <v>0</v>
      </c>
      <c r="D2829" s="14">
        <v>6.8815</v>
      </c>
      <c r="I2829" s="14" t="s">
        <v>3235</v>
      </c>
      <c r="J2829" s="14" t="s">
        <v>3235</v>
      </c>
      <c r="K2829" s="14">
        <v>129594.12119999999</v>
      </c>
      <c r="L2829" s="14" t="s">
        <v>5653</v>
      </c>
      <c r="M2829" s="14"/>
    </row>
    <row r="2830" spans="1:13" x14ac:dyDescent="0.3">
      <c r="A2830" s="14" t="s">
        <v>5654</v>
      </c>
      <c r="B2830" s="14">
        <v>4</v>
      </c>
      <c r="C2830" s="14">
        <v>0</v>
      </c>
      <c r="D2830" s="14">
        <v>18.017299999999999</v>
      </c>
      <c r="I2830" s="14" t="s">
        <v>3235</v>
      </c>
      <c r="J2830" s="14" t="s">
        <v>3235</v>
      </c>
      <c r="K2830" s="14">
        <v>156463.36569999999</v>
      </c>
      <c r="L2830" s="14" t="s">
        <v>5655</v>
      </c>
      <c r="M2830" s="14"/>
    </row>
    <row r="2831" spans="1:13" x14ac:dyDescent="0.3">
      <c r="A2831" s="14" t="s">
        <v>5656</v>
      </c>
      <c r="B2831" s="14">
        <v>2</v>
      </c>
      <c r="C2831" s="14">
        <v>0</v>
      </c>
      <c r="D2831" s="14">
        <v>6.7820999999999998</v>
      </c>
      <c r="I2831" s="14" t="s">
        <v>3235</v>
      </c>
      <c r="J2831" s="14" t="s">
        <v>3235</v>
      </c>
      <c r="K2831" s="14">
        <v>103527.4074</v>
      </c>
      <c r="L2831" s="14" t="s">
        <v>5657</v>
      </c>
      <c r="M2831" s="14"/>
    </row>
    <row r="2832" spans="1:13" x14ac:dyDescent="0.3">
      <c r="A2832" s="14" t="s">
        <v>5658</v>
      </c>
      <c r="B2832" s="14">
        <v>1</v>
      </c>
      <c r="C2832" s="14">
        <v>0</v>
      </c>
      <c r="D2832" s="14">
        <v>3.8919000000000001</v>
      </c>
      <c r="I2832" s="14" t="s">
        <v>3235</v>
      </c>
      <c r="J2832" s="14" t="s">
        <v>3235</v>
      </c>
      <c r="K2832" s="14">
        <v>81523.843599999993</v>
      </c>
      <c r="L2832" s="14" t="s">
        <v>5659</v>
      </c>
      <c r="M2832" s="14"/>
    </row>
    <row r="2833" spans="1:13" x14ac:dyDescent="0.3">
      <c r="A2833" s="14" t="s">
        <v>5660</v>
      </c>
      <c r="B2833" s="14">
        <v>3</v>
      </c>
      <c r="C2833" s="14">
        <v>0</v>
      </c>
      <c r="D2833" s="14">
        <v>10.7744</v>
      </c>
      <c r="I2833" s="14" t="s">
        <v>3235</v>
      </c>
      <c r="J2833" s="14" t="s">
        <v>3235</v>
      </c>
      <c r="K2833" s="14">
        <v>189726.7096</v>
      </c>
      <c r="L2833" s="14" t="s">
        <v>5661</v>
      </c>
      <c r="M2833" s="14"/>
    </row>
    <row r="2834" spans="1:13" x14ac:dyDescent="0.3">
      <c r="A2834" s="14" t="s">
        <v>5662</v>
      </c>
      <c r="B2834" s="14">
        <v>3</v>
      </c>
      <c r="C2834" s="14">
        <v>0</v>
      </c>
      <c r="D2834" s="14">
        <v>15.026</v>
      </c>
      <c r="I2834" s="14" t="s">
        <v>3235</v>
      </c>
      <c r="J2834" s="14" t="s">
        <v>3235</v>
      </c>
      <c r="K2834" s="14">
        <v>81280.439299999998</v>
      </c>
      <c r="L2834" s="14" t="s">
        <v>5663</v>
      </c>
      <c r="M2834" s="14"/>
    </row>
    <row r="2835" spans="1:13" x14ac:dyDescent="0.3">
      <c r="A2835" s="14" t="s">
        <v>5664</v>
      </c>
      <c r="B2835" s="14">
        <v>24</v>
      </c>
      <c r="C2835" s="14">
        <v>0</v>
      </c>
      <c r="D2835" s="14">
        <v>247.63339999999999</v>
      </c>
      <c r="I2835" s="14" t="s">
        <v>3235</v>
      </c>
      <c r="J2835" s="14" t="s">
        <v>3235</v>
      </c>
      <c r="K2835" s="14">
        <v>50820.0409</v>
      </c>
      <c r="L2835" s="14" t="s">
        <v>5665</v>
      </c>
      <c r="M2835" s="14"/>
    </row>
    <row r="2836" spans="1:13" x14ac:dyDescent="0.3">
      <c r="A2836" s="14" t="s">
        <v>5666</v>
      </c>
      <c r="B2836" s="14">
        <v>2</v>
      </c>
      <c r="C2836" s="14">
        <v>0</v>
      </c>
      <c r="D2836" s="14">
        <v>9.0972000000000008</v>
      </c>
      <c r="I2836" s="14" t="s">
        <v>3235</v>
      </c>
      <c r="J2836" s="14" t="s">
        <v>3235</v>
      </c>
      <c r="K2836" s="14">
        <v>193620.80799999999</v>
      </c>
      <c r="L2836" s="14" t="s">
        <v>5667</v>
      </c>
      <c r="M2836" s="14"/>
    </row>
    <row r="2837" spans="1:13" x14ac:dyDescent="0.3">
      <c r="A2837" s="14" t="s">
        <v>5668</v>
      </c>
      <c r="B2837" s="14">
        <v>1</v>
      </c>
      <c r="C2837" s="14">
        <v>0</v>
      </c>
      <c r="D2837" s="14">
        <v>3.3929999999999998</v>
      </c>
      <c r="I2837" s="14" t="s">
        <v>3235</v>
      </c>
      <c r="J2837" s="14" t="s">
        <v>3235</v>
      </c>
      <c r="K2837" s="14">
        <v>30512.3498</v>
      </c>
      <c r="L2837" s="14" t="s">
        <v>5669</v>
      </c>
      <c r="M2837" s="14"/>
    </row>
    <row r="2838" spans="1:13" x14ac:dyDescent="0.3">
      <c r="A2838" s="14" t="s">
        <v>5670</v>
      </c>
      <c r="B2838" s="14">
        <v>4</v>
      </c>
      <c r="C2838" s="14">
        <v>0</v>
      </c>
      <c r="D2838" s="14">
        <v>19.116399999999999</v>
      </c>
      <c r="I2838" s="14" t="s">
        <v>3235</v>
      </c>
      <c r="J2838" s="14" t="s">
        <v>3235</v>
      </c>
      <c r="K2838" s="14">
        <v>142899.79459999999</v>
      </c>
      <c r="L2838" s="14" t="s">
        <v>5671</v>
      </c>
      <c r="M2838" s="14"/>
    </row>
    <row r="2839" spans="1:13" x14ac:dyDescent="0.3">
      <c r="A2839" s="14" t="s">
        <v>5672</v>
      </c>
      <c r="B2839" s="14">
        <v>2</v>
      </c>
      <c r="C2839" s="14">
        <v>0</v>
      </c>
      <c r="D2839" s="14">
        <v>10.6793</v>
      </c>
      <c r="I2839" s="14" t="s">
        <v>3235</v>
      </c>
      <c r="J2839" s="14" t="s">
        <v>3235</v>
      </c>
      <c r="K2839" s="14">
        <v>75111.895900000003</v>
      </c>
      <c r="L2839" s="14" t="s">
        <v>5673</v>
      </c>
      <c r="M2839" s="14"/>
    </row>
    <row r="2840" spans="1:13" x14ac:dyDescent="0.3">
      <c r="A2840" s="14" t="s">
        <v>5674</v>
      </c>
      <c r="B2840" s="14">
        <v>1</v>
      </c>
      <c r="C2840" s="14">
        <v>0</v>
      </c>
      <c r="D2840" s="14">
        <v>4.0928000000000004</v>
      </c>
      <c r="I2840" s="14" t="s">
        <v>3235</v>
      </c>
      <c r="J2840" s="14" t="s">
        <v>3235</v>
      </c>
      <c r="K2840" s="14">
        <v>25919.950099999998</v>
      </c>
      <c r="L2840" s="14" t="s">
        <v>5675</v>
      </c>
      <c r="M2840" s="14"/>
    </row>
    <row r="2841" spans="1:13" x14ac:dyDescent="0.3">
      <c r="A2841" s="14" t="s">
        <v>5676</v>
      </c>
      <c r="B2841" s="14">
        <v>3</v>
      </c>
      <c r="C2841" s="14">
        <v>0</v>
      </c>
      <c r="D2841" s="14">
        <v>12.924099999999999</v>
      </c>
      <c r="I2841" s="14" t="s">
        <v>3235</v>
      </c>
      <c r="J2841" s="14" t="s">
        <v>3235</v>
      </c>
      <c r="K2841" s="14">
        <v>47160.311999999998</v>
      </c>
      <c r="L2841" s="14" t="s">
        <v>5677</v>
      </c>
      <c r="M2841" s="14"/>
    </row>
    <row r="2842" spans="1:13" x14ac:dyDescent="0.3">
      <c r="A2842" s="14" t="s">
        <v>5678</v>
      </c>
      <c r="B2842" s="14">
        <v>6</v>
      </c>
      <c r="C2842" s="14">
        <v>0</v>
      </c>
      <c r="D2842" s="14">
        <v>20.558700000000002</v>
      </c>
      <c r="I2842" s="14" t="s">
        <v>3235</v>
      </c>
      <c r="J2842" s="14" t="s">
        <v>3235</v>
      </c>
      <c r="K2842" s="14">
        <v>194202.75409999999</v>
      </c>
      <c r="L2842" s="14" t="s">
        <v>5679</v>
      </c>
      <c r="M2842" s="14"/>
    </row>
    <row r="2843" spans="1:13" x14ac:dyDescent="0.3">
      <c r="A2843" s="14" t="s">
        <v>5680</v>
      </c>
      <c r="B2843" s="14">
        <v>1</v>
      </c>
      <c r="C2843" s="14">
        <v>0</v>
      </c>
      <c r="D2843" s="14">
        <v>3.5207000000000002</v>
      </c>
      <c r="I2843" s="14" t="s">
        <v>3235</v>
      </c>
      <c r="J2843" s="14" t="s">
        <v>3235</v>
      </c>
      <c r="K2843" s="14">
        <v>63894.052900000002</v>
      </c>
      <c r="L2843" s="14" t="s">
        <v>5681</v>
      </c>
      <c r="M2843" s="14"/>
    </row>
    <row r="2844" spans="1:13" x14ac:dyDescent="0.3">
      <c r="A2844" s="14" t="s">
        <v>5682</v>
      </c>
      <c r="B2844" s="14">
        <v>8</v>
      </c>
      <c r="C2844" s="14">
        <v>0</v>
      </c>
      <c r="D2844" s="14">
        <v>25.101199999999999</v>
      </c>
      <c r="I2844" s="14" t="s">
        <v>3235</v>
      </c>
      <c r="J2844" s="14" t="s">
        <v>3235</v>
      </c>
      <c r="K2844" s="14">
        <v>295575.2758</v>
      </c>
      <c r="L2844" s="14" t="s">
        <v>5683</v>
      </c>
      <c r="M2844" s="14"/>
    </row>
    <row r="2845" spans="1:13" x14ac:dyDescent="0.3">
      <c r="A2845" s="14" t="s">
        <v>5684</v>
      </c>
      <c r="B2845" s="14">
        <v>2</v>
      </c>
      <c r="C2845" s="14">
        <v>0</v>
      </c>
      <c r="D2845" s="14">
        <v>7.6984000000000004</v>
      </c>
      <c r="I2845" s="14" t="s">
        <v>3235</v>
      </c>
      <c r="J2845" s="14" t="s">
        <v>3235</v>
      </c>
      <c r="K2845" s="14">
        <v>190270.47829999999</v>
      </c>
      <c r="L2845" s="14" t="s">
        <v>5685</v>
      </c>
      <c r="M2845" s="14"/>
    </row>
    <row r="2846" spans="1:13" x14ac:dyDescent="0.3">
      <c r="A2846" s="14" t="s">
        <v>5686</v>
      </c>
      <c r="B2846" s="14">
        <v>1</v>
      </c>
      <c r="C2846" s="14">
        <v>0</v>
      </c>
      <c r="D2846" s="14">
        <v>3.4214000000000002</v>
      </c>
      <c r="I2846" s="14" t="s">
        <v>3235</v>
      </c>
      <c r="J2846" s="14" t="s">
        <v>3235</v>
      </c>
      <c r="K2846" s="14">
        <v>83525.180699999997</v>
      </c>
      <c r="L2846" s="14" t="s">
        <v>5687</v>
      </c>
      <c r="M2846" s="14"/>
    </row>
    <row r="2847" spans="1:13" x14ac:dyDescent="0.3">
      <c r="A2847" s="14" t="s">
        <v>5688</v>
      </c>
      <c r="B2847" s="14">
        <v>2</v>
      </c>
      <c r="C2847" s="14">
        <v>0</v>
      </c>
      <c r="D2847" s="14">
        <v>7.2492000000000001</v>
      </c>
      <c r="I2847" s="14" t="s">
        <v>3235</v>
      </c>
      <c r="J2847" s="14" t="s">
        <v>3235</v>
      </c>
      <c r="K2847" s="14">
        <v>64419.507899999997</v>
      </c>
      <c r="L2847" s="14" t="s">
        <v>5689</v>
      </c>
      <c r="M2847" s="14"/>
    </row>
    <row r="2848" spans="1:13" x14ac:dyDescent="0.3">
      <c r="A2848" s="14" t="s">
        <v>5690</v>
      </c>
      <c r="B2848" s="14">
        <v>3</v>
      </c>
      <c r="C2848" s="14">
        <v>0</v>
      </c>
      <c r="D2848" s="14">
        <v>12.3232</v>
      </c>
      <c r="I2848" s="14" t="s">
        <v>3235</v>
      </c>
      <c r="J2848" s="14" t="s">
        <v>3235</v>
      </c>
      <c r="K2848" s="14">
        <v>112536.2243</v>
      </c>
      <c r="L2848" s="14" t="s">
        <v>5691</v>
      </c>
      <c r="M2848" s="14"/>
    </row>
    <row r="2849" spans="1:13" x14ac:dyDescent="0.3">
      <c r="A2849" s="14" t="s">
        <v>5692</v>
      </c>
      <c r="B2849" s="14">
        <v>2</v>
      </c>
      <c r="C2849" s="14">
        <v>0</v>
      </c>
      <c r="D2849" s="14">
        <v>9.9601000000000006</v>
      </c>
      <c r="I2849" s="14" t="s">
        <v>3235</v>
      </c>
      <c r="J2849" s="14" t="s">
        <v>3235</v>
      </c>
      <c r="K2849" s="14">
        <v>210517.52549999999</v>
      </c>
      <c r="L2849" s="14" t="s">
        <v>5693</v>
      </c>
      <c r="M2849" s="14"/>
    </row>
    <row r="2850" spans="1:13" x14ac:dyDescent="0.3">
      <c r="A2850" s="14" t="s">
        <v>5694</v>
      </c>
      <c r="B2850" s="14">
        <v>3</v>
      </c>
      <c r="C2850" s="14">
        <v>0</v>
      </c>
      <c r="D2850" s="14">
        <v>15.226599999999999</v>
      </c>
      <c r="I2850" s="14" t="s">
        <v>3235</v>
      </c>
      <c r="J2850" s="14" t="s">
        <v>3235</v>
      </c>
      <c r="K2850" s="14">
        <v>54654.053500000002</v>
      </c>
      <c r="L2850" s="14" t="s">
        <v>5695</v>
      </c>
      <c r="M2850" s="14"/>
    </row>
    <row r="2851" spans="1:13" x14ac:dyDescent="0.3">
      <c r="A2851" s="14" t="s">
        <v>5696</v>
      </c>
      <c r="B2851" s="14">
        <v>3</v>
      </c>
      <c r="C2851" s="14">
        <v>0</v>
      </c>
      <c r="D2851" s="14">
        <v>12.7014</v>
      </c>
      <c r="I2851" s="14" t="s">
        <v>3235</v>
      </c>
      <c r="J2851" s="14" t="s">
        <v>3235</v>
      </c>
      <c r="K2851" s="14">
        <v>104969.923</v>
      </c>
      <c r="L2851" s="14" t="s">
        <v>5697</v>
      </c>
      <c r="M2851" s="14"/>
    </row>
    <row r="2852" spans="1:13" x14ac:dyDescent="0.3">
      <c r="A2852" s="14" t="s">
        <v>5698</v>
      </c>
      <c r="B2852" s="14">
        <v>1</v>
      </c>
      <c r="C2852" s="14">
        <v>0</v>
      </c>
      <c r="D2852" s="14">
        <v>4.2104999999999997</v>
      </c>
      <c r="I2852" s="14" t="s">
        <v>3235</v>
      </c>
      <c r="J2852" s="14" t="s">
        <v>3235</v>
      </c>
      <c r="K2852" s="14">
        <v>67267.020099999994</v>
      </c>
      <c r="L2852" s="14" t="s">
        <v>5699</v>
      </c>
      <c r="M2852" s="14"/>
    </row>
    <row r="2853" spans="1:13" x14ac:dyDescent="0.3">
      <c r="A2853" s="14" t="s">
        <v>5700</v>
      </c>
      <c r="B2853" s="14">
        <v>3</v>
      </c>
      <c r="C2853" s="14">
        <v>0</v>
      </c>
      <c r="D2853" s="14">
        <v>11.7408</v>
      </c>
      <c r="I2853" s="14" t="s">
        <v>3235</v>
      </c>
      <c r="J2853" s="14" t="s">
        <v>3235</v>
      </c>
      <c r="K2853" s="14">
        <v>103260.4687</v>
      </c>
      <c r="L2853" s="14" t="s">
        <v>5701</v>
      </c>
      <c r="M2853" s="14"/>
    </row>
    <row r="2854" spans="1:13" x14ac:dyDescent="0.3">
      <c r="A2854" s="14" t="s">
        <v>5702</v>
      </c>
      <c r="B2854" s="14">
        <v>1</v>
      </c>
      <c r="C2854" s="14">
        <v>0</v>
      </c>
      <c r="D2854" s="14">
        <v>3.5028000000000001</v>
      </c>
      <c r="I2854" s="14" t="s">
        <v>3235</v>
      </c>
      <c r="J2854" s="14" t="s">
        <v>3235</v>
      </c>
      <c r="K2854" s="14">
        <v>140144.2163</v>
      </c>
      <c r="L2854" s="14" t="s">
        <v>5703</v>
      </c>
      <c r="M2854" s="14"/>
    </row>
    <row r="2855" spans="1:13" x14ac:dyDescent="0.3">
      <c r="A2855" s="14" t="s">
        <v>5704</v>
      </c>
      <c r="B2855" s="14">
        <v>3</v>
      </c>
      <c r="C2855" s="14">
        <v>0</v>
      </c>
      <c r="D2855" s="14">
        <v>12.4924</v>
      </c>
      <c r="I2855" s="14" t="s">
        <v>3235</v>
      </c>
      <c r="J2855" s="14" t="s">
        <v>3235</v>
      </c>
      <c r="K2855" s="14">
        <v>53025.492400000003</v>
      </c>
      <c r="L2855" s="14" t="s">
        <v>5705</v>
      </c>
      <c r="M2855" s="14"/>
    </row>
    <row r="2856" spans="1:13" x14ac:dyDescent="0.3">
      <c r="A2856" s="14" t="s">
        <v>5706</v>
      </c>
      <c r="B2856" s="14">
        <v>3</v>
      </c>
      <c r="C2856" s="14">
        <v>0</v>
      </c>
      <c r="D2856" s="14">
        <v>11.046200000000001</v>
      </c>
      <c r="I2856" s="14" t="s">
        <v>3235</v>
      </c>
      <c r="J2856" s="14" t="s">
        <v>3235</v>
      </c>
      <c r="K2856" s="14">
        <v>239054.16089999999</v>
      </c>
      <c r="L2856" s="14" t="s">
        <v>5707</v>
      </c>
      <c r="M2856" s="14"/>
    </row>
    <row r="2857" spans="1:13" x14ac:dyDescent="0.3">
      <c r="A2857" s="14" t="s">
        <v>5708</v>
      </c>
      <c r="B2857" s="14">
        <v>6</v>
      </c>
      <c r="C2857" s="14">
        <v>0</v>
      </c>
      <c r="D2857" s="14">
        <v>26.663699999999999</v>
      </c>
      <c r="I2857" s="14" t="s">
        <v>3235</v>
      </c>
      <c r="J2857" s="14" t="s">
        <v>3235</v>
      </c>
      <c r="K2857" s="14">
        <v>99348.207800000004</v>
      </c>
      <c r="L2857" s="14" t="s">
        <v>5709</v>
      </c>
      <c r="M2857" s="14"/>
    </row>
    <row r="2858" spans="1:13" x14ac:dyDescent="0.3">
      <c r="A2858" s="14" t="s">
        <v>5710</v>
      </c>
      <c r="B2858" s="14">
        <v>2</v>
      </c>
      <c r="C2858" s="14">
        <v>0</v>
      </c>
      <c r="D2858" s="14">
        <v>8.9328000000000003</v>
      </c>
      <c r="I2858" s="14" t="s">
        <v>3235</v>
      </c>
      <c r="J2858" s="14" t="s">
        <v>3235</v>
      </c>
      <c r="K2858" s="14">
        <v>56159.127099999998</v>
      </c>
      <c r="L2858" s="14" t="s">
        <v>5711</v>
      </c>
      <c r="M2858" s="14"/>
    </row>
    <row r="2859" spans="1:13" x14ac:dyDescent="0.3">
      <c r="A2859" s="14" t="s">
        <v>5712</v>
      </c>
      <c r="B2859" s="14">
        <v>1</v>
      </c>
      <c r="C2859" s="14">
        <v>0</v>
      </c>
      <c r="D2859" s="14">
        <v>3.2170000000000001</v>
      </c>
      <c r="I2859" s="14" t="s">
        <v>3235</v>
      </c>
      <c r="J2859" s="14" t="s">
        <v>3235</v>
      </c>
      <c r="K2859" s="14">
        <v>39728.021699999998</v>
      </c>
      <c r="L2859" s="14" t="s">
        <v>5713</v>
      </c>
      <c r="M2859" s="14"/>
    </row>
    <row r="2860" spans="1:13" x14ac:dyDescent="0.3">
      <c r="A2860" s="14" t="s">
        <v>5714</v>
      </c>
      <c r="B2860" s="14">
        <v>1</v>
      </c>
      <c r="C2860" s="14">
        <v>0</v>
      </c>
      <c r="D2860" s="14">
        <v>3.6657999999999999</v>
      </c>
      <c r="I2860" s="14" t="s">
        <v>3235</v>
      </c>
      <c r="J2860" s="14" t="s">
        <v>3235</v>
      </c>
      <c r="K2860" s="14">
        <v>111239.6106</v>
      </c>
      <c r="L2860" s="14" t="s">
        <v>5715</v>
      </c>
      <c r="M2860" s="14"/>
    </row>
    <row r="2861" spans="1:13" x14ac:dyDescent="0.3">
      <c r="A2861" s="14" t="s">
        <v>5716</v>
      </c>
      <c r="B2861" s="14">
        <v>3</v>
      </c>
      <c r="C2861" s="14">
        <v>0</v>
      </c>
      <c r="D2861" s="14">
        <v>11.764699999999999</v>
      </c>
      <c r="I2861" s="14" t="s">
        <v>3235</v>
      </c>
      <c r="J2861" s="14" t="s">
        <v>3235</v>
      </c>
      <c r="K2861" s="14">
        <v>130756.1796</v>
      </c>
      <c r="L2861" s="14" t="s">
        <v>5717</v>
      </c>
      <c r="M2861" s="14"/>
    </row>
    <row r="2862" spans="1:13" x14ac:dyDescent="0.3">
      <c r="A2862" s="14" t="s">
        <v>5718</v>
      </c>
      <c r="B2862" s="14">
        <v>1</v>
      </c>
      <c r="C2862" s="14">
        <v>0</v>
      </c>
      <c r="D2862" s="14">
        <v>3.2288000000000001</v>
      </c>
      <c r="I2862" s="14" t="s">
        <v>3235</v>
      </c>
      <c r="J2862" s="14" t="s">
        <v>3235</v>
      </c>
      <c r="K2862" s="14">
        <v>67213.474199999997</v>
      </c>
      <c r="L2862" s="14" t="s">
        <v>5719</v>
      </c>
      <c r="M2862" s="14"/>
    </row>
    <row r="2863" spans="1:13" x14ac:dyDescent="0.3">
      <c r="A2863" s="14" t="s">
        <v>5720</v>
      </c>
      <c r="B2863" s="14">
        <v>7</v>
      </c>
      <c r="C2863" s="14">
        <v>0</v>
      </c>
      <c r="D2863" s="14">
        <v>33.456099999999999</v>
      </c>
      <c r="I2863" s="14" t="s">
        <v>3235</v>
      </c>
      <c r="J2863" s="14" t="s">
        <v>3235</v>
      </c>
      <c r="K2863" s="14">
        <v>251983.5062</v>
      </c>
      <c r="L2863" s="14" t="s">
        <v>5721</v>
      </c>
      <c r="M2863" s="14"/>
    </row>
    <row r="2864" spans="1:13" x14ac:dyDescent="0.3">
      <c r="A2864" s="14" t="s">
        <v>5722</v>
      </c>
      <c r="B2864" s="14">
        <v>1</v>
      </c>
      <c r="C2864" s="14">
        <v>0</v>
      </c>
      <c r="D2864" s="14">
        <v>5.4473000000000003</v>
      </c>
      <c r="I2864" s="14" t="s">
        <v>3235</v>
      </c>
      <c r="J2864" s="14" t="s">
        <v>3235</v>
      </c>
      <c r="K2864" s="14">
        <v>16025.017099999999</v>
      </c>
      <c r="L2864" s="14" t="s">
        <v>5723</v>
      </c>
      <c r="M2864" s="14"/>
    </row>
    <row r="2865" spans="1:13" x14ac:dyDescent="0.3">
      <c r="A2865" s="14" t="s">
        <v>5724</v>
      </c>
      <c r="B2865" s="14">
        <v>2</v>
      </c>
      <c r="C2865" s="14">
        <v>0</v>
      </c>
      <c r="D2865" s="14">
        <v>7.4298000000000002</v>
      </c>
      <c r="I2865" s="14" t="s">
        <v>3235</v>
      </c>
      <c r="J2865" s="14" t="s">
        <v>3235</v>
      </c>
      <c r="K2865" s="14">
        <v>88038.907000000007</v>
      </c>
      <c r="L2865" s="14" t="s">
        <v>5725</v>
      </c>
      <c r="M2865" s="14"/>
    </row>
    <row r="2866" spans="1:13" x14ac:dyDescent="0.3">
      <c r="A2866" s="14" t="s">
        <v>5726</v>
      </c>
      <c r="B2866" s="14">
        <v>1</v>
      </c>
      <c r="C2866" s="14">
        <v>0</v>
      </c>
      <c r="D2866" s="14">
        <v>5.1768999999999998</v>
      </c>
      <c r="I2866" s="14" t="s">
        <v>3235</v>
      </c>
      <c r="J2866" s="14" t="s">
        <v>3235</v>
      </c>
      <c r="K2866" s="14">
        <v>52965.690499999997</v>
      </c>
      <c r="L2866" s="14" t="s">
        <v>5727</v>
      </c>
      <c r="M2866" s="14"/>
    </row>
    <row r="2867" spans="1:13" x14ac:dyDescent="0.3">
      <c r="A2867" s="14" t="s">
        <v>5728</v>
      </c>
      <c r="B2867" s="14">
        <v>2</v>
      </c>
      <c r="C2867" s="14">
        <v>0</v>
      </c>
      <c r="D2867" s="14">
        <v>9.4403000000000006</v>
      </c>
      <c r="I2867" s="14" t="s">
        <v>3235</v>
      </c>
      <c r="J2867" s="14" t="s">
        <v>3235</v>
      </c>
      <c r="K2867" s="14">
        <v>66321.369000000006</v>
      </c>
      <c r="L2867" s="14" t="s">
        <v>5729</v>
      </c>
      <c r="M2867" s="14"/>
    </row>
    <row r="2868" spans="1:13" x14ac:dyDescent="0.3">
      <c r="A2868" s="14" t="s">
        <v>5730</v>
      </c>
      <c r="B2868" s="14">
        <v>1</v>
      </c>
      <c r="C2868" s="14">
        <v>0</v>
      </c>
      <c r="D2868" s="14">
        <v>3.4496000000000002</v>
      </c>
      <c r="I2868" s="14" t="s">
        <v>3235</v>
      </c>
      <c r="J2868" s="14" t="s">
        <v>3235</v>
      </c>
      <c r="K2868" s="14">
        <v>29880.180700000001</v>
      </c>
      <c r="L2868" s="14" t="s">
        <v>5731</v>
      </c>
      <c r="M2868" s="14"/>
    </row>
    <row r="2869" spans="1:13" x14ac:dyDescent="0.3">
      <c r="A2869" s="14" t="s">
        <v>5732</v>
      </c>
      <c r="B2869" s="14">
        <v>3</v>
      </c>
      <c r="C2869" s="14">
        <v>0</v>
      </c>
      <c r="D2869" s="14">
        <v>14.7156</v>
      </c>
      <c r="I2869" s="14" t="s">
        <v>3235</v>
      </c>
      <c r="J2869" s="14" t="s">
        <v>3235</v>
      </c>
      <c r="K2869" s="14">
        <v>31512.214499999998</v>
      </c>
      <c r="L2869" s="14" t="s">
        <v>5733</v>
      </c>
      <c r="M2869" s="14"/>
    </row>
    <row r="2870" spans="1:13" x14ac:dyDescent="0.3">
      <c r="A2870" s="14" t="s">
        <v>5734</v>
      </c>
      <c r="B2870" s="14">
        <v>1</v>
      </c>
      <c r="C2870" s="14">
        <v>0</v>
      </c>
      <c r="D2870" s="14">
        <v>3.7692999999999999</v>
      </c>
      <c r="I2870" s="14" t="s">
        <v>3235</v>
      </c>
      <c r="J2870" s="14" t="s">
        <v>3235</v>
      </c>
      <c r="K2870" s="14">
        <v>39725.745499999997</v>
      </c>
      <c r="L2870" s="14" t="s">
        <v>5735</v>
      </c>
      <c r="M2870" s="14"/>
    </row>
    <row r="2871" spans="1:13" x14ac:dyDescent="0.3">
      <c r="A2871" s="14" t="s">
        <v>5736</v>
      </c>
      <c r="B2871" s="14">
        <v>3</v>
      </c>
      <c r="C2871" s="14">
        <v>0</v>
      </c>
      <c r="D2871" s="14">
        <v>10.9124</v>
      </c>
      <c r="I2871" s="14" t="s">
        <v>3235</v>
      </c>
      <c r="J2871" s="14" t="s">
        <v>3235</v>
      </c>
      <c r="K2871" s="14">
        <v>109140.5242</v>
      </c>
      <c r="L2871" s="14" t="s">
        <v>5737</v>
      </c>
      <c r="M2871" s="14"/>
    </row>
    <row r="2872" spans="1:13" x14ac:dyDescent="0.3">
      <c r="A2872" s="14" t="s">
        <v>5738</v>
      </c>
      <c r="B2872" s="14">
        <v>1</v>
      </c>
      <c r="C2872" s="14">
        <v>0</v>
      </c>
      <c r="D2872" s="14">
        <v>5.7991000000000001</v>
      </c>
      <c r="I2872" s="14" t="s">
        <v>3235</v>
      </c>
      <c r="J2872" s="14" t="s">
        <v>3235</v>
      </c>
      <c r="K2872" s="14">
        <v>6514.6139000000003</v>
      </c>
      <c r="L2872" s="14" t="s">
        <v>5739</v>
      </c>
      <c r="M2872" s="14"/>
    </row>
    <row r="2873" spans="1:13" x14ac:dyDescent="0.3">
      <c r="A2873" s="14" t="s">
        <v>5740</v>
      </c>
      <c r="B2873" s="14">
        <v>4</v>
      </c>
      <c r="C2873" s="14">
        <v>0</v>
      </c>
      <c r="D2873" s="14">
        <v>12.943899999999999</v>
      </c>
      <c r="I2873" s="14" t="s">
        <v>3235</v>
      </c>
      <c r="J2873" s="14" t="s">
        <v>3235</v>
      </c>
      <c r="K2873" s="14">
        <v>289649.6838</v>
      </c>
      <c r="L2873" s="14" t="s">
        <v>5741</v>
      </c>
      <c r="M2873" s="14"/>
    </row>
    <row r="2874" spans="1:13" x14ac:dyDescent="0.3">
      <c r="A2874" s="14" t="s">
        <v>5742</v>
      </c>
      <c r="B2874" s="14">
        <v>5</v>
      </c>
      <c r="C2874" s="14">
        <v>0</v>
      </c>
      <c r="D2874" s="14">
        <v>18.488299999999999</v>
      </c>
      <c r="I2874" s="14" t="s">
        <v>3235</v>
      </c>
      <c r="J2874" s="14" t="s">
        <v>3235</v>
      </c>
      <c r="K2874" s="14">
        <v>201410.6189</v>
      </c>
      <c r="L2874" s="14" t="s">
        <v>5743</v>
      </c>
      <c r="M2874" s="14"/>
    </row>
    <row r="2875" spans="1:13" x14ac:dyDescent="0.3">
      <c r="A2875" s="14" t="s">
        <v>5744</v>
      </c>
      <c r="B2875" s="14">
        <v>6</v>
      </c>
      <c r="C2875" s="14">
        <v>0</v>
      </c>
      <c r="D2875" s="14">
        <v>20.8827</v>
      </c>
      <c r="I2875" s="14" t="s">
        <v>3235</v>
      </c>
      <c r="J2875" s="14" t="s">
        <v>3235</v>
      </c>
      <c r="K2875" s="14">
        <v>135699.3462</v>
      </c>
      <c r="L2875" s="14" t="s">
        <v>5745</v>
      </c>
      <c r="M2875" s="14"/>
    </row>
    <row r="2876" spans="1:13" x14ac:dyDescent="0.3">
      <c r="A2876" s="14" t="s">
        <v>5746</v>
      </c>
      <c r="B2876" s="14">
        <v>9</v>
      </c>
      <c r="C2876" s="14">
        <v>0</v>
      </c>
      <c r="D2876" s="14">
        <v>38.756500000000003</v>
      </c>
      <c r="I2876" s="14" t="s">
        <v>3235</v>
      </c>
      <c r="J2876" s="14" t="s">
        <v>3235</v>
      </c>
      <c r="K2876" s="14">
        <v>168674.95300000001</v>
      </c>
      <c r="L2876" s="14" t="s">
        <v>5747</v>
      </c>
      <c r="M2876" s="14"/>
    </row>
    <row r="2877" spans="1:13" x14ac:dyDescent="0.3">
      <c r="A2877" s="14" t="s">
        <v>5748</v>
      </c>
      <c r="B2877" s="14">
        <v>5</v>
      </c>
      <c r="C2877" s="14">
        <v>0</v>
      </c>
      <c r="D2877" s="14">
        <v>19.692299999999999</v>
      </c>
      <c r="I2877" s="14" t="s">
        <v>3235</v>
      </c>
      <c r="J2877" s="14" t="s">
        <v>3235</v>
      </c>
      <c r="K2877" s="14">
        <v>158680.22270000001</v>
      </c>
      <c r="L2877" s="14" t="s">
        <v>5749</v>
      </c>
      <c r="M2877" s="14"/>
    </row>
    <row r="2878" spans="1:13" x14ac:dyDescent="0.3">
      <c r="A2878" s="14" t="s">
        <v>5750</v>
      </c>
      <c r="B2878" s="14">
        <v>1</v>
      </c>
      <c r="C2878" s="14">
        <v>0</v>
      </c>
      <c r="D2878" s="14">
        <v>4.6654999999999998</v>
      </c>
      <c r="I2878" s="14" t="s">
        <v>3235</v>
      </c>
      <c r="J2878" s="14" t="s">
        <v>3235</v>
      </c>
      <c r="K2878" s="14">
        <v>75681.117899999997</v>
      </c>
      <c r="L2878" s="14" t="s">
        <v>5751</v>
      </c>
      <c r="M2878" s="14"/>
    </row>
    <row r="2879" spans="1:13" x14ac:dyDescent="0.3">
      <c r="A2879" s="14" t="s">
        <v>5752</v>
      </c>
      <c r="B2879" s="14">
        <v>7</v>
      </c>
      <c r="C2879" s="14">
        <v>0</v>
      </c>
      <c r="D2879" s="14">
        <v>40.798099999999998</v>
      </c>
      <c r="I2879" s="14" t="s">
        <v>3235</v>
      </c>
      <c r="J2879" s="14" t="s">
        <v>3235</v>
      </c>
      <c r="K2879" s="14">
        <v>53220.729500000001</v>
      </c>
      <c r="L2879" s="14" t="s">
        <v>5753</v>
      </c>
      <c r="M2879" s="14"/>
    </row>
    <row r="2880" spans="1:13" x14ac:dyDescent="0.3">
      <c r="A2880" s="14" t="s">
        <v>5754</v>
      </c>
      <c r="B2880" s="14">
        <v>2</v>
      </c>
      <c r="C2880" s="14">
        <v>0</v>
      </c>
      <c r="D2880" s="14">
        <v>6.1056999999999997</v>
      </c>
      <c r="I2880" s="14" t="s">
        <v>3235</v>
      </c>
      <c r="J2880" s="14" t="s">
        <v>3235</v>
      </c>
      <c r="K2880" s="14">
        <v>120135.84729999999</v>
      </c>
      <c r="L2880" s="14" t="s">
        <v>5755</v>
      </c>
      <c r="M2880" s="14"/>
    </row>
    <row r="2881" spans="1:13" x14ac:dyDescent="0.3">
      <c r="A2881" s="14" t="s">
        <v>5756</v>
      </c>
      <c r="B2881" s="14">
        <v>3</v>
      </c>
      <c r="C2881" s="14">
        <v>0</v>
      </c>
      <c r="D2881" s="14">
        <v>17.1068</v>
      </c>
      <c r="I2881" s="14" t="s">
        <v>3235</v>
      </c>
      <c r="J2881" s="14" t="s">
        <v>3235</v>
      </c>
      <c r="K2881" s="14">
        <v>27831.374100000001</v>
      </c>
      <c r="L2881" s="14" t="s">
        <v>5757</v>
      </c>
      <c r="M2881" s="14"/>
    </row>
    <row r="2882" spans="1:13" x14ac:dyDescent="0.3">
      <c r="A2882" s="14" t="s">
        <v>5758</v>
      </c>
      <c r="B2882" s="14">
        <v>3</v>
      </c>
      <c r="C2882" s="14">
        <v>0</v>
      </c>
      <c r="D2882" s="14">
        <v>10.0814</v>
      </c>
      <c r="I2882" s="14" t="s">
        <v>3235</v>
      </c>
      <c r="J2882" s="14" t="s">
        <v>3235</v>
      </c>
      <c r="K2882" s="14">
        <v>302298.09850000002</v>
      </c>
      <c r="L2882" s="14" t="s">
        <v>5759</v>
      </c>
      <c r="M2882" s="14"/>
    </row>
    <row r="2883" spans="1:13" x14ac:dyDescent="0.3">
      <c r="A2883" s="14" t="s">
        <v>5760</v>
      </c>
      <c r="B2883" s="14">
        <v>1</v>
      </c>
      <c r="C2883" s="14">
        <v>0</v>
      </c>
      <c r="D2883" s="14">
        <v>4.0208000000000004</v>
      </c>
      <c r="I2883" s="14" t="s">
        <v>3235</v>
      </c>
      <c r="J2883" s="14" t="s">
        <v>3235</v>
      </c>
      <c r="K2883" s="14">
        <v>69353.536200000002</v>
      </c>
      <c r="L2883" s="14" t="s">
        <v>5761</v>
      </c>
      <c r="M2883" s="14"/>
    </row>
    <row r="2884" spans="1:13" x14ac:dyDescent="0.3">
      <c r="A2884" s="14" t="s">
        <v>5762</v>
      </c>
      <c r="B2884" s="14">
        <v>2</v>
      </c>
      <c r="C2884" s="14">
        <v>0</v>
      </c>
      <c r="D2884" s="14">
        <v>7.8013000000000003</v>
      </c>
      <c r="I2884" s="14" t="s">
        <v>3235</v>
      </c>
      <c r="J2884" s="14" t="s">
        <v>3235</v>
      </c>
      <c r="K2884" s="14">
        <v>52203.682099999998</v>
      </c>
      <c r="L2884" s="14" t="s">
        <v>5763</v>
      </c>
      <c r="M2884" s="14"/>
    </row>
    <row r="2885" spans="1:13" x14ac:dyDescent="0.3">
      <c r="A2885" s="14" t="s">
        <v>5764</v>
      </c>
      <c r="B2885" s="14">
        <v>3</v>
      </c>
      <c r="C2885" s="14">
        <v>0</v>
      </c>
      <c r="D2885" s="14">
        <v>13.8466</v>
      </c>
      <c r="I2885" s="14" t="s">
        <v>3235</v>
      </c>
      <c r="J2885" s="14" t="s">
        <v>3235</v>
      </c>
      <c r="K2885" s="14">
        <v>46758.356699999997</v>
      </c>
      <c r="L2885" s="14" t="s">
        <v>5765</v>
      </c>
      <c r="M2885" s="14"/>
    </row>
    <row r="2886" spans="1:13" x14ac:dyDescent="0.3">
      <c r="A2886" s="14" t="s">
        <v>5766</v>
      </c>
      <c r="B2886" s="14">
        <v>2</v>
      </c>
      <c r="C2886" s="14">
        <v>0</v>
      </c>
      <c r="D2886" s="14">
        <v>6.5548000000000002</v>
      </c>
      <c r="I2886" s="14" t="s">
        <v>3235</v>
      </c>
      <c r="J2886" s="14" t="s">
        <v>3235</v>
      </c>
      <c r="K2886" s="14">
        <v>70580.184200000003</v>
      </c>
      <c r="L2886" s="14" t="s">
        <v>5767</v>
      </c>
      <c r="M2886" s="14"/>
    </row>
    <row r="2887" spans="1:13" x14ac:dyDescent="0.3">
      <c r="A2887" s="14" t="s">
        <v>5768</v>
      </c>
      <c r="B2887" s="14">
        <v>2</v>
      </c>
      <c r="C2887" s="14">
        <v>0</v>
      </c>
      <c r="D2887" s="14">
        <v>8.4686000000000003</v>
      </c>
      <c r="I2887" s="14" t="s">
        <v>3235</v>
      </c>
      <c r="J2887" s="14" t="s">
        <v>3235</v>
      </c>
      <c r="K2887" s="14">
        <v>34365.057099999998</v>
      </c>
      <c r="L2887" s="14" t="s">
        <v>5769</v>
      </c>
      <c r="M2887" s="14"/>
    </row>
    <row r="2888" spans="1:13" x14ac:dyDescent="0.3">
      <c r="A2888" s="14" t="s">
        <v>5770</v>
      </c>
      <c r="B2888" s="14">
        <v>3</v>
      </c>
      <c r="C2888" s="14">
        <v>0</v>
      </c>
      <c r="D2888" s="14">
        <v>10.453900000000001</v>
      </c>
      <c r="I2888" s="14" t="s">
        <v>3235</v>
      </c>
      <c r="J2888" s="14" t="s">
        <v>3235</v>
      </c>
      <c r="K2888" s="14">
        <v>112641.976</v>
      </c>
      <c r="L2888" s="14" t="s">
        <v>5771</v>
      </c>
      <c r="M2888" s="14"/>
    </row>
    <row r="2889" spans="1:13" x14ac:dyDescent="0.3">
      <c r="A2889" s="14" t="s">
        <v>5772</v>
      </c>
      <c r="B2889" s="14">
        <v>9</v>
      </c>
      <c r="C2889" s="14">
        <v>0</v>
      </c>
      <c r="D2889" s="14">
        <v>35.634</v>
      </c>
      <c r="I2889" s="14" t="s">
        <v>3235</v>
      </c>
      <c r="J2889" s="14" t="s">
        <v>3235</v>
      </c>
      <c r="K2889" s="14">
        <v>73551.433399999994</v>
      </c>
      <c r="L2889" s="14" t="s">
        <v>5773</v>
      </c>
      <c r="M2889" s="14"/>
    </row>
    <row r="2890" spans="1:13" x14ac:dyDescent="0.3">
      <c r="A2890" s="14" t="s">
        <v>5774</v>
      </c>
      <c r="B2890" s="14">
        <v>4</v>
      </c>
      <c r="C2890" s="14">
        <v>0</v>
      </c>
      <c r="D2890" s="14">
        <v>13.9452</v>
      </c>
      <c r="I2890" s="14" t="s">
        <v>3235</v>
      </c>
      <c r="J2890" s="14" t="s">
        <v>3235</v>
      </c>
      <c r="K2890" s="14">
        <v>244442.97080000001</v>
      </c>
      <c r="L2890" s="14" t="s">
        <v>5775</v>
      </c>
      <c r="M2890" s="14"/>
    </row>
    <row r="2891" spans="1:13" x14ac:dyDescent="0.3">
      <c r="A2891" s="14" t="s">
        <v>5776</v>
      </c>
      <c r="B2891" s="14">
        <v>4</v>
      </c>
      <c r="C2891" s="14">
        <v>0</v>
      </c>
      <c r="D2891" s="14">
        <v>17.293600000000001</v>
      </c>
      <c r="I2891" s="14" t="s">
        <v>3235</v>
      </c>
      <c r="J2891" s="14" t="s">
        <v>3235</v>
      </c>
      <c r="K2891" s="14">
        <v>77054.615999999995</v>
      </c>
      <c r="L2891" s="14" t="s">
        <v>5777</v>
      </c>
      <c r="M2891" s="14"/>
    </row>
    <row r="2892" spans="1:13" x14ac:dyDescent="0.3">
      <c r="A2892" s="14" t="s">
        <v>5778</v>
      </c>
      <c r="B2892" s="14">
        <v>4</v>
      </c>
      <c r="C2892" s="14">
        <v>0</v>
      </c>
      <c r="D2892" s="14">
        <v>17.505700000000001</v>
      </c>
      <c r="I2892" s="14" t="s">
        <v>3235</v>
      </c>
      <c r="J2892" s="14" t="s">
        <v>3235</v>
      </c>
      <c r="K2892" s="14">
        <v>81252.726899999994</v>
      </c>
      <c r="L2892" s="14" t="s">
        <v>5779</v>
      </c>
      <c r="M2892" s="14"/>
    </row>
    <row r="2893" spans="1:13" x14ac:dyDescent="0.3">
      <c r="A2893" s="14" t="s">
        <v>5780</v>
      </c>
      <c r="B2893" s="14">
        <v>1</v>
      </c>
      <c r="C2893" s="14">
        <v>0</v>
      </c>
      <c r="D2893" s="14">
        <v>6.5960000000000001</v>
      </c>
      <c r="I2893" s="14" t="s">
        <v>3235</v>
      </c>
      <c r="J2893" s="14" t="s">
        <v>3235</v>
      </c>
      <c r="K2893" s="14">
        <v>74210.203200000004</v>
      </c>
      <c r="L2893" s="14" t="s">
        <v>5781</v>
      </c>
      <c r="M2893" s="14"/>
    </row>
    <row r="2894" spans="1:13" x14ac:dyDescent="0.3">
      <c r="A2894" s="14" t="s">
        <v>5782</v>
      </c>
      <c r="B2894" s="14">
        <v>3</v>
      </c>
      <c r="C2894" s="14">
        <v>0</v>
      </c>
      <c r="D2894" s="14">
        <v>10.5908</v>
      </c>
      <c r="I2894" s="14" t="s">
        <v>3235</v>
      </c>
      <c r="J2894" s="14" t="s">
        <v>3235</v>
      </c>
      <c r="K2894" s="14">
        <v>223782.85829999999</v>
      </c>
      <c r="L2894" s="14" t="s">
        <v>5783</v>
      </c>
      <c r="M2894" s="14"/>
    </row>
    <row r="2895" spans="1:13" x14ac:dyDescent="0.3">
      <c r="A2895" s="14" t="s">
        <v>5784</v>
      </c>
      <c r="B2895" s="14">
        <v>2</v>
      </c>
      <c r="C2895" s="14">
        <v>0</v>
      </c>
      <c r="D2895" s="14">
        <v>6.5498000000000003</v>
      </c>
      <c r="I2895" s="14" t="s">
        <v>3235</v>
      </c>
      <c r="J2895" s="14" t="s">
        <v>3235</v>
      </c>
      <c r="K2895" s="14">
        <v>189715.8095</v>
      </c>
      <c r="L2895" s="14" t="s">
        <v>5785</v>
      </c>
      <c r="M2895" s="14"/>
    </row>
    <row r="2896" spans="1:13" x14ac:dyDescent="0.3">
      <c r="A2896" s="14" t="s">
        <v>5786</v>
      </c>
      <c r="B2896" s="14">
        <v>7</v>
      </c>
      <c r="C2896" s="14">
        <v>0</v>
      </c>
      <c r="D2896" s="14">
        <v>27.041399999999999</v>
      </c>
      <c r="I2896" s="14" t="s">
        <v>3235</v>
      </c>
      <c r="J2896" s="14" t="s">
        <v>3235</v>
      </c>
      <c r="K2896" s="14">
        <v>414607.1912</v>
      </c>
      <c r="L2896" s="14" t="s">
        <v>5787</v>
      </c>
      <c r="M2896" s="14"/>
    </row>
    <row r="2897" spans="1:13" x14ac:dyDescent="0.3">
      <c r="A2897" s="14" t="s">
        <v>5788</v>
      </c>
      <c r="B2897" s="14">
        <v>8</v>
      </c>
      <c r="C2897" s="14">
        <v>0</v>
      </c>
      <c r="D2897" s="14">
        <v>26.730599999999999</v>
      </c>
      <c r="I2897" s="14" t="s">
        <v>3235</v>
      </c>
      <c r="J2897" s="14" t="s">
        <v>3235</v>
      </c>
      <c r="K2897" s="14">
        <v>211998.4031</v>
      </c>
      <c r="L2897" s="14" t="s">
        <v>5789</v>
      </c>
      <c r="M2897" s="14"/>
    </row>
    <row r="2898" spans="1:13" x14ac:dyDescent="0.3">
      <c r="A2898" s="14" t="s">
        <v>5790</v>
      </c>
      <c r="B2898" s="14">
        <v>1</v>
      </c>
      <c r="C2898" s="14">
        <v>0</v>
      </c>
      <c r="D2898" s="14">
        <v>4.6449999999999996</v>
      </c>
      <c r="I2898" s="14" t="s">
        <v>3235</v>
      </c>
      <c r="J2898" s="14" t="s">
        <v>3235</v>
      </c>
      <c r="K2898" s="14">
        <v>56368.2935</v>
      </c>
      <c r="L2898" s="14" t="s">
        <v>5791</v>
      </c>
      <c r="M2898" s="14"/>
    </row>
    <row r="2899" spans="1:13" x14ac:dyDescent="0.3">
      <c r="A2899" s="14" t="s">
        <v>5792</v>
      </c>
      <c r="B2899" s="14">
        <v>5</v>
      </c>
      <c r="C2899" s="14">
        <v>0</v>
      </c>
      <c r="D2899" s="14">
        <v>16.5047</v>
      </c>
      <c r="I2899" s="14" t="s">
        <v>3235</v>
      </c>
      <c r="J2899" s="14" t="s">
        <v>3235</v>
      </c>
      <c r="K2899" s="14">
        <v>140286.79680000001</v>
      </c>
      <c r="L2899" s="14" t="s">
        <v>5793</v>
      </c>
      <c r="M2899" s="14"/>
    </row>
    <row r="2900" spans="1:13" x14ac:dyDescent="0.3">
      <c r="A2900" s="14" t="s">
        <v>5794</v>
      </c>
      <c r="B2900" s="14">
        <v>1</v>
      </c>
      <c r="C2900" s="14">
        <v>0</v>
      </c>
      <c r="D2900" s="14">
        <v>3.9628000000000001</v>
      </c>
      <c r="I2900" s="14" t="s">
        <v>3235</v>
      </c>
      <c r="J2900" s="14" t="s">
        <v>3235</v>
      </c>
      <c r="K2900" s="14">
        <v>58559.261599999998</v>
      </c>
      <c r="L2900" s="14" t="s">
        <v>5795</v>
      </c>
      <c r="M2900" s="14"/>
    </row>
    <row r="2901" spans="1:13" x14ac:dyDescent="0.3">
      <c r="A2901" s="14" t="s">
        <v>5796</v>
      </c>
      <c r="B2901" s="14">
        <v>1</v>
      </c>
      <c r="C2901" s="14">
        <v>0</v>
      </c>
      <c r="D2901" s="14">
        <v>3.7757999999999998</v>
      </c>
      <c r="I2901" s="14" t="s">
        <v>3235</v>
      </c>
      <c r="J2901" s="14" t="s">
        <v>3235</v>
      </c>
      <c r="K2901" s="14">
        <v>48677.499400000001</v>
      </c>
      <c r="L2901" s="14" t="s">
        <v>5797</v>
      </c>
      <c r="M2901" s="14"/>
    </row>
    <row r="2902" spans="1:13" x14ac:dyDescent="0.3">
      <c r="A2902" s="14" t="s">
        <v>5798</v>
      </c>
      <c r="B2902" s="14">
        <v>2</v>
      </c>
      <c r="C2902" s="14">
        <v>0</v>
      </c>
      <c r="D2902" s="14">
        <v>8.4941999999999993</v>
      </c>
      <c r="I2902" s="14" t="s">
        <v>3235</v>
      </c>
      <c r="J2902" s="14" t="s">
        <v>3235</v>
      </c>
      <c r="K2902" s="14">
        <v>69407.752200000003</v>
      </c>
      <c r="L2902" s="14" t="s">
        <v>5799</v>
      </c>
      <c r="M2902" s="14"/>
    </row>
    <row r="2903" spans="1:13" x14ac:dyDescent="0.3">
      <c r="A2903" s="14" t="s">
        <v>5800</v>
      </c>
      <c r="B2903" s="14">
        <v>2</v>
      </c>
      <c r="C2903" s="14">
        <v>0</v>
      </c>
      <c r="D2903" s="14">
        <v>10.333</v>
      </c>
      <c r="I2903" s="14" t="s">
        <v>3235</v>
      </c>
      <c r="J2903" s="14" t="s">
        <v>3235</v>
      </c>
      <c r="K2903" s="14">
        <v>362101.64199999999</v>
      </c>
      <c r="L2903" s="14" t="s">
        <v>5801</v>
      </c>
      <c r="M2903" s="14"/>
    </row>
    <row r="2904" spans="1:13" x14ac:dyDescent="0.3">
      <c r="A2904" s="14" t="s">
        <v>5802</v>
      </c>
      <c r="B2904" s="14">
        <v>2</v>
      </c>
      <c r="C2904" s="14">
        <v>0</v>
      </c>
      <c r="D2904" s="14">
        <v>7.0694999999999997</v>
      </c>
      <c r="I2904" s="14" t="s">
        <v>3235</v>
      </c>
      <c r="J2904" s="14" t="s">
        <v>3235</v>
      </c>
      <c r="K2904" s="14">
        <v>84155.992599999998</v>
      </c>
      <c r="L2904" s="14" t="s">
        <v>5803</v>
      </c>
      <c r="M2904" s="14"/>
    </row>
    <row r="2905" spans="1:13" x14ac:dyDescent="0.3">
      <c r="A2905" s="14" t="s">
        <v>5804</v>
      </c>
      <c r="B2905" s="14">
        <v>4</v>
      </c>
      <c r="C2905" s="14">
        <v>0</v>
      </c>
      <c r="D2905" s="14">
        <v>18.862100000000002</v>
      </c>
      <c r="I2905" s="14" t="s">
        <v>3235</v>
      </c>
      <c r="J2905" s="14" t="s">
        <v>3235</v>
      </c>
      <c r="K2905" s="14">
        <v>159039.7187</v>
      </c>
      <c r="L2905" s="14" t="s">
        <v>5805</v>
      </c>
      <c r="M2905" s="14"/>
    </row>
    <row r="2906" spans="1:13" x14ac:dyDescent="0.3">
      <c r="A2906" s="14" t="s">
        <v>5806</v>
      </c>
      <c r="B2906" s="14">
        <v>6</v>
      </c>
      <c r="C2906" s="14">
        <v>0</v>
      </c>
      <c r="D2906" s="14">
        <v>26.0413</v>
      </c>
      <c r="I2906" s="14" t="s">
        <v>3235</v>
      </c>
      <c r="J2906" s="14" t="s">
        <v>3235</v>
      </c>
      <c r="K2906" s="14">
        <v>85623.814599999998</v>
      </c>
      <c r="L2906" s="14" t="s">
        <v>5807</v>
      </c>
      <c r="M2906" s="14"/>
    </row>
    <row r="2907" spans="1:13" x14ac:dyDescent="0.3">
      <c r="A2907" s="14" t="s">
        <v>5808</v>
      </c>
      <c r="B2907" s="14">
        <v>3</v>
      </c>
      <c r="C2907" s="14">
        <v>0</v>
      </c>
      <c r="D2907" s="14">
        <v>12.4739</v>
      </c>
      <c r="I2907" s="14" t="s">
        <v>3235</v>
      </c>
      <c r="J2907" s="14" t="s">
        <v>3235</v>
      </c>
      <c r="K2907" s="14">
        <v>202551.28570000001</v>
      </c>
      <c r="L2907" s="14" t="s">
        <v>5809</v>
      </c>
      <c r="M2907" s="14"/>
    </row>
    <row r="2908" spans="1:13" x14ac:dyDescent="0.3">
      <c r="A2908" s="14" t="s">
        <v>5810</v>
      </c>
      <c r="B2908" s="14">
        <v>3</v>
      </c>
      <c r="C2908" s="14">
        <v>0</v>
      </c>
      <c r="D2908" s="14">
        <v>14.350300000000001</v>
      </c>
      <c r="I2908" s="14" t="s">
        <v>3235</v>
      </c>
      <c r="J2908" s="14" t="s">
        <v>3235</v>
      </c>
      <c r="K2908" s="14">
        <v>74337.0049</v>
      </c>
      <c r="L2908" s="14" t="s">
        <v>5811</v>
      </c>
      <c r="M2908" s="14"/>
    </row>
    <row r="2909" spans="1:13" x14ac:dyDescent="0.3">
      <c r="A2909" s="14" t="s">
        <v>5812</v>
      </c>
      <c r="B2909" s="14">
        <v>3</v>
      </c>
      <c r="C2909" s="14">
        <v>0</v>
      </c>
      <c r="D2909" s="14">
        <v>17.397600000000001</v>
      </c>
      <c r="I2909" s="14" t="s">
        <v>3235</v>
      </c>
      <c r="J2909" s="14" t="s">
        <v>3235</v>
      </c>
      <c r="K2909" s="14">
        <v>68544.045599999998</v>
      </c>
      <c r="L2909" s="14" t="s">
        <v>5813</v>
      </c>
      <c r="M2909" s="14"/>
    </row>
    <row r="2910" spans="1:13" x14ac:dyDescent="0.3">
      <c r="A2910" s="14" t="s">
        <v>5814</v>
      </c>
      <c r="B2910" s="14">
        <v>5</v>
      </c>
      <c r="C2910" s="14">
        <v>0</v>
      </c>
      <c r="D2910" s="14">
        <v>17.073399999999999</v>
      </c>
      <c r="I2910" s="14" t="s">
        <v>3235</v>
      </c>
      <c r="J2910" s="14" t="s">
        <v>3235</v>
      </c>
      <c r="K2910" s="14">
        <v>403275.13429999998</v>
      </c>
      <c r="L2910" s="14" t="s">
        <v>5815</v>
      </c>
      <c r="M2910" s="14"/>
    </row>
    <row r="2911" spans="1:13" x14ac:dyDescent="0.3">
      <c r="A2911" s="14" t="s">
        <v>5816</v>
      </c>
      <c r="B2911" s="14">
        <v>1</v>
      </c>
      <c r="C2911" s="14">
        <v>0</v>
      </c>
      <c r="D2911" s="14">
        <v>4.3293999999999997</v>
      </c>
      <c r="I2911" s="14" t="s">
        <v>3235</v>
      </c>
      <c r="J2911" s="14" t="s">
        <v>3235</v>
      </c>
      <c r="K2911" s="14">
        <v>115000.5442</v>
      </c>
      <c r="L2911" s="14" t="s">
        <v>5817</v>
      </c>
      <c r="M2911" s="14"/>
    </row>
    <row r="2912" spans="1:13" x14ac:dyDescent="0.3">
      <c r="A2912" s="14" t="s">
        <v>5818</v>
      </c>
      <c r="B2912" s="14">
        <v>1</v>
      </c>
      <c r="C2912" s="14">
        <v>0</v>
      </c>
      <c r="D2912" s="14">
        <v>7.6993999999999998</v>
      </c>
      <c r="I2912" s="14" t="s">
        <v>3235</v>
      </c>
      <c r="J2912" s="14" t="s">
        <v>3235</v>
      </c>
      <c r="K2912" s="14">
        <v>80905.255900000004</v>
      </c>
      <c r="L2912" s="14" t="s">
        <v>5819</v>
      </c>
      <c r="M2912" s="14"/>
    </row>
    <row r="2913" spans="1:13" x14ac:dyDescent="0.3">
      <c r="A2913" s="14" t="s">
        <v>5820</v>
      </c>
      <c r="B2913" s="14">
        <v>5</v>
      </c>
      <c r="C2913" s="14">
        <v>0</v>
      </c>
      <c r="D2913" s="14">
        <v>19.207899999999999</v>
      </c>
      <c r="I2913" s="14" t="s">
        <v>3235</v>
      </c>
      <c r="J2913" s="14" t="s">
        <v>3235</v>
      </c>
      <c r="K2913" s="14">
        <v>86740.576799999995</v>
      </c>
      <c r="L2913" s="14" t="s">
        <v>5821</v>
      </c>
      <c r="M2913" s="14"/>
    </row>
    <row r="2914" spans="1:13" x14ac:dyDescent="0.3">
      <c r="A2914" s="14" t="s">
        <v>5822</v>
      </c>
      <c r="B2914" s="14">
        <v>2</v>
      </c>
      <c r="C2914" s="14">
        <v>0</v>
      </c>
      <c r="D2914" s="14">
        <v>10.2818</v>
      </c>
      <c r="I2914" s="14" t="s">
        <v>3235</v>
      </c>
      <c r="J2914" s="14" t="s">
        <v>3235</v>
      </c>
      <c r="K2914" s="14">
        <v>204853.44080000001</v>
      </c>
      <c r="L2914" s="14" t="s">
        <v>5823</v>
      </c>
      <c r="M2914" s="14"/>
    </row>
    <row r="2915" spans="1:13" x14ac:dyDescent="0.3">
      <c r="A2915" s="14" t="s">
        <v>5824</v>
      </c>
      <c r="B2915" s="14">
        <v>4</v>
      </c>
      <c r="C2915" s="14">
        <v>0</v>
      </c>
      <c r="D2915" s="14">
        <v>15.815200000000001</v>
      </c>
      <c r="I2915" s="14" t="s">
        <v>3235</v>
      </c>
      <c r="J2915" s="14" t="s">
        <v>3235</v>
      </c>
      <c r="K2915" s="14">
        <v>90051.339800000002</v>
      </c>
      <c r="L2915" s="14" t="s">
        <v>5825</v>
      </c>
      <c r="M2915" s="14"/>
    </row>
    <row r="2916" spans="1:13" x14ac:dyDescent="0.3">
      <c r="A2916" s="14" t="s">
        <v>5826</v>
      </c>
      <c r="B2916" s="14">
        <v>5</v>
      </c>
      <c r="C2916" s="14">
        <v>0</v>
      </c>
      <c r="D2916" s="14">
        <v>24.130199999999999</v>
      </c>
      <c r="I2916" s="14" t="s">
        <v>3235</v>
      </c>
      <c r="J2916" s="14" t="s">
        <v>3235</v>
      </c>
      <c r="K2916" s="14">
        <v>147116.6966</v>
      </c>
      <c r="L2916" s="14" t="s">
        <v>5827</v>
      </c>
      <c r="M2916" s="14"/>
    </row>
    <row r="2917" spans="1:13" x14ac:dyDescent="0.3">
      <c r="A2917" s="14" t="s">
        <v>5828</v>
      </c>
      <c r="B2917" s="14">
        <v>19</v>
      </c>
      <c r="C2917" s="14">
        <v>0</v>
      </c>
      <c r="D2917" s="14">
        <v>188.30680000000001</v>
      </c>
      <c r="I2917" s="14" t="s">
        <v>3235</v>
      </c>
      <c r="J2917" s="14" t="s">
        <v>3235</v>
      </c>
      <c r="K2917" s="14">
        <v>42345.452799999999</v>
      </c>
      <c r="L2917" s="14" t="s">
        <v>5829</v>
      </c>
      <c r="M2917" s="14"/>
    </row>
    <row r="2918" spans="1:13" x14ac:dyDescent="0.3">
      <c r="A2918" s="14" t="s">
        <v>5830</v>
      </c>
      <c r="B2918" s="14">
        <v>5</v>
      </c>
      <c r="C2918" s="14">
        <v>0</v>
      </c>
      <c r="D2918" s="14">
        <v>14.9277</v>
      </c>
      <c r="I2918" s="14" t="s">
        <v>3235</v>
      </c>
      <c r="J2918" s="14" t="s">
        <v>3235</v>
      </c>
      <c r="K2918" s="14">
        <v>129321.07399999999</v>
      </c>
      <c r="L2918" s="14" t="s">
        <v>5831</v>
      </c>
      <c r="M2918" s="14"/>
    </row>
    <row r="2919" spans="1:13" x14ac:dyDescent="0.3">
      <c r="A2919" s="14" t="s">
        <v>5832</v>
      </c>
      <c r="B2919" s="14">
        <v>1</v>
      </c>
      <c r="C2919" s="14">
        <v>0</v>
      </c>
      <c r="D2919" s="14">
        <v>5.9442000000000004</v>
      </c>
      <c r="I2919" s="14" t="s">
        <v>3235</v>
      </c>
      <c r="J2919" s="14" t="s">
        <v>3235</v>
      </c>
      <c r="K2919" s="14">
        <v>26070.142800000001</v>
      </c>
      <c r="L2919" s="14" t="s">
        <v>5833</v>
      </c>
      <c r="M2919" s="14"/>
    </row>
    <row r="2920" spans="1:13" x14ac:dyDescent="0.3">
      <c r="A2920" s="14" t="s">
        <v>5834</v>
      </c>
      <c r="B2920" s="14">
        <v>2</v>
      </c>
      <c r="C2920" s="14">
        <v>0</v>
      </c>
      <c r="D2920" s="14">
        <v>12.4512</v>
      </c>
      <c r="I2920" s="14" t="s">
        <v>3235</v>
      </c>
      <c r="J2920" s="14" t="s">
        <v>3235</v>
      </c>
      <c r="K2920" s="14">
        <v>15506.6309</v>
      </c>
      <c r="L2920" s="14" t="s">
        <v>5835</v>
      </c>
      <c r="M2920" s="14"/>
    </row>
    <row r="2921" spans="1:13" x14ac:dyDescent="0.3">
      <c r="A2921" s="14" t="s">
        <v>5836</v>
      </c>
      <c r="B2921" s="14">
        <v>5</v>
      </c>
      <c r="C2921" s="14">
        <v>0</v>
      </c>
      <c r="D2921" s="14">
        <v>20.6709</v>
      </c>
      <c r="I2921" s="14" t="s">
        <v>3235</v>
      </c>
      <c r="J2921" s="14" t="s">
        <v>3235</v>
      </c>
      <c r="K2921" s="14">
        <v>206234.769</v>
      </c>
      <c r="L2921" s="14" t="s">
        <v>5837</v>
      </c>
      <c r="M2921" s="14"/>
    </row>
    <row r="2922" spans="1:13" x14ac:dyDescent="0.3">
      <c r="A2922" s="14" t="s">
        <v>5838</v>
      </c>
      <c r="B2922" s="14">
        <v>6</v>
      </c>
      <c r="C2922" s="14">
        <v>0</v>
      </c>
      <c r="D2922" s="14">
        <v>44.555500000000002</v>
      </c>
      <c r="I2922" s="14" t="s">
        <v>3235</v>
      </c>
      <c r="J2922" s="14" t="s">
        <v>3235</v>
      </c>
      <c r="K2922" s="14">
        <v>66411.117899999997</v>
      </c>
      <c r="L2922" s="14" t="s">
        <v>5839</v>
      </c>
      <c r="M2922" s="14"/>
    </row>
    <row r="2923" spans="1:13" x14ac:dyDescent="0.3">
      <c r="A2923" s="14" t="s">
        <v>5840</v>
      </c>
      <c r="B2923" s="14">
        <v>3</v>
      </c>
      <c r="C2923" s="14">
        <v>0</v>
      </c>
      <c r="D2923" s="14">
        <v>14.783899999999999</v>
      </c>
      <c r="I2923" s="14" t="s">
        <v>3235</v>
      </c>
      <c r="J2923" s="14" t="s">
        <v>3235</v>
      </c>
      <c r="K2923" s="14">
        <v>57864.003900000003</v>
      </c>
      <c r="L2923" s="14" t="s">
        <v>5841</v>
      </c>
      <c r="M2923" s="14"/>
    </row>
    <row r="2924" spans="1:13" x14ac:dyDescent="0.3">
      <c r="A2924" s="14" t="s">
        <v>5842</v>
      </c>
      <c r="B2924" s="14">
        <v>1</v>
      </c>
      <c r="C2924" s="14">
        <v>0</v>
      </c>
      <c r="D2924" s="14">
        <v>5.3781999999999996</v>
      </c>
      <c r="I2924" s="14" t="s">
        <v>3235</v>
      </c>
      <c r="J2924" s="14" t="s">
        <v>3235</v>
      </c>
      <c r="K2924" s="14">
        <v>55694.655500000001</v>
      </c>
      <c r="L2924" s="14" t="s">
        <v>5843</v>
      </c>
      <c r="M2924" s="14"/>
    </row>
    <row r="2925" spans="1:13" x14ac:dyDescent="0.3">
      <c r="A2925" s="14" t="s">
        <v>5844</v>
      </c>
      <c r="B2925" s="14">
        <v>4</v>
      </c>
      <c r="C2925" s="14">
        <v>0</v>
      </c>
      <c r="D2925" s="14">
        <v>14.004300000000001</v>
      </c>
      <c r="I2925" s="14" t="s">
        <v>3235</v>
      </c>
      <c r="J2925" s="14" t="s">
        <v>3235</v>
      </c>
      <c r="K2925" s="14">
        <v>139597.59729999999</v>
      </c>
      <c r="L2925" s="14" t="s">
        <v>5845</v>
      </c>
      <c r="M2925" s="14"/>
    </row>
    <row r="2926" spans="1:13" x14ac:dyDescent="0.3">
      <c r="A2926" s="14" t="s">
        <v>5846</v>
      </c>
      <c r="B2926" s="14">
        <v>15</v>
      </c>
      <c r="C2926" s="14">
        <v>0</v>
      </c>
      <c r="D2926" s="14">
        <v>71.453299999999999</v>
      </c>
      <c r="I2926" s="14" t="s">
        <v>3235</v>
      </c>
      <c r="J2926" s="14" t="s">
        <v>3235</v>
      </c>
      <c r="K2926" s="14">
        <v>317784.41739999998</v>
      </c>
      <c r="L2926" s="14" t="s">
        <v>5847</v>
      </c>
      <c r="M2926" s="14"/>
    </row>
    <row r="2927" spans="1:13" x14ac:dyDescent="0.3">
      <c r="A2927" s="14" t="s">
        <v>5848</v>
      </c>
      <c r="B2927" s="14">
        <v>2</v>
      </c>
      <c r="C2927" s="14">
        <v>0</v>
      </c>
      <c r="D2927" s="14">
        <v>6.181</v>
      </c>
      <c r="I2927" s="14" t="s">
        <v>3235</v>
      </c>
      <c r="J2927" s="14" t="s">
        <v>3235</v>
      </c>
      <c r="K2927" s="14">
        <v>316370.12949999998</v>
      </c>
      <c r="L2927" s="14" t="s">
        <v>5849</v>
      </c>
      <c r="M2927" s="14"/>
    </row>
    <row r="2928" spans="1:13" x14ac:dyDescent="0.3">
      <c r="A2928" s="14" t="s">
        <v>5850</v>
      </c>
      <c r="B2928" s="14">
        <v>5</v>
      </c>
      <c r="C2928" s="14">
        <v>0</v>
      </c>
      <c r="D2928" s="14">
        <v>18.286799999999999</v>
      </c>
      <c r="I2928" s="14" t="s">
        <v>3235</v>
      </c>
      <c r="J2928" s="14" t="s">
        <v>3235</v>
      </c>
      <c r="K2928" s="14">
        <v>184236.9155</v>
      </c>
      <c r="L2928" s="14" t="s">
        <v>5851</v>
      </c>
      <c r="M2928" s="14"/>
    </row>
    <row r="2929" spans="1:13" x14ac:dyDescent="0.3">
      <c r="A2929" s="14" t="s">
        <v>5852</v>
      </c>
      <c r="B2929" s="14">
        <v>9</v>
      </c>
      <c r="C2929" s="14">
        <v>0</v>
      </c>
      <c r="D2929" s="14">
        <v>34.822800000000001</v>
      </c>
      <c r="I2929" s="14" t="s">
        <v>3235</v>
      </c>
      <c r="J2929" s="14" t="s">
        <v>3235</v>
      </c>
      <c r="K2929" s="14">
        <v>309150.81040000002</v>
      </c>
      <c r="L2929" s="14" t="s">
        <v>5853</v>
      </c>
      <c r="M2929" s="14"/>
    </row>
    <row r="2930" spans="1:13" x14ac:dyDescent="0.3">
      <c r="A2930" s="14" t="s">
        <v>5854</v>
      </c>
      <c r="B2930" s="14">
        <v>8</v>
      </c>
      <c r="C2930" s="14">
        <v>0</v>
      </c>
      <c r="D2930" s="14">
        <v>31.8108</v>
      </c>
      <c r="I2930" s="14" t="s">
        <v>3235</v>
      </c>
      <c r="J2930" s="14" t="s">
        <v>3235</v>
      </c>
      <c r="K2930" s="14">
        <v>103495.75569999999</v>
      </c>
      <c r="L2930" s="14" t="s">
        <v>5855</v>
      </c>
      <c r="M2930" s="14"/>
    </row>
    <row r="2931" spans="1:13" x14ac:dyDescent="0.3">
      <c r="A2931" s="14" t="s">
        <v>5856</v>
      </c>
      <c r="B2931" s="14">
        <v>4</v>
      </c>
      <c r="C2931" s="14">
        <v>0</v>
      </c>
      <c r="D2931" s="14">
        <v>29.6557</v>
      </c>
      <c r="I2931" s="14" t="s">
        <v>3235</v>
      </c>
      <c r="J2931" s="14" t="s">
        <v>3235</v>
      </c>
      <c r="K2931" s="14">
        <v>44450.393900000003</v>
      </c>
      <c r="L2931" s="14" t="s">
        <v>5857</v>
      </c>
      <c r="M2931" s="14"/>
    </row>
    <row r="2932" spans="1:13" x14ac:dyDescent="0.3">
      <c r="A2932" s="14" t="s">
        <v>5858</v>
      </c>
      <c r="B2932" s="14">
        <v>7</v>
      </c>
      <c r="C2932" s="14">
        <v>0</v>
      </c>
      <c r="D2932" s="14">
        <v>48.183799999999998</v>
      </c>
      <c r="I2932" s="14" t="s">
        <v>3235</v>
      </c>
      <c r="J2932" s="14" t="s">
        <v>3235</v>
      </c>
      <c r="K2932" s="14">
        <v>40847.442300000002</v>
      </c>
      <c r="L2932" s="14" t="s">
        <v>5859</v>
      </c>
      <c r="M2932" s="14"/>
    </row>
    <row r="2933" spans="1:13" x14ac:dyDescent="0.3">
      <c r="A2933" s="14" t="s">
        <v>5860</v>
      </c>
      <c r="B2933" s="14">
        <v>2</v>
      </c>
      <c r="C2933" s="14">
        <v>0</v>
      </c>
      <c r="D2933" s="14">
        <v>7.024</v>
      </c>
      <c r="I2933" s="14" t="s">
        <v>3235</v>
      </c>
      <c r="J2933" s="14" t="s">
        <v>3235</v>
      </c>
      <c r="K2933" s="14">
        <v>69318.145099999994</v>
      </c>
      <c r="L2933" s="14" t="s">
        <v>5861</v>
      </c>
      <c r="M2933" s="14"/>
    </row>
    <row r="2934" spans="1:13" x14ac:dyDescent="0.3">
      <c r="A2934" s="14" t="s">
        <v>5862</v>
      </c>
      <c r="B2934" s="14">
        <v>2</v>
      </c>
      <c r="C2934" s="14">
        <v>0</v>
      </c>
      <c r="D2934" s="14">
        <v>13.1836</v>
      </c>
      <c r="I2934" s="14" t="s">
        <v>3235</v>
      </c>
      <c r="J2934" s="14" t="s">
        <v>3235</v>
      </c>
      <c r="K2934" s="14">
        <v>17032.9238</v>
      </c>
      <c r="L2934" s="14" t="s">
        <v>5863</v>
      </c>
      <c r="M2934" s="14"/>
    </row>
    <row r="2935" spans="1:13" x14ac:dyDescent="0.3">
      <c r="A2935" s="14" t="s">
        <v>5864</v>
      </c>
      <c r="B2935" s="14">
        <v>2</v>
      </c>
      <c r="C2935" s="14">
        <v>0</v>
      </c>
      <c r="D2935" s="14">
        <v>11.2996</v>
      </c>
      <c r="I2935" s="14" t="s">
        <v>3235</v>
      </c>
      <c r="J2935" s="14" t="s">
        <v>3235</v>
      </c>
      <c r="K2935" s="14">
        <v>88961.947400000005</v>
      </c>
      <c r="L2935" s="14" t="s">
        <v>5865</v>
      </c>
      <c r="M2935" s="14"/>
    </row>
    <row r="2936" spans="1:13" x14ac:dyDescent="0.3">
      <c r="A2936" s="14" t="s">
        <v>5866</v>
      </c>
      <c r="B2936" s="14">
        <v>5</v>
      </c>
      <c r="C2936" s="14">
        <v>0</v>
      </c>
      <c r="D2936" s="14">
        <v>18.916</v>
      </c>
      <c r="I2936" s="14" t="s">
        <v>3235</v>
      </c>
      <c r="J2936" s="14" t="s">
        <v>3235</v>
      </c>
      <c r="K2936" s="14">
        <v>106057.3547</v>
      </c>
      <c r="L2936" s="14" t="s">
        <v>5867</v>
      </c>
      <c r="M2936" s="14"/>
    </row>
    <row r="2937" spans="1:13" x14ac:dyDescent="0.3">
      <c r="A2937" s="14" t="s">
        <v>5868</v>
      </c>
      <c r="B2937" s="14">
        <v>4</v>
      </c>
      <c r="C2937" s="14">
        <v>0</v>
      </c>
      <c r="D2937" s="14">
        <v>15.8362</v>
      </c>
      <c r="I2937" s="14" t="s">
        <v>3235</v>
      </c>
      <c r="J2937" s="14" t="s">
        <v>3235</v>
      </c>
      <c r="K2937" s="14">
        <v>83554.297999999995</v>
      </c>
      <c r="L2937" s="14" t="s">
        <v>5869</v>
      </c>
      <c r="M2937" s="14"/>
    </row>
    <row r="2938" spans="1:13" x14ac:dyDescent="0.3">
      <c r="A2938" s="14" t="s">
        <v>5870</v>
      </c>
      <c r="B2938" s="14">
        <v>4</v>
      </c>
      <c r="C2938" s="14">
        <v>0</v>
      </c>
      <c r="D2938" s="14">
        <v>16.310199999999998</v>
      </c>
      <c r="I2938" s="14" t="s">
        <v>3235</v>
      </c>
      <c r="J2938" s="14" t="s">
        <v>3235</v>
      </c>
      <c r="K2938" s="14">
        <v>264198.63030000002</v>
      </c>
      <c r="L2938" s="14" t="s">
        <v>5871</v>
      </c>
      <c r="M2938" s="14"/>
    </row>
    <row r="2939" spans="1:13" x14ac:dyDescent="0.3">
      <c r="A2939" s="14" t="s">
        <v>5872</v>
      </c>
      <c r="B2939" s="14">
        <v>8</v>
      </c>
      <c r="C2939" s="14">
        <v>0</v>
      </c>
      <c r="D2939" s="14">
        <v>84.990499999999997</v>
      </c>
      <c r="I2939" s="14" t="s">
        <v>3235</v>
      </c>
      <c r="J2939" s="14" t="s">
        <v>3235</v>
      </c>
      <c r="K2939" s="14">
        <v>103982.85799999999</v>
      </c>
      <c r="L2939" s="14" t="s">
        <v>5873</v>
      </c>
      <c r="M2939" s="14"/>
    </row>
    <row r="2940" spans="1:13" x14ac:dyDescent="0.3">
      <c r="A2940" s="14" t="s">
        <v>5874</v>
      </c>
      <c r="B2940" s="14">
        <v>4</v>
      </c>
      <c r="C2940" s="14">
        <v>0</v>
      </c>
      <c r="D2940" s="14">
        <v>17.272099999999998</v>
      </c>
      <c r="I2940" s="14" t="s">
        <v>3235</v>
      </c>
      <c r="J2940" s="14" t="s">
        <v>3235</v>
      </c>
      <c r="K2940" s="14">
        <v>72743.498900000006</v>
      </c>
      <c r="L2940" s="14" t="s">
        <v>5875</v>
      </c>
      <c r="M2940" s="14"/>
    </row>
    <row r="2941" spans="1:13" x14ac:dyDescent="0.3">
      <c r="A2941" s="14" t="s">
        <v>5876</v>
      </c>
      <c r="B2941" s="14">
        <v>2</v>
      </c>
      <c r="C2941" s="14">
        <v>0</v>
      </c>
      <c r="D2941" s="14">
        <v>11.393700000000001</v>
      </c>
      <c r="I2941" s="14" t="s">
        <v>3235</v>
      </c>
      <c r="J2941" s="14" t="s">
        <v>3235</v>
      </c>
      <c r="K2941" s="14">
        <v>81417.126699999993</v>
      </c>
      <c r="L2941" s="14" t="s">
        <v>5877</v>
      </c>
      <c r="M2941" s="14"/>
    </row>
    <row r="2942" spans="1:13" x14ac:dyDescent="0.3">
      <c r="A2942" s="14" t="s">
        <v>5878</v>
      </c>
      <c r="B2942" s="14">
        <v>2</v>
      </c>
      <c r="C2942" s="14">
        <v>0</v>
      </c>
      <c r="D2942" s="14">
        <v>9.673</v>
      </c>
      <c r="I2942" s="14" t="s">
        <v>3235</v>
      </c>
      <c r="J2942" s="14" t="s">
        <v>3235</v>
      </c>
      <c r="K2942" s="14">
        <v>65474.241000000002</v>
      </c>
      <c r="L2942" s="14" t="s">
        <v>5879</v>
      </c>
      <c r="M2942" s="14"/>
    </row>
    <row r="2943" spans="1:13" x14ac:dyDescent="0.3">
      <c r="A2943" s="14" t="s">
        <v>5880</v>
      </c>
      <c r="B2943" s="14">
        <v>9</v>
      </c>
      <c r="C2943" s="14">
        <v>0</v>
      </c>
      <c r="D2943" s="14">
        <v>46.090699999999998</v>
      </c>
      <c r="I2943" s="14" t="s">
        <v>3235</v>
      </c>
      <c r="J2943" s="14" t="s">
        <v>3235</v>
      </c>
      <c r="K2943" s="14">
        <v>104476.19620000001</v>
      </c>
      <c r="L2943" s="14" t="s">
        <v>5881</v>
      </c>
      <c r="M2943" s="14"/>
    </row>
    <row r="2944" spans="1:13" x14ac:dyDescent="0.3">
      <c r="A2944" s="14" t="s">
        <v>5882</v>
      </c>
      <c r="B2944" s="14">
        <v>8</v>
      </c>
      <c r="C2944" s="14">
        <v>0</v>
      </c>
      <c r="D2944" s="14">
        <v>34.4908</v>
      </c>
      <c r="I2944" s="14" t="s">
        <v>3235</v>
      </c>
      <c r="J2944" s="14" t="s">
        <v>3235</v>
      </c>
      <c r="K2944" s="14">
        <v>162138.74369999999</v>
      </c>
      <c r="L2944" s="14" t="s">
        <v>5883</v>
      </c>
      <c r="M2944" s="14"/>
    </row>
    <row r="2945" spans="1:13" x14ac:dyDescent="0.3">
      <c r="A2945" s="14" t="s">
        <v>5884</v>
      </c>
      <c r="B2945" s="14">
        <v>3</v>
      </c>
      <c r="C2945" s="14">
        <v>0</v>
      </c>
      <c r="D2945" s="14">
        <v>14.206899999999999</v>
      </c>
      <c r="I2945" s="14" t="s">
        <v>3235</v>
      </c>
      <c r="J2945" s="14" t="s">
        <v>3235</v>
      </c>
      <c r="K2945" s="14">
        <v>192661.2248</v>
      </c>
      <c r="L2945" s="14" t="s">
        <v>5885</v>
      </c>
      <c r="M2945" s="14"/>
    </row>
    <row r="2946" spans="1:13" x14ac:dyDescent="0.3">
      <c r="A2946" s="14" t="s">
        <v>5886</v>
      </c>
      <c r="B2946" s="14">
        <v>5</v>
      </c>
      <c r="C2946" s="14">
        <v>0</v>
      </c>
      <c r="D2946" s="14">
        <v>20.900600000000001</v>
      </c>
      <c r="I2946" s="14" t="s">
        <v>3235</v>
      </c>
      <c r="J2946" s="14" t="s">
        <v>3235</v>
      </c>
      <c r="K2946" s="14">
        <v>241213.29689999999</v>
      </c>
      <c r="L2946" s="14" t="s">
        <v>5887</v>
      </c>
      <c r="M2946" s="14"/>
    </row>
    <row r="2947" spans="1:13" x14ac:dyDescent="0.3">
      <c r="A2947" s="14" t="s">
        <v>5888</v>
      </c>
      <c r="B2947" s="14">
        <v>2</v>
      </c>
      <c r="C2947" s="14">
        <v>0</v>
      </c>
      <c r="D2947" s="14">
        <v>8.5861000000000001</v>
      </c>
      <c r="I2947" s="14" t="s">
        <v>3235</v>
      </c>
      <c r="J2947" s="14" t="s">
        <v>3235</v>
      </c>
      <c r="K2947" s="14">
        <v>127632.3797</v>
      </c>
      <c r="L2947" s="14" t="s">
        <v>5889</v>
      </c>
      <c r="M2947" s="14"/>
    </row>
    <row r="2948" spans="1:13" x14ac:dyDescent="0.3">
      <c r="A2948" s="14" t="s">
        <v>5890</v>
      </c>
      <c r="B2948" s="14">
        <v>2</v>
      </c>
      <c r="C2948" s="14">
        <v>0</v>
      </c>
      <c r="D2948" s="14">
        <v>8.5954999999999995</v>
      </c>
      <c r="I2948" s="14" t="s">
        <v>3235</v>
      </c>
      <c r="J2948" s="14" t="s">
        <v>3235</v>
      </c>
      <c r="K2948" s="14">
        <v>36158.3963</v>
      </c>
      <c r="L2948" s="14" t="s">
        <v>5891</v>
      </c>
      <c r="M2948" s="14"/>
    </row>
    <row r="2949" spans="1:13" x14ac:dyDescent="0.3">
      <c r="A2949" s="14" t="s">
        <v>5892</v>
      </c>
      <c r="B2949" s="14">
        <v>1</v>
      </c>
      <c r="C2949" s="14">
        <v>0</v>
      </c>
      <c r="D2949" s="14">
        <v>3.4586000000000001</v>
      </c>
      <c r="I2949" s="14" t="s">
        <v>3235</v>
      </c>
      <c r="J2949" s="14" t="s">
        <v>3235</v>
      </c>
      <c r="K2949" s="14">
        <v>259343.9828</v>
      </c>
      <c r="L2949" s="14" t="s">
        <v>5893</v>
      </c>
      <c r="M2949" s="14"/>
    </row>
    <row r="2950" spans="1:13" x14ac:dyDescent="0.3">
      <c r="A2950" s="14" t="s">
        <v>5894</v>
      </c>
      <c r="B2950" s="14">
        <v>10</v>
      </c>
      <c r="C2950" s="14">
        <v>0</v>
      </c>
      <c r="D2950" s="14">
        <v>43.824800000000003</v>
      </c>
      <c r="I2950" s="14" t="s">
        <v>3235</v>
      </c>
      <c r="J2950" s="14" t="s">
        <v>3235</v>
      </c>
      <c r="K2950" s="14">
        <v>267265.19099999999</v>
      </c>
      <c r="L2950" s="14" t="s">
        <v>5895</v>
      </c>
      <c r="M2950" s="14"/>
    </row>
    <row r="2951" spans="1:13" x14ac:dyDescent="0.3">
      <c r="A2951" s="14" t="s">
        <v>5896</v>
      </c>
      <c r="B2951" s="14">
        <v>1</v>
      </c>
      <c r="C2951" s="14">
        <v>0</v>
      </c>
      <c r="D2951" s="14">
        <v>4.4847000000000001</v>
      </c>
      <c r="I2951" s="14" t="s">
        <v>3235</v>
      </c>
      <c r="J2951" s="14" t="s">
        <v>3235</v>
      </c>
      <c r="K2951" s="14">
        <v>53410.677100000001</v>
      </c>
      <c r="L2951" s="14" t="s">
        <v>5897</v>
      </c>
      <c r="M2951" s="14"/>
    </row>
    <row r="2952" spans="1:13" x14ac:dyDescent="0.3">
      <c r="A2952" s="14" t="s">
        <v>5898</v>
      </c>
      <c r="B2952" s="14">
        <v>4</v>
      </c>
      <c r="C2952" s="14">
        <v>0</v>
      </c>
      <c r="D2952" s="14">
        <v>12.625500000000001</v>
      </c>
      <c r="I2952" s="14" t="s">
        <v>3235</v>
      </c>
      <c r="J2952" s="14" t="s">
        <v>3235</v>
      </c>
      <c r="K2952" s="14">
        <v>223028.6544</v>
      </c>
      <c r="L2952" s="14" t="s">
        <v>5899</v>
      </c>
      <c r="M2952" s="14"/>
    </row>
    <row r="2953" spans="1:13" x14ac:dyDescent="0.3">
      <c r="A2953" s="14" t="s">
        <v>5900</v>
      </c>
      <c r="B2953" s="14">
        <v>3</v>
      </c>
      <c r="C2953" s="14">
        <v>0</v>
      </c>
      <c r="D2953" s="14">
        <v>17.942599999999999</v>
      </c>
      <c r="I2953" s="14" t="s">
        <v>3235</v>
      </c>
      <c r="J2953" s="14" t="s">
        <v>3235</v>
      </c>
      <c r="K2953" s="14">
        <v>20982.542300000001</v>
      </c>
      <c r="L2953" s="14" t="s">
        <v>5901</v>
      </c>
      <c r="M2953" s="14"/>
    </row>
    <row r="2954" spans="1:13" x14ac:dyDescent="0.3">
      <c r="A2954" s="14" t="s">
        <v>5902</v>
      </c>
      <c r="B2954" s="14">
        <v>1</v>
      </c>
      <c r="C2954" s="14">
        <v>0</v>
      </c>
      <c r="D2954" s="14">
        <v>3.37</v>
      </c>
      <c r="I2954" s="14" t="s">
        <v>3235</v>
      </c>
      <c r="J2954" s="14" t="s">
        <v>3235</v>
      </c>
      <c r="K2954" s="14">
        <v>66625.2935</v>
      </c>
      <c r="L2954" s="14" t="s">
        <v>5903</v>
      </c>
      <c r="M2954" s="14"/>
    </row>
    <row r="2955" spans="1:13" x14ac:dyDescent="0.3">
      <c r="A2955" s="14" t="s">
        <v>5904</v>
      </c>
      <c r="B2955" s="14">
        <v>2</v>
      </c>
      <c r="C2955" s="14">
        <v>0</v>
      </c>
      <c r="D2955" s="14">
        <v>9.0790000000000006</v>
      </c>
      <c r="I2955" s="14" t="s">
        <v>3235</v>
      </c>
      <c r="J2955" s="14" t="s">
        <v>3235</v>
      </c>
      <c r="K2955" s="14">
        <v>25656.3243</v>
      </c>
      <c r="L2955" s="14" t="s">
        <v>5905</v>
      </c>
      <c r="M2955" s="14"/>
    </row>
    <row r="2956" spans="1:13" x14ac:dyDescent="0.3">
      <c r="A2956" s="14" t="s">
        <v>5906</v>
      </c>
      <c r="B2956" s="14">
        <v>2</v>
      </c>
      <c r="C2956" s="14">
        <v>0</v>
      </c>
      <c r="D2956" s="14">
        <v>8.0206999999999997</v>
      </c>
      <c r="I2956" s="14" t="s">
        <v>3235</v>
      </c>
      <c r="J2956" s="14" t="s">
        <v>3235</v>
      </c>
      <c r="K2956" s="14">
        <v>119874.50539999999</v>
      </c>
      <c r="L2956" s="14" t="s">
        <v>5907</v>
      </c>
      <c r="M2956" s="14"/>
    </row>
    <row r="2957" spans="1:13" x14ac:dyDescent="0.3">
      <c r="A2957" s="14" t="s">
        <v>5908</v>
      </c>
      <c r="B2957" s="14">
        <v>14</v>
      </c>
      <c r="C2957" s="14">
        <v>0</v>
      </c>
      <c r="D2957" s="14">
        <v>52.162199999999999</v>
      </c>
      <c r="I2957" s="14" t="s">
        <v>3235</v>
      </c>
      <c r="J2957" s="14" t="s">
        <v>3235</v>
      </c>
      <c r="K2957" s="14">
        <v>355763.5318</v>
      </c>
      <c r="L2957" s="14" t="s">
        <v>5909</v>
      </c>
      <c r="M2957" s="14"/>
    </row>
    <row r="2958" spans="1:13" x14ac:dyDescent="0.3">
      <c r="A2958" s="14" t="s">
        <v>5910</v>
      </c>
      <c r="B2958" s="14">
        <v>3</v>
      </c>
      <c r="C2958" s="14">
        <v>0</v>
      </c>
      <c r="D2958" s="14">
        <v>11.557700000000001</v>
      </c>
      <c r="I2958" s="14" t="s">
        <v>3235</v>
      </c>
      <c r="J2958" s="14" t="s">
        <v>3235</v>
      </c>
      <c r="K2958" s="14">
        <v>124868.6554</v>
      </c>
      <c r="L2958" s="14" t="s">
        <v>5911</v>
      </c>
      <c r="M2958" s="14"/>
    </row>
    <row r="2959" spans="1:13" x14ac:dyDescent="0.3">
      <c r="A2959" s="14" t="s">
        <v>5912</v>
      </c>
      <c r="B2959" s="14">
        <v>5</v>
      </c>
      <c r="C2959" s="14">
        <v>0</v>
      </c>
      <c r="D2959" s="14">
        <v>26.179099999999998</v>
      </c>
      <c r="I2959" s="14" t="s">
        <v>3235</v>
      </c>
      <c r="J2959" s="14" t="s">
        <v>3235</v>
      </c>
      <c r="K2959" s="14">
        <v>114637.2102</v>
      </c>
      <c r="L2959" s="14" t="s">
        <v>5913</v>
      </c>
      <c r="M2959" s="14"/>
    </row>
    <row r="2960" spans="1:13" x14ac:dyDescent="0.3">
      <c r="A2960" s="14" t="s">
        <v>5914</v>
      </c>
      <c r="B2960" s="14">
        <v>2</v>
      </c>
      <c r="C2960" s="14">
        <v>0</v>
      </c>
      <c r="D2960" s="14">
        <v>10.9757</v>
      </c>
      <c r="I2960" s="14" t="s">
        <v>3235</v>
      </c>
      <c r="J2960" s="14" t="s">
        <v>3235</v>
      </c>
      <c r="K2960" s="14">
        <v>20630.046399999999</v>
      </c>
      <c r="L2960" s="14" t="s">
        <v>5915</v>
      </c>
      <c r="M2960" s="14"/>
    </row>
    <row r="2961" spans="1:13" x14ac:dyDescent="0.3">
      <c r="A2961" s="14" t="s">
        <v>5916</v>
      </c>
      <c r="B2961" s="14">
        <v>2</v>
      </c>
      <c r="C2961" s="14">
        <v>0</v>
      </c>
      <c r="D2961" s="14">
        <v>7.7619999999999996</v>
      </c>
      <c r="I2961" s="14" t="s">
        <v>3235</v>
      </c>
      <c r="J2961" s="14" t="s">
        <v>3235</v>
      </c>
      <c r="K2961" s="14">
        <v>63159.454100000003</v>
      </c>
      <c r="L2961" s="14" t="s">
        <v>5917</v>
      </c>
      <c r="M2961" s="14"/>
    </row>
    <row r="2962" spans="1:13" x14ac:dyDescent="0.3">
      <c r="A2962" s="14" t="s">
        <v>5918</v>
      </c>
      <c r="B2962" s="14">
        <v>3</v>
      </c>
      <c r="C2962" s="14">
        <v>0</v>
      </c>
      <c r="D2962" s="14">
        <v>11.3353</v>
      </c>
      <c r="I2962" s="14" t="s">
        <v>3235</v>
      </c>
      <c r="J2962" s="14" t="s">
        <v>3235</v>
      </c>
      <c r="K2962" s="14">
        <v>117329.19130000001</v>
      </c>
      <c r="L2962" s="14" t="s">
        <v>5919</v>
      </c>
      <c r="M2962" s="14"/>
    </row>
    <row r="2963" spans="1:13" x14ac:dyDescent="0.3">
      <c r="A2963" s="14" t="s">
        <v>5920</v>
      </c>
      <c r="B2963" s="14">
        <v>9</v>
      </c>
      <c r="C2963" s="14">
        <v>0</v>
      </c>
      <c r="D2963" s="14">
        <v>42.667000000000002</v>
      </c>
      <c r="I2963" s="14" t="s">
        <v>3235</v>
      </c>
      <c r="J2963" s="14" t="s">
        <v>3235</v>
      </c>
      <c r="K2963" s="14">
        <v>88193.688200000004</v>
      </c>
      <c r="L2963" s="14" t="s">
        <v>5921</v>
      </c>
      <c r="M2963" s="14"/>
    </row>
    <row r="2964" spans="1:13" x14ac:dyDescent="0.3">
      <c r="A2964" s="14" t="s">
        <v>5922</v>
      </c>
      <c r="B2964" s="14">
        <v>3</v>
      </c>
      <c r="C2964" s="14">
        <v>0</v>
      </c>
      <c r="D2964" s="14">
        <v>10.878500000000001</v>
      </c>
      <c r="I2964" s="14" t="s">
        <v>3235</v>
      </c>
      <c r="J2964" s="14" t="s">
        <v>3235</v>
      </c>
      <c r="K2964" s="14">
        <v>177607.91519999999</v>
      </c>
      <c r="L2964" s="14" t="s">
        <v>5923</v>
      </c>
      <c r="M2964" s="14"/>
    </row>
    <row r="2965" spans="1:13" x14ac:dyDescent="0.3">
      <c r="A2965" s="14" t="s">
        <v>5924</v>
      </c>
      <c r="B2965" s="14">
        <v>1</v>
      </c>
      <c r="C2965" s="14">
        <v>0</v>
      </c>
      <c r="D2965" s="14">
        <v>4.234</v>
      </c>
      <c r="I2965" s="14" t="s">
        <v>3235</v>
      </c>
      <c r="J2965" s="14" t="s">
        <v>3235</v>
      </c>
      <c r="K2965" s="14">
        <v>115800.48239999999</v>
      </c>
      <c r="L2965" s="14" t="s">
        <v>5925</v>
      </c>
      <c r="M2965" s="14"/>
    </row>
    <row r="2966" spans="1:13" x14ac:dyDescent="0.3">
      <c r="A2966" s="14" t="s">
        <v>5926</v>
      </c>
      <c r="B2966" s="14">
        <v>2</v>
      </c>
      <c r="C2966" s="14">
        <v>0</v>
      </c>
      <c r="D2966" s="14">
        <v>7.9455999999999998</v>
      </c>
      <c r="I2966" s="14" t="s">
        <v>3235</v>
      </c>
      <c r="J2966" s="14" t="s">
        <v>3235</v>
      </c>
      <c r="K2966" s="14">
        <v>83883.157999999996</v>
      </c>
      <c r="L2966" s="14" t="s">
        <v>5927</v>
      </c>
      <c r="M2966" s="14"/>
    </row>
    <row r="2967" spans="1:13" x14ac:dyDescent="0.3">
      <c r="A2967" s="14" t="s">
        <v>5928</v>
      </c>
      <c r="B2967" s="14">
        <v>8</v>
      </c>
      <c r="C2967" s="14">
        <v>0</v>
      </c>
      <c r="D2967" s="14">
        <v>58.685499999999998</v>
      </c>
      <c r="I2967" s="14" t="s">
        <v>3235</v>
      </c>
      <c r="J2967" s="14" t="s">
        <v>3235</v>
      </c>
      <c r="K2967" s="14">
        <v>49447.658499999998</v>
      </c>
      <c r="L2967" s="14" t="s">
        <v>5929</v>
      </c>
      <c r="M2967" s="14"/>
    </row>
    <row r="2968" spans="1:13" x14ac:dyDescent="0.3">
      <c r="A2968" s="14" t="s">
        <v>5930</v>
      </c>
      <c r="B2968" s="14">
        <v>2</v>
      </c>
      <c r="C2968" s="14">
        <v>0</v>
      </c>
      <c r="D2968" s="14">
        <v>7.9423000000000004</v>
      </c>
      <c r="I2968" s="14" t="s">
        <v>3235</v>
      </c>
      <c r="J2968" s="14" t="s">
        <v>3235</v>
      </c>
      <c r="K2968" s="14">
        <v>52404.522799999999</v>
      </c>
      <c r="L2968" s="14" t="s">
        <v>5931</v>
      </c>
      <c r="M2968" s="14"/>
    </row>
    <row r="2969" spans="1:13" x14ac:dyDescent="0.3">
      <c r="A2969" s="14" t="s">
        <v>5932</v>
      </c>
      <c r="B2969" s="14">
        <v>4</v>
      </c>
      <c r="C2969" s="14">
        <v>0</v>
      </c>
      <c r="D2969" s="14">
        <v>16.678100000000001</v>
      </c>
      <c r="I2969" s="14" t="s">
        <v>3235</v>
      </c>
      <c r="J2969" s="14" t="s">
        <v>3235</v>
      </c>
      <c r="K2969" s="14">
        <v>76991.907000000007</v>
      </c>
      <c r="L2969" s="14" t="s">
        <v>5933</v>
      </c>
      <c r="M2969" s="14"/>
    </row>
    <row r="2970" spans="1:13" x14ac:dyDescent="0.3">
      <c r="A2970" s="14" t="s">
        <v>5934</v>
      </c>
      <c r="B2970" s="14">
        <v>13</v>
      </c>
      <c r="C2970" s="14">
        <v>0</v>
      </c>
      <c r="D2970" s="14">
        <v>49.665100000000002</v>
      </c>
      <c r="I2970" s="14" t="s">
        <v>3235</v>
      </c>
      <c r="J2970" s="14" t="s">
        <v>3235</v>
      </c>
      <c r="K2970" s="14">
        <v>227205.81830000001</v>
      </c>
      <c r="L2970" s="14" t="s">
        <v>5935</v>
      </c>
      <c r="M2970" s="14"/>
    </row>
    <row r="2971" spans="1:13" x14ac:dyDescent="0.3">
      <c r="A2971" s="14" t="s">
        <v>5936</v>
      </c>
      <c r="B2971" s="14">
        <v>1</v>
      </c>
      <c r="C2971" s="14">
        <v>0</v>
      </c>
      <c r="D2971" s="14">
        <v>5.1025</v>
      </c>
      <c r="I2971" s="14" t="s">
        <v>3235</v>
      </c>
      <c r="J2971" s="14" t="s">
        <v>3235</v>
      </c>
      <c r="K2971" s="14">
        <v>16059.054899999999</v>
      </c>
      <c r="L2971" s="14" t="s">
        <v>5937</v>
      </c>
      <c r="M2971" s="14"/>
    </row>
    <row r="2972" spans="1:13" x14ac:dyDescent="0.3">
      <c r="A2972" s="14" t="s">
        <v>5938</v>
      </c>
      <c r="B2972" s="14">
        <v>2</v>
      </c>
      <c r="C2972" s="14">
        <v>0</v>
      </c>
      <c r="D2972" s="14">
        <v>8.1186000000000007</v>
      </c>
      <c r="I2972" s="14" t="s">
        <v>3235</v>
      </c>
      <c r="J2972" s="14" t="s">
        <v>3235</v>
      </c>
      <c r="K2972" s="14">
        <v>123644.3033</v>
      </c>
      <c r="L2972" s="14" t="s">
        <v>5939</v>
      </c>
      <c r="M2972" s="14"/>
    </row>
    <row r="2973" spans="1:13" x14ac:dyDescent="0.3">
      <c r="A2973" s="14" t="s">
        <v>5940</v>
      </c>
      <c r="B2973" s="14">
        <v>10</v>
      </c>
      <c r="C2973" s="14">
        <v>0</v>
      </c>
      <c r="D2973" s="14">
        <v>53.009599999999999</v>
      </c>
      <c r="I2973" s="14" t="s">
        <v>3235</v>
      </c>
      <c r="J2973" s="14" t="s">
        <v>3235</v>
      </c>
      <c r="K2973" s="14">
        <v>71642.9859</v>
      </c>
      <c r="L2973" s="14" t="s">
        <v>5941</v>
      </c>
      <c r="M2973" s="14"/>
    </row>
    <row r="2974" spans="1:13" x14ac:dyDescent="0.3">
      <c r="A2974" s="14" t="s">
        <v>5942</v>
      </c>
      <c r="B2974" s="14">
        <v>2</v>
      </c>
      <c r="C2974" s="14">
        <v>0</v>
      </c>
      <c r="D2974" s="14">
        <v>12.1982</v>
      </c>
      <c r="I2974" s="14" t="s">
        <v>3235</v>
      </c>
      <c r="J2974" s="14" t="s">
        <v>3235</v>
      </c>
      <c r="K2974" s="14">
        <v>45018.020700000001</v>
      </c>
      <c r="L2974" s="14" t="s">
        <v>5943</v>
      </c>
      <c r="M2974" s="14"/>
    </row>
    <row r="2975" spans="1:13" x14ac:dyDescent="0.3">
      <c r="A2975" s="14" t="s">
        <v>5944</v>
      </c>
      <c r="B2975" s="14">
        <v>6</v>
      </c>
      <c r="C2975" s="14">
        <v>0</v>
      </c>
      <c r="D2975" s="14">
        <v>32.285400000000003</v>
      </c>
      <c r="I2975" s="14" t="s">
        <v>3235</v>
      </c>
      <c r="J2975" s="14" t="s">
        <v>3235</v>
      </c>
      <c r="K2975" s="14">
        <v>78537.438800000004</v>
      </c>
      <c r="L2975" s="14" t="s">
        <v>5945</v>
      </c>
      <c r="M2975" s="14"/>
    </row>
    <row r="2976" spans="1:13" x14ac:dyDescent="0.3">
      <c r="A2976" s="14" t="s">
        <v>5946</v>
      </c>
      <c r="B2976" s="14">
        <v>18</v>
      </c>
      <c r="C2976" s="14">
        <v>0</v>
      </c>
      <c r="D2976" s="14">
        <v>67.171999999999997</v>
      </c>
      <c r="I2976" s="14" t="s">
        <v>3235</v>
      </c>
      <c r="J2976" s="14" t="s">
        <v>3235</v>
      </c>
      <c r="K2976" s="14">
        <v>311257.81959999999</v>
      </c>
      <c r="L2976" s="14" t="s">
        <v>5947</v>
      </c>
      <c r="M2976" s="14"/>
    </row>
    <row r="2977" spans="1:13" x14ac:dyDescent="0.3">
      <c r="A2977" s="14" t="s">
        <v>5948</v>
      </c>
      <c r="B2977" s="14">
        <v>8</v>
      </c>
      <c r="C2977" s="14">
        <v>0</v>
      </c>
      <c r="D2977" s="14">
        <v>34.378</v>
      </c>
      <c r="I2977" s="14" t="s">
        <v>3235</v>
      </c>
      <c r="J2977" s="14" t="s">
        <v>3235</v>
      </c>
      <c r="K2977" s="14">
        <v>317351.2463</v>
      </c>
      <c r="L2977" s="14" t="s">
        <v>5949</v>
      </c>
      <c r="M2977" s="14"/>
    </row>
    <row r="2978" spans="1:13" x14ac:dyDescent="0.3">
      <c r="A2978" s="14" t="s">
        <v>5950</v>
      </c>
      <c r="B2978" s="14">
        <v>3</v>
      </c>
      <c r="C2978" s="14">
        <v>0</v>
      </c>
      <c r="D2978" s="14">
        <v>14.2745</v>
      </c>
      <c r="I2978" s="14" t="s">
        <v>3235</v>
      </c>
      <c r="J2978" s="14" t="s">
        <v>3235</v>
      </c>
      <c r="K2978" s="14">
        <v>256266.78339999999</v>
      </c>
      <c r="L2978" s="14" t="s">
        <v>5951</v>
      </c>
      <c r="M2978" s="14"/>
    </row>
    <row r="2979" spans="1:13" x14ac:dyDescent="0.3">
      <c r="A2979" s="14" t="s">
        <v>5952</v>
      </c>
      <c r="B2979" s="14">
        <v>1</v>
      </c>
      <c r="C2979" s="14">
        <v>0</v>
      </c>
      <c r="D2979" s="14">
        <v>4.1047000000000002</v>
      </c>
      <c r="I2979" s="14" t="s">
        <v>3235</v>
      </c>
      <c r="J2979" s="14" t="s">
        <v>3235</v>
      </c>
      <c r="K2979" s="14">
        <v>29721.487300000001</v>
      </c>
      <c r="L2979" s="14" t="s">
        <v>5953</v>
      </c>
      <c r="M2979" s="14"/>
    </row>
    <row r="2980" spans="1:13" x14ac:dyDescent="0.3">
      <c r="A2980" s="14" t="s">
        <v>5954</v>
      </c>
      <c r="B2980" s="14">
        <v>1</v>
      </c>
      <c r="C2980" s="14">
        <v>0</v>
      </c>
      <c r="D2980" s="14">
        <v>4.0182000000000002</v>
      </c>
      <c r="I2980" s="14" t="s">
        <v>3235</v>
      </c>
      <c r="J2980" s="14" t="s">
        <v>3235</v>
      </c>
      <c r="K2980" s="14">
        <v>222050.75399999999</v>
      </c>
      <c r="L2980" s="14" t="s">
        <v>5955</v>
      </c>
      <c r="M2980" s="14"/>
    </row>
    <row r="2981" spans="1:13" x14ac:dyDescent="0.3">
      <c r="A2981" s="14" t="s">
        <v>5956</v>
      </c>
      <c r="B2981" s="14">
        <v>1</v>
      </c>
      <c r="C2981" s="14">
        <v>0</v>
      </c>
      <c r="D2981" s="14">
        <v>7.0640999999999998</v>
      </c>
      <c r="I2981" s="14" t="s">
        <v>3235</v>
      </c>
      <c r="J2981" s="14" t="s">
        <v>3235</v>
      </c>
      <c r="K2981" s="14">
        <v>27442.127</v>
      </c>
      <c r="L2981" s="14" t="s">
        <v>5957</v>
      </c>
      <c r="M2981" s="14"/>
    </row>
    <row r="2982" spans="1:13" x14ac:dyDescent="0.3">
      <c r="A2982" s="14" t="s">
        <v>5958</v>
      </c>
      <c r="B2982" s="14">
        <v>4</v>
      </c>
      <c r="C2982" s="14">
        <v>0</v>
      </c>
      <c r="D2982" s="14">
        <v>10.631600000000001</v>
      </c>
      <c r="I2982" s="14" t="s">
        <v>3235</v>
      </c>
      <c r="J2982" s="14" t="s">
        <v>3235</v>
      </c>
      <c r="K2982" s="14">
        <v>187860.57029999999</v>
      </c>
      <c r="L2982" s="14" t="s">
        <v>5959</v>
      </c>
      <c r="M2982" s="14"/>
    </row>
    <row r="2983" spans="1:13" x14ac:dyDescent="0.3">
      <c r="A2983" s="14" t="s">
        <v>5960</v>
      </c>
      <c r="B2983" s="14">
        <v>1</v>
      </c>
      <c r="C2983" s="14">
        <v>0</v>
      </c>
      <c r="D2983" s="14">
        <v>5.0923999999999996</v>
      </c>
      <c r="I2983" s="14" t="s">
        <v>3235</v>
      </c>
      <c r="J2983" s="14" t="s">
        <v>3235</v>
      </c>
      <c r="K2983" s="14">
        <v>57849.477500000001</v>
      </c>
      <c r="L2983" s="14" t="s">
        <v>5961</v>
      </c>
      <c r="M2983" s="14"/>
    </row>
    <row r="2984" spans="1:13" x14ac:dyDescent="0.3">
      <c r="A2984" s="14" t="s">
        <v>5962</v>
      </c>
      <c r="B2984" s="14">
        <v>8</v>
      </c>
      <c r="C2984" s="14">
        <v>0</v>
      </c>
      <c r="D2984" s="14">
        <v>59.004800000000003</v>
      </c>
      <c r="I2984" s="14" t="s">
        <v>3235</v>
      </c>
      <c r="J2984" s="14" t="s">
        <v>3235</v>
      </c>
      <c r="K2984" s="14">
        <v>38620.956100000003</v>
      </c>
      <c r="L2984" s="14" t="s">
        <v>5963</v>
      </c>
      <c r="M2984" s="14"/>
    </row>
    <row r="2985" spans="1:13" x14ac:dyDescent="0.3">
      <c r="A2985" s="14" t="s">
        <v>5964</v>
      </c>
      <c r="B2985" s="14">
        <v>2</v>
      </c>
      <c r="C2985" s="14">
        <v>0</v>
      </c>
      <c r="D2985" s="14">
        <v>6.3715999999999999</v>
      </c>
      <c r="I2985" s="14" t="s">
        <v>3235</v>
      </c>
      <c r="J2985" s="14" t="s">
        <v>3235</v>
      </c>
      <c r="K2985" s="14">
        <v>113807.6387</v>
      </c>
      <c r="L2985" s="14" t="s">
        <v>5965</v>
      </c>
      <c r="M2985" s="14"/>
    </row>
    <row r="2986" spans="1:13" x14ac:dyDescent="0.3">
      <c r="A2986" s="14" t="s">
        <v>5966</v>
      </c>
      <c r="B2986" s="14">
        <v>1</v>
      </c>
      <c r="C2986" s="14">
        <v>0</v>
      </c>
      <c r="D2986" s="14">
        <v>5.2365000000000004</v>
      </c>
      <c r="I2986" s="14" t="s">
        <v>3235</v>
      </c>
      <c r="J2986" s="14" t="s">
        <v>3235</v>
      </c>
      <c r="K2986" s="14">
        <v>31540.346300000001</v>
      </c>
      <c r="L2986" s="14" t="s">
        <v>5967</v>
      </c>
      <c r="M2986" s="14"/>
    </row>
    <row r="2987" spans="1:13" x14ac:dyDescent="0.3">
      <c r="A2987" s="14" t="s">
        <v>5968</v>
      </c>
      <c r="B2987" s="14">
        <v>2</v>
      </c>
      <c r="C2987" s="14">
        <v>0</v>
      </c>
      <c r="D2987" s="14">
        <v>8.5561000000000007</v>
      </c>
      <c r="I2987" s="14" t="s">
        <v>3235</v>
      </c>
      <c r="J2987" s="14" t="s">
        <v>3235</v>
      </c>
      <c r="K2987" s="14">
        <v>59739.332999999999</v>
      </c>
      <c r="L2987" s="14" t="s">
        <v>5969</v>
      </c>
      <c r="M2987" s="14"/>
    </row>
    <row r="2988" spans="1:13" x14ac:dyDescent="0.3">
      <c r="A2988" s="14" t="s">
        <v>5970</v>
      </c>
      <c r="B2988" s="14">
        <v>2</v>
      </c>
      <c r="C2988" s="14">
        <v>0</v>
      </c>
      <c r="D2988" s="14">
        <v>6.7544000000000004</v>
      </c>
      <c r="I2988" s="14" t="s">
        <v>3235</v>
      </c>
      <c r="J2988" s="14" t="s">
        <v>3235</v>
      </c>
      <c r="K2988" s="14">
        <v>158068.5252</v>
      </c>
      <c r="L2988" s="14" t="s">
        <v>5971</v>
      </c>
      <c r="M2988" s="14"/>
    </row>
    <row r="2989" spans="1:13" x14ac:dyDescent="0.3">
      <c r="A2989" s="14" t="s">
        <v>5972</v>
      </c>
      <c r="B2989" s="14">
        <v>1</v>
      </c>
      <c r="C2989" s="14">
        <v>0</v>
      </c>
      <c r="D2989" s="14">
        <v>3.9100999999999999</v>
      </c>
      <c r="I2989" s="14" t="s">
        <v>3235</v>
      </c>
      <c r="J2989" s="14" t="s">
        <v>3235</v>
      </c>
      <c r="K2989" s="14">
        <v>409095.73739999998</v>
      </c>
      <c r="L2989" s="14" t="s">
        <v>5973</v>
      </c>
      <c r="M2989" s="14"/>
    </row>
    <row r="2990" spans="1:13" x14ac:dyDescent="0.3">
      <c r="A2990" s="14" t="s">
        <v>5974</v>
      </c>
      <c r="B2990" s="14">
        <v>1</v>
      </c>
      <c r="C2990" s="14">
        <v>0</v>
      </c>
      <c r="D2990" s="14">
        <v>3.9003000000000001</v>
      </c>
      <c r="I2990" s="14" t="s">
        <v>3235</v>
      </c>
      <c r="J2990" s="14" t="s">
        <v>3235</v>
      </c>
      <c r="K2990" s="14">
        <v>108614.39350000001</v>
      </c>
      <c r="L2990" s="14" t="s">
        <v>5975</v>
      </c>
      <c r="M2990" s="14"/>
    </row>
    <row r="2991" spans="1:13" x14ac:dyDescent="0.3">
      <c r="A2991" s="14" t="s">
        <v>5976</v>
      </c>
      <c r="B2991" s="14">
        <v>3</v>
      </c>
      <c r="C2991" s="14">
        <v>0</v>
      </c>
      <c r="D2991" s="14">
        <v>41.988300000000002</v>
      </c>
      <c r="I2991" s="14" t="s">
        <v>3235</v>
      </c>
      <c r="J2991" s="14" t="s">
        <v>3235</v>
      </c>
      <c r="K2991" s="14">
        <v>55561.772400000002</v>
      </c>
      <c r="L2991" s="14" t="s">
        <v>5977</v>
      </c>
      <c r="M2991" s="14"/>
    </row>
    <row r="2992" spans="1:13" x14ac:dyDescent="0.3">
      <c r="A2992" s="14" t="s">
        <v>5978</v>
      </c>
      <c r="B2992" s="14">
        <v>2</v>
      </c>
      <c r="C2992" s="14">
        <v>0</v>
      </c>
      <c r="D2992" s="14">
        <v>9.3066999999999993</v>
      </c>
      <c r="I2992" s="14" t="s">
        <v>3235</v>
      </c>
      <c r="J2992" s="14" t="s">
        <v>3235</v>
      </c>
      <c r="K2992" s="14">
        <v>56594.9954</v>
      </c>
      <c r="L2992" s="14" t="s">
        <v>5979</v>
      </c>
      <c r="M2992" s="14"/>
    </row>
    <row r="2993" spans="1:13" x14ac:dyDescent="0.3">
      <c r="A2993" s="14" t="s">
        <v>5980</v>
      </c>
      <c r="B2993" s="14">
        <v>2</v>
      </c>
      <c r="C2993" s="14">
        <v>0</v>
      </c>
      <c r="D2993" s="14">
        <v>8.0663</v>
      </c>
      <c r="I2993" s="14" t="s">
        <v>3235</v>
      </c>
      <c r="J2993" s="14" t="s">
        <v>3235</v>
      </c>
      <c r="K2993" s="14">
        <v>51642.798000000003</v>
      </c>
      <c r="L2993" s="14" t="s">
        <v>5981</v>
      </c>
      <c r="M2993" s="14"/>
    </row>
    <row r="2994" spans="1:13" x14ac:dyDescent="0.3">
      <c r="A2994" s="14" t="s">
        <v>5982</v>
      </c>
      <c r="B2994" s="14">
        <v>2</v>
      </c>
      <c r="C2994" s="14">
        <v>0</v>
      </c>
      <c r="D2994" s="14">
        <v>7.7055999999999996</v>
      </c>
      <c r="I2994" s="14" t="s">
        <v>3235</v>
      </c>
      <c r="J2994" s="14" t="s">
        <v>3235</v>
      </c>
      <c r="K2994" s="14">
        <v>61302.212800000001</v>
      </c>
      <c r="L2994" s="14" t="s">
        <v>5983</v>
      </c>
      <c r="M2994" s="14"/>
    </row>
    <row r="2995" spans="1:13" x14ac:dyDescent="0.3">
      <c r="A2995" s="14" t="s">
        <v>5984</v>
      </c>
      <c r="B2995" s="14">
        <v>5</v>
      </c>
      <c r="C2995" s="14">
        <v>0</v>
      </c>
      <c r="D2995" s="14">
        <v>21.617899999999999</v>
      </c>
      <c r="I2995" s="14" t="s">
        <v>3235</v>
      </c>
      <c r="J2995" s="14" t="s">
        <v>3235</v>
      </c>
      <c r="K2995" s="14">
        <v>131825.14199999999</v>
      </c>
      <c r="L2995" s="14" t="s">
        <v>5985</v>
      </c>
      <c r="M2995" s="14"/>
    </row>
    <row r="2996" spans="1:13" x14ac:dyDescent="0.3">
      <c r="A2996" s="14" t="s">
        <v>5986</v>
      </c>
      <c r="B2996" s="14">
        <v>4</v>
      </c>
      <c r="C2996" s="14">
        <v>0</v>
      </c>
      <c r="D2996" s="14">
        <v>20.844899999999999</v>
      </c>
      <c r="I2996" s="14" t="s">
        <v>3235</v>
      </c>
      <c r="J2996" s="14" t="s">
        <v>3235</v>
      </c>
      <c r="K2996" s="14">
        <v>135337.9118</v>
      </c>
      <c r="L2996" s="14" t="s">
        <v>5987</v>
      </c>
      <c r="M2996" s="14"/>
    </row>
    <row r="2997" spans="1:13" x14ac:dyDescent="0.3">
      <c r="A2997" s="14" t="s">
        <v>5988</v>
      </c>
      <c r="B2997" s="14">
        <v>1</v>
      </c>
      <c r="C2997" s="14">
        <v>0</v>
      </c>
      <c r="D2997" s="14">
        <v>4.3784000000000001</v>
      </c>
      <c r="I2997" s="14" t="s">
        <v>3235</v>
      </c>
      <c r="J2997" s="14" t="s">
        <v>3235</v>
      </c>
      <c r="K2997" s="14">
        <v>71497.486900000004</v>
      </c>
      <c r="L2997" s="14" t="s">
        <v>5989</v>
      </c>
      <c r="M2997" s="14"/>
    </row>
    <row r="2998" spans="1:13" x14ac:dyDescent="0.3">
      <c r="A2998" s="14" t="s">
        <v>5990</v>
      </c>
      <c r="B2998" s="14">
        <v>10</v>
      </c>
      <c r="C2998" s="14">
        <v>0</v>
      </c>
      <c r="D2998" s="14">
        <v>49.782800000000002</v>
      </c>
      <c r="I2998" s="14" t="s">
        <v>3235</v>
      </c>
      <c r="J2998" s="14" t="s">
        <v>3235</v>
      </c>
      <c r="K2998" s="14">
        <v>84077.208799999993</v>
      </c>
      <c r="L2998" s="14" t="s">
        <v>5991</v>
      </c>
      <c r="M2998" s="14"/>
    </row>
    <row r="2999" spans="1:13" x14ac:dyDescent="0.3">
      <c r="A2999" s="14" t="s">
        <v>5992</v>
      </c>
      <c r="B2999" s="14">
        <v>5</v>
      </c>
      <c r="C2999" s="14">
        <v>0</v>
      </c>
      <c r="D2999" s="14">
        <v>34.349899999999998</v>
      </c>
      <c r="I2999" s="14" t="s">
        <v>3235</v>
      </c>
      <c r="J2999" s="14" t="s">
        <v>3235</v>
      </c>
      <c r="K2999" s="14">
        <v>40834.438699999999</v>
      </c>
      <c r="L2999" s="14" t="s">
        <v>5993</v>
      </c>
      <c r="M2999" s="14"/>
    </row>
    <row r="3000" spans="1:13" x14ac:dyDescent="0.3">
      <c r="A3000" s="14" t="s">
        <v>5994</v>
      </c>
      <c r="B3000" s="14">
        <v>1</v>
      </c>
      <c r="C3000" s="14">
        <v>0</v>
      </c>
      <c r="D3000" s="14">
        <v>3.5043000000000002</v>
      </c>
      <c r="I3000" s="14" t="s">
        <v>3235</v>
      </c>
      <c r="J3000" s="14" t="s">
        <v>3235</v>
      </c>
      <c r="K3000" s="14">
        <v>113855.63529999999</v>
      </c>
      <c r="L3000" s="14" t="s">
        <v>5995</v>
      </c>
      <c r="M3000" s="14"/>
    </row>
    <row r="3001" spans="1:13" x14ac:dyDescent="0.3">
      <c r="A3001" s="14" t="s">
        <v>5996</v>
      </c>
      <c r="B3001" s="14">
        <v>1</v>
      </c>
      <c r="C3001" s="14">
        <v>0</v>
      </c>
      <c r="D3001" s="14">
        <v>6.1971999999999996</v>
      </c>
      <c r="I3001" s="14" t="s">
        <v>3235</v>
      </c>
      <c r="J3001" s="14" t="s">
        <v>3235</v>
      </c>
      <c r="K3001" s="14">
        <v>58391.821400000001</v>
      </c>
      <c r="L3001" s="14" t="s">
        <v>5997</v>
      </c>
      <c r="M3001" s="14"/>
    </row>
    <row r="3002" spans="1:13" x14ac:dyDescent="0.3">
      <c r="A3002" s="14" t="s">
        <v>5998</v>
      </c>
      <c r="B3002" s="14">
        <v>3</v>
      </c>
      <c r="C3002" s="14">
        <v>0</v>
      </c>
      <c r="D3002" s="14">
        <v>22.136900000000001</v>
      </c>
      <c r="I3002" s="14" t="s">
        <v>3235</v>
      </c>
      <c r="J3002" s="14" t="s">
        <v>3235</v>
      </c>
      <c r="K3002" s="14">
        <v>205936.6084</v>
      </c>
      <c r="L3002" s="14" t="s">
        <v>5999</v>
      </c>
      <c r="M3002" s="14"/>
    </row>
    <row r="3003" spans="1:13" x14ac:dyDescent="0.3">
      <c r="A3003" s="14" t="s">
        <v>6000</v>
      </c>
      <c r="B3003" s="14">
        <v>3</v>
      </c>
      <c r="C3003" s="14">
        <v>0</v>
      </c>
      <c r="D3003" s="14">
        <v>13.7585</v>
      </c>
      <c r="I3003" s="14" t="s">
        <v>3235</v>
      </c>
      <c r="J3003" s="14" t="s">
        <v>3235</v>
      </c>
      <c r="K3003" s="14">
        <v>56269.583299999998</v>
      </c>
      <c r="L3003" s="14" t="s">
        <v>6001</v>
      </c>
      <c r="M3003" s="14"/>
    </row>
    <row r="3004" spans="1:13" x14ac:dyDescent="0.3">
      <c r="A3004" s="14" t="s">
        <v>6002</v>
      </c>
      <c r="B3004" s="14">
        <v>2</v>
      </c>
      <c r="C3004" s="14">
        <v>0</v>
      </c>
      <c r="D3004" s="14">
        <v>9.0259</v>
      </c>
      <c r="I3004" s="14" t="s">
        <v>3235</v>
      </c>
      <c r="J3004" s="14" t="s">
        <v>3235</v>
      </c>
      <c r="K3004" s="14">
        <v>95462.095700000005</v>
      </c>
      <c r="L3004" s="14" t="s">
        <v>6003</v>
      </c>
      <c r="M3004" s="14"/>
    </row>
    <row r="3005" spans="1:13" x14ac:dyDescent="0.3">
      <c r="A3005" s="14" t="s">
        <v>6004</v>
      </c>
      <c r="B3005" s="14">
        <v>1</v>
      </c>
      <c r="C3005" s="14">
        <v>0</v>
      </c>
      <c r="D3005" s="14">
        <v>3.3087</v>
      </c>
      <c r="I3005" s="14" t="s">
        <v>3235</v>
      </c>
      <c r="J3005" s="14" t="s">
        <v>3235</v>
      </c>
      <c r="K3005" s="14">
        <v>67708.8269</v>
      </c>
      <c r="L3005" s="14" t="s">
        <v>6005</v>
      </c>
      <c r="M3005" s="14"/>
    </row>
    <row r="3006" spans="1:13" x14ac:dyDescent="0.3">
      <c r="A3006" s="14" t="s">
        <v>6006</v>
      </c>
      <c r="B3006" s="14">
        <v>3</v>
      </c>
      <c r="C3006" s="14">
        <v>0</v>
      </c>
      <c r="D3006" s="14">
        <v>14.1122</v>
      </c>
      <c r="I3006" s="14" t="s">
        <v>3235</v>
      </c>
      <c r="J3006" s="14" t="s">
        <v>3235</v>
      </c>
      <c r="K3006" s="14">
        <v>253958.34820000001</v>
      </c>
      <c r="L3006" s="14" t="s">
        <v>6007</v>
      </c>
      <c r="M3006" s="14"/>
    </row>
    <row r="3007" spans="1:13" x14ac:dyDescent="0.3">
      <c r="A3007" s="14" t="s">
        <v>6008</v>
      </c>
      <c r="B3007" s="14">
        <v>1</v>
      </c>
      <c r="C3007" s="14">
        <v>0</v>
      </c>
      <c r="D3007" s="14">
        <v>4.0805999999999996</v>
      </c>
      <c r="I3007" s="14" t="s">
        <v>3235</v>
      </c>
      <c r="J3007" s="14" t="s">
        <v>3235</v>
      </c>
      <c r="K3007" s="14">
        <v>28958.837800000001</v>
      </c>
      <c r="L3007" s="14" t="s">
        <v>6009</v>
      </c>
      <c r="M3007" s="14"/>
    </row>
    <row r="3008" spans="1:13" x14ac:dyDescent="0.3">
      <c r="A3008" s="14" t="s">
        <v>6010</v>
      </c>
      <c r="B3008" s="14">
        <v>2</v>
      </c>
      <c r="C3008" s="14">
        <v>0</v>
      </c>
      <c r="D3008" s="14">
        <v>6.6227</v>
      </c>
      <c r="I3008" s="14" t="s">
        <v>3235</v>
      </c>
      <c r="J3008" s="14" t="s">
        <v>3235</v>
      </c>
      <c r="K3008" s="14">
        <v>227708.46950000001</v>
      </c>
      <c r="L3008" s="14" t="s">
        <v>6011</v>
      </c>
      <c r="M3008" s="14"/>
    </row>
    <row r="3009" spans="1:13" x14ac:dyDescent="0.3">
      <c r="A3009" s="14" t="s">
        <v>6012</v>
      </c>
      <c r="B3009" s="14">
        <v>4</v>
      </c>
      <c r="C3009" s="14">
        <v>0</v>
      </c>
      <c r="D3009" s="14">
        <v>15.1694</v>
      </c>
      <c r="I3009" s="14" t="s">
        <v>3235</v>
      </c>
      <c r="J3009" s="14" t="s">
        <v>3235</v>
      </c>
      <c r="K3009" s="14">
        <v>94096.731100000005</v>
      </c>
      <c r="L3009" s="14" t="s">
        <v>6013</v>
      </c>
      <c r="M3009" s="14"/>
    </row>
    <row r="3010" spans="1:13" x14ac:dyDescent="0.3">
      <c r="A3010" s="14" t="s">
        <v>6014</v>
      </c>
      <c r="B3010" s="14">
        <v>4</v>
      </c>
      <c r="C3010" s="14">
        <v>0</v>
      </c>
      <c r="D3010" s="14">
        <v>19.385000000000002</v>
      </c>
      <c r="I3010" s="14" t="s">
        <v>3235</v>
      </c>
      <c r="J3010" s="14" t="s">
        <v>3235</v>
      </c>
      <c r="K3010" s="14">
        <v>84286.269799999995</v>
      </c>
      <c r="L3010" s="14" t="s">
        <v>6015</v>
      </c>
      <c r="M3010" s="14"/>
    </row>
    <row r="3011" spans="1:13" x14ac:dyDescent="0.3">
      <c r="A3011" s="14" t="s">
        <v>6016</v>
      </c>
      <c r="B3011" s="14">
        <v>4</v>
      </c>
      <c r="C3011" s="14">
        <v>0</v>
      </c>
      <c r="D3011" s="14">
        <v>13.9217</v>
      </c>
      <c r="I3011" s="14" t="s">
        <v>3235</v>
      </c>
      <c r="J3011" s="14" t="s">
        <v>3235</v>
      </c>
      <c r="K3011" s="14">
        <v>125657.0913</v>
      </c>
      <c r="L3011" s="14" t="s">
        <v>6017</v>
      </c>
      <c r="M3011" s="14"/>
    </row>
    <row r="3012" spans="1:13" x14ac:dyDescent="0.3">
      <c r="A3012" s="14" t="s">
        <v>6018</v>
      </c>
      <c r="B3012" s="14">
        <v>3</v>
      </c>
      <c r="C3012" s="14">
        <v>0</v>
      </c>
      <c r="D3012" s="14">
        <v>16.034500000000001</v>
      </c>
      <c r="I3012" s="14" t="s">
        <v>3235</v>
      </c>
      <c r="J3012" s="14" t="s">
        <v>3235</v>
      </c>
      <c r="K3012" s="14">
        <v>46638.213100000001</v>
      </c>
      <c r="L3012" s="14" t="s">
        <v>6019</v>
      </c>
      <c r="M3012" s="14"/>
    </row>
    <row r="3013" spans="1:13" x14ac:dyDescent="0.3">
      <c r="A3013" s="14" t="s">
        <v>6020</v>
      </c>
      <c r="B3013" s="14">
        <v>3</v>
      </c>
      <c r="C3013" s="14">
        <v>0</v>
      </c>
      <c r="D3013" s="14">
        <v>13.0481</v>
      </c>
      <c r="I3013" s="14" t="s">
        <v>3235</v>
      </c>
      <c r="J3013" s="14" t="s">
        <v>3235</v>
      </c>
      <c r="K3013" s="14">
        <v>47722.223100000003</v>
      </c>
      <c r="L3013" s="14" t="s">
        <v>6021</v>
      </c>
      <c r="M3013" s="14"/>
    </row>
    <row r="3014" spans="1:13" x14ac:dyDescent="0.3">
      <c r="A3014" s="14" t="s">
        <v>6022</v>
      </c>
      <c r="B3014" s="14">
        <v>2</v>
      </c>
      <c r="C3014" s="14">
        <v>0</v>
      </c>
      <c r="D3014" s="14">
        <v>12.552</v>
      </c>
      <c r="I3014" s="14" t="s">
        <v>3235</v>
      </c>
      <c r="J3014" s="14" t="s">
        <v>3235</v>
      </c>
      <c r="K3014" s="14">
        <v>129385.88890000001</v>
      </c>
      <c r="L3014" s="14" t="s">
        <v>6023</v>
      </c>
      <c r="M3014" s="14"/>
    </row>
    <row r="3015" spans="1:13" x14ac:dyDescent="0.3">
      <c r="A3015" s="14" t="s">
        <v>6024</v>
      </c>
      <c r="B3015" s="14">
        <v>8</v>
      </c>
      <c r="C3015" s="14">
        <v>0</v>
      </c>
      <c r="D3015" s="14">
        <v>45.1235</v>
      </c>
      <c r="I3015" s="14" t="s">
        <v>3235</v>
      </c>
      <c r="J3015" s="14" t="s">
        <v>3235</v>
      </c>
      <c r="K3015" s="14">
        <v>115517.33100000001</v>
      </c>
      <c r="L3015" s="14" t="s">
        <v>6025</v>
      </c>
      <c r="M3015" s="14"/>
    </row>
    <row r="3016" spans="1:13" x14ac:dyDescent="0.3">
      <c r="A3016" s="14" t="s">
        <v>6026</v>
      </c>
      <c r="B3016" s="14">
        <v>4</v>
      </c>
      <c r="C3016" s="14">
        <v>0</v>
      </c>
      <c r="D3016" s="14">
        <v>29.973600000000001</v>
      </c>
      <c r="I3016" s="14" t="s">
        <v>3235</v>
      </c>
      <c r="J3016" s="14" t="s">
        <v>3235</v>
      </c>
      <c r="K3016" s="14">
        <v>41637.4594</v>
      </c>
      <c r="L3016" s="14" t="s">
        <v>6027</v>
      </c>
      <c r="M3016" s="14"/>
    </row>
    <row r="3017" spans="1:13" x14ac:dyDescent="0.3">
      <c r="A3017" s="14" t="s">
        <v>6028</v>
      </c>
      <c r="B3017" s="14">
        <v>6</v>
      </c>
      <c r="C3017" s="14">
        <v>0</v>
      </c>
      <c r="D3017" s="14">
        <v>20.5701</v>
      </c>
      <c r="I3017" s="14" t="s">
        <v>3235</v>
      </c>
      <c r="J3017" s="14" t="s">
        <v>3235</v>
      </c>
      <c r="K3017" s="14">
        <v>154415.34460000001</v>
      </c>
      <c r="L3017" s="14" t="s">
        <v>6029</v>
      </c>
      <c r="M3017" s="14"/>
    </row>
    <row r="3018" spans="1:13" x14ac:dyDescent="0.3">
      <c r="A3018" s="14" t="s">
        <v>6030</v>
      </c>
      <c r="B3018" s="14">
        <v>5</v>
      </c>
      <c r="C3018" s="14">
        <v>0</v>
      </c>
      <c r="D3018" s="14">
        <v>24.823899999999998</v>
      </c>
      <c r="I3018" s="14" t="s">
        <v>3235</v>
      </c>
      <c r="J3018" s="14" t="s">
        <v>3235</v>
      </c>
      <c r="K3018" s="14">
        <v>57239.341899999999</v>
      </c>
      <c r="L3018" s="14" t="s">
        <v>6031</v>
      </c>
      <c r="M3018" s="14"/>
    </row>
    <row r="3019" spans="1:13" x14ac:dyDescent="0.3">
      <c r="A3019" s="14" t="s">
        <v>6032</v>
      </c>
      <c r="B3019" s="14">
        <v>2</v>
      </c>
      <c r="C3019" s="14">
        <v>0</v>
      </c>
      <c r="D3019" s="14">
        <v>6.8968999999999996</v>
      </c>
      <c r="I3019" s="14" t="s">
        <v>3235</v>
      </c>
      <c r="J3019" s="14" t="s">
        <v>3235</v>
      </c>
      <c r="K3019" s="14">
        <v>82225.510800000004</v>
      </c>
      <c r="L3019" s="14" t="s">
        <v>6033</v>
      </c>
      <c r="M3019" s="14"/>
    </row>
    <row r="3020" spans="1:13" x14ac:dyDescent="0.3">
      <c r="A3020" s="14" t="s">
        <v>6034</v>
      </c>
      <c r="B3020" s="14">
        <v>8</v>
      </c>
      <c r="C3020" s="14">
        <v>0</v>
      </c>
      <c r="D3020" s="14">
        <v>29.549099999999999</v>
      </c>
      <c r="I3020" s="14" t="s">
        <v>3235</v>
      </c>
      <c r="J3020" s="14" t="s">
        <v>3235</v>
      </c>
      <c r="K3020" s="14">
        <v>434443.18959999998</v>
      </c>
      <c r="L3020" s="14" t="s">
        <v>6035</v>
      </c>
      <c r="M3020" s="14"/>
    </row>
    <row r="3021" spans="1:13" x14ac:dyDescent="0.3">
      <c r="A3021" s="14" t="s">
        <v>6036</v>
      </c>
      <c r="B3021" s="14">
        <v>3</v>
      </c>
      <c r="C3021" s="14">
        <v>0</v>
      </c>
      <c r="D3021" s="14">
        <v>10.259499999999999</v>
      </c>
      <c r="I3021" s="14" t="s">
        <v>3235</v>
      </c>
      <c r="J3021" s="14" t="s">
        <v>3235</v>
      </c>
      <c r="K3021" s="14">
        <v>81439.300399999993</v>
      </c>
      <c r="L3021" s="14" t="s">
        <v>6037</v>
      </c>
      <c r="M3021" s="14"/>
    </row>
    <row r="3022" spans="1:13" x14ac:dyDescent="0.3">
      <c r="A3022" s="14" t="s">
        <v>6038</v>
      </c>
      <c r="B3022" s="14">
        <v>6</v>
      </c>
      <c r="C3022" s="14">
        <v>0</v>
      </c>
      <c r="D3022" s="14">
        <v>32.050199999999997</v>
      </c>
      <c r="I3022" s="14" t="s">
        <v>3235</v>
      </c>
      <c r="J3022" s="14" t="s">
        <v>3235</v>
      </c>
      <c r="K3022" s="14">
        <v>86166.876199999999</v>
      </c>
      <c r="L3022" s="14" t="s">
        <v>6039</v>
      </c>
      <c r="M3022" s="14"/>
    </row>
    <row r="3023" spans="1:13" x14ac:dyDescent="0.3">
      <c r="A3023" s="14" t="s">
        <v>6040</v>
      </c>
      <c r="B3023" s="14">
        <v>2</v>
      </c>
      <c r="C3023" s="14">
        <v>0</v>
      </c>
      <c r="D3023" s="14">
        <v>7.4580000000000002</v>
      </c>
      <c r="I3023" s="14" t="s">
        <v>3235</v>
      </c>
      <c r="J3023" s="14" t="s">
        <v>3235</v>
      </c>
      <c r="K3023" s="14">
        <v>77279.575299999997</v>
      </c>
      <c r="L3023" s="14" t="s">
        <v>6041</v>
      </c>
      <c r="M3023" s="14"/>
    </row>
    <row r="3024" spans="1:13" ht="15" thickBot="1" x14ac:dyDescent="0.35">
      <c r="A3024" s="14" t="s">
        <v>6042</v>
      </c>
      <c r="B3024" s="14">
        <v>30</v>
      </c>
      <c r="C3024" s="14">
        <v>0</v>
      </c>
      <c r="D3024" s="14">
        <v>109.4451</v>
      </c>
      <c r="I3024" s="14" t="s">
        <v>3235</v>
      </c>
      <c r="J3024" s="14" t="s">
        <v>3235</v>
      </c>
      <c r="K3024" s="14">
        <v>455269.02020000003</v>
      </c>
      <c r="L3024" s="14" t="s">
        <v>6043</v>
      </c>
      <c r="M3024" s="15"/>
    </row>
    <row r="3025" spans="1:12" x14ac:dyDescent="0.3">
      <c r="A3025" s="14" t="s">
        <v>6044</v>
      </c>
      <c r="B3025" s="14">
        <v>3</v>
      </c>
      <c r="C3025" s="14">
        <v>0</v>
      </c>
      <c r="D3025" s="14">
        <v>11.9375</v>
      </c>
      <c r="I3025" s="14" t="s">
        <v>3235</v>
      </c>
      <c r="J3025" s="14" t="s">
        <v>3235</v>
      </c>
      <c r="K3025" s="14">
        <v>83620.679000000004</v>
      </c>
      <c r="L3025" s="14" t="s">
        <v>6045</v>
      </c>
    </row>
    <row r="3026" spans="1:12" x14ac:dyDescent="0.3">
      <c r="A3026" s="14" t="s">
        <v>6046</v>
      </c>
      <c r="B3026" s="14">
        <v>1</v>
      </c>
      <c r="C3026" s="14">
        <v>0</v>
      </c>
      <c r="D3026" s="14">
        <v>4.2628000000000004</v>
      </c>
      <c r="I3026" s="14" t="s">
        <v>3235</v>
      </c>
      <c r="J3026" s="14" t="s">
        <v>3235</v>
      </c>
      <c r="K3026" s="14">
        <v>103874.93399999999</v>
      </c>
      <c r="L3026" s="14" t="s">
        <v>6047</v>
      </c>
    </row>
    <row r="3027" spans="1:12" x14ac:dyDescent="0.3">
      <c r="A3027" s="14" t="s">
        <v>6048</v>
      </c>
      <c r="B3027" s="14">
        <v>2</v>
      </c>
      <c r="C3027" s="14">
        <v>0</v>
      </c>
      <c r="D3027" s="14">
        <v>7.3639000000000001</v>
      </c>
      <c r="I3027" s="14" t="s">
        <v>3235</v>
      </c>
      <c r="J3027" s="14" t="s">
        <v>3235</v>
      </c>
      <c r="K3027" s="14">
        <v>135542.39139999999</v>
      </c>
      <c r="L3027" s="14" t="s">
        <v>6049</v>
      </c>
    </row>
    <row r="3028" spans="1:12" x14ac:dyDescent="0.3">
      <c r="A3028" s="14" t="s">
        <v>6050</v>
      </c>
      <c r="B3028" s="14">
        <v>3</v>
      </c>
      <c r="C3028" s="14">
        <v>0</v>
      </c>
      <c r="D3028" s="14">
        <v>13.596299999999999</v>
      </c>
      <c r="I3028" s="14" t="s">
        <v>3235</v>
      </c>
      <c r="J3028" s="14" t="s">
        <v>3235</v>
      </c>
      <c r="K3028" s="14">
        <v>24594.221600000001</v>
      </c>
      <c r="L3028" s="14" t="s">
        <v>6051</v>
      </c>
    </row>
    <row r="3029" spans="1:12" x14ac:dyDescent="0.3">
      <c r="A3029" s="14" t="s">
        <v>6052</v>
      </c>
      <c r="B3029" s="14">
        <v>4</v>
      </c>
      <c r="C3029" s="14">
        <v>0</v>
      </c>
      <c r="D3029" s="14">
        <v>18.6448</v>
      </c>
      <c r="I3029" s="14" t="s">
        <v>3235</v>
      </c>
      <c r="J3029" s="14" t="s">
        <v>3235</v>
      </c>
      <c r="K3029" s="14">
        <v>96896.5429</v>
      </c>
      <c r="L3029" s="14" t="s">
        <v>6053</v>
      </c>
    </row>
    <row r="3030" spans="1:12" x14ac:dyDescent="0.3">
      <c r="A3030" s="14" t="s">
        <v>6054</v>
      </c>
      <c r="B3030" s="14">
        <v>1</v>
      </c>
      <c r="C3030" s="14">
        <v>0</v>
      </c>
      <c r="D3030" s="14">
        <v>3.2599</v>
      </c>
      <c r="I3030" s="14" t="s">
        <v>3235</v>
      </c>
      <c r="J3030" s="14" t="s">
        <v>3235</v>
      </c>
      <c r="K3030" s="14">
        <v>92667.220700000005</v>
      </c>
      <c r="L3030" s="14" t="s">
        <v>6055</v>
      </c>
    </row>
    <row r="3031" spans="1:12" x14ac:dyDescent="0.3">
      <c r="A3031" s="14" t="s">
        <v>6056</v>
      </c>
      <c r="B3031" s="14">
        <v>1</v>
      </c>
      <c r="C3031" s="14">
        <v>0</v>
      </c>
      <c r="D3031" s="14">
        <v>3.9950999999999999</v>
      </c>
      <c r="I3031" s="14" t="s">
        <v>3235</v>
      </c>
      <c r="J3031" s="14" t="s">
        <v>3235</v>
      </c>
      <c r="K3031" s="14">
        <v>28504.258900000001</v>
      </c>
      <c r="L3031" s="14" t="s">
        <v>6057</v>
      </c>
    </row>
    <row r="3032" spans="1:12" x14ac:dyDescent="0.3">
      <c r="A3032" s="14" t="s">
        <v>6058</v>
      </c>
      <c r="B3032" s="14">
        <v>2</v>
      </c>
      <c r="C3032" s="14">
        <v>0</v>
      </c>
      <c r="D3032" s="14">
        <v>9.3084000000000007</v>
      </c>
      <c r="I3032" s="14" t="s">
        <v>3235</v>
      </c>
      <c r="J3032" s="14" t="s">
        <v>3235</v>
      </c>
      <c r="K3032" s="14">
        <v>80386.576700000005</v>
      </c>
      <c r="L3032" s="14" t="s">
        <v>6059</v>
      </c>
    </row>
    <row r="3033" spans="1:12" x14ac:dyDescent="0.3">
      <c r="A3033" s="14" t="s">
        <v>6060</v>
      </c>
      <c r="B3033" s="14">
        <v>1</v>
      </c>
      <c r="C3033" s="14">
        <v>0</v>
      </c>
      <c r="D3033" s="14">
        <v>3.2277999999999998</v>
      </c>
      <c r="I3033" s="14" t="s">
        <v>3235</v>
      </c>
      <c r="J3033" s="14" t="s">
        <v>3235</v>
      </c>
      <c r="K3033" s="14">
        <v>83943.973599999998</v>
      </c>
      <c r="L3033" s="14" t="s">
        <v>6061</v>
      </c>
    </row>
    <row r="3034" spans="1:12" x14ac:dyDescent="0.3">
      <c r="A3034" s="14" t="s">
        <v>6062</v>
      </c>
      <c r="B3034" s="14">
        <v>5</v>
      </c>
      <c r="C3034" s="14">
        <v>0</v>
      </c>
      <c r="D3034" s="14">
        <v>15.880599999999999</v>
      </c>
      <c r="I3034" s="14" t="s">
        <v>3235</v>
      </c>
      <c r="J3034" s="14" t="s">
        <v>3235</v>
      </c>
      <c r="K3034" s="14">
        <v>218699.80850000001</v>
      </c>
      <c r="L3034" s="14" t="s">
        <v>6063</v>
      </c>
    </row>
    <row r="3035" spans="1:12" x14ac:dyDescent="0.3">
      <c r="A3035" s="14" t="s">
        <v>6064</v>
      </c>
      <c r="B3035" s="14">
        <v>3</v>
      </c>
      <c r="C3035" s="14">
        <v>0</v>
      </c>
      <c r="D3035" s="14">
        <v>11.178000000000001</v>
      </c>
      <c r="I3035" s="14" t="s">
        <v>3235</v>
      </c>
      <c r="J3035" s="14" t="s">
        <v>3235</v>
      </c>
      <c r="K3035" s="14">
        <v>143603.52100000001</v>
      </c>
      <c r="L3035" s="14" t="s">
        <v>6065</v>
      </c>
    </row>
    <row r="3036" spans="1:12" x14ac:dyDescent="0.3">
      <c r="A3036" s="14" t="s">
        <v>6066</v>
      </c>
      <c r="B3036" s="14">
        <v>1</v>
      </c>
      <c r="C3036" s="14">
        <v>0</v>
      </c>
      <c r="D3036" s="14">
        <v>3.8662000000000001</v>
      </c>
      <c r="I3036" s="14" t="s">
        <v>3235</v>
      </c>
      <c r="J3036" s="14" t="s">
        <v>3235</v>
      </c>
      <c r="K3036" s="14">
        <v>99310.555600000007</v>
      </c>
      <c r="L3036" s="14" t="s">
        <v>6067</v>
      </c>
    </row>
    <row r="3037" spans="1:12" x14ac:dyDescent="0.3">
      <c r="A3037" s="14" t="s">
        <v>6068</v>
      </c>
      <c r="B3037" s="14">
        <v>2</v>
      </c>
      <c r="C3037" s="14">
        <v>0</v>
      </c>
      <c r="D3037" s="14">
        <v>7.1984000000000004</v>
      </c>
      <c r="I3037" s="14" t="s">
        <v>3235</v>
      </c>
      <c r="J3037" s="14" t="s">
        <v>3235</v>
      </c>
      <c r="K3037" s="14">
        <v>135498.05960000001</v>
      </c>
      <c r="L3037" s="14" t="s">
        <v>6069</v>
      </c>
    </row>
    <row r="3038" spans="1:12" x14ac:dyDescent="0.3">
      <c r="A3038" s="14" t="s">
        <v>6070</v>
      </c>
      <c r="B3038" s="14">
        <v>1</v>
      </c>
      <c r="C3038" s="14">
        <v>0</v>
      </c>
      <c r="D3038" s="14">
        <v>5.1295000000000002</v>
      </c>
      <c r="I3038" s="14" t="s">
        <v>3235</v>
      </c>
      <c r="J3038" s="14" t="s">
        <v>3235</v>
      </c>
      <c r="K3038" s="14">
        <v>22083.207200000001</v>
      </c>
      <c r="L3038" s="14" t="s">
        <v>6071</v>
      </c>
    </row>
    <row r="3039" spans="1:12" x14ac:dyDescent="0.3">
      <c r="A3039" s="14" t="s">
        <v>6072</v>
      </c>
      <c r="B3039" s="14">
        <v>11</v>
      </c>
      <c r="C3039" s="14">
        <v>0</v>
      </c>
      <c r="D3039" s="14">
        <v>40.485700000000001</v>
      </c>
      <c r="I3039" s="14" t="s">
        <v>3235</v>
      </c>
      <c r="J3039" s="14" t="s">
        <v>3235</v>
      </c>
      <c r="K3039" s="14">
        <v>362590.77879999997</v>
      </c>
      <c r="L3039" s="14" t="s">
        <v>6073</v>
      </c>
    </row>
    <row r="3040" spans="1:12" x14ac:dyDescent="0.3">
      <c r="A3040" s="14" t="s">
        <v>6074</v>
      </c>
      <c r="B3040" s="14">
        <v>3</v>
      </c>
      <c r="C3040" s="14">
        <v>0</v>
      </c>
      <c r="D3040" s="14">
        <v>12.334199999999999</v>
      </c>
      <c r="I3040" s="14" t="s">
        <v>3235</v>
      </c>
      <c r="J3040" s="14" t="s">
        <v>3235</v>
      </c>
      <c r="K3040" s="14">
        <v>200304.75649999999</v>
      </c>
      <c r="L3040" s="14" t="s">
        <v>6075</v>
      </c>
    </row>
    <row r="3041" spans="1:12" x14ac:dyDescent="0.3">
      <c r="A3041" s="14" t="s">
        <v>6076</v>
      </c>
      <c r="B3041" s="14">
        <v>2</v>
      </c>
      <c r="C3041" s="14">
        <v>0</v>
      </c>
      <c r="D3041" s="14">
        <v>6.4980000000000002</v>
      </c>
      <c r="I3041" s="14" t="s">
        <v>3235</v>
      </c>
      <c r="J3041" s="14" t="s">
        <v>3235</v>
      </c>
      <c r="K3041" s="14">
        <v>165345.88579999999</v>
      </c>
      <c r="L3041" s="14" t="s">
        <v>6077</v>
      </c>
    </row>
    <row r="3042" spans="1:12" x14ac:dyDescent="0.3">
      <c r="A3042" s="14" t="s">
        <v>6078</v>
      </c>
      <c r="B3042" s="14">
        <v>3</v>
      </c>
      <c r="C3042" s="14">
        <v>0</v>
      </c>
      <c r="D3042" s="14">
        <v>11.9321</v>
      </c>
      <c r="I3042" s="14" t="s">
        <v>3235</v>
      </c>
      <c r="J3042" s="14" t="s">
        <v>3235</v>
      </c>
      <c r="K3042" s="14">
        <v>99689.803700000004</v>
      </c>
      <c r="L3042" s="14" t="s">
        <v>6079</v>
      </c>
    </row>
    <row r="3043" spans="1:12" x14ac:dyDescent="0.3">
      <c r="A3043" s="14" t="s">
        <v>6080</v>
      </c>
      <c r="B3043" s="14">
        <v>3</v>
      </c>
      <c r="C3043" s="14">
        <v>0</v>
      </c>
      <c r="D3043" s="14">
        <v>15.2346</v>
      </c>
      <c r="I3043" s="14" t="s">
        <v>3235</v>
      </c>
      <c r="J3043" s="14" t="s">
        <v>3235</v>
      </c>
      <c r="K3043" s="14">
        <v>107416.8085</v>
      </c>
      <c r="L3043" s="14" t="s">
        <v>6081</v>
      </c>
    </row>
    <row r="3044" spans="1:12" x14ac:dyDescent="0.3">
      <c r="A3044" s="14" t="s">
        <v>6082</v>
      </c>
      <c r="B3044" s="14">
        <v>1</v>
      </c>
      <c r="C3044" s="14">
        <v>0</v>
      </c>
      <c r="D3044" s="14">
        <v>4.4608999999999996</v>
      </c>
      <c r="I3044" s="14" t="s">
        <v>3235</v>
      </c>
      <c r="J3044" s="14" t="s">
        <v>3235</v>
      </c>
      <c r="K3044" s="14">
        <v>134217.7371</v>
      </c>
      <c r="L3044" s="14" t="s">
        <v>6083</v>
      </c>
    </row>
    <row r="3045" spans="1:12" x14ac:dyDescent="0.3">
      <c r="A3045" s="14" t="s">
        <v>6084</v>
      </c>
      <c r="B3045" s="14">
        <v>2</v>
      </c>
      <c r="C3045" s="14">
        <v>0</v>
      </c>
      <c r="D3045" s="14">
        <v>10.702500000000001</v>
      </c>
      <c r="I3045" s="14" t="s">
        <v>3235</v>
      </c>
      <c r="J3045" s="14" t="s">
        <v>3235</v>
      </c>
      <c r="K3045" s="14">
        <v>103544.3268</v>
      </c>
      <c r="L3045" s="14" t="s">
        <v>6085</v>
      </c>
    </row>
    <row r="3046" spans="1:12" x14ac:dyDescent="0.3">
      <c r="A3046" s="14" t="s">
        <v>6086</v>
      </c>
      <c r="B3046" s="14">
        <v>1</v>
      </c>
      <c r="C3046" s="14">
        <v>0</v>
      </c>
      <c r="D3046" s="14">
        <v>8.9352</v>
      </c>
      <c r="I3046" s="14" t="s">
        <v>3235</v>
      </c>
      <c r="J3046" s="14" t="s">
        <v>3235</v>
      </c>
      <c r="K3046" s="14">
        <v>142247.22719999999</v>
      </c>
      <c r="L3046" s="14" t="s">
        <v>6087</v>
      </c>
    </row>
    <row r="3047" spans="1:12" x14ac:dyDescent="0.3">
      <c r="A3047" s="14" t="s">
        <v>6088</v>
      </c>
      <c r="B3047" s="14">
        <v>5</v>
      </c>
      <c r="C3047" s="14">
        <v>0</v>
      </c>
      <c r="D3047" s="14">
        <v>21.0259</v>
      </c>
      <c r="I3047" s="14" t="s">
        <v>3235</v>
      </c>
      <c r="J3047" s="14" t="s">
        <v>3235</v>
      </c>
      <c r="K3047" s="14">
        <v>356197.89860000001</v>
      </c>
      <c r="L3047" s="14" t="s">
        <v>6089</v>
      </c>
    </row>
    <row r="3048" spans="1:12" x14ac:dyDescent="0.3">
      <c r="A3048" s="14" t="s">
        <v>6090</v>
      </c>
      <c r="B3048" s="14">
        <v>4</v>
      </c>
      <c r="C3048" s="14">
        <v>0</v>
      </c>
      <c r="D3048" s="14">
        <v>15.4537</v>
      </c>
      <c r="I3048" s="14" t="s">
        <v>3235</v>
      </c>
      <c r="J3048" s="14" t="s">
        <v>3235</v>
      </c>
      <c r="K3048" s="14">
        <v>276633.11190000002</v>
      </c>
      <c r="L3048" s="14" t="s">
        <v>6091</v>
      </c>
    </row>
    <row r="3049" spans="1:12" x14ac:dyDescent="0.3">
      <c r="A3049" s="14" t="s">
        <v>6092</v>
      </c>
      <c r="B3049" s="14">
        <v>1</v>
      </c>
      <c r="C3049" s="14">
        <v>0</v>
      </c>
      <c r="D3049" s="14">
        <v>4.4173999999999998</v>
      </c>
      <c r="I3049" s="14" t="s">
        <v>3235</v>
      </c>
      <c r="J3049" s="14" t="s">
        <v>3235</v>
      </c>
      <c r="K3049" s="14">
        <v>24667.007000000001</v>
      </c>
      <c r="L3049" s="14" t="s">
        <v>6093</v>
      </c>
    </row>
    <row r="3050" spans="1:12" x14ac:dyDescent="0.3">
      <c r="A3050" s="14" t="s">
        <v>6094</v>
      </c>
      <c r="B3050" s="14">
        <v>4</v>
      </c>
      <c r="C3050" s="14">
        <v>0</v>
      </c>
      <c r="D3050" s="14">
        <v>17.915299999999998</v>
      </c>
      <c r="I3050" s="14" t="s">
        <v>3235</v>
      </c>
      <c r="J3050" s="14" t="s">
        <v>3235</v>
      </c>
      <c r="K3050" s="14">
        <v>172302.53109999999</v>
      </c>
      <c r="L3050" s="14" t="s">
        <v>6095</v>
      </c>
    </row>
    <row r="3051" spans="1:12" x14ac:dyDescent="0.3">
      <c r="A3051" s="14" t="s">
        <v>6096</v>
      </c>
      <c r="B3051" s="14">
        <v>2</v>
      </c>
      <c r="C3051" s="14">
        <v>0</v>
      </c>
      <c r="D3051" s="14">
        <v>6.7546999999999997</v>
      </c>
      <c r="I3051" s="14" t="s">
        <v>3235</v>
      </c>
      <c r="J3051" s="14" t="s">
        <v>3235</v>
      </c>
      <c r="K3051" s="14">
        <v>99080.415399999998</v>
      </c>
      <c r="L3051" s="14" t="s">
        <v>6097</v>
      </c>
    </row>
    <row r="3052" spans="1:12" x14ac:dyDescent="0.3">
      <c r="A3052" s="14" t="s">
        <v>6098</v>
      </c>
      <c r="B3052" s="14">
        <v>3</v>
      </c>
      <c r="C3052" s="14">
        <v>0</v>
      </c>
      <c r="D3052" s="14">
        <v>10.1013</v>
      </c>
      <c r="I3052" s="14" t="s">
        <v>3235</v>
      </c>
      <c r="J3052" s="14" t="s">
        <v>3235</v>
      </c>
      <c r="K3052" s="14">
        <v>172054.07079999999</v>
      </c>
      <c r="L3052" s="14" t="s">
        <v>6099</v>
      </c>
    </row>
    <row r="3053" spans="1:12" x14ac:dyDescent="0.3">
      <c r="A3053" s="14" t="s">
        <v>6100</v>
      </c>
      <c r="B3053" s="14">
        <v>2</v>
      </c>
      <c r="C3053" s="14">
        <v>0</v>
      </c>
      <c r="D3053" s="14">
        <v>11.7293</v>
      </c>
      <c r="I3053" s="14" t="s">
        <v>3235</v>
      </c>
      <c r="J3053" s="14" t="s">
        <v>3235</v>
      </c>
      <c r="K3053" s="14">
        <v>30166.733</v>
      </c>
      <c r="L3053" s="14" t="s">
        <v>6101</v>
      </c>
    </row>
    <row r="3054" spans="1:12" x14ac:dyDescent="0.3">
      <c r="A3054" s="14" t="s">
        <v>6102</v>
      </c>
      <c r="B3054" s="14">
        <v>1</v>
      </c>
      <c r="C3054" s="14">
        <v>0</v>
      </c>
      <c r="D3054" s="14">
        <v>4.3841999999999999</v>
      </c>
      <c r="I3054" s="14" t="s">
        <v>3235</v>
      </c>
      <c r="J3054" s="14" t="s">
        <v>3235</v>
      </c>
      <c r="K3054" s="14">
        <v>46872.636400000003</v>
      </c>
      <c r="L3054" s="14" t="s">
        <v>6103</v>
      </c>
    </row>
    <row r="3055" spans="1:12" x14ac:dyDescent="0.3">
      <c r="A3055" s="14" t="s">
        <v>6104</v>
      </c>
      <c r="B3055" s="14">
        <v>3</v>
      </c>
      <c r="C3055" s="14">
        <v>0</v>
      </c>
      <c r="D3055" s="14">
        <v>11.195399999999999</v>
      </c>
      <c r="I3055" s="14" t="s">
        <v>3235</v>
      </c>
      <c r="J3055" s="14" t="s">
        <v>3235</v>
      </c>
      <c r="K3055" s="14">
        <v>91987.41</v>
      </c>
      <c r="L3055" s="14" t="s">
        <v>6105</v>
      </c>
    </row>
    <row r="3056" spans="1:12" x14ac:dyDescent="0.3">
      <c r="A3056" s="14" t="s">
        <v>6106</v>
      </c>
      <c r="B3056" s="14">
        <v>5</v>
      </c>
      <c r="C3056" s="14">
        <v>0</v>
      </c>
      <c r="D3056" s="14">
        <v>26.793800000000001</v>
      </c>
      <c r="I3056" s="14" t="s">
        <v>3235</v>
      </c>
      <c r="J3056" s="14" t="s">
        <v>3235</v>
      </c>
      <c r="K3056" s="14">
        <v>145162.6286</v>
      </c>
      <c r="L3056" s="14" t="s">
        <v>6107</v>
      </c>
    </row>
    <row r="3057" spans="1:12" x14ac:dyDescent="0.3">
      <c r="A3057" s="14" t="s">
        <v>6108</v>
      </c>
      <c r="B3057" s="14">
        <v>2</v>
      </c>
      <c r="C3057" s="14">
        <v>0</v>
      </c>
      <c r="D3057" s="14">
        <v>8.7885000000000009</v>
      </c>
      <c r="I3057" s="14" t="s">
        <v>3235</v>
      </c>
      <c r="J3057" s="14" t="s">
        <v>3235</v>
      </c>
      <c r="K3057" s="14">
        <v>58403.3367</v>
      </c>
      <c r="L3057" s="14" t="s">
        <v>6109</v>
      </c>
    </row>
    <row r="3058" spans="1:12" x14ac:dyDescent="0.3">
      <c r="A3058" s="14" t="s">
        <v>6110</v>
      </c>
      <c r="B3058" s="14">
        <v>3</v>
      </c>
      <c r="C3058" s="14">
        <v>0</v>
      </c>
      <c r="D3058" s="14">
        <v>11.3262</v>
      </c>
      <c r="I3058" s="14" t="s">
        <v>3235</v>
      </c>
      <c r="J3058" s="14" t="s">
        <v>3235</v>
      </c>
      <c r="K3058" s="14">
        <v>139640.74710000001</v>
      </c>
      <c r="L3058" s="14" t="s">
        <v>6111</v>
      </c>
    </row>
    <row r="3059" spans="1:12" x14ac:dyDescent="0.3">
      <c r="A3059" s="14" t="s">
        <v>6112</v>
      </c>
      <c r="B3059" s="14">
        <v>3</v>
      </c>
      <c r="C3059" s="14">
        <v>0</v>
      </c>
      <c r="D3059" s="14">
        <v>11.581</v>
      </c>
      <c r="I3059" s="14" t="s">
        <v>3235</v>
      </c>
      <c r="J3059" s="14" t="s">
        <v>3235</v>
      </c>
      <c r="K3059" s="14">
        <v>288507.91499999998</v>
      </c>
      <c r="L3059" s="14" t="s">
        <v>6113</v>
      </c>
    </row>
    <row r="3060" spans="1:12" x14ac:dyDescent="0.3">
      <c r="A3060" s="14" t="s">
        <v>6114</v>
      </c>
      <c r="B3060" s="14">
        <v>2</v>
      </c>
      <c r="C3060" s="14">
        <v>0</v>
      </c>
      <c r="D3060" s="14">
        <v>7.8960999999999997</v>
      </c>
      <c r="I3060" s="14" t="s">
        <v>3235</v>
      </c>
      <c r="J3060" s="14" t="s">
        <v>3235</v>
      </c>
      <c r="K3060" s="14">
        <v>62175.142399999997</v>
      </c>
      <c r="L3060" s="14" t="s">
        <v>6115</v>
      </c>
    </row>
    <row r="3061" spans="1:12" x14ac:dyDescent="0.3">
      <c r="A3061" s="14" t="s">
        <v>6116</v>
      </c>
      <c r="B3061" s="14">
        <v>3</v>
      </c>
      <c r="C3061" s="14">
        <v>0</v>
      </c>
      <c r="D3061" s="14">
        <v>10.556900000000001</v>
      </c>
      <c r="I3061" s="14" t="s">
        <v>3235</v>
      </c>
      <c r="J3061" s="14" t="s">
        <v>3235</v>
      </c>
      <c r="K3061" s="14">
        <v>88866.380099999995</v>
      </c>
      <c r="L3061" s="14" t="s">
        <v>6117</v>
      </c>
    </row>
    <row r="3062" spans="1:12" x14ac:dyDescent="0.3">
      <c r="A3062" s="14" t="s">
        <v>6118</v>
      </c>
      <c r="B3062" s="14">
        <v>3</v>
      </c>
      <c r="C3062" s="14">
        <v>0</v>
      </c>
      <c r="D3062" s="14">
        <v>10.4259</v>
      </c>
      <c r="I3062" s="14" t="s">
        <v>3235</v>
      </c>
      <c r="J3062" s="14" t="s">
        <v>3235</v>
      </c>
      <c r="K3062" s="14">
        <v>204386.56779999999</v>
      </c>
      <c r="L3062" s="14" t="s">
        <v>6119</v>
      </c>
    </row>
    <row r="3063" spans="1:12" x14ac:dyDescent="0.3">
      <c r="A3063" s="14" t="s">
        <v>6120</v>
      </c>
      <c r="B3063" s="14">
        <v>3</v>
      </c>
      <c r="C3063" s="14">
        <v>0</v>
      </c>
      <c r="D3063" s="14">
        <v>11.9643</v>
      </c>
      <c r="I3063" s="14" t="s">
        <v>3235</v>
      </c>
      <c r="J3063" s="14" t="s">
        <v>3235</v>
      </c>
      <c r="K3063" s="14">
        <v>138454.40539999999</v>
      </c>
      <c r="L3063" s="14" t="s">
        <v>6121</v>
      </c>
    </row>
    <row r="3064" spans="1:12" x14ac:dyDescent="0.3">
      <c r="A3064" s="14" t="s">
        <v>6122</v>
      </c>
      <c r="B3064" s="14">
        <v>2</v>
      </c>
      <c r="C3064" s="14">
        <v>0</v>
      </c>
      <c r="D3064" s="14">
        <v>6.9607999999999999</v>
      </c>
      <c r="I3064" s="14" t="s">
        <v>3235</v>
      </c>
      <c r="J3064" s="14" t="s">
        <v>3235</v>
      </c>
      <c r="K3064" s="14">
        <v>142969.204</v>
      </c>
      <c r="L3064" s="14" t="s">
        <v>6123</v>
      </c>
    </row>
    <row r="3065" spans="1:12" x14ac:dyDescent="0.3">
      <c r="A3065" s="14" t="s">
        <v>6124</v>
      </c>
      <c r="B3065" s="14">
        <v>9</v>
      </c>
      <c r="C3065" s="14">
        <v>0</v>
      </c>
      <c r="D3065" s="14">
        <v>27.327300000000001</v>
      </c>
      <c r="I3065" s="14" t="s">
        <v>3235</v>
      </c>
      <c r="J3065" s="14" t="s">
        <v>3235</v>
      </c>
      <c r="K3065" s="14">
        <v>281212.39559999999</v>
      </c>
      <c r="L3065" s="14" t="s">
        <v>6125</v>
      </c>
    </row>
    <row r="3066" spans="1:12" x14ac:dyDescent="0.3">
      <c r="A3066" s="14" t="s">
        <v>6126</v>
      </c>
      <c r="B3066" s="14">
        <v>3</v>
      </c>
      <c r="C3066" s="14">
        <v>0</v>
      </c>
      <c r="D3066" s="14">
        <v>14.574999999999999</v>
      </c>
      <c r="I3066" s="14" t="s">
        <v>3235</v>
      </c>
      <c r="J3066" s="14" t="s">
        <v>3235</v>
      </c>
      <c r="K3066" s="14">
        <v>98657.731499999994</v>
      </c>
      <c r="L3066" s="14" t="s">
        <v>6127</v>
      </c>
    </row>
    <row r="3067" spans="1:12" x14ac:dyDescent="0.3">
      <c r="A3067" s="14" t="s">
        <v>6128</v>
      </c>
      <c r="B3067" s="14">
        <v>3</v>
      </c>
      <c r="C3067" s="14">
        <v>0</v>
      </c>
      <c r="D3067" s="14">
        <v>10.450799999999999</v>
      </c>
      <c r="I3067" s="14" t="s">
        <v>3235</v>
      </c>
      <c r="J3067" s="14" t="s">
        <v>3235</v>
      </c>
      <c r="K3067" s="14">
        <v>142524.3553</v>
      </c>
      <c r="L3067" s="14" t="s">
        <v>6129</v>
      </c>
    </row>
    <row r="3068" spans="1:12" x14ac:dyDescent="0.3">
      <c r="A3068" s="14" t="s">
        <v>6130</v>
      </c>
      <c r="B3068" s="14">
        <v>1</v>
      </c>
      <c r="C3068" s="14">
        <v>0</v>
      </c>
      <c r="D3068" s="14">
        <v>3.4180000000000001</v>
      </c>
      <c r="I3068" s="14" t="s">
        <v>3235</v>
      </c>
      <c r="J3068" s="14" t="s">
        <v>3235</v>
      </c>
      <c r="K3068" s="14">
        <v>62836.698100000001</v>
      </c>
      <c r="L3068" s="14" t="s">
        <v>6131</v>
      </c>
    </row>
    <row r="3069" spans="1:12" x14ac:dyDescent="0.3">
      <c r="A3069" s="14" t="s">
        <v>6132</v>
      </c>
      <c r="B3069" s="14">
        <v>4</v>
      </c>
      <c r="C3069" s="14">
        <v>0</v>
      </c>
      <c r="D3069" s="14">
        <v>17.893799999999999</v>
      </c>
      <c r="I3069" s="14" t="s">
        <v>3235</v>
      </c>
      <c r="J3069" s="14" t="s">
        <v>3235</v>
      </c>
      <c r="K3069" s="14">
        <v>249571.5833</v>
      </c>
      <c r="L3069" s="14" t="s">
        <v>6133</v>
      </c>
    </row>
    <row r="3070" spans="1:12" x14ac:dyDescent="0.3">
      <c r="A3070" s="14" t="s">
        <v>6134</v>
      </c>
      <c r="B3070" s="14">
        <v>1</v>
      </c>
      <c r="C3070" s="14">
        <v>0</v>
      </c>
      <c r="D3070" s="14">
        <v>4.4480000000000004</v>
      </c>
      <c r="I3070" s="14" t="s">
        <v>3235</v>
      </c>
      <c r="J3070" s="14" t="s">
        <v>3235</v>
      </c>
      <c r="K3070" s="14">
        <v>173971.13819999999</v>
      </c>
      <c r="L3070" s="14" t="s">
        <v>6135</v>
      </c>
    </row>
    <row r="3071" spans="1:12" x14ac:dyDescent="0.3">
      <c r="A3071" s="14" t="s">
        <v>6136</v>
      </c>
      <c r="B3071" s="14">
        <v>1</v>
      </c>
      <c r="C3071" s="14">
        <v>0</v>
      </c>
      <c r="D3071" s="14">
        <v>3.2038000000000002</v>
      </c>
      <c r="I3071" s="14" t="s">
        <v>3235</v>
      </c>
      <c r="J3071" s="14" t="s">
        <v>3235</v>
      </c>
      <c r="K3071" s="14">
        <v>48059.866199999997</v>
      </c>
      <c r="L3071" s="14" t="s">
        <v>6137</v>
      </c>
    </row>
    <row r="3072" spans="1:12" x14ac:dyDescent="0.3">
      <c r="A3072" s="14" t="s">
        <v>6138</v>
      </c>
      <c r="B3072" s="14">
        <v>2</v>
      </c>
      <c r="C3072" s="14">
        <v>0</v>
      </c>
      <c r="D3072" s="14">
        <v>8.3712999999999997</v>
      </c>
      <c r="I3072" s="14" t="s">
        <v>3235</v>
      </c>
      <c r="J3072" s="14" t="s">
        <v>3235</v>
      </c>
      <c r="K3072" s="14">
        <v>61892.579400000002</v>
      </c>
      <c r="L3072" s="14" t="s">
        <v>6139</v>
      </c>
    </row>
    <row r="3073" spans="1:12" x14ac:dyDescent="0.3">
      <c r="A3073" s="14" t="s">
        <v>6140</v>
      </c>
      <c r="B3073" s="14">
        <v>1</v>
      </c>
      <c r="C3073" s="14">
        <v>0</v>
      </c>
      <c r="D3073" s="14">
        <v>4.4955999999999996</v>
      </c>
      <c r="I3073" s="14" t="s">
        <v>3235</v>
      </c>
      <c r="J3073" s="14" t="s">
        <v>3235</v>
      </c>
      <c r="K3073" s="14">
        <v>43190.017200000002</v>
      </c>
      <c r="L3073" s="14" t="s">
        <v>6141</v>
      </c>
    </row>
    <row r="3074" spans="1:12" x14ac:dyDescent="0.3">
      <c r="A3074" s="14" t="s">
        <v>6142</v>
      </c>
      <c r="B3074" s="14">
        <v>4</v>
      </c>
      <c r="C3074" s="14">
        <v>0</v>
      </c>
      <c r="D3074" s="14">
        <v>14.8634</v>
      </c>
      <c r="I3074" s="14" t="s">
        <v>3235</v>
      </c>
      <c r="J3074" s="14" t="s">
        <v>3235</v>
      </c>
      <c r="K3074" s="14">
        <v>252939.7911</v>
      </c>
      <c r="L3074" s="14" t="s">
        <v>6143</v>
      </c>
    </row>
    <row r="3075" spans="1:12" x14ac:dyDescent="0.3">
      <c r="A3075" s="14" t="s">
        <v>6144</v>
      </c>
      <c r="B3075" s="14">
        <v>4</v>
      </c>
      <c r="C3075" s="14">
        <v>0</v>
      </c>
      <c r="D3075" s="14">
        <v>12.2195</v>
      </c>
      <c r="I3075" s="14" t="s">
        <v>3235</v>
      </c>
      <c r="J3075" s="14" t="s">
        <v>3235</v>
      </c>
      <c r="K3075" s="14">
        <v>275408.11680000002</v>
      </c>
      <c r="L3075" s="14" t="s">
        <v>6145</v>
      </c>
    </row>
    <row r="3076" spans="1:12" x14ac:dyDescent="0.3">
      <c r="A3076" s="14" t="s">
        <v>6146</v>
      </c>
      <c r="B3076" s="14">
        <v>1</v>
      </c>
      <c r="C3076" s="14">
        <v>0</v>
      </c>
      <c r="D3076" s="14">
        <v>5.0525000000000002</v>
      </c>
      <c r="I3076" s="14" t="s">
        <v>3235</v>
      </c>
      <c r="J3076" s="14" t="s">
        <v>3235</v>
      </c>
      <c r="K3076" s="14">
        <v>86454.113800000006</v>
      </c>
      <c r="L3076" s="14" t="s">
        <v>6147</v>
      </c>
    </row>
    <row r="3077" spans="1:12" x14ac:dyDescent="0.3">
      <c r="A3077" s="14" t="s">
        <v>6148</v>
      </c>
      <c r="B3077" s="14">
        <v>1</v>
      </c>
      <c r="C3077" s="14">
        <v>0</v>
      </c>
      <c r="D3077" s="14">
        <v>2.9851000000000001</v>
      </c>
      <c r="I3077" s="14" t="s">
        <v>3235</v>
      </c>
      <c r="J3077" s="14" t="s">
        <v>3235</v>
      </c>
      <c r="K3077" s="14">
        <v>69396.930300000007</v>
      </c>
      <c r="L3077" s="14" t="s">
        <v>6149</v>
      </c>
    </row>
    <row r="3078" spans="1:12" x14ac:dyDescent="0.3">
      <c r="A3078" s="14" t="s">
        <v>6150</v>
      </c>
      <c r="B3078" s="14">
        <v>1</v>
      </c>
      <c r="C3078" s="14">
        <v>0</v>
      </c>
      <c r="D3078" s="14">
        <v>3.8178000000000001</v>
      </c>
      <c r="I3078" s="14" t="s">
        <v>3235</v>
      </c>
      <c r="J3078" s="14" t="s">
        <v>3235</v>
      </c>
      <c r="K3078" s="14">
        <v>57078.145700000001</v>
      </c>
      <c r="L3078" s="14" t="s">
        <v>6151</v>
      </c>
    </row>
    <row r="3079" spans="1:12" x14ac:dyDescent="0.3">
      <c r="A3079" s="14" t="s">
        <v>6152</v>
      </c>
      <c r="B3079" s="14">
        <v>4</v>
      </c>
      <c r="C3079" s="14">
        <v>0</v>
      </c>
      <c r="D3079" s="14">
        <v>13.7224</v>
      </c>
      <c r="I3079" s="14" t="s">
        <v>3235</v>
      </c>
      <c r="J3079" s="14" t="s">
        <v>3235</v>
      </c>
      <c r="K3079" s="14">
        <v>262292.79889999999</v>
      </c>
      <c r="L3079" s="14" t="s">
        <v>6153</v>
      </c>
    </row>
    <row r="3080" spans="1:12" x14ac:dyDescent="0.3">
      <c r="A3080" s="14" t="s">
        <v>6154</v>
      </c>
      <c r="B3080" s="14">
        <v>4</v>
      </c>
      <c r="C3080" s="14">
        <v>0</v>
      </c>
      <c r="D3080" s="14">
        <v>15.4339</v>
      </c>
      <c r="I3080" s="14" t="s">
        <v>3235</v>
      </c>
      <c r="J3080" s="14" t="s">
        <v>3235</v>
      </c>
      <c r="K3080" s="14">
        <v>127157.7224</v>
      </c>
      <c r="L3080" s="14" t="s">
        <v>6155</v>
      </c>
    </row>
    <row r="3081" spans="1:12" x14ac:dyDescent="0.3">
      <c r="A3081" s="14" t="s">
        <v>6156</v>
      </c>
      <c r="B3081" s="14">
        <v>1</v>
      </c>
      <c r="C3081" s="14">
        <v>0</v>
      </c>
      <c r="D3081" s="14">
        <v>3.7534999999999998</v>
      </c>
      <c r="I3081" s="14" t="s">
        <v>3235</v>
      </c>
      <c r="J3081" s="14" t="s">
        <v>3235</v>
      </c>
      <c r="K3081" s="14">
        <v>35707.319100000001</v>
      </c>
      <c r="L3081" s="14" t="s">
        <v>6157</v>
      </c>
    </row>
    <row r="3082" spans="1:12" x14ac:dyDescent="0.3">
      <c r="A3082" s="14" t="s">
        <v>6158</v>
      </c>
      <c r="B3082" s="14">
        <v>2</v>
      </c>
      <c r="C3082" s="14">
        <v>0</v>
      </c>
      <c r="D3082" s="14">
        <v>7.3872999999999998</v>
      </c>
      <c r="I3082" s="14" t="s">
        <v>3235</v>
      </c>
      <c r="J3082" s="14" t="s">
        <v>3235</v>
      </c>
      <c r="K3082" s="14">
        <v>145879.86050000001</v>
      </c>
      <c r="L3082" s="14" t="s">
        <v>6159</v>
      </c>
    </row>
    <row r="3083" spans="1:12" x14ac:dyDescent="0.3">
      <c r="A3083" s="14" t="s">
        <v>6160</v>
      </c>
      <c r="B3083" s="14">
        <v>1</v>
      </c>
      <c r="C3083" s="14">
        <v>0</v>
      </c>
      <c r="D3083" s="14">
        <v>3.3210000000000002</v>
      </c>
      <c r="I3083" s="14" t="s">
        <v>3235</v>
      </c>
      <c r="J3083" s="14" t="s">
        <v>3235</v>
      </c>
      <c r="K3083" s="14">
        <v>44312.090199999999</v>
      </c>
      <c r="L3083" s="14" t="s">
        <v>6161</v>
      </c>
    </row>
    <row r="3084" spans="1:12" x14ac:dyDescent="0.3">
      <c r="A3084" s="14" t="s">
        <v>6162</v>
      </c>
      <c r="B3084" s="14">
        <v>1</v>
      </c>
      <c r="C3084" s="14">
        <v>0</v>
      </c>
      <c r="D3084" s="14">
        <v>3.8315999999999999</v>
      </c>
      <c r="I3084" s="14" t="s">
        <v>3235</v>
      </c>
      <c r="J3084" s="14" t="s">
        <v>3235</v>
      </c>
      <c r="K3084" s="14">
        <v>138724.97829999999</v>
      </c>
      <c r="L3084" s="14" t="s">
        <v>6163</v>
      </c>
    </row>
    <row r="3085" spans="1:12" x14ac:dyDescent="0.3">
      <c r="A3085" s="14" t="s">
        <v>6164</v>
      </c>
      <c r="B3085" s="14">
        <v>1</v>
      </c>
      <c r="C3085" s="14">
        <v>0</v>
      </c>
      <c r="D3085" s="14">
        <v>4.3113000000000001</v>
      </c>
      <c r="I3085" s="14" t="s">
        <v>3235</v>
      </c>
      <c r="J3085" s="14" t="s">
        <v>3235</v>
      </c>
      <c r="K3085" s="14">
        <v>26160.9686</v>
      </c>
      <c r="L3085" s="14" t="s">
        <v>6165</v>
      </c>
    </row>
    <row r="3086" spans="1:12" x14ac:dyDescent="0.3">
      <c r="A3086" s="14" t="s">
        <v>6166</v>
      </c>
      <c r="B3086" s="14">
        <v>2</v>
      </c>
      <c r="C3086" s="14">
        <v>0</v>
      </c>
      <c r="D3086" s="14">
        <v>12.2705</v>
      </c>
      <c r="I3086" s="14" t="s">
        <v>3235</v>
      </c>
      <c r="J3086" s="14" t="s">
        <v>3235</v>
      </c>
      <c r="K3086" s="14">
        <v>109795.8579</v>
      </c>
      <c r="L3086" s="14" t="s">
        <v>6167</v>
      </c>
    </row>
    <row r="3087" spans="1:12" x14ac:dyDescent="0.3">
      <c r="A3087" s="14" t="s">
        <v>6168</v>
      </c>
      <c r="B3087" s="14">
        <v>2</v>
      </c>
      <c r="C3087" s="14">
        <v>0</v>
      </c>
      <c r="D3087" s="14">
        <v>8.0023999999999997</v>
      </c>
      <c r="I3087" s="14" t="s">
        <v>3235</v>
      </c>
      <c r="J3087" s="14" t="s">
        <v>3235</v>
      </c>
      <c r="K3087" s="14">
        <v>46964.595099999999</v>
      </c>
      <c r="L3087" s="14" t="s">
        <v>6169</v>
      </c>
    </row>
    <row r="3088" spans="1:12" x14ac:dyDescent="0.3">
      <c r="A3088" s="14" t="s">
        <v>6170</v>
      </c>
      <c r="B3088" s="14">
        <v>3</v>
      </c>
      <c r="C3088" s="14">
        <v>0</v>
      </c>
      <c r="D3088" s="14">
        <v>14.7807</v>
      </c>
      <c r="I3088" s="14" t="s">
        <v>3235</v>
      </c>
      <c r="J3088" s="14" t="s">
        <v>3235</v>
      </c>
      <c r="K3088" s="14">
        <v>154348.0711</v>
      </c>
      <c r="L3088" s="14" t="s">
        <v>6171</v>
      </c>
    </row>
    <row r="3089" spans="1:12" x14ac:dyDescent="0.3">
      <c r="A3089" s="14" t="s">
        <v>6172</v>
      </c>
      <c r="B3089" s="14">
        <v>3</v>
      </c>
      <c r="C3089" s="14">
        <v>0</v>
      </c>
      <c r="D3089" s="14">
        <v>10.681900000000001</v>
      </c>
      <c r="I3089" s="14" t="s">
        <v>3235</v>
      </c>
      <c r="J3089" s="14" t="s">
        <v>3235</v>
      </c>
      <c r="K3089" s="14">
        <v>161299.93350000001</v>
      </c>
      <c r="L3089" s="14" t="s">
        <v>6173</v>
      </c>
    </row>
    <row r="3090" spans="1:12" x14ac:dyDescent="0.3">
      <c r="A3090" s="14" t="s">
        <v>6174</v>
      </c>
      <c r="B3090" s="14">
        <v>10</v>
      </c>
      <c r="C3090" s="14">
        <v>0</v>
      </c>
      <c r="D3090" s="14">
        <v>38.645200000000003</v>
      </c>
      <c r="I3090" s="14" t="s">
        <v>3235</v>
      </c>
      <c r="J3090" s="14" t="s">
        <v>3235</v>
      </c>
      <c r="K3090" s="14">
        <v>158960.76070000001</v>
      </c>
      <c r="L3090" s="14" t="s">
        <v>6175</v>
      </c>
    </row>
    <row r="3091" spans="1:12" x14ac:dyDescent="0.3">
      <c r="A3091" s="14" t="s">
        <v>6176</v>
      </c>
      <c r="B3091" s="14">
        <v>3</v>
      </c>
      <c r="C3091" s="14">
        <v>0</v>
      </c>
      <c r="D3091" s="14">
        <v>9.8009000000000004</v>
      </c>
      <c r="I3091" s="14" t="s">
        <v>3235</v>
      </c>
      <c r="J3091" s="14" t="s">
        <v>3235</v>
      </c>
      <c r="K3091" s="14">
        <v>94987.465200000006</v>
      </c>
      <c r="L3091" s="14" t="s">
        <v>6177</v>
      </c>
    </row>
    <row r="3092" spans="1:12" x14ac:dyDescent="0.3">
      <c r="A3092" s="14" t="s">
        <v>6178</v>
      </c>
      <c r="B3092" s="14">
        <v>3</v>
      </c>
      <c r="C3092" s="14">
        <v>0</v>
      </c>
      <c r="D3092" s="14">
        <v>9.4085000000000001</v>
      </c>
      <c r="I3092" s="14" t="s">
        <v>3235</v>
      </c>
      <c r="J3092" s="14" t="s">
        <v>3235</v>
      </c>
      <c r="K3092" s="14">
        <v>52194.063199999997</v>
      </c>
      <c r="L3092" s="14" t="s">
        <v>6179</v>
      </c>
    </row>
    <row r="3093" spans="1:12" x14ac:dyDescent="0.3">
      <c r="A3093" s="14" t="s">
        <v>6180</v>
      </c>
      <c r="B3093" s="14">
        <v>2</v>
      </c>
      <c r="C3093" s="14">
        <v>0</v>
      </c>
      <c r="D3093" s="14">
        <v>8.3581000000000003</v>
      </c>
      <c r="I3093" s="14" t="s">
        <v>3235</v>
      </c>
      <c r="J3093" s="14" t="s">
        <v>3235</v>
      </c>
      <c r="K3093" s="14">
        <v>41637.2094</v>
      </c>
      <c r="L3093" s="14" t="s">
        <v>6181</v>
      </c>
    </row>
    <row r="3094" spans="1:12" x14ac:dyDescent="0.3">
      <c r="A3094" s="14" t="s">
        <v>6182</v>
      </c>
      <c r="B3094" s="14">
        <v>1</v>
      </c>
      <c r="C3094" s="14">
        <v>0</v>
      </c>
      <c r="D3094" s="14">
        <v>3.63</v>
      </c>
      <c r="I3094" s="14" t="s">
        <v>3235</v>
      </c>
      <c r="J3094" s="14" t="s">
        <v>3235</v>
      </c>
      <c r="K3094" s="14">
        <v>85188.804699999993</v>
      </c>
      <c r="L3094" s="14" t="s">
        <v>6183</v>
      </c>
    </row>
    <row r="3095" spans="1:12" x14ac:dyDescent="0.3">
      <c r="A3095" s="14" t="s">
        <v>6184</v>
      </c>
      <c r="B3095" s="14">
        <v>3</v>
      </c>
      <c r="C3095" s="14">
        <v>0</v>
      </c>
      <c r="D3095" s="14">
        <v>13.7767</v>
      </c>
      <c r="I3095" s="14" t="s">
        <v>3235</v>
      </c>
      <c r="J3095" s="14" t="s">
        <v>3235</v>
      </c>
      <c r="K3095" s="14">
        <v>111052.4746</v>
      </c>
      <c r="L3095" s="14" t="s">
        <v>6185</v>
      </c>
    </row>
    <row r="3096" spans="1:12" x14ac:dyDescent="0.3">
      <c r="A3096" s="14" t="s">
        <v>6186</v>
      </c>
      <c r="B3096" s="14">
        <v>1</v>
      </c>
      <c r="C3096" s="14">
        <v>0</v>
      </c>
      <c r="D3096" s="14">
        <v>4.2949000000000002</v>
      </c>
      <c r="I3096" s="14" t="s">
        <v>3235</v>
      </c>
      <c r="J3096" s="14" t="s">
        <v>3235</v>
      </c>
      <c r="K3096" s="14">
        <v>118200.9338</v>
      </c>
      <c r="L3096" s="14" t="s">
        <v>6187</v>
      </c>
    </row>
    <row r="3097" spans="1:12" x14ac:dyDescent="0.3">
      <c r="A3097" s="14" t="s">
        <v>6188</v>
      </c>
      <c r="B3097" s="14">
        <v>1</v>
      </c>
      <c r="C3097" s="14">
        <v>0</v>
      </c>
      <c r="D3097" s="14">
        <v>3.3763999999999998</v>
      </c>
      <c r="I3097" s="14" t="s">
        <v>3235</v>
      </c>
      <c r="J3097" s="14" t="s">
        <v>3235</v>
      </c>
      <c r="K3097" s="14">
        <v>29364.069800000001</v>
      </c>
      <c r="L3097" s="14" t="s">
        <v>6189</v>
      </c>
    </row>
    <row r="3098" spans="1:12" x14ac:dyDescent="0.3">
      <c r="A3098" s="14" t="s">
        <v>6190</v>
      </c>
      <c r="B3098" s="14">
        <v>1</v>
      </c>
      <c r="C3098" s="14">
        <v>0</v>
      </c>
      <c r="D3098" s="14">
        <v>3.6644000000000001</v>
      </c>
      <c r="I3098" s="14" t="s">
        <v>3235</v>
      </c>
      <c r="J3098" s="14" t="s">
        <v>3235</v>
      </c>
      <c r="K3098" s="14">
        <v>43092.808900000004</v>
      </c>
      <c r="L3098" s="14" t="s">
        <v>6191</v>
      </c>
    </row>
    <row r="3099" spans="1:12" x14ac:dyDescent="0.3">
      <c r="A3099" s="14" t="s">
        <v>6192</v>
      </c>
      <c r="B3099" s="14">
        <v>3</v>
      </c>
      <c r="C3099" s="14">
        <v>0</v>
      </c>
      <c r="D3099" s="14">
        <v>13.191700000000001</v>
      </c>
      <c r="I3099" s="14" t="s">
        <v>3235</v>
      </c>
      <c r="J3099" s="14" t="s">
        <v>3235</v>
      </c>
      <c r="K3099" s="14">
        <v>201226.40700000001</v>
      </c>
      <c r="L3099" s="14" t="s">
        <v>6193</v>
      </c>
    </row>
    <row r="3100" spans="1:12" x14ac:dyDescent="0.3">
      <c r="A3100" s="14" t="s">
        <v>6194</v>
      </c>
      <c r="B3100" s="14">
        <v>4</v>
      </c>
      <c r="C3100" s="14">
        <v>0</v>
      </c>
      <c r="D3100" s="14">
        <v>16.1694</v>
      </c>
      <c r="I3100" s="14" t="s">
        <v>3235</v>
      </c>
      <c r="J3100" s="14" t="s">
        <v>3235</v>
      </c>
      <c r="K3100" s="14">
        <v>214743.451</v>
      </c>
      <c r="L3100" s="14" t="s">
        <v>6195</v>
      </c>
    </row>
    <row r="3101" spans="1:12" x14ac:dyDescent="0.3">
      <c r="A3101" s="14" t="s">
        <v>6196</v>
      </c>
      <c r="B3101" s="14">
        <v>2</v>
      </c>
      <c r="C3101" s="14">
        <v>0</v>
      </c>
      <c r="D3101" s="14">
        <v>7.4116</v>
      </c>
      <c r="I3101" s="14" t="s">
        <v>3235</v>
      </c>
      <c r="J3101" s="14" t="s">
        <v>3235</v>
      </c>
      <c r="K3101" s="14">
        <v>37630.191500000001</v>
      </c>
      <c r="L3101" s="14" t="s">
        <v>6197</v>
      </c>
    </row>
    <row r="3102" spans="1:12" x14ac:dyDescent="0.3">
      <c r="A3102" s="14" t="s">
        <v>6198</v>
      </c>
      <c r="B3102" s="14">
        <v>5</v>
      </c>
      <c r="C3102" s="14">
        <v>0</v>
      </c>
      <c r="D3102" s="14">
        <v>23.158799999999999</v>
      </c>
      <c r="I3102" s="14" t="s">
        <v>3235</v>
      </c>
      <c r="J3102" s="14" t="s">
        <v>3235</v>
      </c>
      <c r="K3102" s="14">
        <v>80327.739300000001</v>
      </c>
      <c r="L3102" s="14" t="s">
        <v>6199</v>
      </c>
    </row>
    <row r="3103" spans="1:12" x14ac:dyDescent="0.3">
      <c r="A3103" s="14" t="s">
        <v>6200</v>
      </c>
      <c r="B3103" s="14">
        <v>2</v>
      </c>
      <c r="C3103" s="14">
        <v>0</v>
      </c>
      <c r="D3103" s="14">
        <v>8.1875999999999998</v>
      </c>
      <c r="I3103" s="14" t="s">
        <v>3235</v>
      </c>
      <c r="J3103" s="14" t="s">
        <v>3235</v>
      </c>
      <c r="K3103" s="14">
        <v>53005.401899999997</v>
      </c>
      <c r="L3103" s="14" t="s">
        <v>6201</v>
      </c>
    </row>
    <row r="3104" spans="1:12" x14ac:dyDescent="0.3">
      <c r="A3104" s="14" t="s">
        <v>6202</v>
      </c>
      <c r="B3104" s="14">
        <v>3</v>
      </c>
      <c r="C3104" s="14">
        <v>0</v>
      </c>
      <c r="D3104" s="14">
        <v>10.5274</v>
      </c>
      <c r="I3104" s="14" t="s">
        <v>3235</v>
      </c>
      <c r="J3104" s="14" t="s">
        <v>3235</v>
      </c>
      <c r="K3104" s="14">
        <v>185821.08059999999</v>
      </c>
      <c r="L3104" s="14" t="s">
        <v>6203</v>
      </c>
    </row>
    <row r="3105" spans="1:12" x14ac:dyDescent="0.3">
      <c r="A3105" s="14" t="s">
        <v>6204</v>
      </c>
      <c r="B3105" s="14">
        <v>1</v>
      </c>
      <c r="C3105" s="14">
        <v>0</v>
      </c>
      <c r="D3105" s="14">
        <v>4.7907000000000002</v>
      </c>
      <c r="I3105" s="14" t="s">
        <v>3235</v>
      </c>
      <c r="J3105" s="14" t="s">
        <v>3235</v>
      </c>
      <c r="K3105" s="14">
        <v>20353.948700000001</v>
      </c>
      <c r="L3105" s="14" t="s">
        <v>6205</v>
      </c>
    </row>
    <row r="3106" spans="1:12" x14ac:dyDescent="0.3">
      <c r="A3106" s="14" t="s">
        <v>6206</v>
      </c>
      <c r="B3106" s="14">
        <v>3</v>
      </c>
      <c r="C3106" s="14">
        <v>0</v>
      </c>
      <c r="D3106" s="14">
        <v>11.920199999999999</v>
      </c>
      <c r="I3106" s="14" t="s">
        <v>3235</v>
      </c>
      <c r="J3106" s="14" t="s">
        <v>3235</v>
      </c>
      <c r="K3106" s="14">
        <v>78192.227199999994</v>
      </c>
      <c r="L3106" s="14" t="s">
        <v>6207</v>
      </c>
    </row>
    <row r="3107" spans="1:12" x14ac:dyDescent="0.3">
      <c r="A3107" s="14" t="s">
        <v>6208</v>
      </c>
      <c r="B3107" s="14">
        <v>3</v>
      </c>
      <c r="C3107" s="14">
        <v>0</v>
      </c>
      <c r="D3107" s="14">
        <v>10.690300000000001</v>
      </c>
      <c r="I3107" s="14" t="s">
        <v>3235</v>
      </c>
      <c r="J3107" s="14" t="s">
        <v>3235</v>
      </c>
      <c r="K3107" s="14">
        <v>88396.998800000001</v>
      </c>
      <c r="L3107" s="14" t="s">
        <v>6209</v>
      </c>
    </row>
    <row r="3108" spans="1:12" x14ac:dyDescent="0.3">
      <c r="A3108" s="14" t="s">
        <v>6210</v>
      </c>
      <c r="B3108" s="14">
        <v>2</v>
      </c>
      <c r="C3108" s="14">
        <v>0</v>
      </c>
      <c r="D3108" s="14">
        <v>7.6233000000000004</v>
      </c>
      <c r="I3108" s="14" t="s">
        <v>3235</v>
      </c>
      <c r="J3108" s="14" t="s">
        <v>3235</v>
      </c>
      <c r="K3108" s="14">
        <v>83068.770600000003</v>
      </c>
      <c r="L3108" s="14" t="s">
        <v>6211</v>
      </c>
    </row>
    <row r="3109" spans="1:12" x14ac:dyDescent="0.3">
      <c r="A3109" s="14" t="s">
        <v>6212</v>
      </c>
      <c r="B3109" s="14">
        <v>3</v>
      </c>
      <c r="C3109" s="14">
        <v>0</v>
      </c>
      <c r="D3109" s="14">
        <v>12.129899999999999</v>
      </c>
      <c r="I3109" s="14" t="s">
        <v>3235</v>
      </c>
      <c r="J3109" s="14" t="s">
        <v>3235</v>
      </c>
      <c r="K3109" s="14">
        <v>54746.459699999999</v>
      </c>
      <c r="L3109" s="14" t="s">
        <v>6213</v>
      </c>
    </row>
    <row r="3110" spans="1:12" x14ac:dyDescent="0.3">
      <c r="A3110" s="14" t="s">
        <v>6214</v>
      </c>
      <c r="B3110" s="14">
        <v>2</v>
      </c>
      <c r="C3110" s="14">
        <v>0</v>
      </c>
      <c r="D3110" s="14">
        <v>8.6245999999999992</v>
      </c>
      <c r="I3110" s="14" t="s">
        <v>3235</v>
      </c>
      <c r="J3110" s="14" t="s">
        <v>3235</v>
      </c>
      <c r="K3110" s="14">
        <v>38581.152800000003</v>
      </c>
      <c r="L3110" s="14" t="s">
        <v>6215</v>
      </c>
    </row>
    <row r="3111" spans="1:12" x14ac:dyDescent="0.3">
      <c r="A3111" s="14" t="s">
        <v>6216</v>
      </c>
      <c r="B3111" s="14">
        <v>1</v>
      </c>
      <c r="C3111" s="14">
        <v>0</v>
      </c>
      <c r="D3111" s="14">
        <v>4.3887999999999998</v>
      </c>
      <c r="I3111" s="14" t="s">
        <v>3235</v>
      </c>
      <c r="J3111" s="14" t="s">
        <v>3235</v>
      </c>
      <c r="K3111" s="14">
        <v>53582.682999999997</v>
      </c>
      <c r="L3111" s="14" t="s">
        <v>6217</v>
      </c>
    </row>
    <row r="3112" spans="1:12" x14ac:dyDescent="0.3">
      <c r="A3112" s="14" t="s">
        <v>6218</v>
      </c>
      <c r="B3112" s="14">
        <v>1</v>
      </c>
      <c r="C3112" s="14">
        <v>0</v>
      </c>
      <c r="D3112" s="14">
        <v>2.8271999999999999</v>
      </c>
      <c r="I3112" s="14" t="s">
        <v>3235</v>
      </c>
      <c r="J3112" s="14" t="s">
        <v>3235</v>
      </c>
      <c r="K3112" s="14">
        <v>35774.3459</v>
      </c>
      <c r="L3112" s="14" t="s">
        <v>6219</v>
      </c>
    </row>
    <row r="3113" spans="1:12" x14ac:dyDescent="0.3">
      <c r="A3113" s="14" t="s">
        <v>6220</v>
      </c>
      <c r="B3113" s="14">
        <v>2</v>
      </c>
      <c r="C3113" s="14">
        <v>0</v>
      </c>
      <c r="D3113" s="14">
        <v>6.5651000000000002</v>
      </c>
      <c r="I3113" s="14" t="s">
        <v>3235</v>
      </c>
      <c r="J3113" s="14" t="s">
        <v>3235</v>
      </c>
      <c r="K3113" s="14">
        <v>114279.9099</v>
      </c>
      <c r="L3113" s="14" t="s">
        <v>6221</v>
      </c>
    </row>
    <row r="3114" spans="1:12" x14ac:dyDescent="0.3">
      <c r="A3114" s="14" t="s">
        <v>6222</v>
      </c>
      <c r="B3114" s="14">
        <v>2</v>
      </c>
      <c r="C3114" s="14">
        <v>0</v>
      </c>
      <c r="D3114" s="14">
        <v>7.5646000000000004</v>
      </c>
      <c r="I3114" s="14" t="s">
        <v>3235</v>
      </c>
      <c r="J3114" s="14" t="s">
        <v>3235</v>
      </c>
      <c r="K3114" s="14">
        <v>42427.067600000002</v>
      </c>
      <c r="L3114" s="14" t="s">
        <v>6223</v>
      </c>
    </row>
    <row r="3115" spans="1:12" x14ac:dyDescent="0.3">
      <c r="A3115" s="14" t="s">
        <v>6224</v>
      </c>
      <c r="B3115" s="14">
        <v>3</v>
      </c>
      <c r="C3115" s="14">
        <v>0</v>
      </c>
      <c r="D3115" s="14">
        <v>14.270300000000001</v>
      </c>
      <c r="I3115" s="14" t="s">
        <v>3235</v>
      </c>
      <c r="J3115" s="14" t="s">
        <v>3235</v>
      </c>
      <c r="K3115" s="14">
        <v>46933.999300000003</v>
      </c>
      <c r="L3115" s="14" t="s">
        <v>6225</v>
      </c>
    </row>
    <row r="3116" spans="1:12" x14ac:dyDescent="0.3">
      <c r="A3116" s="14" t="s">
        <v>6226</v>
      </c>
      <c r="B3116" s="14">
        <v>1</v>
      </c>
      <c r="C3116" s="14">
        <v>0</v>
      </c>
      <c r="D3116" s="14">
        <v>3.7223999999999999</v>
      </c>
      <c r="I3116" s="14" t="s">
        <v>3235</v>
      </c>
      <c r="J3116" s="14" t="s">
        <v>3235</v>
      </c>
      <c r="K3116" s="14">
        <v>72787.352400000003</v>
      </c>
      <c r="L3116" s="14" t="s">
        <v>6227</v>
      </c>
    </row>
    <row r="3117" spans="1:12" x14ac:dyDescent="0.3">
      <c r="A3117" s="14" t="s">
        <v>6228</v>
      </c>
      <c r="B3117" s="14">
        <v>3</v>
      </c>
      <c r="C3117" s="14">
        <v>0</v>
      </c>
      <c r="D3117" s="14">
        <v>11.160500000000001</v>
      </c>
      <c r="I3117" s="14" t="s">
        <v>3235</v>
      </c>
      <c r="J3117" s="14" t="s">
        <v>3235</v>
      </c>
      <c r="K3117" s="14">
        <v>91653.064199999993</v>
      </c>
      <c r="L3117" s="14" t="s">
        <v>6229</v>
      </c>
    </row>
    <row r="3118" spans="1:12" x14ac:dyDescent="0.3">
      <c r="A3118" s="14" t="s">
        <v>6230</v>
      </c>
      <c r="B3118" s="14">
        <v>4</v>
      </c>
      <c r="C3118" s="14">
        <v>0</v>
      </c>
      <c r="D3118" s="14">
        <v>13.4252</v>
      </c>
      <c r="I3118" s="14" t="s">
        <v>3235</v>
      </c>
      <c r="J3118" s="14" t="s">
        <v>3235</v>
      </c>
      <c r="K3118" s="14">
        <v>129178.18829999999</v>
      </c>
      <c r="L3118" s="14" t="s">
        <v>6231</v>
      </c>
    </row>
    <row r="3119" spans="1:12" x14ac:dyDescent="0.3">
      <c r="A3119" s="14" t="s">
        <v>6232</v>
      </c>
      <c r="B3119" s="14">
        <v>1</v>
      </c>
      <c r="C3119" s="14">
        <v>0</v>
      </c>
      <c r="D3119" s="14">
        <v>3.6004</v>
      </c>
      <c r="I3119" s="14" t="s">
        <v>3235</v>
      </c>
      <c r="J3119" s="14" t="s">
        <v>3235</v>
      </c>
      <c r="K3119" s="14">
        <v>82253.498999999996</v>
      </c>
      <c r="L3119" s="14" t="s">
        <v>6233</v>
      </c>
    </row>
    <row r="3120" spans="1:12" x14ac:dyDescent="0.3">
      <c r="A3120" s="14" t="s">
        <v>6234</v>
      </c>
      <c r="B3120" s="14">
        <v>2</v>
      </c>
      <c r="C3120" s="14">
        <v>0</v>
      </c>
      <c r="D3120" s="14">
        <v>11.036099999999999</v>
      </c>
      <c r="I3120" s="14" t="s">
        <v>3235</v>
      </c>
      <c r="J3120" s="14" t="s">
        <v>3235</v>
      </c>
      <c r="K3120" s="14">
        <v>101130.65549999999</v>
      </c>
      <c r="L3120" s="14" t="s">
        <v>6235</v>
      </c>
    </row>
    <row r="3121" spans="1:12" x14ac:dyDescent="0.3">
      <c r="A3121" s="14" t="s">
        <v>6236</v>
      </c>
      <c r="B3121" s="14">
        <v>3</v>
      </c>
      <c r="C3121" s="14">
        <v>0</v>
      </c>
      <c r="D3121" s="14">
        <v>10.963699999999999</v>
      </c>
      <c r="I3121" s="14" t="s">
        <v>3235</v>
      </c>
      <c r="J3121" s="14" t="s">
        <v>3235</v>
      </c>
      <c r="K3121" s="14">
        <v>74945.965500000006</v>
      </c>
      <c r="L3121" s="14" t="s">
        <v>6237</v>
      </c>
    </row>
    <row r="3122" spans="1:12" x14ac:dyDescent="0.3">
      <c r="A3122" s="14" t="s">
        <v>6238</v>
      </c>
      <c r="B3122" s="14">
        <v>2</v>
      </c>
      <c r="C3122" s="14">
        <v>0</v>
      </c>
      <c r="D3122" s="14">
        <v>10.1425</v>
      </c>
      <c r="I3122" s="14" t="s">
        <v>3235</v>
      </c>
      <c r="J3122" s="14" t="s">
        <v>3235</v>
      </c>
      <c r="K3122" s="14">
        <v>43337.2932</v>
      </c>
      <c r="L3122" s="14" t="s">
        <v>6239</v>
      </c>
    </row>
    <row r="3123" spans="1:12" x14ac:dyDescent="0.3">
      <c r="A3123" s="14" t="s">
        <v>6240</v>
      </c>
      <c r="B3123" s="14">
        <v>5</v>
      </c>
      <c r="C3123" s="14">
        <v>0</v>
      </c>
      <c r="D3123" s="14">
        <v>17.614599999999999</v>
      </c>
      <c r="I3123" s="14" t="s">
        <v>3235</v>
      </c>
      <c r="J3123" s="14" t="s">
        <v>3235</v>
      </c>
      <c r="K3123" s="14">
        <v>282860.46889999998</v>
      </c>
      <c r="L3123" s="14" t="s">
        <v>6241</v>
      </c>
    </row>
    <row r="3124" spans="1:12" x14ac:dyDescent="0.3">
      <c r="A3124" s="14" t="s">
        <v>6242</v>
      </c>
      <c r="B3124" s="14">
        <v>4</v>
      </c>
      <c r="C3124" s="14">
        <v>0</v>
      </c>
      <c r="D3124" s="14">
        <v>12.819900000000001</v>
      </c>
      <c r="I3124" s="14" t="s">
        <v>3235</v>
      </c>
      <c r="J3124" s="14" t="s">
        <v>3235</v>
      </c>
      <c r="K3124" s="14">
        <v>210381.4369</v>
      </c>
      <c r="L3124" s="14" t="s">
        <v>6243</v>
      </c>
    </row>
    <row r="3125" spans="1:12" x14ac:dyDescent="0.3">
      <c r="A3125" s="14" t="s">
        <v>6244</v>
      </c>
      <c r="B3125" s="14">
        <v>1</v>
      </c>
      <c r="C3125" s="14">
        <v>0</v>
      </c>
      <c r="D3125" s="14">
        <v>4.2506000000000004</v>
      </c>
      <c r="I3125" s="14" t="s">
        <v>3235</v>
      </c>
      <c r="J3125" s="14" t="s">
        <v>3235</v>
      </c>
      <c r="K3125" s="14">
        <v>125176.9688</v>
      </c>
      <c r="L3125" s="14" t="s">
        <v>6245</v>
      </c>
    </row>
    <row r="3126" spans="1:12" x14ac:dyDescent="0.3">
      <c r="A3126" s="14" t="s">
        <v>6246</v>
      </c>
      <c r="B3126" s="14">
        <v>4</v>
      </c>
      <c r="C3126" s="14">
        <v>0</v>
      </c>
      <c r="D3126" s="14">
        <v>14.0831</v>
      </c>
      <c r="I3126" s="14" t="s">
        <v>3235</v>
      </c>
      <c r="J3126" s="14" t="s">
        <v>3235</v>
      </c>
      <c r="K3126" s="14">
        <v>99810.007700000002</v>
      </c>
      <c r="L3126" s="14" t="s">
        <v>6247</v>
      </c>
    </row>
    <row r="3127" spans="1:12" x14ac:dyDescent="0.3">
      <c r="A3127" s="14" t="s">
        <v>6248</v>
      </c>
      <c r="B3127" s="14">
        <v>1</v>
      </c>
      <c r="C3127" s="14">
        <v>0</v>
      </c>
      <c r="D3127" s="14">
        <v>4.5719000000000003</v>
      </c>
      <c r="I3127" s="14" t="s">
        <v>3235</v>
      </c>
      <c r="J3127" s="14" t="s">
        <v>3235</v>
      </c>
      <c r="K3127" s="14">
        <v>28182.170999999998</v>
      </c>
      <c r="L3127" s="14" t="s">
        <v>6249</v>
      </c>
    </row>
    <row r="3128" spans="1:12" x14ac:dyDescent="0.3">
      <c r="A3128" s="14" t="s">
        <v>6250</v>
      </c>
      <c r="B3128" s="14">
        <v>2</v>
      </c>
      <c r="C3128" s="14">
        <v>0</v>
      </c>
      <c r="D3128" s="14">
        <v>8.2150999999999996</v>
      </c>
      <c r="I3128" s="14" t="s">
        <v>3235</v>
      </c>
      <c r="J3128" s="14" t="s">
        <v>3235</v>
      </c>
      <c r="K3128" s="14">
        <v>89507.8946</v>
      </c>
      <c r="L3128" s="14" t="s">
        <v>6251</v>
      </c>
    </row>
    <row r="3129" spans="1:12" x14ac:dyDescent="0.3">
      <c r="A3129" s="14" t="s">
        <v>6252</v>
      </c>
      <c r="B3129" s="14">
        <v>1</v>
      </c>
      <c r="C3129" s="14">
        <v>0</v>
      </c>
      <c r="D3129" s="14">
        <v>3.6023999999999998</v>
      </c>
      <c r="I3129" s="14" t="s">
        <v>3235</v>
      </c>
      <c r="J3129" s="14" t="s">
        <v>3235</v>
      </c>
      <c r="K3129" s="14">
        <v>167138.6727</v>
      </c>
      <c r="L3129" s="14" t="s">
        <v>6253</v>
      </c>
    </row>
    <row r="3130" spans="1:12" x14ac:dyDescent="0.3">
      <c r="A3130" s="14" t="s">
        <v>6254</v>
      </c>
      <c r="B3130" s="14">
        <v>1</v>
      </c>
      <c r="C3130" s="14">
        <v>0</v>
      </c>
      <c r="D3130" s="14">
        <v>3.1577000000000002</v>
      </c>
      <c r="I3130" s="14" t="s">
        <v>3235</v>
      </c>
      <c r="J3130" s="14" t="s">
        <v>3235</v>
      </c>
      <c r="K3130" s="14">
        <v>60127.406600000002</v>
      </c>
      <c r="L3130" s="14" t="s">
        <v>6255</v>
      </c>
    </row>
    <row r="3131" spans="1:12" x14ac:dyDescent="0.3">
      <c r="A3131" s="14" t="s">
        <v>6256</v>
      </c>
      <c r="B3131" s="14">
        <v>2</v>
      </c>
      <c r="C3131" s="14">
        <v>0</v>
      </c>
      <c r="D3131" s="14">
        <v>9.1443999999999992</v>
      </c>
      <c r="I3131" s="14" t="s">
        <v>3235</v>
      </c>
      <c r="J3131" s="14" t="s">
        <v>3235</v>
      </c>
      <c r="K3131" s="14">
        <v>60856.938800000004</v>
      </c>
      <c r="L3131" s="14" t="s">
        <v>6257</v>
      </c>
    </row>
    <row r="3132" spans="1:12" x14ac:dyDescent="0.3">
      <c r="A3132" s="14" t="s">
        <v>6258</v>
      </c>
      <c r="B3132" s="14">
        <v>2</v>
      </c>
      <c r="C3132" s="14">
        <v>0</v>
      </c>
      <c r="D3132" s="14">
        <v>7.8630000000000004</v>
      </c>
      <c r="I3132" s="14" t="s">
        <v>3235</v>
      </c>
      <c r="J3132" s="14" t="s">
        <v>3235</v>
      </c>
      <c r="K3132" s="14">
        <v>65961.679999999993</v>
      </c>
      <c r="L3132" s="14" t="s">
        <v>6259</v>
      </c>
    </row>
    <row r="3133" spans="1:12" x14ac:dyDescent="0.3">
      <c r="A3133" s="14" t="s">
        <v>6260</v>
      </c>
      <c r="B3133" s="14">
        <v>1</v>
      </c>
      <c r="C3133" s="14">
        <v>0</v>
      </c>
      <c r="D3133" s="14">
        <v>4.6742999999999997</v>
      </c>
      <c r="I3133" s="14" t="s">
        <v>3235</v>
      </c>
      <c r="J3133" s="14" t="s">
        <v>3235</v>
      </c>
      <c r="K3133" s="14">
        <v>102048.0478</v>
      </c>
      <c r="L3133" s="14" t="s">
        <v>6261</v>
      </c>
    </row>
    <row r="3134" spans="1:12" x14ac:dyDescent="0.3">
      <c r="A3134" s="14" t="s">
        <v>6262</v>
      </c>
      <c r="B3134" s="14">
        <v>4</v>
      </c>
      <c r="C3134" s="14">
        <v>0</v>
      </c>
      <c r="D3134" s="14">
        <v>14.407999999999999</v>
      </c>
      <c r="I3134" s="14" t="s">
        <v>3235</v>
      </c>
      <c r="J3134" s="14" t="s">
        <v>3235</v>
      </c>
      <c r="K3134" s="14">
        <v>167991.35639999999</v>
      </c>
      <c r="L3134" s="14" t="s">
        <v>6263</v>
      </c>
    </row>
    <row r="3135" spans="1:12" x14ac:dyDescent="0.3">
      <c r="A3135" s="14" t="s">
        <v>6264</v>
      </c>
      <c r="B3135" s="14">
        <v>1</v>
      </c>
      <c r="C3135" s="14">
        <v>0</v>
      </c>
      <c r="D3135" s="14">
        <v>4.0094000000000003</v>
      </c>
      <c r="I3135" s="14" t="s">
        <v>3235</v>
      </c>
      <c r="J3135" s="14" t="s">
        <v>3235</v>
      </c>
      <c r="K3135" s="14">
        <v>91215.165699999998</v>
      </c>
      <c r="L3135" s="14" t="s">
        <v>6265</v>
      </c>
    </row>
    <row r="3136" spans="1:12" x14ac:dyDescent="0.3">
      <c r="A3136" s="14" t="s">
        <v>6266</v>
      </c>
      <c r="B3136" s="14">
        <v>3</v>
      </c>
      <c r="C3136" s="14">
        <v>0</v>
      </c>
      <c r="D3136" s="14">
        <v>11.6877</v>
      </c>
      <c r="I3136" s="14" t="s">
        <v>3235</v>
      </c>
      <c r="J3136" s="14" t="s">
        <v>3235</v>
      </c>
      <c r="K3136" s="14">
        <v>50836.040200000003</v>
      </c>
      <c r="L3136" s="14" t="s">
        <v>6267</v>
      </c>
    </row>
    <row r="3137" spans="1:12" x14ac:dyDescent="0.3">
      <c r="A3137" s="14" t="s">
        <v>6268</v>
      </c>
      <c r="B3137" s="14">
        <v>3</v>
      </c>
      <c r="C3137" s="14">
        <v>0</v>
      </c>
      <c r="D3137" s="14">
        <v>12.3729</v>
      </c>
      <c r="I3137" s="14" t="s">
        <v>3235</v>
      </c>
      <c r="J3137" s="14" t="s">
        <v>3235</v>
      </c>
      <c r="K3137" s="14">
        <v>58437.5965</v>
      </c>
      <c r="L3137" s="14" t="s">
        <v>6269</v>
      </c>
    </row>
    <row r="3138" spans="1:12" x14ac:dyDescent="0.3">
      <c r="A3138" s="14" t="s">
        <v>6270</v>
      </c>
      <c r="B3138" s="14">
        <v>5</v>
      </c>
      <c r="C3138" s="14">
        <v>0</v>
      </c>
      <c r="D3138" s="14">
        <v>17.341899999999999</v>
      </c>
      <c r="I3138" s="14" t="s">
        <v>3235</v>
      </c>
      <c r="J3138" s="14" t="s">
        <v>3235</v>
      </c>
      <c r="K3138" s="14">
        <v>382021.46240000002</v>
      </c>
      <c r="L3138" s="14" t="s">
        <v>6271</v>
      </c>
    </row>
    <row r="3139" spans="1:12" x14ac:dyDescent="0.3">
      <c r="A3139" s="14" t="s">
        <v>6272</v>
      </c>
      <c r="B3139" s="14">
        <v>1</v>
      </c>
      <c r="C3139" s="14">
        <v>0</v>
      </c>
      <c r="D3139" s="14">
        <v>4.0692000000000004</v>
      </c>
      <c r="I3139" s="14" t="s">
        <v>3235</v>
      </c>
      <c r="J3139" s="14" t="s">
        <v>3235</v>
      </c>
      <c r="K3139" s="14">
        <v>131521.27799999999</v>
      </c>
      <c r="L3139" s="14" t="s">
        <v>6273</v>
      </c>
    </row>
    <row r="3140" spans="1:12" x14ac:dyDescent="0.3">
      <c r="A3140" s="14" t="s">
        <v>6274</v>
      </c>
      <c r="B3140" s="14">
        <v>1</v>
      </c>
      <c r="C3140" s="14">
        <v>0</v>
      </c>
      <c r="D3140" s="14">
        <v>3.7246000000000001</v>
      </c>
      <c r="I3140" s="14" t="s">
        <v>3235</v>
      </c>
      <c r="J3140" s="14" t="s">
        <v>3235</v>
      </c>
      <c r="K3140" s="14">
        <v>145858.95559999999</v>
      </c>
      <c r="L3140" s="14" t="s">
        <v>6275</v>
      </c>
    </row>
    <row r="3141" spans="1:12" x14ac:dyDescent="0.3">
      <c r="A3141" s="14" t="s">
        <v>6276</v>
      </c>
      <c r="B3141" s="14">
        <v>5</v>
      </c>
      <c r="C3141" s="14">
        <v>0</v>
      </c>
      <c r="D3141" s="14">
        <v>20.175999999999998</v>
      </c>
      <c r="I3141" s="14" t="s">
        <v>3235</v>
      </c>
      <c r="J3141" s="14" t="s">
        <v>3235</v>
      </c>
      <c r="K3141" s="14">
        <v>112843.9604</v>
      </c>
      <c r="L3141" s="14" t="s">
        <v>6277</v>
      </c>
    </row>
    <row r="3142" spans="1:12" x14ac:dyDescent="0.3">
      <c r="A3142" s="14" t="s">
        <v>6278</v>
      </c>
      <c r="B3142" s="14">
        <v>1</v>
      </c>
      <c r="C3142" s="14">
        <v>0</v>
      </c>
      <c r="D3142" s="14">
        <v>4.1281999999999996</v>
      </c>
      <c r="I3142" s="14" t="s">
        <v>3235</v>
      </c>
      <c r="J3142" s="14" t="s">
        <v>3235</v>
      </c>
      <c r="K3142" s="14">
        <v>170276.35320000001</v>
      </c>
      <c r="L3142" s="14" t="s">
        <v>6279</v>
      </c>
    </row>
    <row r="3143" spans="1:12" x14ac:dyDescent="0.3">
      <c r="A3143" s="14" t="s">
        <v>6280</v>
      </c>
      <c r="B3143" s="14">
        <v>1</v>
      </c>
      <c r="C3143" s="14">
        <v>0</v>
      </c>
      <c r="D3143" s="14">
        <v>4.0598999999999998</v>
      </c>
      <c r="I3143" s="14" t="s">
        <v>3235</v>
      </c>
      <c r="J3143" s="14" t="s">
        <v>3235</v>
      </c>
      <c r="K3143" s="14">
        <v>64271.583500000001</v>
      </c>
      <c r="L3143" s="14" t="s">
        <v>6281</v>
      </c>
    </row>
    <row r="3144" spans="1:12" x14ac:dyDescent="0.3">
      <c r="A3144" s="14" t="s">
        <v>6282</v>
      </c>
      <c r="B3144" s="14">
        <v>2</v>
      </c>
      <c r="C3144" s="14">
        <v>0</v>
      </c>
      <c r="D3144" s="14">
        <v>10.293900000000001</v>
      </c>
      <c r="I3144" s="14" t="s">
        <v>3235</v>
      </c>
      <c r="J3144" s="14" t="s">
        <v>3235</v>
      </c>
      <c r="K3144" s="14">
        <v>41570.929199999999</v>
      </c>
      <c r="L3144" s="14" t="s">
        <v>6283</v>
      </c>
    </row>
    <row r="3145" spans="1:12" x14ac:dyDescent="0.3">
      <c r="A3145" s="14" t="s">
        <v>6284</v>
      </c>
      <c r="B3145" s="14">
        <v>2</v>
      </c>
      <c r="C3145" s="14">
        <v>0</v>
      </c>
      <c r="D3145" s="14">
        <v>9.5030000000000001</v>
      </c>
      <c r="I3145" s="14" t="s">
        <v>3235</v>
      </c>
      <c r="J3145" s="14" t="s">
        <v>3235</v>
      </c>
      <c r="K3145" s="14">
        <v>88711.279500000004</v>
      </c>
      <c r="L3145" s="14" t="s">
        <v>6285</v>
      </c>
    </row>
    <row r="3146" spans="1:12" x14ac:dyDescent="0.3">
      <c r="A3146" s="14" t="s">
        <v>6286</v>
      </c>
      <c r="B3146" s="14">
        <v>1</v>
      </c>
      <c r="C3146" s="14">
        <v>0</v>
      </c>
      <c r="D3146" s="14">
        <v>5.2150999999999996</v>
      </c>
      <c r="I3146" s="14" t="s">
        <v>3235</v>
      </c>
      <c r="J3146" s="14" t="s">
        <v>3235</v>
      </c>
      <c r="K3146" s="14">
        <v>57629.795599999998</v>
      </c>
      <c r="L3146" s="14" t="s">
        <v>6287</v>
      </c>
    </row>
    <row r="3147" spans="1:12" x14ac:dyDescent="0.3">
      <c r="A3147" s="14" t="s">
        <v>6288</v>
      </c>
      <c r="B3147" s="14">
        <v>3</v>
      </c>
      <c r="C3147" s="14">
        <v>0</v>
      </c>
      <c r="D3147" s="14">
        <v>9.3041</v>
      </c>
      <c r="I3147" s="14" t="s">
        <v>3235</v>
      </c>
      <c r="J3147" s="14" t="s">
        <v>3235</v>
      </c>
      <c r="K3147" s="14">
        <v>105215.1954</v>
      </c>
      <c r="L3147" s="14" t="s">
        <v>6289</v>
      </c>
    </row>
    <row r="3148" spans="1:12" x14ac:dyDescent="0.3">
      <c r="A3148" s="14" t="s">
        <v>6290</v>
      </c>
      <c r="B3148" s="14">
        <v>4</v>
      </c>
      <c r="C3148" s="14">
        <v>0</v>
      </c>
      <c r="D3148" s="14">
        <v>15.6951</v>
      </c>
      <c r="I3148" s="14" t="s">
        <v>3235</v>
      </c>
      <c r="J3148" s="14" t="s">
        <v>3235</v>
      </c>
      <c r="K3148" s="14">
        <v>69757.221000000005</v>
      </c>
      <c r="L3148" s="14" t="s">
        <v>6291</v>
      </c>
    </row>
    <row r="3149" spans="1:12" x14ac:dyDescent="0.3">
      <c r="A3149" s="14" t="s">
        <v>6292</v>
      </c>
      <c r="B3149" s="14">
        <v>4</v>
      </c>
      <c r="C3149" s="14">
        <v>0</v>
      </c>
      <c r="D3149" s="14">
        <v>12.3734</v>
      </c>
      <c r="I3149" s="14" t="s">
        <v>3235</v>
      </c>
      <c r="J3149" s="14" t="s">
        <v>3235</v>
      </c>
      <c r="K3149" s="14">
        <v>309858.99099999998</v>
      </c>
      <c r="L3149" s="14" t="s">
        <v>6293</v>
      </c>
    </row>
    <row r="3150" spans="1:12" x14ac:dyDescent="0.3">
      <c r="A3150" s="14" t="s">
        <v>6294</v>
      </c>
      <c r="B3150" s="14">
        <v>1</v>
      </c>
      <c r="C3150" s="14">
        <v>0</v>
      </c>
      <c r="D3150" s="14">
        <v>8.3059999999999992</v>
      </c>
      <c r="I3150" s="14" t="s">
        <v>3235</v>
      </c>
      <c r="J3150" s="14" t="s">
        <v>3235</v>
      </c>
      <c r="K3150" s="14">
        <v>20899.6895</v>
      </c>
      <c r="L3150" s="14" t="s">
        <v>6295</v>
      </c>
    </row>
    <row r="3151" spans="1:12" x14ac:dyDescent="0.3">
      <c r="A3151" s="14" t="s">
        <v>6296</v>
      </c>
      <c r="B3151" s="14">
        <v>1</v>
      </c>
      <c r="C3151" s="14">
        <v>0</v>
      </c>
      <c r="D3151" s="14">
        <v>4.2587999999999999</v>
      </c>
      <c r="I3151" s="14" t="s">
        <v>3235</v>
      </c>
      <c r="J3151" s="14" t="s">
        <v>3235</v>
      </c>
      <c r="K3151" s="14">
        <v>13824.750099999999</v>
      </c>
      <c r="L3151" s="14" t="s">
        <v>6297</v>
      </c>
    </row>
    <row r="3152" spans="1:12" x14ac:dyDescent="0.3">
      <c r="A3152" s="14" t="s">
        <v>6298</v>
      </c>
      <c r="B3152" s="14">
        <v>3</v>
      </c>
      <c r="C3152" s="14">
        <v>0</v>
      </c>
      <c r="D3152" s="14">
        <v>10.2202</v>
      </c>
      <c r="I3152" s="14" t="s">
        <v>3235</v>
      </c>
      <c r="J3152" s="14" t="s">
        <v>3235</v>
      </c>
      <c r="K3152" s="14">
        <v>182822.2561</v>
      </c>
      <c r="L3152" s="14" t="s">
        <v>6299</v>
      </c>
    </row>
    <row r="3153" spans="1:12" x14ac:dyDescent="0.3">
      <c r="A3153" s="14" t="s">
        <v>6300</v>
      </c>
      <c r="B3153" s="14">
        <v>2</v>
      </c>
      <c r="C3153" s="14">
        <v>0</v>
      </c>
      <c r="D3153" s="14">
        <v>13.2944</v>
      </c>
      <c r="I3153" s="14" t="s">
        <v>3235</v>
      </c>
      <c r="J3153" s="14" t="s">
        <v>3235</v>
      </c>
      <c r="K3153" s="14">
        <v>75294.296700000006</v>
      </c>
      <c r="L3153" s="14" t="s">
        <v>6301</v>
      </c>
    </row>
    <row r="3154" spans="1:12" x14ac:dyDescent="0.3">
      <c r="A3154" s="14" t="s">
        <v>6302</v>
      </c>
      <c r="B3154" s="14">
        <v>5</v>
      </c>
      <c r="C3154" s="14">
        <v>0</v>
      </c>
      <c r="D3154" s="14">
        <v>16.868500000000001</v>
      </c>
      <c r="I3154" s="14" t="s">
        <v>3235</v>
      </c>
      <c r="J3154" s="14" t="s">
        <v>3235</v>
      </c>
      <c r="K3154" s="14">
        <v>135664.00649999999</v>
      </c>
      <c r="L3154" s="14" t="s">
        <v>6303</v>
      </c>
    </row>
    <row r="3155" spans="1:12" x14ac:dyDescent="0.3">
      <c r="A3155" s="14" t="s">
        <v>6304</v>
      </c>
      <c r="B3155" s="14">
        <v>5</v>
      </c>
      <c r="C3155" s="14">
        <v>0</v>
      </c>
      <c r="D3155" s="14">
        <v>22.3596</v>
      </c>
      <c r="I3155" s="14" t="s">
        <v>3235</v>
      </c>
      <c r="J3155" s="14" t="s">
        <v>3235</v>
      </c>
      <c r="K3155" s="14">
        <v>173109.98060000001</v>
      </c>
      <c r="L3155" s="14" t="s">
        <v>6305</v>
      </c>
    </row>
    <row r="3156" spans="1:12" x14ac:dyDescent="0.3">
      <c r="A3156" s="14" t="s">
        <v>6306</v>
      </c>
      <c r="B3156" s="14">
        <v>1</v>
      </c>
      <c r="C3156" s="14">
        <v>0</v>
      </c>
      <c r="D3156" s="14">
        <v>3.8744000000000001</v>
      </c>
      <c r="I3156" s="14" t="s">
        <v>3235</v>
      </c>
      <c r="J3156" s="14" t="s">
        <v>3235</v>
      </c>
      <c r="K3156" s="14">
        <v>55029.6198</v>
      </c>
      <c r="L3156" s="14" t="s">
        <v>6307</v>
      </c>
    </row>
    <row r="3157" spans="1:12" x14ac:dyDescent="0.3">
      <c r="A3157" s="14" t="s">
        <v>6308</v>
      </c>
      <c r="B3157" s="14">
        <v>4</v>
      </c>
      <c r="C3157" s="14">
        <v>0</v>
      </c>
      <c r="D3157" s="14">
        <v>14.838100000000001</v>
      </c>
      <c r="I3157" s="14" t="s">
        <v>3235</v>
      </c>
      <c r="J3157" s="14" t="s">
        <v>3235</v>
      </c>
      <c r="K3157" s="14">
        <v>93294.138600000006</v>
      </c>
      <c r="L3157" s="14" t="s">
        <v>6309</v>
      </c>
    </row>
    <row r="3158" spans="1:12" x14ac:dyDescent="0.3">
      <c r="A3158" s="14" t="s">
        <v>6310</v>
      </c>
      <c r="B3158" s="14">
        <v>7</v>
      </c>
      <c r="C3158" s="14">
        <v>0</v>
      </c>
      <c r="D3158" s="14">
        <v>22.168299999999999</v>
      </c>
      <c r="I3158" s="14" t="s">
        <v>3235</v>
      </c>
      <c r="J3158" s="14" t="s">
        <v>3235</v>
      </c>
      <c r="K3158" s="14">
        <v>360022.10200000001</v>
      </c>
      <c r="L3158" s="14" t="s">
        <v>6311</v>
      </c>
    </row>
    <row r="3159" spans="1:12" x14ac:dyDescent="0.3">
      <c r="A3159" s="14" t="s">
        <v>6312</v>
      </c>
      <c r="B3159" s="14">
        <v>2</v>
      </c>
      <c r="C3159" s="14">
        <v>0</v>
      </c>
      <c r="D3159" s="14">
        <v>7.6845999999999997</v>
      </c>
      <c r="I3159" s="14" t="s">
        <v>3235</v>
      </c>
      <c r="J3159" s="14" t="s">
        <v>3235</v>
      </c>
      <c r="K3159" s="14">
        <v>62296.974600000001</v>
      </c>
      <c r="L3159" s="14" t="s">
        <v>6313</v>
      </c>
    </row>
    <row r="3160" spans="1:12" x14ac:dyDescent="0.3">
      <c r="A3160" s="14" t="s">
        <v>6314</v>
      </c>
      <c r="B3160" s="14">
        <v>11</v>
      </c>
      <c r="C3160" s="14">
        <v>0</v>
      </c>
      <c r="D3160" s="14">
        <v>44.5991</v>
      </c>
      <c r="I3160" s="14" t="s">
        <v>3235</v>
      </c>
      <c r="J3160" s="14" t="s">
        <v>3235</v>
      </c>
      <c r="K3160" s="14">
        <v>334226.55339999998</v>
      </c>
      <c r="L3160" s="14" t="s">
        <v>6315</v>
      </c>
    </row>
    <row r="3161" spans="1:12" x14ac:dyDescent="0.3">
      <c r="A3161" s="14" t="s">
        <v>6316</v>
      </c>
      <c r="B3161" s="14">
        <v>3</v>
      </c>
      <c r="C3161" s="14">
        <v>0</v>
      </c>
      <c r="D3161" s="14">
        <v>10.1143</v>
      </c>
      <c r="I3161" s="14" t="s">
        <v>3235</v>
      </c>
      <c r="J3161" s="14" t="s">
        <v>3235</v>
      </c>
      <c r="K3161" s="14">
        <v>132594.98250000001</v>
      </c>
      <c r="L3161" s="14" t="s">
        <v>6317</v>
      </c>
    </row>
    <row r="3162" spans="1:12" x14ac:dyDescent="0.3">
      <c r="A3162" s="14" t="s">
        <v>6318</v>
      </c>
      <c r="B3162" s="14">
        <v>3</v>
      </c>
      <c r="C3162" s="14">
        <v>0</v>
      </c>
      <c r="D3162" s="14">
        <v>8.3605</v>
      </c>
      <c r="I3162" s="14" t="s">
        <v>3235</v>
      </c>
      <c r="J3162" s="14" t="s">
        <v>3235</v>
      </c>
      <c r="K3162" s="14">
        <v>162042.29070000001</v>
      </c>
      <c r="L3162" s="14" t="s">
        <v>6319</v>
      </c>
    </row>
    <row r="3163" spans="1:12" x14ac:dyDescent="0.3">
      <c r="A3163" s="14" t="s">
        <v>6320</v>
      </c>
      <c r="B3163" s="14">
        <v>3</v>
      </c>
      <c r="C3163" s="14">
        <v>0</v>
      </c>
      <c r="D3163" s="14">
        <v>10.1997</v>
      </c>
      <c r="I3163" s="14" t="s">
        <v>3235</v>
      </c>
      <c r="J3163" s="14" t="s">
        <v>3235</v>
      </c>
      <c r="K3163" s="14">
        <v>105046.91590000001</v>
      </c>
      <c r="L3163" s="14" t="s">
        <v>6321</v>
      </c>
    </row>
    <row r="3164" spans="1:12" x14ac:dyDescent="0.3">
      <c r="A3164" s="14" t="s">
        <v>6322</v>
      </c>
      <c r="B3164" s="14">
        <v>2</v>
      </c>
      <c r="C3164" s="14">
        <v>0</v>
      </c>
      <c r="D3164" s="14">
        <v>7.9687999999999999</v>
      </c>
      <c r="I3164" s="14" t="s">
        <v>3235</v>
      </c>
      <c r="J3164" s="14" t="s">
        <v>3235</v>
      </c>
      <c r="K3164" s="14">
        <v>56376.137600000002</v>
      </c>
      <c r="L3164" s="14" t="s">
        <v>6323</v>
      </c>
    </row>
    <row r="3165" spans="1:12" x14ac:dyDescent="0.3">
      <c r="A3165" s="14" t="s">
        <v>6324</v>
      </c>
      <c r="B3165" s="14">
        <v>1</v>
      </c>
      <c r="C3165" s="14">
        <v>0</v>
      </c>
      <c r="D3165" s="14">
        <v>7.5166000000000004</v>
      </c>
      <c r="I3165" s="14" t="s">
        <v>3235</v>
      </c>
      <c r="J3165" s="14" t="s">
        <v>3235</v>
      </c>
      <c r="K3165" s="14">
        <v>44626.079299999998</v>
      </c>
      <c r="L3165" s="14" t="s">
        <v>6325</v>
      </c>
    </row>
    <row r="3166" spans="1:12" x14ac:dyDescent="0.3">
      <c r="A3166" s="14" t="s">
        <v>6326</v>
      </c>
      <c r="B3166" s="14">
        <v>2</v>
      </c>
      <c r="C3166" s="14">
        <v>0</v>
      </c>
      <c r="D3166" s="14">
        <v>7.2133000000000003</v>
      </c>
      <c r="I3166" s="14" t="s">
        <v>3235</v>
      </c>
      <c r="J3166" s="14" t="s">
        <v>3235</v>
      </c>
      <c r="K3166" s="14">
        <v>54134.064599999998</v>
      </c>
      <c r="L3166" s="14" t="s">
        <v>6327</v>
      </c>
    </row>
    <row r="3167" spans="1:12" x14ac:dyDescent="0.3">
      <c r="A3167" s="14" t="s">
        <v>6328</v>
      </c>
      <c r="B3167" s="14">
        <v>1</v>
      </c>
      <c r="C3167" s="14">
        <v>0</v>
      </c>
      <c r="D3167" s="14">
        <v>4.1447000000000003</v>
      </c>
      <c r="I3167" s="14" t="s">
        <v>3235</v>
      </c>
      <c r="J3167" s="14" t="s">
        <v>3235</v>
      </c>
      <c r="K3167" s="14">
        <v>96959.233699999997</v>
      </c>
      <c r="L3167" s="14" t="s">
        <v>6329</v>
      </c>
    </row>
    <row r="3168" spans="1:12" x14ac:dyDescent="0.3">
      <c r="A3168" s="14" t="s">
        <v>6330</v>
      </c>
      <c r="B3168" s="14">
        <v>10</v>
      </c>
      <c r="C3168" s="14">
        <v>0</v>
      </c>
      <c r="D3168" s="14">
        <v>32.684100000000001</v>
      </c>
      <c r="I3168" s="14" t="s">
        <v>3235</v>
      </c>
      <c r="J3168" s="14" t="s">
        <v>3235</v>
      </c>
      <c r="K3168" s="14">
        <v>404172.36180000001</v>
      </c>
      <c r="L3168" s="14" t="s">
        <v>6331</v>
      </c>
    </row>
    <row r="3169" spans="1:12" x14ac:dyDescent="0.3">
      <c r="A3169" s="14" t="s">
        <v>6332</v>
      </c>
      <c r="B3169" s="14">
        <v>1</v>
      </c>
      <c r="C3169" s="14">
        <v>0</v>
      </c>
      <c r="D3169" s="14">
        <v>4.8985000000000003</v>
      </c>
      <c r="I3169" s="14" t="s">
        <v>3235</v>
      </c>
      <c r="J3169" s="14" t="s">
        <v>3235</v>
      </c>
      <c r="K3169" s="14">
        <v>33406.5887</v>
      </c>
      <c r="L3169" s="14" t="s">
        <v>6333</v>
      </c>
    </row>
    <row r="3170" spans="1:12" x14ac:dyDescent="0.3">
      <c r="A3170" s="14" t="s">
        <v>6334</v>
      </c>
      <c r="B3170" s="14">
        <v>3</v>
      </c>
      <c r="C3170" s="14">
        <v>0</v>
      </c>
      <c r="D3170" s="14">
        <v>14.7226</v>
      </c>
      <c r="I3170" s="14" t="s">
        <v>3235</v>
      </c>
      <c r="J3170" s="14" t="s">
        <v>3235</v>
      </c>
      <c r="K3170" s="14">
        <v>124354.6615</v>
      </c>
      <c r="L3170" s="14" t="s">
        <v>6335</v>
      </c>
    </row>
    <row r="3171" spans="1:12" x14ac:dyDescent="0.3">
      <c r="A3171" s="14" t="s">
        <v>6336</v>
      </c>
      <c r="B3171" s="14">
        <v>2</v>
      </c>
      <c r="C3171" s="14">
        <v>0</v>
      </c>
      <c r="D3171" s="14">
        <v>7.6207000000000003</v>
      </c>
      <c r="I3171" s="14" t="s">
        <v>3235</v>
      </c>
      <c r="J3171" s="14" t="s">
        <v>3235</v>
      </c>
      <c r="K3171" s="14">
        <v>88331.226299999995</v>
      </c>
      <c r="L3171" s="14" t="s">
        <v>6337</v>
      </c>
    </row>
    <row r="3172" spans="1:12" x14ac:dyDescent="0.3">
      <c r="A3172" s="14" t="s">
        <v>6338</v>
      </c>
      <c r="B3172" s="14">
        <v>2</v>
      </c>
      <c r="C3172" s="14">
        <v>0</v>
      </c>
      <c r="D3172" s="14">
        <v>7.1425999999999998</v>
      </c>
      <c r="I3172" s="14" t="s">
        <v>3235</v>
      </c>
      <c r="J3172" s="14" t="s">
        <v>3235</v>
      </c>
      <c r="K3172" s="14">
        <v>104552.14</v>
      </c>
      <c r="L3172" s="14" t="s">
        <v>6339</v>
      </c>
    </row>
    <row r="3173" spans="1:12" x14ac:dyDescent="0.3">
      <c r="A3173" s="14" t="s">
        <v>6340</v>
      </c>
      <c r="B3173" s="14">
        <v>1</v>
      </c>
      <c r="C3173" s="14">
        <v>0</v>
      </c>
      <c r="D3173" s="14">
        <v>4.5431999999999997</v>
      </c>
      <c r="I3173" s="14" t="s">
        <v>3235</v>
      </c>
      <c r="J3173" s="14" t="s">
        <v>3235</v>
      </c>
      <c r="K3173" s="14">
        <v>69293.729500000001</v>
      </c>
      <c r="L3173" s="14" t="s">
        <v>6341</v>
      </c>
    </row>
    <row r="3174" spans="1:12" x14ac:dyDescent="0.3">
      <c r="A3174" s="14" t="s">
        <v>6342</v>
      </c>
      <c r="B3174" s="14">
        <v>8</v>
      </c>
      <c r="C3174" s="14">
        <v>0</v>
      </c>
      <c r="D3174" s="14">
        <v>32.271299999999997</v>
      </c>
      <c r="I3174" s="14" t="s">
        <v>3235</v>
      </c>
      <c r="J3174" s="14" t="s">
        <v>3235</v>
      </c>
      <c r="K3174" s="14">
        <v>104310.16590000001</v>
      </c>
      <c r="L3174" s="14" t="s">
        <v>6343</v>
      </c>
    </row>
    <row r="3175" spans="1:12" x14ac:dyDescent="0.3">
      <c r="A3175" s="14" t="s">
        <v>6344</v>
      </c>
      <c r="B3175" s="14">
        <v>4</v>
      </c>
      <c r="C3175" s="14">
        <v>0</v>
      </c>
      <c r="D3175" s="14">
        <v>12.779400000000001</v>
      </c>
      <c r="I3175" s="14" t="s">
        <v>3235</v>
      </c>
      <c r="J3175" s="14" t="s">
        <v>3235</v>
      </c>
      <c r="K3175" s="14">
        <v>135081.57380000001</v>
      </c>
      <c r="L3175" s="14" t="s">
        <v>6345</v>
      </c>
    </row>
    <row r="3176" spans="1:12" x14ac:dyDescent="0.3">
      <c r="A3176" s="14" t="s">
        <v>6346</v>
      </c>
      <c r="B3176" s="14">
        <v>2</v>
      </c>
      <c r="C3176" s="14">
        <v>0</v>
      </c>
      <c r="D3176" s="14">
        <v>7.1121999999999996</v>
      </c>
      <c r="I3176" s="14" t="s">
        <v>3235</v>
      </c>
      <c r="J3176" s="14" t="s">
        <v>3235</v>
      </c>
      <c r="K3176" s="14">
        <v>35893.818500000001</v>
      </c>
      <c r="L3176" s="14" t="s">
        <v>6347</v>
      </c>
    </row>
    <row r="3177" spans="1:12" x14ac:dyDescent="0.3">
      <c r="A3177" s="14" t="s">
        <v>6348</v>
      </c>
      <c r="B3177" s="14">
        <v>1</v>
      </c>
      <c r="C3177" s="14">
        <v>0</v>
      </c>
      <c r="D3177" s="14">
        <v>3.1756000000000002</v>
      </c>
      <c r="I3177" s="14" t="s">
        <v>3235</v>
      </c>
      <c r="J3177" s="14" t="s">
        <v>3235</v>
      </c>
      <c r="K3177" s="14">
        <v>162601.7488</v>
      </c>
      <c r="L3177" s="14" t="s">
        <v>6349</v>
      </c>
    </row>
    <row r="3178" spans="1:12" x14ac:dyDescent="0.3">
      <c r="A3178" s="14" t="s">
        <v>6350</v>
      </c>
      <c r="B3178" s="14">
        <v>6</v>
      </c>
      <c r="C3178" s="14">
        <v>0</v>
      </c>
      <c r="D3178" s="14">
        <v>23.602799999999998</v>
      </c>
      <c r="I3178" s="14" t="s">
        <v>3235</v>
      </c>
      <c r="J3178" s="14" t="s">
        <v>3235</v>
      </c>
      <c r="K3178" s="14">
        <v>127653.79700000001</v>
      </c>
      <c r="L3178" s="14" t="s">
        <v>6351</v>
      </c>
    </row>
    <row r="3179" spans="1:12" x14ac:dyDescent="0.3">
      <c r="A3179" s="14" t="s">
        <v>6352</v>
      </c>
      <c r="B3179" s="14">
        <v>2</v>
      </c>
      <c r="C3179" s="14">
        <v>0</v>
      </c>
      <c r="D3179" s="14">
        <v>6.9763000000000002</v>
      </c>
      <c r="I3179" s="14" t="s">
        <v>3235</v>
      </c>
      <c r="J3179" s="14" t="s">
        <v>3235</v>
      </c>
      <c r="K3179" s="14">
        <v>87264.925900000002</v>
      </c>
      <c r="L3179" s="14" t="s">
        <v>6353</v>
      </c>
    </row>
    <row r="3180" spans="1:12" x14ac:dyDescent="0.3">
      <c r="A3180" s="14" t="s">
        <v>6354</v>
      </c>
      <c r="B3180" s="14">
        <v>3</v>
      </c>
      <c r="C3180" s="14">
        <v>0</v>
      </c>
      <c r="D3180" s="14">
        <v>12.204700000000001</v>
      </c>
      <c r="I3180" s="14" t="s">
        <v>3235</v>
      </c>
      <c r="J3180" s="14" t="s">
        <v>3235</v>
      </c>
      <c r="K3180" s="14">
        <v>27659.563200000001</v>
      </c>
      <c r="L3180" s="14" t="s">
        <v>6355</v>
      </c>
    </row>
    <row r="3181" spans="1:12" x14ac:dyDescent="0.3">
      <c r="A3181" s="14" t="s">
        <v>6356</v>
      </c>
      <c r="B3181" s="14">
        <v>1</v>
      </c>
      <c r="C3181" s="14">
        <v>0</v>
      </c>
      <c r="D3181" s="14">
        <v>4.1806000000000001</v>
      </c>
      <c r="I3181" s="14" t="s">
        <v>3235</v>
      </c>
      <c r="J3181" s="14" t="s">
        <v>3235</v>
      </c>
      <c r="K3181" s="14">
        <v>161976.9681</v>
      </c>
      <c r="L3181" s="14" t="s">
        <v>6357</v>
      </c>
    </row>
    <row r="3182" spans="1:12" x14ac:dyDescent="0.3">
      <c r="A3182" s="14" t="s">
        <v>6358</v>
      </c>
      <c r="B3182" s="14">
        <v>1</v>
      </c>
      <c r="C3182" s="14">
        <v>0</v>
      </c>
      <c r="D3182" s="14">
        <v>3.5297999999999998</v>
      </c>
      <c r="I3182" s="14" t="s">
        <v>3235</v>
      </c>
      <c r="J3182" s="14" t="s">
        <v>3235</v>
      </c>
      <c r="K3182" s="14">
        <v>58807.570699999997</v>
      </c>
      <c r="L3182" s="14" t="s">
        <v>6359</v>
      </c>
    </row>
    <row r="3183" spans="1:12" x14ac:dyDescent="0.3">
      <c r="A3183" s="14" t="s">
        <v>6360</v>
      </c>
      <c r="B3183" s="14">
        <v>3</v>
      </c>
      <c r="C3183" s="14">
        <v>0</v>
      </c>
      <c r="D3183" s="14">
        <v>11.522500000000001</v>
      </c>
      <c r="I3183" s="14" t="s">
        <v>3235</v>
      </c>
      <c r="J3183" s="14" t="s">
        <v>3235</v>
      </c>
      <c r="K3183" s="14">
        <v>133212.49609999999</v>
      </c>
      <c r="L3183" s="14" t="s">
        <v>6361</v>
      </c>
    </row>
    <row r="3184" spans="1:12" x14ac:dyDescent="0.3">
      <c r="A3184" s="14" t="s">
        <v>6362</v>
      </c>
      <c r="B3184" s="14">
        <v>3</v>
      </c>
      <c r="C3184" s="14">
        <v>0</v>
      </c>
      <c r="D3184" s="14">
        <v>11.488899999999999</v>
      </c>
      <c r="I3184" s="14" t="s">
        <v>3235</v>
      </c>
      <c r="J3184" s="14" t="s">
        <v>3235</v>
      </c>
      <c r="K3184" s="14">
        <v>95615.253100000002</v>
      </c>
      <c r="L3184" s="14" t="s">
        <v>6363</v>
      </c>
    </row>
    <row r="3185" spans="1:12" x14ac:dyDescent="0.3">
      <c r="A3185" s="14" t="s">
        <v>6364</v>
      </c>
      <c r="B3185" s="14">
        <v>1</v>
      </c>
      <c r="C3185" s="14">
        <v>0</v>
      </c>
      <c r="D3185" s="14">
        <v>4.2084999999999999</v>
      </c>
      <c r="I3185" s="14" t="s">
        <v>3235</v>
      </c>
      <c r="J3185" s="14" t="s">
        <v>3235</v>
      </c>
      <c r="K3185" s="14">
        <v>61152.855000000003</v>
      </c>
      <c r="L3185" s="14" t="s">
        <v>6365</v>
      </c>
    </row>
    <row r="3186" spans="1:12" x14ac:dyDescent="0.3">
      <c r="A3186" s="14" t="s">
        <v>6366</v>
      </c>
      <c r="B3186" s="14">
        <v>1</v>
      </c>
      <c r="C3186" s="14">
        <v>0</v>
      </c>
      <c r="D3186" s="14">
        <v>3.7972000000000001</v>
      </c>
      <c r="I3186" s="14" t="s">
        <v>3235</v>
      </c>
      <c r="J3186" s="14" t="s">
        <v>3235</v>
      </c>
      <c r="K3186" s="14">
        <v>59100.837</v>
      </c>
      <c r="L3186" s="14" t="s">
        <v>6367</v>
      </c>
    </row>
    <row r="3187" spans="1:12" x14ac:dyDescent="0.3">
      <c r="A3187" s="14" t="s">
        <v>6368</v>
      </c>
      <c r="B3187" s="14">
        <v>2</v>
      </c>
      <c r="C3187" s="14">
        <v>0</v>
      </c>
      <c r="D3187" s="14">
        <v>8.2738999999999994</v>
      </c>
      <c r="I3187" s="14" t="s">
        <v>3235</v>
      </c>
      <c r="J3187" s="14" t="s">
        <v>3235</v>
      </c>
      <c r="K3187" s="14">
        <v>71628.602700000003</v>
      </c>
      <c r="L3187" s="14" t="s">
        <v>6369</v>
      </c>
    </row>
    <row r="3188" spans="1:12" x14ac:dyDescent="0.3">
      <c r="A3188" s="14" t="s">
        <v>6370</v>
      </c>
      <c r="B3188" s="14">
        <v>6</v>
      </c>
      <c r="C3188" s="14">
        <v>0</v>
      </c>
      <c r="D3188" s="14">
        <v>21.741599999999998</v>
      </c>
      <c r="I3188" s="14" t="s">
        <v>3235</v>
      </c>
      <c r="J3188" s="14" t="s">
        <v>3235</v>
      </c>
      <c r="K3188" s="14">
        <v>146752.1048</v>
      </c>
      <c r="L3188" s="14" t="s">
        <v>6371</v>
      </c>
    </row>
    <row r="3189" spans="1:12" x14ac:dyDescent="0.3">
      <c r="A3189" s="14" t="s">
        <v>6372</v>
      </c>
      <c r="B3189" s="14">
        <v>2</v>
      </c>
      <c r="C3189" s="14">
        <v>0</v>
      </c>
      <c r="D3189" s="14">
        <v>7.9408000000000003</v>
      </c>
      <c r="I3189" s="14" t="s">
        <v>3235</v>
      </c>
      <c r="J3189" s="14" t="s">
        <v>3235</v>
      </c>
      <c r="K3189" s="14">
        <v>57838.177300000003</v>
      </c>
      <c r="L3189" s="14" t="s">
        <v>6373</v>
      </c>
    </row>
    <row r="3190" spans="1:12" x14ac:dyDescent="0.3">
      <c r="A3190" s="14" t="s">
        <v>6374</v>
      </c>
      <c r="B3190" s="14">
        <v>6</v>
      </c>
      <c r="C3190" s="14">
        <v>0</v>
      </c>
      <c r="D3190" s="14">
        <v>18.583200000000001</v>
      </c>
      <c r="I3190" s="14" t="s">
        <v>3235</v>
      </c>
      <c r="J3190" s="14" t="s">
        <v>3235</v>
      </c>
      <c r="K3190" s="14">
        <v>413450.50579999998</v>
      </c>
      <c r="L3190" s="14" t="s">
        <v>6375</v>
      </c>
    </row>
    <row r="3191" spans="1:12" x14ac:dyDescent="0.3">
      <c r="A3191" s="14" t="s">
        <v>6376</v>
      </c>
      <c r="B3191" s="14">
        <v>2</v>
      </c>
      <c r="C3191" s="14">
        <v>0</v>
      </c>
      <c r="D3191" s="14">
        <v>6.6341999999999999</v>
      </c>
      <c r="I3191" s="14" t="s">
        <v>3235</v>
      </c>
      <c r="J3191" s="14" t="s">
        <v>3235</v>
      </c>
      <c r="K3191" s="14">
        <v>86094.698000000004</v>
      </c>
      <c r="L3191" s="14" t="s">
        <v>6377</v>
      </c>
    </row>
    <row r="3192" spans="1:12" x14ac:dyDescent="0.3">
      <c r="A3192" s="14" t="s">
        <v>6378</v>
      </c>
      <c r="B3192" s="14">
        <v>3</v>
      </c>
      <c r="C3192" s="14">
        <v>0</v>
      </c>
      <c r="D3192" s="14">
        <v>14.928000000000001</v>
      </c>
      <c r="I3192" s="14" t="s">
        <v>3235</v>
      </c>
      <c r="J3192" s="14" t="s">
        <v>3235</v>
      </c>
      <c r="K3192" s="14">
        <v>68544.045599999998</v>
      </c>
      <c r="L3192" s="14" t="s">
        <v>6379</v>
      </c>
    </row>
    <row r="3193" spans="1:12" x14ac:dyDescent="0.3">
      <c r="A3193" s="14" t="s">
        <v>6380</v>
      </c>
      <c r="B3193" s="14">
        <v>12</v>
      </c>
      <c r="C3193" s="14">
        <v>0</v>
      </c>
      <c r="D3193" s="14">
        <v>43.043500000000002</v>
      </c>
      <c r="I3193" s="14" t="s">
        <v>3235</v>
      </c>
      <c r="J3193" s="14" t="s">
        <v>3235</v>
      </c>
      <c r="K3193" s="14">
        <v>216577.59160000001</v>
      </c>
      <c r="L3193" s="14" t="s">
        <v>6381</v>
      </c>
    </row>
    <row r="3194" spans="1:12" x14ac:dyDescent="0.3">
      <c r="A3194" s="14" t="s">
        <v>6382</v>
      </c>
      <c r="B3194" s="14">
        <v>3</v>
      </c>
      <c r="C3194" s="14">
        <v>0</v>
      </c>
      <c r="D3194" s="14">
        <v>12.4915</v>
      </c>
      <c r="I3194" s="14" t="s">
        <v>3235</v>
      </c>
      <c r="J3194" s="14" t="s">
        <v>3235</v>
      </c>
      <c r="K3194" s="14">
        <v>62473.967100000002</v>
      </c>
      <c r="L3194" s="14" t="s">
        <v>6383</v>
      </c>
    </row>
    <row r="3195" spans="1:12" x14ac:dyDescent="0.3">
      <c r="A3195" s="14" t="s">
        <v>6384</v>
      </c>
      <c r="B3195" s="14">
        <v>1</v>
      </c>
      <c r="C3195" s="14">
        <v>0</v>
      </c>
      <c r="D3195" s="14">
        <v>3.5426000000000002</v>
      </c>
      <c r="I3195" s="14" t="s">
        <v>3235</v>
      </c>
      <c r="J3195" s="14" t="s">
        <v>3235</v>
      </c>
      <c r="K3195" s="14">
        <v>68082.474300000002</v>
      </c>
      <c r="L3195" s="14" t="s">
        <v>6385</v>
      </c>
    </row>
    <row r="3196" spans="1:12" x14ac:dyDescent="0.3">
      <c r="A3196" s="14" t="s">
        <v>6386</v>
      </c>
      <c r="B3196" s="14">
        <v>3</v>
      </c>
      <c r="C3196" s="14">
        <v>0</v>
      </c>
      <c r="D3196" s="14">
        <v>15.1761</v>
      </c>
      <c r="I3196" s="14" t="s">
        <v>3235</v>
      </c>
      <c r="J3196" s="14" t="s">
        <v>3235</v>
      </c>
      <c r="K3196" s="14">
        <v>115417.7824</v>
      </c>
      <c r="L3196" s="14" t="s">
        <v>6387</v>
      </c>
    </row>
    <row r="3197" spans="1:12" x14ac:dyDescent="0.3">
      <c r="A3197" s="14" t="s">
        <v>6388</v>
      </c>
      <c r="B3197" s="14">
        <v>1</v>
      </c>
      <c r="C3197" s="14">
        <v>0</v>
      </c>
      <c r="D3197" s="14">
        <v>3.601</v>
      </c>
      <c r="I3197" s="14" t="s">
        <v>3235</v>
      </c>
      <c r="J3197" s="14" t="s">
        <v>3235</v>
      </c>
      <c r="K3197" s="14">
        <v>121484.78810000001</v>
      </c>
      <c r="L3197" s="14" t="s">
        <v>6389</v>
      </c>
    </row>
    <row r="3198" spans="1:12" x14ac:dyDescent="0.3">
      <c r="A3198" s="14" t="s">
        <v>6390</v>
      </c>
      <c r="B3198" s="14">
        <v>3</v>
      </c>
      <c r="C3198" s="14">
        <v>0</v>
      </c>
      <c r="D3198" s="14">
        <v>11.0473</v>
      </c>
      <c r="I3198" s="14" t="s">
        <v>3235</v>
      </c>
      <c r="J3198" s="14" t="s">
        <v>3235</v>
      </c>
      <c r="K3198" s="14">
        <v>194291.45759999999</v>
      </c>
      <c r="L3198" s="14" t="s">
        <v>6391</v>
      </c>
    </row>
    <row r="3199" spans="1:12" x14ac:dyDescent="0.3">
      <c r="A3199" s="14" t="s">
        <v>6392</v>
      </c>
      <c r="B3199" s="14">
        <v>3</v>
      </c>
      <c r="C3199" s="14">
        <v>0</v>
      </c>
      <c r="D3199" s="14">
        <v>10.2593</v>
      </c>
      <c r="I3199" s="14" t="s">
        <v>3235</v>
      </c>
      <c r="J3199" s="14" t="s">
        <v>3235</v>
      </c>
      <c r="K3199" s="14">
        <v>148095.7341</v>
      </c>
      <c r="L3199" s="14" t="s">
        <v>6393</v>
      </c>
    </row>
    <row r="3200" spans="1:12" x14ac:dyDescent="0.3">
      <c r="A3200" s="14" t="s">
        <v>6394</v>
      </c>
      <c r="B3200" s="14">
        <v>5</v>
      </c>
      <c r="C3200" s="14">
        <v>0</v>
      </c>
      <c r="D3200" s="14">
        <v>15.848699999999999</v>
      </c>
      <c r="I3200" s="14" t="s">
        <v>3235</v>
      </c>
      <c r="J3200" s="14" t="s">
        <v>3235</v>
      </c>
      <c r="K3200" s="14">
        <v>291978.97460000002</v>
      </c>
      <c r="L3200" s="14" t="s">
        <v>6395</v>
      </c>
    </row>
    <row r="3201" spans="1:12" x14ac:dyDescent="0.3">
      <c r="A3201" s="14" t="s">
        <v>6396</v>
      </c>
      <c r="B3201" s="14">
        <v>2</v>
      </c>
      <c r="C3201" s="14">
        <v>0</v>
      </c>
      <c r="D3201" s="14">
        <v>8.8465000000000007</v>
      </c>
      <c r="I3201" s="14" t="s">
        <v>3235</v>
      </c>
      <c r="J3201" s="14" t="s">
        <v>3235</v>
      </c>
      <c r="K3201" s="14">
        <v>73478.327099999995</v>
      </c>
      <c r="L3201" s="14" t="s">
        <v>6397</v>
      </c>
    </row>
    <row r="3202" spans="1:12" x14ac:dyDescent="0.3">
      <c r="A3202" s="14" t="s">
        <v>6398</v>
      </c>
      <c r="B3202" s="14">
        <v>4</v>
      </c>
      <c r="C3202" s="14">
        <v>0</v>
      </c>
      <c r="D3202" s="14">
        <v>14.796099999999999</v>
      </c>
      <c r="I3202" s="14" t="s">
        <v>3235</v>
      </c>
      <c r="J3202" s="14" t="s">
        <v>3235</v>
      </c>
      <c r="K3202" s="14">
        <v>162198.7169</v>
      </c>
      <c r="L3202" s="14" t="s">
        <v>6399</v>
      </c>
    </row>
    <row r="3203" spans="1:12" x14ac:dyDescent="0.3">
      <c r="A3203" s="14" t="s">
        <v>6400</v>
      </c>
      <c r="B3203" s="14">
        <v>6</v>
      </c>
      <c r="C3203" s="14">
        <v>0</v>
      </c>
      <c r="D3203" s="14">
        <v>22.551600000000001</v>
      </c>
      <c r="I3203" s="14" t="s">
        <v>3235</v>
      </c>
      <c r="J3203" s="14" t="s">
        <v>3235</v>
      </c>
      <c r="K3203" s="14">
        <v>168750.92110000001</v>
      </c>
      <c r="L3203" s="14" t="s">
        <v>6401</v>
      </c>
    </row>
    <row r="3204" spans="1:12" x14ac:dyDescent="0.3">
      <c r="A3204" s="14" t="s">
        <v>6402</v>
      </c>
      <c r="B3204" s="14">
        <v>1</v>
      </c>
      <c r="C3204" s="14">
        <v>0</v>
      </c>
      <c r="D3204" s="14">
        <v>3.7502</v>
      </c>
      <c r="I3204" s="14" t="s">
        <v>3235</v>
      </c>
      <c r="J3204" s="14" t="s">
        <v>3235</v>
      </c>
      <c r="K3204" s="14">
        <v>96711.865099999995</v>
      </c>
      <c r="L3204" s="14" t="s">
        <v>6403</v>
      </c>
    </row>
    <row r="3205" spans="1:12" x14ac:dyDescent="0.3">
      <c r="A3205" s="14" t="s">
        <v>6404</v>
      </c>
      <c r="B3205" s="14">
        <v>3</v>
      </c>
      <c r="C3205" s="14">
        <v>0</v>
      </c>
      <c r="D3205" s="14">
        <v>10.2357</v>
      </c>
      <c r="I3205" s="14" t="s">
        <v>3235</v>
      </c>
      <c r="J3205" s="14" t="s">
        <v>3235</v>
      </c>
      <c r="K3205" s="14">
        <v>125114.03260000001</v>
      </c>
      <c r="L3205" s="14" t="s">
        <v>6405</v>
      </c>
    </row>
    <row r="3206" spans="1:12" x14ac:dyDescent="0.3">
      <c r="A3206" s="14" t="s">
        <v>6406</v>
      </c>
      <c r="B3206" s="14">
        <v>7</v>
      </c>
      <c r="C3206" s="14">
        <v>0</v>
      </c>
      <c r="D3206" s="14">
        <v>28.320499999999999</v>
      </c>
      <c r="I3206" s="14" t="s">
        <v>3235</v>
      </c>
      <c r="J3206" s="14" t="s">
        <v>3235</v>
      </c>
      <c r="K3206" s="14">
        <v>98215.621700000003</v>
      </c>
      <c r="L3206" s="14" t="s">
        <v>6407</v>
      </c>
    </row>
    <row r="3207" spans="1:12" x14ac:dyDescent="0.3">
      <c r="A3207" s="14" t="s">
        <v>6408</v>
      </c>
      <c r="B3207" s="14">
        <v>3</v>
      </c>
      <c r="C3207" s="14">
        <v>0</v>
      </c>
      <c r="D3207" s="14">
        <v>18.802499999999998</v>
      </c>
      <c r="I3207" s="14" t="s">
        <v>3235</v>
      </c>
      <c r="J3207" s="14" t="s">
        <v>3235</v>
      </c>
      <c r="K3207" s="14">
        <v>28090.080000000002</v>
      </c>
      <c r="L3207" s="14" t="s">
        <v>6409</v>
      </c>
    </row>
    <row r="3208" spans="1:12" x14ac:dyDescent="0.3">
      <c r="A3208" s="14" t="s">
        <v>6410</v>
      </c>
      <c r="B3208" s="14">
        <v>2</v>
      </c>
      <c r="C3208" s="14">
        <v>0</v>
      </c>
      <c r="D3208" s="14">
        <v>7.4340999999999999</v>
      </c>
      <c r="I3208" s="14" t="s">
        <v>3235</v>
      </c>
      <c r="J3208" s="14" t="s">
        <v>3235</v>
      </c>
      <c r="K3208" s="14">
        <v>114754.70940000001</v>
      </c>
      <c r="L3208" s="14" t="s">
        <v>6411</v>
      </c>
    </row>
    <row r="3209" spans="1:12" x14ac:dyDescent="0.3">
      <c r="A3209" s="14" t="s">
        <v>6412</v>
      </c>
      <c r="B3209" s="14">
        <v>4</v>
      </c>
      <c r="C3209" s="14">
        <v>0</v>
      </c>
      <c r="D3209" s="14">
        <v>20.7941</v>
      </c>
      <c r="I3209" s="14" t="s">
        <v>3235</v>
      </c>
      <c r="J3209" s="14" t="s">
        <v>3235</v>
      </c>
      <c r="K3209" s="14">
        <v>83777.915099999998</v>
      </c>
      <c r="L3209" s="14" t="s">
        <v>6413</v>
      </c>
    </row>
    <row r="3210" spans="1:12" x14ac:dyDescent="0.3">
      <c r="A3210" s="14" t="s">
        <v>6414</v>
      </c>
      <c r="B3210" s="14">
        <v>1</v>
      </c>
      <c r="C3210" s="14">
        <v>0</v>
      </c>
      <c r="D3210" s="14">
        <v>3.8895</v>
      </c>
      <c r="I3210" s="14" t="s">
        <v>3235</v>
      </c>
      <c r="J3210" s="14" t="s">
        <v>3235</v>
      </c>
      <c r="K3210" s="14">
        <v>37923.7857</v>
      </c>
      <c r="L3210" s="14" t="s">
        <v>6415</v>
      </c>
    </row>
    <row r="3211" spans="1:12" x14ac:dyDescent="0.3">
      <c r="A3211" s="14" t="s">
        <v>6416</v>
      </c>
      <c r="B3211" s="14">
        <v>4</v>
      </c>
      <c r="C3211" s="14">
        <v>0</v>
      </c>
      <c r="D3211" s="14">
        <v>13.17</v>
      </c>
      <c r="I3211" s="14" t="s">
        <v>3235</v>
      </c>
      <c r="J3211" s="14" t="s">
        <v>3235</v>
      </c>
      <c r="K3211" s="14">
        <v>285038.39510000002</v>
      </c>
      <c r="L3211" s="14" t="s">
        <v>6417</v>
      </c>
    </row>
    <row r="3212" spans="1:12" x14ac:dyDescent="0.3">
      <c r="A3212" s="14" t="s">
        <v>6418</v>
      </c>
      <c r="B3212" s="14">
        <v>4</v>
      </c>
      <c r="C3212" s="14">
        <v>0</v>
      </c>
      <c r="D3212" s="14">
        <v>18.724399999999999</v>
      </c>
      <c r="I3212" s="14" t="s">
        <v>3235</v>
      </c>
      <c r="J3212" s="14" t="s">
        <v>3235</v>
      </c>
      <c r="K3212" s="14">
        <v>104113.0125</v>
      </c>
      <c r="L3212" s="14" t="s">
        <v>6419</v>
      </c>
    </row>
    <row r="3213" spans="1:12" x14ac:dyDescent="0.3">
      <c r="A3213" s="14" t="s">
        <v>6420</v>
      </c>
      <c r="B3213" s="14">
        <v>2</v>
      </c>
      <c r="C3213" s="14">
        <v>0</v>
      </c>
      <c r="D3213" s="14">
        <v>8.0668000000000006</v>
      </c>
      <c r="I3213" s="14" t="s">
        <v>3235</v>
      </c>
      <c r="J3213" s="14" t="s">
        <v>3235</v>
      </c>
      <c r="K3213" s="14">
        <v>98741.4519</v>
      </c>
      <c r="L3213" s="14" t="s">
        <v>6421</v>
      </c>
    </row>
    <row r="3214" spans="1:12" x14ac:dyDescent="0.3">
      <c r="A3214" s="14" t="s">
        <v>6422</v>
      </c>
      <c r="B3214" s="14">
        <v>3</v>
      </c>
      <c r="C3214" s="14">
        <v>0</v>
      </c>
      <c r="D3214" s="14">
        <v>9.7828999999999997</v>
      </c>
      <c r="I3214" s="14" t="s">
        <v>3235</v>
      </c>
      <c r="J3214" s="14" t="s">
        <v>3235</v>
      </c>
      <c r="K3214" s="14">
        <v>73819.578800000003</v>
      </c>
      <c r="L3214" s="14" t="s">
        <v>6423</v>
      </c>
    </row>
    <row r="3215" spans="1:12" x14ac:dyDescent="0.3">
      <c r="A3215" s="14" t="s">
        <v>6424</v>
      </c>
      <c r="B3215" s="14">
        <v>5</v>
      </c>
      <c r="C3215" s="14">
        <v>0</v>
      </c>
      <c r="D3215" s="14">
        <v>16.662500000000001</v>
      </c>
      <c r="I3215" s="14" t="s">
        <v>3235</v>
      </c>
      <c r="J3215" s="14" t="s">
        <v>3235</v>
      </c>
      <c r="K3215" s="14">
        <v>396834.40519999998</v>
      </c>
      <c r="L3215" s="14" t="s">
        <v>6425</v>
      </c>
    </row>
    <row r="3216" spans="1:12" x14ac:dyDescent="0.3">
      <c r="A3216" s="14" t="s">
        <v>6426</v>
      </c>
      <c r="B3216" s="14">
        <v>4</v>
      </c>
      <c r="C3216" s="14">
        <v>0</v>
      </c>
      <c r="D3216" s="14">
        <v>17.2303</v>
      </c>
      <c r="I3216" s="14" t="s">
        <v>3235</v>
      </c>
      <c r="J3216" s="14" t="s">
        <v>3235</v>
      </c>
      <c r="K3216" s="14">
        <v>137264.16010000001</v>
      </c>
      <c r="L3216" s="14" t="s">
        <v>6427</v>
      </c>
    </row>
    <row r="3217" spans="1:12" x14ac:dyDescent="0.3">
      <c r="A3217" s="14" t="s">
        <v>6428</v>
      </c>
      <c r="B3217" s="14">
        <v>5</v>
      </c>
      <c r="C3217" s="14">
        <v>0</v>
      </c>
      <c r="D3217" s="14">
        <v>18.677399999999999</v>
      </c>
      <c r="I3217" s="14" t="s">
        <v>3235</v>
      </c>
      <c r="J3217" s="14" t="s">
        <v>3235</v>
      </c>
      <c r="K3217" s="14">
        <v>183446.58410000001</v>
      </c>
      <c r="L3217" s="14" t="s">
        <v>6429</v>
      </c>
    </row>
    <row r="3218" spans="1:12" x14ac:dyDescent="0.3">
      <c r="A3218" s="14" t="s">
        <v>6430</v>
      </c>
      <c r="B3218" s="14">
        <v>1</v>
      </c>
      <c r="C3218" s="14">
        <v>0</v>
      </c>
      <c r="D3218" s="14">
        <v>4.5697999999999999</v>
      </c>
      <c r="I3218" s="14" t="s">
        <v>3235</v>
      </c>
      <c r="J3218" s="14" t="s">
        <v>3235</v>
      </c>
      <c r="K3218" s="14">
        <v>40235.472300000001</v>
      </c>
      <c r="L3218" s="14" t="s">
        <v>6431</v>
      </c>
    </row>
    <row r="3219" spans="1:12" x14ac:dyDescent="0.3">
      <c r="A3219" s="14" t="s">
        <v>6432</v>
      </c>
      <c r="B3219" s="14">
        <v>17</v>
      </c>
      <c r="C3219" s="14">
        <v>0</v>
      </c>
      <c r="D3219" s="14">
        <v>57.546300000000002</v>
      </c>
      <c r="I3219" s="14" t="s">
        <v>3235</v>
      </c>
      <c r="J3219" s="14" t="s">
        <v>3235</v>
      </c>
      <c r="K3219" s="14">
        <v>518314.54619999998</v>
      </c>
      <c r="L3219" s="14" t="s">
        <v>6433</v>
      </c>
    </row>
    <row r="3220" spans="1:12" x14ac:dyDescent="0.3">
      <c r="A3220" s="14" t="s">
        <v>6434</v>
      </c>
      <c r="B3220" s="14">
        <v>1</v>
      </c>
      <c r="C3220" s="14">
        <v>0</v>
      </c>
      <c r="D3220" s="14">
        <v>3.8898000000000001</v>
      </c>
      <c r="I3220" s="14" t="s">
        <v>3235</v>
      </c>
      <c r="J3220" s="14" t="s">
        <v>3235</v>
      </c>
      <c r="K3220" s="14">
        <v>43087.589</v>
      </c>
      <c r="L3220" s="14" t="s">
        <v>6435</v>
      </c>
    </row>
    <row r="3221" spans="1:12" x14ac:dyDescent="0.3">
      <c r="A3221" s="14" t="s">
        <v>6436</v>
      </c>
      <c r="B3221" s="14">
        <v>1</v>
      </c>
      <c r="C3221" s="14">
        <v>0</v>
      </c>
      <c r="D3221" s="14">
        <v>3.9842</v>
      </c>
      <c r="I3221" s="14" t="s">
        <v>3235</v>
      </c>
      <c r="J3221" s="14" t="s">
        <v>3235</v>
      </c>
      <c r="K3221" s="14">
        <v>18670.908800000001</v>
      </c>
      <c r="L3221" s="14" t="s">
        <v>6437</v>
      </c>
    </row>
    <row r="3222" spans="1:12" x14ac:dyDescent="0.3">
      <c r="A3222" s="14" t="s">
        <v>6438</v>
      </c>
      <c r="B3222" s="14">
        <v>1</v>
      </c>
      <c r="C3222" s="14">
        <v>0</v>
      </c>
      <c r="D3222" s="14">
        <v>6.8083999999999998</v>
      </c>
      <c r="I3222" s="14" t="s">
        <v>3235</v>
      </c>
      <c r="J3222" s="14" t="s">
        <v>3235</v>
      </c>
      <c r="K3222" s="14">
        <v>33229.369500000001</v>
      </c>
      <c r="L3222" s="14" t="s">
        <v>6439</v>
      </c>
    </row>
    <row r="3223" spans="1:12" x14ac:dyDescent="0.3">
      <c r="A3223" s="14" t="s">
        <v>6440</v>
      </c>
      <c r="B3223" s="14">
        <v>3</v>
      </c>
      <c r="C3223" s="14">
        <v>0</v>
      </c>
      <c r="D3223" s="14">
        <v>12.8355</v>
      </c>
      <c r="I3223" s="14" t="s">
        <v>3235</v>
      </c>
      <c r="J3223" s="14" t="s">
        <v>3235</v>
      </c>
      <c r="K3223" s="14">
        <v>124043.9911</v>
      </c>
      <c r="L3223" s="14" t="s">
        <v>6441</v>
      </c>
    </row>
    <row r="3224" spans="1:12" x14ac:dyDescent="0.3">
      <c r="A3224" s="14" t="s">
        <v>6442</v>
      </c>
      <c r="B3224" s="14">
        <v>6</v>
      </c>
      <c r="C3224" s="14">
        <v>0</v>
      </c>
      <c r="D3224" s="14">
        <v>20.321300000000001</v>
      </c>
      <c r="I3224" s="14" t="s">
        <v>3235</v>
      </c>
      <c r="J3224" s="14" t="s">
        <v>3235</v>
      </c>
      <c r="K3224" s="14">
        <v>513077.75939999998</v>
      </c>
      <c r="L3224" s="14" t="s">
        <v>6443</v>
      </c>
    </row>
    <row r="3225" spans="1:12" x14ac:dyDescent="0.3">
      <c r="A3225" s="14" t="s">
        <v>6444</v>
      </c>
      <c r="B3225" s="14">
        <v>6</v>
      </c>
      <c r="C3225" s="14">
        <v>0</v>
      </c>
      <c r="D3225" s="14">
        <v>22.415900000000001</v>
      </c>
      <c r="I3225" s="14" t="s">
        <v>3235</v>
      </c>
      <c r="J3225" s="14" t="s">
        <v>3235</v>
      </c>
      <c r="K3225" s="14">
        <v>136614.19930000001</v>
      </c>
      <c r="L3225" s="14" t="s">
        <v>6445</v>
      </c>
    </row>
    <row r="3226" spans="1:12" x14ac:dyDescent="0.3">
      <c r="A3226" s="14" t="s">
        <v>6446</v>
      </c>
      <c r="B3226" s="14">
        <v>4</v>
      </c>
      <c r="C3226" s="14">
        <v>0</v>
      </c>
      <c r="D3226" s="14">
        <v>16.165600000000001</v>
      </c>
      <c r="I3226" s="14" t="s">
        <v>3235</v>
      </c>
      <c r="J3226" s="14" t="s">
        <v>3235</v>
      </c>
      <c r="K3226" s="14">
        <v>128572.5962</v>
      </c>
      <c r="L3226" s="14" t="s">
        <v>6447</v>
      </c>
    </row>
    <row r="3227" spans="1:12" x14ac:dyDescent="0.3">
      <c r="A3227" s="14" t="s">
        <v>6448</v>
      </c>
      <c r="B3227" s="14">
        <v>2</v>
      </c>
      <c r="C3227" s="14">
        <v>0</v>
      </c>
      <c r="D3227" s="14">
        <v>7.8422999999999998</v>
      </c>
      <c r="I3227" s="14" t="s">
        <v>3235</v>
      </c>
      <c r="J3227" s="14" t="s">
        <v>3235</v>
      </c>
      <c r="K3227" s="14">
        <v>158608.12770000001</v>
      </c>
      <c r="L3227" s="14" t="s">
        <v>6449</v>
      </c>
    </row>
    <row r="3228" spans="1:12" x14ac:dyDescent="0.3">
      <c r="A3228" s="14" t="s">
        <v>6450</v>
      </c>
      <c r="B3228" s="14">
        <v>3</v>
      </c>
      <c r="C3228" s="14">
        <v>0</v>
      </c>
      <c r="D3228" s="14">
        <v>9.3117999999999999</v>
      </c>
      <c r="I3228" s="14" t="s">
        <v>3235</v>
      </c>
      <c r="J3228" s="14" t="s">
        <v>3235</v>
      </c>
      <c r="K3228" s="14">
        <v>161751.5969</v>
      </c>
      <c r="L3228" s="14" t="s">
        <v>6451</v>
      </c>
    </row>
    <row r="3229" spans="1:12" x14ac:dyDescent="0.3">
      <c r="A3229" s="14" t="s">
        <v>6452</v>
      </c>
      <c r="B3229" s="14">
        <v>2</v>
      </c>
      <c r="C3229" s="14">
        <v>0</v>
      </c>
      <c r="D3229" s="14">
        <v>6.3841000000000001</v>
      </c>
      <c r="I3229" s="14" t="s">
        <v>3235</v>
      </c>
      <c r="J3229" s="14" t="s">
        <v>3235</v>
      </c>
      <c r="K3229" s="14">
        <v>93393.885899999994</v>
      </c>
      <c r="L3229" s="14" t="s">
        <v>6453</v>
      </c>
    </row>
    <row r="3230" spans="1:12" x14ac:dyDescent="0.3">
      <c r="A3230" s="14" t="s">
        <v>6454</v>
      </c>
      <c r="B3230" s="14">
        <v>3</v>
      </c>
      <c r="C3230" s="14">
        <v>0</v>
      </c>
      <c r="D3230" s="14">
        <v>10.8139</v>
      </c>
      <c r="I3230" s="14" t="s">
        <v>3235</v>
      </c>
      <c r="J3230" s="14" t="s">
        <v>3235</v>
      </c>
      <c r="K3230" s="14">
        <v>121992.4685</v>
      </c>
      <c r="L3230" s="14" t="s">
        <v>6455</v>
      </c>
    </row>
    <row r="3231" spans="1:12" x14ac:dyDescent="0.3">
      <c r="A3231" s="14" t="s">
        <v>6456</v>
      </c>
      <c r="B3231" s="14">
        <v>5</v>
      </c>
      <c r="C3231" s="14">
        <v>0</v>
      </c>
      <c r="D3231" s="14">
        <v>18.567299999999999</v>
      </c>
      <c r="I3231" s="14" t="s">
        <v>3235</v>
      </c>
      <c r="J3231" s="14" t="s">
        <v>3235</v>
      </c>
      <c r="K3231" s="14">
        <v>334562.09299999999</v>
      </c>
      <c r="L3231" s="14" t="s">
        <v>6457</v>
      </c>
    </row>
    <row r="3232" spans="1:12" x14ac:dyDescent="0.3">
      <c r="A3232" s="14" t="s">
        <v>6458</v>
      </c>
      <c r="B3232" s="14">
        <v>5</v>
      </c>
      <c r="C3232" s="14">
        <v>0</v>
      </c>
      <c r="D3232" s="14">
        <v>18.5472</v>
      </c>
      <c r="I3232" s="14" t="s">
        <v>3235</v>
      </c>
      <c r="J3232" s="14" t="s">
        <v>3235</v>
      </c>
      <c r="K3232" s="14">
        <v>149649.6771</v>
      </c>
      <c r="L3232" s="14" t="s">
        <v>6459</v>
      </c>
    </row>
    <row r="3233" spans="1:12" x14ac:dyDescent="0.3">
      <c r="A3233" s="14" t="s">
        <v>6460</v>
      </c>
      <c r="B3233" s="14">
        <v>1</v>
      </c>
      <c r="C3233" s="14">
        <v>0</v>
      </c>
      <c r="D3233" s="14">
        <v>3.6983999999999999</v>
      </c>
      <c r="I3233" s="14" t="s">
        <v>3235</v>
      </c>
      <c r="J3233" s="14" t="s">
        <v>3235</v>
      </c>
      <c r="K3233" s="14">
        <v>28083.489699999998</v>
      </c>
      <c r="L3233" s="14" t="s">
        <v>6461</v>
      </c>
    </row>
    <row r="3234" spans="1:12" x14ac:dyDescent="0.3">
      <c r="A3234" s="14" t="s">
        <v>6462</v>
      </c>
      <c r="B3234" s="14">
        <v>2</v>
      </c>
      <c r="C3234" s="14">
        <v>0</v>
      </c>
      <c r="D3234" s="14">
        <v>6.9268999999999998</v>
      </c>
      <c r="I3234" s="14" t="s">
        <v>3235</v>
      </c>
      <c r="J3234" s="14" t="s">
        <v>3235</v>
      </c>
      <c r="K3234" s="14">
        <v>65953.262799999997</v>
      </c>
      <c r="L3234" s="14" t="s">
        <v>6463</v>
      </c>
    </row>
    <row r="3235" spans="1:12" x14ac:dyDescent="0.3">
      <c r="A3235" s="14" t="s">
        <v>6464</v>
      </c>
      <c r="B3235" s="14">
        <v>4</v>
      </c>
      <c r="C3235" s="14">
        <v>0</v>
      </c>
      <c r="D3235" s="14">
        <v>17.677499999999998</v>
      </c>
      <c r="I3235" s="14" t="s">
        <v>3235</v>
      </c>
      <c r="J3235" s="14" t="s">
        <v>3235</v>
      </c>
      <c r="K3235" s="14">
        <v>101538.107</v>
      </c>
      <c r="L3235" s="14" t="s">
        <v>6465</v>
      </c>
    </row>
    <row r="3236" spans="1:12" x14ac:dyDescent="0.3">
      <c r="A3236" s="14" t="s">
        <v>6466</v>
      </c>
      <c r="B3236" s="14">
        <v>1</v>
      </c>
      <c r="C3236" s="14">
        <v>0</v>
      </c>
      <c r="D3236" s="14">
        <v>4.4333999999999998</v>
      </c>
      <c r="I3236" s="14" t="s">
        <v>3235</v>
      </c>
      <c r="J3236" s="14" t="s">
        <v>3235</v>
      </c>
      <c r="K3236" s="14">
        <v>72516.050199999998</v>
      </c>
      <c r="L3236" s="14" t="s">
        <v>6467</v>
      </c>
    </row>
    <row r="3237" spans="1:12" x14ac:dyDescent="0.3">
      <c r="A3237" s="14" t="s">
        <v>6468</v>
      </c>
      <c r="B3237" s="14">
        <v>2</v>
      </c>
      <c r="C3237" s="14">
        <v>0</v>
      </c>
      <c r="D3237" s="14">
        <v>6.6978999999999997</v>
      </c>
      <c r="I3237" s="14" t="s">
        <v>3235</v>
      </c>
      <c r="J3237" s="14" t="s">
        <v>3235</v>
      </c>
      <c r="K3237" s="14">
        <v>25098.308799999999</v>
      </c>
      <c r="L3237" s="14" t="s">
        <v>6469</v>
      </c>
    </row>
    <row r="3238" spans="1:12" x14ac:dyDescent="0.3">
      <c r="A3238" s="14" t="s">
        <v>6470</v>
      </c>
      <c r="B3238" s="14">
        <v>4</v>
      </c>
      <c r="C3238" s="14">
        <v>0</v>
      </c>
      <c r="D3238" s="14">
        <v>16.813099999999999</v>
      </c>
      <c r="I3238" s="14" t="s">
        <v>3235</v>
      </c>
      <c r="J3238" s="14" t="s">
        <v>3235</v>
      </c>
      <c r="K3238" s="14">
        <v>79051.123399999997</v>
      </c>
      <c r="L3238" s="14" t="s">
        <v>6471</v>
      </c>
    </row>
    <row r="3239" spans="1:12" x14ac:dyDescent="0.3">
      <c r="A3239" s="14" t="s">
        <v>6472</v>
      </c>
      <c r="B3239" s="14">
        <v>2</v>
      </c>
      <c r="C3239" s="14">
        <v>0</v>
      </c>
      <c r="D3239" s="14">
        <v>8.9948999999999995</v>
      </c>
      <c r="I3239" s="14" t="s">
        <v>3235</v>
      </c>
      <c r="J3239" s="14" t="s">
        <v>3235</v>
      </c>
      <c r="K3239" s="14">
        <v>37131.8249</v>
      </c>
      <c r="L3239" s="14" t="s">
        <v>6473</v>
      </c>
    </row>
    <row r="3240" spans="1:12" x14ac:dyDescent="0.3">
      <c r="A3240" s="14" t="s">
        <v>6474</v>
      </c>
      <c r="B3240" s="14">
        <v>4</v>
      </c>
      <c r="C3240" s="14">
        <v>0</v>
      </c>
      <c r="D3240" s="14">
        <v>14.7034</v>
      </c>
      <c r="I3240" s="14" t="s">
        <v>3235</v>
      </c>
      <c r="J3240" s="14" t="s">
        <v>3235</v>
      </c>
      <c r="K3240" s="14">
        <v>227205.81830000001</v>
      </c>
      <c r="L3240" s="14" t="s">
        <v>6475</v>
      </c>
    </row>
    <row r="3241" spans="1:12" x14ac:dyDescent="0.3">
      <c r="A3241" s="14" t="s">
        <v>6476</v>
      </c>
      <c r="B3241" s="14">
        <v>5</v>
      </c>
      <c r="C3241" s="14">
        <v>0</v>
      </c>
      <c r="D3241" s="14">
        <v>16.2837</v>
      </c>
      <c r="I3241" s="14" t="s">
        <v>3235</v>
      </c>
      <c r="J3241" s="14" t="s">
        <v>3235</v>
      </c>
      <c r="K3241" s="14">
        <v>164827.33900000001</v>
      </c>
      <c r="L3241" s="14" t="s">
        <v>6477</v>
      </c>
    </row>
    <row r="3242" spans="1:12" x14ac:dyDescent="0.3">
      <c r="A3242" s="14" t="s">
        <v>6478</v>
      </c>
      <c r="B3242" s="14">
        <v>4</v>
      </c>
      <c r="C3242" s="14">
        <v>0</v>
      </c>
      <c r="D3242" s="14">
        <v>15.0665</v>
      </c>
      <c r="I3242" s="14" t="s">
        <v>3235</v>
      </c>
      <c r="J3242" s="14" t="s">
        <v>3235</v>
      </c>
      <c r="K3242" s="14">
        <v>193808.89619999999</v>
      </c>
      <c r="L3242" s="14" t="s">
        <v>6479</v>
      </c>
    </row>
    <row r="3243" spans="1:12" x14ac:dyDescent="0.3">
      <c r="A3243" s="14" t="s">
        <v>6480</v>
      </c>
      <c r="B3243" s="14">
        <v>7</v>
      </c>
      <c r="C3243" s="14">
        <v>0</v>
      </c>
      <c r="D3243" s="14">
        <v>24.198799999999999</v>
      </c>
      <c r="I3243" s="14" t="s">
        <v>3235</v>
      </c>
      <c r="J3243" s="14" t="s">
        <v>3235</v>
      </c>
      <c r="K3243" s="14">
        <v>356247.32610000001</v>
      </c>
      <c r="L3243" s="14" t="s">
        <v>6481</v>
      </c>
    </row>
    <row r="3244" spans="1:12" x14ac:dyDescent="0.3">
      <c r="A3244" s="14" t="s">
        <v>6482</v>
      </c>
      <c r="B3244" s="14">
        <v>2</v>
      </c>
      <c r="C3244" s="14">
        <v>0</v>
      </c>
      <c r="D3244" s="14">
        <v>7.4283000000000001</v>
      </c>
      <c r="I3244" s="14" t="s">
        <v>3235</v>
      </c>
      <c r="J3244" s="14" t="s">
        <v>3235</v>
      </c>
      <c r="K3244" s="14">
        <v>164704.1501</v>
      </c>
      <c r="L3244" s="14" t="s">
        <v>6483</v>
      </c>
    </row>
    <row r="3245" spans="1:12" x14ac:dyDescent="0.3">
      <c r="A3245" s="14" t="s">
        <v>6484</v>
      </c>
      <c r="B3245" s="14">
        <v>2</v>
      </c>
      <c r="C3245" s="14">
        <v>0</v>
      </c>
      <c r="D3245" s="14">
        <v>6.3067000000000002</v>
      </c>
      <c r="I3245" s="14" t="s">
        <v>3235</v>
      </c>
      <c r="J3245" s="14" t="s">
        <v>3235</v>
      </c>
      <c r="K3245" s="14">
        <v>113267.64870000001</v>
      </c>
      <c r="L3245" s="14" t="s">
        <v>6485</v>
      </c>
    </row>
    <row r="3246" spans="1:12" x14ac:dyDescent="0.3">
      <c r="A3246" s="14" t="s">
        <v>6486</v>
      </c>
      <c r="B3246" s="14">
        <v>5</v>
      </c>
      <c r="C3246" s="14">
        <v>0</v>
      </c>
      <c r="D3246" s="14">
        <v>17.593399999999999</v>
      </c>
      <c r="I3246" s="14" t="s">
        <v>3235</v>
      </c>
      <c r="J3246" s="14" t="s">
        <v>3235</v>
      </c>
      <c r="K3246" s="14">
        <v>140170.23009999999</v>
      </c>
      <c r="L3246" s="14" t="s">
        <v>6487</v>
      </c>
    </row>
    <row r="3247" spans="1:12" x14ac:dyDescent="0.3">
      <c r="A3247" s="14" t="s">
        <v>6488</v>
      </c>
      <c r="B3247" s="14">
        <v>3</v>
      </c>
      <c r="C3247" s="14">
        <v>0</v>
      </c>
      <c r="D3247" s="14">
        <v>9.4285999999999994</v>
      </c>
      <c r="I3247" s="14" t="s">
        <v>3235</v>
      </c>
      <c r="J3247" s="14" t="s">
        <v>3235</v>
      </c>
      <c r="K3247" s="14">
        <v>113262.04790000001</v>
      </c>
      <c r="L3247" s="14" t="s">
        <v>6489</v>
      </c>
    </row>
    <row r="3248" spans="1:12" x14ac:dyDescent="0.3">
      <c r="A3248" s="14" t="s">
        <v>6490</v>
      </c>
      <c r="B3248" s="14">
        <v>9</v>
      </c>
      <c r="C3248" s="14">
        <v>0</v>
      </c>
      <c r="D3248" s="14">
        <v>31.026800000000001</v>
      </c>
      <c r="I3248" s="14" t="s">
        <v>3235</v>
      </c>
      <c r="J3248" s="14" t="s">
        <v>3235</v>
      </c>
      <c r="K3248" s="14">
        <v>256696.46460000001</v>
      </c>
      <c r="L3248" s="14" t="s">
        <v>6491</v>
      </c>
    </row>
    <row r="3249" spans="1:12" x14ac:dyDescent="0.3">
      <c r="A3249" s="14" t="s">
        <v>6492</v>
      </c>
      <c r="B3249" s="14">
        <v>1</v>
      </c>
      <c r="C3249" s="14">
        <v>0</v>
      </c>
      <c r="D3249" s="14">
        <v>4.3437000000000001</v>
      </c>
      <c r="I3249" s="14" t="s">
        <v>3235</v>
      </c>
      <c r="J3249" s="14" t="s">
        <v>3235</v>
      </c>
      <c r="K3249" s="14">
        <v>90068.679199999999</v>
      </c>
      <c r="L3249" s="14" t="s">
        <v>6493</v>
      </c>
    </row>
    <row r="3250" spans="1:12" x14ac:dyDescent="0.3">
      <c r="A3250" s="14" t="s">
        <v>6494</v>
      </c>
      <c r="B3250" s="14">
        <v>2</v>
      </c>
      <c r="C3250" s="14">
        <v>0</v>
      </c>
      <c r="D3250" s="14">
        <v>7.9558</v>
      </c>
      <c r="I3250" s="14" t="s">
        <v>3235</v>
      </c>
      <c r="J3250" s="14" t="s">
        <v>3235</v>
      </c>
      <c r="K3250" s="14">
        <v>153870.34160000001</v>
      </c>
      <c r="L3250" s="14" t="s">
        <v>6495</v>
      </c>
    </row>
    <row r="3251" spans="1:12" x14ac:dyDescent="0.3">
      <c r="A3251" s="14" t="s">
        <v>6496</v>
      </c>
      <c r="B3251" s="14">
        <v>3</v>
      </c>
      <c r="C3251" s="14">
        <v>0</v>
      </c>
      <c r="D3251" s="14">
        <v>12.6501</v>
      </c>
      <c r="I3251" s="14" t="s">
        <v>3235</v>
      </c>
      <c r="J3251" s="14" t="s">
        <v>3235</v>
      </c>
      <c r="K3251" s="14">
        <v>107461.2886</v>
      </c>
      <c r="L3251" s="14" t="s">
        <v>6497</v>
      </c>
    </row>
    <row r="3252" spans="1:12" x14ac:dyDescent="0.3">
      <c r="A3252" s="14" t="s">
        <v>6498</v>
      </c>
      <c r="B3252" s="14">
        <v>2</v>
      </c>
      <c r="C3252" s="14">
        <v>0</v>
      </c>
      <c r="D3252" s="14">
        <v>6.4627999999999997</v>
      </c>
      <c r="I3252" s="14" t="s">
        <v>3235</v>
      </c>
      <c r="J3252" s="14" t="s">
        <v>3235</v>
      </c>
      <c r="K3252" s="14">
        <v>154198.06219999999</v>
      </c>
      <c r="L3252" s="14" t="s">
        <v>6499</v>
      </c>
    </row>
    <row r="3253" spans="1:12" x14ac:dyDescent="0.3">
      <c r="A3253" s="14" t="s">
        <v>6500</v>
      </c>
      <c r="B3253" s="14">
        <v>2</v>
      </c>
      <c r="C3253" s="14">
        <v>0</v>
      </c>
      <c r="D3253" s="14">
        <v>9.07</v>
      </c>
      <c r="I3253" s="14" t="s">
        <v>3235</v>
      </c>
      <c r="J3253" s="14" t="s">
        <v>3235</v>
      </c>
      <c r="K3253" s="14">
        <v>54520.445399999997</v>
      </c>
      <c r="L3253" s="14" t="s">
        <v>6501</v>
      </c>
    </row>
    <row r="3254" spans="1:12" x14ac:dyDescent="0.3">
      <c r="A3254" s="14" t="s">
        <v>6502</v>
      </c>
      <c r="B3254" s="14">
        <v>2</v>
      </c>
      <c r="C3254" s="14">
        <v>0</v>
      </c>
      <c r="D3254" s="14">
        <v>6.4097999999999997</v>
      </c>
      <c r="I3254" s="14" t="s">
        <v>3235</v>
      </c>
      <c r="J3254" s="14" t="s">
        <v>3235</v>
      </c>
      <c r="K3254" s="14">
        <v>95924.123900000006</v>
      </c>
      <c r="L3254" s="14" t="s">
        <v>6503</v>
      </c>
    </row>
    <row r="3255" spans="1:12" x14ac:dyDescent="0.3">
      <c r="A3255" s="14" t="s">
        <v>6504</v>
      </c>
      <c r="B3255" s="14">
        <v>1</v>
      </c>
      <c r="C3255" s="14">
        <v>0</v>
      </c>
      <c r="D3255" s="14">
        <v>4.3338999999999999</v>
      </c>
      <c r="I3255" s="14" t="s">
        <v>3235</v>
      </c>
      <c r="J3255" s="14" t="s">
        <v>3235</v>
      </c>
      <c r="K3255" s="14">
        <v>128642.5769</v>
      </c>
      <c r="L3255" s="14" t="s">
        <v>6505</v>
      </c>
    </row>
    <row r="3256" spans="1:12" x14ac:dyDescent="0.3">
      <c r="A3256" s="14" t="s">
        <v>6506</v>
      </c>
      <c r="B3256" s="14">
        <v>1</v>
      </c>
      <c r="C3256" s="14">
        <v>0</v>
      </c>
      <c r="D3256" s="14">
        <v>3.9538000000000002</v>
      </c>
      <c r="I3256" s="14" t="s">
        <v>3235</v>
      </c>
      <c r="J3256" s="14" t="s">
        <v>3235</v>
      </c>
      <c r="K3256" s="14">
        <v>156319.36730000001</v>
      </c>
      <c r="L3256" s="14" t="s">
        <v>6507</v>
      </c>
    </row>
    <row r="3257" spans="1:12" x14ac:dyDescent="0.3">
      <c r="A3257" s="14" t="s">
        <v>6508</v>
      </c>
      <c r="B3257" s="14">
        <v>1</v>
      </c>
      <c r="C3257" s="14">
        <v>0</v>
      </c>
      <c r="D3257" s="14">
        <v>3.2726000000000002</v>
      </c>
      <c r="I3257" s="14" t="s">
        <v>3235</v>
      </c>
      <c r="J3257" s="14" t="s">
        <v>3235</v>
      </c>
      <c r="K3257" s="14">
        <v>58130.415500000003</v>
      </c>
      <c r="L3257" s="14" t="s">
        <v>6509</v>
      </c>
    </row>
    <row r="3258" spans="1:12" x14ac:dyDescent="0.3">
      <c r="A3258" s="14" t="s">
        <v>6510</v>
      </c>
      <c r="B3258" s="14">
        <v>2</v>
      </c>
      <c r="C3258" s="14">
        <v>0</v>
      </c>
      <c r="D3258" s="14">
        <v>7.3361000000000001</v>
      </c>
      <c r="I3258" s="14" t="s">
        <v>3235</v>
      </c>
      <c r="J3258" s="14" t="s">
        <v>3235</v>
      </c>
      <c r="K3258" s="14">
        <v>162456.52739999999</v>
      </c>
      <c r="L3258" s="14" t="s">
        <v>6511</v>
      </c>
    </row>
    <row r="3259" spans="1:12" x14ac:dyDescent="0.3">
      <c r="A3259" s="14" t="s">
        <v>6512</v>
      </c>
      <c r="B3259" s="14">
        <v>7</v>
      </c>
      <c r="C3259" s="14">
        <v>0</v>
      </c>
      <c r="D3259" s="14">
        <v>25.492000000000001</v>
      </c>
      <c r="I3259" s="14" t="s">
        <v>3235</v>
      </c>
      <c r="J3259" s="14" t="s">
        <v>3235</v>
      </c>
      <c r="K3259" s="14">
        <v>175692.40429999999</v>
      </c>
      <c r="L3259" s="14" t="s">
        <v>6513</v>
      </c>
    </row>
    <row r="3260" spans="1:12" x14ac:dyDescent="0.3">
      <c r="A3260" s="14" t="s">
        <v>6514</v>
      </c>
      <c r="B3260" s="14">
        <v>4</v>
      </c>
      <c r="C3260" s="14">
        <v>0</v>
      </c>
      <c r="D3260" s="14">
        <v>16.338799999999999</v>
      </c>
      <c r="I3260" s="14" t="s">
        <v>3235</v>
      </c>
      <c r="J3260" s="14" t="s">
        <v>3235</v>
      </c>
      <c r="K3260" s="14">
        <v>83111.199399999998</v>
      </c>
      <c r="L3260" s="14" t="s">
        <v>6515</v>
      </c>
    </row>
    <row r="3261" spans="1:12" x14ac:dyDescent="0.3">
      <c r="A3261" s="14" t="s">
        <v>6516</v>
      </c>
      <c r="B3261" s="14">
        <v>2</v>
      </c>
      <c r="C3261" s="14">
        <v>0</v>
      </c>
      <c r="D3261" s="14">
        <v>8.7390000000000008</v>
      </c>
      <c r="I3261" s="14" t="s">
        <v>3235</v>
      </c>
      <c r="J3261" s="14" t="s">
        <v>3235</v>
      </c>
      <c r="K3261" s="14">
        <v>87942.853900000002</v>
      </c>
      <c r="L3261" s="14" t="s">
        <v>6517</v>
      </c>
    </row>
    <row r="3262" spans="1:12" x14ac:dyDescent="0.3">
      <c r="A3262" s="14" t="s">
        <v>6518</v>
      </c>
      <c r="B3262" s="14">
        <v>11</v>
      </c>
      <c r="C3262" s="14">
        <v>0</v>
      </c>
      <c r="D3262" s="14">
        <v>37.734099999999998</v>
      </c>
      <c r="I3262" s="14" t="s">
        <v>3235</v>
      </c>
      <c r="J3262" s="14" t="s">
        <v>3235</v>
      </c>
      <c r="K3262" s="14">
        <v>170103.25889999999</v>
      </c>
      <c r="L3262" s="14" t="s">
        <v>6519</v>
      </c>
    </row>
    <row r="3263" spans="1:12" x14ac:dyDescent="0.3">
      <c r="A3263" s="14" t="s">
        <v>6520</v>
      </c>
      <c r="B3263" s="14">
        <v>3</v>
      </c>
      <c r="C3263" s="14">
        <v>0</v>
      </c>
      <c r="D3263" s="14">
        <v>10.9687</v>
      </c>
      <c r="I3263" s="14" t="s">
        <v>3235</v>
      </c>
      <c r="J3263" s="14" t="s">
        <v>3235</v>
      </c>
      <c r="K3263" s="14">
        <v>119948.0874</v>
      </c>
      <c r="L3263" s="14" t="s">
        <v>6521</v>
      </c>
    </row>
    <row r="3264" spans="1:12" x14ac:dyDescent="0.3">
      <c r="A3264" s="14" t="s">
        <v>6522</v>
      </c>
      <c r="B3264" s="14">
        <v>8</v>
      </c>
      <c r="C3264" s="14">
        <v>0</v>
      </c>
      <c r="D3264" s="14">
        <v>26.7896</v>
      </c>
      <c r="I3264" s="14" t="s">
        <v>3235</v>
      </c>
      <c r="J3264" s="14" t="s">
        <v>3235</v>
      </c>
      <c r="K3264" s="14">
        <v>365503.23690000002</v>
      </c>
      <c r="L3264" s="14" t="s">
        <v>6523</v>
      </c>
    </row>
    <row r="3265" spans="1:12" x14ac:dyDescent="0.3">
      <c r="A3265" s="14" t="s">
        <v>6524</v>
      </c>
      <c r="B3265" s="14">
        <v>8</v>
      </c>
      <c r="C3265" s="14">
        <v>0</v>
      </c>
      <c r="D3265" s="14">
        <v>27.776900000000001</v>
      </c>
      <c r="I3265" s="14" t="s">
        <v>3235</v>
      </c>
      <c r="J3265" s="14" t="s">
        <v>3235</v>
      </c>
      <c r="K3265" s="14">
        <v>103588.5768</v>
      </c>
      <c r="L3265" s="14" t="s">
        <v>6525</v>
      </c>
    </row>
    <row r="3266" spans="1:12" x14ac:dyDescent="0.3">
      <c r="A3266" s="14" t="s">
        <v>6526</v>
      </c>
      <c r="B3266" s="14">
        <v>2</v>
      </c>
      <c r="C3266" s="14">
        <v>0</v>
      </c>
      <c r="D3266" s="14">
        <v>7.0179999999999998</v>
      </c>
      <c r="I3266" s="14" t="s">
        <v>3235</v>
      </c>
      <c r="J3266" s="14" t="s">
        <v>3235</v>
      </c>
      <c r="K3266" s="14">
        <v>67201.368199999997</v>
      </c>
      <c r="L3266" s="14" t="s">
        <v>6527</v>
      </c>
    </row>
    <row r="3267" spans="1:12" x14ac:dyDescent="0.3">
      <c r="A3267" s="14" t="s">
        <v>6528</v>
      </c>
      <c r="B3267" s="14">
        <v>2</v>
      </c>
      <c r="C3267" s="14">
        <v>0</v>
      </c>
      <c r="D3267" s="14">
        <v>8.5176999999999996</v>
      </c>
      <c r="I3267" s="14" t="s">
        <v>3235</v>
      </c>
      <c r="J3267" s="14" t="s">
        <v>3235</v>
      </c>
      <c r="K3267" s="14">
        <v>102638.5871</v>
      </c>
      <c r="L3267" s="14" t="s">
        <v>6529</v>
      </c>
    </row>
    <row r="3268" spans="1:12" x14ac:dyDescent="0.3">
      <c r="A3268" s="14" t="s">
        <v>6530</v>
      </c>
      <c r="B3268" s="14">
        <v>2</v>
      </c>
      <c r="C3268" s="14">
        <v>0</v>
      </c>
      <c r="D3268" s="14">
        <v>7.5448000000000004</v>
      </c>
      <c r="I3268" s="14" t="s">
        <v>3235</v>
      </c>
      <c r="J3268" s="14" t="s">
        <v>3235</v>
      </c>
      <c r="K3268" s="14">
        <v>47706.286</v>
      </c>
      <c r="L3268" s="14" t="s">
        <v>6531</v>
      </c>
    </row>
    <row r="3269" spans="1:12" x14ac:dyDescent="0.3">
      <c r="A3269" s="14" t="s">
        <v>6532</v>
      </c>
      <c r="B3269" s="14">
        <v>2</v>
      </c>
      <c r="C3269" s="14">
        <v>0</v>
      </c>
      <c r="D3269" s="14">
        <v>7.2416999999999998</v>
      </c>
      <c r="I3269" s="14" t="s">
        <v>3235</v>
      </c>
      <c r="J3269" s="14" t="s">
        <v>3235</v>
      </c>
      <c r="K3269" s="14">
        <v>78945.735799999995</v>
      </c>
      <c r="L3269" s="14" t="s">
        <v>6533</v>
      </c>
    </row>
    <row r="3270" spans="1:12" x14ac:dyDescent="0.3">
      <c r="A3270" s="14" t="s">
        <v>6534</v>
      </c>
      <c r="B3270" s="14">
        <v>4</v>
      </c>
      <c r="C3270" s="14">
        <v>0</v>
      </c>
      <c r="D3270" s="14">
        <v>17.024899999999999</v>
      </c>
      <c r="I3270" s="14" t="s">
        <v>3235</v>
      </c>
      <c r="J3270" s="14" t="s">
        <v>3235</v>
      </c>
      <c r="K3270" s="14">
        <v>53622.222699999998</v>
      </c>
      <c r="L3270" s="14" t="s">
        <v>6535</v>
      </c>
    </row>
    <row r="3271" spans="1:12" x14ac:dyDescent="0.3">
      <c r="A3271" s="14" t="s">
        <v>6536</v>
      </c>
      <c r="B3271" s="14">
        <v>3</v>
      </c>
      <c r="C3271" s="14">
        <v>0</v>
      </c>
      <c r="D3271" s="14">
        <v>10.404999999999999</v>
      </c>
      <c r="I3271" s="14" t="s">
        <v>3235</v>
      </c>
      <c r="J3271" s="14" t="s">
        <v>3235</v>
      </c>
      <c r="K3271" s="14">
        <v>73090.083599999998</v>
      </c>
      <c r="L3271" s="14" t="s">
        <v>6537</v>
      </c>
    </row>
    <row r="3272" spans="1:12" x14ac:dyDescent="0.3">
      <c r="A3272" s="14" t="s">
        <v>6538</v>
      </c>
      <c r="B3272" s="14">
        <v>3</v>
      </c>
      <c r="C3272" s="14">
        <v>0</v>
      </c>
      <c r="D3272" s="14">
        <v>11.547599999999999</v>
      </c>
      <c r="I3272" s="14" t="s">
        <v>3235</v>
      </c>
      <c r="J3272" s="14" t="s">
        <v>3235</v>
      </c>
      <c r="K3272" s="14">
        <v>53024.358699999997</v>
      </c>
      <c r="L3272" s="14" t="s">
        <v>6539</v>
      </c>
    </row>
    <row r="3273" spans="1:12" x14ac:dyDescent="0.3">
      <c r="A3273" s="14" t="s">
        <v>6540</v>
      </c>
      <c r="B3273" s="14">
        <v>4</v>
      </c>
      <c r="C3273" s="14">
        <v>0</v>
      </c>
      <c r="D3273" s="14">
        <v>14.22</v>
      </c>
      <c r="I3273" s="14" t="s">
        <v>3235</v>
      </c>
      <c r="J3273" s="14" t="s">
        <v>3235</v>
      </c>
      <c r="K3273" s="14">
        <v>129616.1976</v>
      </c>
      <c r="L3273" s="14" t="s">
        <v>6541</v>
      </c>
    </row>
    <row r="3274" spans="1:12" x14ac:dyDescent="0.3">
      <c r="A3274" s="14" t="s">
        <v>6542</v>
      </c>
      <c r="B3274" s="14">
        <v>2</v>
      </c>
      <c r="C3274" s="14">
        <v>0</v>
      </c>
      <c r="D3274" s="14">
        <v>8.4618000000000002</v>
      </c>
      <c r="I3274" s="14" t="s">
        <v>3235</v>
      </c>
      <c r="J3274" s="14" t="s">
        <v>3235</v>
      </c>
      <c r="K3274" s="14">
        <v>104371.0912</v>
      </c>
      <c r="L3274" s="14" t="s">
        <v>6543</v>
      </c>
    </row>
    <row r="3275" spans="1:12" x14ac:dyDescent="0.3">
      <c r="A3275" s="14" t="s">
        <v>6544</v>
      </c>
      <c r="B3275" s="14">
        <v>3</v>
      </c>
      <c r="C3275" s="14">
        <v>0</v>
      </c>
      <c r="D3275" s="14">
        <v>11.0771</v>
      </c>
      <c r="I3275" s="14" t="s">
        <v>3235</v>
      </c>
      <c r="J3275" s="14" t="s">
        <v>3235</v>
      </c>
      <c r="K3275" s="14">
        <v>85761.440100000007</v>
      </c>
      <c r="L3275" s="14" t="s">
        <v>6545</v>
      </c>
    </row>
    <row r="3276" spans="1:12" x14ac:dyDescent="0.3">
      <c r="A3276" s="14" t="s">
        <v>6546</v>
      </c>
      <c r="B3276" s="14">
        <v>5</v>
      </c>
      <c r="C3276" s="14">
        <v>0</v>
      </c>
      <c r="D3276" s="14">
        <v>18.718499999999999</v>
      </c>
      <c r="I3276" s="14" t="s">
        <v>3235</v>
      </c>
      <c r="J3276" s="14" t="s">
        <v>3235</v>
      </c>
      <c r="K3276" s="14">
        <v>94082.034799999994</v>
      </c>
      <c r="L3276" s="14" t="s">
        <v>6547</v>
      </c>
    </row>
    <row r="3277" spans="1:12" x14ac:dyDescent="0.3">
      <c r="A3277" s="14" t="s">
        <v>6548</v>
      </c>
      <c r="B3277" s="14">
        <v>2</v>
      </c>
      <c r="C3277" s="14">
        <v>0</v>
      </c>
      <c r="D3277" s="14">
        <v>7.2183000000000002</v>
      </c>
      <c r="I3277" s="14" t="s">
        <v>3235</v>
      </c>
      <c r="J3277" s="14" t="s">
        <v>3235</v>
      </c>
      <c r="K3277" s="14">
        <v>105549.2987</v>
      </c>
      <c r="L3277" s="14" t="s">
        <v>6549</v>
      </c>
    </row>
    <row r="3278" spans="1:12" x14ac:dyDescent="0.3">
      <c r="A3278" s="14" t="s">
        <v>6550</v>
      </c>
      <c r="B3278" s="14">
        <v>1</v>
      </c>
      <c r="C3278" s="14">
        <v>0</v>
      </c>
      <c r="D3278" s="14">
        <v>2.9169999999999998</v>
      </c>
      <c r="I3278" s="14" t="s">
        <v>3235</v>
      </c>
      <c r="J3278" s="14" t="s">
        <v>3235</v>
      </c>
      <c r="K3278" s="14">
        <v>92914.974000000002</v>
      </c>
      <c r="L3278" s="14" t="s">
        <v>6551</v>
      </c>
    </row>
    <row r="3279" spans="1:12" x14ac:dyDescent="0.3">
      <c r="A3279" s="14" t="s">
        <v>6552</v>
      </c>
      <c r="B3279" s="14">
        <v>3</v>
      </c>
      <c r="C3279" s="14">
        <v>0</v>
      </c>
      <c r="D3279" s="14">
        <v>11.657500000000001</v>
      </c>
      <c r="I3279" s="14" t="s">
        <v>3235</v>
      </c>
      <c r="J3279" s="14" t="s">
        <v>3235</v>
      </c>
      <c r="K3279" s="14">
        <v>95249.286300000007</v>
      </c>
      <c r="L3279" s="14" t="s">
        <v>6553</v>
      </c>
    </row>
    <row r="3280" spans="1:12" x14ac:dyDescent="0.3">
      <c r="A3280" s="14" t="s">
        <v>6554</v>
      </c>
      <c r="B3280" s="14">
        <v>7</v>
      </c>
      <c r="C3280" s="14">
        <v>0</v>
      </c>
      <c r="D3280" s="14">
        <v>23.524999999999999</v>
      </c>
      <c r="I3280" s="14" t="s">
        <v>3235</v>
      </c>
      <c r="J3280" s="14" t="s">
        <v>3235</v>
      </c>
      <c r="K3280" s="14">
        <v>295539.3603</v>
      </c>
      <c r="L3280" s="14" t="s">
        <v>6555</v>
      </c>
    </row>
    <row r="3281" spans="1:12" x14ac:dyDescent="0.3">
      <c r="A3281" s="14" t="s">
        <v>6556</v>
      </c>
      <c r="B3281" s="14">
        <v>6</v>
      </c>
      <c r="C3281" s="14">
        <v>0</v>
      </c>
      <c r="D3281" s="14">
        <v>23.2257</v>
      </c>
      <c r="I3281" s="14" t="s">
        <v>3235</v>
      </c>
      <c r="J3281" s="14" t="s">
        <v>3235</v>
      </c>
      <c r="K3281" s="14">
        <v>114289.89109999999</v>
      </c>
      <c r="L3281" s="14" t="s">
        <v>6557</v>
      </c>
    </row>
    <row r="3282" spans="1:12" x14ac:dyDescent="0.3">
      <c r="A3282" s="14" t="s">
        <v>6558</v>
      </c>
      <c r="B3282" s="14">
        <v>3</v>
      </c>
      <c r="C3282" s="14">
        <v>0</v>
      </c>
      <c r="D3282" s="14">
        <v>8.3994</v>
      </c>
      <c r="I3282" s="14" t="s">
        <v>3235</v>
      </c>
      <c r="J3282" s="14" t="s">
        <v>3235</v>
      </c>
      <c r="K3282" s="14">
        <v>388536.74190000002</v>
      </c>
      <c r="L3282" s="14" t="s">
        <v>6559</v>
      </c>
    </row>
    <row r="3283" spans="1:12" x14ac:dyDescent="0.3">
      <c r="A3283" s="14" t="s">
        <v>6560</v>
      </c>
      <c r="B3283" s="14">
        <v>2</v>
      </c>
      <c r="C3283" s="14">
        <v>0</v>
      </c>
      <c r="D3283" s="14">
        <v>9.4136000000000006</v>
      </c>
      <c r="I3283" s="14" t="s">
        <v>3235</v>
      </c>
      <c r="J3283" s="14" t="s">
        <v>3235</v>
      </c>
      <c r="K3283" s="14">
        <v>158832.68669999999</v>
      </c>
      <c r="L3283" s="14" t="s">
        <v>6561</v>
      </c>
    </row>
    <row r="3284" spans="1:12" x14ac:dyDescent="0.3">
      <c r="A3284" s="14" t="s">
        <v>6562</v>
      </c>
      <c r="B3284" s="14">
        <v>2</v>
      </c>
      <c r="C3284" s="14">
        <v>0</v>
      </c>
      <c r="D3284" s="14">
        <v>7.3472999999999997</v>
      </c>
      <c r="I3284" s="14" t="s">
        <v>3235</v>
      </c>
      <c r="J3284" s="14" t="s">
        <v>3235</v>
      </c>
      <c r="K3284" s="14">
        <v>69626.227899999998</v>
      </c>
      <c r="L3284" s="14" t="s">
        <v>6563</v>
      </c>
    </row>
    <row r="3285" spans="1:12" x14ac:dyDescent="0.3">
      <c r="A3285" s="14" t="s">
        <v>6564</v>
      </c>
      <c r="B3285" s="14">
        <v>2</v>
      </c>
      <c r="C3285" s="14">
        <v>0</v>
      </c>
      <c r="D3285" s="14">
        <v>9.3095999999999997</v>
      </c>
      <c r="I3285" s="14" t="s">
        <v>3235</v>
      </c>
      <c r="J3285" s="14" t="s">
        <v>3235</v>
      </c>
      <c r="K3285" s="14">
        <v>22336.4758</v>
      </c>
      <c r="L3285" s="14" t="s">
        <v>6565</v>
      </c>
    </row>
    <row r="3286" spans="1:12" x14ac:dyDescent="0.3">
      <c r="A3286" s="14" t="s">
        <v>6566</v>
      </c>
      <c r="B3286" s="14">
        <v>4</v>
      </c>
      <c r="C3286" s="14">
        <v>0</v>
      </c>
      <c r="D3286" s="14">
        <v>15.461</v>
      </c>
      <c r="I3286" s="14" t="s">
        <v>3235</v>
      </c>
      <c r="J3286" s="14" t="s">
        <v>3235</v>
      </c>
      <c r="K3286" s="14">
        <v>144342.89939999999</v>
      </c>
      <c r="L3286" s="14" t="s">
        <v>6567</v>
      </c>
    </row>
    <row r="3287" spans="1:12" x14ac:dyDescent="0.3">
      <c r="A3287" s="14" t="s">
        <v>6568</v>
      </c>
      <c r="B3287" s="14">
        <v>1</v>
      </c>
      <c r="C3287" s="14">
        <v>0</v>
      </c>
      <c r="D3287" s="14">
        <v>3.5103</v>
      </c>
      <c r="I3287" s="14" t="s">
        <v>3235</v>
      </c>
      <c r="J3287" s="14" t="s">
        <v>3235</v>
      </c>
      <c r="K3287" s="14">
        <v>80850.869699999996</v>
      </c>
      <c r="L3287" s="14" t="s">
        <v>6569</v>
      </c>
    </row>
    <row r="3288" spans="1:12" x14ac:dyDescent="0.3">
      <c r="A3288" s="14" t="s">
        <v>6570</v>
      </c>
      <c r="B3288" s="14">
        <v>1</v>
      </c>
      <c r="C3288" s="14">
        <v>0</v>
      </c>
      <c r="D3288" s="14">
        <v>4.2098000000000004</v>
      </c>
      <c r="I3288" s="14" t="s">
        <v>3235</v>
      </c>
      <c r="J3288" s="14" t="s">
        <v>3235</v>
      </c>
      <c r="K3288" s="14">
        <v>72447.110499999995</v>
      </c>
      <c r="L3288" s="14" t="s">
        <v>6571</v>
      </c>
    </row>
    <row r="3289" spans="1:12" x14ac:dyDescent="0.3">
      <c r="A3289" s="14" t="s">
        <v>6572</v>
      </c>
      <c r="B3289" s="14">
        <v>1</v>
      </c>
      <c r="C3289" s="14">
        <v>0</v>
      </c>
      <c r="D3289" s="14">
        <v>3.7669999999999999</v>
      </c>
      <c r="I3289" s="14" t="s">
        <v>3235</v>
      </c>
      <c r="J3289" s="14" t="s">
        <v>3235</v>
      </c>
      <c r="K3289" s="14">
        <v>123755.4742</v>
      </c>
      <c r="L3289" s="14" t="s">
        <v>6573</v>
      </c>
    </row>
    <row r="3290" spans="1:12" x14ac:dyDescent="0.3">
      <c r="A3290" s="14" t="s">
        <v>6574</v>
      </c>
      <c r="B3290" s="14">
        <v>1</v>
      </c>
      <c r="C3290" s="14">
        <v>0</v>
      </c>
      <c r="D3290" s="14">
        <v>3.2881</v>
      </c>
      <c r="I3290" s="14" t="s">
        <v>3235</v>
      </c>
      <c r="J3290" s="14" t="s">
        <v>3235</v>
      </c>
      <c r="K3290" s="14">
        <v>67608.238700000002</v>
      </c>
      <c r="L3290" s="14" t="s">
        <v>6575</v>
      </c>
    </row>
    <row r="3291" spans="1:12" x14ac:dyDescent="0.3">
      <c r="A3291" s="14" t="s">
        <v>6576</v>
      </c>
      <c r="B3291" s="14">
        <v>6</v>
      </c>
      <c r="C3291" s="14">
        <v>0</v>
      </c>
      <c r="D3291" s="14">
        <v>21.211099999999998</v>
      </c>
      <c r="I3291" s="14" t="s">
        <v>3235</v>
      </c>
      <c r="J3291" s="14" t="s">
        <v>3235</v>
      </c>
      <c r="K3291" s="14">
        <v>169286.76070000001</v>
      </c>
      <c r="L3291" s="14" t="s">
        <v>6577</v>
      </c>
    </row>
    <row r="3292" spans="1:12" x14ac:dyDescent="0.3">
      <c r="A3292" s="14" t="s">
        <v>6578</v>
      </c>
      <c r="B3292" s="14">
        <v>4</v>
      </c>
      <c r="C3292" s="14">
        <v>0</v>
      </c>
      <c r="D3292" s="14">
        <v>19.297699999999999</v>
      </c>
      <c r="I3292" s="14" t="s">
        <v>3235</v>
      </c>
      <c r="J3292" s="14" t="s">
        <v>3235</v>
      </c>
      <c r="K3292" s="14">
        <v>137398.95499999999</v>
      </c>
      <c r="L3292" s="14" t="s">
        <v>6579</v>
      </c>
    </row>
    <row r="3293" spans="1:12" x14ac:dyDescent="0.3">
      <c r="A3293" s="14" t="s">
        <v>6580</v>
      </c>
      <c r="B3293" s="14">
        <v>5</v>
      </c>
      <c r="C3293" s="14">
        <v>0</v>
      </c>
      <c r="D3293" s="14">
        <v>17.777799999999999</v>
      </c>
      <c r="I3293" s="14" t="s">
        <v>3235</v>
      </c>
      <c r="J3293" s="14" t="s">
        <v>3235</v>
      </c>
      <c r="K3293" s="14">
        <v>74055.844800000006</v>
      </c>
      <c r="L3293" s="14" t="s">
        <v>6581</v>
      </c>
    </row>
    <row r="3294" spans="1:12" x14ac:dyDescent="0.3">
      <c r="A3294" s="14" t="s">
        <v>6582</v>
      </c>
      <c r="B3294" s="14">
        <v>1</v>
      </c>
      <c r="C3294" s="14">
        <v>0</v>
      </c>
      <c r="D3294" s="14">
        <v>3.5817999999999999</v>
      </c>
      <c r="I3294" s="14" t="s">
        <v>3235</v>
      </c>
      <c r="J3294" s="14" t="s">
        <v>3235</v>
      </c>
      <c r="K3294" s="14">
        <v>61509.255400000002</v>
      </c>
      <c r="L3294" s="14" t="s">
        <v>6583</v>
      </c>
    </row>
    <row r="3295" spans="1:12" x14ac:dyDescent="0.3">
      <c r="A3295" s="14" t="s">
        <v>6584</v>
      </c>
      <c r="B3295" s="14">
        <v>2</v>
      </c>
      <c r="C3295" s="14">
        <v>0</v>
      </c>
      <c r="D3295" s="14">
        <v>6.8428000000000004</v>
      </c>
      <c r="I3295" s="14" t="s">
        <v>3235</v>
      </c>
      <c r="J3295" s="14" t="s">
        <v>3235</v>
      </c>
      <c r="K3295" s="14">
        <v>75431.9038</v>
      </c>
      <c r="L3295" s="14" t="s">
        <v>6585</v>
      </c>
    </row>
    <row r="3296" spans="1:12" x14ac:dyDescent="0.3">
      <c r="A3296" s="14" t="s">
        <v>6586</v>
      </c>
      <c r="B3296" s="14">
        <v>1</v>
      </c>
      <c r="C3296" s="14">
        <v>0</v>
      </c>
      <c r="D3296" s="14">
        <v>3.5461</v>
      </c>
      <c r="I3296" s="14" t="s">
        <v>3235</v>
      </c>
      <c r="J3296" s="14" t="s">
        <v>3235</v>
      </c>
      <c r="K3296" s="14">
        <v>83787.650200000004</v>
      </c>
      <c r="L3296" s="14" t="s">
        <v>6587</v>
      </c>
    </row>
    <row r="3297" spans="1:12" x14ac:dyDescent="0.3">
      <c r="A3297" s="14" t="s">
        <v>6588</v>
      </c>
      <c r="B3297" s="14">
        <v>8</v>
      </c>
      <c r="C3297" s="14">
        <v>0</v>
      </c>
      <c r="D3297" s="14">
        <v>29.369599999999998</v>
      </c>
      <c r="I3297" s="14" t="s">
        <v>3235</v>
      </c>
      <c r="J3297" s="14" t="s">
        <v>3235</v>
      </c>
      <c r="K3297" s="14">
        <v>352527.36979999999</v>
      </c>
      <c r="L3297" s="14" t="s">
        <v>6589</v>
      </c>
    </row>
    <row r="3298" spans="1:12" x14ac:dyDescent="0.3">
      <c r="A3298" s="14" t="s">
        <v>6590</v>
      </c>
      <c r="B3298" s="14">
        <v>7</v>
      </c>
      <c r="C3298" s="14">
        <v>0</v>
      </c>
      <c r="D3298" s="14">
        <v>23.8263</v>
      </c>
      <c r="I3298" s="14" t="s">
        <v>3235</v>
      </c>
      <c r="J3298" s="14" t="s">
        <v>3235</v>
      </c>
      <c r="K3298" s="14">
        <v>263785.05739999999</v>
      </c>
      <c r="L3298" s="14" t="s">
        <v>6591</v>
      </c>
    </row>
    <row r="3299" spans="1:12" x14ac:dyDescent="0.3">
      <c r="A3299" s="14" t="s">
        <v>6592</v>
      </c>
      <c r="B3299" s="14">
        <v>4</v>
      </c>
      <c r="C3299" s="14">
        <v>0</v>
      </c>
      <c r="D3299" s="14">
        <v>15.027200000000001</v>
      </c>
      <c r="I3299" s="14" t="s">
        <v>3235</v>
      </c>
      <c r="J3299" s="14" t="s">
        <v>3235</v>
      </c>
      <c r="K3299" s="14">
        <v>223073.5472</v>
      </c>
      <c r="L3299" s="14" t="s">
        <v>6593</v>
      </c>
    </row>
    <row r="3300" spans="1:12" x14ac:dyDescent="0.3">
      <c r="A3300" s="14" t="s">
        <v>6594</v>
      </c>
      <c r="B3300" s="14">
        <v>4</v>
      </c>
      <c r="C3300" s="14">
        <v>0</v>
      </c>
      <c r="D3300" s="14">
        <v>17.053599999999999</v>
      </c>
      <c r="I3300" s="14" t="s">
        <v>3235</v>
      </c>
      <c r="J3300" s="14" t="s">
        <v>3235</v>
      </c>
      <c r="K3300" s="14">
        <v>156228.95120000001</v>
      </c>
      <c r="L3300" s="14" t="s">
        <v>6595</v>
      </c>
    </row>
    <row r="3301" spans="1:12" x14ac:dyDescent="0.3">
      <c r="A3301" s="14" t="s">
        <v>6596</v>
      </c>
      <c r="B3301" s="14">
        <v>2</v>
      </c>
      <c r="C3301" s="14">
        <v>0</v>
      </c>
      <c r="D3301" s="14">
        <v>7.1242000000000001</v>
      </c>
      <c r="I3301" s="14" t="s">
        <v>3235</v>
      </c>
      <c r="J3301" s="14" t="s">
        <v>3235</v>
      </c>
      <c r="K3301" s="14">
        <v>248861.6741</v>
      </c>
      <c r="L3301" s="14" t="s">
        <v>6597</v>
      </c>
    </row>
    <row r="3302" spans="1:12" x14ac:dyDescent="0.3">
      <c r="A3302" s="14" t="s">
        <v>6598</v>
      </c>
      <c r="B3302" s="14">
        <v>3</v>
      </c>
      <c r="C3302" s="14">
        <v>0</v>
      </c>
      <c r="D3302" s="14">
        <v>10.8523</v>
      </c>
      <c r="I3302" s="14" t="s">
        <v>3235</v>
      </c>
      <c r="J3302" s="14" t="s">
        <v>3235</v>
      </c>
      <c r="K3302" s="14">
        <v>225918.36749999999</v>
      </c>
      <c r="L3302" s="14" t="s">
        <v>6599</v>
      </c>
    </row>
    <row r="3303" spans="1:12" x14ac:dyDescent="0.3">
      <c r="A3303" s="14" t="s">
        <v>6600</v>
      </c>
      <c r="B3303" s="14">
        <v>2</v>
      </c>
      <c r="C3303" s="14">
        <v>0</v>
      </c>
      <c r="D3303" s="14">
        <v>8.8782999999999994</v>
      </c>
      <c r="I3303" s="14" t="s">
        <v>3235</v>
      </c>
      <c r="J3303" s="14" t="s">
        <v>3235</v>
      </c>
      <c r="K3303" s="14">
        <v>46039.471100000002</v>
      </c>
      <c r="L3303" s="14" t="s">
        <v>6601</v>
      </c>
    </row>
    <row r="3304" spans="1:12" x14ac:dyDescent="0.3">
      <c r="A3304" s="14" t="s">
        <v>6602</v>
      </c>
      <c r="B3304" s="14">
        <v>1</v>
      </c>
      <c r="C3304" s="14">
        <v>0</v>
      </c>
      <c r="D3304" s="14">
        <v>3.4851999999999999</v>
      </c>
      <c r="I3304" s="14" t="s">
        <v>3235</v>
      </c>
      <c r="J3304" s="14" t="s">
        <v>3235</v>
      </c>
      <c r="K3304" s="14">
        <v>92834.921400000007</v>
      </c>
      <c r="L3304" s="14" t="s">
        <v>6603</v>
      </c>
    </row>
    <row r="3305" spans="1:12" x14ac:dyDescent="0.3">
      <c r="A3305" s="14" t="s">
        <v>6604</v>
      </c>
      <c r="B3305" s="14">
        <v>2</v>
      </c>
      <c r="C3305" s="14">
        <v>0</v>
      </c>
      <c r="D3305" s="14">
        <v>6.0294999999999996</v>
      </c>
      <c r="I3305" s="14" t="s">
        <v>3235</v>
      </c>
      <c r="J3305" s="14" t="s">
        <v>3235</v>
      </c>
      <c r="K3305" s="14">
        <v>34241.891600000003</v>
      </c>
      <c r="L3305" s="14" t="s">
        <v>6605</v>
      </c>
    </row>
    <row r="3306" spans="1:12" x14ac:dyDescent="0.3">
      <c r="A3306" s="14" t="s">
        <v>6606</v>
      </c>
      <c r="B3306" s="14">
        <v>3</v>
      </c>
      <c r="C3306" s="14">
        <v>0</v>
      </c>
      <c r="D3306" s="14">
        <v>11.456099999999999</v>
      </c>
      <c r="I3306" s="14" t="s">
        <v>3235</v>
      </c>
      <c r="J3306" s="14" t="s">
        <v>3235</v>
      </c>
      <c r="K3306" s="14">
        <v>110413.9871</v>
      </c>
      <c r="L3306" s="14" t="s">
        <v>6607</v>
      </c>
    </row>
    <row r="3307" spans="1:12" x14ac:dyDescent="0.3">
      <c r="A3307" s="14" t="s">
        <v>6608</v>
      </c>
      <c r="B3307" s="14">
        <v>3</v>
      </c>
      <c r="C3307" s="14">
        <v>0</v>
      </c>
      <c r="D3307" s="14">
        <v>9.8942999999999994</v>
      </c>
      <c r="I3307" s="14" t="s">
        <v>3235</v>
      </c>
      <c r="J3307" s="14" t="s">
        <v>3235</v>
      </c>
      <c r="K3307" s="14">
        <v>41608.418100000003</v>
      </c>
      <c r="L3307" s="14" t="s">
        <v>6609</v>
      </c>
    </row>
    <row r="3308" spans="1:12" x14ac:dyDescent="0.3">
      <c r="A3308" s="14" t="s">
        <v>6610</v>
      </c>
      <c r="B3308" s="14">
        <v>1</v>
      </c>
      <c r="C3308" s="14">
        <v>0</v>
      </c>
      <c r="D3308" s="14">
        <v>8.8826000000000001</v>
      </c>
      <c r="I3308" s="14" t="s">
        <v>3235</v>
      </c>
      <c r="J3308" s="14" t="s">
        <v>3235</v>
      </c>
      <c r="K3308" s="14">
        <v>43003.008199999997</v>
      </c>
      <c r="L3308" s="14" t="s">
        <v>6611</v>
      </c>
    </row>
    <row r="3309" spans="1:12" x14ac:dyDescent="0.3">
      <c r="A3309" s="14" t="s">
        <v>6612</v>
      </c>
      <c r="B3309" s="14">
        <v>4</v>
      </c>
      <c r="C3309" s="14">
        <v>0</v>
      </c>
      <c r="D3309" s="14">
        <v>15.6579</v>
      </c>
      <c r="I3309" s="14" t="s">
        <v>3235</v>
      </c>
      <c r="J3309" s="14" t="s">
        <v>3235</v>
      </c>
      <c r="K3309" s="14">
        <v>193376.6133</v>
      </c>
      <c r="L3309" s="14" t="s">
        <v>6613</v>
      </c>
    </row>
    <row r="3310" spans="1:12" x14ac:dyDescent="0.3">
      <c r="A3310" s="14" t="s">
        <v>6614</v>
      </c>
      <c r="B3310" s="14">
        <v>1</v>
      </c>
      <c r="C3310" s="14">
        <v>0</v>
      </c>
      <c r="D3310" s="14">
        <v>4.1614000000000004</v>
      </c>
      <c r="I3310" s="14" t="s">
        <v>3235</v>
      </c>
      <c r="J3310" s="14" t="s">
        <v>3235</v>
      </c>
      <c r="K3310" s="14">
        <v>47230.273500000003</v>
      </c>
      <c r="L3310" s="14" t="s">
        <v>6615</v>
      </c>
    </row>
    <row r="3311" spans="1:12" x14ac:dyDescent="0.3">
      <c r="A3311" s="14" t="s">
        <v>6616</v>
      </c>
      <c r="B3311" s="14">
        <v>1</v>
      </c>
      <c r="C3311" s="14">
        <v>0</v>
      </c>
      <c r="D3311" s="14">
        <v>4.1227</v>
      </c>
      <c r="I3311" s="14" t="s">
        <v>3235</v>
      </c>
      <c r="J3311" s="14" t="s">
        <v>3235</v>
      </c>
      <c r="K3311" s="14">
        <v>52197.462399999997</v>
      </c>
      <c r="L3311" s="14" t="s">
        <v>6617</v>
      </c>
    </row>
    <row r="3312" spans="1:12" x14ac:dyDescent="0.3">
      <c r="A3312" s="14" t="s">
        <v>6618</v>
      </c>
      <c r="B3312" s="14">
        <v>2</v>
      </c>
      <c r="C3312" s="14">
        <v>0</v>
      </c>
      <c r="D3312" s="14">
        <v>7.306</v>
      </c>
      <c r="I3312" s="14" t="s">
        <v>3235</v>
      </c>
      <c r="J3312" s="14" t="s">
        <v>3235</v>
      </c>
      <c r="K3312" s="14">
        <v>224996.1562</v>
      </c>
      <c r="L3312" s="14" t="s">
        <v>6619</v>
      </c>
    </row>
    <row r="3313" spans="1:12" x14ac:dyDescent="0.3">
      <c r="A3313" s="14" t="s">
        <v>6620</v>
      </c>
      <c r="B3313" s="14">
        <v>2</v>
      </c>
      <c r="C3313" s="14">
        <v>0</v>
      </c>
      <c r="D3313" s="14">
        <v>7.9930000000000003</v>
      </c>
      <c r="I3313" s="14" t="s">
        <v>3235</v>
      </c>
      <c r="J3313" s="14" t="s">
        <v>3235</v>
      </c>
      <c r="K3313" s="14">
        <v>119937.45050000001</v>
      </c>
      <c r="L3313" s="14" t="s">
        <v>6621</v>
      </c>
    </row>
    <row r="3314" spans="1:12" x14ac:dyDescent="0.3">
      <c r="A3314" s="14" t="s">
        <v>6622</v>
      </c>
      <c r="B3314" s="14">
        <v>2</v>
      </c>
      <c r="C3314" s="14">
        <v>0</v>
      </c>
      <c r="D3314" s="14">
        <v>7.3122999999999996</v>
      </c>
      <c r="I3314" s="14" t="s">
        <v>3235</v>
      </c>
      <c r="J3314" s="14" t="s">
        <v>3235</v>
      </c>
      <c r="K3314" s="14">
        <v>80171.064599999998</v>
      </c>
      <c r="L3314" s="14" t="s">
        <v>6623</v>
      </c>
    </row>
    <row r="3315" spans="1:12" x14ac:dyDescent="0.3">
      <c r="A3315" s="14" t="s">
        <v>6624</v>
      </c>
      <c r="B3315" s="14">
        <v>7</v>
      </c>
      <c r="C3315" s="14">
        <v>0</v>
      </c>
      <c r="D3315" s="14">
        <v>30.267800000000001</v>
      </c>
      <c r="I3315" s="14" t="s">
        <v>3235</v>
      </c>
      <c r="J3315" s="14" t="s">
        <v>3235</v>
      </c>
      <c r="K3315" s="14">
        <v>343310.9008</v>
      </c>
      <c r="L3315" s="14" t="s">
        <v>6625</v>
      </c>
    </row>
    <row r="3316" spans="1:12" x14ac:dyDescent="0.3">
      <c r="A3316" s="14" t="s">
        <v>6626</v>
      </c>
      <c r="B3316" s="14">
        <v>4</v>
      </c>
      <c r="C3316" s="14">
        <v>0</v>
      </c>
      <c r="D3316" s="14">
        <v>19.198399999999999</v>
      </c>
      <c r="I3316" s="14" t="s">
        <v>3235</v>
      </c>
      <c r="J3316" s="14" t="s">
        <v>3235</v>
      </c>
      <c r="K3316" s="14">
        <v>115809.32950000001</v>
      </c>
      <c r="L3316" s="14" t="s">
        <v>6627</v>
      </c>
    </row>
    <row r="3317" spans="1:12" x14ac:dyDescent="0.3">
      <c r="A3317" s="14" t="s">
        <v>6628</v>
      </c>
      <c r="B3317" s="14">
        <v>2</v>
      </c>
      <c r="C3317" s="14">
        <v>0</v>
      </c>
      <c r="D3317" s="14">
        <v>8.0269999999999992</v>
      </c>
      <c r="I3317" s="14" t="s">
        <v>3235</v>
      </c>
      <c r="J3317" s="14" t="s">
        <v>3235</v>
      </c>
      <c r="K3317" s="14">
        <v>71385.5003</v>
      </c>
      <c r="L3317" s="14" t="s">
        <v>6629</v>
      </c>
    </row>
    <row r="3318" spans="1:12" x14ac:dyDescent="0.3">
      <c r="A3318" s="14" t="s">
        <v>6630</v>
      </c>
      <c r="B3318" s="14">
        <v>2</v>
      </c>
      <c r="C3318" s="14">
        <v>0</v>
      </c>
      <c r="D3318" s="14">
        <v>8.3853000000000009</v>
      </c>
      <c r="I3318" s="14" t="s">
        <v>3235</v>
      </c>
      <c r="J3318" s="14" t="s">
        <v>3235</v>
      </c>
      <c r="K3318" s="14">
        <v>27194.748899999999</v>
      </c>
      <c r="L3318" s="14" t="s">
        <v>6631</v>
      </c>
    </row>
    <row r="3319" spans="1:12" x14ac:dyDescent="0.3">
      <c r="A3319" s="14" t="s">
        <v>6632</v>
      </c>
      <c r="B3319" s="14">
        <v>2</v>
      </c>
      <c r="C3319" s="14">
        <v>0</v>
      </c>
      <c r="D3319" s="14">
        <v>8.3223000000000003</v>
      </c>
      <c r="I3319" s="14" t="s">
        <v>3235</v>
      </c>
      <c r="J3319" s="14" t="s">
        <v>3235</v>
      </c>
      <c r="K3319" s="14">
        <v>38728.088400000001</v>
      </c>
      <c r="L3319" s="14" t="s">
        <v>6633</v>
      </c>
    </row>
    <row r="3320" spans="1:12" x14ac:dyDescent="0.3">
      <c r="A3320" s="14" t="s">
        <v>6634</v>
      </c>
      <c r="B3320" s="14">
        <v>1</v>
      </c>
      <c r="C3320" s="14">
        <v>0</v>
      </c>
      <c r="D3320" s="14">
        <v>3.64</v>
      </c>
      <c r="I3320" s="14" t="s">
        <v>3235</v>
      </c>
      <c r="J3320" s="14" t="s">
        <v>3235</v>
      </c>
      <c r="K3320" s="14">
        <v>152581.81510000001</v>
      </c>
      <c r="L3320" s="14" t="s">
        <v>6635</v>
      </c>
    </row>
    <row r="3321" spans="1:12" x14ac:dyDescent="0.3">
      <c r="A3321" s="14" t="s">
        <v>6636</v>
      </c>
      <c r="B3321" s="14">
        <v>4</v>
      </c>
      <c r="C3321" s="14">
        <v>0</v>
      </c>
      <c r="D3321" s="14">
        <v>14.2463</v>
      </c>
      <c r="I3321" s="14" t="s">
        <v>3235</v>
      </c>
      <c r="J3321" s="14" t="s">
        <v>3235</v>
      </c>
      <c r="K3321" s="14">
        <v>205902.29519999999</v>
      </c>
      <c r="L3321" s="14" t="s">
        <v>6637</v>
      </c>
    </row>
    <row r="3322" spans="1:12" x14ac:dyDescent="0.3">
      <c r="A3322" s="14" t="s">
        <v>6638</v>
      </c>
      <c r="B3322" s="14">
        <v>2</v>
      </c>
      <c r="C3322" s="14">
        <v>0</v>
      </c>
      <c r="D3322" s="14">
        <v>8.5707000000000004</v>
      </c>
      <c r="I3322" s="14" t="s">
        <v>3235</v>
      </c>
      <c r="J3322" s="14" t="s">
        <v>3235</v>
      </c>
      <c r="K3322" s="14">
        <v>69385.486499999999</v>
      </c>
      <c r="L3322" s="14" t="s">
        <v>6639</v>
      </c>
    </row>
    <row r="3323" spans="1:12" x14ac:dyDescent="0.3">
      <c r="A3323" s="14" t="s">
        <v>6640</v>
      </c>
      <c r="B3323" s="14">
        <v>5</v>
      </c>
      <c r="C3323" s="14">
        <v>0</v>
      </c>
      <c r="D3323" s="14">
        <v>19.494800000000001</v>
      </c>
      <c r="I3323" s="14" t="s">
        <v>3235</v>
      </c>
      <c r="J3323" s="14" t="s">
        <v>3235</v>
      </c>
      <c r="K3323" s="14">
        <v>184429.78659999999</v>
      </c>
      <c r="L3323" s="14" t="s">
        <v>6641</v>
      </c>
    </row>
    <row r="3324" spans="1:12" x14ac:dyDescent="0.3">
      <c r="A3324" s="14" t="s">
        <v>6642</v>
      </c>
      <c r="B3324" s="14">
        <v>1</v>
      </c>
      <c r="C3324" s="14">
        <v>0</v>
      </c>
      <c r="D3324" s="14">
        <v>3.4253999999999998</v>
      </c>
      <c r="I3324" s="14" t="s">
        <v>3235</v>
      </c>
      <c r="J3324" s="14" t="s">
        <v>3235</v>
      </c>
      <c r="K3324" s="14">
        <v>48057.890399999997</v>
      </c>
      <c r="L3324" s="14" t="s">
        <v>6643</v>
      </c>
    </row>
    <row r="3325" spans="1:12" x14ac:dyDescent="0.3">
      <c r="A3325" s="14" t="s">
        <v>6644</v>
      </c>
      <c r="B3325" s="14">
        <v>3</v>
      </c>
      <c r="C3325" s="14">
        <v>0</v>
      </c>
      <c r="D3325" s="14">
        <v>11.5784</v>
      </c>
      <c r="I3325" s="14" t="s">
        <v>3235</v>
      </c>
      <c r="J3325" s="14" t="s">
        <v>3235</v>
      </c>
      <c r="K3325" s="14">
        <v>116741.38189999999</v>
      </c>
      <c r="L3325" s="14" t="s">
        <v>6645</v>
      </c>
    </row>
    <row r="3326" spans="1:12" x14ac:dyDescent="0.3">
      <c r="A3326" s="14" t="s">
        <v>6646</v>
      </c>
      <c r="B3326" s="14">
        <v>3</v>
      </c>
      <c r="C3326" s="14">
        <v>0</v>
      </c>
      <c r="D3326" s="14">
        <v>9.9741999999999997</v>
      </c>
      <c r="I3326" s="14" t="s">
        <v>3235</v>
      </c>
      <c r="J3326" s="14" t="s">
        <v>3235</v>
      </c>
      <c r="K3326" s="14">
        <v>176867.5803</v>
      </c>
      <c r="L3326" s="14" t="s">
        <v>6647</v>
      </c>
    </row>
    <row r="3327" spans="1:12" x14ac:dyDescent="0.3">
      <c r="A3327" s="14" t="s">
        <v>6648</v>
      </c>
      <c r="B3327" s="14">
        <v>4</v>
      </c>
      <c r="C3327" s="14">
        <v>0</v>
      </c>
      <c r="D3327" s="14">
        <v>13.628500000000001</v>
      </c>
      <c r="I3327" s="14" t="s">
        <v>3235</v>
      </c>
      <c r="J3327" s="14" t="s">
        <v>3235</v>
      </c>
      <c r="K3327" s="14">
        <v>211998.4031</v>
      </c>
      <c r="L3327" s="14" t="s">
        <v>6649</v>
      </c>
    </row>
    <row r="3328" spans="1:12" x14ac:dyDescent="0.3">
      <c r="A3328" s="14" t="s">
        <v>6650</v>
      </c>
      <c r="B3328" s="14">
        <v>5</v>
      </c>
      <c r="C3328" s="14">
        <v>0</v>
      </c>
      <c r="D3328" s="14">
        <v>20.5533</v>
      </c>
      <c r="I3328" s="14" t="s">
        <v>3235</v>
      </c>
      <c r="J3328" s="14" t="s">
        <v>3235</v>
      </c>
      <c r="K3328" s="14">
        <v>95390.215800000005</v>
      </c>
      <c r="L3328" s="14" t="s">
        <v>6651</v>
      </c>
    </row>
    <row r="3329" spans="1:12" x14ac:dyDescent="0.3">
      <c r="A3329" s="14" t="s">
        <v>6652</v>
      </c>
      <c r="B3329" s="14">
        <v>3</v>
      </c>
      <c r="C3329" s="14">
        <v>0</v>
      </c>
      <c r="D3329" s="14">
        <v>9.9517000000000007</v>
      </c>
      <c r="I3329" s="14" t="s">
        <v>3235</v>
      </c>
      <c r="J3329" s="14" t="s">
        <v>3235</v>
      </c>
      <c r="K3329" s="14">
        <v>198139.25159999999</v>
      </c>
      <c r="L3329" s="14" t="s">
        <v>6653</v>
      </c>
    </row>
    <row r="3330" spans="1:12" x14ac:dyDescent="0.3">
      <c r="A3330" s="14" t="s">
        <v>6654</v>
      </c>
      <c r="B3330" s="14">
        <v>1</v>
      </c>
      <c r="C3330" s="14">
        <v>0</v>
      </c>
      <c r="D3330" s="14">
        <v>3.9603999999999999</v>
      </c>
      <c r="I3330" s="14" t="s">
        <v>3235</v>
      </c>
      <c r="J3330" s="14" t="s">
        <v>3235</v>
      </c>
      <c r="K3330" s="14">
        <v>197737.64499999999</v>
      </c>
      <c r="L3330" s="14" t="s">
        <v>6655</v>
      </c>
    </row>
    <row r="3331" spans="1:12" x14ac:dyDescent="0.3">
      <c r="A3331" s="14" t="s">
        <v>6656</v>
      </c>
      <c r="B3331" s="14">
        <v>7</v>
      </c>
      <c r="C3331" s="14">
        <v>0</v>
      </c>
      <c r="D3331" s="14">
        <v>26.8096</v>
      </c>
      <c r="I3331" s="14" t="s">
        <v>3235</v>
      </c>
      <c r="J3331" s="14" t="s">
        <v>3235</v>
      </c>
      <c r="K3331" s="14">
        <v>185383.40340000001</v>
      </c>
      <c r="L3331" s="14" t="s">
        <v>6657</v>
      </c>
    </row>
    <row r="3332" spans="1:12" x14ac:dyDescent="0.3">
      <c r="A3332" s="14" t="s">
        <v>6658</v>
      </c>
      <c r="B3332" s="14">
        <v>3</v>
      </c>
      <c r="C3332" s="14">
        <v>0</v>
      </c>
      <c r="D3332" s="14">
        <v>10.7386</v>
      </c>
      <c r="I3332" s="14" t="s">
        <v>3235</v>
      </c>
      <c r="J3332" s="14" t="s">
        <v>3235</v>
      </c>
      <c r="K3332" s="14">
        <v>196682.46230000001</v>
      </c>
      <c r="L3332" s="14" t="s">
        <v>6659</v>
      </c>
    </row>
    <row r="3333" spans="1:12" x14ac:dyDescent="0.3">
      <c r="A3333" s="14" t="s">
        <v>6660</v>
      </c>
      <c r="B3333" s="14">
        <v>3</v>
      </c>
      <c r="C3333" s="14">
        <v>0</v>
      </c>
      <c r="D3333" s="14">
        <v>11.943199999999999</v>
      </c>
      <c r="I3333" s="14" t="s">
        <v>3235</v>
      </c>
      <c r="J3333" s="14" t="s">
        <v>3235</v>
      </c>
      <c r="K3333" s="14">
        <v>83547.016300000003</v>
      </c>
      <c r="L3333" s="14" t="s">
        <v>6661</v>
      </c>
    </row>
    <row r="3334" spans="1:12" x14ac:dyDescent="0.3">
      <c r="A3334" s="14" t="s">
        <v>6662</v>
      </c>
      <c r="B3334" s="14">
        <v>1</v>
      </c>
      <c r="C3334" s="14">
        <v>0</v>
      </c>
      <c r="D3334" s="14">
        <v>4.2385000000000002</v>
      </c>
      <c r="I3334" s="14" t="s">
        <v>3235</v>
      </c>
      <c r="J3334" s="14" t="s">
        <v>3235</v>
      </c>
      <c r="K3334" s="14">
        <v>60106.870600000002</v>
      </c>
      <c r="L3334" s="14" t="s">
        <v>6663</v>
      </c>
    </row>
    <row r="3335" spans="1:12" x14ac:dyDescent="0.3">
      <c r="A3335" s="14" t="s">
        <v>6664</v>
      </c>
      <c r="B3335" s="14">
        <v>3</v>
      </c>
      <c r="C3335" s="14">
        <v>0</v>
      </c>
      <c r="D3335" s="14">
        <v>12.255100000000001</v>
      </c>
      <c r="I3335" s="14" t="s">
        <v>3235</v>
      </c>
      <c r="J3335" s="14" t="s">
        <v>3235</v>
      </c>
      <c r="K3335" s="14">
        <v>71326.838300000003</v>
      </c>
      <c r="L3335" s="14" t="s">
        <v>6665</v>
      </c>
    </row>
    <row r="3336" spans="1:12" x14ac:dyDescent="0.3">
      <c r="A3336" s="14" t="s">
        <v>6666</v>
      </c>
      <c r="B3336" s="14">
        <v>5</v>
      </c>
      <c r="C3336" s="14">
        <v>0</v>
      </c>
      <c r="D3336" s="14">
        <v>21.394500000000001</v>
      </c>
      <c r="I3336" s="14" t="s">
        <v>3235</v>
      </c>
      <c r="J3336" s="14" t="s">
        <v>3235</v>
      </c>
      <c r="K3336" s="14">
        <v>127803.2208</v>
      </c>
      <c r="L3336" s="14" t="s">
        <v>6667</v>
      </c>
    </row>
    <row r="3337" spans="1:12" x14ac:dyDescent="0.3">
      <c r="A3337" s="14" t="s">
        <v>6668</v>
      </c>
      <c r="B3337" s="14">
        <v>9</v>
      </c>
      <c r="C3337" s="14">
        <v>0</v>
      </c>
      <c r="D3337" s="14">
        <v>31.2197</v>
      </c>
      <c r="I3337" s="14" t="s">
        <v>3235</v>
      </c>
      <c r="J3337" s="14" t="s">
        <v>3235</v>
      </c>
      <c r="K3337" s="14">
        <v>311257.81959999999</v>
      </c>
      <c r="L3337" s="14" t="s">
        <v>6669</v>
      </c>
    </row>
    <row r="3338" spans="1:12" x14ac:dyDescent="0.3">
      <c r="A3338" s="14" t="s">
        <v>6670</v>
      </c>
      <c r="B3338" s="14">
        <v>3</v>
      </c>
      <c r="C3338" s="14">
        <v>0</v>
      </c>
      <c r="D3338" s="14">
        <v>9.4884000000000004</v>
      </c>
      <c r="I3338" s="14" t="s">
        <v>3235</v>
      </c>
      <c r="J3338" s="14" t="s">
        <v>3235</v>
      </c>
      <c r="K3338" s="14">
        <v>188161.86569999999</v>
      </c>
      <c r="L3338" s="14" t="s">
        <v>6671</v>
      </c>
    </row>
    <row r="3339" spans="1:12" x14ac:dyDescent="0.3">
      <c r="A3339" s="14" t="s">
        <v>6672</v>
      </c>
      <c r="B3339" s="14">
        <v>1</v>
      </c>
      <c r="C3339" s="14">
        <v>0</v>
      </c>
      <c r="D3339" s="14">
        <v>3.5478999999999998</v>
      </c>
      <c r="I3339" s="14" t="s">
        <v>3235</v>
      </c>
      <c r="J3339" s="14" t="s">
        <v>3235</v>
      </c>
      <c r="K3339" s="14">
        <v>76991.907000000007</v>
      </c>
      <c r="L3339" s="14" t="s">
        <v>6673</v>
      </c>
    </row>
    <row r="3340" spans="1:12" x14ac:dyDescent="0.3">
      <c r="A3340" s="14" t="s">
        <v>6674</v>
      </c>
      <c r="B3340" s="14">
        <v>2</v>
      </c>
      <c r="C3340" s="14">
        <v>0</v>
      </c>
      <c r="D3340" s="14">
        <v>6.4774000000000003</v>
      </c>
      <c r="I3340" s="14" t="s">
        <v>3235</v>
      </c>
      <c r="J3340" s="14" t="s">
        <v>3235</v>
      </c>
      <c r="K3340" s="14">
        <v>334003.91460000002</v>
      </c>
      <c r="L3340" s="14" t="s">
        <v>6675</v>
      </c>
    </row>
    <row r="3341" spans="1:12" x14ac:dyDescent="0.3">
      <c r="A3341" s="14" t="s">
        <v>6676</v>
      </c>
      <c r="B3341" s="14">
        <v>7</v>
      </c>
      <c r="C3341" s="14">
        <v>0</v>
      </c>
      <c r="D3341" s="14">
        <v>21.803899999999999</v>
      </c>
      <c r="I3341" s="14" t="s">
        <v>3235</v>
      </c>
      <c r="J3341" s="14" t="s">
        <v>3235</v>
      </c>
      <c r="K3341" s="14">
        <v>599948.40159999998</v>
      </c>
      <c r="L3341" s="14" t="s">
        <v>6677</v>
      </c>
    </row>
    <row r="3342" spans="1:12" x14ac:dyDescent="0.3">
      <c r="A3342" s="14" t="s">
        <v>6678</v>
      </c>
      <c r="B3342" s="14">
        <v>5</v>
      </c>
      <c r="C3342" s="14">
        <v>0</v>
      </c>
      <c r="D3342" s="14">
        <v>16.735600000000002</v>
      </c>
      <c r="I3342" s="14" t="s">
        <v>3235</v>
      </c>
      <c r="J3342" s="14" t="s">
        <v>3235</v>
      </c>
      <c r="K3342" s="14">
        <v>412283.66509999998</v>
      </c>
      <c r="L3342" s="14" t="s">
        <v>6679</v>
      </c>
    </row>
    <row r="3343" spans="1:12" x14ac:dyDescent="0.3">
      <c r="A3343" s="14" t="s">
        <v>6680</v>
      </c>
      <c r="B3343" s="14">
        <v>6</v>
      </c>
      <c r="C3343" s="14">
        <v>0</v>
      </c>
      <c r="D3343" s="14">
        <v>24.256900000000002</v>
      </c>
      <c r="I3343" s="14" t="s">
        <v>3235</v>
      </c>
      <c r="J3343" s="14" t="s">
        <v>3235</v>
      </c>
      <c r="K3343" s="14">
        <v>161130.08790000001</v>
      </c>
      <c r="L3343" s="14" t="s">
        <v>6681</v>
      </c>
    </row>
    <row r="3344" spans="1:12" x14ac:dyDescent="0.3">
      <c r="A3344" s="14" t="s">
        <v>6682</v>
      </c>
      <c r="B3344" s="14">
        <v>2</v>
      </c>
      <c r="C3344" s="14">
        <v>0</v>
      </c>
      <c r="D3344" s="14">
        <v>7.6596000000000002</v>
      </c>
      <c r="I3344" s="14" t="s">
        <v>3235</v>
      </c>
      <c r="J3344" s="14" t="s">
        <v>3235</v>
      </c>
      <c r="K3344" s="14">
        <v>105835.63679999999</v>
      </c>
      <c r="L3344" s="14" t="s">
        <v>6683</v>
      </c>
    </row>
    <row r="3345" spans="1:12" x14ac:dyDescent="0.3">
      <c r="A3345" s="14" t="s">
        <v>6684</v>
      </c>
      <c r="B3345" s="14">
        <v>7</v>
      </c>
      <c r="C3345" s="14">
        <v>0</v>
      </c>
      <c r="D3345" s="14">
        <v>23.385999999999999</v>
      </c>
      <c r="I3345" s="14" t="s">
        <v>3235</v>
      </c>
      <c r="J3345" s="14" t="s">
        <v>3235</v>
      </c>
      <c r="K3345" s="14">
        <v>375888.05459999997</v>
      </c>
      <c r="L3345" s="14" t="s">
        <v>6685</v>
      </c>
    </row>
    <row r="3346" spans="1:12" x14ac:dyDescent="0.3">
      <c r="A3346" s="14" t="s">
        <v>6686</v>
      </c>
      <c r="B3346" s="14">
        <v>2</v>
      </c>
      <c r="C3346" s="14">
        <v>0</v>
      </c>
      <c r="D3346" s="14">
        <v>6.3691000000000004</v>
      </c>
      <c r="I3346" s="14" t="s">
        <v>3235</v>
      </c>
      <c r="J3346" s="14" t="s">
        <v>3235</v>
      </c>
      <c r="K3346" s="14">
        <v>63918.608500000002</v>
      </c>
      <c r="L3346" s="14" t="s">
        <v>6687</v>
      </c>
    </row>
    <row r="3347" spans="1:12" x14ac:dyDescent="0.3">
      <c r="A3347" s="14" t="s">
        <v>6688</v>
      </c>
      <c r="B3347" s="14">
        <v>3</v>
      </c>
      <c r="C3347" s="14">
        <v>0</v>
      </c>
      <c r="D3347" s="14">
        <v>12.053000000000001</v>
      </c>
      <c r="I3347" s="14" t="s">
        <v>3235</v>
      </c>
      <c r="J3347" s="14" t="s">
        <v>3235</v>
      </c>
      <c r="K3347" s="14">
        <v>268357.14449999999</v>
      </c>
      <c r="L3347" s="14" t="s">
        <v>6689</v>
      </c>
    </row>
    <row r="3348" spans="1:12" x14ac:dyDescent="0.3">
      <c r="A3348" s="14" t="s">
        <v>6690</v>
      </c>
      <c r="B3348" s="14">
        <v>3</v>
      </c>
      <c r="C3348" s="14">
        <v>0</v>
      </c>
      <c r="D3348" s="14">
        <v>12.303599999999999</v>
      </c>
      <c r="I3348" s="14" t="s">
        <v>3235</v>
      </c>
      <c r="J3348" s="14" t="s">
        <v>3235</v>
      </c>
      <c r="K3348" s="14">
        <v>183305.81779999999</v>
      </c>
      <c r="L3348" s="14" t="s">
        <v>6691</v>
      </c>
    </row>
    <row r="3349" spans="1:12" x14ac:dyDescent="0.3">
      <c r="A3349" s="14" t="s">
        <v>6692</v>
      </c>
      <c r="B3349" s="14">
        <v>9</v>
      </c>
      <c r="C3349" s="14">
        <v>0</v>
      </c>
      <c r="D3349" s="14">
        <v>41.317100000000003</v>
      </c>
      <c r="I3349" s="14" t="s">
        <v>3235</v>
      </c>
      <c r="J3349" s="14" t="s">
        <v>3235</v>
      </c>
      <c r="K3349" s="14">
        <v>110426.4</v>
      </c>
      <c r="L3349" s="14" t="s">
        <v>6693</v>
      </c>
    </row>
    <row r="3350" spans="1:12" x14ac:dyDescent="0.3">
      <c r="A3350" s="14" t="s">
        <v>6694</v>
      </c>
      <c r="B3350" s="14">
        <v>1</v>
      </c>
      <c r="C3350" s="14">
        <v>0</v>
      </c>
      <c r="D3350" s="14">
        <v>10.132400000000001</v>
      </c>
      <c r="I3350" s="14" t="s">
        <v>3235</v>
      </c>
      <c r="J3350" s="14" t="s">
        <v>3235</v>
      </c>
      <c r="K3350" s="14">
        <v>13796.1934</v>
      </c>
      <c r="L3350" s="14" t="s">
        <v>6695</v>
      </c>
    </row>
    <row r="3351" spans="1:12" x14ac:dyDescent="0.3">
      <c r="A3351" s="14" t="s">
        <v>6696</v>
      </c>
      <c r="B3351" s="14">
        <v>2</v>
      </c>
      <c r="C3351" s="14">
        <v>0</v>
      </c>
      <c r="D3351" s="14">
        <v>6.9832000000000001</v>
      </c>
      <c r="I3351" s="14" t="s">
        <v>3235</v>
      </c>
      <c r="J3351" s="14" t="s">
        <v>3235</v>
      </c>
      <c r="K3351" s="14">
        <v>78702.760500000004</v>
      </c>
      <c r="L3351" s="14" t="s">
        <v>6697</v>
      </c>
    </row>
    <row r="3352" spans="1:12" x14ac:dyDescent="0.3">
      <c r="A3352" s="14" t="s">
        <v>6698</v>
      </c>
      <c r="B3352" s="14">
        <v>4</v>
      </c>
      <c r="C3352" s="14">
        <v>0</v>
      </c>
      <c r="D3352" s="14">
        <v>14.3172</v>
      </c>
      <c r="I3352" s="14" t="s">
        <v>3235</v>
      </c>
      <c r="J3352" s="14" t="s">
        <v>3235</v>
      </c>
      <c r="K3352" s="14">
        <v>346550.75390000001</v>
      </c>
      <c r="L3352" s="14" t="s">
        <v>6699</v>
      </c>
    </row>
    <row r="3353" spans="1:12" x14ac:dyDescent="0.3">
      <c r="A3353" s="14" t="s">
        <v>6700</v>
      </c>
      <c r="B3353" s="14">
        <v>1</v>
      </c>
      <c r="C3353" s="14">
        <v>0</v>
      </c>
      <c r="D3353" s="14">
        <v>2.8163</v>
      </c>
      <c r="I3353" s="14" t="s">
        <v>3235</v>
      </c>
      <c r="J3353" s="14" t="s">
        <v>3235</v>
      </c>
      <c r="K3353" s="14">
        <v>82471.480100000001</v>
      </c>
      <c r="L3353" s="14" t="s">
        <v>6701</v>
      </c>
    </row>
    <row r="3354" spans="1:12" x14ac:dyDescent="0.3">
      <c r="A3354" s="14" t="s">
        <v>6702</v>
      </c>
      <c r="B3354" s="14">
        <v>4</v>
      </c>
      <c r="C3354" s="14">
        <v>0</v>
      </c>
      <c r="D3354" s="14">
        <v>20.130299999999998</v>
      </c>
      <c r="I3354" s="14" t="s">
        <v>3235</v>
      </c>
      <c r="J3354" s="14" t="s">
        <v>3235</v>
      </c>
      <c r="K3354" s="14">
        <v>180922.44440000001</v>
      </c>
      <c r="L3354" s="14" t="s">
        <v>6703</v>
      </c>
    </row>
    <row r="3355" spans="1:12" x14ac:dyDescent="0.3">
      <c r="A3355" s="14" t="s">
        <v>6704</v>
      </c>
      <c r="B3355" s="14">
        <v>2</v>
      </c>
      <c r="C3355" s="14">
        <v>0</v>
      </c>
      <c r="D3355" s="14">
        <v>8.266</v>
      </c>
      <c r="I3355" s="14" t="s">
        <v>3235</v>
      </c>
      <c r="J3355" s="14" t="s">
        <v>3235</v>
      </c>
      <c r="K3355" s="14">
        <v>71436.429300000003</v>
      </c>
      <c r="L3355" s="14" t="s">
        <v>6705</v>
      </c>
    </row>
    <row r="3356" spans="1:12" x14ac:dyDescent="0.3">
      <c r="A3356" s="14" t="s">
        <v>6706</v>
      </c>
      <c r="B3356" s="14">
        <v>13</v>
      </c>
      <c r="C3356" s="14">
        <v>0</v>
      </c>
      <c r="D3356" s="14">
        <v>43.7866</v>
      </c>
      <c r="I3356" s="14" t="s">
        <v>3235</v>
      </c>
      <c r="J3356" s="14" t="s">
        <v>3235</v>
      </c>
      <c r="K3356" s="14">
        <v>549563.43539999996</v>
      </c>
      <c r="L3356" s="14" t="s">
        <v>6707</v>
      </c>
    </row>
    <row r="3357" spans="1:12" x14ac:dyDescent="0.3">
      <c r="A3357" s="14" t="s">
        <v>6708</v>
      </c>
      <c r="B3357" s="14">
        <v>1</v>
      </c>
      <c r="C3357" s="14">
        <v>0</v>
      </c>
      <c r="D3357" s="14">
        <v>3.5722999999999998</v>
      </c>
      <c r="I3357" s="14" t="s">
        <v>3235</v>
      </c>
      <c r="J3357" s="14" t="s">
        <v>3235</v>
      </c>
      <c r="K3357" s="14">
        <v>80231.5965</v>
      </c>
      <c r="L3357" s="14" t="s">
        <v>6709</v>
      </c>
    </row>
    <row r="3358" spans="1:12" x14ac:dyDescent="0.3">
      <c r="A3358" s="14" t="s">
        <v>6710</v>
      </c>
      <c r="B3358" s="14">
        <v>1</v>
      </c>
      <c r="C3358" s="14">
        <v>0</v>
      </c>
      <c r="D3358" s="14">
        <v>4.3563999999999998</v>
      </c>
      <c r="I3358" s="14" t="s">
        <v>3235</v>
      </c>
      <c r="J3358" s="14" t="s">
        <v>3235</v>
      </c>
      <c r="K3358" s="14">
        <v>32544.328600000001</v>
      </c>
      <c r="L3358" s="14" t="s">
        <v>6711</v>
      </c>
    </row>
    <row r="3359" spans="1:12" x14ac:dyDescent="0.3">
      <c r="A3359" s="14" t="s">
        <v>6712</v>
      </c>
      <c r="B3359" s="14">
        <v>5</v>
      </c>
      <c r="C3359" s="14">
        <v>0</v>
      </c>
      <c r="D3359" s="14">
        <v>18.152899999999999</v>
      </c>
      <c r="I3359" s="14" t="s">
        <v>3235</v>
      </c>
      <c r="J3359" s="14" t="s">
        <v>3235</v>
      </c>
      <c r="K3359" s="14">
        <v>163807.6476</v>
      </c>
      <c r="L3359" s="14" t="s">
        <v>6713</v>
      </c>
    </row>
    <row r="3360" spans="1:12" x14ac:dyDescent="0.3">
      <c r="A3360" s="14" t="s">
        <v>6714</v>
      </c>
      <c r="B3360" s="14">
        <v>2</v>
      </c>
      <c r="C3360" s="14">
        <v>0</v>
      </c>
      <c r="D3360" s="14">
        <v>6.4631999999999996</v>
      </c>
      <c r="I3360" s="14" t="s">
        <v>3235</v>
      </c>
      <c r="J3360" s="14" t="s">
        <v>3235</v>
      </c>
      <c r="K3360" s="14">
        <v>149114.54560000001</v>
      </c>
      <c r="L3360" s="14" t="s">
        <v>6715</v>
      </c>
    </row>
    <row r="3361" spans="1:12" x14ac:dyDescent="0.3">
      <c r="A3361" s="14" t="s">
        <v>6716</v>
      </c>
      <c r="B3361" s="14">
        <v>4</v>
      </c>
      <c r="C3361" s="14">
        <v>0</v>
      </c>
      <c r="D3361" s="14">
        <v>13.0571</v>
      </c>
      <c r="I3361" s="14" t="s">
        <v>3235</v>
      </c>
      <c r="J3361" s="14" t="s">
        <v>3235</v>
      </c>
      <c r="K3361" s="14">
        <v>444990.4853</v>
      </c>
      <c r="L3361" s="14" t="s">
        <v>6717</v>
      </c>
    </row>
    <row r="3362" spans="1:12" x14ac:dyDescent="0.3">
      <c r="A3362" s="14" t="s">
        <v>6718</v>
      </c>
      <c r="B3362" s="14">
        <v>9</v>
      </c>
      <c r="C3362" s="14">
        <v>0</v>
      </c>
      <c r="D3362" s="14">
        <v>31.540800000000001</v>
      </c>
      <c r="I3362" s="14" t="s">
        <v>3235</v>
      </c>
      <c r="J3362" s="14" t="s">
        <v>3235</v>
      </c>
      <c r="K3362" s="14">
        <v>282128.04719999997</v>
      </c>
      <c r="L3362" s="14" t="s">
        <v>6719</v>
      </c>
    </row>
    <row r="3363" spans="1:12" x14ac:dyDescent="0.3">
      <c r="A3363" s="14" t="s">
        <v>6720</v>
      </c>
      <c r="B3363" s="14">
        <v>2</v>
      </c>
      <c r="C3363" s="14">
        <v>0</v>
      </c>
      <c r="D3363" s="14">
        <v>7.6031000000000004</v>
      </c>
      <c r="I3363" s="14" t="s">
        <v>3235</v>
      </c>
      <c r="J3363" s="14" t="s">
        <v>3235</v>
      </c>
      <c r="K3363" s="14">
        <v>87748.620299999995</v>
      </c>
      <c r="L3363" s="14" t="s">
        <v>6721</v>
      </c>
    </row>
    <row r="3364" spans="1:12" x14ac:dyDescent="0.3">
      <c r="A3364" s="14" t="s">
        <v>6722</v>
      </c>
      <c r="B3364" s="14">
        <v>2</v>
      </c>
      <c r="C3364" s="14">
        <v>0</v>
      </c>
      <c r="D3364" s="14">
        <v>7.3181000000000003</v>
      </c>
      <c r="I3364" s="14" t="s">
        <v>3235</v>
      </c>
      <c r="J3364" s="14" t="s">
        <v>3235</v>
      </c>
      <c r="K3364" s="14">
        <v>234286.89360000001</v>
      </c>
      <c r="L3364" s="14" t="s">
        <v>6723</v>
      </c>
    </row>
    <row r="3365" spans="1:12" x14ac:dyDescent="0.3">
      <c r="A3365" s="14" t="s">
        <v>6724</v>
      </c>
      <c r="B3365" s="14">
        <v>2</v>
      </c>
      <c r="C3365" s="14">
        <v>0</v>
      </c>
      <c r="D3365" s="14">
        <v>10.502700000000001</v>
      </c>
      <c r="I3365" s="14" t="s">
        <v>3235</v>
      </c>
      <c r="J3365" s="14" t="s">
        <v>3235</v>
      </c>
      <c r="K3365" s="14">
        <v>85082.440400000007</v>
      </c>
      <c r="L3365" s="14" t="s">
        <v>6725</v>
      </c>
    </row>
    <row r="3366" spans="1:12" x14ac:dyDescent="0.3">
      <c r="A3366" s="14" t="s">
        <v>6726</v>
      </c>
      <c r="B3366" s="14">
        <v>1</v>
      </c>
      <c r="C3366" s="14">
        <v>0</v>
      </c>
      <c r="D3366" s="14">
        <v>4.2347999999999999</v>
      </c>
      <c r="I3366" s="14" t="s">
        <v>3235</v>
      </c>
      <c r="J3366" s="14" t="s">
        <v>3235</v>
      </c>
      <c r="K3366" s="14">
        <v>106692.4675</v>
      </c>
      <c r="L3366" s="14" t="s">
        <v>6727</v>
      </c>
    </row>
    <row r="3367" spans="1:12" x14ac:dyDescent="0.3">
      <c r="A3367" s="14" t="s">
        <v>6728</v>
      </c>
      <c r="B3367" s="14">
        <v>2</v>
      </c>
      <c r="C3367" s="14">
        <v>0</v>
      </c>
      <c r="D3367" s="14">
        <v>9.0366</v>
      </c>
      <c r="I3367" s="14" t="s">
        <v>3235</v>
      </c>
      <c r="J3367" s="14" t="s">
        <v>3235</v>
      </c>
      <c r="K3367" s="14">
        <v>52527.412499999999</v>
      </c>
      <c r="L3367" s="14" t="s">
        <v>6729</v>
      </c>
    </row>
    <row r="3368" spans="1:12" x14ac:dyDescent="0.3">
      <c r="A3368" s="14" t="s">
        <v>6730</v>
      </c>
      <c r="B3368" s="14">
        <v>6</v>
      </c>
      <c r="C3368" s="14">
        <v>0</v>
      </c>
      <c r="D3368" s="14">
        <v>24.125599999999999</v>
      </c>
      <c r="I3368" s="14" t="s">
        <v>3235</v>
      </c>
      <c r="J3368" s="14" t="s">
        <v>3235</v>
      </c>
      <c r="K3368" s="14">
        <v>317351.2463</v>
      </c>
      <c r="L3368" s="14" t="s">
        <v>6731</v>
      </c>
    </row>
    <row r="3369" spans="1:12" x14ac:dyDescent="0.3">
      <c r="A3369" s="14" t="s">
        <v>6732</v>
      </c>
      <c r="B3369" s="14">
        <v>2</v>
      </c>
      <c r="C3369" s="14">
        <v>0</v>
      </c>
      <c r="D3369" s="14">
        <v>11.295999999999999</v>
      </c>
      <c r="I3369" s="14" t="s">
        <v>3235</v>
      </c>
      <c r="J3369" s="14" t="s">
        <v>3235</v>
      </c>
      <c r="K3369" s="14">
        <v>83171.841199999995</v>
      </c>
      <c r="L3369" s="14" t="s">
        <v>6733</v>
      </c>
    </row>
    <row r="3370" spans="1:12" x14ac:dyDescent="0.3">
      <c r="A3370" s="14" t="s">
        <v>6734</v>
      </c>
      <c r="B3370" s="14">
        <v>2</v>
      </c>
      <c r="C3370" s="14">
        <v>0</v>
      </c>
      <c r="D3370" s="14">
        <v>13.2278</v>
      </c>
      <c r="I3370" s="14" t="s">
        <v>3235</v>
      </c>
      <c r="J3370" s="14" t="s">
        <v>3235</v>
      </c>
      <c r="K3370" s="14">
        <v>88032.492700000003</v>
      </c>
      <c r="L3370" s="14" t="s">
        <v>6735</v>
      </c>
    </row>
    <row r="3371" spans="1:12" x14ac:dyDescent="0.3">
      <c r="A3371" s="14" t="s">
        <v>6736</v>
      </c>
      <c r="B3371" s="14">
        <v>8</v>
      </c>
      <c r="C3371" s="14">
        <v>0</v>
      </c>
      <c r="D3371" s="14">
        <v>27.070900000000002</v>
      </c>
      <c r="I3371" s="14" t="s">
        <v>3235</v>
      </c>
      <c r="J3371" s="14" t="s">
        <v>3235</v>
      </c>
      <c r="K3371" s="14">
        <v>286578.29479999997</v>
      </c>
      <c r="L3371" s="14" t="s">
        <v>6737</v>
      </c>
    </row>
    <row r="3372" spans="1:12" x14ac:dyDescent="0.3">
      <c r="A3372" s="14" t="s">
        <v>6738</v>
      </c>
      <c r="B3372" s="14">
        <v>2</v>
      </c>
      <c r="C3372" s="14">
        <v>0</v>
      </c>
      <c r="D3372" s="14">
        <v>9.4837000000000007</v>
      </c>
      <c r="I3372" s="14" t="s">
        <v>3235</v>
      </c>
      <c r="J3372" s="14" t="s">
        <v>3235</v>
      </c>
      <c r="K3372" s="14">
        <v>44966.86</v>
      </c>
      <c r="L3372" s="14" t="s">
        <v>6739</v>
      </c>
    </row>
    <row r="3373" spans="1:12" x14ac:dyDescent="0.3">
      <c r="A3373" s="14" t="s">
        <v>6740</v>
      </c>
      <c r="B3373" s="14">
        <v>4</v>
      </c>
      <c r="C3373" s="14">
        <v>0</v>
      </c>
      <c r="D3373" s="14">
        <v>17.398499999999999</v>
      </c>
      <c r="I3373" s="14" t="s">
        <v>3235</v>
      </c>
      <c r="J3373" s="14" t="s">
        <v>3235</v>
      </c>
      <c r="K3373" s="14">
        <v>80881.191200000001</v>
      </c>
      <c r="L3373" s="14" t="s">
        <v>6741</v>
      </c>
    </row>
    <row r="3374" spans="1:12" x14ac:dyDescent="0.3">
      <c r="A3374" s="14" t="s">
        <v>6742</v>
      </c>
      <c r="B3374" s="14">
        <v>4</v>
      </c>
      <c r="C3374" s="14">
        <v>0</v>
      </c>
      <c r="D3374" s="14">
        <v>14.0778</v>
      </c>
      <c r="I3374" s="14" t="s">
        <v>3235</v>
      </c>
      <c r="J3374" s="14" t="s">
        <v>3235</v>
      </c>
      <c r="K3374" s="14">
        <v>116325.5211</v>
      </c>
      <c r="L3374" s="14" t="s">
        <v>6743</v>
      </c>
    </row>
    <row r="3375" spans="1:12" x14ac:dyDescent="0.3">
      <c r="A3375" s="14" t="s">
        <v>6744</v>
      </c>
      <c r="B3375" s="14">
        <v>3</v>
      </c>
      <c r="C3375" s="14">
        <v>0</v>
      </c>
      <c r="D3375" s="14">
        <v>10.8566</v>
      </c>
      <c r="I3375" s="14" t="s">
        <v>3235</v>
      </c>
      <c r="J3375" s="14" t="s">
        <v>3235</v>
      </c>
      <c r="K3375" s="14">
        <v>114517.54519999999</v>
      </c>
      <c r="L3375" s="14" t="s">
        <v>6745</v>
      </c>
    </row>
    <row r="3376" spans="1:12" x14ac:dyDescent="0.3">
      <c r="A3376" s="14" t="s">
        <v>6746</v>
      </c>
      <c r="B3376" s="14">
        <v>2</v>
      </c>
      <c r="C3376" s="14">
        <v>0</v>
      </c>
      <c r="D3376" s="14">
        <v>8.9046000000000003</v>
      </c>
      <c r="I3376" s="14" t="s">
        <v>3235</v>
      </c>
      <c r="J3376" s="14" t="s">
        <v>3235</v>
      </c>
      <c r="K3376" s="14">
        <v>100134.53909999999</v>
      </c>
      <c r="L3376" s="14" t="s">
        <v>6747</v>
      </c>
    </row>
    <row r="3377" spans="1:12" x14ac:dyDescent="0.3">
      <c r="A3377" s="14" t="s">
        <v>6748</v>
      </c>
      <c r="B3377" s="14">
        <v>2</v>
      </c>
      <c r="C3377" s="14">
        <v>0</v>
      </c>
      <c r="D3377" s="14">
        <v>7.2935999999999996</v>
      </c>
      <c r="I3377" s="14" t="s">
        <v>3235</v>
      </c>
      <c r="J3377" s="14" t="s">
        <v>3235</v>
      </c>
      <c r="K3377" s="14">
        <v>70858.581200000001</v>
      </c>
      <c r="L3377" s="14" t="s">
        <v>6749</v>
      </c>
    </row>
    <row r="3378" spans="1:12" x14ac:dyDescent="0.3">
      <c r="A3378" s="14" t="s">
        <v>6750</v>
      </c>
      <c r="B3378" s="14">
        <v>4</v>
      </c>
      <c r="C3378" s="14">
        <v>0</v>
      </c>
      <c r="D3378" s="14">
        <v>14.6577</v>
      </c>
      <c r="I3378" s="14" t="s">
        <v>3235</v>
      </c>
      <c r="J3378" s="14" t="s">
        <v>3235</v>
      </c>
      <c r="K3378" s="14">
        <v>167868.18210000001</v>
      </c>
      <c r="L3378" s="14" t="s">
        <v>6751</v>
      </c>
    </row>
    <row r="3379" spans="1:12" x14ac:dyDescent="0.3">
      <c r="A3379" s="14" t="s">
        <v>6752</v>
      </c>
      <c r="B3379" s="14">
        <v>1</v>
      </c>
      <c r="C3379" s="14">
        <v>0</v>
      </c>
      <c r="D3379" s="14">
        <v>4.3025000000000002</v>
      </c>
      <c r="I3379" s="14" t="s">
        <v>3235</v>
      </c>
      <c r="J3379" s="14" t="s">
        <v>3235</v>
      </c>
      <c r="K3379" s="14">
        <v>75137.646699999998</v>
      </c>
      <c r="L3379" s="14" t="s">
        <v>6753</v>
      </c>
    </row>
    <row r="3380" spans="1:12" x14ac:dyDescent="0.3">
      <c r="A3380" s="14" t="s">
        <v>6754</v>
      </c>
      <c r="B3380" s="14">
        <v>3</v>
      </c>
      <c r="C3380" s="14">
        <v>0</v>
      </c>
      <c r="D3380" s="14">
        <v>11.669499999999999</v>
      </c>
      <c r="I3380" s="14" t="s">
        <v>3235</v>
      </c>
      <c r="J3380" s="14" t="s">
        <v>3235</v>
      </c>
      <c r="K3380" s="14">
        <v>88298.629700000005</v>
      </c>
      <c r="L3380" s="14" t="s">
        <v>6755</v>
      </c>
    </row>
    <row r="3381" spans="1:12" x14ac:dyDescent="0.3">
      <c r="A3381" s="14" t="s">
        <v>6756</v>
      </c>
      <c r="B3381" s="14">
        <v>1</v>
      </c>
      <c r="C3381" s="14">
        <v>0</v>
      </c>
      <c r="D3381" s="14">
        <v>3.5333999999999999</v>
      </c>
      <c r="I3381" s="14" t="s">
        <v>3235</v>
      </c>
      <c r="J3381" s="14" t="s">
        <v>3235</v>
      </c>
      <c r="K3381" s="14">
        <v>113713.7205</v>
      </c>
      <c r="L3381" s="14" t="s">
        <v>6757</v>
      </c>
    </row>
    <row r="3382" spans="1:12" x14ac:dyDescent="0.3">
      <c r="A3382" s="14" t="s">
        <v>6758</v>
      </c>
      <c r="B3382" s="14">
        <v>1</v>
      </c>
      <c r="C3382" s="14">
        <v>0</v>
      </c>
      <c r="D3382" s="14">
        <v>7.5148000000000001</v>
      </c>
      <c r="I3382" s="14" t="s">
        <v>3235</v>
      </c>
      <c r="J3382" s="14" t="s">
        <v>3235</v>
      </c>
      <c r="K3382" s="14">
        <v>52013.254399999998</v>
      </c>
      <c r="L3382" s="14" t="s">
        <v>6759</v>
      </c>
    </row>
    <row r="3383" spans="1:12" x14ac:dyDescent="0.3">
      <c r="A3383" s="14" t="s">
        <v>6760</v>
      </c>
      <c r="B3383" s="14">
        <v>1</v>
      </c>
      <c r="C3383" s="14">
        <v>0</v>
      </c>
      <c r="D3383" s="14">
        <v>3.8519000000000001</v>
      </c>
      <c r="I3383" s="14" t="s">
        <v>3235</v>
      </c>
      <c r="J3383" s="14" t="s">
        <v>3235</v>
      </c>
      <c r="K3383" s="14">
        <v>100761.1348</v>
      </c>
      <c r="L3383" s="14" t="s">
        <v>6761</v>
      </c>
    </row>
    <row r="3384" spans="1:12" x14ac:dyDescent="0.3">
      <c r="A3384" s="14" t="s">
        <v>6762</v>
      </c>
      <c r="B3384" s="14">
        <v>2</v>
      </c>
      <c r="C3384" s="14">
        <v>0</v>
      </c>
      <c r="D3384" s="14">
        <v>8.1910000000000007</v>
      </c>
      <c r="I3384" s="14" t="s">
        <v>3235</v>
      </c>
      <c r="J3384" s="14" t="s">
        <v>3235</v>
      </c>
      <c r="K3384" s="14">
        <v>41021.250099999997</v>
      </c>
      <c r="L3384" s="14" t="s">
        <v>6763</v>
      </c>
    </row>
    <row r="3385" spans="1:12" x14ac:dyDescent="0.3">
      <c r="A3385" s="14" t="s">
        <v>6764</v>
      </c>
      <c r="B3385" s="14">
        <v>3</v>
      </c>
      <c r="C3385" s="14">
        <v>0</v>
      </c>
      <c r="D3385" s="14">
        <v>12.5837</v>
      </c>
      <c r="I3385" s="14" t="s">
        <v>3235</v>
      </c>
      <c r="J3385" s="14" t="s">
        <v>3235</v>
      </c>
      <c r="K3385" s="14">
        <v>47101.529000000002</v>
      </c>
      <c r="L3385" s="14" t="s">
        <v>6765</v>
      </c>
    </row>
    <row r="3386" spans="1:12" x14ac:dyDescent="0.3">
      <c r="A3386" s="14" t="s">
        <v>6766</v>
      </c>
      <c r="B3386" s="14">
        <v>2</v>
      </c>
      <c r="C3386" s="14">
        <v>0</v>
      </c>
      <c r="D3386" s="14">
        <v>8.4547000000000008</v>
      </c>
      <c r="I3386" s="14" t="s">
        <v>3235</v>
      </c>
      <c r="J3386" s="14" t="s">
        <v>3235</v>
      </c>
      <c r="K3386" s="14">
        <v>34372.786800000002</v>
      </c>
      <c r="L3386" s="14" t="s">
        <v>6767</v>
      </c>
    </row>
    <row r="3387" spans="1:12" x14ac:dyDescent="0.3">
      <c r="A3387" s="14" t="s">
        <v>6768</v>
      </c>
      <c r="B3387" s="14">
        <v>3</v>
      </c>
      <c r="C3387" s="14">
        <v>0</v>
      </c>
      <c r="D3387" s="14">
        <v>11.409000000000001</v>
      </c>
      <c r="I3387" s="14" t="s">
        <v>3235</v>
      </c>
      <c r="J3387" s="14" t="s">
        <v>3235</v>
      </c>
      <c r="K3387" s="14">
        <v>46380.717799999999</v>
      </c>
      <c r="L3387" s="14" t="s">
        <v>6769</v>
      </c>
    </row>
    <row r="3388" spans="1:12" x14ac:dyDescent="0.3">
      <c r="A3388" s="14" t="s">
        <v>6770</v>
      </c>
      <c r="B3388" s="14">
        <v>1</v>
      </c>
      <c r="C3388" s="14">
        <v>0</v>
      </c>
      <c r="D3388" s="14">
        <v>3.2966000000000002</v>
      </c>
      <c r="I3388" s="14" t="s">
        <v>3235</v>
      </c>
      <c r="J3388" s="14" t="s">
        <v>3235</v>
      </c>
      <c r="K3388" s="14">
        <v>51210.127399999998</v>
      </c>
      <c r="L3388" s="14" t="s">
        <v>6771</v>
      </c>
    </row>
    <row r="3389" spans="1:12" x14ac:dyDescent="0.3">
      <c r="A3389" s="14" t="s">
        <v>6772</v>
      </c>
      <c r="B3389" s="14">
        <v>3</v>
      </c>
      <c r="C3389" s="14">
        <v>0</v>
      </c>
      <c r="D3389" s="14">
        <v>9.3474000000000004</v>
      </c>
      <c r="I3389" s="14" t="s">
        <v>3235</v>
      </c>
      <c r="J3389" s="14" t="s">
        <v>3235</v>
      </c>
      <c r="K3389" s="14">
        <v>59342.859700000001</v>
      </c>
      <c r="L3389" s="14" t="s">
        <v>6773</v>
      </c>
    </row>
    <row r="3390" spans="1:12" x14ac:dyDescent="0.3">
      <c r="A3390" s="14" t="s">
        <v>6774</v>
      </c>
      <c r="B3390" s="14">
        <v>2</v>
      </c>
      <c r="C3390" s="14">
        <v>0</v>
      </c>
      <c r="D3390" s="14">
        <v>6.5841000000000003</v>
      </c>
      <c r="I3390" s="14" t="s">
        <v>3235</v>
      </c>
      <c r="J3390" s="14" t="s">
        <v>3235</v>
      </c>
      <c r="K3390" s="14">
        <v>103267.9273</v>
      </c>
      <c r="L3390" s="14" t="s">
        <v>6775</v>
      </c>
    </row>
    <row r="3391" spans="1:12" x14ac:dyDescent="0.3">
      <c r="A3391" s="14" t="s">
        <v>6776</v>
      </c>
      <c r="B3391" s="14">
        <v>5</v>
      </c>
      <c r="C3391" s="14">
        <v>0</v>
      </c>
      <c r="D3391" s="14">
        <v>20.870200000000001</v>
      </c>
      <c r="I3391" s="14" t="s">
        <v>3235</v>
      </c>
      <c r="J3391" s="14" t="s">
        <v>3235</v>
      </c>
      <c r="K3391" s="14">
        <v>218608.60279999999</v>
      </c>
      <c r="L3391" s="14" t="s">
        <v>6777</v>
      </c>
    </row>
    <row r="3392" spans="1:12" x14ac:dyDescent="0.3">
      <c r="A3392" s="14" t="s">
        <v>6778</v>
      </c>
      <c r="B3392" s="14">
        <v>2</v>
      </c>
      <c r="C3392" s="14">
        <v>0</v>
      </c>
      <c r="D3392" s="14">
        <v>7.8383000000000003</v>
      </c>
      <c r="I3392" s="14" t="s">
        <v>3235</v>
      </c>
      <c r="J3392" s="14" t="s">
        <v>3235</v>
      </c>
      <c r="K3392" s="14">
        <v>129388.3266</v>
      </c>
      <c r="L3392" s="14" t="s">
        <v>6779</v>
      </c>
    </row>
    <row r="3393" spans="1:12" x14ac:dyDescent="0.3">
      <c r="A3393" s="14" t="s">
        <v>6780</v>
      </c>
      <c r="B3393" s="14">
        <v>3</v>
      </c>
      <c r="C3393" s="14">
        <v>0</v>
      </c>
      <c r="D3393" s="14">
        <v>10.4437</v>
      </c>
      <c r="I3393" s="14" t="s">
        <v>3235</v>
      </c>
      <c r="J3393" s="14" t="s">
        <v>3235</v>
      </c>
      <c r="K3393" s="14">
        <v>85675.051399999997</v>
      </c>
      <c r="L3393" s="14" t="s">
        <v>6781</v>
      </c>
    </row>
    <row r="3394" spans="1:12" x14ac:dyDescent="0.3">
      <c r="A3394" s="14" t="s">
        <v>6782</v>
      </c>
      <c r="B3394" s="14">
        <v>2</v>
      </c>
      <c r="C3394" s="14">
        <v>0</v>
      </c>
      <c r="D3394" s="14">
        <v>7.3593000000000002</v>
      </c>
      <c r="I3394" s="14" t="s">
        <v>3235</v>
      </c>
      <c r="J3394" s="14" t="s">
        <v>3235</v>
      </c>
      <c r="K3394" s="14">
        <v>45679.9876</v>
      </c>
      <c r="L3394" s="14" t="s">
        <v>6783</v>
      </c>
    </row>
    <row r="3395" spans="1:12" x14ac:dyDescent="0.3">
      <c r="A3395" s="14" t="s">
        <v>6784</v>
      </c>
      <c r="B3395" s="14">
        <v>1</v>
      </c>
      <c r="C3395" s="14">
        <v>0</v>
      </c>
      <c r="D3395" s="14">
        <v>5.9314</v>
      </c>
      <c r="I3395" s="14" t="s">
        <v>3235</v>
      </c>
      <c r="J3395" s="14" t="s">
        <v>3235</v>
      </c>
      <c r="K3395" s="14">
        <v>103197.8311</v>
      </c>
      <c r="L3395" s="14" t="s">
        <v>6785</v>
      </c>
    </row>
    <row r="3396" spans="1:12" x14ac:dyDescent="0.3">
      <c r="A3396" s="14" t="s">
        <v>6786</v>
      </c>
      <c r="B3396" s="14">
        <v>4</v>
      </c>
      <c r="C3396" s="14">
        <v>0</v>
      </c>
      <c r="D3396" s="14">
        <v>21.225300000000001</v>
      </c>
      <c r="I3396" s="14" t="s">
        <v>3235</v>
      </c>
      <c r="J3396" s="14" t="s">
        <v>3235</v>
      </c>
      <c r="K3396" s="14">
        <v>106919.84970000001</v>
      </c>
      <c r="L3396" s="14" t="s">
        <v>6787</v>
      </c>
    </row>
    <row r="3397" spans="1:12" x14ac:dyDescent="0.3">
      <c r="A3397" s="14" t="s">
        <v>6788</v>
      </c>
      <c r="B3397" s="14">
        <v>2</v>
      </c>
      <c r="C3397" s="14">
        <v>0</v>
      </c>
      <c r="D3397" s="14">
        <v>9.1753</v>
      </c>
      <c r="I3397" s="14" t="s">
        <v>3235</v>
      </c>
      <c r="J3397" s="14" t="s">
        <v>3235</v>
      </c>
      <c r="K3397" s="14">
        <v>125112.9523</v>
      </c>
      <c r="L3397" s="14" t="s">
        <v>6789</v>
      </c>
    </row>
    <row r="3398" spans="1:12" x14ac:dyDescent="0.3">
      <c r="A3398" s="14" t="s">
        <v>6790</v>
      </c>
      <c r="B3398" s="14">
        <v>2</v>
      </c>
      <c r="C3398" s="14">
        <v>0</v>
      </c>
      <c r="D3398" s="14">
        <v>6.0122999999999998</v>
      </c>
      <c r="I3398" s="14" t="s">
        <v>3235</v>
      </c>
      <c r="J3398" s="14" t="s">
        <v>3235</v>
      </c>
      <c r="K3398" s="14">
        <v>189879.6047</v>
      </c>
      <c r="L3398" s="14" t="s">
        <v>6791</v>
      </c>
    </row>
    <row r="3399" spans="1:12" x14ac:dyDescent="0.3">
      <c r="A3399" s="14" t="s">
        <v>6792</v>
      </c>
      <c r="B3399" s="14">
        <v>2</v>
      </c>
      <c r="C3399" s="14">
        <v>0</v>
      </c>
      <c r="D3399" s="14">
        <v>7.1664000000000003</v>
      </c>
      <c r="I3399" s="14" t="s">
        <v>3235</v>
      </c>
      <c r="J3399" s="14" t="s">
        <v>3235</v>
      </c>
      <c r="K3399" s="14">
        <v>120072.788</v>
      </c>
      <c r="L3399" s="14" t="s">
        <v>6793</v>
      </c>
    </row>
    <row r="3400" spans="1:12" x14ac:dyDescent="0.3">
      <c r="A3400" s="14" t="s">
        <v>6794</v>
      </c>
      <c r="B3400" s="14">
        <v>2</v>
      </c>
      <c r="C3400" s="14">
        <v>0</v>
      </c>
      <c r="D3400" s="14">
        <v>7.2271000000000001</v>
      </c>
      <c r="I3400" s="14" t="s">
        <v>3235</v>
      </c>
      <c r="J3400" s="14" t="s">
        <v>3235</v>
      </c>
      <c r="K3400" s="14">
        <v>61696.717100000002</v>
      </c>
      <c r="L3400" s="14" t="s">
        <v>6795</v>
      </c>
    </row>
    <row r="3401" spans="1:12" x14ac:dyDescent="0.3">
      <c r="A3401" s="14" t="s">
        <v>6796</v>
      </c>
      <c r="B3401" s="14">
        <v>1</v>
      </c>
      <c r="C3401" s="14">
        <v>0</v>
      </c>
      <c r="D3401" s="14">
        <v>4.4850000000000003</v>
      </c>
      <c r="I3401" s="14" t="s">
        <v>3235</v>
      </c>
      <c r="J3401" s="14" t="s">
        <v>3235</v>
      </c>
      <c r="K3401" s="14">
        <v>22373.532800000001</v>
      </c>
      <c r="L3401" s="14" t="s">
        <v>6797</v>
      </c>
    </row>
    <row r="3402" spans="1:12" x14ac:dyDescent="0.3">
      <c r="A3402" s="14" t="s">
        <v>6798</v>
      </c>
      <c r="B3402" s="14">
        <v>9</v>
      </c>
      <c r="C3402" s="14">
        <v>0</v>
      </c>
      <c r="D3402" s="14">
        <v>31.235600000000002</v>
      </c>
      <c r="I3402" s="14" t="s">
        <v>3235</v>
      </c>
      <c r="J3402" s="14" t="s">
        <v>3235</v>
      </c>
      <c r="K3402" s="14">
        <v>581310.53020000004</v>
      </c>
      <c r="L3402" s="14" t="s">
        <v>6799</v>
      </c>
    </row>
    <row r="3403" spans="1:12" x14ac:dyDescent="0.3">
      <c r="A3403" s="14" t="s">
        <v>6800</v>
      </c>
      <c r="B3403" s="14">
        <v>2</v>
      </c>
      <c r="C3403" s="14">
        <v>0</v>
      </c>
      <c r="D3403" s="14">
        <v>6.8029000000000002</v>
      </c>
      <c r="I3403" s="14" t="s">
        <v>3235</v>
      </c>
      <c r="J3403" s="14" t="s">
        <v>3235</v>
      </c>
      <c r="K3403" s="14">
        <v>111563.6903</v>
      </c>
      <c r="L3403" s="14" t="s">
        <v>6801</v>
      </c>
    </row>
    <row r="3404" spans="1:12" x14ac:dyDescent="0.3">
      <c r="A3404" s="14" t="s">
        <v>6802</v>
      </c>
      <c r="B3404" s="14">
        <v>4</v>
      </c>
      <c r="C3404" s="14">
        <v>0</v>
      </c>
      <c r="D3404" s="14">
        <v>16.4056</v>
      </c>
      <c r="I3404" s="14" t="s">
        <v>3235</v>
      </c>
      <c r="J3404" s="14" t="s">
        <v>3235</v>
      </c>
      <c r="K3404" s="14">
        <v>77801.079400000002</v>
      </c>
      <c r="L3404" s="14" t="s">
        <v>6803</v>
      </c>
    </row>
    <row r="3405" spans="1:12" x14ac:dyDescent="0.3">
      <c r="A3405" s="14" t="s">
        <v>6804</v>
      </c>
      <c r="B3405" s="14">
        <v>6</v>
      </c>
      <c r="C3405" s="14">
        <v>0</v>
      </c>
      <c r="D3405" s="14">
        <v>22.509499999999999</v>
      </c>
      <c r="I3405" s="14" t="s">
        <v>3235</v>
      </c>
      <c r="J3405" s="14" t="s">
        <v>3235</v>
      </c>
      <c r="K3405" s="14">
        <v>83628.425399999993</v>
      </c>
      <c r="L3405" s="14" t="s">
        <v>6805</v>
      </c>
    </row>
    <row r="3406" spans="1:12" x14ac:dyDescent="0.3">
      <c r="A3406" s="14" t="s">
        <v>6806</v>
      </c>
      <c r="B3406" s="14">
        <v>3</v>
      </c>
      <c r="C3406" s="14">
        <v>0</v>
      </c>
      <c r="D3406" s="14">
        <v>10.8847</v>
      </c>
      <c r="I3406" s="14" t="s">
        <v>3235</v>
      </c>
      <c r="J3406" s="14" t="s">
        <v>3235</v>
      </c>
      <c r="K3406" s="14">
        <v>100970.63679999999</v>
      </c>
      <c r="L3406" s="14" t="s">
        <v>6807</v>
      </c>
    </row>
    <row r="3407" spans="1:12" x14ac:dyDescent="0.3">
      <c r="A3407" s="14" t="s">
        <v>6808</v>
      </c>
      <c r="B3407" s="14">
        <v>2</v>
      </c>
      <c r="C3407" s="14">
        <v>0</v>
      </c>
      <c r="D3407" s="14">
        <v>6.7294</v>
      </c>
      <c r="I3407" s="14" t="s">
        <v>3235</v>
      </c>
      <c r="J3407" s="14" t="s">
        <v>3235</v>
      </c>
      <c r="K3407" s="14">
        <v>136336.7323</v>
      </c>
      <c r="L3407" s="14" t="s">
        <v>6809</v>
      </c>
    </row>
    <row r="3408" spans="1:12" x14ac:dyDescent="0.3">
      <c r="A3408" s="14" t="s">
        <v>6810</v>
      </c>
      <c r="B3408" s="14">
        <v>1</v>
      </c>
      <c r="C3408" s="14">
        <v>0</v>
      </c>
      <c r="D3408" s="14">
        <v>2.5937000000000001</v>
      </c>
      <c r="I3408" s="14" t="s">
        <v>3235</v>
      </c>
      <c r="J3408" s="14" t="s">
        <v>3235</v>
      </c>
      <c r="K3408" s="14">
        <v>114106.9516</v>
      </c>
      <c r="L3408" s="14" t="s">
        <v>6811</v>
      </c>
    </row>
    <row r="3409" spans="1:12" x14ac:dyDescent="0.3">
      <c r="A3409" s="14" t="s">
        <v>6812</v>
      </c>
      <c r="B3409" s="14">
        <v>3</v>
      </c>
      <c r="C3409" s="14">
        <v>0</v>
      </c>
      <c r="D3409" s="14">
        <v>10.800599999999999</v>
      </c>
      <c r="I3409" s="14" t="s">
        <v>3235</v>
      </c>
      <c r="J3409" s="14" t="s">
        <v>3235</v>
      </c>
      <c r="K3409" s="14">
        <v>57545.728799999997</v>
      </c>
      <c r="L3409" s="14" t="s">
        <v>6813</v>
      </c>
    </row>
    <row r="3410" spans="1:12" x14ac:dyDescent="0.3">
      <c r="A3410" s="14" t="s">
        <v>6814</v>
      </c>
      <c r="B3410" s="14">
        <v>6</v>
      </c>
      <c r="C3410" s="14">
        <v>0</v>
      </c>
      <c r="D3410" s="14">
        <v>25.815000000000001</v>
      </c>
      <c r="I3410" s="14" t="s">
        <v>3235</v>
      </c>
      <c r="J3410" s="14" t="s">
        <v>3235</v>
      </c>
      <c r="K3410" s="14">
        <v>118767.0802</v>
      </c>
      <c r="L3410" s="14" t="s">
        <v>6815</v>
      </c>
    </row>
    <row r="3411" spans="1:12" x14ac:dyDescent="0.3">
      <c r="A3411" s="14" t="s">
        <v>6816</v>
      </c>
      <c r="B3411" s="14">
        <v>2</v>
      </c>
      <c r="C3411" s="14">
        <v>0</v>
      </c>
      <c r="D3411" s="14">
        <v>8.6447000000000003</v>
      </c>
      <c r="I3411" s="14" t="s">
        <v>3235</v>
      </c>
      <c r="J3411" s="14" t="s">
        <v>3235</v>
      </c>
      <c r="K3411" s="14">
        <v>143807.505</v>
      </c>
      <c r="L3411" s="14" t="s">
        <v>6817</v>
      </c>
    </row>
    <row r="3412" spans="1:12" x14ac:dyDescent="0.3">
      <c r="A3412" s="14" t="s">
        <v>6818</v>
      </c>
      <c r="B3412" s="14">
        <v>1</v>
      </c>
      <c r="C3412" s="14">
        <v>0</v>
      </c>
      <c r="D3412" s="14">
        <v>3.4986000000000002</v>
      </c>
      <c r="I3412" s="14" t="s">
        <v>3235</v>
      </c>
      <c r="J3412" s="14" t="s">
        <v>3235</v>
      </c>
      <c r="K3412" s="14">
        <v>129898.6441</v>
      </c>
      <c r="L3412" s="14" t="s">
        <v>6819</v>
      </c>
    </row>
    <row r="3413" spans="1:12" x14ac:dyDescent="0.3">
      <c r="A3413" s="14" t="s">
        <v>6820</v>
      </c>
      <c r="B3413" s="14">
        <v>3</v>
      </c>
      <c r="C3413" s="14">
        <v>0</v>
      </c>
      <c r="D3413" s="14">
        <v>10.593299999999999</v>
      </c>
      <c r="I3413" s="14" t="s">
        <v>3235</v>
      </c>
      <c r="J3413" s="14" t="s">
        <v>3235</v>
      </c>
      <c r="K3413" s="14">
        <v>53800.738799999999</v>
      </c>
      <c r="L3413" s="14" t="s">
        <v>6821</v>
      </c>
    </row>
    <row r="3414" spans="1:12" x14ac:dyDescent="0.3">
      <c r="A3414" s="14" t="s">
        <v>6822</v>
      </c>
      <c r="B3414" s="14">
        <v>3</v>
      </c>
      <c r="C3414" s="14">
        <v>0</v>
      </c>
      <c r="D3414" s="14">
        <v>13.7715</v>
      </c>
      <c r="I3414" s="14" t="s">
        <v>3235</v>
      </c>
      <c r="J3414" s="14" t="s">
        <v>3235</v>
      </c>
      <c r="K3414" s="14">
        <v>55102.507299999997</v>
      </c>
      <c r="L3414" s="14" t="s">
        <v>6823</v>
      </c>
    </row>
    <row r="3415" spans="1:12" x14ac:dyDescent="0.3">
      <c r="A3415" s="14" t="s">
        <v>6824</v>
      </c>
      <c r="B3415" s="14">
        <v>2</v>
      </c>
      <c r="C3415" s="14">
        <v>0</v>
      </c>
      <c r="D3415" s="14">
        <v>8.1242000000000001</v>
      </c>
      <c r="I3415" s="14" t="s">
        <v>3235</v>
      </c>
      <c r="J3415" s="14" t="s">
        <v>3235</v>
      </c>
      <c r="K3415" s="14">
        <v>111014.34269999999</v>
      </c>
      <c r="L3415" s="14" t="s">
        <v>6825</v>
      </c>
    </row>
    <row r="3416" spans="1:12" x14ac:dyDescent="0.3">
      <c r="A3416" s="14" t="s">
        <v>6826</v>
      </c>
      <c r="B3416" s="14">
        <v>2</v>
      </c>
      <c r="C3416" s="14">
        <v>0</v>
      </c>
      <c r="D3416" s="14">
        <v>7.1738</v>
      </c>
      <c r="I3416" s="14" t="s">
        <v>3235</v>
      </c>
      <c r="J3416" s="14" t="s">
        <v>3235</v>
      </c>
      <c r="K3416" s="14">
        <v>160683.0673</v>
      </c>
      <c r="L3416" s="14" t="s">
        <v>6827</v>
      </c>
    </row>
    <row r="3417" spans="1:12" x14ac:dyDescent="0.3">
      <c r="A3417" s="14" t="s">
        <v>6828</v>
      </c>
      <c r="B3417" s="14">
        <v>2</v>
      </c>
      <c r="C3417" s="14">
        <v>0</v>
      </c>
      <c r="D3417" s="14">
        <v>7.2675000000000001</v>
      </c>
      <c r="I3417" s="14" t="s">
        <v>3235</v>
      </c>
      <c r="J3417" s="14" t="s">
        <v>3235</v>
      </c>
      <c r="K3417" s="14">
        <v>87301.998600000006</v>
      </c>
      <c r="L3417" s="14" t="s">
        <v>6829</v>
      </c>
    </row>
    <row r="3418" spans="1:12" x14ac:dyDescent="0.3">
      <c r="A3418" s="14" t="s">
        <v>6830</v>
      </c>
      <c r="B3418" s="14">
        <v>3</v>
      </c>
      <c r="C3418" s="14">
        <v>0</v>
      </c>
      <c r="D3418" s="14">
        <v>10.3345</v>
      </c>
      <c r="I3418" s="14" t="s">
        <v>3235</v>
      </c>
      <c r="J3418" s="14" t="s">
        <v>3235</v>
      </c>
      <c r="K3418" s="14">
        <v>124120.93309999999</v>
      </c>
      <c r="L3418" s="14" t="s">
        <v>6831</v>
      </c>
    </row>
    <row r="3419" spans="1:12" x14ac:dyDescent="0.3">
      <c r="A3419" s="14" t="s">
        <v>6832</v>
      </c>
      <c r="B3419" s="14">
        <v>2</v>
      </c>
      <c r="C3419" s="14">
        <v>0</v>
      </c>
      <c r="D3419" s="14">
        <v>6.5480999999999998</v>
      </c>
      <c r="I3419" s="14" t="s">
        <v>3235</v>
      </c>
      <c r="J3419" s="14" t="s">
        <v>3235</v>
      </c>
      <c r="K3419" s="14">
        <v>409993.58260000002</v>
      </c>
      <c r="L3419" s="14" t="s">
        <v>6833</v>
      </c>
    </row>
    <row r="3420" spans="1:12" x14ac:dyDescent="0.3">
      <c r="A3420" s="14" t="s">
        <v>6834</v>
      </c>
      <c r="B3420" s="14">
        <v>2</v>
      </c>
      <c r="C3420" s="14">
        <v>0</v>
      </c>
      <c r="D3420" s="14">
        <v>5.8407999999999998</v>
      </c>
      <c r="I3420" s="14" t="s">
        <v>3235</v>
      </c>
      <c r="J3420" s="14" t="s">
        <v>3235</v>
      </c>
      <c r="K3420" s="14">
        <v>113673.85950000001</v>
      </c>
      <c r="L3420" s="14" t="s">
        <v>6835</v>
      </c>
    </row>
    <row r="3421" spans="1:12" x14ac:dyDescent="0.3">
      <c r="A3421" s="14" t="s">
        <v>6836</v>
      </c>
      <c r="B3421" s="14">
        <v>1</v>
      </c>
      <c r="C3421" s="14">
        <v>0</v>
      </c>
      <c r="D3421" s="14">
        <v>4.8563000000000001</v>
      </c>
      <c r="I3421" s="14" t="s">
        <v>3235</v>
      </c>
      <c r="J3421" s="14" t="s">
        <v>3235</v>
      </c>
      <c r="K3421" s="14">
        <v>96698.897100000002</v>
      </c>
      <c r="L3421" s="14" t="s">
        <v>6837</v>
      </c>
    </row>
    <row r="3422" spans="1:12" x14ac:dyDescent="0.3">
      <c r="A3422" s="14" t="s">
        <v>6838</v>
      </c>
      <c r="B3422" s="14">
        <v>7</v>
      </c>
      <c r="C3422" s="14">
        <v>0</v>
      </c>
      <c r="D3422" s="14">
        <v>29.878</v>
      </c>
      <c r="I3422" s="14" t="s">
        <v>3235</v>
      </c>
      <c r="J3422" s="14" t="s">
        <v>3235</v>
      </c>
      <c r="K3422" s="14">
        <v>160882.45869999999</v>
      </c>
      <c r="L3422" s="14" t="s">
        <v>6839</v>
      </c>
    </row>
    <row r="3423" spans="1:12" x14ac:dyDescent="0.3">
      <c r="A3423" s="14" t="s">
        <v>6840</v>
      </c>
      <c r="B3423" s="14">
        <v>4</v>
      </c>
      <c r="C3423" s="14">
        <v>0</v>
      </c>
      <c r="D3423" s="14">
        <v>12.252800000000001</v>
      </c>
      <c r="I3423" s="14" t="s">
        <v>3235</v>
      </c>
      <c r="J3423" s="14" t="s">
        <v>3235</v>
      </c>
      <c r="K3423" s="14">
        <v>183937.03959999999</v>
      </c>
      <c r="L3423" s="14" t="s">
        <v>6841</v>
      </c>
    </row>
    <row r="3424" spans="1:12" x14ac:dyDescent="0.3">
      <c r="A3424" s="14" t="s">
        <v>6842</v>
      </c>
      <c r="B3424" s="14">
        <v>1</v>
      </c>
      <c r="C3424" s="14">
        <v>0</v>
      </c>
      <c r="D3424" s="14">
        <v>3.7614000000000001</v>
      </c>
      <c r="I3424" s="14" t="s">
        <v>3235</v>
      </c>
      <c r="J3424" s="14" t="s">
        <v>3235</v>
      </c>
      <c r="K3424" s="14">
        <v>110490.7393</v>
      </c>
      <c r="L3424" s="14" t="s">
        <v>6843</v>
      </c>
    </row>
    <row r="3425" spans="1:12" x14ac:dyDescent="0.3">
      <c r="A3425" s="14" t="s">
        <v>6844</v>
      </c>
      <c r="B3425" s="14">
        <v>1</v>
      </c>
      <c r="C3425" s="14">
        <v>0</v>
      </c>
      <c r="D3425" s="14">
        <v>2.9438</v>
      </c>
      <c r="I3425" s="14" t="s">
        <v>3235</v>
      </c>
      <c r="J3425" s="14" t="s">
        <v>3235</v>
      </c>
      <c r="K3425" s="14">
        <v>77058.582299999995</v>
      </c>
      <c r="L3425" s="14" t="s">
        <v>6845</v>
      </c>
    </row>
    <row r="3426" spans="1:12" x14ac:dyDescent="0.3">
      <c r="A3426" s="14" t="s">
        <v>6846</v>
      </c>
      <c r="B3426" s="14">
        <v>3</v>
      </c>
      <c r="C3426" s="14">
        <v>0</v>
      </c>
      <c r="D3426" s="14">
        <v>10.062099999999999</v>
      </c>
      <c r="I3426" s="14" t="s">
        <v>3235</v>
      </c>
      <c r="J3426" s="14" t="s">
        <v>3235</v>
      </c>
      <c r="K3426" s="14">
        <v>77925.224100000007</v>
      </c>
      <c r="L3426" s="14" t="s">
        <v>6847</v>
      </c>
    </row>
    <row r="3427" spans="1:12" x14ac:dyDescent="0.3">
      <c r="A3427" s="14" t="s">
        <v>6848</v>
      </c>
      <c r="B3427" s="14">
        <v>2</v>
      </c>
      <c r="C3427" s="14">
        <v>0</v>
      </c>
      <c r="D3427" s="14">
        <v>6.5803000000000003</v>
      </c>
      <c r="I3427" s="14" t="s">
        <v>3235</v>
      </c>
      <c r="J3427" s="14" t="s">
        <v>3235</v>
      </c>
      <c r="K3427" s="14">
        <v>184236.9155</v>
      </c>
      <c r="L3427" s="14" t="s">
        <v>6849</v>
      </c>
    </row>
    <row r="3428" spans="1:12" x14ac:dyDescent="0.3">
      <c r="A3428" s="14" t="s">
        <v>6850</v>
      </c>
      <c r="B3428" s="14">
        <v>5</v>
      </c>
      <c r="C3428" s="14">
        <v>0</v>
      </c>
      <c r="D3428" s="14">
        <v>20.028500000000001</v>
      </c>
      <c r="I3428" s="14" t="s">
        <v>3235</v>
      </c>
      <c r="J3428" s="14" t="s">
        <v>3235</v>
      </c>
      <c r="K3428" s="14">
        <v>172788.7996</v>
      </c>
      <c r="L3428" s="14" t="s">
        <v>6851</v>
      </c>
    </row>
    <row r="3429" spans="1:12" x14ac:dyDescent="0.3">
      <c r="A3429" s="14" t="s">
        <v>6852</v>
      </c>
      <c r="B3429" s="14">
        <v>2</v>
      </c>
      <c r="C3429" s="14">
        <v>0</v>
      </c>
      <c r="D3429" s="14">
        <v>7.3479000000000001</v>
      </c>
      <c r="I3429" s="14" t="s">
        <v>3235</v>
      </c>
      <c r="J3429" s="14" t="s">
        <v>3235</v>
      </c>
      <c r="K3429" s="14">
        <v>132997.60130000001</v>
      </c>
      <c r="L3429" s="14" t="s">
        <v>6853</v>
      </c>
    </row>
    <row r="3430" spans="1:12" x14ac:dyDescent="0.3">
      <c r="A3430" s="14" t="s">
        <v>6854</v>
      </c>
      <c r="B3430" s="14">
        <v>1</v>
      </c>
      <c r="C3430" s="14">
        <v>0</v>
      </c>
      <c r="D3430" s="14">
        <v>7.7115999999999998</v>
      </c>
      <c r="I3430" s="14" t="s">
        <v>3235</v>
      </c>
      <c r="J3430" s="14" t="s">
        <v>3235</v>
      </c>
      <c r="K3430" s="14">
        <v>85710.318599999999</v>
      </c>
      <c r="L3430" s="14" t="s">
        <v>6855</v>
      </c>
    </row>
    <row r="3431" spans="1:12" x14ac:dyDescent="0.3">
      <c r="A3431" s="14" t="s">
        <v>6856</v>
      </c>
      <c r="B3431" s="14">
        <v>2</v>
      </c>
      <c r="C3431" s="14">
        <v>0</v>
      </c>
      <c r="D3431" s="14">
        <v>8.6684000000000001</v>
      </c>
      <c r="I3431" s="14" t="s">
        <v>3235</v>
      </c>
      <c r="J3431" s="14" t="s">
        <v>3235</v>
      </c>
      <c r="K3431" s="14">
        <v>57228.906300000002</v>
      </c>
      <c r="L3431" s="14" t="s">
        <v>6857</v>
      </c>
    </row>
    <row r="3432" spans="1:12" x14ac:dyDescent="0.3">
      <c r="A3432" s="14" t="s">
        <v>6858</v>
      </c>
      <c r="B3432" s="14">
        <v>2</v>
      </c>
      <c r="C3432" s="14">
        <v>0</v>
      </c>
      <c r="D3432" s="14">
        <v>8.3080999999999996</v>
      </c>
      <c r="I3432" s="14" t="s">
        <v>3235</v>
      </c>
      <c r="J3432" s="14" t="s">
        <v>3235</v>
      </c>
      <c r="K3432" s="14">
        <v>53857.380799999999</v>
      </c>
      <c r="L3432" s="14" t="s">
        <v>6859</v>
      </c>
    </row>
    <row r="3433" spans="1:12" x14ac:dyDescent="0.3">
      <c r="A3433" s="14" t="s">
        <v>6860</v>
      </c>
      <c r="B3433" s="14">
        <v>2</v>
      </c>
      <c r="C3433" s="14">
        <v>0</v>
      </c>
      <c r="D3433" s="14">
        <v>6.9752999999999998</v>
      </c>
      <c r="I3433" s="14" t="s">
        <v>3235</v>
      </c>
      <c r="J3433" s="14" t="s">
        <v>3235</v>
      </c>
      <c r="K3433" s="14">
        <v>222372.89720000001</v>
      </c>
      <c r="L3433" s="14" t="s">
        <v>6861</v>
      </c>
    </row>
    <row r="3434" spans="1:12" x14ac:dyDescent="0.3">
      <c r="A3434" s="14" t="s">
        <v>6862</v>
      </c>
      <c r="B3434" s="14">
        <v>1</v>
      </c>
      <c r="C3434" s="14">
        <v>0</v>
      </c>
      <c r="D3434" s="14">
        <v>3.2484000000000002</v>
      </c>
      <c r="I3434" s="14" t="s">
        <v>3235</v>
      </c>
      <c r="J3434" s="14" t="s">
        <v>3235</v>
      </c>
      <c r="K3434" s="14">
        <v>45924.913</v>
      </c>
      <c r="L3434" s="14" t="s">
        <v>6863</v>
      </c>
    </row>
    <row r="3435" spans="1:12" x14ac:dyDescent="0.3">
      <c r="A3435" s="14" t="s">
        <v>6864</v>
      </c>
      <c r="B3435" s="14">
        <v>4</v>
      </c>
      <c r="C3435" s="14">
        <v>0</v>
      </c>
      <c r="D3435" s="14">
        <v>14.648999999999999</v>
      </c>
      <c r="I3435" s="14" t="s">
        <v>3235</v>
      </c>
      <c r="J3435" s="14" t="s">
        <v>3235</v>
      </c>
      <c r="K3435" s="14">
        <v>272823.85330000002</v>
      </c>
      <c r="L3435" s="14" t="s">
        <v>6865</v>
      </c>
    </row>
    <row r="3436" spans="1:12" x14ac:dyDescent="0.3">
      <c r="A3436" s="14" t="s">
        <v>6866</v>
      </c>
      <c r="B3436" s="14">
        <v>6</v>
      </c>
      <c r="C3436" s="14">
        <v>0</v>
      </c>
      <c r="D3436" s="14">
        <v>22.003699999999998</v>
      </c>
      <c r="I3436" s="14" t="s">
        <v>3235</v>
      </c>
      <c r="J3436" s="14" t="s">
        <v>3235</v>
      </c>
      <c r="K3436" s="14">
        <v>138325.05499999999</v>
      </c>
      <c r="L3436" s="14" t="s">
        <v>6867</v>
      </c>
    </row>
    <row r="3437" spans="1:12" x14ac:dyDescent="0.3">
      <c r="A3437" s="14" t="s">
        <v>6868</v>
      </c>
      <c r="B3437" s="14">
        <v>7</v>
      </c>
      <c r="C3437" s="14">
        <v>0</v>
      </c>
      <c r="D3437" s="14">
        <v>25.5093</v>
      </c>
      <c r="I3437" s="14" t="s">
        <v>3235</v>
      </c>
      <c r="J3437" s="14" t="s">
        <v>3235</v>
      </c>
      <c r="K3437" s="14">
        <v>148419.51439999999</v>
      </c>
      <c r="L3437" s="14" t="s">
        <v>6869</v>
      </c>
    </row>
    <row r="3438" spans="1:12" x14ac:dyDescent="0.3">
      <c r="A3438" s="14" t="s">
        <v>6870</v>
      </c>
      <c r="B3438" s="14">
        <v>1</v>
      </c>
      <c r="C3438" s="14">
        <v>0</v>
      </c>
      <c r="D3438" s="14">
        <v>2.8733</v>
      </c>
      <c r="I3438" s="14" t="s">
        <v>3235</v>
      </c>
      <c r="J3438" s="14" t="s">
        <v>3235</v>
      </c>
      <c r="K3438" s="14">
        <v>14195.043</v>
      </c>
      <c r="L3438" s="14" t="s">
        <v>6871</v>
      </c>
    </row>
    <row r="3439" spans="1:12" x14ac:dyDescent="0.3">
      <c r="A3439" s="14" t="s">
        <v>6872</v>
      </c>
      <c r="B3439" s="14">
        <v>3</v>
      </c>
      <c r="C3439" s="14">
        <v>0</v>
      </c>
      <c r="D3439" s="14">
        <v>13.258100000000001</v>
      </c>
      <c r="I3439" s="14" t="s">
        <v>3235</v>
      </c>
      <c r="J3439" s="14" t="s">
        <v>3235</v>
      </c>
      <c r="K3439" s="14">
        <v>41613.972999999998</v>
      </c>
      <c r="L3439" s="14" t="s">
        <v>6873</v>
      </c>
    </row>
    <row r="3440" spans="1:12" x14ac:dyDescent="0.3">
      <c r="A3440" s="14" t="s">
        <v>6874</v>
      </c>
      <c r="B3440" s="14">
        <v>1</v>
      </c>
      <c r="C3440" s="14">
        <v>0</v>
      </c>
      <c r="D3440" s="14">
        <v>4.1440999999999999</v>
      </c>
      <c r="I3440" s="14" t="s">
        <v>3235</v>
      </c>
      <c r="J3440" s="14" t="s">
        <v>3235</v>
      </c>
      <c r="K3440" s="14">
        <v>147944.4333</v>
      </c>
      <c r="L3440" s="14" t="s">
        <v>6875</v>
      </c>
    </row>
    <row r="3441" spans="1:12" x14ac:dyDescent="0.3">
      <c r="A3441" s="14" t="s">
        <v>6876</v>
      </c>
      <c r="B3441" s="14">
        <v>3</v>
      </c>
      <c r="C3441" s="14">
        <v>0</v>
      </c>
      <c r="D3441" s="14">
        <v>10.769500000000001</v>
      </c>
      <c r="I3441" s="14" t="s">
        <v>3235</v>
      </c>
      <c r="J3441" s="14" t="s">
        <v>3235</v>
      </c>
      <c r="K3441" s="14">
        <v>77916.05</v>
      </c>
      <c r="L3441" s="14" t="s">
        <v>6877</v>
      </c>
    </row>
    <row r="3442" spans="1:12" x14ac:dyDescent="0.3">
      <c r="A3442" s="14" t="s">
        <v>6878</v>
      </c>
      <c r="B3442" s="14">
        <v>3</v>
      </c>
      <c r="C3442" s="14">
        <v>0</v>
      </c>
      <c r="D3442" s="14">
        <v>13.4452</v>
      </c>
      <c r="I3442" s="14" t="s">
        <v>3235</v>
      </c>
      <c r="J3442" s="14" t="s">
        <v>3235</v>
      </c>
      <c r="K3442" s="14">
        <v>55879.3387</v>
      </c>
      <c r="L3442" s="14" t="s">
        <v>6879</v>
      </c>
    </row>
    <row r="3443" spans="1:12" x14ac:dyDescent="0.3">
      <c r="A3443" s="14" t="s">
        <v>6880</v>
      </c>
      <c r="B3443" s="14">
        <v>6</v>
      </c>
      <c r="C3443" s="14">
        <v>0</v>
      </c>
      <c r="D3443" s="14">
        <v>21.606100000000001</v>
      </c>
      <c r="I3443" s="14" t="s">
        <v>3235</v>
      </c>
      <c r="J3443" s="14" t="s">
        <v>3235</v>
      </c>
      <c r="K3443" s="14">
        <v>172852.29149999999</v>
      </c>
      <c r="L3443" s="14" t="s">
        <v>6881</v>
      </c>
    </row>
    <row r="3444" spans="1:12" x14ac:dyDescent="0.3">
      <c r="A3444" s="14" t="s">
        <v>6882</v>
      </c>
      <c r="B3444" s="14">
        <v>2</v>
      </c>
      <c r="C3444" s="14">
        <v>0</v>
      </c>
      <c r="D3444" s="14">
        <v>9.5294000000000008</v>
      </c>
      <c r="I3444" s="14" t="s">
        <v>3235</v>
      </c>
      <c r="J3444" s="14" t="s">
        <v>3235</v>
      </c>
      <c r="K3444" s="14">
        <v>62113.921399999999</v>
      </c>
      <c r="L3444" s="14" t="s">
        <v>6883</v>
      </c>
    </row>
    <row r="3445" spans="1:12" x14ac:dyDescent="0.3">
      <c r="A3445" s="14" t="s">
        <v>6884</v>
      </c>
      <c r="B3445" s="14">
        <v>2</v>
      </c>
      <c r="C3445" s="14">
        <v>0</v>
      </c>
      <c r="D3445" s="14">
        <v>7.8917999999999999</v>
      </c>
      <c r="I3445" s="14" t="s">
        <v>3235</v>
      </c>
      <c r="J3445" s="14" t="s">
        <v>3235</v>
      </c>
      <c r="K3445" s="14">
        <v>49269.789599999996</v>
      </c>
      <c r="L3445" s="14" t="s">
        <v>6885</v>
      </c>
    </row>
    <row r="3446" spans="1:12" x14ac:dyDescent="0.3">
      <c r="A3446" s="14" t="s">
        <v>6886</v>
      </c>
      <c r="B3446" s="14">
        <v>1</v>
      </c>
      <c r="C3446" s="14">
        <v>0</v>
      </c>
      <c r="D3446" s="14">
        <v>3.6861999999999999</v>
      </c>
      <c r="I3446" s="14" t="s">
        <v>3235</v>
      </c>
      <c r="J3446" s="14" t="s">
        <v>3235</v>
      </c>
      <c r="K3446" s="14">
        <v>53660.6106</v>
      </c>
      <c r="L3446" s="14" t="s">
        <v>6887</v>
      </c>
    </row>
    <row r="3447" spans="1:12" x14ac:dyDescent="0.3">
      <c r="A3447" s="14" t="s">
        <v>6888</v>
      </c>
      <c r="B3447" s="14">
        <v>6</v>
      </c>
      <c r="C3447" s="14">
        <v>0</v>
      </c>
      <c r="D3447" s="14">
        <v>22.216699999999999</v>
      </c>
      <c r="I3447" s="14" t="s">
        <v>3235</v>
      </c>
      <c r="J3447" s="14" t="s">
        <v>3235</v>
      </c>
      <c r="K3447" s="14">
        <v>182788.98300000001</v>
      </c>
      <c r="L3447" s="14" t="s">
        <v>6889</v>
      </c>
    </row>
    <row r="3448" spans="1:12" x14ac:dyDescent="0.3">
      <c r="A3448" s="14" t="s">
        <v>6890</v>
      </c>
      <c r="B3448" s="14">
        <v>7</v>
      </c>
      <c r="C3448" s="14">
        <v>0</v>
      </c>
      <c r="D3448" s="14">
        <v>24.765799999999999</v>
      </c>
      <c r="I3448" s="14" t="s">
        <v>3235</v>
      </c>
      <c r="J3448" s="14" t="s">
        <v>3235</v>
      </c>
      <c r="K3448" s="14">
        <v>195010.27650000001</v>
      </c>
      <c r="L3448" s="14" t="s">
        <v>6891</v>
      </c>
    </row>
    <row r="3449" spans="1:12" x14ac:dyDescent="0.3">
      <c r="A3449" s="14" t="s">
        <v>6892</v>
      </c>
      <c r="B3449" s="14">
        <v>4</v>
      </c>
      <c r="C3449" s="14">
        <v>0</v>
      </c>
      <c r="D3449" s="14">
        <v>15.8345</v>
      </c>
      <c r="I3449" s="14" t="s">
        <v>3235</v>
      </c>
      <c r="J3449" s="14" t="s">
        <v>3235</v>
      </c>
      <c r="K3449" s="14">
        <v>340555.62329999998</v>
      </c>
      <c r="L3449" s="14" t="s">
        <v>6893</v>
      </c>
    </row>
    <row r="3450" spans="1:12" x14ac:dyDescent="0.3">
      <c r="A3450" s="14" t="s">
        <v>6894</v>
      </c>
      <c r="B3450" s="14">
        <v>3</v>
      </c>
      <c r="C3450" s="14">
        <v>0</v>
      </c>
      <c r="D3450" s="14">
        <v>9.5290999999999997</v>
      </c>
      <c r="I3450" s="14" t="s">
        <v>3235</v>
      </c>
      <c r="J3450" s="14" t="s">
        <v>3235</v>
      </c>
      <c r="K3450" s="14">
        <v>199282.37669999999</v>
      </c>
      <c r="L3450" s="14" t="s">
        <v>6895</v>
      </c>
    </row>
    <row r="3451" spans="1:12" x14ac:dyDescent="0.3">
      <c r="A3451" s="14" t="s">
        <v>6896</v>
      </c>
      <c r="B3451" s="14">
        <v>10</v>
      </c>
      <c r="C3451" s="14">
        <v>0</v>
      </c>
      <c r="D3451" s="14">
        <v>38.046900000000001</v>
      </c>
      <c r="I3451" s="14" t="s">
        <v>3235</v>
      </c>
      <c r="J3451" s="14" t="s">
        <v>3235</v>
      </c>
      <c r="K3451" s="14">
        <v>123355.1447</v>
      </c>
      <c r="L3451" s="14" t="s">
        <v>6897</v>
      </c>
    </row>
    <row r="3452" spans="1:12" x14ac:dyDescent="0.3">
      <c r="A3452" s="14" t="s">
        <v>6898</v>
      </c>
      <c r="B3452" s="14">
        <v>1</v>
      </c>
      <c r="C3452" s="14">
        <v>0</v>
      </c>
      <c r="D3452" s="14">
        <v>3.9367999999999999</v>
      </c>
      <c r="I3452" s="14" t="s">
        <v>3235</v>
      </c>
      <c r="J3452" s="14" t="s">
        <v>3235</v>
      </c>
      <c r="K3452" s="14">
        <v>120968.8964</v>
      </c>
      <c r="L3452" s="14" t="s">
        <v>6899</v>
      </c>
    </row>
    <row r="3453" spans="1:12" x14ac:dyDescent="0.3">
      <c r="A3453" s="14" t="s">
        <v>6900</v>
      </c>
      <c r="B3453" s="14">
        <v>14</v>
      </c>
      <c r="C3453" s="14">
        <v>0</v>
      </c>
      <c r="D3453" s="14">
        <v>48.977400000000003</v>
      </c>
      <c r="I3453" s="14" t="s">
        <v>3235</v>
      </c>
      <c r="J3453" s="14" t="s">
        <v>3235</v>
      </c>
      <c r="K3453" s="14">
        <v>267692.32169999997</v>
      </c>
      <c r="L3453" s="14" t="s">
        <v>6901</v>
      </c>
    </row>
    <row r="3454" spans="1:12" x14ac:dyDescent="0.3">
      <c r="A3454" s="14" t="s">
        <v>6902</v>
      </c>
      <c r="B3454" s="14">
        <v>2</v>
      </c>
      <c r="C3454" s="14">
        <v>0</v>
      </c>
      <c r="D3454" s="14">
        <v>14.5616</v>
      </c>
      <c r="I3454" s="14" t="s">
        <v>3235</v>
      </c>
      <c r="J3454" s="14" t="s">
        <v>3235</v>
      </c>
      <c r="K3454" s="14">
        <v>84113.392300000007</v>
      </c>
      <c r="L3454" s="14" t="s">
        <v>6903</v>
      </c>
    </row>
    <row r="3455" spans="1:12" x14ac:dyDescent="0.3">
      <c r="A3455" s="14" t="s">
        <v>6904</v>
      </c>
      <c r="B3455" s="14">
        <v>1</v>
      </c>
      <c r="C3455" s="14">
        <v>0</v>
      </c>
      <c r="D3455" s="14">
        <v>3.6537000000000002</v>
      </c>
      <c r="I3455" s="14" t="s">
        <v>3235</v>
      </c>
      <c r="J3455" s="14" t="s">
        <v>3235</v>
      </c>
      <c r="K3455" s="14">
        <v>80831.004700000005</v>
      </c>
      <c r="L3455" s="14" t="s">
        <v>6905</v>
      </c>
    </row>
    <row r="3456" spans="1:12" x14ac:dyDescent="0.3">
      <c r="A3456" s="14" t="s">
        <v>6906</v>
      </c>
      <c r="B3456" s="14">
        <v>4</v>
      </c>
      <c r="C3456" s="14">
        <v>0</v>
      </c>
      <c r="D3456" s="14">
        <v>12.2082</v>
      </c>
      <c r="I3456" s="14" t="s">
        <v>3235</v>
      </c>
      <c r="J3456" s="14" t="s">
        <v>3235</v>
      </c>
      <c r="K3456" s="14">
        <v>316173.32299999997</v>
      </c>
      <c r="L3456" s="14" t="s">
        <v>6907</v>
      </c>
    </row>
    <row r="3457" spans="1:12" x14ac:dyDescent="0.3">
      <c r="A3457" s="14" t="s">
        <v>6908</v>
      </c>
      <c r="B3457" s="14">
        <v>4</v>
      </c>
      <c r="C3457" s="14">
        <v>0</v>
      </c>
      <c r="D3457" s="14">
        <v>12.204499999999999</v>
      </c>
      <c r="I3457" s="14" t="s">
        <v>3235</v>
      </c>
      <c r="J3457" s="14" t="s">
        <v>3235</v>
      </c>
      <c r="K3457" s="14">
        <v>254381.65789999999</v>
      </c>
      <c r="L3457" s="14" t="s">
        <v>6909</v>
      </c>
    </row>
    <row r="3458" spans="1:12" x14ac:dyDescent="0.3">
      <c r="A3458" s="14" t="s">
        <v>6910</v>
      </c>
      <c r="B3458" s="14">
        <v>3</v>
      </c>
      <c r="C3458" s="14">
        <v>0</v>
      </c>
      <c r="D3458" s="14">
        <v>9.8392999999999997</v>
      </c>
      <c r="I3458" s="14" t="s">
        <v>3235</v>
      </c>
      <c r="J3458" s="14" t="s">
        <v>3235</v>
      </c>
      <c r="K3458" s="14">
        <v>118885.9492</v>
      </c>
      <c r="L3458" s="14" t="s">
        <v>6911</v>
      </c>
    </row>
    <row r="3459" spans="1:12" x14ac:dyDescent="0.3">
      <c r="A3459" s="14" t="s">
        <v>6912</v>
      </c>
      <c r="B3459" s="14">
        <v>2</v>
      </c>
      <c r="C3459" s="14">
        <v>0</v>
      </c>
      <c r="D3459" s="14">
        <v>10.5604</v>
      </c>
      <c r="I3459" s="14" t="s">
        <v>3235</v>
      </c>
      <c r="J3459" s="14" t="s">
        <v>3235</v>
      </c>
      <c r="K3459" s="14">
        <v>178820.03200000001</v>
      </c>
      <c r="L3459" s="14" t="s">
        <v>6913</v>
      </c>
    </row>
    <row r="3460" spans="1:12" x14ac:dyDescent="0.3">
      <c r="A3460" s="14" t="s">
        <v>6914</v>
      </c>
      <c r="B3460" s="14">
        <v>5</v>
      </c>
      <c r="C3460" s="14">
        <v>0</v>
      </c>
      <c r="D3460" s="14">
        <v>15.4381</v>
      </c>
      <c r="I3460" s="14" t="s">
        <v>3235</v>
      </c>
      <c r="J3460" s="14" t="s">
        <v>3235</v>
      </c>
      <c r="K3460" s="14">
        <v>367382.83199999999</v>
      </c>
      <c r="L3460" s="14" t="s">
        <v>6915</v>
      </c>
    </row>
    <row r="3461" spans="1:12" x14ac:dyDescent="0.3">
      <c r="A3461" s="14" t="s">
        <v>6916</v>
      </c>
      <c r="B3461" s="14">
        <v>1</v>
      </c>
      <c r="C3461" s="14">
        <v>0</v>
      </c>
      <c r="D3461" s="14">
        <v>3.8631000000000002</v>
      </c>
      <c r="I3461" s="14" t="s">
        <v>3235</v>
      </c>
      <c r="J3461" s="14" t="s">
        <v>3235</v>
      </c>
      <c r="K3461" s="14">
        <v>153520.22709999999</v>
      </c>
      <c r="L3461" s="14" t="s">
        <v>6917</v>
      </c>
    </row>
    <row r="3462" spans="1:12" x14ac:dyDescent="0.3">
      <c r="A3462" s="14" t="s">
        <v>6918</v>
      </c>
      <c r="B3462" s="14">
        <v>2</v>
      </c>
      <c r="C3462" s="14">
        <v>0</v>
      </c>
      <c r="D3462" s="14">
        <v>8.2803000000000004</v>
      </c>
      <c r="I3462" s="14" t="s">
        <v>3235</v>
      </c>
      <c r="J3462" s="14" t="s">
        <v>3235</v>
      </c>
      <c r="K3462" s="14">
        <v>66877.927500000005</v>
      </c>
      <c r="L3462" s="14" t="s">
        <v>6919</v>
      </c>
    </row>
    <row r="3463" spans="1:12" x14ac:dyDescent="0.3">
      <c r="A3463" s="14" t="s">
        <v>6920</v>
      </c>
      <c r="B3463" s="14">
        <v>2</v>
      </c>
      <c r="C3463" s="14">
        <v>0</v>
      </c>
      <c r="D3463" s="14">
        <v>6.1657999999999999</v>
      </c>
      <c r="I3463" s="14" t="s">
        <v>3235</v>
      </c>
      <c r="J3463" s="14" t="s">
        <v>3235</v>
      </c>
      <c r="K3463" s="14">
        <v>195647.32550000001</v>
      </c>
      <c r="L3463" s="14" t="s">
        <v>6921</v>
      </c>
    </row>
    <row r="3464" spans="1:12" x14ac:dyDescent="0.3">
      <c r="A3464" s="14" t="s">
        <v>6922</v>
      </c>
      <c r="B3464" s="14">
        <v>2</v>
      </c>
      <c r="C3464" s="14">
        <v>0</v>
      </c>
      <c r="D3464" s="14">
        <v>7.6882999999999999</v>
      </c>
      <c r="I3464" s="14" t="s">
        <v>3235</v>
      </c>
      <c r="J3464" s="14" t="s">
        <v>3235</v>
      </c>
      <c r="K3464" s="14">
        <v>148705.5104</v>
      </c>
      <c r="L3464" s="14" t="s">
        <v>6923</v>
      </c>
    </row>
    <row r="3465" spans="1:12" x14ac:dyDescent="0.3">
      <c r="A3465" s="14" t="s">
        <v>6924</v>
      </c>
      <c r="B3465" s="14">
        <v>8</v>
      </c>
      <c r="C3465" s="14">
        <v>0</v>
      </c>
      <c r="D3465" s="14">
        <v>26.290299999999998</v>
      </c>
      <c r="I3465" s="14" t="s">
        <v>3235</v>
      </c>
      <c r="J3465" s="14" t="s">
        <v>3235</v>
      </c>
      <c r="K3465" s="14">
        <v>495680.27840000001</v>
      </c>
      <c r="L3465" s="14" t="s">
        <v>6925</v>
      </c>
    </row>
    <row r="3466" spans="1:12" x14ac:dyDescent="0.3">
      <c r="A3466" s="14" t="s">
        <v>6926</v>
      </c>
      <c r="B3466" s="14">
        <v>2</v>
      </c>
      <c r="C3466" s="14">
        <v>0</v>
      </c>
      <c r="D3466" s="14">
        <v>6.3460999999999999</v>
      </c>
      <c r="I3466" s="14" t="s">
        <v>3235</v>
      </c>
      <c r="J3466" s="14" t="s">
        <v>3235</v>
      </c>
      <c r="K3466" s="14">
        <v>92505.570200000002</v>
      </c>
      <c r="L3466" s="14" t="s">
        <v>6927</v>
      </c>
    </row>
    <row r="3467" spans="1:12" x14ac:dyDescent="0.3">
      <c r="A3467" s="14" t="s">
        <v>6928</v>
      </c>
      <c r="B3467" s="14">
        <v>4</v>
      </c>
      <c r="C3467" s="14">
        <v>0</v>
      </c>
      <c r="D3467" s="14">
        <v>12.440799999999999</v>
      </c>
      <c r="I3467" s="14" t="s">
        <v>3235</v>
      </c>
      <c r="J3467" s="14" t="s">
        <v>3235</v>
      </c>
      <c r="K3467" s="14">
        <v>213521.91310000001</v>
      </c>
      <c r="L3467" s="14" t="s">
        <v>6929</v>
      </c>
    </row>
    <row r="3468" spans="1:12" x14ac:dyDescent="0.3">
      <c r="A3468" s="14" t="s">
        <v>6930</v>
      </c>
      <c r="B3468" s="14">
        <v>2</v>
      </c>
      <c r="C3468" s="14">
        <v>0</v>
      </c>
      <c r="D3468" s="14">
        <v>6.2594000000000003</v>
      </c>
      <c r="I3468" s="14" t="s">
        <v>3235</v>
      </c>
      <c r="J3468" s="14" t="s">
        <v>3235</v>
      </c>
      <c r="K3468" s="14">
        <v>251706.5001</v>
      </c>
      <c r="L3468" s="14" t="s">
        <v>6931</v>
      </c>
    </row>
    <row r="3469" spans="1:12" x14ac:dyDescent="0.3">
      <c r="A3469" s="14" t="s">
        <v>6932</v>
      </c>
      <c r="B3469" s="14">
        <v>2</v>
      </c>
      <c r="C3469" s="14">
        <v>0</v>
      </c>
      <c r="D3469" s="14">
        <v>7.7918000000000003</v>
      </c>
      <c r="I3469" s="14" t="s">
        <v>3235</v>
      </c>
      <c r="J3469" s="14" t="s">
        <v>3235</v>
      </c>
      <c r="K3469" s="14">
        <v>171298.8621</v>
      </c>
      <c r="L3469" s="14" t="s">
        <v>6933</v>
      </c>
    </row>
    <row r="3470" spans="1:12" x14ac:dyDescent="0.3">
      <c r="A3470" s="14" t="s">
        <v>6934</v>
      </c>
      <c r="B3470" s="14">
        <v>3</v>
      </c>
      <c r="C3470" s="14">
        <v>0</v>
      </c>
      <c r="D3470" s="14">
        <v>11.7141</v>
      </c>
      <c r="I3470" s="14" t="s">
        <v>3235</v>
      </c>
      <c r="J3470" s="14" t="s">
        <v>3235</v>
      </c>
      <c r="K3470" s="14">
        <v>83274.950599999996</v>
      </c>
      <c r="L3470" s="14" t="s">
        <v>6935</v>
      </c>
    </row>
    <row r="3471" spans="1:12" x14ac:dyDescent="0.3">
      <c r="A3471" s="14" t="s">
        <v>6936</v>
      </c>
      <c r="B3471" s="14">
        <v>5</v>
      </c>
      <c r="C3471" s="14">
        <v>0</v>
      </c>
      <c r="D3471" s="14">
        <v>23.539000000000001</v>
      </c>
      <c r="I3471" s="14" t="s">
        <v>3235</v>
      </c>
      <c r="J3471" s="14" t="s">
        <v>3235</v>
      </c>
      <c r="K3471" s="14">
        <v>164514.1991</v>
      </c>
      <c r="L3471" s="14" t="s">
        <v>6937</v>
      </c>
    </row>
    <row r="3472" spans="1:12" x14ac:dyDescent="0.3">
      <c r="A3472" s="14" t="s">
        <v>6938</v>
      </c>
      <c r="B3472" s="14">
        <v>13</v>
      </c>
      <c r="C3472" s="14">
        <v>0</v>
      </c>
      <c r="D3472" s="14">
        <v>50.060899999999997</v>
      </c>
      <c r="I3472" s="14" t="s">
        <v>3235</v>
      </c>
      <c r="J3472" s="14" t="s">
        <v>3235</v>
      </c>
      <c r="K3472" s="14">
        <v>424728.92259999999</v>
      </c>
      <c r="L3472" s="14" t="s">
        <v>6939</v>
      </c>
    </row>
    <row r="3473" spans="1:12" x14ac:dyDescent="0.3">
      <c r="A3473" s="14" t="s">
        <v>6940</v>
      </c>
      <c r="B3473" s="14">
        <v>2</v>
      </c>
      <c r="C3473" s="14">
        <v>0</v>
      </c>
      <c r="D3473" s="14">
        <v>9.4876000000000005</v>
      </c>
      <c r="I3473" s="14" t="s">
        <v>3235</v>
      </c>
      <c r="J3473" s="14" t="s">
        <v>3235</v>
      </c>
      <c r="K3473" s="14">
        <v>40274.813999999998</v>
      </c>
      <c r="L3473" s="14" t="s">
        <v>6941</v>
      </c>
    </row>
    <row r="3474" spans="1:12" x14ac:dyDescent="0.3">
      <c r="A3474" s="14" t="s">
        <v>6942</v>
      </c>
      <c r="B3474" s="14">
        <v>2</v>
      </c>
      <c r="C3474" s="14">
        <v>0</v>
      </c>
      <c r="D3474" s="14">
        <v>5.8554000000000004</v>
      </c>
      <c r="I3474" s="14" t="s">
        <v>3235</v>
      </c>
      <c r="J3474" s="14" t="s">
        <v>3235</v>
      </c>
      <c r="K3474" s="14">
        <v>97298.4997</v>
      </c>
      <c r="L3474" s="14" t="s">
        <v>6943</v>
      </c>
    </row>
    <row r="3475" spans="1:12" x14ac:dyDescent="0.3">
      <c r="A3475" s="14" t="s">
        <v>6944</v>
      </c>
      <c r="B3475" s="14">
        <v>14</v>
      </c>
      <c r="C3475" s="14">
        <v>0</v>
      </c>
      <c r="D3475" s="14">
        <v>102.57640000000001</v>
      </c>
      <c r="I3475" s="14" t="s">
        <v>3235</v>
      </c>
      <c r="J3475" s="14" t="s">
        <v>3235</v>
      </c>
      <c r="K3475" s="14">
        <v>53708.790699999998</v>
      </c>
      <c r="L3475" s="14" t="s">
        <v>6945</v>
      </c>
    </row>
    <row r="3476" spans="1:12" x14ac:dyDescent="0.3">
      <c r="A3476" s="14" t="s">
        <v>6946</v>
      </c>
      <c r="B3476" s="14">
        <v>7</v>
      </c>
      <c r="C3476" s="14">
        <v>0</v>
      </c>
      <c r="D3476" s="14">
        <v>21.226299999999998</v>
      </c>
      <c r="I3476" s="14" t="s">
        <v>3235</v>
      </c>
      <c r="J3476" s="14" t="s">
        <v>3235</v>
      </c>
      <c r="K3476" s="14">
        <v>454595.93170000002</v>
      </c>
      <c r="L3476" s="14" t="s">
        <v>6947</v>
      </c>
    </row>
    <row r="3477" spans="1:12" x14ac:dyDescent="0.3">
      <c r="A3477" s="14" t="s">
        <v>6948</v>
      </c>
      <c r="B3477" s="14">
        <v>2</v>
      </c>
      <c r="C3477" s="14">
        <v>0</v>
      </c>
      <c r="D3477" s="14">
        <v>7.9951999999999996</v>
      </c>
      <c r="I3477" s="14" t="s">
        <v>3235</v>
      </c>
      <c r="J3477" s="14" t="s">
        <v>3235</v>
      </c>
      <c r="K3477" s="14">
        <v>37537.982300000003</v>
      </c>
      <c r="L3477" s="14" t="s">
        <v>6949</v>
      </c>
    </row>
    <row r="3478" spans="1:12" x14ac:dyDescent="0.3">
      <c r="A3478" s="14" t="s">
        <v>6950</v>
      </c>
      <c r="B3478" s="14">
        <v>2</v>
      </c>
      <c r="C3478" s="14">
        <v>0</v>
      </c>
      <c r="D3478" s="14">
        <v>7.6516000000000002</v>
      </c>
      <c r="I3478" s="14" t="s">
        <v>3235</v>
      </c>
      <c r="J3478" s="14" t="s">
        <v>3235</v>
      </c>
      <c r="K3478" s="14">
        <v>45053.991399999999</v>
      </c>
      <c r="L3478" s="14" t="s">
        <v>6951</v>
      </c>
    </row>
    <row r="3479" spans="1:12" x14ac:dyDescent="0.3">
      <c r="A3479" s="14" t="s">
        <v>6952</v>
      </c>
      <c r="B3479" s="14">
        <v>2</v>
      </c>
      <c r="C3479" s="14">
        <v>0</v>
      </c>
      <c r="D3479" s="14">
        <v>7.1315999999999997</v>
      </c>
      <c r="I3479" s="14" t="s">
        <v>3235</v>
      </c>
      <c r="J3479" s="14" t="s">
        <v>3235</v>
      </c>
      <c r="K3479" s="14">
        <v>90585.237200000003</v>
      </c>
      <c r="L3479" s="14" t="s">
        <v>6953</v>
      </c>
    </row>
    <row r="3480" spans="1:12" x14ac:dyDescent="0.3">
      <c r="A3480" s="14" t="s">
        <v>6954</v>
      </c>
      <c r="B3480" s="14">
        <v>4</v>
      </c>
      <c r="C3480" s="14">
        <v>0</v>
      </c>
      <c r="D3480" s="14">
        <v>12.096</v>
      </c>
      <c r="I3480" s="14" t="s">
        <v>3235</v>
      </c>
      <c r="J3480" s="14" t="s">
        <v>3235</v>
      </c>
      <c r="K3480" s="14">
        <v>88459.520699999994</v>
      </c>
      <c r="L3480" s="14" t="s">
        <v>6955</v>
      </c>
    </row>
    <row r="3481" spans="1:12" x14ac:dyDescent="0.3">
      <c r="A3481" s="14" t="s">
        <v>6956</v>
      </c>
      <c r="B3481" s="14">
        <v>4</v>
      </c>
      <c r="C3481" s="14">
        <v>0</v>
      </c>
      <c r="D3481" s="14">
        <v>16.522300000000001</v>
      </c>
      <c r="I3481" s="14" t="s">
        <v>3235</v>
      </c>
      <c r="J3481" s="14" t="s">
        <v>3235</v>
      </c>
      <c r="K3481" s="14">
        <v>212853.11079999999</v>
      </c>
      <c r="L3481" s="14" t="s">
        <v>6957</v>
      </c>
    </row>
    <row r="3482" spans="1:12" x14ac:dyDescent="0.3">
      <c r="A3482" s="14" t="s">
        <v>6958</v>
      </c>
      <c r="B3482" s="14">
        <v>2</v>
      </c>
      <c r="C3482" s="14">
        <v>0</v>
      </c>
      <c r="D3482" s="14">
        <v>8.3632000000000009</v>
      </c>
      <c r="I3482" s="14" t="s">
        <v>3235</v>
      </c>
      <c r="J3482" s="14" t="s">
        <v>3235</v>
      </c>
      <c r="K3482" s="14">
        <v>45582.984299999996</v>
      </c>
      <c r="L3482" s="14" t="s">
        <v>6959</v>
      </c>
    </row>
    <row r="3483" spans="1:12" x14ac:dyDescent="0.3">
      <c r="A3483" s="14" t="s">
        <v>6960</v>
      </c>
      <c r="B3483" s="14">
        <v>4</v>
      </c>
      <c r="C3483" s="14">
        <v>0</v>
      </c>
      <c r="D3483" s="14">
        <v>12.0252</v>
      </c>
      <c r="I3483" s="14" t="s">
        <v>3235</v>
      </c>
      <c r="J3483" s="14" t="s">
        <v>3235</v>
      </c>
      <c r="K3483" s="14">
        <v>311804.98629999999</v>
      </c>
      <c r="L3483" s="14" t="s">
        <v>6961</v>
      </c>
    </row>
    <row r="3484" spans="1:12" x14ac:dyDescent="0.3">
      <c r="A3484" s="14" t="s">
        <v>6962</v>
      </c>
      <c r="B3484" s="14">
        <v>13</v>
      </c>
      <c r="C3484" s="14">
        <v>0</v>
      </c>
      <c r="D3484" s="14">
        <v>49.302</v>
      </c>
      <c r="I3484" s="14" t="s">
        <v>3235</v>
      </c>
      <c r="J3484" s="14" t="s">
        <v>3235</v>
      </c>
      <c r="K3484" s="14">
        <v>271934.57199999999</v>
      </c>
      <c r="L3484" s="14" t="s">
        <v>6963</v>
      </c>
    </row>
    <row r="3485" spans="1:12" x14ac:dyDescent="0.3">
      <c r="A3485" s="14" t="s">
        <v>6964</v>
      </c>
      <c r="B3485" s="14">
        <v>2</v>
      </c>
      <c r="C3485" s="14">
        <v>0</v>
      </c>
      <c r="D3485" s="14">
        <v>8.3919999999999995</v>
      </c>
      <c r="I3485" s="14" t="s">
        <v>3235</v>
      </c>
      <c r="J3485" s="14" t="s">
        <v>3235</v>
      </c>
      <c r="K3485" s="14">
        <v>73060.613400000002</v>
      </c>
      <c r="L3485" s="14" t="s">
        <v>6965</v>
      </c>
    </row>
    <row r="3486" spans="1:12" x14ac:dyDescent="0.3">
      <c r="A3486" s="14" t="s">
        <v>6966</v>
      </c>
      <c r="B3486" s="14">
        <v>1</v>
      </c>
      <c r="C3486" s="14">
        <v>0</v>
      </c>
      <c r="D3486" s="14">
        <v>3.9293999999999998</v>
      </c>
      <c r="I3486" s="14" t="s">
        <v>3235</v>
      </c>
      <c r="J3486" s="14" t="s">
        <v>3235</v>
      </c>
      <c r="K3486" s="14">
        <v>70009.044999999998</v>
      </c>
      <c r="L3486" s="14" t="s">
        <v>6967</v>
      </c>
    </row>
    <row r="3487" spans="1:12" x14ac:dyDescent="0.3">
      <c r="A3487" s="14" t="s">
        <v>6968</v>
      </c>
      <c r="B3487" s="14">
        <v>1</v>
      </c>
      <c r="C3487" s="14">
        <v>0</v>
      </c>
      <c r="D3487" s="14">
        <v>3.7351999999999999</v>
      </c>
      <c r="I3487" s="14" t="s">
        <v>3235</v>
      </c>
      <c r="J3487" s="14" t="s">
        <v>3235</v>
      </c>
      <c r="K3487" s="14">
        <v>104779.1848</v>
      </c>
      <c r="L3487" s="14" t="s">
        <v>6969</v>
      </c>
    </row>
    <row r="3488" spans="1:12" x14ac:dyDescent="0.3">
      <c r="A3488" s="14" t="s">
        <v>6970</v>
      </c>
      <c r="B3488" s="14">
        <v>2</v>
      </c>
      <c r="C3488" s="14">
        <v>0</v>
      </c>
      <c r="D3488" s="14">
        <v>7.2636000000000003</v>
      </c>
      <c r="I3488" s="14" t="s">
        <v>3235</v>
      </c>
      <c r="J3488" s="14" t="s">
        <v>3235</v>
      </c>
      <c r="K3488" s="14">
        <v>200327.6488</v>
      </c>
      <c r="L3488" s="14" t="s">
        <v>6971</v>
      </c>
    </row>
    <row r="3489" spans="1:12" x14ac:dyDescent="0.3">
      <c r="A3489" s="14" t="s">
        <v>6972</v>
      </c>
      <c r="B3489" s="14">
        <v>7</v>
      </c>
      <c r="C3489" s="14">
        <v>0</v>
      </c>
      <c r="D3489" s="14">
        <v>23.728100000000001</v>
      </c>
      <c r="I3489" s="14" t="s">
        <v>3235</v>
      </c>
      <c r="J3489" s="14" t="s">
        <v>3235</v>
      </c>
      <c r="K3489" s="14">
        <v>290183.28659999999</v>
      </c>
      <c r="L3489" s="14" t="s">
        <v>6973</v>
      </c>
    </row>
    <row r="3490" spans="1:12" x14ac:dyDescent="0.3">
      <c r="A3490" s="14" t="s">
        <v>6974</v>
      </c>
      <c r="B3490" s="14">
        <v>1</v>
      </c>
      <c r="C3490" s="14">
        <v>0</v>
      </c>
      <c r="D3490" s="14">
        <v>3.4695999999999998</v>
      </c>
      <c r="I3490" s="14" t="s">
        <v>3235</v>
      </c>
      <c r="J3490" s="14" t="s">
        <v>3235</v>
      </c>
      <c r="K3490" s="14">
        <v>49412.011700000003</v>
      </c>
      <c r="L3490" s="14" t="s">
        <v>6975</v>
      </c>
    </row>
    <row r="3491" spans="1:12" x14ac:dyDescent="0.3">
      <c r="A3491" s="14" t="s">
        <v>6976</v>
      </c>
      <c r="B3491" s="14">
        <v>3</v>
      </c>
      <c r="C3491" s="14">
        <v>0</v>
      </c>
      <c r="D3491" s="14">
        <v>9.4184000000000001</v>
      </c>
      <c r="I3491" s="14" t="s">
        <v>3235</v>
      </c>
      <c r="J3491" s="14" t="s">
        <v>3235</v>
      </c>
      <c r="K3491" s="14">
        <v>119176.43580000001</v>
      </c>
      <c r="L3491" s="14" t="s">
        <v>6977</v>
      </c>
    </row>
    <row r="3492" spans="1:12" x14ac:dyDescent="0.3">
      <c r="A3492" s="14" t="s">
        <v>6978</v>
      </c>
      <c r="B3492" s="14">
        <v>1</v>
      </c>
      <c r="C3492" s="14">
        <v>0</v>
      </c>
      <c r="D3492" s="14">
        <v>4.2725</v>
      </c>
      <c r="I3492" s="14" t="s">
        <v>3235</v>
      </c>
      <c r="J3492" s="14" t="s">
        <v>3235</v>
      </c>
      <c r="K3492" s="14">
        <v>59357.460599999999</v>
      </c>
      <c r="L3492" s="14" t="s">
        <v>6979</v>
      </c>
    </row>
    <row r="3493" spans="1:12" x14ac:dyDescent="0.3">
      <c r="A3493" s="14" t="s">
        <v>6980</v>
      </c>
      <c r="B3493" s="14">
        <v>2</v>
      </c>
      <c r="C3493" s="14">
        <v>0</v>
      </c>
      <c r="D3493" s="14">
        <v>7.8211000000000004</v>
      </c>
      <c r="I3493" s="14" t="s">
        <v>3235</v>
      </c>
      <c r="J3493" s="14" t="s">
        <v>3235</v>
      </c>
      <c r="K3493" s="14">
        <v>58591.904699999999</v>
      </c>
      <c r="L3493" s="14" t="s">
        <v>6981</v>
      </c>
    </row>
    <row r="3494" spans="1:12" x14ac:dyDescent="0.3">
      <c r="A3494" s="14" t="s">
        <v>6982</v>
      </c>
      <c r="B3494" s="14">
        <v>2</v>
      </c>
      <c r="C3494" s="14">
        <v>0</v>
      </c>
      <c r="D3494" s="14">
        <v>7.5824999999999996</v>
      </c>
      <c r="I3494" s="14" t="s">
        <v>3235</v>
      </c>
      <c r="J3494" s="14" t="s">
        <v>3235</v>
      </c>
      <c r="K3494" s="14">
        <v>63005.080600000001</v>
      </c>
      <c r="L3494" s="14" t="s">
        <v>6983</v>
      </c>
    </row>
    <row r="3495" spans="1:12" x14ac:dyDescent="0.3">
      <c r="A3495" s="14" t="s">
        <v>6984</v>
      </c>
      <c r="B3495" s="14">
        <v>5</v>
      </c>
      <c r="C3495" s="14">
        <v>0</v>
      </c>
      <c r="D3495" s="14">
        <v>19.600899999999999</v>
      </c>
      <c r="I3495" s="14" t="s">
        <v>3235</v>
      </c>
      <c r="J3495" s="14" t="s">
        <v>3235</v>
      </c>
      <c r="K3495" s="14">
        <v>268492.5722</v>
      </c>
      <c r="L3495" s="14" t="s">
        <v>6985</v>
      </c>
    </row>
    <row r="3496" spans="1:12" x14ac:dyDescent="0.3">
      <c r="A3496" s="14" t="s">
        <v>6986</v>
      </c>
      <c r="B3496" s="14">
        <v>1</v>
      </c>
      <c r="C3496" s="14">
        <v>0</v>
      </c>
      <c r="D3496" s="14">
        <v>4.3236999999999997</v>
      </c>
      <c r="I3496" s="14" t="s">
        <v>3235</v>
      </c>
      <c r="J3496" s="14" t="s">
        <v>3235</v>
      </c>
      <c r="K3496" s="14">
        <v>27780.046200000001</v>
      </c>
      <c r="L3496" s="14" t="s">
        <v>6987</v>
      </c>
    </row>
    <row r="3497" spans="1:12" x14ac:dyDescent="0.3">
      <c r="A3497" s="14" t="s">
        <v>6988</v>
      </c>
      <c r="B3497" s="14">
        <v>4</v>
      </c>
      <c r="C3497" s="14">
        <v>0</v>
      </c>
      <c r="D3497" s="14">
        <v>14.8827</v>
      </c>
      <c r="I3497" s="14" t="s">
        <v>3235</v>
      </c>
      <c r="J3497" s="14" t="s">
        <v>3235</v>
      </c>
      <c r="K3497" s="14">
        <v>123152.548</v>
      </c>
      <c r="L3497" s="14" t="s">
        <v>6989</v>
      </c>
    </row>
    <row r="3498" spans="1:12" x14ac:dyDescent="0.3">
      <c r="A3498" s="14" t="s">
        <v>6990</v>
      </c>
      <c r="B3498" s="14">
        <v>1</v>
      </c>
      <c r="C3498" s="14">
        <v>0</v>
      </c>
      <c r="D3498" s="14">
        <v>3.7879</v>
      </c>
      <c r="I3498" s="14" t="s">
        <v>3235</v>
      </c>
      <c r="J3498" s="14" t="s">
        <v>3235</v>
      </c>
      <c r="K3498" s="14">
        <v>60944.277099999999</v>
      </c>
      <c r="L3498" s="14" t="s">
        <v>6991</v>
      </c>
    </row>
    <row r="3499" spans="1:12" x14ac:dyDescent="0.3">
      <c r="A3499" s="14" t="s">
        <v>6992</v>
      </c>
      <c r="B3499" s="14">
        <v>3</v>
      </c>
      <c r="C3499" s="14">
        <v>0</v>
      </c>
      <c r="D3499" s="14">
        <v>9.7596000000000007</v>
      </c>
      <c r="I3499" s="14" t="s">
        <v>3235</v>
      </c>
      <c r="J3499" s="14" t="s">
        <v>3235</v>
      </c>
      <c r="K3499" s="14">
        <v>50919.225400000003</v>
      </c>
      <c r="L3499" s="14" t="s">
        <v>6993</v>
      </c>
    </row>
    <row r="3500" spans="1:12" x14ac:dyDescent="0.3">
      <c r="A3500" s="14" t="s">
        <v>6994</v>
      </c>
      <c r="B3500" s="14">
        <v>1</v>
      </c>
      <c r="C3500" s="14">
        <v>0</v>
      </c>
      <c r="D3500" s="14">
        <v>2.9083000000000001</v>
      </c>
      <c r="I3500" s="14" t="s">
        <v>3235</v>
      </c>
      <c r="J3500" s="14" t="s">
        <v>3235</v>
      </c>
      <c r="K3500" s="14">
        <v>88309.470799999996</v>
      </c>
      <c r="L3500" s="14" t="s">
        <v>6995</v>
      </c>
    </row>
    <row r="3501" spans="1:12" x14ac:dyDescent="0.3">
      <c r="A3501" s="14" t="s">
        <v>6996</v>
      </c>
      <c r="B3501" s="14">
        <v>3</v>
      </c>
      <c r="C3501" s="14">
        <v>0</v>
      </c>
      <c r="D3501" s="14">
        <v>10.210100000000001</v>
      </c>
      <c r="I3501" s="14" t="s">
        <v>3235</v>
      </c>
      <c r="J3501" s="14" t="s">
        <v>3235</v>
      </c>
      <c r="K3501" s="14">
        <v>75224.156700000007</v>
      </c>
      <c r="L3501" s="14" t="s">
        <v>6997</v>
      </c>
    </row>
    <row r="3502" spans="1:12" x14ac:dyDescent="0.3">
      <c r="A3502" s="14" t="s">
        <v>6998</v>
      </c>
      <c r="B3502" s="14">
        <v>1</v>
      </c>
      <c r="C3502" s="14">
        <v>0</v>
      </c>
      <c r="D3502" s="14">
        <v>2.9514999999999998</v>
      </c>
      <c r="I3502" s="14" t="s">
        <v>3235</v>
      </c>
      <c r="J3502" s="14" t="s">
        <v>3235</v>
      </c>
      <c r="K3502" s="14">
        <v>53285.1731</v>
      </c>
      <c r="L3502" s="14" t="s">
        <v>6999</v>
      </c>
    </row>
    <row r="3503" spans="1:12" x14ac:dyDescent="0.3">
      <c r="A3503" s="14" t="s">
        <v>7000</v>
      </c>
      <c r="B3503" s="14">
        <v>2</v>
      </c>
      <c r="C3503" s="14">
        <v>0</v>
      </c>
      <c r="D3503" s="14">
        <v>6.1092000000000004</v>
      </c>
      <c r="I3503" s="14" t="s">
        <v>3235</v>
      </c>
      <c r="J3503" s="14" t="s">
        <v>3235</v>
      </c>
      <c r="K3503" s="14">
        <v>94942.298599999995</v>
      </c>
      <c r="L3503" s="14" t="s">
        <v>7001</v>
      </c>
    </row>
    <row r="3504" spans="1:12" x14ac:dyDescent="0.3">
      <c r="A3504" s="14" t="s">
        <v>7002</v>
      </c>
      <c r="B3504" s="14">
        <v>2</v>
      </c>
      <c r="C3504" s="14">
        <v>0</v>
      </c>
      <c r="D3504" s="14">
        <v>6.9097999999999997</v>
      </c>
      <c r="I3504" s="14" t="s">
        <v>3235</v>
      </c>
      <c r="J3504" s="14" t="s">
        <v>3235</v>
      </c>
      <c r="K3504" s="14">
        <v>81364.571899999995</v>
      </c>
      <c r="L3504" s="14" t="s">
        <v>7003</v>
      </c>
    </row>
    <row r="3505" spans="1:12" x14ac:dyDescent="0.3">
      <c r="A3505" s="14" t="s">
        <v>7004</v>
      </c>
      <c r="B3505" s="14">
        <v>2</v>
      </c>
      <c r="C3505" s="14">
        <v>0</v>
      </c>
      <c r="D3505" s="14">
        <v>7.6382000000000003</v>
      </c>
      <c r="I3505" s="14" t="s">
        <v>3235</v>
      </c>
      <c r="J3505" s="14" t="s">
        <v>3235</v>
      </c>
      <c r="K3505" s="14">
        <v>157138.59299999999</v>
      </c>
      <c r="L3505" s="14" t="s">
        <v>7005</v>
      </c>
    </row>
    <row r="3506" spans="1:12" x14ac:dyDescent="0.3">
      <c r="A3506" s="14" t="s">
        <v>7006</v>
      </c>
      <c r="B3506" s="14">
        <v>4</v>
      </c>
      <c r="C3506" s="14">
        <v>0</v>
      </c>
      <c r="D3506" s="14">
        <v>13.816599999999999</v>
      </c>
      <c r="I3506" s="14" t="s">
        <v>3235</v>
      </c>
      <c r="J3506" s="14" t="s">
        <v>3235</v>
      </c>
      <c r="K3506" s="14">
        <v>111655.00199999999</v>
      </c>
      <c r="L3506" s="14" t="s">
        <v>7007</v>
      </c>
    </row>
    <row r="3507" spans="1:12" x14ac:dyDescent="0.3">
      <c r="A3507" s="14" t="s">
        <v>7008</v>
      </c>
      <c r="B3507" s="14">
        <v>7</v>
      </c>
      <c r="C3507" s="14">
        <v>0</v>
      </c>
      <c r="D3507" s="14">
        <v>21.974</v>
      </c>
      <c r="I3507" s="14" t="s">
        <v>3235</v>
      </c>
      <c r="J3507" s="14" t="s">
        <v>3235</v>
      </c>
      <c r="K3507" s="14">
        <v>159039.7187</v>
      </c>
      <c r="L3507" s="14" t="s">
        <v>7009</v>
      </c>
    </row>
    <row r="3508" spans="1:12" x14ac:dyDescent="0.3">
      <c r="A3508" s="14" t="s">
        <v>7010</v>
      </c>
      <c r="B3508" s="14">
        <v>3</v>
      </c>
      <c r="C3508" s="14">
        <v>0</v>
      </c>
      <c r="D3508" s="14">
        <v>11.017899999999999</v>
      </c>
      <c r="I3508" s="14" t="s">
        <v>3235</v>
      </c>
      <c r="J3508" s="14" t="s">
        <v>3235</v>
      </c>
      <c r="K3508" s="14">
        <v>142072.73480000001</v>
      </c>
      <c r="L3508" s="14" t="s">
        <v>7011</v>
      </c>
    </row>
    <row r="3509" spans="1:12" x14ac:dyDescent="0.3">
      <c r="A3509" s="14" t="s">
        <v>7012</v>
      </c>
      <c r="B3509" s="14">
        <v>1</v>
      </c>
      <c r="C3509" s="14">
        <v>0</v>
      </c>
      <c r="D3509" s="14">
        <v>4.0735000000000001</v>
      </c>
      <c r="I3509" s="14" t="s">
        <v>3235</v>
      </c>
      <c r="J3509" s="14" t="s">
        <v>3235</v>
      </c>
      <c r="K3509" s="14">
        <v>71648.339699999997</v>
      </c>
      <c r="L3509" s="14" t="s">
        <v>7013</v>
      </c>
    </row>
    <row r="3510" spans="1:12" x14ac:dyDescent="0.3">
      <c r="A3510" s="14" t="s">
        <v>7014</v>
      </c>
      <c r="B3510" s="14">
        <v>2</v>
      </c>
      <c r="C3510" s="14">
        <v>0</v>
      </c>
      <c r="D3510" s="14">
        <v>9.9242000000000008</v>
      </c>
      <c r="I3510" s="14" t="s">
        <v>3235</v>
      </c>
      <c r="J3510" s="14" t="s">
        <v>3235</v>
      </c>
      <c r="K3510" s="14">
        <v>30325.8033</v>
      </c>
      <c r="L3510" s="14" t="s">
        <v>7015</v>
      </c>
    </row>
    <row r="3511" spans="1:12" x14ac:dyDescent="0.3">
      <c r="A3511" s="14" t="s">
        <v>7016</v>
      </c>
      <c r="B3511" s="14">
        <v>1</v>
      </c>
      <c r="C3511" s="14">
        <v>0</v>
      </c>
      <c r="D3511" s="14">
        <v>4.5481999999999996</v>
      </c>
      <c r="I3511" s="14" t="s">
        <v>3235</v>
      </c>
      <c r="J3511" s="14" t="s">
        <v>3235</v>
      </c>
      <c r="K3511" s="14">
        <v>197851.48019999999</v>
      </c>
      <c r="L3511" s="14" t="s">
        <v>7017</v>
      </c>
    </row>
    <row r="3512" spans="1:12" x14ac:dyDescent="0.3">
      <c r="A3512" s="14" t="s">
        <v>7018</v>
      </c>
      <c r="B3512" s="14">
        <v>1</v>
      </c>
      <c r="C3512" s="14">
        <v>0</v>
      </c>
      <c r="D3512" s="14">
        <v>3.7385000000000002</v>
      </c>
      <c r="I3512" s="14" t="s">
        <v>3235</v>
      </c>
      <c r="J3512" s="14" t="s">
        <v>3235</v>
      </c>
      <c r="K3512" s="14">
        <v>161830.1673</v>
      </c>
      <c r="L3512" s="14" t="s">
        <v>7019</v>
      </c>
    </row>
    <row r="3513" spans="1:12" x14ac:dyDescent="0.3">
      <c r="A3513" s="14" t="s">
        <v>7020</v>
      </c>
      <c r="B3513" s="14">
        <v>3</v>
      </c>
      <c r="C3513" s="14">
        <v>0</v>
      </c>
      <c r="D3513" s="14">
        <v>12.6988</v>
      </c>
      <c r="I3513" s="14" t="s">
        <v>3235</v>
      </c>
      <c r="J3513" s="14" t="s">
        <v>3235</v>
      </c>
      <c r="K3513" s="14">
        <v>202239.7072</v>
      </c>
      <c r="L3513" s="14" t="s">
        <v>7021</v>
      </c>
    </row>
    <row r="3514" spans="1:12" x14ac:dyDescent="0.3">
      <c r="A3514" s="14" t="s">
        <v>7022</v>
      </c>
      <c r="B3514" s="14">
        <v>3</v>
      </c>
      <c r="C3514" s="14">
        <v>0</v>
      </c>
      <c r="D3514" s="14">
        <v>8.4105000000000008</v>
      </c>
      <c r="I3514" s="14" t="s">
        <v>3235</v>
      </c>
      <c r="J3514" s="14" t="s">
        <v>3235</v>
      </c>
      <c r="K3514" s="14">
        <v>125731.2902</v>
      </c>
      <c r="L3514" s="14" t="s">
        <v>7023</v>
      </c>
    </row>
    <row r="3515" spans="1:12" x14ac:dyDescent="0.3">
      <c r="A3515" s="14" t="s">
        <v>7024</v>
      </c>
      <c r="B3515" s="14">
        <v>2</v>
      </c>
      <c r="C3515" s="14">
        <v>0</v>
      </c>
      <c r="D3515" s="14">
        <v>9.5566999999999993</v>
      </c>
      <c r="I3515" s="14" t="s">
        <v>3235</v>
      </c>
      <c r="J3515" s="14" t="s">
        <v>3235</v>
      </c>
      <c r="K3515" s="14">
        <v>61861.872799999997</v>
      </c>
      <c r="L3515" s="14" t="s">
        <v>7025</v>
      </c>
    </row>
    <row r="3516" spans="1:12" x14ac:dyDescent="0.3">
      <c r="A3516" s="14" t="s">
        <v>7026</v>
      </c>
      <c r="B3516" s="14">
        <v>1</v>
      </c>
      <c r="C3516" s="14">
        <v>0</v>
      </c>
      <c r="D3516" s="14">
        <v>4.4085999999999999</v>
      </c>
      <c r="I3516" s="14" t="s">
        <v>3235</v>
      </c>
      <c r="J3516" s="14" t="s">
        <v>3235</v>
      </c>
      <c r="K3516" s="14">
        <v>22908.459800000001</v>
      </c>
      <c r="L3516" s="14" t="s">
        <v>7027</v>
      </c>
    </row>
    <row r="3517" spans="1:12" x14ac:dyDescent="0.3">
      <c r="A3517" s="14" t="s">
        <v>7028</v>
      </c>
      <c r="B3517" s="14">
        <v>8</v>
      </c>
      <c r="C3517" s="14">
        <v>0</v>
      </c>
      <c r="D3517" s="14">
        <v>33.167200000000001</v>
      </c>
      <c r="I3517" s="14" t="s">
        <v>3235</v>
      </c>
      <c r="J3517" s="14" t="s">
        <v>3235</v>
      </c>
      <c r="K3517" s="14">
        <v>162759.636</v>
      </c>
      <c r="L3517" s="14" t="s">
        <v>7029</v>
      </c>
    </row>
    <row r="3518" spans="1:12" x14ac:dyDescent="0.3">
      <c r="A3518" s="14" t="s">
        <v>7030</v>
      </c>
      <c r="B3518" s="14">
        <v>4</v>
      </c>
      <c r="C3518" s="14">
        <v>0</v>
      </c>
      <c r="D3518" s="14">
        <v>15.3134</v>
      </c>
      <c r="I3518" s="14" t="s">
        <v>3235</v>
      </c>
      <c r="J3518" s="14" t="s">
        <v>3235</v>
      </c>
      <c r="K3518" s="14">
        <v>78487.999899999995</v>
      </c>
      <c r="L3518" s="14" t="s">
        <v>7031</v>
      </c>
    </row>
    <row r="3519" spans="1:12" x14ac:dyDescent="0.3">
      <c r="A3519" s="14" t="s">
        <v>7032</v>
      </c>
      <c r="B3519" s="14">
        <v>1</v>
      </c>
      <c r="C3519" s="14">
        <v>0</v>
      </c>
      <c r="D3519" s="14">
        <v>3.1894</v>
      </c>
      <c r="I3519" s="14" t="s">
        <v>3235</v>
      </c>
      <c r="J3519" s="14" t="s">
        <v>3235</v>
      </c>
      <c r="K3519" s="14">
        <v>266217.54450000002</v>
      </c>
      <c r="L3519" s="14" t="s">
        <v>7033</v>
      </c>
    </row>
    <row r="3520" spans="1:12" x14ac:dyDescent="0.3">
      <c r="A3520" s="14" t="s">
        <v>7034</v>
      </c>
      <c r="B3520" s="14">
        <v>5</v>
      </c>
      <c r="C3520" s="14">
        <v>0</v>
      </c>
      <c r="D3520" s="14">
        <v>16.0215</v>
      </c>
      <c r="I3520" s="14" t="s">
        <v>3235</v>
      </c>
      <c r="J3520" s="14" t="s">
        <v>3235</v>
      </c>
      <c r="K3520" s="14">
        <v>263157.82530000003</v>
      </c>
      <c r="L3520" s="14" t="s">
        <v>7035</v>
      </c>
    </row>
    <row r="3521" spans="1:12" x14ac:dyDescent="0.3">
      <c r="A3521" s="14" t="s">
        <v>7036</v>
      </c>
      <c r="B3521" s="14">
        <v>2</v>
      </c>
      <c r="C3521" s="14">
        <v>0</v>
      </c>
      <c r="D3521" s="14">
        <v>8.8614999999999995</v>
      </c>
      <c r="I3521" s="14" t="s">
        <v>3235</v>
      </c>
      <c r="J3521" s="14" t="s">
        <v>3235</v>
      </c>
      <c r="K3521" s="14">
        <v>150863.8829</v>
      </c>
      <c r="L3521" s="14" t="s">
        <v>7037</v>
      </c>
    </row>
    <row r="3522" spans="1:12" x14ac:dyDescent="0.3">
      <c r="A3522" s="14" t="s">
        <v>7038</v>
      </c>
      <c r="B3522" s="14">
        <v>9</v>
      </c>
      <c r="C3522" s="14">
        <v>0</v>
      </c>
      <c r="D3522" s="14">
        <v>33.384799999999998</v>
      </c>
      <c r="I3522" s="14" t="s">
        <v>3235</v>
      </c>
      <c r="J3522" s="14" t="s">
        <v>3235</v>
      </c>
      <c r="K3522" s="14">
        <v>271865.4425</v>
      </c>
      <c r="L3522" s="14" t="s">
        <v>7039</v>
      </c>
    </row>
    <row r="3523" spans="1:12" x14ac:dyDescent="0.3">
      <c r="A3523" s="14" t="s">
        <v>7040</v>
      </c>
      <c r="B3523" s="14">
        <v>5</v>
      </c>
      <c r="C3523" s="14">
        <v>0</v>
      </c>
      <c r="D3523" s="14">
        <v>18.744299999999999</v>
      </c>
      <c r="I3523" s="14" t="s">
        <v>3235</v>
      </c>
      <c r="J3523" s="14" t="s">
        <v>3235</v>
      </c>
      <c r="K3523" s="14">
        <v>482397.37579999998</v>
      </c>
      <c r="L3523" s="14" t="s">
        <v>7041</v>
      </c>
    </row>
    <row r="3524" spans="1:12" x14ac:dyDescent="0.3">
      <c r="A3524" s="14" t="s">
        <v>7042</v>
      </c>
      <c r="B3524" s="14">
        <v>1</v>
      </c>
      <c r="C3524" s="14">
        <v>0</v>
      </c>
      <c r="D3524" s="14">
        <v>4.2992999999999997</v>
      </c>
      <c r="I3524" s="14" t="s">
        <v>3235</v>
      </c>
      <c r="J3524" s="14" t="s">
        <v>3235</v>
      </c>
      <c r="K3524" s="14">
        <v>100541.9513</v>
      </c>
      <c r="L3524" s="14" t="s">
        <v>7043</v>
      </c>
    </row>
    <row r="3525" spans="1:12" x14ac:dyDescent="0.3">
      <c r="A3525" s="14" t="s">
        <v>7044</v>
      </c>
      <c r="B3525" s="14">
        <v>2</v>
      </c>
      <c r="C3525" s="14">
        <v>0</v>
      </c>
      <c r="D3525" s="14">
        <v>8.2071000000000005</v>
      </c>
      <c r="I3525" s="14" t="s">
        <v>3235</v>
      </c>
      <c r="J3525" s="14" t="s">
        <v>3235</v>
      </c>
      <c r="K3525" s="14">
        <v>17457.753100000002</v>
      </c>
      <c r="L3525" s="14" t="s">
        <v>7045</v>
      </c>
    </row>
    <row r="3526" spans="1:12" x14ac:dyDescent="0.3">
      <c r="A3526" s="14" t="s">
        <v>7046</v>
      </c>
      <c r="B3526" s="14">
        <v>3</v>
      </c>
      <c r="C3526" s="14">
        <v>0</v>
      </c>
      <c r="D3526" s="14">
        <v>11.1242</v>
      </c>
      <c r="I3526" s="14" t="s">
        <v>3235</v>
      </c>
      <c r="J3526" s="14" t="s">
        <v>3235</v>
      </c>
      <c r="K3526" s="14">
        <v>76944.007100000003</v>
      </c>
      <c r="L3526" s="14" t="s">
        <v>7047</v>
      </c>
    </row>
    <row r="3527" spans="1:12" x14ac:dyDescent="0.3">
      <c r="A3527" s="14" t="s">
        <v>7048</v>
      </c>
      <c r="B3527" s="14">
        <v>3</v>
      </c>
      <c r="C3527" s="14">
        <v>0</v>
      </c>
      <c r="D3527" s="14">
        <v>9.5164000000000009</v>
      </c>
      <c r="I3527" s="14" t="s">
        <v>3235</v>
      </c>
      <c r="J3527" s="14" t="s">
        <v>3235</v>
      </c>
      <c r="K3527" s="14">
        <v>105399.033</v>
      </c>
      <c r="L3527" s="14" t="s">
        <v>7049</v>
      </c>
    </row>
    <row r="3528" spans="1:12" x14ac:dyDescent="0.3">
      <c r="A3528" s="14" t="s">
        <v>7050</v>
      </c>
      <c r="B3528" s="14">
        <v>2</v>
      </c>
      <c r="C3528" s="14">
        <v>0</v>
      </c>
      <c r="D3528" s="14">
        <v>6.8250999999999999</v>
      </c>
      <c r="I3528" s="14" t="s">
        <v>3235</v>
      </c>
      <c r="J3528" s="14" t="s">
        <v>3235</v>
      </c>
      <c r="K3528" s="14">
        <v>121956.2898</v>
      </c>
      <c r="L3528" s="14" t="s">
        <v>7051</v>
      </c>
    </row>
    <row r="3529" spans="1:12" x14ac:dyDescent="0.3">
      <c r="A3529" s="14" t="s">
        <v>7052</v>
      </c>
      <c r="B3529" s="14">
        <v>10</v>
      </c>
      <c r="C3529" s="14">
        <v>0</v>
      </c>
      <c r="D3529" s="14">
        <v>32.070900000000002</v>
      </c>
      <c r="I3529" s="14" t="s">
        <v>3235</v>
      </c>
      <c r="J3529" s="14" t="s">
        <v>3235</v>
      </c>
      <c r="K3529" s="14">
        <v>276050.24570000003</v>
      </c>
      <c r="L3529" s="14" t="s">
        <v>7053</v>
      </c>
    </row>
    <row r="3530" spans="1:12" x14ac:dyDescent="0.3">
      <c r="A3530" s="14" t="s">
        <v>7054</v>
      </c>
      <c r="B3530" s="14">
        <v>1</v>
      </c>
      <c r="C3530" s="14">
        <v>0</v>
      </c>
      <c r="D3530" s="14">
        <v>6.9489999999999998</v>
      </c>
      <c r="I3530" s="14" t="s">
        <v>3235</v>
      </c>
      <c r="J3530" s="14" t="s">
        <v>3235</v>
      </c>
      <c r="K3530" s="14">
        <v>50981.752699999997</v>
      </c>
      <c r="L3530" s="14" t="s">
        <v>7055</v>
      </c>
    </row>
    <row r="3531" spans="1:12" x14ac:dyDescent="0.3">
      <c r="A3531" s="14" t="s">
        <v>7056</v>
      </c>
      <c r="B3531" s="14">
        <v>3</v>
      </c>
      <c r="C3531" s="14">
        <v>0</v>
      </c>
      <c r="D3531" s="14">
        <v>10.132</v>
      </c>
      <c r="I3531" s="14" t="s">
        <v>3235</v>
      </c>
      <c r="J3531" s="14" t="s">
        <v>3235</v>
      </c>
      <c r="K3531" s="14">
        <v>111368.1547</v>
      </c>
      <c r="L3531" s="14" t="s">
        <v>7057</v>
      </c>
    </row>
    <row r="3532" spans="1:12" x14ac:dyDescent="0.3">
      <c r="A3532" s="14" t="s">
        <v>7058</v>
      </c>
      <c r="B3532" s="14">
        <v>2</v>
      </c>
      <c r="C3532" s="14">
        <v>0</v>
      </c>
      <c r="D3532" s="14">
        <v>7.4504000000000001</v>
      </c>
      <c r="I3532" s="14" t="s">
        <v>3235</v>
      </c>
      <c r="J3532" s="14" t="s">
        <v>3235</v>
      </c>
      <c r="K3532" s="14">
        <v>97488.369300000006</v>
      </c>
      <c r="L3532" s="14" t="s">
        <v>7059</v>
      </c>
    </row>
    <row r="3533" spans="1:12" x14ac:dyDescent="0.3">
      <c r="A3533" s="14" t="s">
        <v>7060</v>
      </c>
      <c r="B3533" s="14">
        <v>1</v>
      </c>
      <c r="C3533" s="14">
        <v>0</v>
      </c>
      <c r="D3533" s="14">
        <v>4.3845999999999998</v>
      </c>
      <c r="I3533" s="14" t="s">
        <v>3235</v>
      </c>
      <c r="J3533" s="14" t="s">
        <v>3235</v>
      </c>
      <c r="K3533" s="14">
        <v>30145.973000000002</v>
      </c>
      <c r="L3533" s="14" t="s">
        <v>7061</v>
      </c>
    </row>
    <row r="3534" spans="1:12" x14ac:dyDescent="0.3">
      <c r="A3534" s="14" t="s">
        <v>7062</v>
      </c>
      <c r="B3534" s="14">
        <v>4</v>
      </c>
      <c r="C3534" s="14">
        <v>0</v>
      </c>
      <c r="D3534" s="14">
        <v>13.8157</v>
      </c>
      <c r="I3534" s="14" t="s">
        <v>3235</v>
      </c>
      <c r="J3534" s="14" t="s">
        <v>3235</v>
      </c>
      <c r="K3534" s="14">
        <v>240294.45819999999</v>
      </c>
      <c r="L3534" s="14" t="s">
        <v>7063</v>
      </c>
    </row>
    <row r="3535" spans="1:12" x14ac:dyDescent="0.3">
      <c r="A3535" s="14" t="s">
        <v>7064</v>
      </c>
      <c r="B3535" s="14">
        <v>2</v>
      </c>
      <c r="C3535" s="14">
        <v>0</v>
      </c>
      <c r="D3535" s="14">
        <v>7.8734999999999999</v>
      </c>
      <c r="I3535" s="14" t="s">
        <v>3235</v>
      </c>
      <c r="J3535" s="14" t="s">
        <v>3235</v>
      </c>
      <c r="K3535" s="14">
        <v>58651.976000000002</v>
      </c>
      <c r="L3535" s="14" t="s">
        <v>7065</v>
      </c>
    </row>
    <row r="3536" spans="1:12" x14ac:dyDescent="0.3">
      <c r="A3536" s="14" t="s">
        <v>7066</v>
      </c>
      <c r="B3536" s="14">
        <v>7</v>
      </c>
      <c r="C3536" s="14">
        <v>0</v>
      </c>
      <c r="D3536" s="14">
        <v>23.206900000000001</v>
      </c>
      <c r="I3536" s="14" t="s">
        <v>3235</v>
      </c>
      <c r="J3536" s="14" t="s">
        <v>3235</v>
      </c>
      <c r="K3536" s="14">
        <v>179066.4822</v>
      </c>
      <c r="L3536" s="14" t="s">
        <v>7067</v>
      </c>
    </row>
    <row r="3537" spans="1:12" x14ac:dyDescent="0.3">
      <c r="A3537" s="14" t="s">
        <v>7068</v>
      </c>
      <c r="B3537" s="14">
        <v>3</v>
      </c>
      <c r="C3537" s="14">
        <v>0</v>
      </c>
      <c r="D3537" s="14">
        <v>11.2447</v>
      </c>
      <c r="I3537" s="14" t="s">
        <v>3235</v>
      </c>
      <c r="J3537" s="14" t="s">
        <v>3235</v>
      </c>
      <c r="K3537" s="14">
        <v>213260.4497</v>
      </c>
      <c r="L3537" s="14" t="s">
        <v>7069</v>
      </c>
    </row>
    <row r="3538" spans="1:12" x14ac:dyDescent="0.3">
      <c r="A3538" s="14" t="s">
        <v>7070</v>
      </c>
      <c r="B3538" s="14">
        <v>12</v>
      </c>
      <c r="C3538" s="14">
        <v>0</v>
      </c>
      <c r="D3538" s="14">
        <v>40.528500000000001</v>
      </c>
      <c r="I3538" s="14" t="s">
        <v>3235</v>
      </c>
      <c r="J3538" s="14" t="s">
        <v>3235</v>
      </c>
      <c r="K3538" s="14">
        <v>292471.01059999998</v>
      </c>
      <c r="L3538" s="14" t="s">
        <v>7071</v>
      </c>
    </row>
    <row r="3539" spans="1:12" x14ac:dyDescent="0.3">
      <c r="A3539" s="14" t="s">
        <v>7072</v>
      </c>
      <c r="B3539" s="14">
        <v>3</v>
      </c>
      <c r="C3539" s="14">
        <v>0</v>
      </c>
      <c r="D3539" s="14">
        <v>10.6851</v>
      </c>
      <c r="I3539" s="14" t="s">
        <v>3235</v>
      </c>
      <c r="J3539" s="14" t="s">
        <v>3235</v>
      </c>
      <c r="K3539" s="14">
        <v>100305.8315</v>
      </c>
      <c r="L3539" s="14" t="s">
        <v>7073</v>
      </c>
    </row>
    <row r="3540" spans="1:12" x14ac:dyDescent="0.3">
      <c r="A3540" s="14" t="s">
        <v>7074</v>
      </c>
      <c r="B3540" s="14">
        <v>5</v>
      </c>
      <c r="C3540" s="14">
        <v>0</v>
      </c>
      <c r="D3540" s="14">
        <v>16.789300000000001</v>
      </c>
      <c r="I3540" s="14" t="s">
        <v>3235</v>
      </c>
      <c r="J3540" s="14" t="s">
        <v>3235</v>
      </c>
      <c r="K3540" s="14">
        <v>235156.6109</v>
      </c>
      <c r="L3540" s="14" t="s">
        <v>7075</v>
      </c>
    </row>
    <row r="3541" spans="1:12" x14ac:dyDescent="0.3">
      <c r="A3541" s="14" t="s">
        <v>7076</v>
      </c>
      <c r="B3541" s="14">
        <v>4</v>
      </c>
      <c r="C3541" s="14">
        <v>0</v>
      </c>
      <c r="D3541" s="14">
        <v>15.577400000000001</v>
      </c>
      <c r="I3541" s="14" t="s">
        <v>3235</v>
      </c>
      <c r="J3541" s="14" t="s">
        <v>3235</v>
      </c>
      <c r="K3541" s="14">
        <v>239405.31039999999</v>
      </c>
      <c r="L3541" s="14" t="s">
        <v>7077</v>
      </c>
    </row>
    <row r="3542" spans="1:12" x14ac:dyDescent="0.3">
      <c r="A3542" s="14" t="s">
        <v>7078</v>
      </c>
      <c r="B3542" s="14">
        <v>1</v>
      </c>
      <c r="C3542" s="14">
        <v>0</v>
      </c>
      <c r="D3542" s="14">
        <v>4.1304999999999996</v>
      </c>
      <c r="I3542" s="14" t="s">
        <v>3235</v>
      </c>
      <c r="J3542" s="14" t="s">
        <v>3235</v>
      </c>
      <c r="K3542" s="14">
        <v>83741.152799999996</v>
      </c>
      <c r="L3542" s="14" t="s">
        <v>7079</v>
      </c>
    </row>
    <row r="3543" spans="1:12" x14ac:dyDescent="0.3">
      <c r="A3543" s="14" t="s">
        <v>7080</v>
      </c>
      <c r="B3543" s="14">
        <v>1</v>
      </c>
      <c r="C3543" s="14">
        <v>0</v>
      </c>
      <c r="D3543" s="14">
        <v>4.7957000000000001</v>
      </c>
      <c r="I3543" s="14" t="s">
        <v>3235</v>
      </c>
      <c r="J3543" s="14" t="s">
        <v>3235</v>
      </c>
      <c r="K3543" s="14">
        <v>29691.348099999999</v>
      </c>
      <c r="L3543" s="14" t="s">
        <v>7081</v>
      </c>
    </row>
    <row r="3544" spans="1:12" x14ac:dyDescent="0.3">
      <c r="A3544" s="14" t="s">
        <v>7082</v>
      </c>
      <c r="B3544" s="14">
        <v>10</v>
      </c>
      <c r="C3544" s="14">
        <v>0</v>
      </c>
      <c r="D3544" s="14">
        <v>41.643000000000001</v>
      </c>
      <c r="I3544" s="14" t="s">
        <v>3235</v>
      </c>
      <c r="J3544" s="14" t="s">
        <v>3235</v>
      </c>
      <c r="K3544" s="14">
        <v>238670.1091</v>
      </c>
      <c r="L3544" s="14" t="s">
        <v>7083</v>
      </c>
    </row>
    <row r="3545" spans="1:12" x14ac:dyDescent="0.3">
      <c r="A3545" s="14" t="s">
        <v>7084</v>
      </c>
      <c r="B3545" s="14">
        <v>1</v>
      </c>
      <c r="C3545" s="14">
        <v>0</v>
      </c>
      <c r="D3545" s="14">
        <v>3.2822</v>
      </c>
      <c r="I3545" s="14" t="s">
        <v>3235</v>
      </c>
      <c r="J3545" s="14" t="s">
        <v>3235</v>
      </c>
      <c r="K3545" s="14">
        <v>139865.14619999999</v>
      </c>
      <c r="L3545" s="14" t="s">
        <v>7085</v>
      </c>
    </row>
    <row r="3546" spans="1:12" x14ac:dyDescent="0.3">
      <c r="A3546" s="14" t="s">
        <v>7086</v>
      </c>
      <c r="B3546" s="14">
        <v>4</v>
      </c>
      <c r="C3546" s="14">
        <v>0</v>
      </c>
      <c r="D3546" s="14">
        <v>13.8089</v>
      </c>
      <c r="I3546" s="14" t="s">
        <v>3235</v>
      </c>
      <c r="J3546" s="14" t="s">
        <v>3235</v>
      </c>
      <c r="K3546" s="14">
        <v>114389.8308</v>
      </c>
      <c r="L3546" s="14" t="s">
        <v>7087</v>
      </c>
    </row>
    <row r="3547" spans="1:12" x14ac:dyDescent="0.3">
      <c r="A3547" s="14" t="s">
        <v>7088</v>
      </c>
      <c r="B3547" s="14">
        <v>3</v>
      </c>
      <c r="C3547" s="14">
        <v>0</v>
      </c>
      <c r="D3547" s="14">
        <v>10.920500000000001</v>
      </c>
      <c r="I3547" s="14" t="s">
        <v>3235</v>
      </c>
      <c r="J3547" s="14" t="s">
        <v>3235</v>
      </c>
      <c r="K3547" s="14">
        <v>251983.5062</v>
      </c>
      <c r="L3547" s="14" t="s">
        <v>7089</v>
      </c>
    </row>
    <row r="3548" spans="1:12" x14ac:dyDescent="0.3">
      <c r="A3548" s="14" t="s">
        <v>7090</v>
      </c>
      <c r="B3548" s="14">
        <v>2</v>
      </c>
      <c r="C3548" s="14">
        <v>0</v>
      </c>
      <c r="D3548" s="14">
        <v>7.5720999999999998</v>
      </c>
      <c r="I3548" s="14" t="s">
        <v>3235</v>
      </c>
      <c r="J3548" s="14" t="s">
        <v>3235</v>
      </c>
      <c r="K3548" s="14">
        <v>72509.720100000006</v>
      </c>
      <c r="L3548" s="14" t="s">
        <v>7091</v>
      </c>
    </row>
    <row r="3549" spans="1:12" x14ac:dyDescent="0.3">
      <c r="A3549" s="14" t="s">
        <v>7092</v>
      </c>
      <c r="B3549" s="14">
        <v>1</v>
      </c>
      <c r="C3549" s="14">
        <v>0</v>
      </c>
      <c r="D3549" s="14">
        <v>4.2051999999999996</v>
      </c>
      <c r="I3549" s="14" t="s">
        <v>3235</v>
      </c>
      <c r="J3549" s="14" t="s">
        <v>3235</v>
      </c>
      <c r="K3549" s="14">
        <v>105111.5356</v>
      </c>
      <c r="L3549" s="14" t="s">
        <v>7093</v>
      </c>
    </row>
    <row r="3550" spans="1:12" x14ac:dyDescent="0.3">
      <c r="A3550" s="14" t="s">
        <v>7094</v>
      </c>
      <c r="B3550" s="14">
        <v>2</v>
      </c>
      <c r="C3550" s="14">
        <v>0</v>
      </c>
      <c r="D3550" s="14">
        <v>6.9150999999999998</v>
      </c>
      <c r="I3550" s="14" t="s">
        <v>3235</v>
      </c>
      <c r="J3550" s="14" t="s">
        <v>3235</v>
      </c>
      <c r="K3550" s="14">
        <v>62550.561800000003</v>
      </c>
      <c r="L3550" s="14" t="s">
        <v>7095</v>
      </c>
    </row>
    <row r="3551" spans="1:12" x14ac:dyDescent="0.3">
      <c r="A3551" s="14" t="s">
        <v>7096</v>
      </c>
      <c r="B3551" s="14">
        <v>5</v>
      </c>
      <c r="C3551" s="14">
        <v>0</v>
      </c>
      <c r="D3551" s="14">
        <v>17.677900000000001</v>
      </c>
      <c r="I3551" s="14" t="s">
        <v>3235</v>
      </c>
      <c r="J3551" s="14" t="s">
        <v>3235</v>
      </c>
      <c r="K3551" s="14">
        <v>165597.6703</v>
      </c>
      <c r="L3551" s="14" t="s">
        <v>7097</v>
      </c>
    </row>
    <row r="3552" spans="1:12" x14ac:dyDescent="0.3">
      <c r="A3552" s="14" t="s">
        <v>7098</v>
      </c>
      <c r="B3552" s="14">
        <v>3</v>
      </c>
      <c r="C3552" s="14">
        <v>0</v>
      </c>
      <c r="D3552" s="14">
        <v>16.6251</v>
      </c>
      <c r="I3552" s="14" t="s">
        <v>3235</v>
      </c>
      <c r="J3552" s="14" t="s">
        <v>3235</v>
      </c>
      <c r="K3552" s="14">
        <v>185503.6133</v>
      </c>
      <c r="L3552" s="14" t="s">
        <v>7099</v>
      </c>
    </row>
    <row r="3553" spans="1:12" x14ac:dyDescent="0.3">
      <c r="A3553" s="14" t="s">
        <v>7100</v>
      </c>
      <c r="B3553" s="14">
        <v>2</v>
      </c>
      <c r="C3553" s="14">
        <v>0</v>
      </c>
      <c r="D3553" s="14">
        <v>8.7332999999999998</v>
      </c>
      <c r="I3553" s="14" t="s">
        <v>3235</v>
      </c>
      <c r="J3553" s="14" t="s">
        <v>3235</v>
      </c>
      <c r="K3553" s="14">
        <v>17028.210599999999</v>
      </c>
      <c r="L3553" s="14" t="s">
        <v>7101</v>
      </c>
    </row>
    <row r="3554" spans="1:12" x14ac:dyDescent="0.3">
      <c r="A3554" s="14" t="s">
        <v>7102</v>
      </c>
      <c r="B3554" s="14">
        <v>2</v>
      </c>
      <c r="C3554" s="14">
        <v>0</v>
      </c>
      <c r="D3554" s="14">
        <v>6.3120000000000003</v>
      </c>
      <c r="I3554" s="14" t="s">
        <v>3235</v>
      </c>
      <c r="J3554" s="14" t="s">
        <v>3235</v>
      </c>
      <c r="K3554" s="14">
        <v>226288.16690000001</v>
      </c>
      <c r="L3554" s="14" t="s">
        <v>7103</v>
      </c>
    </row>
    <row r="3555" spans="1:12" x14ac:dyDescent="0.3">
      <c r="A3555" s="14" t="s">
        <v>7104</v>
      </c>
      <c r="B3555" s="14">
        <v>7</v>
      </c>
      <c r="C3555" s="14">
        <v>0</v>
      </c>
      <c r="D3555" s="14">
        <v>21.446100000000001</v>
      </c>
      <c r="I3555" s="14" t="s">
        <v>3235</v>
      </c>
      <c r="J3555" s="14" t="s">
        <v>3235</v>
      </c>
      <c r="K3555" s="14">
        <v>113038.63189999999</v>
      </c>
      <c r="L3555" s="14" t="s">
        <v>7105</v>
      </c>
    </row>
    <row r="3556" spans="1:12" x14ac:dyDescent="0.3">
      <c r="A3556" s="14" t="s">
        <v>7106</v>
      </c>
      <c r="B3556" s="14">
        <v>4</v>
      </c>
      <c r="C3556" s="14">
        <v>0</v>
      </c>
      <c r="D3556" s="14">
        <v>13.474600000000001</v>
      </c>
      <c r="I3556" s="14" t="s">
        <v>3235</v>
      </c>
      <c r="J3556" s="14" t="s">
        <v>3235</v>
      </c>
      <c r="K3556" s="14">
        <v>137699.25320000001</v>
      </c>
      <c r="L3556" s="14" t="s">
        <v>7107</v>
      </c>
    </row>
    <row r="3557" spans="1:12" x14ac:dyDescent="0.3">
      <c r="A3557" s="14" t="s">
        <v>7108</v>
      </c>
      <c r="B3557" s="14">
        <v>2</v>
      </c>
      <c r="C3557" s="14">
        <v>0</v>
      </c>
      <c r="D3557" s="14">
        <v>8.0451999999999995</v>
      </c>
      <c r="I3557" s="14" t="s">
        <v>3235</v>
      </c>
      <c r="J3557" s="14" t="s">
        <v>3235</v>
      </c>
      <c r="K3557" s="14">
        <v>114988.2527</v>
      </c>
      <c r="L3557" s="14" t="s">
        <v>7109</v>
      </c>
    </row>
    <row r="3558" spans="1:12" x14ac:dyDescent="0.3">
      <c r="A3558" s="14" t="s">
        <v>7110</v>
      </c>
      <c r="B3558" s="14">
        <v>10</v>
      </c>
      <c r="C3558" s="14">
        <v>0</v>
      </c>
      <c r="D3558" s="14">
        <v>35.9405</v>
      </c>
      <c r="I3558" s="14" t="s">
        <v>3235</v>
      </c>
      <c r="J3558" s="14" t="s">
        <v>3235</v>
      </c>
      <c r="K3558" s="14">
        <v>309150.81040000002</v>
      </c>
      <c r="L3558" s="14" t="s">
        <v>7111</v>
      </c>
    </row>
    <row r="3559" spans="1:12" x14ac:dyDescent="0.3">
      <c r="A3559" s="14" t="s">
        <v>7112</v>
      </c>
      <c r="B3559" s="14">
        <v>1</v>
      </c>
      <c r="C3559" s="14">
        <v>0</v>
      </c>
      <c r="D3559" s="14">
        <v>3.2829000000000002</v>
      </c>
      <c r="I3559" s="14" t="s">
        <v>3235</v>
      </c>
      <c r="J3559" s="14" t="s">
        <v>3235</v>
      </c>
      <c r="K3559" s="14">
        <v>118988.84910000001</v>
      </c>
      <c r="L3559" s="14" t="s">
        <v>7113</v>
      </c>
    </row>
    <row r="3560" spans="1:12" x14ac:dyDescent="0.3">
      <c r="A3560" s="14" t="s">
        <v>7114</v>
      </c>
      <c r="B3560" s="14">
        <v>5</v>
      </c>
      <c r="C3560" s="14">
        <v>0</v>
      </c>
      <c r="D3560" s="14">
        <v>16.3994</v>
      </c>
      <c r="I3560" s="14" t="s">
        <v>3235</v>
      </c>
      <c r="J3560" s="14" t="s">
        <v>3235</v>
      </c>
      <c r="K3560" s="14">
        <v>49883.794999999998</v>
      </c>
      <c r="L3560" s="14" t="s">
        <v>7115</v>
      </c>
    </row>
    <row r="3561" spans="1:12" x14ac:dyDescent="0.3">
      <c r="A3561" s="14" t="s">
        <v>7116</v>
      </c>
      <c r="B3561" s="14">
        <v>1</v>
      </c>
      <c r="C3561" s="14">
        <v>0</v>
      </c>
      <c r="D3561" s="14">
        <v>1.9211</v>
      </c>
      <c r="I3561" s="14" t="s">
        <v>3235</v>
      </c>
      <c r="J3561" s="14" t="s">
        <v>3235</v>
      </c>
      <c r="K3561" s="14">
        <v>104531.5276</v>
      </c>
      <c r="L3561" s="14" t="s">
        <v>7117</v>
      </c>
    </row>
    <row r="3562" spans="1:12" x14ac:dyDescent="0.3">
      <c r="A3562" s="14" t="s">
        <v>7118</v>
      </c>
      <c r="B3562" s="14">
        <v>8</v>
      </c>
      <c r="C3562" s="14">
        <v>0</v>
      </c>
      <c r="D3562" s="14">
        <v>29.383900000000001</v>
      </c>
      <c r="I3562" s="14" t="s">
        <v>3235</v>
      </c>
      <c r="J3562" s="14" t="s">
        <v>3235</v>
      </c>
      <c r="K3562" s="14">
        <v>254380.54920000001</v>
      </c>
      <c r="L3562" s="14" t="s">
        <v>7119</v>
      </c>
    </row>
    <row r="3563" spans="1:12" x14ac:dyDescent="0.3">
      <c r="A3563" s="14" t="s">
        <v>7120</v>
      </c>
      <c r="B3563" s="14">
        <v>2</v>
      </c>
      <c r="C3563" s="14">
        <v>0</v>
      </c>
      <c r="D3563" s="14">
        <v>6.9745999999999997</v>
      </c>
      <c r="I3563" s="14" t="s">
        <v>3235</v>
      </c>
      <c r="J3563" s="14" t="s">
        <v>3235</v>
      </c>
      <c r="K3563" s="14">
        <v>82050.983699999997</v>
      </c>
      <c r="L3563" s="14" t="s">
        <v>7121</v>
      </c>
    </row>
    <row r="3564" spans="1:12" x14ac:dyDescent="0.3">
      <c r="A3564" s="14" t="s">
        <v>7122</v>
      </c>
      <c r="B3564" s="14">
        <v>5</v>
      </c>
      <c r="C3564" s="14">
        <v>0</v>
      </c>
      <c r="D3564" s="14">
        <v>15.7224</v>
      </c>
      <c r="I3564" s="14" t="s">
        <v>3235</v>
      </c>
      <c r="J3564" s="14" t="s">
        <v>3235</v>
      </c>
      <c r="K3564" s="14">
        <v>245979.54209999999</v>
      </c>
      <c r="L3564" s="14" t="s">
        <v>7123</v>
      </c>
    </row>
    <row r="3565" spans="1:12" x14ac:dyDescent="0.3">
      <c r="A3565" s="14" t="s">
        <v>7124</v>
      </c>
      <c r="B3565" s="14">
        <v>5</v>
      </c>
      <c r="C3565" s="14">
        <v>0</v>
      </c>
      <c r="D3565" s="14">
        <v>24.0259</v>
      </c>
      <c r="I3565" s="14" t="s">
        <v>3235</v>
      </c>
      <c r="J3565" s="14" t="s">
        <v>3235</v>
      </c>
      <c r="K3565" s="14">
        <v>351595.7537</v>
      </c>
      <c r="L3565" s="14" t="s">
        <v>7125</v>
      </c>
    </row>
    <row r="3566" spans="1:12" x14ac:dyDescent="0.3">
      <c r="A3566" s="14" t="s">
        <v>7126</v>
      </c>
      <c r="B3566" s="14">
        <v>3</v>
      </c>
      <c r="C3566" s="14">
        <v>0</v>
      </c>
      <c r="D3566" s="14">
        <v>12.6282</v>
      </c>
      <c r="I3566" s="14" t="s">
        <v>3235</v>
      </c>
      <c r="J3566" s="14" t="s">
        <v>3235</v>
      </c>
      <c r="K3566" s="14">
        <v>88920.965700000001</v>
      </c>
      <c r="L3566" s="14" t="s">
        <v>7127</v>
      </c>
    </row>
    <row r="3567" spans="1:12" x14ac:dyDescent="0.3">
      <c r="A3567" s="14" t="s">
        <v>7128</v>
      </c>
      <c r="B3567" s="14">
        <v>5</v>
      </c>
      <c r="C3567" s="14">
        <v>0</v>
      </c>
      <c r="D3567" s="14">
        <v>18.3872</v>
      </c>
      <c r="I3567" s="14" t="s">
        <v>3235</v>
      </c>
      <c r="J3567" s="14" t="s">
        <v>3235</v>
      </c>
      <c r="K3567" s="14">
        <v>403275.13429999998</v>
      </c>
      <c r="L3567" s="14" t="s">
        <v>7129</v>
      </c>
    </row>
    <row r="3568" spans="1:12" x14ac:dyDescent="0.3">
      <c r="A3568" s="14" t="s">
        <v>7130</v>
      </c>
      <c r="B3568" s="14">
        <v>2</v>
      </c>
      <c r="C3568" s="14">
        <v>0</v>
      </c>
      <c r="D3568" s="14">
        <v>7.6502999999999997</v>
      </c>
      <c r="I3568" s="14" t="s">
        <v>3235</v>
      </c>
      <c r="J3568" s="14" t="s">
        <v>3235</v>
      </c>
      <c r="K3568" s="14">
        <v>55677.976000000002</v>
      </c>
      <c r="L3568" s="14" t="s">
        <v>7131</v>
      </c>
    </row>
    <row r="3569" spans="1:12" x14ac:dyDescent="0.3">
      <c r="A3569" s="14" t="s">
        <v>7132</v>
      </c>
      <c r="B3569" s="14">
        <v>4</v>
      </c>
      <c r="C3569" s="14">
        <v>0</v>
      </c>
      <c r="D3569" s="14">
        <v>14.7324</v>
      </c>
      <c r="I3569" s="14" t="s">
        <v>3235</v>
      </c>
      <c r="J3569" s="14" t="s">
        <v>3235</v>
      </c>
      <c r="K3569" s="14">
        <v>89705.4516</v>
      </c>
      <c r="L3569" s="14" t="s">
        <v>7133</v>
      </c>
    </row>
    <row r="3570" spans="1:12" x14ac:dyDescent="0.3">
      <c r="A3570" s="14" t="s">
        <v>7134</v>
      </c>
      <c r="B3570" s="14">
        <v>2</v>
      </c>
      <c r="C3570" s="14">
        <v>0</v>
      </c>
      <c r="D3570" s="14">
        <v>8.0864999999999991</v>
      </c>
      <c r="I3570" s="14" t="s">
        <v>3235</v>
      </c>
      <c r="J3570" s="14" t="s">
        <v>3235</v>
      </c>
      <c r="K3570" s="14">
        <v>61789.481299999999</v>
      </c>
      <c r="L3570" s="14" t="s">
        <v>7135</v>
      </c>
    </row>
    <row r="3571" spans="1:12" x14ac:dyDescent="0.3">
      <c r="A3571" s="14" t="s">
        <v>7136</v>
      </c>
      <c r="B3571" s="14">
        <v>3</v>
      </c>
      <c r="C3571" s="14">
        <v>0</v>
      </c>
      <c r="D3571" s="14">
        <v>11.6852</v>
      </c>
      <c r="I3571" s="14" t="s">
        <v>3235</v>
      </c>
      <c r="J3571" s="14" t="s">
        <v>3235</v>
      </c>
      <c r="K3571" s="14">
        <v>86314.590599999996</v>
      </c>
      <c r="L3571" s="14" t="s">
        <v>7137</v>
      </c>
    </row>
    <row r="3572" spans="1:12" x14ac:dyDescent="0.3">
      <c r="A3572" s="14" t="s">
        <v>7138</v>
      </c>
      <c r="B3572" s="14">
        <v>2</v>
      </c>
      <c r="C3572" s="14">
        <v>0</v>
      </c>
      <c r="D3572" s="14">
        <v>6.1920999999999999</v>
      </c>
      <c r="I3572" s="14" t="s">
        <v>3235</v>
      </c>
      <c r="J3572" s="14" t="s">
        <v>3235</v>
      </c>
      <c r="K3572" s="14">
        <v>166098.1899</v>
      </c>
      <c r="L3572" s="14" t="s">
        <v>7139</v>
      </c>
    </row>
    <row r="3573" spans="1:12" x14ac:dyDescent="0.3">
      <c r="A3573" s="14" t="s">
        <v>7140</v>
      </c>
      <c r="B3573" s="14">
        <v>1</v>
      </c>
      <c r="C3573" s="14">
        <v>0</v>
      </c>
      <c r="D3573" s="14">
        <v>3.524</v>
      </c>
      <c r="I3573" s="14" t="s">
        <v>3235</v>
      </c>
      <c r="J3573" s="14" t="s">
        <v>3235</v>
      </c>
      <c r="K3573" s="14">
        <v>150506.09729999999</v>
      </c>
      <c r="L3573" s="14" t="s">
        <v>7141</v>
      </c>
    </row>
    <row r="3574" spans="1:12" x14ac:dyDescent="0.3">
      <c r="A3574" s="14" t="s">
        <v>7142</v>
      </c>
      <c r="B3574" s="14">
        <v>2</v>
      </c>
      <c r="C3574" s="14">
        <v>0</v>
      </c>
      <c r="D3574" s="14">
        <v>7.4835000000000003</v>
      </c>
      <c r="I3574" s="14" t="s">
        <v>3235</v>
      </c>
      <c r="J3574" s="14" t="s">
        <v>3235</v>
      </c>
      <c r="K3574" s="14">
        <v>74424.717999999993</v>
      </c>
      <c r="L3574" s="14" t="s">
        <v>7143</v>
      </c>
    </row>
    <row r="3575" spans="1:12" x14ac:dyDescent="0.3">
      <c r="A3575" s="14" t="s">
        <v>7144</v>
      </c>
      <c r="B3575" s="14">
        <v>1</v>
      </c>
      <c r="C3575" s="14">
        <v>0</v>
      </c>
      <c r="D3575" s="14">
        <v>4.2220000000000004</v>
      </c>
      <c r="I3575" s="14" t="s">
        <v>3235</v>
      </c>
      <c r="J3575" s="14" t="s">
        <v>3235</v>
      </c>
      <c r="K3575" s="14">
        <v>55469.009100000003</v>
      </c>
      <c r="L3575" s="14" t="s">
        <v>7145</v>
      </c>
    </row>
    <row r="3576" spans="1:12" x14ac:dyDescent="0.3">
      <c r="A3576" s="14" t="s">
        <v>7146</v>
      </c>
      <c r="B3576" s="14">
        <v>3</v>
      </c>
      <c r="C3576" s="14">
        <v>0</v>
      </c>
      <c r="D3576" s="14">
        <v>10.5838</v>
      </c>
      <c r="I3576" s="14" t="s">
        <v>3235</v>
      </c>
      <c r="J3576" s="14" t="s">
        <v>3235</v>
      </c>
      <c r="K3576" s="14">
        <v>205281.1171</v>
      </c>
      <c r="L3576" s="14" t="s">
        <v>7147</v>
      </c>
    </row>
    <row r="3577" spans="1:12" x14ac:dyDescent="0.3">
      <c r="A3577" s="14" t="s">
        <v>7148</v>
      </c>
      <c r="B3577" s="14">
        <v>1</v>
      </c>
      <c r="C3577" s="14">
        <v>0</v>
      </c>
      <c r="D3577" s="14">
        <v>4.5579999999999998</v>
      </c>
      <c r="I3577" s="14" t="s">
        <v>3235</v>
      </c>
      <c r="J3577" s="14" t="s">
        <v>3235</v>
      </c>
      <c r="K3577" s="14">
        <v>26437.536499999998</v>
      </c>
      <c r="L3577" s="14" t="s">
        <v>7149</v>
      </c>
    </row>
    <row r="3578" spans="1:12" x14ac:dyDescent="0.3">
      <c r="A3578" s="14" t="s">
        <v>7150</v>
      </c>
      <c r="B3578" s="14">
        <v>2</v>
      </c>
      <c r="C3578" s="14">
        <v>0</v>
      </c>
      <c r="D3578" s="14">
        <v>7.1684999999999999</v>
      </c>
      <c r="I3578" s="14" t="s">
        <v>3235</v>
      </c>
      <c r="J3578" s="14" t="s">
        <v>3235</v>
      </c>
      <c r="K3578" s="14">
        <v>64043.281300000002</v>
      </c>
      <c r="L3578" s="14" t="s">
        <v>7151</v>
      </c>
    </row>
    <row r="3579" spans="1:12" x14ac:dyDescent="0.3">
      <c r="A3579" s="14" t="s">
        <v>7152</v>
      </c>
      <c r="B3579" s="14">
        <v>4</v>
      </c>
      <c r="C3579" s="14">
        <v>0</v>
      </c>
      <c r="D3579" s="14">
        <v>13.7088</v>
      </c>
      <c r="I3579" s="14" t="s">
        <v>3235</v>
      </c>
      <c r="J3579" s="14" t="s">
        <v>3235</v>
      </c>
      <c r="K3579" s="14">
        <v>535173.03650000005</v>
      </c>
      <c r="L3579" s="14" t="s">
        <v>7153</v>
      </c>
    </row>
    <row r="3580" spans="1:12" x14ac:dyDescent="0.3">
      <c r="A3580" s="14" t="s">
        <v>7154</v>
      </c>
      <c r="B3580" s="14">
        <v>2</v>
      </c>
      <c r="C3580" s="14">
        <v>0</v>
      </c>
      <c r="D3580" s="14">
        <v>9.2772000000000006</v>
      </c>
      <c r="I3580" s="14" t="s">
        <v>3235</v>
      </c>
      <c r="J3580" s="14" t="s">
        <v>3235</v>
      </c>
      <c r="K3580" s="14">
        <v>43399.784800000001</v>
      </c>
      <c r="L3580" s="14" t="s">
        <v>7155</v>
      </c>
    </row>
    <row r="3581" spans="1:12" x14ac:dyDescent="0.3">
      <c r="A3581" s="14" t="s">
        <v>7156</v>
      </c>
      <c r="B3581" s="14">
        <v>3</v>
      </c>
      <c r="C3581" s="14">
        <v>0</v>
      </c>
      <c r="D3581" s="14">
        <v>12.032299999999999</v>
      </c>
      <c r="I3581" s="14" t="s">
        <v>3235</v>
      </c>
      <c r="J3581" s="14" t="s">
        <v>3235</v>
      </c>
      <c r="K3581" s="14">
        <v>45967.0795</v>
      </c>
      <c r="L3581" s="14" t="s">
        <v>7157</v>
      </c>
    </row>
    <row r="3582" spans="1:12" x14ac:dyDescent="0.3">
      <c r="A3582" s="14" t="s">
        <v>7158</v>
      </c>
      <c r="B3582" s="14">
        <v>1</v>
      </c>
      <c r="C3582" s="14">
        <v>0</v>
      </c>
      <c r="D3582" s="14">
        <v>3.9148999999999998</v>
      </c>
      <c r="I3582" s="14" t="s">
        <v>3235</v>
      </c>
      <c r="J3582" s="14" t="s">
        <v>3235</v>
      </c>
      <c r="K3582" s="14">
        <v>128171.9005</v>
      </c>
      <c r="L3582" s="14" t="s">
        <v>7159</v>
      </c>
    </row>
    <row r="3583" spans="1:12" x14ac:dyDescent="0.3">
      <c r="A3583" s="14" t="s">
        <v>7160</v>
      </c>
      <c r="B3583" s="14">
        <v>4</v>
      </c>
      <c r="C3583" s="14">
        <v>0</v>
      </c>
      <c r="D3583" s="14">
        <v>12.6135</v>
      </c>
      <c r="I3583" s="14" t="s">
        <v>3235</v>
      </c>
      <c r="J3583" s="14" t="s">
        <v>3235</v>
      </c>
      <c r="K3583" s="14">
        <v>286321.75319999998</v>
      </c>
      <c r="L3583" s="14" t="s">
        <v>7161</v>
      </c>
    </row>
    <row r="3584" spans="1:12" x14ac:dyDescent="0.3">
      <c r="A3584" s="14" t="s">
        <v>7162</v>
      </c>
      <c r="B3584" s="14">
        <v>4</v>
      </c>
      <c r="C3584" s="14">
        <v>0</v>
      </c>
      <c r="D3584" s="14">
        <v>14.704800000000001</v>
      </c>
      <c r="I3584" s="14" t="s">
        <v>3235</v>
      </c>
      <c r="J3584" s="14" t="s">
        <v>3235</v>
      </c>
      <c r="K3584" s="14">
        <v>67012.223899999997</v>
      </c>
      <c r="L3584" s="14" t="s">
        <v>7163</v>
      </c>
    </row>
    <row r="3585" spans="1:12" x14ac:dyDescent="0.3">
      <c r="A3585" s="14" t="s">
        <v>7164</v>
      </c>
      <c r="B3585" s="14">
        <v>2</v>
      </c>
      <c r="C3585" s="14">
        <v>0</v>
      </c>
      <c r="D3585" s="14">
        <v>11.379099999999999</v>
      </c>
      <c r="I3585" s="14" t="s">
        <v>3235</v>
      </c>
      <c r="J3585" s="14" t="s">
        <v>3235</v>
      </c>
      <c r="K3585" s="14">
        <v>56427.566200000001</v>
      </c>
      <c r="L3585" s="14" t="s">
        <v>7165</v>
      </c>
    </row>
    <row r="3586" spans="1:12" x14ac:dyDescent="0.3">
      <c r="A3586" s="14" t="s">
        <v>7166</v>
      </c>
      <c r="B3586" s="14">
        <v>1</v>
      </c>
      <c r="C3586" s="14">
        <v>0</v>
      </c>
      <c r="D3586" s="14">
        <v>3.5472000000000001</v>
      </c>
      <c r="I3586" s="14" t="s">
        <v>3235</v>
      </c>
      <c r="J3586" s="14" t="s">
        <v>3235</v>
      </c>
      <c r="K3586" s="14">
        <v>66849.359500000006</v>
      </c>
      <c r="L3586" s="14" t="s">
        <v>7167</v>
      </c>
    </row>
    <row r="3587" spans="1:12" x14ac:dyDescent="0.3">
      <c r="A3587" s="14" t="s">
        <v>7168</v>
      </c>
      <c r="B3587" s="14">
        <v>1</v>
      </c>
      <c r="C3587" s="14">
        <v>0</v>
      </c>
      <c r="D3587" s="14">
        <v>2.9952999999999999</v>
      </c>
      <c r="I3587" s="14" t="s">
        <v>3235</v>
      </c>
      <c r="J3587" s="14" t="s">
        <v>3235</v>
      </c>
      <c r="K3587" s="14">
        <v>165550.6489</v>
      </c>
      <c r="L3587" s="14" t="s">
        <v>7169</v>
      </c>
    </row>
    <row r="3588" spans="1:12" x14ac:dyDescent="0.3">
      <c r="A3588" s="14" t="s">
        <v>7170</v>
      </c>
      <c r="B3588" s="14">
        <v>5</v>
      </c>
      <c r="C3588" s="14">
        <v>0</v>
      </c>
      <c r="D3588" s="14">
        <v>18.426500000000001</v>
      </c>
      <c r="I3588" s="14" t="s">
        <v>3235</v>
      </c>
      <c r="J3588" s="14" t="s">
        <v>3235</v>
      </c>
      <c r="K3588" s="14">
        <v>183395.8996</v>
      </c>
      <c r="L3588" s="14" t="s">
        <v>7171</v>
      </c>
    </row>
    <row r="3589" spans="1:12" x14ac:dyDescent="0.3">
      <c r="A3589" s="14" t="s">
        <v>7172</v>
      </c>
      <c r="B3589" s="14">
        <v>1</v>
      </c>
      <c r="C3589" s="14">
        <v>0</v>
      </c>
      <c r="D3589" s="14">
        <v>3.9142999999999999</v>
      </c>
      <c r="I3589" s="14" t="s">
        <v>3235</v>
      </c>
      <c r="J3589" s="14" t="s">
        <v>3235</v>
      </c>
      <c r="K3589" s="14">
        <v>125481.9967</v>
      </c>
      <c r="L3589" s="14" t="s">
        <v>7173</v>
      </c>
    </row>
    <row r="3590" spans="1:12" x14ac:dyDescent="0.3">
      <c r="A3590" s="14" t="s">
        <v>7174</v>
      </c>
      <c r="B3590" s="14">
        <v>1</v>
      </c>
      <c r="C3590" s="14">
        <v>0</v>
      </c>
      <c r="D3590" s="14">
        <v>4.0972999999999997</v>
      </c>
      <c r="I3590" s="14" t="s">
        <v>3235</v>
      </c>
      <c r="J3590" s="14" t="s">
        <v>3235</v>
      </c>
      <c r="K3590" s="14">
        <v>94474.0386</v>
      </c>
      <c r="L3590" s="14" t="s">
        <v>7175</v>
      </c>
    </row>
    <row r="3591" spans="1:12" x14ac:dyDescent="0.3">
      <c r="A3591" s="14" t="s">
        <v>7176</v>
      </c>
      <c r="B3591" s="14">
        <v>1</v>
      </c>
      <c r="C3591" s="14">
        <v>0</v>
      </c>
      <c r="D3591" s="14">
        <v>3.2564000000000002</v>
      </c>
      <c r="I3591" s="14" t="s">
        <v>3235</v>
      </c>
      <c r="J3591" s="14" t="s">
        <v>3235</v>
      </c>
      <c r="K3591" s="14">
        <v>97210.08</v>
      </c>
      <c r="L3591" s="14" t="s">
        <v>7177</v>
      </c>
    </row>
    <row r="3592" spans="1:12" x14ac:dyDescent="0.3">
      <c r="A3592" s="14" t="s">
        <v>7178</v>
      </c>
      <c r="B3592" s="14">
        <v>2</v>
      </c>
      <c r="C3592" s="14">
        <v>0</v>
      </c>
      <c r="D3592" s="14">
        <v>6.0403000000000002</v>
      </c>
      <c r="I3592" s="14" t="s">
        <v>3235</v>
      </c>
      <c r="J3592" s="14" t="s">
        <v>3235</v>
      </c>
      <c r="K3592" s="14">
        <v>152077.45759999999</v>
      </c>
      <c r="L3592" s="14" t="s">
        <v>7179</v>
      </c>
    </row>
    <row r="3593" spans="1:12" x14ac:dyDescent="0.3">
      <c r="A3593" s="14" t="s">
        <v>7180</v>
      </c>
      <c r="B3593" s="14">
        <v>4</v>
      </c>
      <c r="C3593" s="14">
        <v>0</v>
      </c>
      <c r="D3593" s="14">
        <v>15.9313</v>
      </c>
      <c r="I3593" s="14" t="s">
        <v>3235</v>
      </c>
      <c r="J3593" s="14" t="s">
        <v>3235</v>
      </c>
      <c r="K3593" s="14">
        <v>184615.18299999999</v>
      </c>
      <c r="L3593" s="14" t="s">
        <v>7181</v>
      </c>
    </row>
    <row r="3594" spans="1:12" x14ac:dyDescent="0.3">
      <c r="A3594" s="14" t="s">
        <v>7182</v>
      </c>
      <c r="B3594" s="14">
        <v>2</v>
      </c>
      <c r="C3594" s="14">
        <v>0</v>
      </c>
      <c r="D3594" s="14">
        <v>6.6661000000000001</v>
      </c>
      <c r="I3594" s="14" t="s">
        <v>3235</v>
      </c>
      <c r="J3594" s="14" t="s">
        <v>3235</v>
      </c>
      <c r="K3594" s="14">
        <v>84620.528099999996</v>
      </c>
      <c r="L3594" s="14" t="s">
        <v>7183</v>
      </c>
    </row>
    <row r="3595" spans="1:12" x14ac:dyDescent="0.3">
      <c r="A3595" s="14" t="s">
        <v>7184</v>
      </c>
      <c r="B3595" s="14">
        <v>5</v>
      </c>
      <c r="C3595" s="14">
        <v>0</v>
      </c>
      <c r="D3595" s="14">
        <v>22.570900000000002</v>
      </c>
      <c r="I3595" s="14" t="s">
        <v>3235</v>
      </c>
      <c r="J3595" s="14" t="s">
        <v>3235</v>
      </c>
      <c r="K3595" s="14">
        <v>182395.36730000001</v>
      </c>
      <c r="L3595" s="14" t="s">
        <v>7185</v>
      </c>
    </row>
    <row r="3596" spans="1:12" x14ac:dyDescent="0.3">
      <c r="A3596" s="14" t="s">
        <v>7186</v>
      </c>
      <c r="B3596" s="14">
        <v>7</v>
      </c>
      <c r="C3596" s="14">
        <v>0</v>
      </c>
      <c r="D3596" s="14">
        <v>24.456900000000001</v>
      </c>
      <c r="I3596" s="14" t="s">
        <v>3235</v>
      </c>
      <c r="J3596" s="14" t="s">
        <v>3235</v>
      </c>
      <c r="K3596" s="14">
        <v>227099.79689999999</v>
      </c>
      <c r="L3596" s="14" t="s">
        <v>7187</v>
      </c>
    </row>
    <row r="3597" spans="1:12" x14ac:dyDescent="0.3">
      <c r="A3597" s="14" t="s">
        <v>7188</v>
      </c>
      <c r="B3597" s="14">
        <v>2</v>
      </c>
      <c r="C3597" s="14">
        <v>0</v>
      </c>
      <c r="D3597" s="14">
        <v>7.0167999999999999</v>
      </c>
      <c r="I3597" s="14" t="s">
        <v>3235</v>
      </c>
      <c r="J3597" s="14" t="s">
        <v>3235</v>
      </c>
      <c r="K3597" s="14">
        <v>96846.891499999998</v>
      </c>
      <c r="L3597" s="14" t="s">
        <v>7189</v>
      </c>
    </row>
    <row r="3598" spans="1:12" x14ac:dyDescent="0.3">
      <c r="A3598" s="14" t="s">
        <v>7190</v>
      </c>
      <c r="B3598" s="14">
        <v>1</v>
      </c>
      <c r="C3598" s="14">
        <v>0</v>
      </c>
      <c r="D3598" s="14">
        <v>4.6332000000000004</v>
      </c>
      <c r="I3598" s="14" t="s">
        <v>3235</v>
      </c>
      <c r="J3598" s="14" t="s">
        <v>3235</v>
      </c>
      <c r="K3598" s="14">
        <v>57942.697099999998</v>
      </c>
      <c r="L3598" s="14" t="s">
        <v>7191</v>
      </c>
    </row>
    <row r="3599" spans="1:12" x14ac:dyDescent="0.3">
      <c r="A3599" s="14" t="s">
        <v>7192</v>
      </c>
      <c r="B3599" s="14">
        <v>2</v>
      </c>
      <c r="C3599" s="14">
        <v>0</v>
      </c>
      <c r="D3599" s="14">
        <v>7.7927</v>
      </c>
      <c r="I3599" s="14" t="s">
        <v>3235</v>
      </c>
      <c r="J3599" s="14" t="s">
        <v>3235</v>
      </c>
      <c r="K3599" s="14">
        <v>92923.115600000005</v>
      </c>
      <c r="L3599" s="14" t="s">
        <v>7193</v>
      </c>
    </row>
    <row r="3600" spans="1:12" x14ac:dyDescent="0.3">
      <c r="A3600" s="14" t="s">
        <v>7194</v>
      </c>
      <c r="B3600" s="14">
        <v>2</v>
      </c>
      <c r="C3600" s="14">
        <v>0</v>
      </c>
      <c r="D3600" s="14">
        <v>9.1936</v>
      </c>
      <c r="I3600" s="14" t="s">
        <v>3235</v>
      </c>
      <c r="J3600" s="14" t="s">
        <v>3235</v>
      </c>
      <c r="K3600" s="14">
        <v>66995.124200000006</v>
      </c>
      <c r="L3600" s="14" t="s">
        <v>7195</v>
      </c>
    </row>
    <row r="3601" spans="1:12" x14ac:dyDescent="0.3">
      <c r="A3601" s="14" t="s">
        <v>7196</v>
      </c>
      <c r="B3601" s="14">
        <v>1</v>
      </c>
      <c r="C3601" s="14">
        <v>0</v>
      </c>
      <c r="D3601" s="14">
        <v>3.4990000000000001</v>
      </c>
      <c r="I3601" s="14" t="s">
        <v>3235</v>
      </c>
      <c r="J3601" s="14" t="s">
        <v>3235</v>
      </c>
      <c r="K3601" s="14">
        <v>24152.346399999999</v>
      </c>
      <c r="L3601" s="14" t="s">
        <v>7197</v>
      </c>
    </row>
    <row r="3602" spans="1:12" x14ac:dyDescent="0.3">
      <c r="A3602" s="14" t="s">
        <v>7198</v>
      </c>
      <c r="B3602" s="14">
        <v>4</v>
      </c>
      <c r="C3602" s="14">
        <v>0</v>
      </c>
      <c r="D3602" s="14">
        <v>15.6699</v>
      </c>
      <c r="I3602" s="14" t="s">
        <v>3235</v>
      </c>
      <c r="J3602" s="14" t="s">
        <v>3235</v>
      </c>
      <c r="K3602" s="14">
        <v>166436.2801</v>
      </c>
      <c r="L3602" s="14" t="s">
        <v>7199</v>
      </c>
    </row>
    <row r="3603" spans="1:12" x14ac:dyDescent="0.3">
      <c r="A3603" s="14" t="s">
        <v>7200</v>
      </c>
      <c r="B3603" s="14">
        <v>1</v>
      </c>
      <c r="C3603" s="14">
        <v>0</v>
      </c>
      <c r="D3603" s="14">
        <v>3.3169</v>
      </c>
      <c r="I3603" s="14" t="s">
        <v>3235</v>
      </c>
      <c r="J3603" s="14" t="s">
        <v>3235</v>
      </c>
      <c r="K3603" s="14">
        <v>168171.4681</v>
      </c>
      <c r="L3603" s="14" t="s">
        <v>7201</v>
      </c>
    </row>
    <row r="3604" spans="1:12" x14ac:dyDescent="0.3">
      <c r="A3604" s="14" t="s">
        <v>7202</v>
      </c>
      <c r="B3604" s="14">
        <v>1</v>
      </c>
      <c r="C3604" s="14">
        <v>0</v>
      </c>
      <c r="D3604" s="14">
        <v>5.1047000000000002</v>
      </c>
      <c r="I3604" s="14" t="s">
        <v>3235</v>
      </c>
      <c r="J3604" s="14" t="s">
        <v>3235</v>
      </c>
      <c r="K3604" s="14">
        <v>33746.661200000002</v>
      </c>
      <c r="L3604" s="14" t="s">
        <v>7203</v>
      </c>
    </row>
    <row r="3605" spans="1:12" x14ac:dyDescent="0.3">
      <c r="A3605" s="14" t="s">
        <v>7204</v>
      </c>
      <c r="B3605" s="14">
        <v>6</v>
      </c>
      <c r="C3605" s="14">
        <v>0</v>
      </c>
      <c r="D3605" s="14">
        <v>21.2912</v>
      </c>
      <c r="I3605" s="14" t="s">
        <v>3235</v>
      </c>
      <c r="J3605" s="14" t="s">
        <v>3235</v>
      </c>
      <c r="K3605" s="14">
        <v>228195.03349999999</v>
      </c>
      <c r="L3605" s="14" t="s">
        <v>7205</v>
      </c>
    </row>
    <row r="3606" spans="1:12" x14ac:dyDescent="0.3">
      <c r="A3606" s="14" t="s">
        <v>7206</v>
      </c>
      <c r="B3606" s="14">
        <v>5</v>
      </c>
      <c r="C3606" s="14">
        <v>0</v>
      </c>
      <c r="D3606" s="14">
        <v>19.4817</v>
      </c>
      <c r="I3606" s="14" t="s">
        <v>3235</v>
      </c>
      <c r="J3606" s="14" t="s">
        <v>3235</v>
      </c>
      <c r="K3606" s="14">
        <v>203213.4454</v>
      </c>
      <c r="L3606" s="14" t="s">
        <v>7207</v>
      </c>
    </row>
    <row r="3607" spans="1:12" x14ac:dyDescent="0.3">
      <c r="A3607" s="14" t="s">
        <v>7208</v>
      </c>
      <c r="B3607" s="14">
        <v>1</v>
      </c>
      <c r="C3607" s="14">
        <v>0</v>
      </c>
      <c r="D3607" s="14">
        <v>3.5358000000000001</v>
      </c>
      <c r="I3607" s="14" t="s">
        <v>3235</v>
      </c>
      <c r="J3607" s="14" t="s">
        <v>3235</v>
      </c>
      <c r="K3607" s="14">
        <v>37717.907200000001</v>
      </c>
      <c r="L3607" s="14" t="s">
        <v>7209</v>
      </c>
    </row>
    <row r="3608" spans="1:12" x14ac:dyDescent="0.3">
      <c r="A3608" s="14" t="s">
        <v>7210</v>
      </c>
      <c r="B3608" s="14">
        <v>3</v>
      </c>
      <c r="C3608" s="14">
        <v>0</v>
      </c>
      <c r="D3608" s="14">
        <v>14.7913</v>
      </c>
      <c r="I3608" s="14" t="s">
        <v>3235</v>
      </c>
      <c r="J3608" s="14" t="s">
        <v>3235</v>
      </c>
      <c r="K3608" s="14">
        <v>127698.72779999999</v>
      </c>
      <c r="L3608" s="14" t="s">
        <v>7211</v>
      </c>
    </row>
    <row r="3609" spans="1:12" x14ac:dyDescent="0.3">
      <c r="A3609" s="14" t="s">
        <v>7212</v>
      </c>
      <c r="B3609" s="14">
        <v>2</v>
      </c>
      <c r="C3609" s="14">
        <v>0</v>
      </c>
      <c r="D3609" s="14">
        <v>6.0869999999999997</v>
      </c>
      <c r="I3609" s="14" t="s">
        <v>3235</v>
      </c>
      <c r="J3609" s="14" t="s">
        <v>3235</v>
      </c>
      <c r="K3609" s="14">
        <v>116642.49249999999</v>
      </c>
      <c r="L3609" s="14" t="s">
        <v>7213</v>
      </c>
    </row>
    <row r="3610" spans="1:12" x14ac:dyDescent="0.3">
      <c r="A3610" s="14" t="s">
        <v>7214</v>
      </c>
      <c r="B3610" s="14">
        <v>3</v>
      </c>
      <c r="C3610" s="14">
        <v>0</v>
      </c>
      <c r="D3610" s="14">
        <v>11.5062</v>
      </c>
      <c r="I3610" s="14" t="s">
        <v>3235</v>
      </c>
      <c r="J3610" s="14" t="s">
        <v>3235</v>
      </c>
      <c r="K3610" s="14">
        <v>70980.781799999997</v>
      </c>
      <c r="L3610" s="14" t="s">
        <v>7215</v>
      </c>
    </row>
    <row r="3611" spans="1:12" x14ac:dyDescent="0.3">
      <c r="A3611" s="14" t="s">
        <v>7216</v>
      </c>
      <c r="B3611" s="14">
        <v>8</v>
      </c>
      <c r="C3611" s="14">
        <v>0</v>
      </c>
      <c r="D3611" s="14">
        <v>29.159199999999998</v>
      </c>
      <c r="I3611" s="14" t="s">
        <v>3235</v>
      </c>
      <c r="J3611" s="14" t="s">
        <v>3235</v>
      </c>
      <c r="K3611" s="14">
        <v>266471.96860000002</v>
      </c>
      <c r="L3611" s="14" t="s">
        <v>7217</v>
      </c>
    </row>
    <row r="3612" spans="1:12" x14ac:dyDescent="0.3">
      <c r="A3612" s="14" t="s">
        <v>7218</v>
      </c>
      <c r="B3612" s="14">
        <v>5</v>
      </c>
      <c r="C3612" s="14">
        <v>0</v>
      </c>
      <c r="D3612" s="14">
        <v>18.165400000000002</v>
      </c>
      <c r="I3612" s="14" t="s">
        <v>3235</v>
      </c>
      <c r="J3612" s="14" t="s">
        <v>3235</v>
      </c>
      <c r="K3612" s="14">
        <v>119313.2369</v>
      </c>
      <c r="L3612" s="14" t="s">
        <v>7219</v>
      </c>
    </row>
    <row r="3613" spans="1:12" x14ac:dyDescent="0.3">
      <c r="A3613" s="14" t="s">
        <v>7220</v>
      </c>
      <c r="B3613" s="14">
        <v>4</v>
      </c>
      <c r="C3613" s="14">
        <v>0</v>
      </c>
      <c r="D3613" s="14">
        <v>16.0885</v>
      </c>
      <c r="I3613" s="14" t="s">
        <v>3235</v>
      </c>
      <c r="J3613" s="14" t="s">
        <v>3235</v>
      </c>
      <c r="K3613" s="14">
        <v>82010.065700000006</v>
      </c>
      <c r="L3613" s="14" t="s">
        <v>7221</v>
      </c>
    </row>
    <row r="3614" spans="1:12" x14ac:dyDescent="0.3">
      <c r="A3614" s="14" t="s">
        <v>7222</v>
      </c>
      <c r="B3614" s="14">
        <v>3</v>
      </c>
      <c r="C3614" s="14">
        <v>0</v>
      </c>
      <c r="D3614" s="14">
        <v>12.7165</v>
      </c>
      <c r="I3614" s="14" t="s">
        <v>3235</v>
      </c>
      <c r="J3614" s="14" t="s">
        <v>3235</v>
      </c>
      <c r="K3614" s="14">
        <v>117000.769</v>
      </c>
      <c r="L3614" s="14" t="s">
        <v>7223</v>
      </c>
    </row>
    <row r="3615" spans="1:12" x14ac:dyDescent="0.3">
      <c r="A3615" s="14" t="s">
        <v>7224</v>
      </c>
      <c r="B3615" s="14">
        <v>13</v>
      </c>
      <c r="C3615" s="14">
        <v>0</v>
      </c>
      <c r="D3615" s="14">
        <v>50.173499999999997</v>
      </c>
      <c r="I3615" s="14" t="s">
        <v>3235</v>
      </c>
      <c r="J3615" s="14" t="s">
        <v>3235</v>
      </c>
      <c r="K3615" s="14">
        <v>224041.30840000001</v>
      </c>
      <c r="L3615" s="14" t="s">
        <v>7225</v>
      </c>
    </row>
    <row r="3616" spans="1:12" x14ac:dyDescent="0.3">
      <c r="A3616" s="14" t="s">
        <v>7226</v>
      </c>
      <c r="B3616" s="14">
        <v>10</v>
      </c>
      <c r="C3616" s="14">
        <v>0</v>
      </c>
      <c r="D3616" s="14">
        <v>34.166200000000003</v>
      </c>
      <c r="I3616" s="14" t="s">
        <v>3235</v>
      </c>
      <c r="J3616" s="14" t="s">
        <v>3235</v>
      </c>
      <c r="K3616" s="14">
        <v>217116.212</v>
      </c>
      <c r="L3616" s="14" t="s">
        <v>7227</v>
      </c>
    </row>
    <row r="3617" spans="1:12" x14ac:dyDescent="0.3">
      <c r="A3617" s="14" t="s">
        <v>7228</v>
      </c>
      <c r="B3617" s="14">
        <v>1</v>
      </c>
      <c r="C3617" s="14">
        <v>0</v>
      </c>
      <c r="D3617" s="14">
        <v>3.8757000000000001</v>
      </c>
      <c r="I3617" s="14" t="s">
        <v>3235</v>
      </c>
      <c r="J3617" s="14" t="s">
        <v>3235</v>
      </c>
      <c r="K3617" s="14">
        <v>43815.446300000003</v>
      </c>
      <c r="L3617" s="14" t="s">
        <v>7229</v>
      </c>
    </row>
    <row r="3618" spans="1:12" x14ac:dyDescent="0.3">
      <c r="A3618" s="14" t="s">
        <v>7230</v>
      </c>
      <c r="B3618" s="14">
        <v>2</v>
      </c>
      <c r="C3618" s="14">
        <v>0</v>
      </c>
      <c r="D3618" s="14">
        <v>8.6024999999999991</v>
      </c>
      <c r="I3618" s="14" t="s">
        <v>3235</v>
      </c>
      <c r="J3618" s="14" t="s">
        <v>3235</v>
      </c>
      <c r="K3618" s="14">
        <v>75919.647400000002</v>
      </c>
      <c r="L3618" s="14" t="s">
        <v>7231</v>
      </c>
    </row>
    <row r="3619" spans="1:12" x14ac:dyDescent="0.3">
      <c r="A3619" s="14" t="s">
        <v>7232</v>
      </c>
      <c r="B3619" s="14">
        <v>4</v>
      </c>
      <c r="C3619" s="14">
        <v>0</v>
      </c>
      <c r="D3619" s="14">
        <v>14.618399999999999</v>
      </c>
      <c r="I3619" s="14" t="s">
        <v>3235</v>
      </c>
      <c r="J3619" s="14" t="s">
        <v>3235</v>
      </c>
      <c r="K3619" s="14">
        <v>141960.21189999999</v>
      </c>
      <c r="L3619" s="14" t="s">
        <v>7233</v>
      </c>
    </row>
    <row r="3620" spans="1:12" x14ac:dyDescent="0.3">
      <c r="A3620" s="14" t="s">
        <v>7234</v>
      </c>
      <c r="B3620" s="14">
        <v>1</v>
      </c>
      <c r="C3620" s="14">
        <v>0</v>
      </c>
      <c r="D3620" s="14">
        <v>3.5062000000000002</v>
      </c>
      <c r="I3620" s="14" t="s">
        <v>3235</v>
      </c>
      <c r="J3620" s="14" t="s">
        <v>3235</v>
      </c>
      <c r="K3620" s="14">
        <v>89366.021399999998</v>
      </c>
      <c r="L3620" s="14" t="s">
        <v>7235</v>
      </c>
    </row>
    <row r="3621" spans="1:12" x14ac:dyDescent="0.3">
      <c r="A3621" s="14" t="s">
        <v>7236</v>
      </c>
      <c r="B3621" s="14">
        <v>2</v>
      </c>
      <c r="C3621" s="14">
        <v>0</v>
      </c>
      <c r="D3621" s="14">
        <v>7.4131</v>
      </c>
      <c r="I3621" s="14" t="s">
        <v>3235</v>
      </c>
      <c r="J3621" s="14" t="s">
        <v>3235</v>
      </c>
      <c r="K3621" s="14">
        <v>86733.4715</v>
      </c>
      <c r="L3621" s="14" t="s">
        <v>7237</v>
      </c>
    </row>
    <row r="3622" spans="1:12" x14ac:dyDescent="0.3">
      <c r="A3622" s="14" t="s">
        <v>7238</v>
      </c>
      <c r="B3622" s="14">
        <v>2</v>
      </c>
      <c r="C3622" s="14">
        <v>0</v>
      </c>
      <c r="D3622" s="14">
        <v>7.7854000000000001</v>
      </c>
      <c r="I3622" s="14" t="s">
        <v>3235</v>
      </c>
      <c r="J3622" s="14" t="s">
        <v>3235</v>
      </c>
      <c r="K3622" s="14">
        <v>95543.9182</v>
      </c>
      <c r="L3622" s="14" t="s">
        <v>7239</v>
      </c>
    </row>
    <row r="3623" spans="1:12" x14ac:dyDescent="0.3">
      <c r="A3623" s="14" t="s">
        <v>7240</v>
      </c>
      <c r="B3623" s="14">
        <v>1</v>
      </c>
      <c r="C3623" s="14">
        <v>0</v>
      </c>
      <c r="D3623" s="14">
        <v>4.5145</v>
      </c>
      <c r="I3623" s="14" t="s">
        <v>3235</v>
      </c>
      <c r="J3623" s="14" t="s">
        <v>3235</v>
      </c>
      <c r="K3623" s="14">
        <v>70050.850900000005</v>
      </c>
      <c r="L3623" s="14" t="s">
        <v>7241</v>
      </c>
    </row>
    <row r="3624" spans="1:12" x14ac:dyDescent="0.3">
      <c r="A3624" s="14" t="s">
        <v>7242</v>
      </c>
      <c r="B3624" s="14">
        <v>2</v>
      </c>
      <c r="C3624" s="14">
        <v>0</v>
      </c>
      <c r="D3624" s="14">
        <v>7.7342000000000004</v>
      </c>
      <c r="I3624" s="14" t="s">
        <v>3235</v>
      </c>
      <c r="J3624" s="14" t="s">
        <v>3235</v>
      </c>
      <c r="K3624" s="14">
        <v>139307.95879999999</v>
      </c>
      <c r="L3624" s="14" t="s">
        <v>7243</v>
      </c>
    </row>
    <row r="3625" spans="1:12" x14ac:dyDescent="0.3">
      <c r="A3625" s="14" t="s">
        <v>7244</v>
      </c>
      <c r="B3625" s="14">
        <v>1</v>
      </c>
      <c r="C3625" s="14">
        <v>0</v>
      </c>
      <c r="D3625" s="14">
        <v>4.0406000000000004</v>
      </c>
      <c r="I3625" s="14" t="s">
        <v>3235</v>
      </c>
      <c r="J3625" s="14" t="s">
        <v>3235</v>
      </c>
      <c r="K3625" s="14">
        <v>115000.5442</v>
      </c>
      <c r="L3625" s="14" t="s">
        <v>7245</v>
      </c>
    </row>
    <row r="3626" spans="1:12" x14ac:dyDescent="0.3">
      <c r="A3626" s="14" t="s">
        <v>7246</v>
      </c>
      <c r="B3626" s="14">
        <v>2</v>
      </c>
      <c r="C3626" s="14">
        <v>0</v>
      </c>
      <c r="D3626" s="14">
        <v>5.6760000000000002</v>
      </c>
      <c r="I3626" s="14" t="s">
        <v>3235</v>
      </c>
      <c r="J3626" s="14" t="s">
        <v>3235</v>
      </c>
      <c r="K3626" s="14">
        <v>118958.4375</v>
      </c>
      <c r="L3626" s="14" t="s">
        <v>7247</v>
      </c>
    </row>
    <row r="3627" spans="1:12" x14ac:dyDescent="0.3">
      <c r="A3627" s="14" t="s">
        <v>7248</v>
      </c>
      <c r="B3627" s="14">
        <v>3</v>
      </c>
      <c r="C3627" s="14">
        <v>0</v>
      </c>
      <c r="D3627" s="14">
        <v>9.7171000000000003</v>
      </c>
      <c r="I3627" s="14" t="s">
        <v>3235</v>
      </c>
      <c r="J3627" s="14" t="s">
        <v>3235</v>
      </c>
      <c r="K3627" s="14">
        <v>108756.4154</v>
      </c>
      <c r="L3627" s="14" t="s">
        <v>7249</v>
      </c>
    </row>
    <row r="3628" spans="1:12" x14ac:dyDescent="0.3">
      <c r="A3628" s="14" t="s">
        <v>7250</v>
      </c>
      <c r="B3628" s="14">
        <v>5</v>
      </c>
      <c r="C3628" s="14">
        <v>0</v>
      </c>
      <c r="D3628" s="14">
        <v>17.5396</v>
      </c>
      <c r="I3628" s="14" t="s">
        <v>3235</v>
      </c>
      <c r="J3628" s="14" t="s">
        <v>3235</v>
      </c>
      <c r="K3628" s="14">
        <v>142093.62419999999</v>
      </c>
      <c r="L3628" s="14" t="s">
        <v>7251</v>
      </c>
    </row>
    <row r="3629" spans="1:12" x14ac:dyDescent="0.3">
      <c r="A3629" s="14" t="s">
        <v>7252</v>
      </c>
      <c r="B3629" s="14">
        <v>2</v>
      </c>
      <c r="C3629" s="14">
        <v>0</v>
      </c>
      <c r="D3629" s="14">
        <v>7.516</v>
      </c>
      <c r="I3629" s="14" t="s">
        <v>3235</v>
      </c>
      <c r="J3629" s="14" t="s">
        <v>3235</v>
      </c>
      <c r="K3629" s="14">
        <v>94552.337799999994</v>
      </c>
      <c r="L3629" s="14" t="s">
        <v>7253</v>
      </c>
    </row>
    <row r="3630" spans="1:12" x14ac:dyDescent="0.3">
      <c r="A3630" s="14" t="s">
        <v>7254</v>
      </c>
      <c r="B3630" s="14">
        <v>2</v>
      </c>
      <c r="C3630" s="14">
        <v>0</v>
      </c>
      <c r="D3630" s="14">
        <v>8.1426999999999996</v>
      </c>
      <c r="I3630" s="14" t="s">
        <v>3235</v>
      </c>
      <c r="J3630" s="14" t="s">
        <v>3235</v>
      </c>
      <c r="K3630" s="14">
        <v>42134.292600000001</v>
      </c>
      <c r="L3630" s="14" t="s">
        <v>7255</v>
      </c>
    </row>
    <row r="3631" spans="1:12" x14ac:dyDescent="0.3">
      <c r="A3631" s="14" t="s">
        <v>7256</v>
      </c>
      <c r="B3631" s="14">
        <v>2</v>
      </c>
      <c r="C3631" s="14">
        <v>0</v>
      </c>
      <c r="D3631" s="14">
        <v>10.7874</v>
      </c>
      <c r="I3631" s="14" t="s">
        <v>3235</v>
      </c>
      <c r="J3631" s="14" t="s">
        <v>3235</v>
      </c>
      <c r="K3631" s="14">
        <v>38008.293899999997</v>
      </c>
      <c r="L3631" s="14" t="s">
        <v>7257</v>
      </c>
    </row>
    <row r="3632" spans="1:12" x14ac:dyDescent="0.3">
      <c r="A3632" s="14" t="s">
        <v>7258</v>
      </c>
      <c r="B3632" s="14">
        <v>2</v>
      </c>
      <c r="C3632" s="14">
        <v>0</v>
      </c>
      <c r="D3632" s="14">
        <v>8.5389999999999997</v>
      </c>
      <c r="I3632" s="14" t="s">
        <v>3235</v>
      </c>
      <c r="J3632" s="14" t="s">
        <v>3235</v>
      </c>
      <c r="K3632" s="14">
        <v>114264.32399999999</v>
      </c>
      <c r="L3632" s="14" t="s">
        <v>7259</v>
      </c>
    </row>
    <row r="3633" spans="1:12" x14ac:dyDescent="0.3">
      <c r="A3633" s="14" t="s">
        <v>7260</v>
      </c>
      <c r="B3633" s="14">
        <v>1</v>
      </c>
      <c r="C3633" s="14">
        <v>0</v>
      </c>
      <c r="D3633" s="14">
        <v>3.6560999999999999</v>
      </c>
      <c r="I3633" s="14" t="s">
        <v>3235</v>
      </c>
      <c r="J3633" s="14" t="s">
        <v>3235</v>
      </c>
      <c r="K3633" s="14">
        <v>114583.8756</v>
      </c>
      <c r="L3633" s="14" t="s">
        <v>7261</v>
      </c>
    </row>
    <row r="3634" spans="1:12" x14ac:dyDescent="0.3">
      <c r="A3634" s="14" t="s">
        <v>7262</v>
      </c>
      <c r="B3634" s="14">
        <v>4</v>
      </c>
      <c r="C3634" s="14">
        <v>0</v>
      </c>
      <c r="D3634" s="14">
        <v>19.6158</v>
      </c>
      <c r="I3634" s="14" t="s">
        <v>3235</v>
      </c>
      <c r="J3634" s="14" t="s">
        <v>3235</v>
      </c>
      <c r="K3634" s="14">
        <v>159552.99429999999</v>
      </c>
      <c r="L3634" s="14" t="s">
        <v>7263</v>
      </c>
    </row>
    <row r="3635" spans="1:12" x14ac:dyDescent="0.3">
      <c r="A3635" s="14" t="s">
        <v>7264</v>
      </c>
      <c r="B3635" s="14">
        <v>2</v>
      </c>
      <c r="C3635" s="14">
        <v>0</v>
      </c>
      <c r="D3635" s="14">
        <v>8.4259000000000004</v>
      </c>
      <c r="I3635" s="14" t="s">
        <v>3235</v>
      </c>
      <c r="J3635" s="14" t="s">
        <v>3235</v>
      </c>
      <c r="K3635" s="14">
        <v>99004.837100000004</v>
      </c>
      <c r="L3635" s="14" t="s">
        <v>7265</v>
      </c>
    </row>
    <row r="3636" spans="1:12" x14ac:dyDescent="0.3">
      <c r="A3636" s="14" t="s">
        <v>7266</v>
      </c>
      <c r="B3636" s="14">
        <v>1</v>
      </c>
      <c r="C3636" s="14">
        <v>0</v>
      </c>
      <c r="D3636" s="14">
        <v>4.0830000000000002</v>
      </c>
      <c r="I3636" s="14" t="s">
        <v>3235</v>
      </c>
      <c r="J3636" s="14" t="s">
        <v>3235</v>
      </c>
      <c r="K3636" s="14">
        <v>93315.383000000002</v>
      </c>
      <c r="L3636" s="14" t="s">
        <v>7267</v>
      </c>
    </row>
    <row r="3637" spans="1:12" x14ac:dyDescent="0.3">
      <c r="A3637" s="14" t="s">
        <v>7268</v>
      </c>
      <c r="B3637" s="14">
        <v>6</v>
      </c>
      <c r="C3637" s="14">
        <v>0</v>
      </c>
      <c r="D3637" s="14">
        <v>19.852599999999999</v>
      </c>
      <c r="I3637" s="14" t="s">
        <v>3235</v>
      </c>
      <c r="J3637" s="14" t="s">
        <v>3235</v>
      </c>
      <c r="K3637" s="14">
        <v>168907.4485</v>
      </c>
      <c r="L3637" s="14" t="s">
        <v>7269</v>
      </c>
    </row>
    <row r="3638" spans="1:12" x14ac:dyDescent="0.3">
      <c r="A3638" s="14" t="s">
        <v>7270</v>
      </c>
      <c r="B3638" s="14">
        <v>1</v>
      </c>
      <c r="C3638" s="14">
        <v>0</v>
      </c>
      <c r="D3638" s="14">
        <v>3.8169</v>
      </c>
      <c r="I3638" s="14" t="s">
        <v>3235</v>
      </c>
      <c r="J3638" s="14" t="s">
        <v>3235</v>
      </c>
      <c r="K3638" s="14">
        <v>80068.788799999995</v>
      </c>
      <c r="L3638" s="14" t="s">
        <v>7271</v>
      </c>
    </row>
    <row r="3639" spans="1:12" x14ac:dyDescent="0.3">
      <c r="A3639" s="14" t="s">
        <v>7272</v>
      </c>
      <c r="B3639" s="14">
        <v>2</v>
      </c>
      <c r="C3639" s="14">
        <v>0</v>
      </c>
      <c r="D3639" s="14">
        <v>7.1208</v>
      </c>
      <c r="I3639" s="14" t="s">
        <v>3235</v>
      </c>
      <c r="J3639" s="14" t="s">
        <v>3235</v>
      </c>
      <c r="K3639" s="14">
        <v>66693.587299999999</v>
      </c>
      <c r="L3639" s="14" t="s">
        <v>7273</v>
      </c>
    </row>
    <row r="3640" spans="1:12" x14ac:dyDescent="0.3">
      <c r="A3640" s="14" t="s">
        <v>7274</v>
      </c>
      <c r="B3640" s="14">
        <v>2</v>
      </c>
      <c r="C3640" s="14">
        <v>0</v>
      </c>
      <c r="D3640" s="14">
        <v>7.0777000000000001</v>
      </c>
      <c r="I3640" s="14" t="s">
        <v>3235</v>
      </c>
      <c r="J3640" s="14" t="s">
        <v>3235</v>
      </c>
      <c r="K3640" s="14">
        <v>98771.653000000006</v>
      </c>
      <c r="L3640" s="14" t="s">
        <v>7275</v>
      </c>
    </row>
    <row r="3641" spans="1:12" x14ac:dyDescent="0.3">
      <c r="A3641" s="14" t="s">
        <v>7276</v>
      </c>
      <c r="B3641" s="14">
        <v>1</v>
      </c>
      <c r="C3641" s="14">
        <v>0</v>
      </c>
      <c r="D3641" s="14">
        <v>3.5617999999999999</v>
      </c>
      <c r="I3641" s="14" t="s">
        <v>3235</v>
      </c>
      <c r="J3641" s="14" t="s">
        <v>3235</v>
      </c>
      <c r="K3641" s="14">
        <v>56946.951399999998</v>
      </c>
      <c r="L3641" s="14" t="s">
        <v>7277</v>
      </c>
    </row>
    <row r="3642" spans="1:12" x14ac:dyDescent="0.3">
      <c r="A3642" s="14" t="s">
        <v>7278</v>
      </c>
      <c r="B3642" s="14">
        <v>2</v>
      </c>
      <c r="C3642" s="14">
        <v>0</v>
      </c>
      <c r="D3642" s="14">
        <v>7.3326000000000002</v>
      </c>
      <c r="I3642" s="14" t="s">
        <v>3235</v>
      </c>
      <c r="J3642" s="14" t="s">
        <v>3235</v>
      </c>
      <c r="K3642" s="14">
        <v>118355.4184</v>
      </c>
      <c r="L3642" s="14" t="s">
        <v>7279</v>
      </c>
    </row>
    <row r="3643" spans="1:12" x14ac:dyDescent="0.3">
      <c r="A3643" s="14" t="s">
        <v>7280</v>
      </c>
      <c r="B3643" s="14">
        <v>1</v>
      </c>
      <c r="C3643" s="14">
        <v>0</v>
      </c>
      <c r="D3643" s="14">
        <v>3.6311</v>
      </c>
      <c r="I3643" s="14" t="s">
        <v>3235</v>
      </c>
      <c r="J3643" s="14" t="s">
        <v>3235</v>
      </c>
      <c r="K3643" s="14">
        <v>79407.538100000005</v>
      </c>
      <c r="L3643" s="14" t="s">
        <v>7281</v>
      </c>
    </row>
    <row r="3644" spans="1:12" x14ac:dyDescent="0.3">
      <c r="A3644" s="14" t="s">
        <v>7282</v>
      </c>
      <c r="B3644" s="14">
        <v>2</v>
      </c>
      <c r="C3644" s="14">
        <v>0</v>
      </c>
      <c r="D3644" s="14">
        <v>7.3855000000000004</v>
      </c>
      <c r="I3644" s="14" t="s">
        <v>3235</v>
      </c>
      <c r="J3644" s="14" t="s">
        <v>3235</v>
      </c>
      <c r="K3644" s="14">
        <v>54337.908100000001</v>
      </c>
      <c r="L3644" s="14" t="s">
        <v>7283</v>
      </c>
    </row>
    <row r="3645" spans="1:12" x14ac:dyDescent="0.3">
      <c r="A3645" s="14" t="s">
        <v>7284</v>
      </c>
      <c r="B3645" s="14">
        <v>2</v>
      </c>
      <c r="C3645" s="14">
        <v>0</v>
      </c>
      <c r="D3645" s="14">
        <v>7.4280999999999997</v>
      </c>
      <c r="I3645" s="14" t="s">
        <v>3235</v>
      </c>
      <c r="J3645" s="14" t="s">
        <v>3235</v>
      </c>
      <c r="K3645" s="14">
        <v>189109.45850000001</v>
      </c>
      <c r="L3645" s="14" t="s">
        <v>7285</v>
      </c>
    </row>
    <row r="3646" spans="1:12" x14ac:dyDescent="0.3">
      <c r="A3646" s="14" t="s">
        <v>7286</v>
      </c>
      <c r="B3646" s="14">
        <v>2</v>
      </c>
      <c r="C3646" s="14">
        <v>0</v>
      </c>
      <c r="D3646" s="14">
        <v>7.3518999999999997</v>
      </c>
      <c r="I3646" s="14" t="s">
        <v>3235</v>
      </c>
      <c r="J3646" s="14" t="s">
        <v>3235</v>
      </c>
      <c r="K3646" s="14">
        <v>113204.97139999999</v>
      </c>
      <c r="L3646" s="14" t="s">
        <v>7287</v>
      </c>
    </row>
    <row r="3647" spans="1:12" x14ac:dyDescent="0.3">
      <c r="A3647" s="14" t="s">
        <v>7288</v>
      </c>
      <c r="B3647" s="14">
        <v>3</v>
      </c>
      <c r="C3647" s="14">
        <v>0</v>
      </c>
      <c r="D3647" s="14">
        <v>10.716699999999999</v>
      </c>
      <c r="I3647" s="14" t="s">
        <v>3235</v>
      </c>
      <c r="J3647" s="14" t="s">
        <v>3235</v>
      </c>
      <c r="K3647" s="14">
        <v>162070.6335</v>
      </c>
      <c r="L3647" s="14" t="s">
        <v>7289</v>
      </c>
    </row>
    <row r="3648" spans="1:12" x14ac:dyDescent="0.3">
      <c r="A3648" s="14" t="s">
        <v>7290</v>
      </c>
      <c r="B3648" s="14">
        <v>3</v>
      </c>
      <c r="C3648" s="14">
        <v>0</v>
      </c>
      <c r="D3648" s="14">
        <v>10.822699999999999</v>
      </c>
      <c r="I3648" s="14" t="s">
        <v>3235</v>
      </c>
      <c r="J3648" s="14" t="s">
        <v>3235</v>
      </c>
      <c r="K3648" s="14">
        <v>153254.611</v>
      </c>
      <c r="L3648" s="14" t="s">
        <v>7291</v>
      </c>
    </row>
    <row r="3649" spans="1:12" x14ac:dyDescent="0.3">
      <c r="A3649" s="14" t="s">
        <v>7292</v>
      </c>
      <c r="B3649" s="14">
        <v>4</v>
      </c>
      <c r="C3649" s="14">
        <v>0</v>
      </c>
      <c r="D3649" s="14">
        <v>15.2026</v>
      </c>
      <c r="I3649" s="14" t="s">
        <v>3235</v>
      </c>
      <c r="J3649" s="14" t="s">
        <v>3235</v>
      </c>
      <c r="K3649" s="14">
        <v>229968.92310000001</v>
      </c>
      <c r="L3649" s="14" t="s">
        <v>7293</v>
      </c>
    </row>
    <row r="3650" spans="1:12" x14ac:dyDescent="0.3">
      <c r="A3650" s="14" t="s">
        <v>7294</v>
      </c>
      <c r="B3650" s="14">
        <v>3</v>
      </c>
      <c r="C3650" s="14">
        <v>0</v>
      </c>
      <c r="D3650" s="14">
        <v>11.042</v>
      </c>
      <c r="I3650" s="14" t="s">
        <v>3235</v>
      </c>
      <c r="J3650" s="14" t="s">
        <v>3235</v>
      </c>
      <c r="K3650" s="14">
        <v>75764.575599999996</v>
      </c>
      <c r="L3650" s="14" t="s">
        <v>7295</v>
      </c>
    </row>
    <row r="3651" spans="1:12" x14ac:dyDescent="0.3">
      <c r="A3651" s="14" t="s">
        <v>7296</v>
      </c>
      <c r="B3651" s="14">
        <v>1</v>
      </c>
      <c r="C3651" s="14">
        <v>0</v>
      </c>
      <c r="D3651" s="14">
        <v>3.7932999999999999</v>
      </c>
      <c r="I3651" s="14" t="s">
        <v>3235</v>
      </c>
      <c r="J3651" s="14" t="s">
        <v>3235</v>
      </c>
      <c r="K3651" s="14">
        <v>128381.52559999999</v>
      </c>
      <c r="L3651" s="14" t="s">
        <v>7297</v>
      </c>
    </row>
    <row r="3652" spans="1:12" x14ac:dyDescent="0.3">
      <c r="A3652" s="14" t="s">
        <v>7298</v>
      </c>
      <c r="B3652" s="14">
        <v>6</v>
      </c>
      <c r="C3652" s="14">
        <v>0</v>
      </c>
      <c r="D3652" s="14">
        <v>20.595099999999999</v>
      </c>
      <c r="I3652" s="14" t="s">
        <v>3235</v>
      </c>
      <c r="J3652" s="14" t="s">
        <v>3235</v>
      </c>
      <c r="K3652" s="14">
        <v>226045.04610000001</v>
      </c>
      <c r="L3652" s="14" t="s">
        <v>7299</v>
      </c>
    </row>
    <row r="3653" spans="1:12" x14ac:dyDescent="0.3">
      <c r="A3653" s="14" t="s">
        <v>7300</v>
      </c>
      <c r="B3653" s="14">
        <v>2</v>
      </c>
      <c r="C3653" s="14">
        <v>0</v>
      </c>
      <c r="D3653" s="14">
        <v>8.3562999999999992</v>
      </c>
      <c r="I3653" s="14" t="s">
        <v>3235</v>
      </c>
      <c r="J3653" s="14" t="s">
        <v>3235</v>
      </c>
      <c r="K3653" s="14">
        <v>135210.69010000001</v>
      </c>
      <c r="L3653" s="14" t="s">
        <v>7301</v>
      </c>
    </row>
    <row r="3654" spans="1:12" x14ac:dyDescent="0.3">
      <c r="A3654" s="14" t="s">
        <v>7302</v>
      </c>
      <c r="B3654" s="14">
        <v>8</v>
      </c>
      <c r="C3654" s="14">
        <v>0</v>
      </c>
      <c r="D3654" s="14">
        <v>34.756399999999999</v>
      </c>
      <c r="I3654" s="14" t="s">
        <v>3235</v>
      </c>
      <c r="J3654" s="14" t="s">
        <v>3235</v>
      </c>
      <c r="K3654" s="14">
        <v>150993.40210000001</v>
      </c>
      <c r="L3654" s="14" t="s">
        <v>7303</v>
      </c>
    </row>
    <row r="3655" spans="1:12" x14ac:dyDescent="0.3">
      <c r="A3655" s="14" t="s">
        <v>7304</v>
      </c>
      <c r="B3655" s="14">
        <v>3</v>
      </c>
      <c r="C3655" s="14">
        <v>0</v>
      </c>
      <c r="D3655" s="14">
        <v>10.8995</v>
      </c>
      <c r="I3655" s="14" t="s">
        <v>3235</v>
      </c>
      <c r="J3655" s="14" t="s">
        <v>3235</v>
      </c>
      <c r="K3655" s="14">
        <v>70903.640899999999</v>
      </c>
      <c r="L3655" s="14" t="s">
        <v>7305</v>
      </c>
    </row>
    <row r="3656" spans="1:12" x14ac:dyDescent="0.3">
      <c r="A3656" s="14" t="s">
        <v>7306</v>
      </c>
      <c r="B3656" s="14">
        <v>6</v>
      </c>
      <c r="C3656" s="14">
        <v>0</v>
      </c>
      <c r="D3656" s="14">
        <v>18.971499999999999</v>
      </c>
      <c r="I3656" s="14" t="s">
        <v>3235</v>
      </c>
      <c r="J3656" s="14" t="s">
        <v>3235</v>
      </c>
      <c r="K3656" s="14">
        <v>107146.51880000001</v>
      </c>
      <c r="L3656" s="14" t="s">
        <v>7307</v>
      </c>
    </row>
    <row r="3657" spans="1:12" x14ac:dyDescent="0.3">
      <c r="A3657" s="14" t="s">
        <v>7308</v>
      </c>
      <c r="B3657" s="14">
        <v>2</v>
      </c>
      <c r="C3657" s="14">
        <v>0</v>
      </c>
      <c r="D3657" s="14">
        <v>7.7454999999999998</v>
      </c>
      <c r="I3657" s="14" t="s">
        <v>3235</v>
      </c>
      <c r="J3657" s="14" t="s">
        <v>3235</v>
      </c>
      <c r="K3657" s="14">
        <v>114250.3079</v>
      </c>
      <c r="L3657" s="14" t="s">
        <v>7309</v>
      </c>
    </row>
    <row r="3658" spans="1:12" x14ac:dyDescent="0.3">
      <c r="A3658" s="14" t="s">
        <v>7310</v>
      </c>
      <c r="B3658" s="14">
        <v>7</v>
      </c>
      <c r="C3658" s="14">
        <v>0</v>
      </c>
      <c r="D3658" s="14">
        <v>25.813800000000001</v>
      </c>
      <c r="I3658" s="14" t="s">
        <v>3235</v>
      </c>
      <c r="J3658" s="14" t="s">
        <v>3235</v>
      </c>
      <c r="K3658" s="14">
        <v>210780.87289999999</v>
      </c>
      <c r="L3658" s="14" t="s">
        <v>7311</v>
      </c>
    </row>
    <row r="3659" spans="1:12" x14ac:dyDescent="0.3">
      <c r="A3659" s="14" t="s">
        <v>7312</v>
      </c>
      <c r="B3659" s="14">
        <v>1</v>
      </c>
      <c r="C3659" s="14">
        <v>0</v>
      </c>
      <c r="D3659" s="14">
        <v>4.6967999999999996</v>
      </c>
      <c r="I3659" s="14" t="s">
        <v>3235</v>
      </c>
      <c r="J3659" s="14" t="s">
        <v>3235</v>
      </c>
      <c r="K3659" s="14">
        <v>41587.6348</v>
      </c>
      <c r="L3659" s="14" t="s">
        <v>7313</v>
      </c>
    </row>
    <row r="3660" spans="1:12" x14ac:dyDescent="0.3">
      <c r="A3660" s="14" t="s">
        <v>7314</v>
      </c>
      <c r="B3660" s="14">
        <v>2</v>
      </c>
      <c r="C3660" s="14">
        <v>0</v>
      </c>
      <c r="D3660" s="14">
        <v>8.2179000000000002</v>
      </c>
      <c r="I3660" s="14" t="s">
        <v>3235</v>
      </c>
      <c r="J3660" s="14" t="s">
        <v>3235</v>
      </c>
      <c r="K3660" s="14">
        <v>66551.559200000003</v>
      </c>
      <c r="L3660" s="14" t="s">
        <v>7315</v>
      </c>
    </row>
    <row r="3661" spans="1:12" x14ac:dyDescent="0.3">
      <c r="A3661" s="14" t="s">
        <v>7316</v>
      </c>
      <c r="B3661" s="14">
        <v>2</v>
      </c>
      <c r="C3661" s="14">
        <v>0</v>
      </c>
      <c r="D3661" s="14">
        <v>7.5716999999999999</v>
      </c>
      <c r="I3661" s="14" t="s">
        <v>3235</v>
      </c>
      <c r="J3661" s="14" t="s">
        <v>3235</v>
      </c>
      <c r="K3661" s="14">
        <v>99146.452399999995</v>
      </c>
      <c r="L3661" s="14" t="s">
        <v>7317</v>
      </c>
    </row>
    <row r="3662" spans="1:12" x14ac:dyDescent="0.3">
      <c r="A3662" s="14" t="s">
        <v>7318</v>
      </c>
      <c r="B3662" s="14">
        <v>2</v>
      </c>
      <c r="C3662" s="14">
        <v>0</v>
      </c>
      <c r="D3662" s="14">
        <v>6.9923999999999999</v>
      </c>
      <c r="I3662" s="14" t="s">
        <v>3235</v>
      </c>
      <c r="J3662" s="14" t="s">
        <v>3235</v>
      </c>
      <c r="K3662" s="14">
        <v>79613.675900000002</v>
      </c>
      <c r="L3662" s="14" t="s">
        <v>7319</v>
      </c>
    </row>
    <row r="3663" spans="1:12" x14ac:dyDescent="0.3">
      <c r="A3663" s="14" t="s">
        <v>7320</v>
      </c>
      <c r="B3663" s="14">
        <v>1</v>
      </c>
      <c r="C3663" s="14">
        <v>0</v>
      </c>
      <c r="D3663" s="14">
        <v>3.7545000000000002</v>
      </c>
      <c r="I3663" s="14" t="s">
        <v>3235</v>
      </c>
      <c r="J3663" s="14" t="s">
        <v>3235</v>
      </c>
      <c r="K3663" s="14">
        <v>56792.831100000003</v>
      </c>
      <c r="L3663" s="14" t="s">
        <v>7321</v>
      </c>
    </row>
    <row r="3664" spans="1:12" x14ac:dyDescent="0.3">
      <c r="A3664" s="14" t="s">
        <v>7322</v>
      </c>
      <c r="B3664" s="14">
        <v>1</v>
      </c>
      <c r="C3664" s="14">
        <v>0</v>
      </c>
      <c r="D3664" s="14">
        <v>3.7502</v>
      </c>
      <c r="I3664" s="14" t="s">
        <v>3235</v>
      </c>
      <c r="J3664" s="14" t="s">
        <v>3235</v>
      </c>
      <c r="K3664" s="14">
        <v>44744.040699999998</v>
      </c>
      <c r="L3664" s="14" t="s">
        <v>7323</v>
      </c>
    </row>
    <row r="3665" spans="1:12" x14ac:dyDescent="0.3">
      <c r="A3665" s="14" t="s">
        <v>7324</v>
      </c>
      <c r="B3665" s="14">
        <v>1</v>
      </c>
      <c r="C3665" s="14">
        <v>0</v>
      </c>
      <c r="D3665" s="14">
        <v>4.6475999999999997</v>
      </c>
      <c r="I3665" s="14" t="s">
        <v>3235</v>
      </c>
      <c r="J3665" s="14" t="s">
        <v>3235</v>
      </c>
      <c r="K3665" s="14">
        <v>61402.238899999997</v>
      </c>
      <c r="L3665" s="14" t="s">
        <v>7325</v>
      </c>
    </row>
    <row r="3666" spans="1:12" x14ac:dyDescent="0.3">
      <c r="A3666" s="14" t="s">
        <v>7326</v>
      </c>
      <c r="B3666" s="14">
        <v>2</v>
      </c>
      <c r="C3666" s="14">
        <v>0</v>
      </c>
      <c r="D3666" s="14">
        <v>10.353400000000001</v>
      </c>
      <c r="I3666" s="14" t="s">
        <v>3235</v>
      </c>
      <c r="J3666" s="14" t="s">
        <v>3235</v>
      </c>
      <c r="K3666" s="14">
        <v>154610.7072</v>
      </c>
      <c r="L3666" s="14" t="s">
        <v>7327</v>
      </c>
    </row>
    <row r="3667" spans="1:12" x14ac:dyDescent="0.3">
      <c r="A3667" s="14" t="s">
        <v>7328</v>
      </c>
      <c r="B3667" s="14">
        <v>3</v>
      </c>
      <c r="C3667" s="14">
        <v>0</v>
      </c>
      <c r="D3667" s="14">
        <v>10.757199999999999</v>
      </c>
      <c r="I3667" s="14" t="s">
        <v>3235</v>
      </c>
      <c r="J3667" s="14" t="s">
        <v>3235</v>
      </c>
      <c r="K3667" s="14">
        <v>210553.59220000001</v>
      </c>
      <c r="L3667" s="14" t="s">
        <v>7329</v>
      </c>
    </row>
    <row r="3668" spans="1:12" x14ac:dyDescent="0.3">
      <c r="A3668" s="14" t="s">
        <v>7330</v>
      </c>
      <c r="B3668" s="14">
        <v>3</v>
      </c>
      <c r="C3668" s="14">
        <v>0</v>
      </c>
      <c r="D3668" s="14">
        <v>8.1945999999999994</v>
      </c>
      <c r="I3668" s="14" t="s">
        <v>3235</v>
      </c>
      <c r="J3668" s="14" t="s">
        <v>3235</v>
      </c>
      <c r="K3668" s="14">
        <v>98557.564799999993</v>
      </c>
      <c r="L3668" s="14" t="s">
        <v>7331</v>
      </c>
    </row>
    <row r="3669" spans="1:12" x14ac:dyDescent="0.3">
      <c r="A3669" s="14" t="s">
        <v>7332</v>
      </c>
      <c r="B3669" s="14">
        <v>4</v>
      </c>
      <c r="C3669" s="14">
        <v>0</v>
      </c>
      <c r="D3669" s="14">
        <v>17.003799999999998</v>
      </c>
      <c r="I3669" s="14" t="s">
        <v>3235</v>
      </c>
      <c r="J3669" s="14" t="s">
        <v>3235</v>
      </c>
      <c r="K3669" s="14">
        <v>55107.6014</v>
      </c>
      <c r="L3669" s="14" t="s">
        <v>7333</v>
      </c>
    </row>
    <row r="3670" spans="1:12" x14ac:dyDescent="0.3">
      <c r="A3670" s="14" t="s">
        <v>7334</v>
      </c>
      <c r="B3670" s="14">
        <v>1</v>
      </c>
      <c r="C3670" s="14">
        <v>0</v>
      </c>
      <c r="D3670" s="14">
        <v>3.5779000000000001</v>
      </c>
      <c r="I3670" s="14" t="s">
        <v>3235</v>
      </c>
      <c r="J3670" s="14" t="s">
        <v>3235</v>
      </c>
      <c r="K3670" s="14">
        <v>105484.63069999999</v>
      </c>
      <c r="L3670" s="14" t="s">
        <v>7335</v>
      </c>
    </row>
    <row r="3671" spans="1:12" x14ac:dyDescent="0.3">
      <c r="A3671" s="14" t="s">
        <v>7336</v>
      </c>
      <c r="B3671" s="14">
        <v>5</v>
      </c>
      <c r="C3671" s="14">
        <v>0</v>
      </c>
      <c r="D3671" s="14">
        <v>20.795500000000001</v>
      </c>
      <c r="I3671" s="14" t="s">
        <v>3235</v>
      </c>
      <c r="J3671" s="14" t="s">
        <v>3235</v>
      </c>
      <c r="K3671" s="14">
        <v>117331.7139</v>
      </c>
      <c r="L3671" s="14" t="s">
        <v>7337</v>
      </c>
    </row>
    <row r="3672" spans="1:12" x14ac:dyDescent="0.3">
      <c r="A3672" s="14" t="s">
        <v>7338</v>
      </c>
      <c r="B3672" s="14">
        <v>4</v>
      </c>
      <c r="C3672" s="14">
        <v>0</v>
      </c>
      <c r="D3672" s="14">
        <v>13.4343</v>
      </c>
      <c r="I3672" s="14" t="s">
        <v>3235</v>
      </c>
      <c r="J3672" s="14" t="s">
        <v>3235</v>
      </c>
      <c r="K3672" s="14">
        <v>224071.32519999999</v>
      </c>
      <c r="L3672" s="14" t="s">
        <v>7339</v>
      </c>
    </row>
    <row r="3673" spans="1:12" x14ac:dyDescent="0.3">
      <c r="A3673" s="14" t="s">
        <v>7340</v>
      </c>
      <c r="B3673" s="14">
        <v>2</v>
      </c>
      <c r="C3673" s="14">
        <v>0</v>
      </c>
      <c r="D3673" s="14">
        <v>6.3666999999999998</v>
      </c>
      <c r="I3673" s="14" t="s">
        <v>3235</v>
      </c>
      <c r="J3673" s="14" t="s">
        <v>3235</v>
      </c>
      <c r="K3673" s="14">
        <v>86038.109599999996</v>
      </c>
      <c r="L3673" s="14" t="s">
        <v>7341</v>
      </c>
    </row>
    <row r="3674" spans="1:12" x14ac:dyDescent="0.3">
      <c r="A3674" s="14" t="s">
        <v>7342</v>
      </c>
      <c r="B3674" s="14">
        <v>4</v>
      </c>
      <c r="C3674" s="14">
        <v>0</v>
      </c>
      <c r="D3674" s="14">
        <v>14.799300000000001</v>
      </c>
      <c r="I3674" s="14" t="s">
        <v>3235</v>
      </c>
      <c r="J3674" s="14" t="s">
        <v>3235</v>
      </c>
      <c r="K3674" s="14">
        <v>208296.20139999999</v>
      </c>
      <c r="L3674" s="14" t="s">
        <v>7343</v>
      </c>
    </row>
    <row r="3675" spans="1:12" x14ac:dyDescent="0.3">
      <c r="A3675" s="14" t="s">
        <v>7344</v>
      </c>
      <c r="B3675" s="14">
        <v>12</v>
      </c>
      <c r="C3675" s="14">
        <v>0</v>
      </c>
      <c r="D3675" s="14">
        <v>55.2104</v>
      </c>
      <c r="I3675" s="14" t="s">
        <v>3235</v>
      </c>
      <c r="J3675" s="14" t="s">
        <v>3235</v>
      </c>
      <c r="K3675" s="14">
        <v>228840.3357</v>
      </c>
      <c r="L3675" s="14" t="s">
        <v>7345</v>
      </c>
    </row>
    <row r="3676" spans="1:12" x14ac:dyDescent="0.3">
      <c r="A3676" s="14" t="s">
        <v>7346</v>
      </c>
      <c r="B3676" s="14">
        <v>3</v>
      </c>
      <c r="C3676" s="14">
        <v>0</v>
      </c>
      <c r="D3676" s="14">
        <v>12.6669</v>
      </c>
      <c r="I3676" s="14" t="s">
        <v>3235</v>
      </c>
      <c r="J3676" s="14" t="s">
        <v>3235</v>
      </c>
      <c r="K3676" s="14">
        <v>113238.4811</v>
      </c>
      <c r="L3676" s="14" t="s">
        <v>7347</v>
      </c>
    </row>
    <row r="3677" spans="1:12" x14ac:dyDescent="0.3">
      <c r="A3677" s="14" t="s">
        <v>7348</v>
      </c>
      <c r="B3677" s="14">
        <v>5</v>
      </c>
      <c r="C3677" s="14">
        <v>0</v>
      </c>
      <c r="D3677" s="14">
        <v>17.366599999999998</v>
      </c>
      <c r="I3677" s="14" t="s">
        <v>3235</v>
      </c>
      <c r="J3677" s="14" t="s">
        <v>3235</v>
      </c>
      <c r="K3677" s="14">
        <v>120360.7366</v>
      </c>
      <c r="L3677" s="14" t="s">
        <v>7349</v>
      </c>
    </row>
    <row r="3678" spans="1:12" x14ac:dyDescent="0.3">
      <c r="A3678" s="14" t="s">
        <v>7350</v>
      </c>
      <c r="B3678" s="14">
        <v>2</v>
      </c>
      <c r="C3678" s="14">
        <v>0</v>
      </c>
      <c r="D3678" s="14">
        <v>7.1010999999999997</v>
      </c>
      <c r="I3678" s="14" t="s">
        <v>3235</v>
      </c>
      <c r="J3678" s="14" t="s">
        <v>3235</v>
      </c>
      <c r="K3678" s="14">
        <v>42797.076000000001</v>
      </c>
      <c r="L3678" s="14" t="s">
        <v>7351</v>
      </c>
    </row>
    <row r="3679" spans="1:12" x14ac:dyDescent="0.3">
      <c r="A3679" s="14" t="s">
        <v>7352</v>
      </c>
      <c r="B3679" s="14">
        <v>1</v>
      </c>
      <c r="C3679" s="14">
        <v>0</v>
      </c>
      <c r="D3679" s="14">
        <v>4.2411000000000003</v>
      </c>
      <c r="I3679" s="14" t="s">
        <v>3235</v>
      </c>
      <c r="J3679" s="14" t="s">
        <v>3235</v>
      </c>
      <c r="K3679" s="14">
        <v>41451.532899999998</v>
      </c>
      <c r="L3679" s="14" t="s">
        <v>7353</v>
      </c>
    </row>
    <row r="3680" spans="1:12" x14ac:dyDescent="0.3">
      <c r="A3680" s="14" t="s">
        <v>7354</v>
      </c>
      <c r="B3680" s="14">
        <v>3</v>
      </c>
      <c r="C3680" s="14">
        <v>0</v>
      </c>
      <c r="D3680" s="14">
        <v>12.4542</v>
      </c>
      <c r="I3680" s="14" t="s">
        <v>3235</v>
      </c>
      <c r="J3680" s="14" t="s">
        <v>3235</v>
      </c>
      <c r="K3680" s="14">
        <v>38376.821799999998</v>
      </c>
      <c r="L3680" s="14" t="s">
        <v>7355</v>
      </c>
    </row>
    <row r="3681" spans="1:12" x14ac:dyDescent="0.3">
      <c r="A3681" s="14" t="s">
        <v>7356</v>
      </c>
      <c r="B3681" s="14">
        <v>1</v>
      </c>
      <c r="C3681" s="14">
        <v>0</v>
      </c>
      <c r="D3681" s="14">
        <v>3.5451000000000001</v>
      </c>
      <c r="I3681" s="14" t="s">
        <v>3235</v>
      </c>
      <c r="J3681" s="14" t="s">
        <v>3235</v>
      </c>
      <c r="K3681" s="14">
        <v>40425.813199999997</v>
      </c>
      <c r="L3681" s="14" t="s">
        <v>7357</v>
      </c>
    </row>
    <row r="3682" spans="1:12" x14ac:dyDescent="0.3">
      <c r="A3682" s="14" t="s">
        <v>7358</v>
      </c>
      <c r="B3682" s="14">
        <v>19</v>
      </c>
      <c r="C3682" s="14">
        <v>0</v>
      </c>
      <c r="D3682" s="14">
        <v>68.986400000000003</v>
      </c>
      <c r="I3682" s="14" t="s">
        <v>3235</v>
      </c>
      <c r="J3682" s="14" t="s">
        <v>3235</v>
      </c>
      <c r="K3682" s="14">
        <v>598935.96219999995</v>
      </c>
      <c r="L3682" s="14" t="s">
        <v>7359</v>
      </c>
    </row>
    <row r="3683" spans="1:12" x14ac:dyDescent="0.3">
      <c r="A3683" s="14" t="s">
        <v>7360</v>
      </c>
      <c r="B3683" s="14">
        <v>1</v>
      </c>
      <c r="C3683" s="14">
        <v>0</v>
      </c>
      <c r="D3683" s="14">
        <v>4.2416999999999998</v>
      </c>
      <c r="I3683" s="14" t="s">
        <v>3235</v>
      </c>
      <c r="J3683" s="14" t="s">
        <v>3235</v>
      </c>
      <c r="K3683" s="14">
        <v>19490.5337</v>
      </c>
      <c r="L3683" s="14" t="s">
        <v>7361</v>
      </c>
    </row>
    <row r="3684" spans="1:12" x14ac:dyDescent="0.3">
      <c r="A3684" s="14" t="s">
        <v>7362</v>
      </c>
      <c r="B3684" s="14">
        <v>2</v>
      </c>
      <c r="C3684" s="14">
        <v>0</v>
      </c>
      <c r="D3684" s="14">
        <v>8.8214000000000006</v>
      </c>
      <c r="I3684" s="14" t="s">
        <v>3235</v>
      </c>
      <c r="J3684" s="14" t="s">
        <v>3235</v>
      </c>
      <c r="K3684" s="14">
        <v>13799.170599999999</v>
      </c>
      <c r="L3684" s="14" t="s">
        <v>7363</v>
      </c>
    </row>
    <row r="3685" spans="1:12" x14ac:dyDescent="0.3">
      <c r="A3685" s="14" t="s">
        <v>7364</v>
      </c>
      <c r="B3685" s="14">
        <v>1</v>
      </c>
      <c r="C3685" s="14">
        <v>0</v>
      </c>
      <c r="D3685" s="14">
        <v>9.0093999999999994</v>
      </c>
      <c r="I3685" s="14" t="s">
        <v>3235</v>
      </c>
      <c r="J3685" s="14" t="s">
        <v>3235</v>
      </c>
      <c r="K3685" s="14">
        <v>28851.762200000001</v>
      </c>
      <c r="L3685" s="14" t="s">
        <v>7365</v>
      </c>
    </row>
    <row r="3686" spans="1:12" x14ac:dyDescent="0.3">
      <c r="A3686" s="14" t="s">
        <v>7366</v>
      </c>
      <c r="B3686" s="14">
        <v>1</v>
      </c>
      <c r="C3686" s="14">
        <v>0</v>
      </c>
      <c r="D3686" s="14">
        <v>4.6204000000000001</v>
      </c>
      <c r="I3686" s="14" t="s">
        <v>3235</v>
      </c>
      <c r="J3686" s="14" t="s">
        <v>3235</v>
      </c>
      <c r="K3686" s="14">
        <v>17893.037199999999</v>
      </c>
      <c r="L3686" s="14" t="s">
        <v>7367</v>
      </c>
    </row>
    <row r="3687" spans="1:12" x14ac:dyDescent="0.3">
      <c r="A3687" s="14" t="s">
        <v>7368</v>
      </c>
      <c r="B3687" s="14">
        <v>3</v>
      </c>
      <c r="C3687" s="14">
        <v>0</v>
      </c>
      <c r="D3687" s="14">
        <v>11.0794</v>
      </c>
      <c r="I3687" s="14" t="s">
        <v>3235</v>
      </c>
      <c r="J3687" s="14" t="s">
        <v>3235</v>
      </c>
      <c r="K3687" s="14">
        <v>119488.4001</v>
      </c>
      <c r="L3687" s="14" t="s">
        <v>7369</v>
      </c>
    </row>
    <row r="3688" spans="1:12" x14ac:dyDescent="0.3">
      <c r="A3688" s="14" t="s">
        <v>7370</v>
      </c>
      <c r="B3688" s="14">
        <v>3</v>
      </c>
      <c r="C3688" s="14">
        <v>0</v>
      </c>
      <c r="D3688" s="14">
        <v>11.567600000000001</v>
      </c>
      <c r="I3688" s="14" t="s">
        <v>3235</v>
      </c>
      <c r="J3688" s="14" t="s">
        <v>3235</v>
      </c>
      <c r="K3688" s="14">
        <v>106658.83319999999</v>
      </c>
      <c r="L3688" s="14" t="s">
        <v>7371</v>
      </c>
    </row>
    <row r="3689" spans="1:12" x14ac:dyDescent="0.3">
      <c r="A3689" s="14" t="s">
        <v>7372</v>
      </c>
      <c r="B3689" s="14">
        <v>10</v>
      </c>
      <c r="C3689" s="14">
        <v>0</v>
      </c>
      <c r="D3689" s="14">
        <v>37.136499999999998</v>
      </c>
      <c r="I3689" s="14" t="s">
        <v>3235</v>
      </c>
      <c r="J3689" s="14" t="s">
        <v>3235</v>
      </c>
      <c r="K3689" s="14">
        <v>185201.19399999999</v>
      </c>
      <c r="L3689" s="14" t="s">
        <v>7373</v>
      </c>
    </row>
    <row r="3690" spans="1:12" x14ac:dyDescent="0.3">
      <c r="A3690" s="14" t="s">
        <v>7374</v>
      </c>
      <c r="B3690" s="14">
        <v>7</v>
      </c>
      <c r="C3690" s="14">
        <v>0</v>
      </c>
      <c r="D3690" s="14">
        <v>28.529</v>
      </c>
      <c r="I3690" s="14" t="s">
        <v>3235</v>
      </c>
      <c r="J3690" s="14" t="s">
        <v>3235</v>
      </c>
      <c r="K3690" s="14">
        <v>119182.2987</v>
      </c>
      <c r="L3690" s="14" t="s">
        <v>7375</v>
      </c>
    </row>
    <row r="3691" spans="1:12" x14ac:dyDescent="0.3">
      <c r="A3691" s="14" t="s">
        <v>7376</v>
      </c>
      <c r="B3691" s="14">
        <v>4</v>
      </c>
      <c r="C3691" s="14">
        <v>0</v>
      </c>
      <c r="D3691" s="14">
        <v>14.1418</v>
      </c>
      <c r="I3691" s="14" t="s">
        <v>3235</v>
      </c>
      <c r="J3691" s="14" t="s">
        <v>3235</v>
      </c>
      <c r="K3691" s="14">
        <v>161315.60279999999</v>
      </c>
      <c r="L3691" s="14" t="s">
        <v>7377</v>
      </c>
    </row>
    <row r="3692" spans="1:12" x14ac:dyDescent="0.3">
      <c r="A3692" s="14" t="s">
        <v>7378</v>
      </c>
      <c r="B3692" s="14">
        <v>1</v>
      </c>
      <c r="C3692" s="14">
        <v>0</v>
      </c>
      <c r="D3692" s="14">
        <v>4.5010000000000003</v>
      </c>
      <c r="I3692" s="14" t="s">
        <v>3235</v>
      </c>
      <c r="J3692" s="14" t="s">
        <v>3235</v>
      </c>
      <c r="K3692" s="14">
        <v>134193.693</v>
      </c>
      <c r="L3692" s="14" t="s">
        <v>7379</v>
      </c>
    </row>
    <row r="3693" spans="1:12" x14ac:dyDescent="0.3">
      <c r="A3693" s="14" t="s">
        <v>7380</v>
      </c>
      <c r="B3693" s="14">
        <v>5</v>
      </c>
      <c r="C3693" s="14">
        <v>0</v>
      </c>
      <c r="D3693" s="14">
        <v>15.5427</v>
      </c>
      <c r="I3693" s="14" t="s">
        <v>3235</v>
      </c>
      <c r="J3693" s="14" t="s">
        <v>3235</v>
      </c>
      <c r="K3693" s="14">
        <v>182070.4498</v>
      </c>
      <c r="L3693" s="14" t="s">
        <v>7381</v>
      </c>
    </row>
    <row r="3694" spans="1:12" x14ac:dyDescent="0.3">
      <c r="A3694" s="14" t="s">
        <v>7382</v>
      </c>
      <c r="B3694" s="14">
        <v>2</v>
      </c>
      <c r="C3694" s="14">
        <v>0</v>
      </c>
      <c r="D3694" s="14">
        <v>10.5511</v>
      </c>
      <c r="I3694" s="14" t="s">
        <v>3235</v>
      </c>
      <c r="J3694" s="14" t="s">
        <v>3235</v>
      </c>
      <c r="K3694" s="14">
        <v>129325.03449999999</v>
      </c>
      <c r="L3694" s="14" t="s">
        <v>7383</v>
      </c>
    </row>
    <row r="3695" spans="1:12" x14ac:dyDescent="0.3">
      <c r="A3695" s="14" t="s">
        <v>7384</v>
      </c>
      <c r="B3695" s="14">
        <v>3</v>
      </c>
      <c r="C3695" s="14">
        <v>0</v>
      </c>
      <c r="D3695" s="14">
        <v>9.2718000000000007</v>
      </c>
      <c r="I3695" s="14" t="s">
        <v>3235</v>
      </c>
      <c r="J3695" s="14" t="s">
        <v>3235</v>
      </c>
      <c r="K3695" s="14">
        <v>108484.0604</v>
      </c>
      <c r="L3695" s="14" t="s">
        <v>7385</v>
      </c>
    </row>
    <row r="3696" spans="1:12" x14ac:dyDescent="0.3">
      <c r="A3696" s="14" t="s">
        <v>7386</v>
      </c>
      <c r="B3696" s="14">
        <v>5</v>
      </c>
      <c r="C3696" s="14">
        <v>0</v>
      </c>
      <c r="D3696" s="14">
        <v>21.739599999999999</v>
      </c>
      <c r="I3696" s="14" t="s">
        <v>3235</v>
      </c>
      <c r="J3696" s="14" t="s">
        <v>3235</v>
      </c>
      <c r="K3696" s="14">
        <v>121289.1444</v>
      </c>
      <c r="L3696" s="14" t="s">
        <v>7387</v>
      </c>
    </row>
    <row r="3697" spans="1:12" x14ac:dyDescent="0.3">
      <c r="A3697" s="14" t="s">
        <v>7388</v>
      </c>
      <c r="B3697" s="14">
        <v>1</v>
      </c>
      <c r="C3697" s="14">
        <v>0</v>
      </c>
      <c r="D3697" s="14">
        <v>3.2408000000000001</v>
      </c>
      <c r="I3697" s="14" t="s">
        <v>3235</v>
      </c>
      <c r="J3697" s="14" t="s">
        <v>3235</v>
      </c>
      <c r="K3697" s="14">
        <v>116548.3058</v>
      </c>
      <c r="L3697" s="14" t="s">
        <v>7389</v>
      </c>
    </row>
    <row r="3698" spans="1:12" x14ac:dyDescent="0.3">
      <c r="A3698" s="14" t="s">
        <v>7390</v>
      </c>
      <c r="B3698" s="14">
        <v>3</v>
      </c>
      <c r="C3698" s="14">
        <v>0</v>
      </c>
      <c r="D3698" s="14">
        <v>12.879200000000001</v>
      </c>
      <c r="I3698" s="14" t="s">
        <v>3235</v>
      </c>
      <c r="J3698" s="14" t="s">
        <v>3235</v>
      </c>
      <c r="K3698" s="14">
        <v>76003.864600000001</v>
      </c>
      <c r="L3698" s="14" t="s">
        <v>7391</v>
      </c>
    </row>
    <row r="3699" spans="1:12" x14ac:dyDescent="0.3">
      <c r="A3699" s="14" t="s">
        <v>7392</v>
      </c>
      <c r="B3699" s="14">
        <v>1</v>
      </c>
      <c r="C3699" s="14">
        <v>0</v>
      </c>
      <c r="D3699" s="14">
        <v>4.1239999999999997</v>
      </c>
      <c r="I3699" s="14" t="s">
        <v>3235</v>
      </c>
      <c r="J3699" s="14" t="s">
        <v>3235</v>
      </c>
      <c r="K3699" s="14">
        <v>32505.163799999998</v>
      </c>
      <c r="L3699" s="14" t="s">
        <v>7393</v>
      </c>
    </row>
    <row r="3700" spans="1:12" x14ac:dyDescent="0.3">
      <c r="A3700" s="14" t="s">
        <v>7394</v>
      </c>
      <c r="B3700" s="14">
        <v>5</v>
      </c>
      <c r="C3700" s="14">
        <v>0</v>
      </c>
      <c r="D3700" s="14">
        <v>17.344899999999999</v>
      </c>
      <c r="I3700" s="14" t="s">
        <v>3235</v>
      </c>
      <c r="J3700" s="14" t="s">
        <v>3235</v>
      </c>
      <c r="K3700" s="14">
        <v>152855.56959999999</v>
      </c>
      <c r="L3700" s="14" t="s">
        <v>7395</v>
      </c>
    </row>
    <row r="3701" spans="1:12" x14ac:dyDescent="0.3">
      <c r="A3701" s="14" t="s">
        <v>7396</v>
      </c>
      <c r="B3701" s="14">
        <v>3</v>
      </c>
      <c r="C3701" s="14">
        <v>0</v>
      </c>
      <c r="D3701" s="14">
        <v>11.962899999999999</v>
      </c>
      <c r="I3701" s="14" t="s">
        <v>3235</v>
      </c>
      <c r="J3701" s="14" t="s">
        <v>3235</v>
      </c>
      <c r="K3701" s="14">
        <v>210069.72070000001</v>
      </c>
      <c r="L3701" s="14" t="s">
        <v>7397</v>
      </c>
    </row>
    <row r="3702" spans="1:12" x14ac:dyDescent="0.3">
      <c r="A3702" s="14" t="s">
        <v>7398</v>
      </c>
      <c r="B3702" s="14">
        <v>2</v>
      </c>
      <c r="C3702" s="14">
        <v>0</v>
      </c>
      <c r="D3702" s="14">
        <v>7.2976000000000001</v>
      </c>
      <c r="I3702" s="14" t="s">
        <v>3235</v>
      </c>
      <c r="J3702" s="14" t="s">
        <v>3235</v>
      </c>
      <c r="K3702" s="14">
        <v>33850.736199999999</v>
      </c>
      <c r="L3702" s="14" t="s">
        <v>7399</v>
      </c>
    </row>
    <row r="3703" spans="1:12" x14ac:dyDescent="0.3">
      <c r="A3703" s="14" t="s">
        <v>7400</v>
      </c>
      <c r="B3703" s="14">
        <v>7</v>
      </c>
      <c r="C3703" s="14">
        <v>0</v>
      </c>
      <c r="D3703" s="14">
        <v>28.7468</v>
      </c>
      <c r="I3703" s="14" t="s">
        <v>3235</v>
      </c>
      <c r="J3703" s="14" t="s">
        <v>3235</v>
      </c>
      <c r="K3703" s="14">
        <v>243138.5877</v>
      </c>
      <c r="L3703" s="14" t="s">
        <v>7401</v>
      </c>
    </row>
    <row r="3704" spans="1:12" x14ac:dyDescent="0.3">
      <c r="A3704" s="14" t="s">
        <v>7402</v>
      </c>
      <c r="B3704" s="14">
        <v>3</v>
      </c>
      <c r="C3704" s="14">
        <v>0</v>
      </c>
      <c r="D3704" s="14">
        <v>12.170500000000001</v>
      </c>
      <c r="I3704" s="14" t="s">
        <v>3235</v>
      </c>
      <c r="J3704" s="14" t="s">
        <v>3235</v>
      </c>
      <c r="K3704" s="14">
        <v>101182.80319999999</v>
      </c>
      <c r="L3704" s="14" t="s">
        <v>7403</v>
      </c>
    </row>
    <row r="3705" spans="1:12" x14ac:dyDescent="0.3">
      <c r="A3705" s="14" t="s">
        <v>7404</v>
      </c>
      <c r="B3705" s="14">
        <v>1</v>
      </c>
      <c r="C3705" s="14">
        <v>0</v>
      </c>
      <c r="D3705" s="14">
        <v>3.2378999999999998</v>
      </c>
      <c r="I3705" s="14" t="s">
        <v>3235</v>
      </c>
      <c r="J3705" s="14" t="s">
        <v>3235</v>
      </c>
      <c r="K3705" s="14">
        <v>60799.986700000001</v>
      </c>
      <c r="L3705" s="14" t="s">
        <v>7405</v>
      </c>
    </row>
    <row r="3706" spans="1:12" x14ac:dyDescent="0.3">
      <c r="A3706" s="14" t="s">
        <v>7406</v>
      </c>
      <c r="B3706" s="14">
        <v>7</v>
      </c>
      <c r="C3706" s="14">
        <v>0</v>
      </c>
      <c r="D3706" s="14">
        <v>24.732399999999998</v>
      </c>
      <c r="I3706" s="14" t="s">
        <v>3235</v>
      </c>
      <c r="J3706" s="14" t="s">
        <v>3235</v>
      </c>
      <c r="K3706" s="14">
        <v>309720.45679999999</v>
      </c>
      <c r="L3706" s="14" t="s">
        <v>7407</v>
      </c>
    </row>
    <row r="3707" spans="1:12" x14ac:dyDescent="0.3">
      <c r="A3707" s="14" t="s">
        <v>7408</v>
      </c>
      <c r="B3707" s="14">
        <v>3</v>
      </c>
      <c r="C3707" s="14">
        <v>0</v>
      </c>
      <c r="D3707" s="14">
        <v>10.787699999999999</v>
      </c>
      <c r="I3707" s="14" t="s">
        <v>3235</v>
      </c>
      <c r="J3707" s="14" t="s">
        <v>3235</v>
      </c>
      <c r="K3707" s="14">
        <v>241873.93160000001</v>
      </c>
      <c r="L3707" s="14" t="s">
        <v>7409</v>
      </c>
    </row>
    <row r="3708" spans="1:12" x14ac:dyDescent="0.3">
      <c r="A3708" s="14" t="s">
        <v>7410</v>
      </c>
      <c r="B3708" s="14">
        <v>2</v>
      </c>
      <c r="C3708" s="14">
        <v>0</v>
      </c>
      <c r="D3708" s="14">
        <v>7.3342999999999998</v>
      </c>
      <c r="I3708" s="14" t="s">
        <v>3235</v>
      </c>
      <c r="J3708" s="14" t="s">
        <v>3235</v>
      </c>
      <c r="K3708" s="14">
        <v>120638.3743</v>
      </c>
      <c r="L3708" s="14" t="s">
        <v>7411</v>
      </c>
    </row>
    <row r="3709" spans="1:12" x14ac:dyDescent="0.3">
      <c r="A3709" s="14" t="s">
        <v>7412</v>
      </c>
      <c r="B3709" s="14">
        <v>2</v>
      </c>
      <c r="C3709" s="14">
        <v>0</v>
      </c>
      <c r="D3709" s="14">
        <v>8.7667999999999999</v>
      </c>
      <c r="I3709" s="14" t="s">
        <v>3235</v>
      </c>
      <c r="J3709" s="14" t="s">
        <v>3235</v>
      </c>
      <c r="K3709" s="14">
        <v>71017.584700000007</v>
      </c>
      <c r="L3709" s="14" t="s">
        <v>7413</v>
      </c>
    </row>
    <row r="3710" spans="1:12" x14ac:dyDescent="0.3">
      <c r="A3710" s="14" t="s">
        <v>7414</v>
      </c>
      <c r="B3710" s="14">
        <v>3</v>
      </c>
      <c r="C3710" s="14">
        <v>0</v>
      </c>
      <c r="D3710" s="14">
        <v>11.7964</v>
      </c>
      <c r="I3710" s="14" t="s">
        <v>3235</v>
      </c>
      <c r="J3710" s="14" t="s">
        <v>3235</v>
      </c>
      <c r="K3710" s="14">
        <v>66173.967399999994</v>
      </c>
      <c r="L3710" s="14" t="s">
        <v>7415</v>
      </c>
    </row>
    <row r="3711" spans="1:12" x14ac:dyDescent="0.3">
      <c r="A3711" s="14" t="s">
        <v>7416</v>
      </c>
      <c r="B3711" s="14">
        <v>1</v>
      </c>
      <c r="C3711" s="14">
        <v>0</v>
      </c>
      <c r="D3711" s="14">
        <v>3.9053</v>
      </c>
      <c r="I3711" s="14" t="s">
        <v>3235</v>
      </c>
      <c r="J3711" s="14" t="s">
        <v>3235</v>
      </c>
      <c r="K3711" s="14">
        <v>138713.2451</v>
      </c>
      <c r="L3711" s="14" t="s">
        <v>7417</v>
      </c>
    </row>
    <row r="3712" spans="1:12" x14ac:dyDescent="0.3">
      <c r="A3712" s="14" t="s">
        <v>7418</v>
      </c>
      <c r="B3712" s="14">
        <v>3</v>
      </c>
      <c r="C3712" s="14">
        <v>0</v>
      </c>
      <c r="D3712" s="14">
        <v>10.634600000000001</v>
      </c>
      <c r="I3712" s="14" t="s">
        <v>3235</v>
      </c>
      <c r="J3712" s="14" t="s">
        <v>3235</v>
      </c>
      <c r="K3712" s="14">
        <v>121014.0383</v>
      </c>
      <c r="L3712" s="14" t="s">
        <v>7419</v>
      </c>
    </row>
    <row r="3713" spans="1:12" x14ac:dyDescent="0.3">
      <c r="A3713" s="14" t="s">
        <v>7420</v>
      </c>
      <c r="B3713" s="14">
        <v>3</v>
      </c>
      <c r="C3713" s="14">
        <v>0</v>
      </c>
      <c r="D3713" s="14">
        <v>11.748900000000001</v>
      </c>
      <c r="I3713" s="14" t="s">
        <v>3235</v>
      </c>
      <c r="J3713" s="14" t="s">
        <v>3235</v>
      </c>
      <c r="K3713" s="14">
        <v>49055.47</v>
      </c>
      <c r="L3713" s="14" t="s">
        <v>7421</v>
      </c>
    </row>
    <row r="3714" spans="1:12" x14ac:dyDescent="0.3">
      <c r="A3714" s="14" t="s">
        <v>7422</v>
      </c>
      <c r="B3714" s="14">
        <v>4</v>
      </c>
      <c r="C3714" s="14">
        <v>0</v>
      </c>
      <c r="D3714" s="14">
        <v>13.9712</v>
      </c>
      <c r="I3714" s="14" t="s">
        <v>3235</v>
      </c>
      <c r="J3714" s="14" t="s">
        <v>3235</v>
      </c>
      <c r="K3714" s="14">
        <v>136652.5281</v>
      </c>
      <c r="L3714" s="14" t="s">
        <v>7423</v>
      </c>
    </row>
    <row r="3715" spans="1:12" x14ac:dyDescent="0.3">
      <c r="A3715" s="14" t="s">
        <v>7424</v>
      </c>
      <c r="B3715" s="14">
        <v>2</v>
      </c>
      <c r="C3715" s="14">
        <v>0</v>
      </c>
      <c r="D3715" s="14">
        <v>6.8333000000000004</v>
      </c>
      <c r="I3715" s="14" t="s">
        <v>3235</v>
      </c>
      <c r="J3715" s="14" t="s">
        <v>3235</v>
      </c>
      <c r="K3715" s="14">
        <v>47631.8819</v>
      </c>
      <c r="L3715" s="14" t="s">
        <v>7425</v>
      </c>
    </row>
    <row r="3716" spans="1:12" x14ac:dyDescent="0.3">
      <c r="A3716" s="14" t="s">
        <v>7426</v>
      </c>
      <c r="B3716" s="14">
        <v>1</v>
      </c>
      <c r="C3716" s="14">
        <v>0</v>
      </c>
      <c r="D3716" s="14">
        <v>5.5955000000000004</v>
      </c>
      <c r="I3716" s="14" t="s">
        <v>3235</v>
      </c>
      <c r="J3716" s="14" t="s">
        <v>3235</v>
      </c>
      <c r="K3716" s="14">
        <v>15060.418299999999</v>
      </c>
      <c r="L3716" s="14" t="s">
        <v>7427</v>
      </c>
    </row>
    <row r="3717" spans="1:12" x14ac:dyDescent="0.3">
      <c r="A3717" s="14" t="s">
        <v>7428</v>
      </c>
      <c r="B3717" s="14">
        <v>4</v>
      </c>
      <c r="C3717" s="14">
        <v>0</v>
      </c>
      <c r="D3717" s="14">
        <v>13.906000000000001</v>
      </c>
      <c r="I3717" s="14" t="s">
        <v>3235</v>
      </c>
      <c r="J3717" s="14" t="s">
        <v>3235</v>
      </c>
      <c r="K3717" s="14">
        <v>155253.25940000001</v>
      </c>
      <c r="L3717" s="14" t="s">
        <v>7429</v>
      </c>
    </row>
    <row r="3718" spans="1:12" x14ac:dyDescent="0.3">
      <c r="A3718" s="14" t="s">
        <v>7430</v>
      </c>
      <c r="B3718" s="14">
        <v>3</v>
      </c>
      <c r="C3718" s="14">
        <v>0</v>
      </c>
      <c r="D3718" s="14">
        <v>10.235099999999999</v>
      </c>
      <c r="I3718" s="14" t="s">
        <v>3235</v>
      </c>
      <c r="J3718" s="14" t="s">
        <v>3235</v>
      </c>
      <c r="K3718" s="14">
        <v>159026.40470000001</v>
      </c>
      <c r="L3718" s="14" t="s">
        <v>7431</v>
      </c>
    </row>
    <row r="3719" spans="1:12" x14ac:dyDescent="0.3">
      <c r="A3719" s="14" t="s">
        <v>7432</v>
      </c>
      <c r="B3719" s="14">
        <v>2</v>
      </c>
      <c r="C3719" s="14">
        <v>0</v>
      </c>
      <c r="D3719" s="14">
        <v>7.5541</v>
      </c>
      <c r="I3719" s="14" t="s">
        <v>3235</v>
      </c>
      <c r="J3719" s="14" t="s">
        <v>3235</v>
      </c>
      <c r="K3719" s="14">
        <v>47009.4565</v>
      </c>
      <c r="L3719" s="14" t="s">
        <v>7433</v>
      </c>
    </row>
    <row r="3720" spans="1:12" x14ac:dyDescent="0.3">
      <c r="A3720" s="14" t="s">
        <v>7434</v>
      </c>
      <c r="B3720" s="14">
        <v>2</v>
      </c>
      <c r="C3720" s="14">
        <v>0</v>
      </c>
      <c r="D3720" s="14">
        <v>6.7270000000000003</v>
      </c>
      <c r="I3720" s="14" t="s">
        <v>3235</v>
      </c>
      <c r="J3720" s="14" t="s">
        <v>3235</v>
      </c>
      <c r="K3720" s="14">
        <v>169177.03750000001</v>
      </c>
      <c r="L3720" s="14" t="s">
        <v>7435</v>
      </c>
    </row>
    <row r="3721" spans="1:12" x14ac:dyDescent="0.3">
      <c r="A3721" s="14" t="s">
        <v>7436</v>
      </c>
      <c r="B3721" s="14">
        <v>2</v>
      </c>
      <c r="C3721" s="14">
        <v>0</v>
      </c>
      <c r="D3721" s="14">
        <v>6.2173999999999996</v>
      </c>
      <c r="I3721" s="14" t="s">
        <v>3235</v>
      </c>
      <c r="J3721" s="14" t="s">
        <v>3235</v>
      </c>
      <c r="K3721" s="14">
        <v>65765.742800000007</v>
      </c>
      <c r="L3721" s="14" t="s">
        <v>7437</v>
      </c>
    </row>
    <row r="3722" spans="1:12" x14ac:dyDescent="0.3">
      <c r="A3722" s="14" t="s">
        <v>7438</v>
      </c>
      <c r="B3722" s="14">
        <v>10</v>
      </c>
      <c r="C3722" s="14">
        <v>0</v>
      </c>
      <c r="D3722" s="14">
        <v>36.361199999999997</v>
      </c>
      <c r="I3722" s="14" t="s">
        <v>3235</v>
      </c>
      <c r="J3722" s="14" t="s">
        <v>3235</v>
      </c>
      <c r="K3722" s="14">
        <v>271277.67389999999</v>
      </c>
      <c r="L3722" s="14" t="s">
        <v>7439</v>
      </c>
    </row>
    <row r="3723" spans="1:12" x14ac:dyDescent="0.3">
      <c r="A3723" s="14" t="s">
        <v>7440</v>
      </c>
      <c r="B3723" s="14">
        <v>2</v>
      </c>
      <c r="C3723" s="14">
        <v>0</v>
      </c>
      <c r="D3723" s="14">
        <v>7.6772999999999998</v>
      </c>
      <c r="I3723" s="14" t="s">
        <v>3235</v>
      </c>
      <c r="J3723" s="14" t="s">
        <v>3235</v>
      </c>
      <c r="K3723" s="14">
        <v>103199.321</v>
      </c>
      <c r="L3723" s="14" t="s">
        <v>7441</v>
      </c>
    </row>
    <row r="3724" spans="1:12" x14ac:dyDescent="0.3">
      <c r="A3724" s="14" t="s">
        <v>7442</v>
      </c>
      <c r="B3724" s="14">
        <v>3</v>
      </c>
      <c r="C3724" s="14">
        <v>0</v>
      </c>
      <c r="D3724" s="14">
        <v>12.5077</v>
      </c>
      <c r="I3724" s="14" t="s">
        <v>3235</v>
      </c>
      <c r="J3724" s="14" t="s">
        <v>3235</v>
      </c>
      <c r="K3724" s="14">
        <v>74671.028699999995</v>
      </c>
      <c r="L3724" s="14" t="s">
        <v>7443</v>
      </c>
    </row>
    <row r="3725" spans="1:12" x14ac:dyDescent="0.3">
      <c r="A3725" s="14" t="s">
        <v>7444</v>
      </c>
      <c r="B3725" s="14">
        <v>1</v>
      </c>
      <c r="C3725" s="14">
        <v>0</v>
      </c>
      <c r="D3725" s="14">
        <v>3.7578999999999998</v>
      </c>
      <c r="I3725" s="14" t="s">
        <v>3235</v>
      </c>
      <c r="J3725" s="14" t="s">
        <v>3235</v>
      </c>
      <c r="K3725" s="14">
        <v>106666.4761</v>
      </c>
      <c r="L3725" s="14" t="s">
        <v>7445</v>
      </c>
    </row>
    <row r="3726" spans="1:12" x14ac:dyDescent="0.3">
      <c r="A3726" s="14" t="s">
        <v>7446</v>
      </c>
      <c r="B3726" s="14">
        <v>5</v>
      </c>
      <c r="C3726" s="14">
        <v>0</v>
      </c>
      <c r="D3726" s="14">
        <v>16.680700000000002</v>
      </c>
      <c r="I3726" s="14" t="s">
        <v>3235</v>
      </c>
      <c r="J3726" s="14" t="s">
        <v>3235</v>
      </c>
      <c r="K3726" s="14">
        <v>151447.3664</v>
      </c>
      <c r="L3726" s="14" t="s">
        <v>7447</v>
      </c>
    </row>
    <row r="3727" spans="1:12" x14ac:dyDescent="0.3">
      <c r="A3727" s="14" t="s">
        <v>7448</v>
      </c>
      <c r="B3727" s="14">
        <v>2</v>
      </c>
      <c r="C3727" s="14">
        <v>0</v>
      </c>
      <c r="D3727" s="14">
        <v>6.5145999999999997</v>
      </c>
      <c r="I3727" s="14" t="s">
        <v>3235</v>
      </c>
      <c r="J3727" s="14" t="s">
        <v>3235</v>
      </c>
      <c r="K3727" s="14">
        <v>84186.858999999997</v>
      </c>
      <c r="L3727" s="14" t="s">
        <v>7449</v>
      </c>
    </row>
    <row r="3728" spans="1:12" x14ac:dyDescent="0.3">
      <c r="A3728" s="14" t="s">
        <v>7450</v>
      </c>
      <c r="B3728" s="14">
        <v>1</v>
      </c>
      <c r="C3728" s="14">
        <v>0</v>
      </c>
      <c r="D3728" s="14">
        <v>3.3755000000000002</v>
      </c>
      <c r="I3728" s="14" t="s">
        <v>3235</v>
      </c>
      <c r="J3728" s="14" t="s">
        <v>3235</v>
      </c>
      <c r="K3728" s="14">
        <v>197319.92139999999</v>
      </c>
      <c r="L3728" s="14" t="s">
        <v>7451</v>
      </c>
    </row>
    <row r="3729" spans="1:12" x14ac:dyDescent="0.3">
      <c r="A3729" s="14" t="s">
        <v>7452</v>
      </c>
      <c r="B3729" s="14">
        <v>1</v>
      </c>
      <c r="C3729" s="14">
        <v>0</v>
      </c>
      <c r="D3729" s="14">
        <v>2.9952999999999999</v>
      </c>
      <c r="I3729" s="14" t="s">
        <v>3235</v>
      </c>
      <c r="J3729" s="14" t="s">
        <v>3235</v>
      </c>
      <c r="K3729" s="14">
        <v>140798.8039</v>
      </c>
      <c r="L3729" s="14" t="s">
        <v>7453</v>
      </c>
    </row>
    <row r="3730" spans="1:12" x14ac:dyDescent="0.3">
      <c r="A3730" s="14" t="s">
        <v>7454</v>
      </c>
      <c r="B3730" s="14">
        <v>10</v>
      </c>
      <c r="C3730" s="14">
        <v>0</v>
      </c>
      <c r="D3730" s="14">
        <v>35.022599999999997</v>
      </c>
      <c r="I3730" s="14" t="s">
        <v>3235</v>
      </c>
      <c r="J3730" s="14" t="s">
        <v>3235</v>
      </c>
      <c r="K3730" s="14">
        <v>289309.7058</v>
      </c>
      <c r="L3730" s="14" t="s">
        <v>7455</v>
      </c>
    </row>
    <row r="3731" spans="1:12" x14ac:dyDescent="0.3">
      <c r="A3731" s="14" t="s">
        <v>7456</v>
      </c>
      <c r="B3731" s="14">
        <v>9</v>
      </c>
      <c r="C3731" s="14">
        <v>0</v>
      </c>
      <c r="D3731" s="14">
        <v>33.8613</v>
      </c>
      <c r="I3731" s="14" t="s">
        <v>3235</v>
      </c>
      <c r="J3731" s="14" t="s">
        <v>3235</v>
      </c>
      <c r="K3731" s="14">
        <v>239054.16089999999</v>
      </c>
      <c r="L3731" s="14" t="s">
        <v>7457</v>
      </c>
    </row>
    <row r="3732" spans="1:12" x14ac:dyDescent="0.3">
      <c r="A3732" s="14" t="s">
        <v>7458</v>
      </c>
      <c r="B3732" s="14">
        <v>6</v>
      </c>
      <c r="C3732" s="14">
        <v>0</v>
      </c>
      <c r="D3732" s="14">
        <v>19.530899999999999</v>
      </c>
      <c r="I3732" s="14" t="s">
        <v>3235</v>
      </c>
      <c r="J3732" s="14" t="s">
        <v>3235</v>
      </c>
      <c r="K3732" s="14">
        <v>398406.55009999999</v>
      </c>
      <c r="L3732" s="14" t="s">
        <v>7459</v>
      </c>
    </row>
    <row r="3733" spans="1:12" x14ac:dyDescent="0.3">
      <c r="A3733" s="14" t="s">
        <v>7460</v>
      </c>
      <c r="B3733" s="14">
        <v>2</v>
      </c>
      <c r="C3733" s="14">
        <v>0</v>
      </c>
      <c r="D3733" s="14">
        <v>7.1184000000000003</v>
      </c>
      <c r="I3733" s="14" t="s">
        <v>3235</v>
      </c>
      <c r="J3733" s="14" t="s">
        <v>3235</v>
      </c>
      <c r="K3733" s="14">
        <v>106083.1626</v>
      </c>
      <c r="L3733" s="14" t="s">
        <v>7461</v>
      </c>
    </row>
    <row r="3734" spans="1:12" x14ac:dyDescent="0.3">
      <c r="A3734" s="14" t="s">
        <v>7462</v>
      </c>
      <c r="B3734" s="14">
        <v>2</v>
      </c>
      <c r="C3734" s="14">
        <v>0</v>
      </c>
      <c r="D3734" s="14">
        <v>8.3683999999999994</v>
      </c>
      <c r="I3734" s="14" t="s">
        <v>3235</v>
      </c>
      <c r="J3734" s="14" t="s">
        <v>3235</v>
      </c>
      <c r="K3734" s="14">
        <v>51035.856</v>
      </c>
      <c r="L3734" s="14" t="s">
        <v>7463</v>
      </c>
    </row>
    <row r="3735" spans="1:12" x14ac:dyDescent="0.3">
      <c r="A3735" s="14" t="s">
        <v>7464</v>
      </c>
      <c r="B3735" s="14">
        <v>2</v>
      </c>
      <c r="C3735" s="14">
        <v>0</v>
      </c>
      <c r="D3735" s="14">
        <v>9.1066000000000003</v>
      </c>
      <c r="I3735" s="14" t="s">
        <v>3235</v>
      </c>
      <c r="J3735" s="14" t="s">
        <v>3235</v>
      </c>
      <c r="K3735" s="14">
        <v>74038.046199999997</v>
      </c>
      <c r="L3735" s="14" t="s">
        <v>7465</v>
      </c>
    </row>
    <row r="3736" spans="1:12" x14ac:dyDescent="0.3">
      <c r="A3736" s="14" t="s">
        <v>7466</v>
      </c>
      <c r="B3736" s="14">
        <v>1</v>
      </c>
      <c r="C3736" s="14">
        <v>0</v>
      </c>
      <c r="D3736" s="14">
        <v>3.9535</v>
      </c>
      <c r="I3736" s="14" t="s">
        <v>3235</v>
      </c>
      <c r="J3736" s="14" t="s">
        <v>3235</v>
      </c>
      <c r="K3736" s="14">
        <v>151852.5698</v>
      </c>
      <c r="L3736" s="14" t="s">
        <v>7467</v>
      </c>
    </row>
    <row r="3737" spans="1:12" x14ac:dyDescent="0.3">
      <c r="A3737" s="14" t="s">
        <v>7468</v>
      </c>
      <c r="B3737" s="14">
        <v>3</v>
      </c>
      <c r="C3737" s="14">
        <v>0</v>
      </c>
      <c r="D3737" s="14">
        <v>15.0779</v>
      </c>
      <c r="I3737" s="14" t="s">
        <v>3235</v>
      </c>
      <c r="J3737" s="14" t="s">
        <v>3235</v>
      </c>
      <c r="K3737" s="14">
        <v>74613.188699999999</v>
      </c>
      <c r="L3737" s="14" t="s">
        <v>7469</v>
      </c>
    </row>
    <row r="3738" spans="1:12" x14ac:dyDescent="0.3">
      <c r="A3738" s="14" t="s">
        <v>7470</v>
      </c>
      <c r="B3738" s="14">
        <v>3</v>
      </c>
      <c r="C3738" s="14">
        <v>0</v>
      </c>
      <c r="D3738" s="14">
        <v>11.2692</v>
      </c>
      <c r="I3738" s="14" t="s">
        <v>3235</v>
      </c>
      <c r="J3738" s="14" t="s">
        <v>3235</v>
      </c>
      <c r="K3738" s="14">
        <v>195801.37880000001</v>
      </c>
      <c r="L3738" s="14" t="s">
        <v>7471</v>
      </c>
    </row>
    <row r="3739" spans="1:12" x14ac:dyDescent="0.3">
      <c r="A3739" s="14" t="s">
        <v>7472</v>
      </c>
      <c r="B3739" s="14">
        <v>5</v>
      </c>
      <c r="C3739" s="14">
        <v>0</v>
      </c>
      <c r="D3739" s="14">
        <v>18.180599999999998</v>
      </c>
      <c r="I3739" s="14" t="s">
        <v>3235</v>
      </c>
      <c r="J3739" s="14" t="s">
        <v>3235</v>
      </c>
      <c r="K3739" s="14">
        <v>414422.16769999999</v>
      </c>
      <c r="L3739" s="14" t="s">
        <v>7473</v>
      </c>
    </row>
    <row r="3740" spans="1:12" x14ac:dyDescent="0.3">
      <c r="A3740" s="14" t="s">
        <v>7474</v>
      </c>
      <c r="B3740" s="14">
        <v>5</v>
      </c>
      <c r="C3740" s="14">
        <v>0</v>
      </c>
      <c r="D3740" s="14">
        <v>18.712199999999999</v>
      </c>
      <c r="I3740" s="14" t="s">
        <v>3235</v>
      </c>
      <c r="J3740" s="14" t="s">
        <v>3235</v>
      </c>
      <c r="K3740" s="14">
        <v>100462.0003</v>
      </c>
      <c r="L3740" s="14" t="s">
        <v>7475</v>
      </c>
    </row>
    <row r="3741" spans="1:12" x14ac:dyDescent="0.3">
      <c r="A3741" s="14" t="s">
        <v>7476</v>
      </c>
      <c r="B3741" s="14">
        <v>2</v>
      </c>
      <c r="C3741" s="14">
        <v>0</v>
      </c>
      <c r="D3741" s="14">
        <v>8.0744000000000007</v>
      </c>
      <c r="I3741" s="14" t="s">
        <v>3235</v>
      </c>
      <c r="J3741" s="14" t="s">
        <v>3235</v>
      </c>
      <c r="K3741" s="14">
        <v>89735.917700000005</v>
      </c>
      <c r="L3741" s="14" t="s">
        <v>7477</v>
      </c>
    </row>
    <row r="3742" spans="1:12" x14ac:dyDescent="0.3">
      <c r="A3742" s="14" t="s">
        <v>7478</v>
      </c>
      <c r="B3742" s="14">
        <v>4</v>
      </c>
      <c r="C3742" s="14">
        <v>0</v>
      </c>
      <c r="D3742" s="14">
        <v>14.671200000000001</v>
      </c>
      <c r="I3742" s="14" t="s">
        <v>3235</v>
      </c>
      <c r="J3742" s="14" t="s">
        <v>3235</v>
      </c>
      <c r="K3742" s="14">
        <v>335980.20880000002</v>
      </c>
      <c r="L3742" s="14" t="s">
        <v>7479</v>
      </c>
    </row>
    <row r="3743" spans="1:12" x14ac:dyDescent="0.3">
      <c r="A3743" s="14" t="s">
        <v>7480</v>
      </c>
      <c r="B3743" s="14">
        <v>3</v>
      </c>
      <c r="C3743" s="14">
        <v>0</v>
      </c>
      <c r="D3743" s="14">
        <v>11.062799999999999</v>
      </c>
      <c r="I3743" s="14" t="s">
        <v>3235</v>
      </c>
      <c r="J3743" s="14" t="s">
        <v>3235</v>
      </c>
      <c r="K3743" s="14">
        <v>132401.5655</v>
      </c>
      <c r="L3743" s="14" t="s">
        <v>7481</v>
      </c>
    </row>
    <row r="3744" spans="1:12" x14ac:dyDescent="0.3">
      <c r="A3744" s="14" t="s">
        <v>7482</v>
      </c>
      <c r="B3744" s="14">
        <v>3</v>
      </c>
      <c r="C3744" s="14">
        <v>0</v>
      </c>
      <c r="D3744" s="14">
        <v>11.820399999999999</v>
      </c>
      <c r="I3744" s="14" t="s">
        <v>3235</v>
      </c>
      <c r="J3744" s="14" t="s">
        <v>3235</v>
      </c>
      <c r="K3744" s="14">
        <v>80522.968399999998</v>
      </c>
      <c r="L3744" s="14" t="s">
        <v>7483</v>
      </c>
    </row>
    <row r="3745" spans="1:12" x14ac:dyDescent="0.3">
      <c r="A3745" s="14" t="s">
        <v>7484</v>
      </c>
      <c r="B3745" s="14">
        <v>3</v>
      </c>
      <c r="C3745" s="14">
        <v>0</v>
      </c>
      <c r="D3745" s="14">
        <v>11.254</v>
      </c>
      <c r="I3745" s="14" t="s">
        <v>3235</v>
      </c>
      <c r="J3745" s="14" t="s">
        <v>3235</v>
      </c>
      <c r="K3745" s="14">
        <v>252766.4387</v>
      </c>
      <c r="L3745" s="14" t="s">
        <v>7485</v>
      </c>
    </row>
    <row r="3746" spans="1:12" x14ac:dyDescent="0.3">
      <c r="A3746" s="14" t="s">
        <v>7486</v>
      </c>
      <c r="B3746" s="14">
        <v>3</v>
      </c>
      <c r="C3746" s="14">
        <v>0</v>
      </c>
      <c r="D3746" s="14">
        <v>10.4594</v>
      </c>
      <c r="I3746" s="14" t="s">
        <v>3235</v>
      </c>
      <c r="J3746" s="14" t="s">
        <v>3235</v>
      </c>
      <c r="K3746" s="14">
        <v>76961.592499999999</v>
      </c>
      <c r="L3746" s="14" t="s">
        <v>7487</v>
      </c>
    </row>
    <row r="3747" spans="1:12" x14ac:dyDescent="0.3">
      <c r="A3747" s="14" t="s">
        <v>7488</v>
      </c>
      <c r="B3747" s="14">
        <v>4</v>
      </c>
      <c r="C3747" s="14">
        <v>0</v>
      </c>
      <c r="D3747" s="14">
        <v>13.260400000000001</v>
      </c>
      <c r="I3747" s="14" t="s">
        <v>3235</v>
      </c>
      <c r="J3747" s="14" t="s">
        <v>3235</v>
      </c>
      <c r="K3747" s="14">
        <v>286533.72120000003</v>
      </c>
      <c r="L3747" s="14" t="s">
        <v>7489</v>
      </c>
    </row>
    <row r="3748" spans="1:12" x14ac:dyDescent="0.3">
      <c r="A3748" s="14" t="s">
        <v>7490</v>
      </c>
      <c r="B3748" s="14">
        <v>1</v>
      </c>
      <c r="C3748" s="14">
        <v>0</v>
      </c>
      <c r="D3748" s="14">
        <v>4.2451999999999996</v>
      </c>
      <c r="I3748" s="14" t="s">
        <v>3235</v>
      </c>
      <c r="J3748" s="14" t="s">
        <v>3235</v>
      </c>
      <c r="K3748" s="14">
        <v>168396.75049999999</v>
      </c>
      <c r="L3748" s="14" t="s">
        <v>7491</v>
      </c>
    </row>
    <row r="3749" spans="1:12" x14ac:dyDescent="0.3">
      <c r="A3749" s="14" t="s">
        <v>7492</v>
      </c>
      <c r="B3749" s="14">
        <v>1</v>
      </c>
      <c r="C3749" s="14">
        <v>0</v>
      </c>
      <c r="D3749" s="14">
        <v>4.0049000000000001</v>
      </c>
      <c r="I3749" s="14" t="s">
        <v>3235</v>
      </c>
      <c r="J3749" s="14" t="s">
        <v>3235</v>
      </c>
      <c r="K3749" s="14">
        <v>63417.499199999998</v>
      </c>
      <c r="L3749" s="14" t="s">
        <v>7493</v>
      </c>
    </row>
    <row r="3750" spans="1:12" x14ac:dyDescent="0.3">
      <c r="A3750" s="14" t="s">
        <v>7494</v>
      </c>
      <c r="B3750" s="14">
        <v>1</v>
      </c>
      <c r="C3750" s="14">
        <v>0</v>
      </c>
      <c r="D3750" s="14">
        <v>3.1907999999999999</v>
      </c>
      <c r="I3750" s="14" t="s">
        <v>3235</v>
      </c>
      <c r="J3750" s="14" t="s">
        <v>3235</v>
      </c>
      <c r="K3750" s="14">
        <v>50674.217100000002</v>
      </c>
      <c r="L3750" s="14" t="s">
        <v>7495</v>
      </c>
    </row>
    <row r="3751" spans="1:12" x14ac:dyDescent="0.3">
      <c r="A3751" s="14" t="s">
        <v>7496</v>
      </c>
      <c r="B3751" s="14">
        <v>2</v>
      </c>
      <c r="C3751" s="14">
        <v>0</v>
      </c>
      <c r="D3751" s="14">
        <v>8.3013999999999992</v>
      </c>
      <c r="I3751" s="14" t="s">
        <v>3235</v>
      </c>
      <c r="J3751" s="14" t="s">
        <v>3235</v>
      </c>
      <c r="K3751" s="14">
        <v>87269.255499999999</v>
      </c>
      <c r="L3751" s="14" t="s">
        <v>7497</v>
      </c>
    </row>
    <row r="3752" spans="1:12" x14ac:dyDescent="0.3">
      <c r="A3752" s="14" t="s">
        <v>7498</v>
      </c>
      <c r="B3752" s="14">
        <v>3</v>
      </c>
      <c r="C3752" s="14">
        <v>0</v>
      </c>
      <c r="D3752" s="14">
        <v>10.934799999999999</v>
      </c>
      <c r="I3752" s="14" t="s">
        <v>3235</v>
      </c>
      <c r="J3752" s="14" t="s">
        <v>3235</v>
      </c>
      <c r="K3752" s="14">
        <v>71207.033500000005</v>
      </c>
      <c r="L3752" s="14" t="s">
        <v>7499</v>
      </c>
    </row>
    <row r="3753" spans="1:12" x14ac:dyDescent="0.3">
      <c r="A3753" s="14" t="s">
        <v>7500</v>
      </c>
      <c r="B3753" s="14">
        <v>11</v>
      </c>
      <c r="C3753" s="14">
        <v>0</v>
      </c>
      <c r="D3753" s="14">
        <v>41.983400000000003</v>
      </c>
      <c r="I3753" s="14" t="s">
        <v>3235</v>
      </c>
      <c r="J3753" s="14" t="s">
        <v>3235</v>
      </c>
      <c r="K3753" s="14">
        <v>245359.3052</v>
      </c>
      <c r="L3753" s="14" t="s">
        <v>7501</v>
      </c>
    </row>
    <row r="3754" spans="1:12" x14ac:dyDescent="0.3">
      <c r="A3754" s="14" t="s">
        <v>7502</v>
      </c>
      <c r="B3754" s="14">
        <v>3</v>
      </c>
      <c r="C3754" s="14">
        <v>0</v>
      </c>
      <c r="D3754" s="14">
        <v>10.667199999999999</v>
      </c>
      <c r="I3754" s="14" t="s">
        <v>3235</v>
      </c>
      <c r="J3754" s="14" t="s">
        <v>3235</v>
      </c>
      <c r="K3754" s="14">
        <v>128448.62579999999</v>
      </c>
      <c r="L3754" s="14" t="s">
        <v>7503</v>
      </c>
    </row>
    <row r="3755" spans="1:12" x14ac:dyDescent="0.3">
      <c r="A3755" s="14" t="s">
        <v>7504</v>
      </c>
      <c r="B3755" s="14">
        <v>1</v>
      </c>
      <c r="C3755" s="14">
        <v>0</v>
      </c>
      <c r="D3755" s="14">
        <v>4.2834000000000003</v>
      </c>
      <c r="I3755" s="14" t="s">
        <v>3235</v>
      </c>
      <c r="J3755" s="14" t="s">
        <v>3235</v>
      </c>
      <c r="K3755" s="14">
        <v>35213.056900000003</v>
      </c>
      <c r="L3755" s="14" t="s">
        <v>7505</v>
      </c>
    </row>
    <row r="3756" spans="1:12" x14ac:dyDescent="0.3">
      <c r="A3756" s="14" t="s">
        <v>7506</v>
      </c>
      <c r="B3756" s="14">
        <v>3</v>
      </c>
      <c r="C3756" s="14">
        <v>0</v>
      </c>
      <c r="D3756" s="14">
        <v>13.361599999999999</v>
      </c>
      <c r="I3756" s="14" t="s">
        <v>3235</v>
      </c>
      <c r="J3756" s="14" t="s">
        <v>3235</v>
      </c>
      <c r="K3756" s="14">
        <v>164459.73370000001</v>
      </c>
      <c r="L3756" s="14" t="s">
        <v>7507</v>
      </c>
    </row>
    <row r="3757" spans="1:12" x14ac:dyDescent="0.3">
      <c r="A3757" s="14" t="s">
        <v>7508</v>
      </c>
      <c r="B3757" s="14">
        <v>3</v>
      </c>
      <c r="C3757" s="14">
        <v>0</v>
      </c>
      <c r="D3757" s="14">
        <v>11.617599999999999</v>
      </c>
      <c r="I3757" s="14" t="s">
        <v>3235</v>
      </c>
      <c r="J3757" s="14" t="s">
        <v>3235</v>
      </c>
      <c r="K3757" s="14">
        <v>143683.99220000001</v>
      </c>
      <c r="L3757" s="14" t="s">
        <v>7509</v>
      </c>
    </row>
    <row r="3758" spans="1:12" x14ac:dyDescent="0.3">
      <c r="A3758" s="14" t="s">
        <v>7510</v>
      </c>
      <c r="B3758" s="14">
        <v>10</v>
      </c>
      <c r="C3758" s="14">
        <v>0</v>
      </c>
      <c r="D3758" s="14">
        <v>32.600900000000003</v>
      </c>
      <c r="I3758" s="14" t="s">
        <v>3235</v>
      </c>
      <c r="J3758" s="14" t="s">
        <v>3235</v>
      </c>
      <c r="K3758" s="14">
        <v>256670.5833</v>
      </c>
      <c r="L3758" s="14" t="s">
        <v>7511</v>
      </c>
    </row>
    <row r="3759" spans="1:12" x14ac:dyDescent="0.3">
      <c r="A3759" s="14" t="s">
        <v>7512</v>
      </c>
      <c r="B3759" s="14">
        <v>1</v>
      </c>
      <c r="C3759" s="14">
        <v>0</v>
      </c>
      <c r="D3759" s="14">
        <v>4.0770999999999997</v>
      </c>
      <c r="I3759" s="14" t="s">
        <v>3235</v>
      </c>
      <c r="J3759" s="14" t="s">
        <v>3235</v>
      </c>
      <c r="K3759" s="14">
        <v>92589.127299999993</v>
      </c>
      <c r="L3759" s="14" t="s">
        <v>7513</v>
      </c>
    </row>
    <row r="3760" spans="1:12" x14ac:dyDescent="0.3">
      <c r="A3760" s="14" t="s">
        <v>7514</v>
      </c>
      <c r="B3760" s="14">
        <v>1</v>
      </c>
      <c r="C3760" s="14">
        <v>0</v>
      </c>
      <c r="D3760" s="14">
        <v>3.1920999999999999</v>
      </c>
      <c r="I3760" s="14" t="s">
        <v>3235</v>
      </c>
      <c r="J3760" s="14" t="s">
        <v>3235</v>
      </c>
      <c r="K3760" s="14">
        <v>187092.2531</v>
      </c>
      <c r="L3760" s="14" t="s">
        <v>7515</v>
      </c>
    </row>
    <row r="3761" spans="1:12" x14ac:dyDescent="0.3">
      <c r="A3761" s="14" t="s">
        <v>7516</v>
      </c>
      <c r="B3761" s="14">
        <v>4</v>
      </c>
      <c r="C3761" s="14">
        <v>0</v>
      </c>
      <c r="D3761" s="14">
        <v>14.166600000000001</v>
      </c>
      <c r="I3761" s="14" t="s">
        <v>3235</v>
      </c>
      <c r="J3761" s="14" t="s">
        <v>3235</v>
      </c>
      <c r="K3761" s="14">
        <v>302298.09850000002</v>
      </c>
      <c r="L3761" s="14" t="s">
        <v>7517</v>
      </c>
    </row>
    <row r="3762" spans="1:12" x14ac:dyDescent="0.3">
      <c r="A3762" s="14" t="s">
        <v>7518</v>
      </c>
      <c r="B3762" s="14">
        <v>5</v>
      </c>
      <c r="C3762" s="14">
        <v>0</v>
      </c>
      <c r="D3762" s="14">
        <v>15.001799999999999</v>
      </c>
      <c r="I3762" s="14" t="s">
        <v>3235</v>
      </c>
      <c r="J3762" s="14" t="s">
        <v>3235</v>
      </c>
      <c r="K3762" s="14">
        <v>157541.36850000001</v>
      </c>
      <c r="L3762" s="14" t="s">
        <v>7519</v>
      </c>
    </row>
    <row r="3763" spans="1:12" x14ac:dyDescent="0.3">
      <c r="A3763" s="14" t="s">
        <v>7520</v>
      </c>
      <c r="B3763" s="14">
        <v>1</v>
      </c>
      <c r="C3763" s="14">
        <v>0</v>
      </c>
      <c r="D3763" s="14">
        <v>7.3974000000000002</v>
      </c>
      <c r="I3763" s="14" t="s">
        <v>3235</v>
      </c>
      <c r="J3763" s="14" t="s">
        <v>3235</v>
      </c>
      <c r="K3763" s="14">
        <v>132598.3028</v>
      </c>
      <c r="L3763" s="14" t="s">
        <v>7521</v>
      </c>
    </row>
    <row r="3764" spans="1:12" x14ac:dyDescent="0.3">
      <c r="A3764" s="14" t="s">
        <v>7522</v>
      </c>
      <c r="B3764" s="14">
        <v>1</v>
      </c>
      <c r="C3764" s="14">
        <v>0</v>
      </c>
      <c r="D3764" s="14">
        <v>3.4853999999999998</v>
      </c>
      <c r="I3764" s="14" t="s">
        <v>3235</v>
      </c>
      <c r="J3764" s="14" t="s">
        <v>3235</v>
      </c>
      <c r="K3764" s="14">
        <v>38545.9375</v>
      </c>
      <c r="L3764" s="14" t="s">
        <v>7523</v>
      </c>
    </row>
    <row r="3765" spans="1:12" x14ac:dyDescent="0.3">
      <c r="A3765" s="14" t="s">
        <v>7524</v>
      </c>
      <c r="B3765" s="14">
        <v>9</v>
      </c>
      <c r="C3765" s="14">
        <v>0</v>
      </c>
      <c r="D3765" s="14">
        <v>35.695399999999999</v>
      </c>
      <c r="I3765" s="14" t="s">
        <v>3235</v>
      </c>
      <c r="J3765" s="14" t="s">
        <v>3235</v>
      </c>
      <c r="K3765" s="14">
        <v>45013.980499999998</v>
      </c>
      <c r="L3765" s="14" t="s">
        <v>7525</v>
      </c>
    </row>
    <row r="3766" spans="1:12" x14ac:dyDescent="0.3">
      <c r="A3766" s="14" t="s">
        <v>7526</v>
      </c>
      <c r="B3766" s="14">
        <v>3</v>
      </c>
      <c r="C3766" s="14">
        <v>0</v>
      </c>
      <c r="D3766" s="14">
        <v>11.4846</v>
      </c>
      <c r="I3766" s="14" t="s">
        <v>3235</v>
      </c>
      <c r="J3766" s="14" t="s">
        <v>3235</v>
      </c>
      <c r="K3766" s="14">
        <v>81393.342199999999</v>
      </c>
      <c r="L3766" s="14" t="s">
        <v>7527</v>
      </c>
    </row>
    <row r="3767" spans="1:12" x14ac:dyDescent="0.3">
      <c r="A3767" s="14" t="s">
        <v>7528</v>
      </c>
      <c r="B3767" s="14">
        <v>1</v>
      </c>
      <c r="C3767" s="14">
        <v>0</v>
      </c>
      <c r="D3767" s="14">
        <v>4.5787000000000004</v>
      </c>
      <c r="I3767" s="14" t="s">
        <v>3235</v>
      </c>
      <c r="J3767" s="14" t="s">
        <v>3235</v>
      </c>
      <c r="K3767" s="14">
        <v>51642.798000000003</v>
      </c>
      <c r="L3767" s="14" t="s">
        <v>7529</v>
      </c>
    </row>
    <row r="3768" spans="1:12" x14ac:dyDescent="0.3">
      <c r="A3768" s="14" t="s">
        <v>7530</v>
      </c>
      <c r="B3768" s="14">
        <v>1</v>
      </c>
      <c r="C3768" s="14">
        <v>0</v>
      </c>
      <c r="D3768" s="14">
        <v>4.1761999999999997</v>
      </c>
      <c r="I3768" s="14" t="s">
        <v>3235</v>
      </c>
      <c r="J3768" s="14" t="s">
        <v>3235</v>
      </c>
      <c r="K3768" s="14">
        <v>239091.50870000001</v>
      </c>
      <c r="L3768" s="14" t="s">
        <v>7531</v>
      </c>
    </row>
    <row r="3769" spans="1:12" x14ac:dyDescent="0.3">
      <c r="A3769" s="14" t="s">
        <v>7532</v>
      </c>
      <c r="B3769" s="14">
        <v>4</v>
      </c>
      <c r="C3769" s="14">
        <v>0</v>
      </c>
      <c r="D3769" s="14">
        <v>15.340299999999999</v>
      </c>
      <c r="I3769" s="14" t="s">
        <v>3235</v>
      </c>
      <c r="J3769" s="14" t="s">
        <v>3235</v>
      </c>
      <c r="K3769" s="14">
        <v>87955.922699999996</v>
      </c>
      <c r="L3769" s="14" t="s">
        <v>7533</v>
      </c>
    </row>
    <row r="3770" spans="1:12" x14ac:dyDescent="0.3">
      <c r="A3770" s="14" t="s">
        <v>7534</v>
      </c>
      <c r="B3770" s="14">
        <v>4</v>
      </c>
      <c r="C3770" s="14">
        <v>0</v>
      </c>
      <c r="D3770" s="14">
        <v>20.805199999999999</v>
      </c>
      <c r="I3770" s="14" t="s">
        <v>3235</v>
      </c>
      <c r="J3770" s="14" t="s">
        <v>3235</v>
      </c>
      <c r="K3770" s="14">
        <v>116028.7789</v>
      </c>
      <c r="L3770" s="14" t="s">
        <v>7535</v>
      </c>
    </row>
    <row r="3771" spans="1:12" x14ac:dyDescent="0.3">
      <c r="A3771" s="14" t="s">
        <v>7536</v>
      </c>
      <c r="B3771" s="14">
        <v>1</v>
      </c>
      <c r="C3771" s="14">
        <v>0</v>
      </c>
      <c r="D3771" s="14">
        <v>3.9893999999999998</v>
      </c>
      <c r="I3771" s="14" t="s">
        <v>3235</v>
      </c>
      <c r="J3771" s="14" t="s">
        <v>3235</v>
      </c>
      <c r="K3771" s="14">
        <v>53622.566899999998</v>
      </c>
      <c r="L3771" s="14" t="s">
        <v>7537</v>
      </c>
    </row>
    <row r="3772" spans="1:12" x14ac:dyDescent="0.3">
      <c r="A3772" s="14" t="s">
        <v>7538</v>
      </c>
      <c r="B3772" s="14">
        <v>2</v>
      </c>
      <c r="C3772" s="14">
        <v>0</v>
      </c>
      <c r="D3772" s="14">
        <v>9.5054999999999996</v>
      </c>
      <c r="I3772" s="14" t="s">
        <v>3235</v>
      </c>
      <c r="J3772" s="14" t="s">
        <v>3235</v>
      </c>
      <c r="K3772" s="14">
        <v>48968.778200000001</v>
      </c>
      <c r="L3772" s="14" t="s">
        <v>7539</v>
      </c>
    </row>
    <row r="3773" spans="1:12" x14ac:dyDescent="0.3">
      <c r="A3773" s="14" t="s">
        <v>7540</v>
      </c>
      <c r="B3773" s="14">
        <v>5</v>
      </c>
      <c r="C3773" s="14">
        <v>0</v>
      </c>
      <c r="D3773" s="14">
        <v>18.645</v>
      </c>
      <c r="I3773" s="14" t="s">
        <v>3235</v>
      </c>
      <c r="J3773" s="14" t="s">
        <v>3235</v>
      </c>
      <c r="K3773" s="14">
        <v>88038.907000000007</v>
      </c>
      <c r="L3773" s="14" t="s">
        <v>7541</v>
      </c>
    </row>
    <row r="3774" spans="1:12" x14ac:dyDescent="0.3">
      <c r="A3774" s="14" t="s">
        <v>7542</v>
      </c>
      <c r="B3774" s="14">
        <v>1</v>
      </c>
      <c r="C3774" s="14">
        <v>0</v>
      </c>
      <c r="D3774" s="14">
        <v>4.6349999999999998</v>
      </c>
      <c r="I3774" s="14" t="s">
        <v>3235</v>
      </c>
      <c r="J3774" s="14" t="s">
        <v>3235</v>
      </c>
      <c r="K3774" s="14">
        <v>152057.14509999999</v>
      </c>
      <c r="L3774" s="14" t="s">
        <v>7543</v>
      </c>
    </row>
    <row r="3775" spans="1:12" x14ac:dyDescent="0.3">
      <c r="A3775" s="14" t="s">
        <v>7544</v>
      </c>
      <c r="B3775" s="14">
        <v>4</v>
      </c>
      <c r="C3775" s="14">
        <v>0</v>
      </c>
      <c r="D3775" s="14">
        <v>16.830100000000002</v>
      </c>
      <c r="I3775" s="14" t="s">
        <v>3235</v>
      </c>
      <c r="J3775" s="14" t="s">
        <v>3235</v>
      </c>
      <c r="K3775" s="14">
        <v>59080.517899999999</v>
      </c>
      <c r="L3775" s="14" t="s">
        <v>7545</v>
      </c>
    </row>
    <row r="3776" spans="1:12" x14ac:dyDescent="0.3">
      <c r="A3776" s="14" t="s">
        <v>7546</v>
      </c>
      <c r="B3776" s="14">
        <v>1</v>
      </c>
      <c r="C3776" s="14">
        <v>0</v>
      </c>
      <c r="D3776" s="14">
        <v>3.887</v>
      </c>
      <c r="I3776" s="14" t="s">
        <v>3235</v>
      </c>
      <c r="J3776" s="14" t="s">
        <v>3235</v>
      </c>
      <c r="K3776" s="14">
        <v>220800.10019999999</v>
      </c>
      <c r="L3776" s="14" t="s">
        <v>7547</v>
      </c>
    </row>
    <row r="3777" spans="1:12" x14ac:dyDescent="0.3">
      <c r="A3777" s="14" t="s">
        <v>7548</v>
      </c>
      <c r="B3777" s="14">
        <v>3</v>
      </c>
      <c r="C3777" s="14">
        <v>0</v>
      </c>
      <c r="D3777" s="14">
        <v>10.249700000000001</v>
      </c>
      <c r="I3777" s="14" t="s">
        <v>3235</v>
      </c>
      <c r="J3777" s="14" t="s">
        <v>3235</v>
      </c>
      <c r="K3777" s="14">
        <v>118125.4596</v>
      </c>
      <c r="L3777" s="14" t="s">
        <v>7549</v>
      </c>
    </row>
    <row r="3778" spans="1:12" x14ac:dyDescent="0.3">
      <c r="A3778" s="14" t="s">
        <v>7550</v>
      </c>
      <c r="B3778" s="14">
        <v>4</v>
      </c>
      <c r="C3778" s="14">
        <v>0</v>
      </c>
      <c r="D3778" s="14">
        <v>16.109000000000002</v>
      </c>
      <c r="I3778" s="14" t="s">
        <v>3235</v>
      </c>
      <c r="J3778" s="14" t="s">
        <v>3235</v>
      </c>
      <c r="K3778" s="14">
        <v>240045.2329</v>
      </c>
      <c r="L3778" s="14" t="s">
        <v>7551</v>
      </c>
    </row>
    <row r="3779" spans="1:12" x14ac:dyDescent="0.3">
      <c r="A3779" s="14" t="s">
        <v>7552</v>
      </c>
      <c r="B3779" s="14">
        <v>2</v>
      </c>
      <c r="C3779" s="14">
        <v>0</v>
      </c>
      <c r="D3779" s="14">
        <v>7.4882999999999997</v>
      </c>
      <c r="I3779" s="14" t="s">
        <v>3235</v>
      </c>
      <c r="J3779" s="14" t="s">
        <v>3235</v>
      </c>
      <c r="K3779" s="14">
        <v>61982.678099999997</v>
      </c>
      <c r="L3779" s="14" t="s">
        <v>7553</v>
      </c>
    </row>
    <row r="3780" spans="1:12" x14ac:dyDescent="0.3">
      <c r="A3780" s="14" t="s">
        <v>7554</v>
      </c>
      <c r="B3780" s="14">
        <v>1</v>
      </c>
      <c r="C3780" s="14">
        <v>0</v>
      </c>
      <c r="D3780" s="14">
        <v>3.5255000000000001</v>
      </c>
      <c r="I3780" s="14" t="s">
        <v>3235</v>
      </c>
      <c r="J3780" s="14" t="s">
        <v>3235</v>
      </c>
      <c r="K3780" s="14">
        <v>159369.21590000001</v>
      </c>
      <c r="L3780" s="14" t="s">
        <v>7555</v>
      </c>
    </row>
    <row r="3781" spans="1:12" x14ac:dyDescent="0.3">
      <c r="A3781" s="14" t="s">
        <v>7556</v>
      </c>
      <c r="B3781" s="14">
        <v>2</v>
      </c>
      <c r="C3781" s="14">
        <v>0</v>
      </c>
      <c r="D3781" s="14">
        <v>8.4247999999999994</v>
      </c>
      <c r="I3781" s="14" t="s">
        <v>3235</v>
      </c>
      <c r="J3781" s="14" t="s">
        <v>3235</v>
      </c>
      <c r="K3781" s="14">
        <v>84575.274799999999</v>
      </c>
      <c r="L3781" s="14" t="s">
        <v>7557</v>
      </c>
    </row>
    <row r="3782" spans="1:12" x14ac:dyDescent="0.3">
      <c r="A3782" s="14" t="s">
        <v>7558</v>
      </c>
      <c r="B3782" s="14">
        <v>2</v>
      </c>
      <c r="C3782" s="14">
        <v>0</v>
      </c>
      <c r="D3782" s="14">
        <v>5.5727000000000002</v>
      </c>
      <c r="I3782" s="14" t="s">
        <v>3235</v>
      </c>
      <c r="J3782" s="14" t="s">
        <v>3235</v>
      </c>
      <c r="K3782" s="14">
        <v>142436.44750000001</v>
      </c>
      <c r="L3782" s="14" t="s">
        <v>7559</v>
      </c>
    </row>
    <row r="3783" spans="1:12" x14ac:dyDescent="0.3">
      <c r="A3783" s="14" t="s">
        <v>7560</v>
      </c>
      <c r="B3783" s="14">
        <v>6</v>
      </c>
      <c r="C3783" s="14">
        <v>0</v>
      </c>
      <c r="D3783" s="14">
        <v>24.095800000000001</v>
      </c>
      <c r="I3783" s="14" t="s">
        <v>3235</v>
      </c>
      <c r="J3783" s="14" t="s">
        <v>3235</v>
      </c>
      <c r="K3783" s="14">
        <v>199954.97099999999</v>
      </c>
      <c r="L3783" s="14" t="s">
        <v>7561</v>
      </c>
    </row>
    <row r="3784" spans="1:12" x14ac:dyDescent="0.3">
      <c r="A3784" s="14" t="s">
        <v>7562</v>
      </c>
      <c r="B3784" s="14">
        <v>2</v>
      </c>
      <c r="C3784" s="14">
        <v>0</v>
      </c>
      <c r="D3784" s="14">
        <v>6.7313999999999998</v>
      </c>
      <c r="I3784" s="14" t="s">
        <v>3235</v>
      </c>
      <c r="J3784" s="14" t="s">
        <v>3235</v>
      </c>
      <c r="K3784" s="14">
        <v>138622.5852</v>
      </c>
      <c r="L3784" s="14" t="s">
        <v>7563</v>
      </c>
    </row>
    <row r="3785" spans="1:12" x14ac:dyDescent="0.3">
      <c r="A3785" s="14" t="s">
        <v>7564</v>
      </c>
      <c r="B3785" s="14">
        <v>2</v>
      </c>
      <c r="C3785" s="14">
        <v>0</v>
      </c>
      <c r="D3785" s="14">
        <v>8.3228000000000009</v>
      </c>
      <c r="I3785" s="14" t="s">
        <v>3235</v>
      </c>
      <c r="J3785" s="14" t="s">
        <v>3235</v>
      </c>
      <c r="K3785" s="14">
        <v>102097.2962</v>
      </c>
      <c r="L3785" s="14" t="s">
        <v>7565</v>
      </c>
    </row>
    <row r="3786" spans="1:12" x14ac:dyDescent="0.3">
      <c r="A3786" s="14" t="s">
        <v>7566</v>
      </c>
      <c r="B3786" s="14">
        <v>3</v>
      </c>
      <c r="C3786" s="14">
        <v>0</v>
      </c>
      <c r="D3786" s="14">
        <v>10.750999999999999</v>
      </c>
      <c r="I3786" s="14" t="s">
        <v>3235</v>
      </c>
      <c r="J3786" s="14" t="s">
        <v>3235</v>
      </c>
      <c r="K3786" s="14">
        <v>117218.9798</v>
      </c>
      <c r="L3786" s="14" t="s">
        <v>7567</v>
      </c>
    </row>
    <row r="3787" spans="1:12" x14ac:dyDescent="0.3">
      <c r="A3787" s="14" t="s">
        <v>7568</v>
      </c>
      <c r="B3787" s="14">
        <v>1</v>
      </c>
      <c r="C3787" s="14">
        <v>0</v>
      </c>
      <c r="D3787" s="14">
        <v>3.4169</v>
      </c>
      <c r="I3787" s="14" t="s">
        <v>3235</v>
      </c>
      <c r="J3787" s="14" t="s">
        <v>3235</v>
      </c>
      <c r="K3787" s="14">
        <v>33756.343099999998</v>
      </c>
      <c r="L3787" s="14" t="s">
        <v>7569</v>
      </c>
    </row>
    <row r="3788" spans="1:12" x14ac:dyDescent="0.3">
      <c r="A3788" s="14" t="s">
        <v>7570</v>
      </c>
      <c r="B3788" s="14">
        <v>3</v>
      </c>
      <c r="C3788" s="14">
        <v>0</v>
      </c>
      <c r="D3788" s="14">
        <v>9.8729999999999993</v>
      </c>
      <c r="I3788" s="14" t="s">
        <v>3235</v>
      </c>
      <c r="J3788" s="14" t="s">
        <v>3235</v>
      </c>
      <c r="K3788" s="14">
        <v>244485.3027</v>
      </c>
      <c r="L3788" s="14" t="s">
        <v>7571</v>
      </c>
    </row>
    <row r="3789" spans="1:12" x14ac:dyDescent="0.3">
      <c r="A3789" s="14" t="s">
        <v>7572</v>
      </c>
      <c r="B3789" s="14">
        <v>2</v>
      </c>
      <c r="C3789" s="14">
        <v>0</v>
      </c>
      <c r="D3789" s="14">
        <v>6.9124999999999996</v>
      </c>
      <c r="I3789" s="14" t="s">
        <v>3235</v>
      </c>
      <c r="J3789" s="14" t="s">
        <v>3235</v>
      </c>
      <c r="K3789" s="14">
        <v>144893.22839999999</v>
      </c>
      <c r="L3789" s="14" t="s">
        <v>7573</v>
      </c>
    </row>
    <row r="3790" spans="1:12" x14ac:dyDescent="0.3">
      <c r="A3790" s="14" t="s">
        <v>7574</v>
      </c>
      <c r="B3790" s="14">
        <v>5</v>
      </c>
      <c r="C3790" s="14">
        <v>0</v>
      </c>
      <c r="D3790" s="14">
        <v>16.251200000000001</v>
      </c>
      <c r="I3790" s="14" t="s">
        <v>3235</v>
      </c>
      <c r="J3790" s="14" t="s">
        <v>3235</v>
      </c>
      <c r="K3790" s="14">
        <v>157676.6508</v>
      </c>
      <c r="L3790" s="14" t="s">
        <v>7575</v>
      </c>
    </row>
    <row r="3791" spans="1:12" x14ac:dyDescent="0.3">
      <c r="A3791" s="14" t="s">
        <v>7576</v>
      </c>
      <c r="B3791" s="14">
        <v>5</v>
      </c>
      <c r="C3791" s="14">
        <v>0</v>
      </c>
      <c r="D3791" s="14">
        <v>17.431699999999999</v>
      </c>
      <c r="I3791" s="14" t="s">
        <v>3235</v>
      </c>
      <c r="J3791" s="14" t="s">
        <v>3235</v>
      </c>
      <c r="K3791" s="14">
        <v>131238.67000000001</v>
      </c>
      <c r="L3791" s="14" t="s">
        <v>7577</v>
      </c>
    </row>
    <row r="3792" spans="1:12" x14ac:dyDescent="0.3">
      <c r="A3792" s="14" t="s">
        <v>7578</v>
      </c>
      <c r="B3792" s="14">
        <v>1</v>
      </c>
      <c r="C3792" s="14">
        <v>0</v>
      </c>
      <c r="D3792" s="14">
        <v>4.0812999999999997</v>
      </c>
      <c r="I3792" s="14" t="s">
        <v>3235</v>
      </c>
      <c r="J3792" s="14" t="s">
        <v>3235</v>
      </c>
      <c r="K3792" s="14">
        <v>82085.549299999999</v>
      </c>
      <c r="L3792" s="14" t="s">
        <v>7579</v>
      </c>
    </row>
    <row r="3793" spans="1:12" x14ac:dyDescent="0.3">
      <c r="A3793" s="14" t="s">
        <v>7580</v>
      </c>
      <c r="B3793" s="14">
        <v>2</v>
      </c>
      <c r="C3793" s="14">
        <v>0</v>
      </c>
      <c r="D3793" s="14">
        <v>8.0576000000000008</v>
      </c>
      <c r="I3793" s="14" t="s">
        <v>3235</v>
      </c>
      <c r="J3793" s="14" t="s">
        <v>3235</v>
      </c>
      <c r="K3793" s="14">
        <v>56672.610500000003</v>
      </c>
      <c r="L3793" s="14" t="s">
        <v>7581</v>
      </c>
    </row>
    <row r="3794" spans="1:12" x14ac:dyDescent="0.3">
      <c r="A3794" s="14" t="s">
        <v>7582</v>
      </c>
      <c r="B3794" s="14">
        <v>1</v>
      </c>
      <c r="C3794" s="14">
        <v>0</v>
      </c>
      <c r="D3794" s="14">
        <v>4.5343999999999998</v>
      </c>
      <c r="I3794" s="14" t="s">
        <v>3235</v>
      </c>
      <c r="J3794" s="14" t="s">
        <v>3235</v>
      </c>
      <c r="K3794" s="14">
        <v>86497.443700000003</v>
      </c>
      <c r="L3794" s="14" t="s">
        <v>7583</v>
      </c>
    </row>
    <row r="3795" spans="1:12" x14ac:dyDescent="0.3">
      <c r="A3795" s="14" t="s">
        <v>7584</v>
      </c>
      <c r="B3795" s="14">
        <v>4</v>
      </c>
      <c r="C3795" s="14">
        <v>0</v>
      </c>
      <c r="D3795" s="14">
        <v>14.018800000000001</v>
      </c>
      <c r="I3795" s="14" t="s">
        <v>3235</v>
      </c>
      <c r="J3795" s="14" t="s">
        <v>3235</v>
      </c>
      <c r="K3795" s="14">
        <v>190215.79180000001</v>
      </c>
      <c r="L3795" s="14" t="s">
        <v>7585</v>
      </c>
    </row>
    <row r="3796" spans="1:12" x14ac:dyDescent="0.3">
      <c r="A3796" s="14" t="s">
        <v>7586</v>
      </c>
      <c r="B3796" s="14">
        <v>1</v>
      </c>
      <c r="C3796" s="14">
        <v>0</v>
      </c>
      <c r="D3796" s="14">
        <v>3.3795999999999999</v>
      </c>
      <c r="I3796" s="14" t="s">
        <v>3235</v>
      </c>
      <c r="J3796" s="14" t="s">
        <v>3235</v>
      </c>
      <c r="K3796" s="14">
        <v>228922.72500000001</v>
      </c>
      <c r="L3796" s="14" t="s">
        <v>7587</v>
      </c>
    </row>
    <row r="3797" spans="1:12" x14ac:dyDescent="0.3">
      <c r="A3797" s="14" t="s">
        <v>7588</v>
      </c>
      <c r="B3797" s="14">
        <v>2</v>
      </c>
      <c r="C3797" s="14">
        <v>0</v>
      </c>
      <c r="D3797" s="14">
        <v>8.6610999999999994</v>
      </c>
      <c r="I3797" s="14" t="s">
        <v>3235</v>
      </c>
      <c r="J3797" s="14" t="s">
        <v>3235</v>
      </c>
      <c r="K3797" s="14">
        <v>84637.992599999998</v>
      </c>
      <c r="L3797" s="14" t="s">
        <v>7589</v>
      </c>
    </row>
    <row r="3798" spans="1:12" x14ac:dyDescent="0.3">
      <c r="A3798" s="14" t="s">
        <v>7590</v>
      </c>
      <c r="B3798" s="14">
        <v>4</v>
      </c>
      <c r="C3798" s="14">
        <v>0</v>
      </c>
      <c r="D3798" s="14">
        <v>16.365300000000001</v>
      </c>
      <c r="I3798" s="14" t="s">
        <v>3235</v>
      </c>
      <c r="J3798" s="14" t="s">
        <v>3235</v>
      </c>
      <c r="K3798" s="14">
        <v>162172.0367</v>
      </c>
      <c r="L3798" s="14" t="s">
        <v>7591</v>
      </c>
    </row>
    <row r="3799" spans="1:12" x14ac:dyDescent="0.3">
      <c r="A3799" s="14" t="s">
        <v>7592</v>
      </c>
      <c r="B3799" s="14">
        <v>2</v>
      </c>
      <c r="C3799" s="14">
        <v>0</v>
      </c>
      <c r="D3799" s="14">
        <v>6.8776000000000002</v>
      </c>
      <c r="I3799" s="14" t="s">
        <v>3235</v>
      </c>
      <c r="J3799" s="14" t="s">
        <v>3235</v>
      </c>
      <c r="K3799" s="14">
        <v>103342.7828</v>
      </c>
      <c r="L3799" s="14" t="s">
        <v>7593</v>
      </c>
    </row>
    <row r="3800" spans="1:12" x14ac:dyDescent="0.3">
      <c r="A3800" s="14" t="s">
        <v>7594</v>
      </c>
      <c r="B3800" s="14">
        <v>1</v>
      </c>
      <c r="C3800" s="14">
        <v>0</v>
      </c>
      <c r="D3800" s="14">
        <v>3.3632</v>
      </c>
      <c r="I3800" s="14" t="s">
        <v>3235</v>
      </c>
      <c r="J3800" s="14" t="s">
        <v>3235</v>
      </c>
      <c r="K3800" s="14">
        <v>95065.508499999996</v>
      </c>
      <c r="L3800" s="14" t="s">
        <v>7595</v>
      </c>
    </row>
    <row r="3801" spans="1:12" x14ac:dyDescent="0.3">
      <c r="A3801" s="14" t="s">
        <v>7596</v>
      </c>
      <c r="B3801" s="14">
        <v>12</v>
      </c>
      <c r="C3801" s="14">
        <v>0</v>
      </c>
      <c r="D3801" s="14">
        <v>40.482100000000003</v>
      </c>
      <c r="I3801" s="14" t="s">
        <v>3235</v>
      </c>
      <c r="J3801" s="14" t="s">
        <v>3235</v>
      </c>
      <c r="K3801" s="14">
        <v>333313.32980000001</v>
      </c>
      <c r="L3801" s="14" t="s">
        <v>7597</v>
      </c>
    </row>
    <row r="3802" spans="1:12" x14ac:dyDescent="0.3">
      <c r="A3802" s="14" t="s">
        <v>7598</v>
      </c>
      <c r="B3802" s="14">
        <v>1</v>
      </c>
      <c r="C3802" s="14">
        <v>0</v>
      </c>
      <c r="D3802" s="14">
        <v>3.9123999999999999</v>
      </c>
      <c r="I3802" s="14" t="s">
        <v>3235</v>
      </c>
      <c r="J3802" s="14" t="s">
        <v>3235</v>
      </c>
      <c r="K3802" s="14">
        <v>121151.80439999999</v>
      </c>
      <c r="L3802" s="14" t="s">
        <v>7599</v>
      </c>
    </row>
    <row r="3803" spans="1:12" x14ac:dyDescent="0.3">
      <c r="A3803" s="14" t="s">
        <v>7600</v>
      </c>
      <c r="B3803" s="14">
        <v>3</v>
      </c>
      <c r="C3803" s="14">
        <v>0</v>
      </c>
      <c r="D3803" s="14">
        <v>11.0307</v>
      </c>
      <c r="I3803" s="14" t="s">
        <v>3235</v>
      </c>
      <c r="J3803" s="14" t="s">
        <v>3235</v>
      </c>
      <c r="K3803" s="14">
        <v>61567.8652</v>
      </c>
      <c r="L3803" s="14" t="s">
        <v>7601</v>
      </c>
    </row>
    <row r="3804" spans="1:12" x14ac:dyDescent="0.3">
      <c r="A3804" s="14" t="s">
        <v>7602</v>
      </c>
      <c r="B3804" s="14">
        <v>9</v>
      </c>
      <c r="C3804" s="14">
        <v>0</v>
      </c>
      <c r="D3804" s="14">
        <v>28.0884</v>
      </c>
      <c r="I3804" s="14" t="s">
        <v>3235</v>
      </c>
      <c r="J3804" s="14" t="s">
        <v>3235</v>
      </c>
      <c r="K3804" s="14">
        <v>374816.45429999998</v>
      </c>
      <c r="L3804" s="14" t="s">
        <v>7603</v>
      </c>
    </row>
    <row r="3805" spans="1:12" x14ac:dyDescent="0.3">
      <c r="A3805" s="14" t="s">
        <v>7604</v>
      </c>
      <c r="B3805" s="14">
        <v>2</v>
      </c>
      <c r="C3805" s="14">
        <v>0</v>
      </c>
      <c r="D3805" s="14">
        <v>6.3912000000000004</v>
      </c>
      <c r="I3805" s="14" t="s">
        <v>3235</v>
      </c>
      <c r="J3805" s="14" t="s">
        <v>3235</v>
      </c>
      <c r="K3805" s="14">
        <v>248827.5428</v>
      </c>
      <c r="L3805" s="14" t="s">
        <v>7605</v>
      </c>
    </row>
    <row r="3806" spans="1:12" x14ac:dyDescent="0.3">
      <c r="A3806" s="14" t="s">
        <v>7606</v>
      </c>
      <c r="B3806" s="14">
        <v>2</v>
      </c>
      <c r="C3806" s="14">
        <v>0</v>
      </c>
      <c r="D3806" s="14">
        <v>6.6280000000000001</v>
      </c>
      <c r="I3806" s="14" t="s">
        <v>3235</v>
      </c>
      <c r="J3806" s="14" t="s">
        <v>3235</v>
      </c>
      <c r="K3806" s="14">
        <v>108282.98420000001</v>
      </c>
      <c r="L3806" s="14" t="s">
        <v>7607</v>
      </c>
    </row>
    <row r="3807" spans="1:12" x14ac:dyDescent="0.3">
      <c r="A3807" s="14" t="s">
        <v>7608</v>
      </c>
      <c r="B3807" s="14">
        <v>1</v>
      </c>
      <c r="C3807" s="14">
        <v>0</v>
      </c>
      <c r="D3807" s="14">
        <v>7.5796000000000001</v>
      </c>
      <c r="I3807" s="14" t="s">
        <v>3235</v>
      </c>
      <c r="J3807" s="14" t="s">
        <v>3235</v>
      </c>
      <c r="K3807" s="14">
        <v>59656.349699999999</v>
      </c>
      <c r="L3807" s="14" t="s">
        <v>7609</v>
      </c>
    </row>
    <row r="3808" spans="1:12" x14ac:dyDescent="0.3">
      <c r="A3808" s="14" t="s">
        <v>7610</v>
      </c>
      <c r="B3808" s="14">
        <v>1</v>
      </c>
      <c r="C3808" s="14">
        <v>0</v>
      </c>
      <c r="D3808" s="14">
        <v>3.7162999999999999</v>
      </c>
      <c r="I3808" s="14" t="s">
        <v>3235</v>
      </c>
      <c r="J3808" s="14" t="s">
        <v>3235</v>
      </c>
      <c r="K3808" s="14">
        <v>63292.695399999997</v>
      </c>
      <c r="L3808" s="14" t="s">
        <v>7611</v>
      </c>
    </row>
    <row r="3809" spans="1:12" x14ac:dyDescent="0.3">
      <c r="A3809" s="14" t="s">
        <v>7612</v>
      </c>
      <c r="B3809" s="14">
        <v>6</v>
      </c>
      <c r="C3809" s="14">
        <v>0</v>
      </c>
      <c r="D3809" s="14">
        <v>21.426100000000002</v>
      </c>
      <c r="I3809" s="14" t="s">
        <v>3235</v>
      </c>
      <c r="J3809" s="14" t="s">
        <v>3235</v>
      </c>
      <c r="K3809" s="14">
        <v>264198.63030000002</v>
      </c>
      <c r="L3809" s="14" t="s">
        <v>7613</v>
      </c>
    </row>
    <row r="3810" spans="1:12" x14ac:dyDescent="0.3">
      <c r="A3810" s="14" t="s">
        <v>7614</v>
      </c>
      <c r="B3810" s="14">
        <v>2</v>
      </c>
      <c r="C3810" s="14">
        <v>0</v>
      </c>
      <c r="D3810" s="14">
        <v>7.2750000000000004</v>
      </c>
      <c r="I3810" s="14" t="s">
        <v>3235</v>
      </c>
      <c r="J3810" s="14" t="s">
        <v>3235</v>
      </c>
      <c r="K3810" s="14">
        <v>62749.9444</v>
      </c>
      <c r="L3810" s="14" t="s">
        <v>7615</v>
      </c>
    </row>
    <row r="3811" spans="1:12" x14ac:dyDescent="0.3">
      <c r="A3811" s="14" t="s">
        <v>7616</v>
      </c>
      <c r="B3811" s="14">
        <v>2</v>
      </c>
      <c r="C3811" s="14">
        <v>0</v>
      </c>
      <c r="D3811" s="14">
        <v>6.984</v>
      </c>
      <c r="I3811" s="14" t="s">
        <v>3235</v>
      </c>
      <c r="J3811" s="14" t="s">
        <v>3235</v>
      </c>
      <c r="K3811" s="14">
        <v>133946.63699999999</v>
      </c>
      <c r="L3811" s="14" t="s">
        <v>7617</v>
      </c>
    </row>
    <row r="3812" spans="1:12" x14ac:dyDescent="0.3">
      <c r="A3812" s="14" t="s">
        <v>7618</v>
      </c>
      <c r="B3812" s="14">
        <v>1</v>
      </c>
      <c r="C3812" s="14">
        <v>0</v>
      </c>
      <c r="D3812" s="14">
        <v>3.7528000000000001</v>
      </c>
      <c r="I3812" s="14" t="s">
        <v>3235</v>
      </c>
      <c r="J3812" s="14" t="s">
        <v>3235</v>
      </c>
      <c r="K3812" s="14">
        <v>76641.718299999993</v>
      </c>
      <c r="L3812" s="14" t="s">
        <v>7619</v>
      </c>
    </row>
    <row r="3813" spans="1:12" x14ac:dyDescent="0.3">
      <c r="A3813" s="14" t="s">
        <v>7620</v>
      </c>
      <c r="B3813" s="14">
        <v>3</v>
      </c>
      <c r="C3813" s="14">
        <v>0</v>
      </c>
      <c r="D3813" s="14">
        <v>10.1629</v>
      </c>
      <c r="I3813" s="14" t="s">
        <v>3235</v>
      </c>
      <c r="J3813" s="14" t="s">
        <v>3235</v>
      </c>
      <c r="K3813" s="14">
        <v>91730.396699999998</v>
      </c>
      <c r="L3813" s="14" t="s">
        <v>7621</v>
      </c>
    </row>
    <row r="3814" spans="1:12" x14ac:dyDescent="0.3">
      <c r="A3814" s="14" t="s">
        <v>7622</v>
      </c>
      <c r="B3814" s="14">
        <v>2</v>
      </c>
      <c r="C3814" s="14">
        <v>0</v>
      </c>
      <c r="D3814" s="14">
        <v>8.2888999999999999</v>
      </c>
      <c r="I3814" s="14" t="s">
        <v>3235</v>
      </c>
      <c r="J3814" s="14" t="s">
        <v>3235</v>
      </c>
      <c r="K3814" s="14">
        <v>77146.079500000007</v>
      </c>
      <c r="L3814" s="14" t="s">
        <v>7623</v>
      </c>
    </row>
    <row r="3815" spans="1:12" x14ac:dyDescent="0.3">
      <c r="A3815" s="14" t="s">
        <v>7624</v>
      </c>
      <c r="B3815" s="14">
        <v>1</v>
      </c>
      <c r="C3815" s="14">
        <v>0</v>
      </c>
      <c r="D3815" s="14">
        <v>4.4722</v>
      </c>
      <c r="I3815" s="14" t="s">
        <v>3235</v>
      </c>
      <c r="J3815" s="14" t="s">
        <v>3235</v>
      </c>
      <c r="K3815" s="14">
        <v>36632.918299999998</v>
      </c>
      <c r="L3815" s="14" t="s">
        <v>7625</v>
      </c>
    </row>
    <row r="3816" spans="1:12" x14ac:dyDescent="0.3">
      <c r="A3816" s="14" t="s">
        <v>7626</v>
      </c>
      <c r="B3816" s="14">
        <v>1</v>
      </c>
      <c r="C3816" s="14">
        <v>0</v>
      </c>
      <c r="D3816" s="14">
        <v>3.7321</v>
      </c>
      <c r="I3816" s="14" t="s">
        <v>3235</v>
      </c>
      <c r="J3816" s="14" t="s">
        <v>3235</v>
      </c>
      <c r="K3816" s="14">
        <v>139228.50469999999</v>
      </c>
      <c r="L3816" s="14" t="s">
        <v>7627</v>
      </c>
    </row>
    <row r="3817" spans="1:12" x14ac:dyDescent="0.3">
      <c r="A3817" s="14" t="s">
        <v>7628</v>
      </c>
      <c r="B3817" s="14">
        <v>2</v>
      </c>
      <c r="C3817" s="14">
        <v>0</v>
      </c>
      <c r="D3817" s="14">
        <v>6.6914999999999996</v>
      </c>
      <c r="I3817" s="14" t="s">
        <v>3235</v>
      </c>
      <c r="J3817" s="14" t="s">
        <v>3235</v>
      </c>
      <c r="K3817" s="14">
        <v>194202.75409999999</v>
      </c>
      <c r="L3817" s="14" t="s">
        <v>7629</v>
      </c>
    </row>
    <row r="3818" spans="1:12" x14ac:dyDescent="0.3">
      <c r="A3818" s="14" t="s">
        <v>7630</v>
      </c>
      <c r="B3818" s="14">
        <v>1</v>
      </c>
      <c r="C3818" s="14">
        <v>0</v>
      </c>
      <c r="D3818" s="14">
        <v>4.1726999999999999</v>
      </c>
      <c r="I3818" s="14" t="s">
        <v>3235</v>
      </c>
      <c r="J3818" s="14" t="s">
        <v>3235</v>
      </c>
      <c r="K3818" s="14">
        <v>128091.524</v>
      </c>
      <c r="L3818" s="14" t="s">
        <v>7631</v>
      </c>
    </row>
    <row r="3819" spans="1:12" x14ac:dyDescent="0.3">
      <c r="A3819" s="14" t="s">
        <v>7632</v>
      </c>
      <c r="B3819" s="14">
        <v>4</v>
      </c>
      <c r="C3819" s="14">
        <v>0</v>
      </c>
      <c r="D3819" s="14">
        <v>15.0532</v>
      </c>
      <c r="I3819" s="14" t="s">
        <v>3235</v>
      </c>
      <c r="J3819" s="14" t="s">
        <v>3235</v>
      </c>
      <c r="K3819" s="14">
        <v>92666.411900000006</v>
      </c>
      <c r="L3819" s="14" t="s">
        <v>7633</v>
      </c>
    </row>
    <row r="3820" spans="1:12" x14ac:dyDescent="0.3">
      <c r="A3820" s="14" t="s">
        <v>7634</v>
      </c>
      <c r="B3820" s="14">
        <v>2</v>
      </c>
      <c r="C3820" s="14">
        <v>0</v>
      </c>
      <c r="D3820" s="14">
        <v>8.1844000000000001</v>
      </c>
      <c r="I3820" s="14" t="s">
        <v>3235</v>
      </c>
      <c r="J3820" s="14" t="s">
        <v>3235</v>
      </c>
      <c r="K3820" s="14">
        <v>105260.0276</v>
      </c>
      <c r="L3820" s="14" t="s">
        <v>7635</v>
      </c>
    </row>
    <row r="3821" spans="1:12" x14ac:dyDescent="0.3">
      <c r="A3821" s="14" t="s">
        <v>7636</v>
      </c>
      <c r="B3821" s="14">
        <v>1</v>
      </c>
      <c r="C3821" s="14">
        <v>0</v>
      </c>
      <c r="D3821" s="14">
        <v>3.5604</v>
      </c>
      <c r="I3821" s="14" t="s">
        <v>3235</v>
      </c>
      <c r="J3821" s="14" t="s">
        <v>3235</v>
      </c>
      <c r="K3821" s="14">
        <v>57488.580900000001</v>
      </c>
      <c r="L3821" s="14" t="s">
        <v>7637</v>
      </c>
    </row>
    <row r="3822" spans="1:12" x14ac:dyDescent="0.3">
      <c r="A3822" s="14" t="s">
        <v>7638</v>
      </c>
      <c r="B3822" s="14">
        <v>6</v>
      </c>
      <c r="C3822" s="14">
        <v>0</v>
      </c>
      <c r="D3822" s="14">
        <v>23.234100000000002</v>
      </c>
      <c r="I3822" s="14" t="s">
        <v>3235</v>
      </c>
      <c r="J3822" s="14" t="s">
        <v>3235</v>
      </c>
      <c r="K3822" s="14">
        <v>99533.552899999995</v>
      </c>
      <c r="L3822" s="14" t="s">
        <v>7639</v>
      </c>
    </row>
    <row r="3823" spans="1:12" x14ac:dyDescent="0.3">
      <c r="A3823" s="14" t="s">
        <v>7640</v>
      </c>
      <c r="B3823" s="14">
        <v>1</v>
      </c>
      <c r="C3823" s="14">
        <v>0</v>
      </c>
      <c r="D3823" s="14">
        <v>4.056</v>
      </c>
      <c r="I3823" s="14" t="s">
        <v>3235</v>
      </c>
      <c r="J3823" s="14" t="s">
        <v>3235</v>
      </c>
      <c r="K3823" s="14">
        <v>89359.469899999996</v>
      </c>
      <c r="L3823" s="14" t="s">
        <v>7641</v>
      </c>
    </row>
    <row r="3824" spans="1:12" x14ac:dyDescent="0.3">
      <c r="A3824" s="14" t="s">
        <v>7642</v>
      </c>
      <c r="B3824" s="14">
        <v>20</v>
      </c>
      <c r="C3824" s="14">
        <v>0</v>
      </c>
      <c r="D3824" s="14">
        <v>79.381699999999995</v>
      </c>
      <c r="I3824" s="14" t="s">
        <v>3235</v>
      </c>
      <c r="J3824" s="14" t="s">
        <v>3235</v>
      </c>
      <c r="K3824" s="14">
        <v>380832.03950000001</v>
      </c>
      <c r="L3824" s="14" t="s">
        <v>7643</v>
      </c>
    </row>
    <row r="3825" spans="1:12" x14ac:dyDescent="0.3">
      <c r="A3825" s="14" t="s">
        <v>7644</v>
      </c>
      <c r="B3825" s="14">
        <v>1</v>
      </c>
      <c r="C3825" s="14">
        <v>0</v>
      </c>
      <c r="D3825" s="14">
        <v>4.1742999999999997</v>
      </c>
      <c r="I3825" s="14" t="s">
        <v>3235</v>
      </c>
      <c r="J3825" s="14" t="s">
        <v>3235</v>
      </c>
      <c r="K3825" s="14">
        <v>132513.57769999999</v>
      </c>
      <c r="L3825" s="14" t="s">
        <v>7645</v>
      </c>
    </row>
    <row r="3826" spans="1:12" x14ac:dyDescent="0.3">
      <c r="A3826" s="14" t="s">
        <v>7646</v>
      </c>
      <c r="B3826" s="14">
        <v>1</v>
      </c>
      <c r="C3826" s="14">
        <v>0</v>
      </c>
      <c r="D3826" s="14">
        <v>3.2021999999999999</v>
      </c>
      <c r="I3826" s="14" t="s">
        <v>3235</v>
      </c>
      <c r="J3826" s="14" t="s">
        <v>3235</v>
      </c>
      <c r="K3826" s="14">
        <v>88440.729600000006</v>
      </c>
      <c r="L3826" s="14" t="s">
        <v>7647</v>
      </c>
    </row>
    <row r="3827" spans="1:12" x14ac:dyDescent="0.3">
      <c r="A3827" s="14" t="s">
        <v>7648</v>
      </c>
      <c r="B3827" s="14">
        <v>2</v>
      </c>
      <c r="C3827" s="14">
        <v>0</v>
      </c>
      <c r="D3827" s="14">
        <v>10.736800000000001</v>
      </c>
      <c r="I3827" s="14" t="s">
        <v>3235</v>
      </c>
      <c r="J3827" s="14" t="s">
        <v>3235</v>
      </c>
      <c r="K3827" s="14">
        <v>97518.295499999993</v>
      </c>
      <c r="L3827" s="14" t="s">
        <v>7649</v>
      </c>
    </row>
    <row r="3828" spans="1:12" x14ac:dyDescent="0.3">
      <c r="A3828" s="14" t="s">
        <v>7650</v>
      </c>
      <c r="B3828" s="14">
        <v>3</v>
      </c>
      <c r="C3828" s="14">
        <v>0</v>
      </c>
      <c r="D3828" s="14">
        <v>12.1625</v>
      </c>
      <c r="I3828" s="14" t="s">
        <v>3235</v>
      </c>
      <c r="J3828" s="14" t="s">
        <v>3235</v>
      </c>
      <c r="K3828" s="14">
        <v>165922.13080000001</v>
      </c>
      <c r="L3828" s="14" t="s">
        <v>7651</v>
      </c>
    </row>
    <row r="3829" spans="1:12" x14ac:dyDescent="0.3">
      <c r="A3829" s="14" t="s">
        <v>7652</v>
      </c>
      <c r="B3829" s="14">
        <v>1</v>
      </c>
      <c r="C3829" s="14">
        <v>0</v>
      </c>
      <c r="D3829" s="14">
        <v>3.7282999999999999</v>
      </c>
      <c r="I3829" s="14" t="s">
        <v>3235</v>
      </c>
      <c r="J3829" s="14" t="s">
        <v>3235</v>
      </c>
      <c r="K3829" s="14">
        <v>137751.5779</v>
      </c>
      <c r="L3829" s="14" t="s">
        <v>7653</v>
      </c>
    </row>
    <row r="3830" spans="1:12" x14ac:dyDescent="0.3">
      <c r="A3830" s="14" t="s">
        <v>7654</v>
      </c>
      <c r="B3830" s="14">
        <v>2</v>
      </c>
      <c r="C3830" s="14">
        <v>0</v>
      </c>
      <c r="D3830" s="14">
        <v>7.7782</v>
      </c>
      <c r="I3830" s="14" t="s">
        <v>3235</v>
      </c>
      <c r="J3830" s="14" t="s">
        <v>3235</v>
      </c>
      <c r="K3830" s="14">
        <v>57154.421999999999</v>
      </c>
      <c r="L3830" s="14" t="s">
        <v>7655</v>
      </c>
    </row>
    <row r="3831" spans="1:12" x14ac:dyDescent="0.3">
      <c r="A3831" s="14" t="s">
        <v>7656</v>
      </c>
      <c r="B3831" s="14">
        <v>1</v>
      </c>
      <c r="C3831" s="14">
        <v>0</v>
      </c>
      <c r="D3831" s="14">
        <v>3.9914000000000001</v>
      </c>
      <c r="I3831" s="14" t="s">
        <v>3235</v>
      </c>
      <c r="J3831" s="14" t="s">
        <v>3235</v>
      </c>
      <c r="K3831" s="14">
        <v>69210.050399999993</v>
      </c>
      <c r="L3831" s="14" t="s">
        <v>7657</v>
      </c>
    </row>
    <row r="3832" spans="1:12" x14ac:dyDescent="0.3">
      <c r="A3832" s="14" t="s">
        <v>7658</v>
      </c>
      <c r="B3832" s="14">
        <v>2</v>
      </c>
      <c r="C3832" s="14">
        <v>0</v>
      </c>
      <c r="D3832" s="14">
        <v>5.9005000000000001</v>
      </c>
      <c r="I3832" s="14" t="s">
        <v>3235</v>
      </c>
      <c r="J3832" s="14" t="s">
        <v>3235</v>
      </c>
      <c r="K3832" s="14">
        <v>305596.4547</v>
      </c>
      <c r="L3832" s="14" t="s">
        <v>7659</v>
      </c>
    </row>
    <row r="3833" spans="1:12" x14ac:dyDescent="0.3">
      <c r="A3833" s="14" t="s">
        <v>7660</v>
      </c>
      <c r="B3833" s="14">
        <v>4</v>
      </c>
      <c r="C3833" s="14">
        <v>0</v>
      </c>
      <c r="D3833" s="14">
        <v>18.851299999999998</v>
      </c>
      <c r="I3833" s="14" t="s">
        <v>3235</v>
      </c>
      <c r="J3833" s="14" t="s">
        <v>3235</v>
      </c>
      <c r="K3833" s="14">
        <v>164164.24979999999</v>
      </c>
      <c r="L3833" s="14" t="s">
        <v>7661</v>
      </c>
    </row>
    <row r="3834" spans="1:12" x14ac:dyDescent="0.3">
      <c r="A3834" s="14" t="s">
        <v>7662</v>
      </c>
      <c r="B3834" s="14">
        <v>3</v>
      </c>
      <c r="C3834" s="14">
        <v>0</v>
      </c>
      <c r="D3834" s="14">
        <v>8.8841999999999999</v>
      </c>
      <c r="I3834" s="14" t="s">
        <v>3235</v>
      </c>
      <c r="J3834" s="14" t="s">
        <v>3235</v>
      </c>
      <c r="K3834" s="14">
        <v>182766.61240000001</v>
      </c>
      <c r="L3834" s="14" t="s">
        <v>7663</v>
      </c>
    </row>
    <row r="3835" spans="1:12" x14ac:dyDescent="0.3">
      <c r="A3835" s="14" t="s">
        <v>7664</v>
      </c>
      <c r="B3835" s="14">
        <v>1</v>
      </c>
      <c r="C3835" s="14">
        <v>0</v>
      </c>
      <c r="D3835" s="14">
        <v>4.2336999999999998</v>
      </c>
      <c r="I3835" s="14" t="s">
        <v>3235</v>
      </c>
      <c r="J3835" s="14" t="s">
        <v>3235</v>
      </c>
      <c r="K3835" s="14">
        <v>23421.597699999998</v>
      </c>
      <c r="L3835" s="14" t="s">
        <v>7665</v>
      </c>
    </row>
    <row r="3836" spans="1:12" x14ac:dyDescent="0.3">
      <c r="A3836" s="14" t="s">
        <v>7666</v>
      </c>
      <c r="B3836" s="14">
        <v>3</v>
      </c>
      <c r="C3836" s="14">
        <v>0</v>
      </c>
      <c r="D3836" s="14">
        <v>10.959</v>
      </c>
      <c r="I3836" s="14" t="s">
        <v>3235</v>
      </c>
      <c r="J3836" s="14" t="s">
        <v>3235</v>
      </c>
      <c r="K3836" s="14">
        <v>156796.20869999999</v>
      </c>
      <c r="L3836" s="14" t="s">
        <v>7667</v>
      </c>
    </row>
    <row r="3837" spans="1:12" x14ac:dyDescent="0.3">
      <c r="A3837" s="14" t="s">
        <v>7668</v>
      </c>
      <c r="B3837" s="14">
        <v>1</v>
      </c>
      <c r="C3837" s="14">
        <v>0</v>
      </c>
      <c r="D3837" s="14">
        <v>4.3113000000000001</v>
      </c>
      <c r="I3837" s="14" t="s">
        <v>3235</v>
      </c>
      <c r="J3837" s="14" t="s">
        <v>3235</v>
      </c>
      <c r="K3837" s="14">
        <v>101410.84080000001</v>
      </c>
      <c r="L3837" s="14" t="s">
        <v>7669</v>
      </c>
    </row>
    <row r="3838" spans="1:12" x14ac:dyDescent="0.3">
      <c r="A3838" s="14" t="s">
        <v>7670</v>
      </c>
      <c r="B3838" s="14">
        <v>2</v>
      </c>
      <c r="C3838" s="14">
        <v>0</v>
      </c>
      <c r="D3838" s="14">
        <v>8.7134999999999998</v>
      </c>
      <c r="I3838" s="14" t="s">
        <v>3235</v>
      </c>
      <c r="J3838" s="14" t="s">
        <v>3235</v>
      </c>
      <c r="K3838" s="14">
        <v>46437.912600000003</v>
      </c>
      <c r="L3838" s="14" t="s">
        <v>7671</v>
      </c>
    </row>
    <row r="3839" spans="1:12" x14ac:dyDescent="0.3">
      <c r="A3839" s="14" t="s">
        <v>7672</v>
      </c>
      <c r="B3839" s="14">
        <v>3</v>
      </c>
      <c r="C3839" s="14">
        <v>0</v>
      </c>
      <c r="D3839" s="14">
        <v>12.0647</v>
      </c>
      <c r="I3839" s="14" t="s">
        <v>3235</v>
      </c>
      <c r="J3839" s="14" t="s">
        <v>3235</v>
      </c>
      <c r="K3839" s="14">
        <v>41493.324399999998</v>
      </c>
      <c r="L3839" s="14" t="s">
        <v>7673</v>
      </c>
    </row>
    <row r="3840" spans="1:12" x14ac:dyDescent="0.3">
      <c r="A3840" s="14" t="s">
        <v>7674</v>
      </c>
      <c r="B3840" s="14">
        <v>4</v>
      </c>
      <c r="C3840" s="14">
        <v>0</v>
      </c>
      <c r="D3840" s="14">
        <v>14.393599999999999</v>
      </c>
      <c r="I3840" s="14" t="s">
        <v>3235</v>
      </c>
      <c r="J3840" s="14" t="s">
        <v>3235</v>
      </c>
      <c r="K3840" s="14">
        <v>151936.59580000001</v>
      </c>
      <c r="L3840" s="14" t="s">
        <v>7675</v>
      </c>
    </row>
    <row r="3841" spans="1:12" x14ac:dyDescent="0.3">
      <c r="A3841" s="14" t="s">
        <v>7676</v>
      </c>
      <c r="B3841" s="14">
        <v>7</v>
      </c>
      <c r="C3841" s="14">
        <v>0</v>
      </c>
      <c r="D3841" s="14">
        <v>25.316700000000001</v>
      </c>
      <c r="I3841" s="14" t="s">
        <v>3235</v>
      </c>
      <c r="J3841" s="14" t="s">
        <v>3235</v>
      </c>
      <c r="K3841" s="14">
        <v>173734.70689999999</v>
      </c>
      <c r="L3841" s="14" t="s">
        <v>7677</v>
      </c>
    </row>
    <row r="3842" spans="1:12" x14ac:dyDescent="0.3">
      <c r="A3842" s="14" t="s">
        <v>7678</v>
      </c>
      <c r="B3842" s="14">
        <v>2</v>
      </c>
      <c r="C3842" s="14">
        <v>0</v>
      </c>
      <c r="D3842" s="14">
        <v>5.8742000000000001</v>
      </c>
      <c r="I3842" s="14" t="s">
        <v>3235</v>
      </c>
      <c r="J3842" s="14" t="s">
        <v>3235</v>
      </c>
      <c r="K3842" s="14">
        <v>83940.656300000002</v>
      </c>
      <c r="L3842" s="14" t="s">
        <v>7679</v>
      </c>
    </row>
    <row r="3843" spans="1:12" x14ac:dyDescent="0.3">
      <c r="A3843" s="14" t="s">
        <v>7680</v>
      </c>
      <c r="B3843" s="14">
        <v>2</v>
      </c>
      <c r="C3843" s="14">
        <v>0</v>
      </c>
      <c r="D3843" s="14">
        <v>7.4819000000000004</v>
      </c>
      <c r="I3843" s="14" t="s">
        <v>3235</v>
      </c>
      <c r="J3843" s="14" t="s">
        <v>3235</v>
      </c>
      <c r="K3843" s="14">
        <v>65681.702699999994</v>
      </c>
      <c r="L3843" s="14" t="s">
        <v>7681</v>
      </c>
    </row>
    <row r="3844" spans="1:12" x14ac:dyDescent="0.3">
      <c r="A3844" s="14" t="s">
        <v>7682</v>
      </c>
      <c r="B3844" s="14">
        <v>4</v>
      </c>
      <c r="C3844" s="14">
        <v>0</v>
      </c>
      <c r="D3844" s="14">
        <v>13.414300000000001</v>
      </c>
      <c r="I3844" s="14" t="s">
        <v>3235</v>
      </c>
      <c r="J3844" s="14" t="s">
        <v>3235</v>
      </c>
      <c r="K3844" s="14">
        <v>141366.32209999999</v>
      </c>
      <c r="L3844" s="14" t="s">
        <v>7683</v>
      </c>
    </row>
    <row r="3845" spans="1:12" x14ac:dyDescent="0.3">
      <c r="A3845" s="14" t="s">
        <v>7684</v>
      </c>
      <c r="B3845" s="14">
        <v>2</v>
      </c>
      <c r="C3845" s="14">
        <v>0</v>
      </c>
      <c r="D3845" s="14">
        <v>9.7042999999999999</v>
      </c>
      <c r="I3845" s="14" t="s">
        <v>3235</v>
      </c>
      <c r="J3845" s="14" t="s">
        <v>3235</v>
      </c>
      <c r="K3845" s="14">
        <v>30973.690600000002</v>
      </c>
      <c r="L3845" s="14" t="s">
        <v>7685</v>
      </c>
    </row>
    <row r="3846" spans="1:12" x14ac:dyDescent="0.3">
      <c r="A3846" s="14" t="s">
        <v>7686</v>
      </c>
      <c r="B3846" s="14">
        <v>3</v>
      </c>
      <c r="C3846" s="14">
        <v>0</v>
      </c>
      <c r="D3846" s="14">
        <v>10.5647</v>
      </c>
      <c r="I3846" s="14" t="s">
        <v>3235</v>
      </c>
      <c r="J3846" s="14" t="s">
        <v>3235</v>
      </c>
      <c r="K3846" s="14">
        <v>88844.652900000001</v>
      </c>
      <c r="L3846" s="14" t="s">
        <v>7687</v>
      </c>
    </row>
    <row r="3847" spans="1:12" x14ac:dyDescent="0.3">
      <c r="A3847" s="14" t="s">
        <v>7688</v>
      </c>
      <c r="B3847" s="14">
        <v>4</v>
      </c>
      <c r="C3847" s="14">
        <v>0</v>
      </c>
      <c r="D3847" s="14">
        <v>12.956300000000001</v>
      </c>
      <c r="I3847" s="14" t="s">
        <v>3235</v>
      </c>
      <c r="J3847" s="14" t="s">
        <v>3235</v>
      </c>
      <c r="K3847" s="14">
        <v>194704.98610000001</v>
      </c>
      <c r="L3847" s="14" t="s">
        <v>7689</v>
      </c>
    </row>
    <row r="3848" spans="1:12" x14ac:dyDescent="0.3">
      <c r="A3848" s="14" t="s">
        <v>7690</v>
      </c>
      <c r="B3848" s="14">
        <v>1</v>
      </c>
      <c r="C3848" s="14">
        <v>0</v>
      </c>
      <c r="D3848" s="14">
        <v>3.6825000000000001</v>
      </c>
      <c r="I3848" s="14" t="s">
        <v>3235</v>
      </c>
      <c r="J3848" s="14" t="s">
        <v>3235</v>
      </c>
      <c r="K3848" s="14">
        <v>33683.943099999997</v>
      </c>
      <c r="L3848" s="14" t="s">
        <v>7691</v>
      </c>
    </row>
    <row r="3849" spans="1:12" x14ac:dyDescent="0.3">
      <c r="A3849" s="14" t="s">
        <v>7692</v>
      </c>
      <c r="B3849" s="14">
        <v>2</v>
      </c>
      <c r="C3849" s="14">
        <v>0</v>
      </c>
      <c r="D3849" s="14">
        <v>8.5673999999999992</v>
      </c>
      <c r="I3849" s="14" t="s">
        <v>3235</v>
      </c>
      <c r="J3849" s="14" t="s">
        <v>3235</v>
      </c>
      <c r="K3849" s="14">
        <v>151932.69870000001</v>
      </c>
      <c r="L3849" s="14" t="s">
        <v>7693</v>
      </c>
    </row>
    <row r="3850" spans="1:12" x14ac:dyDescent="0.3">
      <c r="A3850" s="14" t="s">
        <v>7694</v>
      </c>
      <c r="B3850" s="14">
        <v>1</v>
      </c>
      <c r="C3850" s="14">
        <v>0</v>
      </c>
      <c r="D3850" s="14">
        <v>4.0746000000000002</v>
      </c>
      <c r="I3850" s="14" t="s">
        <v>3235</v>
      </c>
      <c r="J3850" s="14" t="s">
        <v>3235</v>
      </c>
      <c r="K3850" s="14">
        <v>19642.079099999999</v>
      </c>
      <c r="L3850" s="14" t="s">
        <v>7695</v>
      </c>
    </row>
    <row r="3851" spans="1:12" x14ac:dyDescent="0.3">
      <c r="A3851" s="14" t="s">
        <v>7696</v>
      </c>
      <c r="B3851" s="14">
        <v>1</v>
      </c>
      <c r="C3851" s="14">
        <v>0</v>
      </c>
      <c r="D3851" s="14">
        <v>4.2546999999999997</v>
      </c>
      <c r="I3851" s="14" t="s">
        <v>3235</v>
      </c>
      <c r="J3851" s="14" t="s">
        <v>3235</v>
      </c>
      <c r="K3851" s="14">
        <v>31171.3413</v>
      </c>
      <c r="L3851" s="14" t="s">
        <v>7697</v>
      </c>
    </row>
    <row r="3852" spans="1:12" x14ac:dyDescent="0.3">
      <c r="A3852" s="14" t="s">
        <v>7698</v>
      </c>
      <c r="B3852" s="14">
        <v>3</v>
      </c>
      <c r="C3852" s="14">
        <v>0</v>
      </c>
      <c r="D3852" s="14">
        <v>10.358599999999999</v>
      </c>
      <c r="I3852" s="14" t="s">
        <v>3235</v>
      </c>
      <c r="J3852" s="14" t="s">
        <v>3235</v>
      </c>
      <c r="K3852" s="14">
        <v>71631.679300000003</v>
      </c>
      <c r="L3852" s="14" t="s">
        <v>7699</v>
      </c>
    </row>
    <row r="3853" spans="1:12" x14ac:dyDescent="0.3">
      <c r="A3853" s="14" t="s">
        <v>7700</v>
      </c>
      <c r="B3853" s="14">
        <v>2</v>
      </c>
      <c r="C3853" s="14">
        <v>0</v>
      </c>
      <c r="D3853" s="14">
        <v>7.2964000000000002</v>
      </c>
      <c r="I3853" s="14" t="s">
        <v>3235</v>
      </c>
      <c r="J3853" s="14" t="s">
        <v>3235</v>
      </c>
      <c r="K3853" s="14">
        <v>90276.112599999993</v>
      </c>
      <c r="L3853" s="14" t="s">
        <v>7701</v>
      </c>
    </row>
    <row r="3854" spans="1:12" x14ac:dyDescent="0.3">
      <c r="A3854" s="14" t="s">
        <v>7702</v>
      </c>
      <c r="B3854" s="14">
        <v>3</v>
      </c>
      <c r="C3854" s="14">
        <v>0</v>
      </c>
      <c r="D3854" s="14">
        <v>8.7848000000000006</v>
      </c>
      <c r="I3854" s="14" t="s">
        <v>3235</v>
      </c>
      <c r="J3854" s="14" t="s">
        <v>3235</v>
      </c>
      <c r="K3854" s="14">
        <v>150073.98759999999</v>
      </c>
      <c r="L3854" s="14" t="s">
        <v>7703</v>
      </c>
    </row>
    <row r="3855" spans="1:12" x14ac:dyDescent="0.3">
      <c r="A3855" s="14" t="s">
        <v>7704</v>
      </c>
      <c r="B3855" s="14">
        <v>2</v>
      </c>
      <c r="C3855" s="14">
        <v>0</v>
      </c>
      <c r="D3855" s="14">
        <v>6.3391000000000002</v>
      </c>
      <c r="I3855" s="14" t="s">
        <v>3235</v>
      </c>
      <c r="J3855" s="14" t="s">
        <v>3235</v>
      </c>
      <c r="K3855" s="14">
        <v>178536.58730000001</v>
      </c>
      <c r="L3855" s="14" t="s">
        <v>7705</v>
      </c>
    </row>
    <row r="3856" spans="1:12" x14ac:dyDescent="0.3">
      <c r="A3856" s="14" t="s">
        <v>7706</v>
      </c>
      <c r="B3856" s="14">
        <v>4</v>
      </c>
      <c r="C3856" s="14">
        <v>0</v>
      </c>
      <c r="D3856" s="14">
        <v>15.6639</v>
      </c>
      <c r="I3856" s="14" t="s">
        <v>3235</v>
      </c>
      <c r="J3856" s="14" t="s">
        <v>3235</v>
      </c>
      <c r="K3856" s="14">
        <v>124868.6554</v>
      </c>
      <c r="L3856" s="14" t="s">
        <v>7707</v>
      </c>
    </row>
    <row r="3857" spans="1:12" x14ac:dyDescent="0.3">
      <c r="A3857" s="14" t="s">
        <v>7708</v>
      </c>
      <c r="B3857" s="14">
        <v>2</v>
      </c>
      <c r="C3857" s="14">
        <v>0</v>
      </c>
      <c r="D3857" s="14">
        <v>11.273</v>
      </c>
      <c r="I3857" s="14" t="s">
        <v>3235</v>
      </c>
      <c r="J3857" s="14" t="s">
        <v>3235</v>
      </c>
      <c r="K3857" s="14">
        <v>72256.715200000006</v>
      </c>
      <c r="L3857" s="14" t="s">
        <v>7709</v>
      </c>
    </row>
    <row r="3858" spans="1:12" x14ac:dyDescent="0.3">
      <c r="A3858" s="14" t="s">
        <v>7710</v>
      </c>
      <c r="B3858" s="14">
        <v>2</v>
      </c>
      <c r="C3858" s="14">
        <v>0</v>
      </c>
      <c r="D3858" s="14">
        <v>8.6371000000000002</v>
      </c>
      <c r="I3858" s="14" t="s">
        <v>3235</v>
      </c>
      <c r="J3858" s="14" t="s">
        <v>3235</v>
      </c>
      <c r="K3858" s="14">
        <v>106686.0773</v>
      </c>
      <c r="L3858" s="14" t="s">
        <v>7711</v>
      </c>
    </row>
    <row r="3859" spans="1:12" x14ac:dyDescent="0.3">
      <c r="A3859" s="14" t="s">
        <v>7712</v>
      </c>
      <c r="B3859" s="14">
        <v>1</v>
      </c>
      <c r="C3859" s="14">
        <v>0</v>
      </c>
      <c r="D3859" s="14">
        <v>4.5416999999999996</v>
      </c>
      <c r="I3859" s="14" t="s">
        <v>3235</v>
      </c>
      <c r="J3859" s="14" t="s">
        <v>3235</v>
      </c>
      <c r="K3859" s="14">
        <v>48743.557500000003</v>
      </c>
      <c r="L3859" s="14" t="s">
        <v>7713</v>
      </c>
    </row>
    <row r="3860" spans="1:12" x14ac:dyDescent="0.3">
      <c r="A3860" s="14" t="s">
        <v>7714</v>
      </c>
      <c r="B3860" s="14">
        <v>10</v>
      </c>
      <c r="C3860" s="14">
        <v>0</v>
      </c>
      <c r="D3860" s="14">
        <v>32.739800000000002</v>
      </c>
      <c r="I3860" s="14" t="s">
        <v>3235</v>
      </c>
      <c r="J3860" s="14" t="s">
        <v>3235</v>
      </c>
      <c r="K3860" s="14">
        <v>452405.07130000001</v>
      </c>
      <c r="L3860" s="14" t="s">
        <v>7715</v>
      </c>
    </row>
    <row r="3861" spans="1:12" x14ac:dyDescent="0.3">
      <c r="A3861" s="14" t="s">
        <v>7716</v>
      </c>
      <c r="B3861" s="14">
        <v>2</v>
      </c>
      <c r="C3861" s="14">
        <v>0</v>
      </c>
      <c r="D3861" s="14">
        <v>7.9966999999999997</v>
      </c>
      <c r="I3861" s="14" t="s">
        <v>3235</v>
      </c>
      <c r="J3861" s="14" t="s">
        <v>3235</v>
      </c>
      <c r="K3861" s="14">
        <v>57536.096599999997</v>
      </c>
      <c r="L3861" s="14" t="s">
        <v>7717</v>
      </c>
    </row>
    <row r="3862" spans="1:12" x14ac:dyDescent="0.3">
      <c r="A3862" s="14" t="s">
        <v>7718</v>
      </c>
      <c r="B3862" s="14">
        <v>2</v>
      </c>
      <c r="C3862" s="14">
        <v>0</v>
      </c>
      <c r="D3862" s="14">
        <v>7.891</v>
      </c>
      <c r="I3862" s="14" t="s">
        <v>3235</v>
      </c>
      <c r="J3862" s="14" t="s">
        <v>3235</v>
      </c>
      <c r="K3862" s="14">
        <v>215819.97200000001</v>
      </c>
      <c r="L3862" s="14" t="s">
        <v>7719</v>
      </c>
    </row>
    <row r="3863" spans="1:12" x14ac:dyDescent="0.3">
      <c r="A3863" s="14" t="s">
        <v>7720</v>
      </c>
      <c r="B3863" s="14">
        <v>5</v>
      </c>
      <c r="C3863" s="14">
        <v>0</v>
      </c>
      <c r="D3863" s="14">
        <v>21.974499999999999</v>
      </c>
      <c r="I3863" s="14" t="s">
        <v>3235</v>
      </c>
      <c r="J3863" s="14" t="s">
        <v>3235</v>
      </c>
      <c r="K3863" s="14">
        <v>122960.50569999999</v>
      </c>
      <c r="L3863" s="14" t="s">
        <v>7721</v>
      </c>
    </row>
    <row r="3864" spans="1:12" x14ac:dyDescent="0.3">
      <c r="A3864" s="14" t="s">
        <v>7722</v>
      </c>
      <c r="B3864" s="14">
        <v>8</v>
      </c>
      <c r="C3864" s="14">
        <v>0</v>
      </c>
      <c r="D3864" s="14">
        <v>25.062799999999999</v>
      </c>
      <c r="I3864" s="14" t="s">
        <v>3235</v>
      </c>
      <c r="J3864" s="14" t="s">
        <v>3235</v>
      </c>
      <c r="K3864" s="14">
        <v>169826.41649999999</v>
      </c>
      <c r="L3864" s="14" t="s">
        <v>7723</v>
      </c>
    </row>
    <row r="3865" spans="1:12" x14ac:dyDescent="0.3">
      <c r="A3865" s="14" t="s">
        <v>7724</v>
      </c>
      <c r="B3865" s="14">
        <v>2</v>
      </c>
      <c r="C3865" s="14">
        <v>0</v>
      </c>
      <c r="D3865" s="14">
        <v>7.5719000000000003</v>
      </c>
      <c r="I3865" s="14" t="s">
        <v>3235</v>
      </c>
      <c r="J3865" s="14" t="s">
        <v>3235</v>
      </c>
      <c r="K3865" s="14">
        <v>146903.1783</v>
      </c>
      <c r="L3865" s="14" t="s">
        <v>7725</v>
      </c>
    </row>
    <row r="3866" spans="1:12" x14ac:dyDescent="0.3">
      <c r="A3866" s="14" t="s">
        <v>7726</v>
      </c>
      <c r="B3866" s="14">
        <v>2</v>
      </c>
      <c r="C3866" s="14">
        <v>0</v>
      </c>
      <c r="D3866" s="14">
        <v>13.066599999999999</v>
      </c>
      <c r="I3866" s="14" t="s">
        <v>3235</v>
      </c>
      <c r="J3866" s="14" t="s">
        <v>3235</v>
      </c>
      <c r="K3866" s="14">
        <v>33296.322999999997</v>
      </c>
      <c r="L3866" s="14" t="s">
        <v>7727</v>
      </c>
    </row>
    <row r="3867" spans="1:12" x14ac:dyDescent="0.3">
      <c r="A3867" s="14" t="s">
        <v>7728</v>
      </c>
      <c r="B3867" s="14">
        <v>7</v>
      </c>
      <c r="C3867" s="14">
        <v>0</v>
      </c>
      <c r="D3867" s="14">
        <v>22.1937</v>
      </c>
      <c r="I3867" s="14" t="s">
        <v>3235</v>
      </c>
      <c r="J3867" s="14" t="s">
        <v>3235</v>
      </c>
      <c r="K3867" s="14">
        <v>214260.8554</v>
      </c>
      <c r="L3867" s="14" t="s">
        <v>7729</v>
      </c>
    </row>
    <row r="3868" spans="1:12" x14ac:dyDescent="0.3">
      <c r="A3868" s="14" t="s">
        <v>7730</v>
      </c>
      <c r="B3868" s="14">
        <v>4</v>
      </c>
      <c r="C3868" s="14">
        <v>0</v>
      </c>
      <c r="D3868" s="14">
        <v>16.1922</v>
      </c>
      <c r="I3868" s="14" t="s">
        <v>3235</v>
      </c>
      <c r="J3868" s="14" t="s">
        <v>3235</v>
      </c>
      <c r="K3868" s="14">
        <v>85427.096399999995</v>
      </c>
      <c r="L3868" s="14" t="s">
        <v>7731</v>
      </c>
    </row>
    <row r="3869" spans="1:12" x14ac:dyDescent="0.3">
      <c r="A3869" s="14" t="s">
        <v>7732</v>
      </c>
      <c r="B3869" s="14">
        <v>4</v>
      </c>
      <c r="C3869" s="14">
        <v>0</v>
      </c>
      <c r="D3869" s="14">
        <v>13.8568</v>
      </c>
      <c r="I3869" s="14" t="s">
        <v>3235</v>
      </c>
      <c r="J3869" s="14" t="s">
        <v>3235</v>
      </c>
      <c r="K3869" s="14">
        <v>192276.59529999999</v>
      </c>
      <c r="L3869" s="14" t="s">
        <v>7733</v>
      </c>
    </row>
    <row r="3870" spans="1:12" x14ac:dyDescent="0.3">
      <c r="A3870" s="14" t="s">
        <v>7734</v>
      </c>
      <c r="B3870" s="14">
        <v>2</v>
      </c>
      <c r="C3870" s="14">
        <v>0</v>
      </c>
      <c r="D3870" s="14">
        <v>7.524</v>
      </c>
      <c r="I3870" s="14" t="s">
        <v>3235</v>
      </c>
      <c r="J3870" s="14" t="s">
        <v>3235</v>
      </c>
      <c r="K3870" s="14">
        <v>118179.4344</v>
      </c>
      <c r="L3870" s="14" t="s">
        <v>7735</v>
      </c>
    </row>
    <row r="3871" spans="1:12" x14ac:dyDescent="0.3">
      <c r="A3871" s="14" t="s">
        <v>7736</v>
      </c>
      <c r="B3871" s="14">
        <v>6</v>
      </c>
      <c r="C3871" s="14">
        <v>0</v>
      </c>
      <c r="D3871" s="14">
        <v>24.008700000000001</v>
      </c>
      <c r="I3871" s="14" t="s">
        <v>3235</v>
      </c>
      <c r="J3871" s="14" t="s">
        <v>3235</v>
      </c>
      <c r="K3871" s="14">
        <v>92268.126000000004</v>
      </c>
      <c r="L3871" s="14" t="s">
        <v>7737</v>
      </c>
    </row>
    <row r="3872" spans="1:12" x14ac:dyDescent="0.3">
      <c r="A3872" s="14" t="s">
        <v>7738</v>
      </c>
      <c r="B3872" s="14">
        <v>1</v>
      </c>
      <c r="C3872" s="14">
        <v>0</v>
      </c>
      <c r="D3872" s="14">
        <v>4.1718999999999999</v>
      </c>
      <c r="I3872" s="14" t="s">
        <v>3235</v>
      </c>
      <c r="J3872" s="14" t="s">
        <v>3235</v>
      </c>
      <c r="K3872" s="14">
        <v>47056.404000000002</v>
      </c>
      <c r="L3872" s="14" t="s">
        <v>7739</v>
      </c>
    </row>
    <row r="3873" spans="1:12" x14ac:dyDescent="0.3">
      <c r="A3873" s="14" t="s">
        <v>7740</v>
      </c>
      <c r="B3873" s="14">
        <v>1</v>
      </c>
      <c r="C3873" s="14">
        <v>0</v>
      </c>
      <c r="D3873" s="14">
        <v>8.2604000000000006</v>
      </c>
      <c r="I3873" s="14" t="s">
        <v>3235</v>
      </c>
      <c r="J3873" s="14" t="s">
        <v>3235</v>
      </c>
      <c r="K3873" s="14">
        <v>109256.4452</v>
      </c>
      <c r="L3873" s="14" t="s">
        <v>7741</v>
      </c>
    </row>
    <row r="3874" spans="1:12" x14ac:dyDescent="0.3">
      <c r="A3874" s="14" t="s">
        <v>7742</v>
      </c>
      <c r="B3874" s="14">
        <v>5</v>
      </c>
      <c r="C3874" s="14">
        <v>0</v>
      </c>
      <c r="D3874" s="14">
        <v>20.070399999999999</v>
      </c>
      <c r="I3874" s="14" t="s">
        <v>3235</v>
      </c>
      <c r="J3874" s="14" t="s">
        <v>3235</v>
      </c>
      <c r="K3874" s="14">
        <v>210026.4313</v>
      </c>
      <c r="L3874" s="14" t="s">
        <v>7743</v>
      </c>
    </row>
    <row r="3875" spans="1:12" x14ac:dyDescent="0.3">
      <c r="A3875" s="14" t="s">
        <v>7744</v>
      </c>
      <c r="B3875" s="14">
        <v>4</v>
      </c>
      <c r="C3875" s="14">
        <v>0</v>
      </c>
      <c r="D3875" s="14">
        <v>19.148099999999999</v>
      </c>
      <c r="I3875" s="14" t="s">
        <v>3235</v>
      </c>
      <c r="J3875" s="14" t="s">
        <v>3235</v>
      </c>
      <c r="K3875" s="14">
        <v>94001.690199999997</v>
      </c>
      <c r="L3875" s="14" t="s">
        <v>7745</v>
      </c>
    </row>
    <row r="3876" spans="1:12" x14ac:dyDescent="0.3">
      <c r="A3876" s="14" t="s">
        <v>7746</v>
      </c>
      <c r="B3876" s="14">
        <v>4</v>
      </c>
      <c r="C3876" s="14">
        <v>0</v>
      </c>
      <c r="D3876" s="14">
        <v>15.3003</v>
      </c>
      <c r="I3876" s="14" t="s">
        <v>3235</v>
      </c>
      <c r="J3876" s="14" t="s">
        <v>3235</v>
      </c>
      <c r="K3876" s="14">
        <v>198720.15760000001</v>
      </c>
      <c r="L3876" s="14" t="s">
        <v>7747</v>
      </c>
    </row>
    <row r="3877" spans="1:12" x14ac:dyDescent="0.3">
      <c r="A3877" s="14" t="s">
        <v>7748</v>
      </c>
      <c r="B3877" s="14">
        <v>3</v>
      </c>
      <c r="C3877" s="14">
        <v>0</v>
      </c>
      <c r="D3877" s="14">
        <v>12.3062</v>
      </c>
      <c r="I3877" s="14" t="s">
        <v>3235</v>
      </c>
      <c r="J3877" s="14" t="s">
        <v>3235</v>
      </c>
      <c r="K3877" s="14">
        <v>49839.7287</v>
      </c>
      <c r="L3877" s="14" t="s">
        <v>7749</v>
      </c>
    </row>
    <row r="3878" spans="1:12" x14ac:dyDescent="0.3">
      <c r="A3878" s="14" t="s">
        <v>7750</v>
      </c>
      <c r="B3878" s="14">
        <v>4</v>
      </c>
      <c r="C3878" s="14">
        <v>0</v>
      </c>
      <c r="D3878" s="14">
        <v>12.7014</v>
      </c>
      <c r="I3878" s="14" t="s">
        <v>3235</v>
      </c>
      <c r="J3878" s="14" t="s">
        <v>3235</v>
      </c>
      <c r="K3878" s="14">
        <v>241291.87419999999</v>
      </c>
      <c r="L3878" s="14" t="s">
        <v>7751</v>
      </c>
    </row>
    <row r="3879" spans="1:12" x14ac:dyDescent="0.3">
      <c r="A3879" s="14" t="s">
        <v>7752</v>
      </c>
      <c r="B3879" s="14">
        <v>3</v>
      </c>
      <c r="C3879" s="14">
        <v>0</v>
      </c>
      <c r="D3879" s="14">
        <v>9.2231000000000005</v>
      </c>
      <c r="I3879" s="14" t="s">
        <v>3235</v>
      </c>
      <c r="J3879" s="14" t="s">
        <v>3235</v>
      </c>
      <c r="K3879" s="14">
        <v>59279.754099999998</v>
      </c>
      <c r="L3879" s="14" t="s">
        <v>7753</v>
      </c>
    </row>
    <row r="3880" spans="1:12" x14ac:dyDescent="0.3">
      <c r="A3880" s="14" t="s">
        <v>7754</v>
      </c>
      <c r="B3880" s="14">
        <v>1</v>
      </c>
      <c r="C3880" s="14">
        <v>0</v>
      </c>
      <c r="D3880" s="14">
        <v>4.3784000000000001</v>
      </c>
      <c r="I3880" s="14" t="s">
        <v>3235</v>
      </c>
      <c r="J3880" s="14" t="s">
        <v>3235</v>
      </c>
      <c r="K3880" s="14">
        <v>72632.501300000004</v>
      </c>
      <c r="L3880" s="14" t="s">
        <v>7755</v>
      </c>
    </row>
    <row r="3881" spans="1:12" x14ac:dyDescent="0.3">
      <c r="A3881" s="14" t="s">
        <v>7756</v>
      </c>
      <c r="B3881" s="14">
        <v>1</v>
      </c>
      <c r="C3881" s="14">
        <v>0</v>
      </c>
      <c r="D3881" s="14">
        <v>4.3799000000000001</v>
      </c>
      <c r="I3881" s="14" t="s">
        <v>3235</v>
      </c>
      <c r="J3881" s="14" t="s">
        <v>3235</v>
      </c>
      <c r="K3881" s="14">
        <v>53212.977500000001</v>
      </c>
      <c r="L3881" s="14" t="s">
        <v>7757</v>
      </c>
    </row>
    <row r="3882" spans="1:12" x14ac:dyDescent="0.3">
      <c r="A3882" s="14" t="s">
        <v>7758</v>
      </c>
      <c r="B3882" s="14">
        <v>1</v>
      </c>
      <c r="C3882" s="14">
        <v>0</v>
      </c>
      <c r="D3882" s="14">
        <v>4.0625999999999998</v>
      </c>
      <c r="I3882" s="14" t="s">
        <v>3235</v>
      </c>
      <c r="J3882" s="14" t="s">
        <v>3235</v>
      </c>
      <c r="K3882" s="14">
        <v>127078.48669999999</v>
      </c>
      <c r="L3882" s="14" t="s">
        <v>7759</v>
      </c>
    </row>
    <row r="3883" spans="1:12" x14ac:dyDescent="0.3">
      <c r="A3883" s="14" t="s">
        <v>7760</v>
      </c>
      <c r="B3883" s="14">
        <v>1</v>
      </c>
      <c r="C3883" s="14">
        <v>0</v>
      </c>
      <c r="D3883" s="14">
        <v>3.7624</v>
      </c>
      <c r="I3883" s="14" t="s">
        <v>3235</v>
      </c>
      <c r="J3883" s="14" t="s">
        <v>3235</v>
      </c>
      <c r="K3883" s="14">
        <v>50827.000800000002</v>
      </c>
      <c r="L3883" s="14" t="s">
        <v>7761</v>
      </c>
    </row>
    <row r="3884" spans="1:12" x14ac:dyDescent="0.3">
      <c r="A3884" s="14" t="s">
        <v>7762</v>
      </c>
      <c r="B3884" s="14">
        <v>1</v>
      </c>
      <c r="C3884" s="14">
        <v>0</v>
      </c>
      <c r="D3884" s="14">
        <v>4.2918000000000003</v>
      </c>
      <c r="I3884" s="14" t="s">
        <v>3235</v>
      </c>
      <c r="J3884" s="14" t="s">
        <v>3235</v>
      </c>
      <c r="K3884" s="14">
        <v>155247.11360000001</v>
      </c>
      <c r="L3884" s="14" t="s">
        <v>7763</v>
      </c>
    </row>
    <row r="3885" spans="1:12" x14ac:dyDescent="0.3">
      <c r="A3885" s="14" t="s">
        <v>7764</v>
      </c>
      <c r="B3885" s="14">
        <v>3</v>
      </c>
      <c r="C3885" s="14">
        <v>0</v>
      </c>
      <c r="D3885" s="14">
        <v>10.496700000000001</v>
      </c>
      <c r="I3885" s="14" t="s">
        <v>3235</v>
      </c>
      <c r="J3885" s="14" t="s">
        <v>3235</v>
      </c>
      <c r="K3885" s="14">
        <v>244107.49720000001</v>
      </c>
      <c r="L3885" s="14" t="s">
        <v>7765</v>
      </c>
    </row>
    <row r="3886" spans="1:12" x14ac:dyDescent="0.3">
      <c r="A3886" s="14" t="s">
        <v>7766</v>
      </c>
      <c r="B3886" s="14">
        <v>1</v>
      </c>
      <c r="C3886" s="14">
        <v>0</v>
      </c>
      <c r="D3886" s="14">
        <v>3.5499000000000001</v>
      </c>
      <c r="I3886" s="14" t="s">
        <v>3235</v>
      </c>
      <c r="J3886" s="14" t="s">
        <v>3235</v>
      </c>
      <c r="K3886" s="14">
        <v>185245.56700000001</v>
      </c>
      <c r="L3886" s="14" t="s">
        <v>7767</v>
      </c>
    </row>
    <row r="3887" spans="1:12" x14ac:dyDescent="0.3">
      <c r="A3887" s="14" t="s">
        <v>7768</v>
      </c>
      <c r="B3887" s="14">
        <v>1</v>
      </c>
      <c r="C3887" s="14">
        <v>0</v>
      </c>
      <c r="D3887" s="14">
        <v>4.5113000000000003</v>
      </c>
      <c r="I3887" s="14" t="s">
        <v>3235</v>
      </c>
      <c r="J3887" s="14" t="s">
        <v>3235</v>
      </c>
      <c r="K3887" s="14">
        <v>48047.649299999997</v>
      </c>
      <c r="L3887" s="14" t="s">
        <v>7769</v>
      </c>
    </row>
    <row r="3888" spans="1:12" x14ac:dyDescent="0.3">
      <c r="A3888" s="14" t="s">
        <v>7770</v>
      </c>
      <c r="B3888" s="14">
        <v>6</v>
      </c>
      <c r="C3888" s="14">
        <v>0</v>
      </c>
      <c r="D3888" s="14">
        <v>19.951799999999999</v>
      </c>
      <c r="I3888" s="14" t="s">
        <v>3235</v>
      </c>
      <c r="J3888" s="14" t="s">
        <v>3235</v>
      </c>
      <c r="K3888" s="14">
        <v>188883.96729999999</v>
      </c>
      <c r="L3888" s="14" t="s">
        <v>7771</v>
      </c>
    </row>
    <row r="3889" spans="1:12" x14ac:dyDescent="0.3">
      <c r="A3889" s="14" t="s">
        <v>7772</v>
      </c>
      <c r="B3889" s="14">
        <v>1</v>
      </c>
      <c r="C3889" s="14">
        <v>0</v>
      </c>
      <c r="D3889" s="14">
        <v>4.5959000000000003</v>
      </c>
      <c r="I3889" s="14" t="s">
        <v>3235</v>
      </c>
      <c r="J3889" s="14" t="s">
        <v>3235</v>
      </c>
      <c r="K3889" s="14">
        <v>63938.121700000003</v>
      </c>
      <c r="L3889" s="14" t="s">
        <v>7773</v>
      </c>
    </row>
    <row r="3890" spans="1:12" x14ac:dyDescent="0.3">
      <c r="A3890" s="14" t="s">
        <v>7774</v>
      </c>
      <c r="B3890" s="14">
        <v>3</v>
      </c>
      <c r="C3890" s="14">
        <v>0</v>
      </c>
      <c r="D3890" s="14">
        <v>11.9171</v>
      </c>
      <c r="I3890" s="14" t="s">
        <v>3235</v>
      </c>
      <c r="J3890" s="14" t="s">
        <v>3235</v>
      </c>
      <c r="K3890" s="14">
        <v>63247.0789</v>
      </c>
      <c r="L3890" s="14" t="s">
        <v>7775</v>
      </c>
    </row>
    <row r="3891" spans="1:12" x14ac:dyDescent="0.3">
      <c r="A3891" s="14" t="s">
        <v>7776</v>
      </c>
      <c r="B3891" s="14">
        <v>2</v>
      </c>
      <c r="C3891" s="14">
        <v>0</v>
      </c>
      <c r="D3891" s="14">
        <v>6.4664999999999999</v>
      </c>
      <c r="I3891" s="14" t="s">
        <v>3235</v>
      </c>
      <c r="J3891" s="14" t="s">
        <v>3235</v>
      </c>
      <c r="K3891" s="14">
        <v>84931.1973</v>
      </c>
      <c r="L3891" s="14" t="s">
        <v>7777</v>
      </c>
    </row>
    <row r="3892" spans="1:12" x14ac:dyDescent="0.3">
      <c r="A3892" s="14" t="s">
        <v>7778</v>
      </c>
      <c r="B3892" s="14">
        <v>1</v>
      </c>
      <c r="C3892" s="14">
        <v>0</v>
      </c>
      <c r="D3892" s="14">
        <v>4.6947000000000001</v>
      </c>
      <c r="I3892" s="14" t="s">
        <v>3235</v>
      </c>
      <c r="J3892" s="14" t="s">
        <v>3235</v>
      </c>
      <c r="K3892" s="14">
        <v>47062.013500000001</v>
      </c>
      <c r="L3892" s="14" t="s">
        <v>7779</v>
      </c>
    </row>
    <row r="3893" spans="1:12" x14ac:dyDescent="0.3">
      <c r="A3893" s="14" t="s">
        <v>7780</v>
      </c>
      <c r="B3893" s="14">
        <v>8</v>
      </c>
      <c r="C3893" s="14">
        <v>0</v>
      </c>
      <c r="D3893" s="14">
        <v>35.737000000000002</v>
      </c>
      <c r="I3893" s="14" t="s">
        <v>3235</v>
      </c>
      <c r="J3893" s="14" t="s">
        <v>3235</v>
      </c>
      <c r="K3893" s="14">
        <v>258396.45319999999</v>
      </c>
      <c r="L3893" s="14" t="s">
        <v>7781</v>
      </c>
    </row>
    <row r="3894" spans="1:12" x14ac:dyDescent="0.3">
      <c r="A3894" s="14" t="s">
        <v>7782</v>
      </c>
      <c r="B3894" s="14">
        <v>1</v>
      </c>
      <c r="C3894" s="14">
        <v>0</v>
      </c>
      <c r="D3894" s="14">
        <v>3.3347000000000002</v>
      </c>
      <c r="I3894" s="14" t="s">
        <v>3235</v>
      </c>
      <c r="J3894" s="14" t="s">
        <v>3235</v>
      </c>
      <c r="K3894" s="14">
        <v>97587.250400000004</v>
      </c>
      <c r="L3894" s="14" t="s">
        <v>7783</v>
      </c>
    </row>
    <row r="3895" spans="1:12" x14ac:dyDescent="0.3">
      <c r="A3895" s="14" t="s">
        <v>7784</v>
      </c>
      <c r="B3895" s="14">
        <v>1</v>
      </c>
      <c r="C3895" s="14">
        <v>0</v>
      </c>
      <c r="D3895" s="14">
        <v>4.3459000000000003</v>
      </c>
      <c r="I3895" s="14" t="s">
        <v>3235</v>
      </c>
      <c r="J3895" s="14" t="s">
        <v>3235</v>
      </c>
      <c r="K3895" s="14">
        <v>62890.028400000003</v>
      </c>
      <c r="L3895" s="14" t="s">
        <v>7785</v>
      </c>
    </row>
    <row r="3896" spans="1:12" x14ac:dyDescent="0.3">
      <c r="A3896" s="14" t="s">
        <v>7786</v>
      </c>
      <c r="B3896" s="14">
        <v>2</v>
      </c>
      <c r="C3896" s="14">
        <v>0</v>
      </c>
      <c r="D3896" s="14">
        <v>8.0667000000000009</v>
      </c>
      <c r="I3896" s="14" t="s">
        <v>3235</v>
      </c>
      <c r="J3896" s="14" t="s">
        <v>3235</v>
      </c>
      <c r="K3896" s="14">
        <v>96382.096999999994</v>
      </c>
      <c r="L3896" s="14" t="s">
        <v>7787</v>
      </c>
    </row>
    <row r="3897" spans="1:12" x14ac:dyDescent="0.3">
      <c r="A3897" s="14" t="s">
        <v>7788</v>
      </c>
      <c r="B3897" s="14">
        <v>2</v>
      </c>
      <c r="C3897" s="14">
        <v>0</v>
      </c>
      <c r="D3897" s="14">
        <v>6.2565</v>
      </c>
      <c r="I3897" s="14" t="s">
        <v>3235</v>
      </c>
      <c r="J3897" s="14" t="s">
        <v>3235</v>
      </c>
      <c r="K3897" s="14">
        <v>93806.406000000003</v>
      </c>
      <c r="L3897" s="14" t="s">
        <v>7789</v>
      </c>
    </row>
    <row r="3898" spans="1:12" x14ac:dyDescent="0.3">
      <c r="A3898" s="14" t="s">
        <v>7790</v>
      </c>
      <c r="B3898" s="14">
        <v>4</v>
      </c>
      <c r="C3898" s="14">
        <v>0</v>
      </c>
      <c r="D3898" s="14">
        <v>13.0069</v>
      </c>
      <c r="I3898" s="14" t="s">
        <v>3235</v>
      </c>
      <c r="J3898" s="14" t="s">
        <v>3235</v>
      </c>
      <c r="K3898" s="14">
        <v>299795.58360000001</v>
      </c>
      <c r="L3898" s="14" t="s">
        <v>7791</v>
      </c>
    </row>
    <row r="3899" spans="1:12" x14ac:dyDescent="0.3">
      <c r="A3899" s="14" t="s">
        <v>7792</v>
      </c>
      <c r="B3899" s="14">
        <v>2</v>
      </c>
      <c r="C3899" s="14">
        <v>0</v>
      </c>
      <c r="D3899" s="14">
        <v>6.2862999999999998</v>
      </c>
      <c r="I3899" s="14" t="s">
        <v>3235</v>
      </c>
      <c r="J3899" s="14" t="s">
        <v>3235</v>
      </c>
      <c r="K3899" s="14">
        <v>101486.4319</v>
      </c>
      <c r="L3899" s="14" t="s">
        <v>7793</v>
      </c>
    </row>
    <row r="3900" spans="1:12" x14ac:dyDescent="0.3">
      <c r="A3900" s="14" t="s">
        <v>7794</v>
      </c>
      <c r="B3900" s="14">
        <v>1</v>
      </c>
      <c r="C3900" s="14">
        <v>0</v>
      </c>
      <c r="D3900" s="14">
        <v>3.3469000000000002</v>
      </c>
      <c r="I3900" s="14" t="s">
        <v>3235</v>
      </c>
      <c r="J3900" s="14" t="s">
        <v>3235</v>
      </c>
      <c r="K3900" s="14">
        <v>48340.124600000003</v>
      </c>
      <c r="L3900" s="14" t="s">
        <v>7795</v>
      </c>
    </row>
    <row r="3901" spans="1:12" x14ac:dyDescent="0.3">
      <c r="A3901" s="14" t="s">
        <v>7796</v>
      </c>
      <c r="B3901" s="14">
        <v>3</v>
      </c>
      <c r="C3901" s="14">
        <v>0</v>
      </c>
      <c r="D3901" s="14">
        <v>11.0785</v>
      </c>
      <c r="I3901" s="14" t="s">
        <v>3235</v>
      </c>
      <c r="J3901" s="14" t="s">
        <v>3235</v>
      </c>
      <c r="K3901" s="14">
        <v>112602.37179999999</v>
      </c>
      <c r="L3901" s="14" t="s">
        <v>7797</v>
      </c>
    </row>
    <row r="3902" spans="1:12" x14ac:dyDescent="0.3">
      <c r="A3902" s="14" t="s">
        <v>7798</v>
      </c>
      <c r="B3902" s="14">
        <v>1</v>
      </c>
      <c r="C3902" s="14">
        <v>0</v>
      </c>
      <c r="D3902" s="14">
        <v>3.3468</v>
      </c>
      <c r="I3902" s="14" t="s">
        <v>3235</v>
      </c>
      <c r="J3902" s="14" t="s">
        <v>3235</v>
      </c>
      <c r="K3902" s="14">
        <v>53024.495699999999</v>
      </c>
      <c r="L3902" s="14" t="s">
        <v>7799</v>
      </c>
    </row>
    <row r="3903" spans="1:12" x14ac:dyDescent="0.3">
      <c r="A3903" s="14" t="s">
        <v>7800</v>
      </c>
      <c r="B3903" s="14">
        <v>4</v>
      </c>
      <c r="C3903" s="14">
        <v>0</v>
      </c>
      <c r="D3903" s="14">
        <v>14.525399999999999</v>
      </c>
      <c r="I3903" s="14" t="s">
        <v>3235</v>
      </c>
      <c r="J3903" s="14" t="s">
        <v>3235</v>
      </c>
      <c r="K3903" s="14">
        <v>119686.7792</v>
      </c>
      <c r="L3903" s="14" t="s">
        <v>7801</v>
      </c>
    </row>
    <row r="3904" spans="1:12" x14ac:dyDescent="0.3">
      <c r="A3904" s="14" t="s">
        <v>7802</v>
      </c>
      <c r="B3904" s="14">
        <v>3</v>
      </c>
      <c r="C3904" s="14">
        <v>0</v>
      </c>
      <c r="D3904" s="14">
        <v>10.1349</v>
      </c>
      <c r="I3904" s="14" t="s">
        <v>3235</v>
      </c>
      <c r="J3904" s="14" t="s">
        <v>3235</v>
      </c>
      <c r="K3904" s="14">
        <v>157798.35630000001</v>
      </c>
      <c r="L3904" s="14" t="s">
        <v>7803</v>
      </c>
    </row>
    <row r="3905" spans="1:12" x14ac:dyDescent="0.3">
      <c r="A3905" s="14" t="s">
        <v>7804</v>
      </c>
      <c r="B3905" s="14">
        <v>2</v>
      </c>
      <c r="C3905" s="14">
        <v>0</v>
      </c>
      <c r="D3905" s="14">
        <v>7.9577999999999998</v>
      </c>
      <c r="I3905" s="14" t="s">
        <v>3235</v>
      </c>
      <c r="J3905" s="14" t="s">
        <v>3235</v>
      </c>
      <c r="K3905" s="14">
        <v>57617.789400000001</v>
      </c>
      <c r="L3905" s="14" t="s">
        <v>7805</v>
      </c>
    </row>
    <row r="3906" spans="1:12" x14ac:dyDescent="0.3">
      <c r="A3906" s="14" t="s">
        <v>7806</v>
      </c>
      <c r="B3906" s="14">
        <v>3</v>
      </c>
      <c r="C3906" s="14">
        <v>0</v>
      </c>
      <c r="D3906" s="14">
        <v>10.429</v>
      </c>
      <c r="I3906" s="14" t="s">
        <v>3235</v>
      </c>
      <c r="J3906" s="14" t="s">
        <v>3235</v>
      </c>
      <c r="K3906" s="14">
        <v>104424.2806</v>
      </c>
      <c r="L3906" s="14" t="s">
        <v>7807</v>
      </c>
    </row>
    <row r="3907" spans="1:12" x14ac:dyDescent="0.3">
      <c r="A3907" s="14" t="s">
        <v>7808</v>
      </c>
      <c r="B3907" s="14">
        <v>1</v>
      </c>
      <c r="C3907" s="14">
        <v>0</v>
      </c>
      <c r="D3907" s="14">
        <v>4.6314000000000002</v>
      </c>
      <c r="I3907" s="14" t="s">
        <v>3235</v>
      </c>
      <c r="J3907" s="14" t="s">
        <v>3235</v>
      </c>
      <c r="K3907" s="14">
        <v>46709.282299999999</v>
      </c>
      <c r="L3907" s="14" t="s">
        <v>7809</v>
      </c>
    </row>
    <row r="3908" spans="1:12" x14ac:dyDescent="0.3">
      <c r="A3908" s="14" t="s">
        <v>7810</v>
      </c>
      <c r="B3908" s="14">
        <v>2</v>
      </c>
      <c r="C3908" s="14">
        <v>0</v>
      </c>
      <c r="D3908" s="14">
        <v>7.1304999999999996</v>
      </c>
      <c r="I3908" s="14" t="s">
        <v>3235</v>
      </c>
      <c r="J3908" s="14" t="s">
        <v>3235</v>
      </c>
      <c r="K3908" s="14">
        <v>141433.9871</v>
      </c>
      <c r="L3908" s="14" t="s">
        <v>7811</v>
      </c>
    </row>
    <row r="3909" spans="1:12" x14ac:dyDescent="0.3">
      <c r="A3909" s="14" t="s">
        <v>7812</v>
      </c>
      <c r="B3909" s="14">
        <v>3</v>
      </c>
      <c r="C3909" s="14">
        <v>0</v>
      </c>
      <c r="D3909" s="14">
        <v>12.351000000000001</v>
      </c>
      <c r="I3909" s="14" t="s">
        <v>3235</v>
      </c>
      <c r="J3909" s="14" t="s">
        <v>3235</v>
      </c>
      <c r="K3909" s="14">
        <v>56085.726999999999</v>
      </c>
      <c r="L3909" s="14" t="s">
        <v>7813</v>
      </c>
    </row>
    <row r="3910" spans="1:12" x14ac:dyDescent="0.3">
      <c r="A3910" s="14" t="s">
        <v>7814</v>
      </c>
      <c r="B3910" s="14">
        <v>2</v>
      </c>
      <c r="C3910" s="14">
        <v>0</v>
      </c>
      <c r="D3910" s="14">
        <v>6.9081000000000001</v>
      </c>
      <c r="I3910" s="14" t="s">
        <v>3235</v>
      </c>
      <c r="J3910" s="14" t="s">
        <v>3235</v>
      </c>
      <c r="K3910" s="14">
        <v>103982.85799999999</v>
      </c>
      <c r="L3910" s="14" t="s">
        <v>7815</v>
      </c>
    </row>
    <row r="3911" spans="1:12" x14ac:dyDescent="0.3">
      <c r="A3911" s="14" t="s">
        <v>7816</v>
      </c>
      <c r="B3911" s="14">
        <v>3</v>
      </c>
      <c r="C3911" s="14">
        <v>0</v>
      </c>
      <c r="D3911" s="14">
        <v>12.234</v>
      </c>
      <c r="I3911" s="14" t="s">
        <v>3235</v>
      </c>
      <c r="J3911" s="14" t="s">
        <v>3235</v>
      </c>
      <c r="K3911" s="14">
        <v>81389.710699999996</v>
      </c>
      <c r="L3911" s="14" t="s">
        <v>7817</v>
      </c>
    </row>
    <row r="3912" spans="1:12" x14ac:dyDescent="0.3">
      <c r="A3912" s="14" t="s">
        <v>7818</v>
      </c>
      <c r="B3912" s="14">
        <v>2</v>
      </c>
      <c r="C3912" s="14">
        <v>0</v>
      </c>
      <c r="D3912" s="14">
        <v>14.2996</v>
      </c>
      <c r="I3912" s="14" t="s">
        <v>3235</v>
      </c>
      <c r="J3912" s="14" t="s">
        <v>3235</v>
      </c>
      <c r="K3912" s="14">
        <v>85527.349600000001</v>
      </c>
      <c r="L3912" s="14" t="s">
        <v>7819</v>
      </c>
    </row>
    <row r="3913" spans="1:12" x14ac:dyDescent="0.3">
      <c r="A3913" s="14" t="s">
        <v>7820</v>
      </c>
      <c r="B3913" s="14">
        <v>3</v>
      </c>
      <c r="C3913" s="14">
        <v>0</v>
      </c>
      <c r="D3913" s="14">
        <v>10.8866</v>
      </c>
      <c r="I3913" s="14" t="s">
        <v>3235</v>
      </c>
      <c r="J3913" s="14" t="s">
        <v>3235</v>
      </c>
      <c r="K3913" s="14">
        <v>59202.404600000002</v>
      </c>
      <c r="L3913" s="14" t="s">
        <v>7821</v>
      </c>
    </row>
    <row r="3914" spans="1:12" x14ac:dyDescent="0.3">
      <c r="A3914" s="14" t="s">
        <v>7822</v>
      </c>
      <c r="B3914" s="14">
        <v>1</v>
      </c>
      <c r="C3914" s="14">
        <v>0</v>
      </c>
      <c r="D3914" s="14">
        <v>3.9552</v>
      </c>
      <c r="I3914" s="14" t="s">
        <v>3235</v>
      </c>
      <c r="J3914" s="14" t="s">
        <v>3235</v>
      </c>
      <c r="K3914" s="14">
        <v>85992.633600000001</v>
      </c>
      <c r="L3914" s="14" t="s">
        <v>7823</v>
      </c>
    </row>
    <row r="3915" spans="1:12" x14ac:dyDescent="0.3">
      <c r="A3915" s="14" t="s">
        <v>7824</v>
      </c>
      <c r="B3915" s="14">
        <v>1</v>
      </c>
      <c r="C3915" s="14">
        <v>0</v>
      </c>
      <c r="D3915" s="14">
        <v>3.1164999999999998</v>
      </c>
      <c r="I3915" s="14" t="s">
        <v>3235</v>
      </c>
      <c r="J3915" s="14" t="s">
        <v>3235</v>
      </c>
      <c r="K3915" s="14">
        <v>56906.9251</v>
      </c>
      <c r="L3915" s="14" t="s">
        <v>7825</v>
      </c>
    </row>
    <row r="3916" spans="1:12" x14ac:dyDescent="0.3">
      <c r="A3916" s="14" t="s">
        <v>7826</v>
      </c>
      <c r="B3916" s="14">
        <v>6</v>
      </c>
      <c r="C3916" s="14">
        <v>0</v>
      </c>
      <c r="D3916" s="14">
        <v>22.488</v>
      </c>
      <c r="I3916" s="14" t="s">
        <v>3235</v>
      </c>
      <c r="J3916" s="14" t="s">
        <v>3235</v>
      </c>
      <c r="K3916" s="14">
        <v>150313.37789999999</v>
      </c>
      <c r="L3916" s="14" t="s">
        <v>7827</v>
      </c>
    </row>
    <row r="3917" spans="1:12" x14ac:dyDescent="0.3">
      <c r="A3917" s="14" t="s">
        <v>7828</v>
      </c>
      <c r="B3917" s="14">
        <v>14</v>
      </c>
      <c r="C3917" s="14">
        <v>0</v>
      </c>
      <c r="D3917" s="14">
        <v>50.719299999999997</v>
      </c>
      <c r="I3917" s="14" t="s">
        <v>3235</v>
      </c>
      <c r="J3917" s="14" t="s">
        <v>3235</v>
      </c>
      <c r="K3917" s="14">
        <v>516974.07709999999</v>
      </c>
      <c r="L3917" s="14" t="s">
        <v>7829</v>
      </c>
    </row>
    <row r="3918" spans="1:12" x14ac:dyDescent="0.3">
      <c r="A3918" s="14" t="s">
        <v>7830</v>
      </c>
      <c r="B3918" s="14">
        <v>1</v>
      </c>
      <c r="C3918" s="14">
        <v>0</v>
      </c>
      <c r="D3918" s="14">
        <v>4.5354999999999999</v>
      </c>
      <c r="I3918" s="14" t="s">
        <v>3235</v>
      </c>
      <c r="J3918" s="14" t="s">
        <v>3235</v>
      </c>
      <c r="K3918" s="14">
        <v>92207.076300000001</v>
      </c>
      <c r="L3918" s="14" t="s">
        <v>7831</v>
      </c>
    </row>
    <row r="3919" spans="1:12" x14ac:dyDescent="0.3">
      <c r="A3919" s="14" t="s">
        <v>7832</v>
      </c>
      <c r="B3919" s="14">
        <v>4</v>
      </c>
      <c r="C3919" s="14">
        <v>0</v>
      </c>
      <c r="D3919" s="14">
        <v>13.2019</v>
      </c>
      <c r="I3919" s="14" t="s">
        <v>3235</v>
      </c>
      <c r="J3919" s="14" t="s">
        <v>3235</v>
      </c>
      <c r="K3919" s="14">
        <v>189715.8095</v>
      </c>
      <c r="L3919" s="14" t="s">
        <v>7833</v>
      </c>
    </row>
    <row r="3920" spans="1:12" x14ac:dyDescent="0.3">
      <c r="A3920" s="14" t="s">
        <v>7834</v>
      </c>
      <c r="B3920" s="14">
        <v>5</v>
      </c>
      <c r="C3920" s="14">
        <v>0</v>
      </c>
      <c r="D3920" s="14">
        <v>19.3996</v>
      </c>
      <c r="I3920" s="14" t="s">
        <v>3235</v>
      </c>
      <c r="J3920" s="14" t="s">
        <v>3235</v>
      </c>
      <c r="K3920" s="14">
        <v>98462.879700000005</v>
      </c>
      <c r="L3920" s="14" t="s">
        <v>7835</v>
      </c>
    </row>
    <row r="3921" spans="1:12" x14ac:dyDescent="0.3">
      <c r="A3921" s="14" t="s">
        <v>7836</v>
      </c>
      <c r="B3921" s="14">
        <v>21</v>
      </c>
      <c r="C3921" s="14">
        <v>0</v>
      </c>
      <c r="D3921" s="14">
        <v>80.164400000000001</v>
      </c>
      <c r="I3921" s="14" t="s">
        <v>3235</v>
      </c>
      <c r="J3921" s="14" t="s">
        <v>3235</v>
      </c>
      <c r="K3921" s="14">
        <v>463457.58590000001</v>
      </c>
      <c r="L3921" s="14" t="s">
        <v>7837</v>
      </c>
    </row>
    <row r="3922" spans="1:12" x14ac:dyDescent="0.3">
      <c r="A3922" s="14" t="s">
        <v>7838</v>
      </c>
      <c r="B3922" s="14">
        <v>3</v>
      </c>
      <c r="C3922" s="14">
        <v>0</v>
      </c>
      <c r="D3922" s="14">
        <v>10.4986</v>
      </c>
      <c r="I3922" s="14" t="s">
        <v>3235</v>
      </c>
      <c r="J3922" s="14" t="s">
        <v>3235</v>
      </c>
      <c r="K3922" s="14">
        <v>95903.070200000002</v>
      </c>
      <c r="L3922" s="14" t="s">
        <v>7839</v>
      </c>
    </row>
    <row r="3923" spans="1:12" x14ac:dyDescent="0.3">
      <c r="A3923" s="14" t="s">
        <v>7840</v>
      </c>
      <c r="B3923" s="14">
        <v>3</v>
      </c>
      <c r="C3923" s="14">
        <v>0</v>
      </c>
      <c r="D3923" s="14">
        <v>13.506399999999999</v>
      </c>
      <c r="I3923" s="14" t="s">
        <v>3235</v>
      </c>
      <c r="J3923" s="14" t="s">
        <v>3235</v>
      </c>
      <c r="K3923" s="14">
        <v>98237.591400000005</v>
      </c>
      <c r="L3923" s="14" t="s">
        <v>7841</v>
      </c>
    </row>
    <row r="3924" spans="1:12" x14ac:dyDescent="0.3">
      <c r="A3924" s="14" t="s">
        <v>7842</v>
      </c>
      <c r="B3924" s="14">
        <v>4</v>
      </c>
      <c r="C3924" s="14">
        <v>0</v>
      </c>
      <c r="D3924" s="14">
        <v>14.8088</v>
      </c>
      <c r="I3924" s="14" t="s">
        <v>3235</v>
      </c>
      <c r="J3924" s="14" t="s">
        <v>3235</v>
      </c>
      <c r="K3924" s="14">
        <v>95492.627399999998</v>
      </c>
      <c r="L3924" s="14" t="s">
        <v>7843</v>
      </c>
    </row>
    <row r="3925" spans="1:12" x14ac:dyDescent="0.3">
      <c r="A3925" s="14" t="s">
        <v>7844</v>
      </c>
      <c r="B3925" s="14">
        <v>4</v>
      </c>
      <c r="C3925" s="14">
        <v>0</v>
      </c>
      <c r="D3925" s="14">
        <v>15.513</v>
      </c>
      <c r="I3925" s="14" t="s">
        <v>3235</v>
      </c>
      <c r="J3925" s="14" t="s">
        <v>3235</v>
      </c>
      <c r="K3925" s="14">
        <v>127858.54120000001</v>
      </c>
      <c r="L3925" s="14" t="s">
        <v>7845</v>
      </c>
    </row>
    <row r="3926" spans="1:12" x14ac:dyDescent="0.3">
      <c r="A3926" s="14" t="s">
        <v>7846</v>
      </c>
      <c r="B3926" s="14">
        <v>1</v>
      </c>
      <c r="C3926" s="14">
        <v>0</v>
      </c>
      <c r="D3926" s="14">
        <v>2.3900999999999999</v>
      </c>
      <c r="I3926" s="14" t="s">
        <v>3235</v>
      </c>
      <c r="J3926" s="14" t="s">
        <v>3235</v>
      </c>
      <c r="K3926" s="14">
        <v>147548.0091</v>
      </c>
      <c r="L3926" s="14" t="s">
        <v>7847</v>
      </c>
    </row>
    <row r="3927" spans="1:12" x14ac:dyDescent="0.3">
      <c r="A3927" s="14" t="s">
        <v>7848</v>
      </c>
      <c r="B3927" s="14">
        <v>1</v>
      </c>
      <c r="C3927" s="14">
        <v>0</v>
      </c>
      <c r="D3927" s="14">
        <v>4.2015000000000002</v>
      </c>
      <c r="I3927" s="14" t="s">
        <v>3235</v>
      </c>
      <c r="J3927" s="14" t="s">
        <v>3235</v>
      </c>
      <c r="K3927" s="14">
        <v>17389.016299999999</v>
      </c>
      <c r="L3927" s="14" t="s">
        <v>7849</v>
      </c>
    </row>
    <row r="3928" spans="1:12" x14ac:dyDescent="0.3">
      <c r="A3928" s="14" t="s">
        <v>7850</v>
      </c>
      <c r="B3928" s="14">
        <v>1</v>
      </c>
      <c r="C3928" s="14">
        <v>0</v>
      </c>
      <c r="D3928" s="14">
        <v>3.9329999999999998</v>
      </c>
      <c r="I3928" s="14" t="s">
        <v>3235</v>
      </c>
      <c r="J3928" s="14" t="s">
        <v>3235</v>
      </c>
      <c r="K3928" s="14">
        <v>29345.049299999999</v>
      </c>
      <c r="L3928" s="14" t="s">
        <v>7851</v>
      </c>
    </row>
    <row r="3929" spans="1:12" x14ac:dyDescent="0.3">
      <c r="A3929" s="14" t="s">
        <v>7852</v>
      </c>
      <c r="B3929" s="14">
        <v>1</v>
      </c>
      <c r="C3929" s="14">
        <v>0</v>
      </c>
      <c r="D3929" s="14">
        <v>3.7568000000000001</v>
      </c>
      <c r="I3929" s="14" t="s">
        <v>3235</v>
      </c>
      <c r="J3929" s="14" t="s">
        <v>3235</v>
      </c>
      <c r="K3929" s="14">
        <v>57893.896699999998</v>
      </c>
      <c r="L3929" s="14" t="s">
        <v>7853</v>
      </c>
    </row>
    <row r="3930" spans="1:12" x14ac:dyDescent="0.3">
      <c r="A3930" s="14" t="s">
        <v>7854</v>
      </c>
      <c r="B3930" s="14">
        <v>1</v>
      </c>
      <c r="C3930" s="14">
        <v>0</v>
      </c>
      <c r="D3930" s="14">
        <v>4.4137000000000004</v>
      </c>
      <c r="I3930" s="14" t="s">
        <v>3235</v>
      </c>
      <c r="J3930" s="14" t="s">
        <v>3235</v>
      </c>
      <c r="K3930" s="14">
        <v>51829.8459</v>
      </c>
      <c r="L3930" s="14" t="s">
        <v>7855</v>
      </c>
    </row>
    <row r="3931" spans="1:12" x14ac:dyDescent="0.3">
      <c r="A3931" s="14" t="s">
        <v>7856</v>
      </c>
      <c r="B3931" s="14">
        <v>2</v>
      </c>
      <c r="C3931" s="14">
        <v>0</v>
      </c>
      <c r="D3931" s="14">
        <v>7.7925000000000004</v>
      </c>
      <c r="I3931" s="14" t="s">
        <v>3235</v>
      </c>
      <c r="J3931" s="14" t="s">
        <v>3235</v>
      </c>
      <c r="K3931" s="14">
        <v>28823.754199999999</v>
      </c>
      <c r="L3931" s="14" t="s">
        <v>7857</v>
      </c>
    </row>
    <row r="3932" spans="1:12" x14ac:dyDescent="0.3">
      <c r="A3932" s="14" t="s">
        <v>7858</v>
      </c>
      <c r="B3932" s="14">
        <v>2</v>
      </c>
      <c r="C3932" s="14">
        <v>0</v>
      </c>
      <c r="D3932" s="14">
        <v>8.3231000000000002</v>
      </c>
      <c r="I3932" s="14" t="s">
        <v>3235</v>
      </c>
      <c r="J3932" s="14" t="s">
        <v>3235</v>
      </c>
      <c r="K3932" s="14">
        <v>159923.03769999999</v>
      </c>
      <c r="L3932" s="14" t="s">
        <v>7859</v>
      </c>
    </row>
    <row r="3933" spans="1:12" x14ac:dyDescent="0.3">
      <c r="A3933" s="14" t="s">
        <v>7860</v>
      </c>
      <c r="B3933" s="14">
        <v>4</v>
      </c>
      <c r="C3933" s="14">
        <v>0</v>
      </c>
      <c r="D3933" s="14">
        <v>12.782999999999999</v>
      </c>
      <c r="I3933" s="14" t="s">
        <v>3235</v>
      </c>
      <c r="J3933" s="14" t="s">
        <v>3235</v>
      </c>
      <c r="K3933" s="14">
        <v>148893.1588</v>
      </c>
      <c r="L3933" s="14" t="s">
        <v>7861</v>
      </c>
    </row>
    <row r="3934" spans="1:12" x14ac:dyDescent="0.3">
      <c r="A3934" s="14" t="s">
        <v>7862</v>
      </c>
      <c r="B3934" s="14">
        <v>3</v>
      </c>
      <c r="C3934" s="14">
        <v>0</v>
      </c>
      <c r="D3934" s="14">
        <v>10.7692</v>
      </c>
      <c r="I3934" s="14" t="s">
        <v>3235</v>
      </c>
      <c r="J3934" s="14" t="s">
        <v>3235</v>
      </c>
      <c r="K3934" s="14">
        <v>39160.769099999998</v>
      </c>
      <c r="L3934" s="14" t="s">
        <v>7863</v>
      </c>
    </row>
    <row r="3935" spans="1:12" x14ac:dyDescent="0.3">
      <c r="A3935" s="14" t="s">
        <v>7864</v>
      </c>
      <c r="B3935" s="14">
        <v>1</v>
      </c>
      <c r="C3935" s="14">
        <v>0</v>
      </c>
      <c r="D3935" s="14">
        <v>3.9190999999999998</v>
      </c>
      <c r="I3935" s="14" t="s">
        <v>3235</v>
      </c>
      <c r="J3935" s="14" t="s">
        <v>3235</v>
      </c>
      <c r="K3935" s="14">
        <v>97019.416800000006</v>
      </c>
      <c r="L3935" s="14" t="s">
        <v>7865</v>
      </c>
    </row>
    <row r="3936" spans="1:12" x14ac:dyDescent="0.3">
      <c r="A3936" s="14" t="s">
        <v>7866</v>
      </c>
      <c r="B3936" s="14">
        <v>1</v>
      </c>
      <c r="C3936" s="14">
        <v>0</v>
      </c>
      <c r="D3936" s="14">
        <v>3.0876999999999999</v>
      </c>
      <c r="I3936" s="14" t="s">
        <v>3235</v>
      </c>
      <c r="J3936" s="14" t="s">
        <v>3235</v>
      </c>
      <c r="K3936" s="14">
        <v>284750.49589999998</v>
      </c>
      <c r="L3936" s="14" t="s">
        <v>7867</v>
      </c>
    </row>
    <row r="3937" spans="1:12" x14ac:dyDescent="0.3">
      <c r="A3937" s="14" t="s">
        <v>7868</v>
      </c>
      <c r="B3937" s="14">
        <v>3</v>
      </c>
      <c r="C3937" s="14">
        <v>0</v>
      </c>
      <c r="D3937" s="14">
        <v>9.9785000000000004</v>
      </c>
      <c r="I3937" s="14" t="s">
        <v>3235</v>
      </c>
      <c r="J3937" s="14" t="s">
        <v>3235</v>
      </c>
      <c r="K3937" s="14">
        <v>250242.2015</v>
      </c>
      <c r="L3937" s="14" t="s">
        <v>7869</v>
      </c>
    </row>
    <row r="3938" spans="1:12" x14ac:dyDescent="0.3">
      <c r="A3938" s="14" t="s">
        <v>7870</v>
      </c>
      <c r="B3938" s="14">
        <v>2</v>
      </c>
      <c r="C3938" s="14">
        <v>0</v>
      </c>
      <c r="D3938" s="14">
        <v>8.1822999999999997</v>
      </c>
      <c r="I3938" s="14" t="s">
        <v>3235</v>
      </c>
      <c r="J3938" s="14" t="s">
        <v>3235</v>
      </c>
      <c r="K3938" s="14">
        <v>97646.464600000007</v>
      </c>
      <c r="L3938" s="14" t="s">
        <v>7871</v>
      </c>
    </row>
    <row r="3939" spans="1:12" x14ac:dyDescent="0.3">
      <c r="A3939" s="14" t="s">
        <v>7872</v>
      </c>
      <c r="B3939" s="14">
        <v>1</v>
      </c>
      <c r="C3939" s="14">
        <v>0</v>
      </c>
      <c r="D3939" s="14">
        <v>3.3618000000000001</v>
      </c>
      <c r="I3939" s="14" t="s">
        <v>3235</v>
      </c>
      <c r="J3939" s="14" t="s">
        <v>3235</v>
      </c>
      <c r="K3939" s="14">
        <v>123926.7375</v>
      </c>
      <c r="L3939" s="14" t="s">
        <v>7873</v>
      </c>
    </row>
    <row r="3940" spans="1:12" x14ac:dyDescent="0.3">
      <c r="A3940" s="14" t="s">
        <v>7874</v>
      </c>
      <c r="B3940" s="14">
        <v>3</v>
      </c>
      <c r="C3940" s="14">
        <v>0</v>
      </c>
      <c r="D3940" s="14">
        <v>10.8163</v>
      </c>
      <c r="I3940" s="14" t="s">
        <v>3235</v>
      </c>
      <c r="J3940" s="14" t="s">
        <v>3235</v>
      </c>
      <c r="K3940" s="14">
        <v>194373.3664</v>
      </c>
      <c r="L3940" s="14" t="s">
        <v>7875</v>
      </c>
    </row>
    <row r="3941" spans="1:12" x14ac:dyDescent="0.3">
      <c r="A3941" s="14" t="s">
        <v>7876</v>
      </c>
      <c r="B3941" s="14">
        <v>1</v>
      </c>
      <c r="C3941" s="14">
        <v>0</v>
      </c>
      <c r="D3941" s="14">
        <v>4.2743000000000002</v>
      </c>
      <c r="I3941" s="14" t="s">
        <v>3235</v>
      </c>
      <c r="J3941" s="14" t="s">
        <v>3235</v>
      </c>
      <c r="K3941" s="14">
        <v>21019.572199999999</v>
      </c>
      <c r="L3941" s="14" t="s">
        <v>7877</v>
      </c>
    </row>
    <row r="3942" spans="1:12" x14ac:dyDescent="0.3">
      <c r="A3942" s="14" t="s">
        <v>7878</v>
      </c>
      <c r="B3942" s="14">
        <v>1</v>
      </c>
      <c r="C3942" s="14">
        <v>0</v>
      </c>
      <c r="D3942" s="14">
        <v>3.1768000000000001</v>
      </c>
      <c r="I3942" s="14" t="s">
        <v>3235</v>
      </c>
      <c r="J3942" s="14" t="s">
        <v>3235</v>
      </c>
      <c r="K3942" s="14">
        <v>136995.51310000001</v>
      </c>
      <c r="L3942" s="14" t="s">
        <v>7879</v>
      </c>
    </row>
    <row r="3943" spans="1:12" x14ac:dyDescent="0.3">
      <c r="A3943" s="14" t="s">
        <v>7880</v>
      </c>
      <c r="B3943" s="14">
        <v>1</v>
      </c>
      <c r="C3943" s="14">
        <v>0</v>
      </c>
      <c r="D3943" s="14">
        <v>5.9082999999999997</v>
      </c>
      <c r="I3943" s="14" t="s">
        <v>3235</v>
      </c>
      <c r="J3943" s="14" t="s">
        <v>3235</v>
      </c>
      <c r="K3943" s="14">
        <v>10207.4961</v>
      </c>
      <c r="L3943" s="14" t="s">
        <v>7881</v>
      </c>
    </row>
    <row r="3944" spans="1:12" x14ac:dyDescent="0.3">
      <c r="A3944" s="14" t="s">
        <v>7882</v>
      </c>
      <c r="B3944" s="14">
        <v>1</v>
      </c>
      <c r="C3944" s="14">
        <v>0</v>
      </c>
      <c r="D3944" s="14">
        <v>11.203200000000001</v>
      </c>
      <c r="I3944" s="14" t="s">
        <v>3235</v>
      </c>
      <c r="J3944" s="14" t="s">
        <v>3235</v>
      </c>
      <c r="K3944" s="14">
        <v>6025.9375</v>
      </c>
      <c r="L3944" s="14" t="s">
        <v>7883</v>
      </c>
    </row>
    <row r="3945" spans="1:12" x14ac:dyDescent="0.3">
      <c r="A3945" s="14" t="s">
        <v>7884</v>
      </c>
      <c r="B3945" s="14">
        <v>3</v>
      </c>
      <c r="C3945" s="14">
        <v>0</v>
      </c>
      <c r="D3945" s="14">
        <v>10.0755</v>
      </c>
      <c r="I3945" s="14" t="s">
        <v>3235</v>
      </c>
      <c r="J3945" s="14" t="s">
        <v>3235</v>
      </c>
      <c r="K3945" s="14">
        <v>156018.9969</v>
      </c>
      <c r="L3945" s="14" t="s">
        <v>7885</v>
      </c>
    </row>
    <row r="3946" spans="1:12" x14ac:dyDescent="0.3">
      <c r="A3946" s="14" t="s">
        <v>7886</v>
      </c>
      <c r="B3946" s="14">
        <v>2</v>
      </c>
      <c r="C3946" s="14">
        <v>0</v>
      </c>
      <c r="D3946" s="14">
        <v>7.3971</v>
      </c>
      <c r="I3946" s="14" t="s">
        <v>3235</v>
      </c>
      <c r="J3946" s="14" t="s">
        <v>3235</v>
      </c>
      <c r="K3946" s="14">
        <v>93004.138600000006</v>
      </c>
      <c r="L3946" s="14" t="s">
        <v>7887</v>
      </c>
    </row>
    <row r="3947" spans="1:12" x14ac:dyDescent="0.3">
      <c r="A3947" s="14" t="s">
        <v>7888</v>
      </c>
      <c r="B3947" s="14">
        <v>1</v>
      </c>
      <c r="C3947" s="14">
        <v>0</v>
      </c>
      <c r="D3947" s="14">
        <v>4.7290999999999999</v>
      </c>
      <c r="I3947" s="14" t="s">
        <v>3235</v>
      </c>
      <c r="J3947" s="14" t="s">
        <v>3235</v>
      </c>
      <c r="K3947" s="14">
        <v>30189.641899999999</v>
      </c>
      <c r="L3947" s="14" t="s">
        <v>7889</v>
      </c>
    </row>
    <row r="3948" spans="1:12" x14ac:dyDescent="0.3">
      <c r="A3948" s="14" t="s">
        <v>7890</v>
      </c>
      <c r="B3948" s="14">
        <v>3</v>
      </c>
      <c r="C3948" s="14">
        <v>0</v>
      </c>
      <c r="D3948" s="14">
        <v>13.1858</v>
      </c>
      <c r="I3948" s="14" t="s">
        <v>3235</v>
      </c>
      <c r="J3948" s="14" t="s">
        <v>3235</v>
      </c>
      <c r="K3948" s="14">
        <v>230317.03940000001</v>
      </c>
      <c r="L3948" s="14" t="s">
        <v>7891</v>
      </c>
    </row>
    <row r="3949" spans="1:12" x14ac:dyDescent="0.3">
      <c r="A3949" s="14" t="s">
        <v>7892</v>
      </c>
      <c r="B3949" s="14">
        <v>4</v>
      </c>
      <c r="C3949" s="14">
        <v>0</v>
      </c>
      <c r="D3949" s="14">
        <v>15.789400000000001</v>
      </c>
      <c r="I3949" s="14" t="s">
        <v>3235</v>
      </c>
      <c r="J3949" s="14" t="s">
        <v>3235</v>
      </c>
      <c r="K3949" s="14">
        <v>136116.69769999999</v>
      </c>
      <c r="L3949" s="14" t="s">
        <v>7893</v>
      </c>
    </row>
    <row r="3950" spans="1:12" x14ac:dyDescent="0.3">
      <c r="A3950" s="14" t="s">
        <v>7894</v>
      </c>
      <c r="B3950" s="14">
        <v>2</v>
      </c>
      <c r="C3950" s="14">
        <v>0</v>
      </c>
      <c r="D3950" s="14">
        <v>12.555099999999999</v>
      </c>
      <c r="I3950" s="14" t="s">
        <v>3235</v>
      </c>
      <c r="J3950" s="14" t="s">
        <v>3235</v>
      </c>
      <c r="K3950" s="14">
        <v>74426.030100000004</v>
      </c>
      <c r="L3950" s="14" t="s">
        <v>7895</v>
      </c>
    </row>
    <row r="3951" spans="1:12" x14ac:dyDescent="0.3">
      <c r="A3951" s="14" t="s">
        <v>7896</v>
      </c>
      <c r="B3951" s="14">
        <v>2</v>
      </c>
      <c r="C3951" s="14">
        <v>0</v>
      </c>
      <c r="D3951" s="14">
        <v>6.2544000000000004</v>
      </c>
      <c r="I3951" s="14" t="s">
        <v>3235</v>
      </c>
      <c r="J3951" s="14" t="s">
        <v>3235</v>
      </c>
      <c r="K3951" s="14">
        <v>271122.62459999998</v>
      </c>
      <c r="L3951" s="14" t="s">
        <v>7897</v>
      </c>
    </row>
    <row r="3952" spans="1:12" x14ac:dyDescent="0.3">
      <c r="A3952" s="14" t="s">
        <v>7898</v>
      </c>
      <c r="B3952" s="14">
        <v>1</v>
      </c>
      <c r="C3952" s="14">
        <v>0</v>
      </c>
      <c r="D3952" s="14">
        <v>7.7447999999999997</v>
      </c>
      <c r="I3952" s="14" t="s">
        <v>3235</v>
      </c>
      <c r="J3952" s="14" t="s">
        <v>3235</v>
      </c>
      <c r="K3952" s="14">
        <v>82415.113800000006</v>
      </c>
      <c r="L3952" s="14" t="s">
        <v>7899</v>
      </c>
    </row>
    <row r="3953" spans="1:12" x14ac:dyDescent="0.3">
      <c r="A3953" s="14" t="s">
        <v>7900</v>
      </c>
      <c r="B3953" s="14">
        <v>4</v>
      </c>
      <c r="C3953" s="14">
        <v>0</v>
      </c>
      <c r="D3953" s="14">
        <v>12.365</v>
      </c>
      <c r="I3953" s="14" t="s">
        <v>3235</v>
      </c>
      <c r="J3953" s="14" t="s">
        <v>3235</v>
      </c>
      <c r="K3953" s="14">
        <v>177895.2904</v>
      </c>
      <c r="L3953" s="14" t="s">
        <v>7901</v>
      </c>
    </row>
    <row r="3954" spans="1:12" x14ac:dyDescent="0.3">
      <c r="A3954" s="14" t="s">
        <v>7902</v>
      </c>
      <c r="B3954" s="14">
        <v>2</v>
      </c>
      <c r="C3954" s="14">
        <v>0</v>
      </c>
      <c r="D3954" s="14">
        <v>7.5492999999999997</v>
      </c>
      <c r="I3954" s="14" t="s">
        <v>3235</v>
      </c>
      <c r="J3954" s="14" t="s">
        <v>3235</v>
      </c>
      <c r="K3954" s="14">
        <v>63171.749400000001</v>
      </c>
      <c r="L3954" s="14" t="s">
        <v>7903</v>
      </c>
    </row>
    <row r="3955" spans="1:12" x14ac:dyDescent="0.3">
      <c r="A3955" s="14" t="s">
        <v>7904</v>
      </c>
      <c r="B3955" s="14">
        <v>1</v>
      </c>
      <c r="C3955" s="14">
        <v>0</v>
      </c>
      <c r="D3955" s="14">
        <v>4.1257000000000001</v>
      </c>
      <c r="I3955" s="14" t="s">
        <v>3235</v>
      </c>
      <c r="J3955" s="14" t="s">
        <v>3235</v>
      </c>
      <c r="K3955" s="14">
        <v>103421.68919999999</v>
      </c>
      <c r="L3955" s="14" t="s">
        <v>7905</v>
      </c>
    </row>
    <row r="3956" spans="1:12" x14ac:dyDescent="0.3">
      <c r="A3956" s="14" t="s">
        <v>7906</v>
      </c>
      <c r="B3956" s="14">
        <v>1</v>
      </c>
      <c r="C3956" s="14">
        <v>0</v>
      </c>
      <c r="D3956" s="14">
        <v>3.3254000000000001</v>
      </c>
      <c r="I3956" s="14" t="s">
        <v>3235</v>
      </c>
      <c r="J3956" s="14" t="s">
        <v>3235</v>
      </c>
      <c r="K3956" s="14">
        <v>110170.2209</v>
      </c>
      <c r="L3956" s="14" t="s">
        <v>7907</v>
      </c>
    </row>
    <row r="3957" spans="1:12" x14ac:dyDescent="0.3">
      <c r="A3957" s="14" t="s">
        <v>7908</v>
      </c>
      <c r="B3957" s="14">
        <v>2</v>
      </c>
      <c r="C3957" s="14">
        <v>0</v>
      </c>
      <c r="D3957" s="14">
        <v>8.8523999999999994</v>
      </c>
      <c r="I3957" s="14" t="s">
        <v>3235</v>
      </c>
      <c r="J3957" s="14" t="s">
        <v>3235</v>
      </c>
      <c r="K3957" s="14">
        <v>72084.320900000006</v>
      </c>
      <c r="L3957" s="14" t="s">
        <v>7909</v>
      </c>
    </row>
    <row r="3958" spans="1:12" x14ac:dyDescent="0.3">
      <c r="A3958" s="14" t="s">
        <v>7910</v>
      </c>
      <c r="B3958" s="14">
        <v>5</v>
      </c>
      <c r="C3958" s="14">
        <v>0</v>
      </c>
      <c r="D3958" s="14">
        <v>14.815200000000001</v>
      </c>
      <c r="I3958" s="14" t="s">
        <v>3235</v>
      </c>
      <c r="J3958" s="14" t="s">
        <v>3235</v>
      </c>
      <c r="K3958" s="14">
        <v>232688.06289999999</v>
      </c>
      <c r="L3958" s="14" t="s">
        <v>7911</v>
      </c>
    </row>
    <row r="3959" spans="1:12" x14ac:dyDescent="0.3">
      <c r="A3959" s="14" t="s">
        <v>7912</v>
      </c>
      <c r="B3959" s="14">
        <v>1</v>
      </c>
      <c r="C3959" s="14">
        <v>0</v>
      </c>
      <c r="D3959" s="14">
        <v>3.5548999999999999</v>
      </c>
      <c r="I3959" s="14" t="s">
        <v>3235</v>
      </c>
      <c r="J3959" s="14" t="s">
        <v>3235</v>
      </c>
      <c r="K3959" s="14">
        <v>27465.351200000001</v>
      </c>
      <c r="L3959" s="14" t="s">
        <v>7913</v>
      </c>
    </row>
    <row r="3960" spans="1:12" x14ac:dyDescent="0.3">
      <c r="A3960" s="14" t="s">
        <v>7914</v>
      </c>
      <c r="B3960" s="14">
        <v>1</v>
      </c>
      <c r="C3960" s="14">
        <v>0</v>
      </c>
      <c r="D3960" s="14">
        <v>3.3529</v>
      </c>
      <c r="I3960" s="14" t="s">
        <v>3235</v>
      </c>
      <c r="J3960" s="14" t="s">
        <v>3235</v>
      </c>
      <c r="K3960" s="14">
        <v>4921.6094999999996</v>
      </c>
      <c r="L3960" s="14" t="s">
        <v>7915</v>
      </c>
    </row>
    <row r="3961" spans="1:12" x14ac:dyDescent="0.3">
      <c r="A3961" s="14" t="s">
        <v>7916</v>
      </c>
      <c r="B3961" s="14">
        <v>2</v>
      </c>
      <c r="C3961" s="14">
        <v>0</v>
      </c>
      <c r="D3961" s="14">
        <v>8.8530999999999995</v>
      </c>
      <c r="I3961" s="14" t="s">
        <v>3235</v>
      </c>
      <c r="J3961" s="14" t="s">
        <v>3235</v>
      </c>
      <c r="K3961" s="14">
        <v>8847.5316000000003</v>
      </c>
      <c r="L3961" s="14" t="s">
        <v>7917</v>
      </c>
    </row>
    <row r="3962" spans="1:12" x14ac:dyDescent="0.3">
      <c r="A3962" s="14" t="s">
        <v>7918</v>
      </c>
      <c r="B3962" s="14">
        <v>1</v>
      </c>
      <c r="C3962" s="14">
        <v>0</v>
      </c>
      <c r="D3962" s="14">
        <v>2.8620999999999999</v>
      </c>
      <c r="I3962" s="14" t="s">
        <v>3235</v>
      </c>
      <c r="J3962" s="14" t="s">
        <v>3235</v>
      </c>
      <c r="K3962" s="14">
        <v>35625.688099999999</v>
      </c>
      <c r="L3962" s="14" t="s">
        <v>7919</v>
      </c>
    </row>
    <row r="3963" spans="1:12" x14ac:dyDescent="0.3">
      <c r="A3963" s="14" t="s">
        <v>7920</v>
      </c>
      <c r="B3963" s="14">
        <v>6</v>
      </c>
      <c r="C3963" s="14">
        <v>0</v>
      </c>
      <c r="D3963" s="14">
        <v>18.159500000000001</v>
      </c>
      <c r="I3963" s="14" t="s">
        <v>3235</v>
      </c>
      <c r="J3963" s="14" t="s">
        <v>3235</v>
      </c>
      <c r="K3963" s="14">
        <v>488691.20329999999</v>
      </c>
      <c r="L3963" s="14" t="s">
        <v>7921</v>
      </c>
    </row>
    <row r="3964" spans="1:12" x14ac:dyDescent="0.3">
      <c r="A3964" s="14" t="s">
        <v>7922</v>
      </c>
      <c r="B3964" s="14">
        <v>2</v>
      </c>
      <c r="C3964" s="14">
        <v>0</v>
      </c>
      <c r="D3964" s="14">
        <v>8.1022999999999996</v>
      </c>
      <c r="I3964" s="14" t="s">
        <v>3235</v>
      </c>
      <c r="J3964" s="14" t="s">
        <v>3235</v>
      </c>
      <c r="K3964" s="14">
        <v>15185.2228</v>
      </c>
      <c r="L3964" s="14" t="s">
        <v>7923</v>
      </c>
    </row>
    <row r="3965" spans="1:12" x14ac:dyDescent="0.3">
      <c r="A3965" s="14" t="s">
        <v>7924</v>
      </c>
      <c r="B3965" s="14">
        <v>1</v>
      </c>
      <c r="C3965" s="14">
        <v>0</v>
      </c>
      <c r="D3965" s="14">
        <v>5.0331000000000001</v>
      </c>
      <c r="I3965" s="14" t="s">
        <v>3235</v>
      </c>
      <c r="J3965" s="14" t="s">
        <v>3235</v>
      </c>
      <c r="K3965" s="14">
        <v>6966.9192999999996</v>
      </c>
      <c r="L3965" s="14" t="s">
        <v>7925</v>
      </c>
    </row>
    <row r="3966" spans="1:12" x14ac:dyDescent="0.3">
      <c r="A3966" s="14" t="s">
        <v>7926</v>
      </c>
      <c r="B3966" s="14">
        <v>7</v>
      </c>
      <c r="C3966" s="14">
        <v>0</v>
      </c>
      <c r="D3966" s="14">
        <v>26.0444</v>
      </c>
      <c r="I3966" s="14" t="s">
        <v>3235</v>
      </c>
      <c r="J3966" s="14" t="s">
        <v>3235</v>
      </c>
      <c r="K3966" s="14">
        <v>166701.9417</v>
      </c>
      <c r="L3966" s="14" t="s">
        <v>7927</v>
      </c>
    </row>
    <row r="3967" spans="1:12" x14ac:dyDescent="0.3">
      <c r="A3967" s="14" t="s">
        <v>7928</v>
      </c>
      <c r="B3967" s="14">
        <v>1</v>
      </c>
      <c r="C3967" s="14">
        <v>0</v>
      </c>
      <c r="D3967" s="14">
        <v>10.853400000000001</v>
      </c>
      <c r="I3967" s="14" t="s">
        <v>3235</v>
      </c>
      <c r="J3967" s="14" t="s">
        <v>3235</v>
      </c>
      <c r="K3967" s="14">
        <v>18928.7935</v>
      </c>
      <c r="L3967" s="14" t="s">
        <v>7929</v>
      </c>
    </row>
    <row r="3968" spans="1:12" x14ac:dyDescent="0.3">
      <c r="A3968" s="14" t="s">
        <v>7930</v>
      </c>
      <c r="B3968" s="14">
        <v>9</v>
      </c>
      <c r="C3968" s="14">
        <v>0</v>
      </c>
      <c r="D3968" s="14">
        <v>28.770399999999999</v>
      </c>
      <c r="I3968" s="14" t="s">
        <v>3235</v>
      </c>
      <c r="J3968" s="14" t="s">
        <v>3235</v>
      </c>
      <c r="K3968" s="14">
        <v>508324.79100000003</v>
      </c>
      <c r="L3968" s="14" t="s">
        <v>7931</v>
      </c>
    </row>
    <row r="3969" spans="1:12" x14ac:dyDescent="0.3">
      <c r="A3969" s="14" t="s">
        <v>7932</v>
      </c>
      <c r="B3969" s="14">
        <v>1</v>
      </c>
      <c r="C3969" s="14">
        <v>0</v>
      </c>
      <c r="D3969" s="14">
        <v>4.9871999999999996</v>
      </c>
      <c r="I3969" s="14" t="s">
        <v>3235</v>
      </c>
      <c r="J3969" s="14" t="s">
        <v>3235</v>
      </c>
      <c r="K3969" s="14">
        <v>15408.501399999999</v>
      </c>
      <c r="L3969" s="14" t="s">
        <v>7933</v>
      </c>
    </row>
    <row r="3970" spans="1:12" x14ac:dyDescent="0.3">
      <c r="A3970" s="14" t="s">
        <v>7934</v>
      </c>
      <c r="B3970" s="14">
        <v>3</v>
      </c>
      <c r="C3970" s="14">
        <v>0</v>
      </c>
      <c r="D3970" s="14">
        <v>9.7078000000000007</v>
      </c>
      <c r="I3970" s="14" t="s">
        <v>3235</v>
      </c>
      <c r="J3970" s="14" t="s">
        <v>3235</v>
      </c>
      <c r="K3970" s="14">
        <v>237561.16500000001</v>
      </c>
      <c r="L3970" s="14" t="s">
        <v>7935</v>
      </c>
    </row>
    <row r="3971" spans="1:12" x14ac:dyDescent="0.3">
      <c r="A3971" s="14" t="s">
        <v>7936</v>
      </c>
      <c r="B3971" s="14">
        <v>1</v>
      </c>
      <c r="C3971" s="14">
        <v>0</v>
      </c>
      <c r="D3971" s="14">
        <v>9.8385999999999996</v>
      </c>
      <c r="I3971" s="14" t="s">
        <v>3235</v>
      </c>
      <c r="J3971" s="14" t="s">
        <v>3235</v>
      </c>
      <c r="K3971" s="14">
        <v>11255.6499</v>
      </c>
      <c r="L3971" s="14" t="s">
        <v>7937</v>
      </c>
    </row>
    <row r="3972" spans="1:12" x14ac:dyDescent="0.3">
      <c r="A3972" s="14" t="s">
        <v>7938</v>
      </c>
      <c r="B3972" s="14">
        <v>1</v>
      </c>
      <c r="C3972" s="14">
        <v>0</v>
      </c>
      <c r="D3972" s="14">
        <v>4.8693</v>
      </c>
      <c r="I3972" s="14" t="s">
        <v>3235</v>
      </c>
      <c r="J3972" s="14" t="s">
        <v>3235</v>
      </c>
      <c r="K3972" s="14">
        <v>13800.938700000001</v>
      </c>
      <c r="L3972" s="14" t="s">
        <v>7939</v>
      </c>
    </row>
    <row r="3973" spans="1:12" x14ac:dyDescent="0.3">
      <c r="A3973" s="14" t="s">
        <v>7940</v>
      </c>
      <c r="B3973" s="14">
        <v>2</v>
      </c>
      <c r="C3973" s="14">
        <v>0</v>
      </c>
      <c r="D3973" s="14">
        <v>7.8419999999999996</v>
      </c>
      <c r="I3973" s="14" t="s">
        <v>3235</v>
      </c>
      <c r="J3973" s="14" t="s">
        <v>3235</v>
      </c>
      <c r="K3973" s="14">
        <v>40094.209699999999</v>
      </c>
      <c r="L3973" s="14" t="s">
        <v>7941</v>
      </c>
    </row>
    <row r="3974" spans="1:12" x14ac:dyDescent="0.3">
      <c r="A3974" s="14" t="s">
        <v>7942</v>
      </c>
      <c r="B3974" s="14">
        <v>1</v>
      </c>
      <c r="C3974" s="14">
        <v>0</v>
      </c>
      <c r="D3974" s="14">
        <v>4.5983999999999998</v>
      </c>
      <c r="I3974" s="14" t="s">
        <v>3235</v>
      </c>
      <c r="J3974" s="14" t="s">
        <v>3235</v>
      </c>
      <c r="K3974" s="14">
        <v>7404.4292999999998</v>
      </c>
      <c r="L3974" s="14" t="s">
        <v>7943</v>
      </c>
    </row>
    <row r="3975" spans="1:12" x14ac:dyDescent="0.3">
      <c r="A3975" s="14" t="s">
        <v>7944</v>
      </c>
      <c r="B3975" s="14">
        <v>1</v>
      </c>
      <c r="C3975" s="14">
        <v>0</v>
      </c>
      <c r="D3975" s="14">
        <v>3.9634</v>
      </c>
      <c r="I3975" s="14" t="s">
        <v>3235</v>
      </c>
      <c r="J3975" s="14" t="s">
        <v>3235</v>
      </c>
      <c r="K3975" s="14">
        <v>17296.676899999999</v>
      </c>
      <c r="L3975" s="14" t="s">
        <v>7945</v>
      </c>
    </row>
    <row r="3976" spans="1:12" x14ac:dyDescent="0.3">
      <c r="A3976" s="14" t="s">
        <v>7946</v>
      </c>
      <c r="B3976" s="14">
        <v>2</v>
      </c>
      <c r="C3976" s="14">
        <v>0</v>
      </c>
      <c r="D3976" s="14">
        <v>7.3273000000000001</v>
      </c>
      <c r="I3976" s="14" t="s">
        <v>3235</v>
      </c>
      <c r="J3976" s="14" t="s">
        <v>3235</v>
      </c>
      <c r="K3976" s="14">
        <v>81204.725999999995</v>
      </c>
      <c r="L3976" s="14" t="s">
        <v>7947</v>
      </c>
    </row>
    <row r="3977" spans="1:12" x14ac:dyDescent="0.3">
      <c r="A3977" s="14" t="s">
        <v>7948</v>
      </c>
      <c r="B3977" s="14">
        <v>1</v>
      </c>
      <c r="C3977" s="14">
        <v>0</v>
      </c>
      <c r="D3977" s="14">
        <v>4.2580999999999998</v>
      </c>
      <c r="I3977" s="14" t="s">
        <v>3235</v>
      </c>
      <c r="J3977" s="14" t="s">
        <v>3235</v>
      </c>
      <c r="K3977" s="14">
        <v>46143.330699999999</v>
      </c>
      <c r="L3977" s="14" t="s">
        <v>7949</v>
      </c>
    </row>
    <row r="3978" spans="1:12" ht="15" thickBot="1" x14ac:dyDescent="0.35">
      <c r="A3978" s="15" t="s">
        <v>7950</v>
      </c>
      <c r="B3978" s="15">
        <v>2</v>
      </c>
      <c r="C3978" s="15">
        <v>0</v>
      </c>
      <c r="D3978" s="15">
        <v>11.858000000000001</v>
      </c>
      <c r="I3978" s="15" t="s">
        <v>3235</v>
      </c>
      <c r="J3978" s="15" t="s">
        <v>3235</v>
      </c>
      <c r="K3978" s="15">
        <v>78265.527600000001</v>
      </c>
      <c r="L3978" s="15" t="s">
        <v>7951</v>
      </c>
    </row>
  </sheetData>
  <mergeCells count="18">
    <mergeCell ref="F6:F7"/>
    <mergeCell ref="M6:O6"/>
    <mergeCell ref="P6:R6"/>
    <mergeCell ref="A1:G1"/>
    <mergeCell ref="A2:G2"/>
    <mergeCell ref="A3:G3"/>
    <mergeCell ref="A4:G4"/>
    <mergeCell ref="G6:G7"/>
    <mergeCell ref="H6:H7"/>
    <mergeCell ref="I6:I7"/>
    <mergeCell ref="J6:J7"/>
    <mergeCell ref="K6:K7"/>
    <mergeCell ref="L6:L7"/>
    <mergeCell ref="A6:A7"/>
    <mergeCell ref="B6:B7"/>
    <mergeCell ref="C6:C7"/>
    <mergeCell ref="D6:D7"/>
    <mergeCell ref="E6:E7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0AEF0F-FCE5-4757-9C55-0DDDEBBB5276}">
  <dimension ref="A1:R2364"/>
  <sheetViews>
    <sheetView workbookViewId="0">
      <selection activeCell="H26" sqref="H26"/>
    </sheetView>
  </sheetViews>
  <sheetFormatPr baseColWidth="10" defaultRowHeight="14.4" x14ac:dyDescent="0.3"/>
  <cols>
    <col min="12" max="12" width="138.77734375" bestFit="1" customWidth="1"/>
  </cols>
  <sheetData>
    <row r="1" spans="1:18" ht="15" thickBot="1" x14ac:dyDescent="0.35"/>
    <row r="2" spans="1:18" ht="21.6" thickBot="1" x14ac:dyDescent="0.45">
      <c r="A2" s="184" t="s">
        <v>7967</v>
      </c>
      <c r="B2" s="185"/>
      <c r="C2" s="185"/>
      <c r="D2" s="185"/>
      <c r="E2" s="185"/>
      <c r="F2" s="185"/>
      <c r="G2" s="185"/>
      <c r="H2" s="185"/>
      <c r="I2" s="185"/>
      <c r="J2" s="186"/>
      <c r="K2" s="22">
        <v>2361</v>
      </c>
    </row>
    <row r="3" spans="1:18" ht="15" thickBot="1" x14ac:dyDescent="0.3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3">
      <c r="A4" s="16" t="s">
        <v>3234</v>
      </c>
      <c r="B4" s="16">
        <v>4</v>
      </c>
      <c r="C4" s="16">
        <v>0</v>
      </c>
      <c r="D4" s="16">
        <v>14.279299999999999</v>
      </c>
      <c r="E4" s="19"/>
      <c r="F4" s="23"/>
      <c r="G4" s="23"/>
      <c r="H4" s="24"/>
      <c r="I4" s="16" t="s">
        <v>3235</v>
      </c>
      <c r="J4" s="16" t="s">
        <v>3235</v>
      </c>
      <c r="K4" s="16">
        <v>240513.4069</v>
      </c>
      <c r="L4" s="16" t="s">
        <v>3236</v>
      </c>
    </row>
    <row r="5" spans="1:18" x14ac:dyDescent="0.3">
      <c r="A5" s="14" t="s">
        <v>3237</v>
      </c>
      <c r="B5" s="14">
        <v>1</v>
      </c>
      <c r="C5" s="14">
        <v>0</v>
      </c>
      <c r="D5" s="14">
        <v>3.4847999999999999</v>
      </c>
      <c r="E5" s="20"/>
      <c r="F5" s="25"/>
      <c r="G5" s="25"/>
      <c r="H5" s="26"/>
      <c r="I5" s="14" t="s">
        <v>3235</v>
      </c>
      <c r="J5" s="14" t="s">
        <v>3235</v>
      </c>
      <c r="K5" s="14">
        <v>97125.186499999996</v>
      </c>
      <c r="L5" s="14" t="s">
        <v>3238</v>
      </c>
    </row>
    <row r="6" spans="1:18" x14ac:dyDescent="0.3">
      <c r="A6" s="14" t="s">
        <v>3239</v>
      </c>
      <c r="B6" s="14">
        <v>2</v>
      </c>
      <c r="C6" s="14">
        <v>0</v>
      </c>
      <c r="D6" s="14">
        <v>7.5255000000000001</v>
      </c>
      <c r="E6" s="20"/>
      <c r="F6" s="25"/>
      <c r="G6" s="25"/>
      <c r="H6" s="26"/>
      <c r="I6" s="14" t="s">
        <v>3235</v>
      </c>
      <c r="J6" s="14" t="s">
        <v>3235</v>
      </c>
      <c r="K6" s="14">
        <v>30547.012699999999</v>
      </c>
      <c r="L6" s="14" t="s">
        <v>3240</v>
      </c>
    </row>
    <row r="7" spans="1:18" x14ac:dyDescent="0.3">
      <c r="A7" s="14" t="s">
        <v>3241</v>
      </c>
      <c r="B7" s="14">
        <v>1</v>
      </c>
      <c r="C7" s="14">
        <v>0</v>
      </c>
      <c r="D7" s="14">
        <v>4.8182999999999998</v>
      </c>
      <c r="E7" s="20"/>
      <c r="F7" s="25"/>
      <c r="G7" s="25"/>
      <c r="H7" s="26"/>
      <c r="I7" s="14" t="s">
        <v>3235</v>
      </c>
      <c r="J7" s="14" t="s">
        <v>3235</v>
      </c>
      <c r="K7" s="14">
        <v>14908.124599999999</v>
      </c>
      <c r="L7" s="14" t="s">
        <v>3242</v>
      </c>
    </row>
    <row r="8" spans="1:18" x14ac:dyDescent="0.3">
      <c r="A8" s="14" t="s">
        <v>3243</v>
      </c>
      <c r="B8" s="14">
        <v>1</v>
      </c>
      <c r="C8" s="14">
        <v>0</v>
      </c>
      <c r="D8" s="14">
        <v>3.8631000000000002</v>
      </c>
      <c r="E8" s="20"/>
      <c r="F8" s="25"/>
      <c r="G8" s="25"/>
      <c r="H8" s="26"/>
      <c r="I8" s="14" t="s">
        <v>3235</v>
      </c>
      <c r="J8" s="14" t="s">
        <v>3235</v>
      </c>
      <c r="K8" s="14">
        <v>147257.57759999999</v>
      </c>
      <c r="L8" s="14" t="s">
        <v>3244</v>
      </c>
    </row>
    <row r="9" spans="1:18" x14ac:dyDescent="0.3">
      <c r="A9" s="14" t="s">
        <v>3245</v>
      </c>
      <c r="B9" s="14">
        <v>3</v>
      </c>
      <c r="C9" s="14">
        <v>0</v>
      </c>
      <c r="D9" s="14">
        <v>13.4986</v>
      </c>
      <c r="E9" s="20"/>
      <c r="F9" s="25"/>
      <c r="G9" s="25"/>
      <c r="H9" s="26"/>
      <c r="I9" s="14" t="s">
        <v>3235</v>
      </c>
      <c r="J9" s="14" t="s">
        <v>3235</v>
      </c>
      <c r="K9" s="14">
        <v>37971.672700000003</v>
      </c>
      <c r="L9" s="14" t="s">
        <v>3246</v>
      </c>
    </row>
    <row r="10" spans="1:18" x14ac:dyDescent="0.3">
      <c r="A10" s="14" t="s">
        <v>3247</v>
      </c>
      <c r="B10" s="14">
        <v>4</v>
      </c>
      <c r="C10" s="14">
        <v>0</v>
      </c>
      <c r="D10" s="14">
        <v>21.797699999999999</v>
      </c>
      <c r="E10" s="20"/>
      <c r="F10" s="25"/>
      <c r="G10" s="25"/>
      <c r="H10" s="26"/>
      <c r="I10" s="14" t="s">
        <v>3235</v>
      </c>
      <c r="J10" s="14" t="s">
        <v>3235</v>
      </c>
      <c r="K10" s="14">
        <v>63322.614800000003</v>
      </c>
      <c r="L10" s="14" t="s">
        <v>3248</v>
      </c>
    </row>
    <row r="11" spans="1:18" x14ac:dyDescent="0.3">
      <c r="A11" s="14" t="s">
        <v>3249</v>
      </c>
      <c r="B11" s="14">
        <v>8</v>
      </c>
      <c r="C11" s="14">
        <v>0</v>
      </c>
      <c r="D11" s="14">
        <v>32.8247</v>
      </c>
      <c r="E11" s="20"/>
      <c r="F11" s="25"/>
      <c r="G11" s="25"/>
      <c r="H11" s="26"/>
      <c r="I11" s="14" t="s">
        <v>3235</v>
      </c>
      <c r="J11" s="14" t="s">
        <v>3235</v>
      </c>
      <c r="K11" s="14">
        <v>195745.3175</v>
      </c>
      <c r="L11" s="14" t="s">
        <v>3250</v>
      </c>
    </row>
    <row r="12" spans="1:18" x14ac:dyDescent="0.3">
      <c r="A12" s="14" t="s">
        <v>3251</v>
      </c>
      <c r="B12" s="14">
        <v>2</v>
      </c>
      <c r="C12" s="14">
        <v>0</v>
      </c>
      <c r="D12" s="14">
        <v>5.9878999999999998</v>
      </c>
      <c r="E12" s="20"/>
      <c r="F12" s="25"/>
      <c r="G12" s="25"/>
      <c r="H12" s="26"/>
      <c r="I12" s="14" t="s">
        <v>3235</v>
      </c>
      <c r="J12" s="14" t="s">
        <v>3235</v>
      </c>
      <c r="K12" s="14">
        <v>146384.7328</v>
      </c>
      <c r="L12" s="14" t="s">
        <v>3252</v>
      </c>
    </row>
    <row r="13" spans="1:18" x14ac:dyDescent="0.3">
      <c r="A13" s="14" t="s">
        <v>3253</v>
      </c>
      <c r="B13" s="14">
        <v>3</v>
      </c>
      <c r="C13" s="14">
        <v>0</v>
      </c>
      <c r="D13" s="14">
        <v>11.2761</v>
      </c>
      <c r="E13" s="20"/>
      <c r="F13" s="25"/>
      <c r="G13" s="25"/>
      <c r="H13" s="26"/>
      <c r="I13" s="14" t="s">
        <v>3235</v>
      </c>
      <c r="J13" s="14" t="s">
        <v>3235</v>
      </c>
      <c r="K13" s="14">
        <v>90417.143100000001</v>
      </c>
      <c r="L13" s="14" t="s">
        <v>3254</v>
      </c>
    </row>
    <row r="14" spans="1:18" x14ac:dyDescent="0.3">
      <c r="A14" s="14" t="s">
        <v>3255</v>
      </c>
      <c r="B14" s="14">
        <v>3</v>
      </c>
      <c r="C14" s="14">
        <v>0</v>
      </c>
      <c r="D14" s="14">
        <v>11.8691</v>
      </c>
      <c r="E14" s="20"/>
      <c r="F14" s="25"/>
      <c r="G14" s="25"/>
      <c r="H14" s="26"/>
      <c r="I14" s="14" t="s">
        <v>3235</v>
      </c>
      <c r="J14" s="14" t="s">
        <v>3235</v>
      </c>
      <c r="K14" s="14">
        <v>104481.7629</v>
      </c>
      <c r="L14" s="14" t="s">
        <v>3256</v>
      </c>
    </row>
    <row r="15" spans="1:18" x14ac:dyDescent="0.3">
      <c r="A15" s="14" t="s">
        <v>3257</v>
      </c>
      <c r="B15" s="14">
        <v>2</v>
      </c>
      <c r="C15" s="14">
        <v>0</v>
      </c>
      <c r="D15" s="14">
        <v>8.5693000000000001</v>
      </c>
      <c r="E15" s="20"/>
      <c r="F15" s="25"/>
      <c r="G15" s="25"/>
      <c r="H15" s="26"/>
      <c r="I15" s="14" t="s">
        <v>3235</v>
      </c>
      <c r="J15" s="14" t="s">
        <v>3235</v>
      </c>
      <c r="K15" s="14">
        <v>51884.014199999998</v>
      </c>
      <c r="L15" s="14" t="s">
        <v>3258</v>
      </c>
    </row>
    <row r="16" spans="1:18" x14ac:dyDescent="0.3">
      <c r="A16" s="14" t="s">
        <v>3259</v>
      </c>
      <c r="B16" s="14">
        <v>4</v>
      </c>
      <c r="C16" s="14">
        <v>0</v>
      </c>
      <c r="D16" s="14">
        <v>10.8294</v>
      </c>
      <c r="E16" s="20"/>
      <c r="F16" s="25"/>
      <c r="G16" s="25"/>
      <c r="H16" s="26"/>
      <c r="I16" s="14" t="s">
        <v>3235</v>
      </c>
      <c r="J16" s="14" t="s">
        <v>3235</v>
      </c>
      <c r="K16" s="14">
        <v>145765.96249999999</v>
      </c>
      <c r="L16" s="14" t="s">
        <v>3260</v>
      </c>
    </row>
    <row r="17" spans="1:12" x14ac:dyDescent="0.3">
      <c r="A17" s="14" t="s">
        <v>3261</v>
      </c>
      <c r="B17" s="14">
        <v>1</v>
      </c>
      <c r="C17" s="14">
        <v>0</v>
      </c>
      <c r="D17" s="14">
        <v>5.2984999999999998</v>
      </c>
      <c r="E17" s="20"/>
      <c r="F17" s="25"/>
      <c r="G17" s="25"/>
      <c r="H17" s="26"/>
      <c r="I17" s="14" t="s">
        <v>3235</v>
      </c>
      <c r="J17" s="14" t="s">
        <v>3235</v>
      </c>
      <c r="K17" s="14">
        <v>54401.4139</v>
      </c>
      <c r="L17" s="14" t="s">
        <v>3262</v>
      </c>
    </row>
    <row r="18" spans="1:12" x14ac:dyDescent="0.3">
      <c r="A18" s="14" t="s">
        <v>3263</v>
      </c>
      <c r="B18" s="14">
        <v>4</v>
      </c>
      <c r="C18" s="14">
        <v>0</v>
      </c>
      <c r="D18" s="14">
        <v>24.101299999999998</v>
      </c>
      <c r="E18" s="20"/>
      <c r="F18" s="25"/>
      <c r="G18" s="25"/>
      <c r="H18" s="26"/>
      <c r="I18" s="14" t="s">
        <v>3235</v>
      </c>
      <c r="J18" s="14" t="s">
        <v>3235</v>
      </c>
      <c r="K18" s="14">
        <v>242626.37220000001</v>
      </c>
      <c r="L18" s="14" t="s">
        <v>3264</v>
      </c>
    </row>
    <row r="19" spans="1:12" x14ac:dyDescent="0.3">
      <c r="A19" s="14" t="s">
        <v>3265</v>
      </c>
      <c r="B19" s="14">
        <v>2</v>
      </c>
      <c r="C19" s="14">
        <v>0</v>
      </c>
      <c r="D19" s="14">
        <v>8.3628999999999998</v>
      </c>
      <c r="E19" s="20"/>
      <c r="F19" s="25"/>
      <c r="G19" s="25"/>
      <c r="H19" s="26"/>
      <c r="I19" s="14" t="s">
        <v>3235</v>
      </c>
      <c r="J19" s="14" t="s">
        <v>3235</v>
      </c>
      <c r="K19" s="14">
        <v>223639.5693</v>
      </c>
      <c r="L19" s="14" t="s">
        <v>3266</v>
      </c>
    </row>
    <row r="20" spans="1:12" x14ac:dyDescent="0.3">
      <c r="A20" s="14" t="s">
        <v>3267</v>
      </c>
      <c r="B20" s="14">
        <v>1</v>
      </c>
      <c r="C20" s="14">
        <v>0</v>
      </c>
      <c r="D20" s="14">
        <v>3.8565</v>
      </c>
      <c r="E20" s="20"/>
      <c r="F20" s="25"/>
      <c r="G20" s="25"/>
      <c r="H20" s="26"/>
      <c r="I20" s="14" t="s">
        <v>3235</v>
      </c>
      <c r="J20" s="14" t="s">
        <v>3235</v>
      </c>
      <c r="K20" s="14">
        <v>48651.230199999998</v>
      </c>
      <c r="L20" s="14" t="s">
        <v>3268</v>
      </c>
    </row>
    <row r="21" spans="1:12" x14ac:dyDescent="0.3">
      <c r="A21" s="14" t="s">
        <v>3269</v>
      </c>
      <c r="B21" s="14">
        <v>1</v>
      </c>
      <c r="C21" s="14">
        <v>0</v>
      </c>
      <c r="D21" s="14">
        <v>4.5246000000000004</v>
      </c>
      <c r="E21" s="20"/>
      <c r="F21" s="25"/>
      <c r="G21" s="25"/>
      <c r="H21" s="26"/>
      <c r="I21" s="14" t="s">
        <v>3235</v>
      </c>
      <c r="J21" s="14" t="s">
        <v>3235</v>
      </c>
      <c r="K21" s="14">
        <v>55296.470099999999</v>
      </c>
      <c r="L21" s="14" t="s">
        <v>3270</v>
      </c>
    </row>
    <row r="22" spans="1:12" x14ac:dyDescent="0.3">
      <c r="A22" s="14" t="s">
        <v>3271</v>
      </c>
      <c r="B22" s="14">
        <v>1</v>
      </c>
      <c r="C22" s="14">
        <v>0</v>
      </c>
      <c r="D22" s="14">
        <v>4.1261999999999999</v>
      </c>
      <c r="E22" s="20"/>
      <c r="F22" s="25"/>
      <c r="G22" s="25"/>
      <c r="H22" s="26"/>
      <c r="I22" s="14" t="s">
        <v>3235</v>
      </c>
      <c r="J22" s="14" t="s">
        <v>3235</v>
      </c>
      <c r="K22" s="14">
        <v>50280.658799999997</v>
      </c>
      <c r="L22" s="14" t="s">
        <v>3272</v>
      </c>
    </row>
    <row r="23" spans="1:12" x14ac:dyDescent="0.3">
      <c r="A23" s="14" t="s">
        <v>3273</v>
      </c>
      <c r="B23" s="14">
        <v>4</v>
      </c>
      <c r="C23" s="14">
        <v>0</v>
      </c>
      <c r="D23" s="14">
        <v>19.640899999999998</v>
      </c>
      <c r="E23" s="20"/>
      <c r="F23" s="25"/>
      <c r="G23" s="25"/>
      <c r="H23" s="26"/>
      <c r="I23" s="14" t="s">
        <v>3235</v>
      </c>
      <c r="J23" s="14" t="s">
        <v>3235</v>
      </c>
      <c r="K23" s="14">
        <v>72685.377099999998</v>
      </c>
      <c r="L23" s="14" t="s">
        <v>3274</v>
      </c>
    </row>
    <row r="24" spans="1:12" x14ac:dyDescent="0.3">
      <c r="A24" s="14" t="s">
        <v>3275</v>
      </c>
      <c r="B24" s="14">
        <v>5</v>
      </c>
      <c r="C24" s="14">
        <v>0</v>
      </c>
      <c r="D24" s="14">
        <v>23.662199999999999</v>
      </c>
      <c r="E24" s="20"/>
      <c r="F24" s="25"/>
      <c r="G24" s="25"/>
      <c r="H24" s="26"/>
      <c r="I24" s="14" t="s">
        <v>3235</v>
      </c>
      <c r="J24" s="14" t="s">
        <v>3235</v>
      </c>
      <c r="K24" s="14">
        <v>129998.41409999999</v>
      </c>
      <c r="L24" s="14" t="s">
        <v>3276</v>
      </c>
    </row>
    <row r="25" spans="1:12" x14ac:dyDescent="0.3">
      <c r="A25" s="14" t="s">
        <v>3277</v>
      </c>
      <c r="B25" s="14">
        <v>5</v>
      </c>
      <c r="C25" s="14">
        <v>0</v>
      </c>
      <c r="D25" s="14">
        <v>15.277100000000001</v>
      </c>
      <c r="E25" s="20"/>
      <c r="F25" s="25"/>
      <c r="G25" s="25"/>
      <c r="H25" s="26"/>
      <c r="I25" s="14" t="s">
        <v>3235</v>
      </c>
      <c r="J25" s="14" t="s">
        <v>3235</v>
      </c>
      <c r="K25" s="14">
        <v>97870.169299999994</v>
      </c>
      <c r="L25" s="14" t="s">
        <v>3278</v>
      </c>
    </row>
    <row r="26" spans="1:12" x14ac:dyDescent="0.3">
      <c r="A26" s="14" t="s">
        <v>3279</v>
      </c>
      <c r="B26" s="14">
        <v>1</v>
      </c>
      <c r="C26" s="14">
        <v>0</v>
      </c>
      <c r="D26" s="14">
        <v>4.7469000000000001</v>
      </c>
      <c r="E26" s="20"/>
      <c r="F26" s="25"/>
      <c r="G26" s="25"/>
      <c r="H26" s="26"/>
      <c r="I26" s="14" t="s">
        <v>3235</v>
      </c>
      <c r="J26" s="14" t="s">
        <v>3235</v>
      </c>
      <c r="K26" s="14">
        <v>75219.378599999996</v>
      </c>
      <c r="L26" s="14" t="s">
        <v>3280</v>
      </c>
    </row>
    <row r="27" spans="1:12" x14ac:dyDescent="0.3">
      <c r="A27" s="14" t="s">
        <v>3281</v>
      </c>
      <c r="B27" s="14">
        <v>1</v>
      </c>
      <c r="C27" s="14">
        <v>0</v>
      </c>
      <c r="D27" s="14">
        <v>3.1322999999999999</v>
      </c>
      <c r="E27" s="20"/>
      <c r="F27" s="25"/>
      <c r="G27" s="25"/>
      <c r="H27" s="26"/>
      <c r="I27" s="14" t="s">
        <v>3235</v>
      </c>
      <c r="J27" s="14" t="s">
        <v>3235</v>
      </c>
      <c r="K27" s="14">
        <v>93466.023000000001</v>
      </c>
      <c r="L27" s="14" t="s">
        <v>3282</v>
      </c>
    </row>
    <row r="28" spans="1:12" x14ac:dyDescent="0.3">
      <c r="A28" s="14" t="s">
        <v>3283</v>
      </c>
      <c r="B28" s="14">
        <v>1</v>
      </c>
      <c r="C28" s="14">
        <v>0</v>
      </c>
      <c r="D28" s="14">
        <v>3.9228000000000001</v>
      </c>
      <c r="E28" s="20"/>
      <c r="F28" s="25"/>
      <c r="G28" s="25"/>
      <c r="H28" s="26"/>
      <c r="I28" s="14" t="s">
        <v>3235</v>
      </c>
      <c r="J28" s="14" t="s">
        <v>3235</v>
      </c>
      <c r="K28" s="14">
        <v>13089.6949</v>
      </c>
      <c r="L28" s="14" t="s">
        <v>3284</v>
      </c>
    </row>
    <row r="29" spans="1:12" x14ac:dyDescent="0.3">
      <c r="A29" s="14" t="s">
        <v>3285</v>
      </c>
      <c r="B29" s="14">
        <v>4</v>
      </c>
      <c r="C29" s="14">
        <v>0</v>
      </c>
      <c r="D29" s="14">
        <v>14.8125</v>
      </c>
      <c r="E29" s="20"/>
      <c r="F29" s="25"/>
      <c r="G29" s="25"/>
      <c r="H29" s="26"/>
      <c r="I29" s="14" t="s">
        <v>3235</v>
      </c>
      <c r="J29" s="14" t="s">
        <v>3235</v>
      </c>
      <c r="K29" s="14">
        <v>188218.4394</v>
      </c>
      <c r="L29" s="14" t="s">
        <v>3286</v>
      </c>
    </row>
    <row r="30" spans="1:12" x14ac:dyDescent="0.3">
      <c r="A30" s="14" t="s">
        <v>3287</v>
      </c>
      <c r="B30" s="14">
        <v>1</v>
      </c>
      <c r="C30" s="14">
        <v>0</v>
      </c>
      <c r="D30" s="14">
        <v>8.2650000000000006</v>
      </c>
      <c r="E30" s="20"/>
      <c r="F30" s="25"/>
      <c r="G30" s="25"/>
      <c r="H30" s="26"/>
      <c r="I30" s="14" t="s">
        <v>3235</v>
      </c>
      <c r="J30" s="14" t="s">
        <v>3235</v>
      </c>
      <c r="K30" s="14">
        <v>70448.442800000004</v>
      </c>
      <c r="L30" s="14" t="s">
        <v>3288</v>
      </c>
    </row>
    <row r="31" spans="1:12" x14ac:dyDescent="0.3">
      <c r="A31" s="14" t="s">
        <v>3289</v>
      </c>
      <c r="B31" s="14">
        <v>5</v>
      </c>
      <c r="C31" s="14">
        <v>0</v>
      </c>
      <c r="D31" s="14">
        <v>20.685600000000001</v>
      </c>
      <c r="E31" s="20"/>
      <c r="F31" s="25"/>
      <c r="G31" s="25"/>
      <c r="H31" s="26"/>
      <c r="I31" s="14" t="s">
        <v>3235</v>
      </c>
      <c r="J31" s="14" t="s">
        <v>3235</v>
      </c>
      <c r="K31" s="14">
        <v>172573.20269999999</v>
      </c>
      <c r="L31" s="14" t="s">
        <v>3290</v>
      </c>
    </row>
    <row r="32" spans="1:12" x14ac:dyDescent="0.3">
      <c r="A32" s="14" t="s">
        <v>3291</v>
      </c>
      <c r="B32" s="14">
        <v>2</v>
      </c>
      <c r="C32" s="14">
        <v>0</v>
      </c>
      <c r="D32" s="14">
        <v>9.1766000000000005</v>
      </c>
      <c r="E32" s="20"/>
      <c r="F32" s="25"/>
      <c r="G32" s="25"/>
      <c r="H32" s="26"/>
      <c r="I32" s="14" t="s">
        <v>3235</v>
      </c>
      <c r="J32" s="14" t="s">
        <v>3235</v>
      </c>
      <c r="K32" s="14">
        <v>100099.1419</v>
      </c>
      <c r="L32" s="14" t="s">
        <v>3292</v>
      </c>
    </row>
    <row r="33" spans="1:12" x14ac:dyDescent="0.3">
      <c r="A33" s="14" t="s">
        <v>3293</v>
      </c>
      <c r="B33" s="14">
        <v>1</v>
      </c>
      <c r="C33" s="14">
        <v>0</v>
      </c>
      <c r="D33" s="14">
        <v>3.8109999999999999</v>
      </c>
      <c r="E33" s="20"/>
      <c r="F33" s="25"/>
      <c r="G33" s="25"/>
      <c r="H33" s="26"/>
      <c r="I33" s="14" t="s">
        <v>3235</v>
      </c>
      <c r="J33" s="14" t="s">
        <v>3235</v>
      </c>
      <c r="K33" s="14">
        <v>84291.909400000004</v>
      </c>
      <c r="L33" s="14" t="s">
        <v>3294</v>
      </c>
    </row>
    <row r="34" spans="1:12" x14ac:dyDescent="0.3">
      <c r="A34" s="14" t="s">
        <v>3295</v>
      </c>
      <c r="B34" s="14">
        <v>2</v>
      </c>
      <c r="C34" s="14">
        <v>0</v>
      </c>
      <c r="D34" s="14">
        <v>9.1827000000000005</v>
      </c>
      <c r="E34" s="20"/>
      <c r="F34" s="25"/>
      <c r="G34" s="25"/>
      <c r="H34" s="26"/>
      <c r="I34" s="14" t="s">
        <v>3235</v>
      </c>
      <c r="J34" s="14" t="s">
        <v>3235</v>
      </c>
      <c r="K34" s="14">
        <v>76596.241800000003</v>
      </c>
      <c r="L34" s="14" t="s">
        <v>3296</v>
      </c>
    </row>
    <row r="35" spans="1:12" x14ac:dyDescent="0.3">
      <c r="A35" s="14" t="s">
        <v>3297</v>
      </c>
      <c r="B35" s="14">
        <v>2</v>
      </c>
      <c r="C35" s="14">
        <v>0</v>
      </c>
      <c r="D35" s="14">
        <v>8.7401</v>
      </c>
      <c r="E35" s="20"/>
      <c r="F35" s="25"/>
      <c r="G35" s="25"/>
      <c r="H35" s="26"/>
      <c r="I35" s="14" t="s">
        <v>3235</v>
      </c>
      <c r="J35" s="14" t="s">
        <v>3235</v>
      </c>
      <c r="K35" s="14">
        <v>40903.173999999999</v>
      </c>
      <c r="L35" s="14" t="s">
        <v>3298</v>
      </c>
    </row>
    <row r="36" spans="1:12" x14ac:dyDescent="0.3">
      <c r="A36" s="14" t="s">
        <v>3299</v>
      </c>
      <c r="B36" s="14">
        <v>1</v>
      </c>
      <c r="C36" s="14">
        <v>0</v>
      </c>
      <c r="D36" s="14">
        <v>8.7333999999999996</v>
      </c>
      <c r="E36" s="20"/>
      <c r="F36" s="25"/>
      <c r="G36" s="25"/>
      <c r="H36" s="26"/>
      <c r="I36" s="14" t="s">
        <v>3235</v>
      </c>
      <c r="J36" s="14" t="s">
        <v>3235</v>
      </c>
      <c r="K36" s="14">
        <v>54895.283199999998</v>
      </c>
      <c r="L36" s="14" t="s">
        <v>3300</v>
      </c>
    </row>
    <row r="37" spans="1:12" x14ac:dyDescent="0.3">
      <c r="A37" s="14" t="s">
        <v>3301</v>
      </c>
      <c r="B37" s="14">
        <v>1</v>
      </c>
      <c r="C37" s="14">
        <v>0</v>
      </c>
      <c r="D37" s="14">
        <v>4.0948000000000002</v>
      </c>
      <c r="E37" s="20"/>
      <c r="F37" s="25"/>
      <c r="G37" s="25"/>
      <c r="H37" s="26"/>
      <c r="I37" s="14" t="s">
        <v>3235</v>
      </c>
      <c r="J37" s="14" t="s">
        <v>3235</v>
      </c>
      <c r="K37" s="14">
        <v>40525.326099999998</v>
      </c>
      <c r="L37" s="14" t="s">
        <v>3302</v>
      </c>
    </row>
    <row r="38" spans="1:12" x14ac:dyDescent="0.3">
      <c r="A38" s="14" t="s">
        <v>3303</v>
      </c>
      <c r="B38" s="14">
        <v>1</v>
      </c>
      <c r="C38" s="14">
        <v>0</v>
      </c>
      <c r="D38" s="14">
        <v>3.9167000000000001</v>
      </c>
      <c r="E38" s="20"/>
      <c r="F38" s="25"/>
      <c r="G38" s="25"/>
      <c r="H38" s="26"/>
      <c r="I38" s="14" t="s">
        <v>3235</v>
      </c>
      <c r="J38" s="14" t="s">
        <v>3235</v>
      </c>
      <c r="K38" s="14">
        <v>75878.588000000003</v>
      </c>
      <c r="L38" s="14" t="s">
        <v>3304</v>
      </c>
    </row>
    <row r="39" spans="1:12" x14ac:dyDescent="0.3">
      <c r="A39" s="14" t="s">
        <v>3305</v>
      </c>
      <c r="B39" s="14">
        <v>2</v>
      </c>
      <c r="C39" s="14">
        <v>0</v>
      </c>
      <c r="D39" s="14">
        <v>6.1571999999999996</v>
      </c>
      <c r="E39" s="20"/>
      <c r="F39" s="25"/>
      <c r="G39" s="25"/>
      <c r="H39" s="26"/>
      <c r="I39" s="14" t="s">
        <v>3235</v>
      </c>
      <c r="J39" s="14" t="s">
        <v>3235</v>
      </c>
      <c r="K39" s="14">
        <v>131745.18280000001</v>
      </c>
      <c r="L39" s="14" t="s">
        <v>3306</v>
      </c>
    </row>
    <row r="40" spans="1:12" x14ac:dyDescent="0.3">
      <c r="A40" s="14" t="s">
        <v>3307</v>
      </c>
      <c r="B40" s="14">
        <v>1</v>
      </c>
      <c r="C40" s="14">
        <v>0</v>
      </c>
      <c r="D40" s="14">
        <v>4.7690000000000001</v>
      </c>
      <c r="E40" s="20"/>
      <c r="F40" s="25"/>
      <c r="G40" s="25"/>
      <c r="H40" s="26"/>
      <c r="I40" s="14" t="s">
        <v>3235</v>
      </c>
      <c r="J40" s="14" t="s">
        <v>3235</v>
      </c>
      <c r="K40" s="14">
        <v>42281.097999999998</v>
      </c>
      <c r="L40" s="14" t="s">
        <v>3308</v>
      </c>
    </row>
    <row r="41" spans="1:12" x14ac:dyDescent="0.3">
      <c r="A41" s="14" t="s">
        <v>3309</v>
      </c>
      <c r="B41" s="14">
        <v>1</v>
      </c>
      <c r="C41" s="14">
        <v>0</v>
      </c>
      <c r="D41" s="14">
        <v>3.6848000000000001</v>
      </c>
      <c r="E41" s="20"/>
      <c r="F41" s="25"/>
      <c r="G41" s="25"/>
      <c r="H41" s="26"/>
      <c r="I41" s="14" t="s">
        <v>3235</v>
      </c>
      <c r="J41" s="14" t="s">
        <v>3235</v>
      </c>
      <c r="K41" s="14">
        <v>95596.858800000002</v>
      </c>
      <c r="L41" s="14" t="s">
        <v>3310</v>
      </c>
    </row>
    <row r="42" spans="1:12" x14ac:dyDescent="0.3">
      <c r="A42" s="14" t="s">
        <v>3311</v>
      </c>
      <c r="B42" s="14">
        <v>1</v>
      </c>
      <c r="C42" s="14">
        <v>0</v>
      </c>
      <c r="D42" s="14">
        <v>4.2000999999999999</v>
      </c>
      <c r="E42" s="20"/>
      <c r="F42" s="25"/>
      <c r="G42" s="25"/>
      <c r="H42" s="26"/>
      <c r="I42" s="14" t="s">
        <v>3235</v>
      </c>
      <c r="J42" s="14" t="s">
        <v>3235</v>
      </c>
      <c r="K42" s="14">
        <v>40003.790099999998</v>
      </c>
      <c r="L42" s="14" t="s">
        <v>3312</v>
      </c>
    </row>
    <row r="43" spans="1:12" x14ac:dyDescent="0.3">
      <c r="A43" s="14" t="s">
        <v>3313</v>
      </c>
      <c r="B43" s="14">
        <v>2</v>
      </c>
      <c r="C43" s="14">
        <v>0</v>
      </c>
      <c r="D43" s="14">
        <v>8.1021999999999998</v>
      </c>
      <c r="E43" s="20"/>
      <c r="F43" s="25"/>
      <c r="G43" s="25"/>
      <c r="H43" s="26"/>
      <c r="I43" s="14" t="s">
        <v>3235</v>
      </c>
      <c r="J43" s="14" t="s">
        <v>3235</v>
      </c>
      <c r="K43" s="14">
        <v>42077.178899999999</v>
      </c>
      <c r="L43" s="14" t="s">
        <v>3314</v>
      </c>
    </row>
    <row r="44" spans="1:12" x14ac:dyDescent="0.3">
      <c r="A44" s="14" t="s">
        <v>3315</v>
      </c>
      <c r="B44" s="14">
        <v>1</v>
      </c>
      <c r="C44" s="14">
        <v>0</v>
      </c>
      <c r="D44" s="14">
        <v>4.2888000000000002</v>
      </c>
      <c r="E44" s="20"/>
      <c r="F44" s="25"/>
      <c r="G44" s="25"/>
      <c r="H44" s="26"/>
      <c r="I44" s="14" t="s">
        <v>3235</v>
      </c>
      <c r="J44" s="14" t="s">
        <v>3235</v>
      </c>
      <c r="K44" s="14">
        <v>39438.842199999999</v>
      </c>
      <c r="L44" s="14" t="s">
        <v>3316</v>
      </c>
    </row>
    <row r="45" spans="1:12" x14ac:dyDescent="0.3">
      <c r="A45" s="14" t="s">
        <v>3317</v>
      </c>
      <c r="B45" s="14">
        <v>2</v>
      </c>
      <c r="C45" s="14">
        <v>0</v>
      </c>
      <c r="D45" s="14">
        <v>9.4832000000000001</v>
      </c>
      <c r="E45" s="20"/>
      <c r="F45" s="25"/>
      <c r="G45" s="25"/>
      <c r="H45" s="26"/>
      <c r="I45" s="14" t="s">
        <v>3235</v>
      </c>
      <c r="J45" s="14" t="s">
        <v>3235</v>
      </c>
      <c r="K45" s="14">
        <v>59525.341500000002</v>
      </c>
      <c r="L45" s="14" t="s">
        <v>3318</v>
      </c>
    </row>
    <row r="46" spans="1:12" x14ac:dyDescent="0.3">
      <c r="A46" s="14" t="s">
        <v>3319</v>
      </c>
      <c r="B46" s="14">
        <v>1</v>
      </c>
      <c r="C46" s="14">
        <v>0</v>
      </c>
      <c r="D46" s="14">
        <v>4.6589999999999998</v>
      </c>
      <c r="E46" s="20"/>
      <c r="F46" s="25"/>
      <c r="G46" s="25"/>
      <c r="H46" s="26"/>
      <c r="I46" s="14" t="s">
        <v>3235</v>
      </c>
      <c r="J46" s="14" t="s">
        <v>3235</v>
      </c>
      <c r="K46" s="14">
        <v>89780.0867</v>
      </c>
      <c r="L46" s="14" t="s">
        <v>3320</v>
      </c>
    </row>
    <row r="47" spans="1:12" x14ac:dyDescent="0.3">
      <c r="A47" s="14" t="s">
        <v>3321</v>
      </c>
      <c r="B47" s="14">
        <v>4</v>
      </c>
      <c r="C47" s="14">
        <v>0</v>
      </c>
      <c r="D47" s="14">
        <v>19.482800000000001</v>
      </c>
      <c r="E47" s="20"/>
      <c r="F47" s="25"/>
      <c r="G47" s="25"/>
      <c r="H47" s="26"/>
      <c r="I47" s="14" t="s">
        <v>3235</v>
      </c>
      <c r="J47" s="14" t="s">
        <v>3235</v>
      </c>
      <c r="K47" s="14">
        <v>88268.824600000007</v>
      </c>
      <c r="L47" s="14" t="s">
        <v>3322</v>
      </c>
    </row>
    <row r="48" spans="1:12" x14ac:dyDescent="0.3">
      <c r="A48" s="14" t="s">
        <v>3323</v>
      </c>
      <c r="B48" s="14">
        <v>1</v>
      </c>
      <c r="C48" s="14">
        <v>0</v>
      </c>
      <c r="D48" s="14">
        <v>4.5796000000000001</v>
      </c>
      <c r="E48" s="20"/>
      <c r="F48" s="25"/>
      <c r="G48" s="25"/>
      <c r="H48" s="26"/>
      <c r="I48" s="14" t="s">
        <v>3235</v>
      </c>
      <c r="J48" s="14" t="s">
        <v>3235</v>
      </c>
      <c r="K48" s="14">
        <v>7347.1264000000001</v>
      </c>
      <c r="L48" s="14" t="s">
        <v>3324</v>
      </c>
    </row>
    <row r="49" spans="1:12" x14ac:dyDescent="0.3">
      <c r="A49" s="14" t="s">
        <v>3325</v>
      </c>
      <c r="B49" s="14">
        <v>4</v>
      </c>
      <c r="C49" s="14">
        <v>0</v>
      </c>
      <c r="D49" s="14">
        <v>19.354600000000001</v>
      </c>
      <c r="E49" s="20"/>
      <c r="F49" s="25"/>
      <c r="G49" s="25"/>
      <c r="H49" s="26"/>
      <c r="I49" s="14" t="s">
        <v>3235</v>
      </c>
      <c r="J49" s="14" t="s">
        <v>3235</v>
      </c>
      <c r="K49" s="14">
        <v>94245.3272</v>
      </c>
      <c r="L49" s="14" t="s">
        <v>3326</v>
      </c>
    </row>
    <row r="50" spans="1:12" x14ac:dyDescent="0.3">
      <c r="A50" s="14" t="s">
        <v>3327</v>
      </c>
      <c r="B50" s="14">
        <v>2</v>
      </c>
      <c r="C50" s="14">
        <v>0</v>
      </c>
      <c r="D50" s="14">
        <v>15.1347</v>
      </c>
      <c r="E50" s="20"/>
      <c r="F50" s="25"/>
      <c r="G50" s="25"/>
      <c r="H50" s="26"/>
      <c r="I50" s="14" t="s">
        <v>3235</v>
      </c>
      <c r="J50" s="14" t="s">
        <v>3235</v>
      </c>
      <c r="K50" s="14">
        <v>61699.985500000003</v>
      </c>
      <c r="L50" s="14" t="s">
        <v>3328</v>
      </c>
    </row>
    <row r="51" spans="1:12" x14ac:dyDescent="0.3">
      <c r="A51" s="14" t="s">
        <v>3329</v>
      </c>
      <c r="B51" s="14">
        <v>3</v>
      </c>
      <c r="C51" s="14">
        <v>0</v>
      </c>
      <c r="D51" s="14">
        <v>11.2258</v>
      </c>
      <c r="E51" s="20"/>
      <c r="F51" s="25"/>
      <c r="G51" s="25"/>
      <c r="H51" s="26"/>
      <c r="I51" s="14" t="s">
        <v>3235</v>
      </c>
      <c r="J51" s="14" t="s">
        <v>3235</v>
      </c>
      <c r="K51" s="14">
        <v>142043.05989999999</v>
      </c>
      <c r="L51" s="14" t="s">
        <v>3330</v>
      </c>
    </row>
    <row r="52" spans="1:12" x14ac:dyDescent="0.3">
      <c r="A52" s="14" t="s">
        <v>3331</v>
      </c>
      <c r="B52" s="14">
        <v>3</v>
      </c>
      <c r="C52" s="14">
        <v>0</v>
      </c>
      <c r="D52" s="14">
        <v>18.390699999999999</v>
      </c>
      <c r="E52" s="20"/>
      <c r="F52" s="25"/>
      <c r="G52" s="25"/>
      <c r="H52" s="26"/>
      <c r="I52" s="14" t="s">
        <v>3235</v>
      </c>
      <c r="J52" s="14" t="s">
        <v>3235</v>
      </c>
      <c r="K52" s="14">
        <v>15597.864100000001</v>
      </c>
      <c r="L52" s="14" t="s">
        <v>3332</v>
      </c>
    </row>
    <row r="53" spans="1:12" x14ac:dyDescent="0.3">
      <c r="A53" s="14" t="s">
        <v>3333</v>
      </c>
      <c r="B53" s="14">
        <v>2</v>
      </c>
      <c r="C53" s="14">
        <v>0</v>
      </c>
      <c r="D53" s="14">
        <v>13.737299999999999</v>
      </c>
      <c r="E53" s="20"/>
      <c r="F53" s="25"/>
      <c r="G53" s="25"/>
      <c r="H53" s="26"/>
      <c r="I53" s="14" t="s">
        <v>3235</v>
      </c>
      <c r="J53" s="14" t="s">
        <v>3235</v>
      </c>
      <c r="K53" s="14">
        <v>35607.9156</v>
      </c>
      <c r="L53" s="14" t="s">
        <v>3334</v>
      </c>
    </row>
    <row r="54" spans="1:12" x14ac:dyDescent="0.3">
      <c r="A54" s="14" t="s">
        <v>3335</v>
      </c>
      <c r="B54" s="14">
        <v>4</v>
      </c>
      <c r="C54" s="14">
        <v>0</v>
      </c>
      <c r="D54" s="14">
        <v>18.787400000000002</v>
      </c>
      <c r="E54" s="20"/>
      <c r="F54" s="25"/>
      <c r="G54" s="25"/>
      <c r="H54" s="26"/>
      <c r="I54" s="14" t="s">
        <v>3235</v>
      </c>
      <c r="J54" s="14" t="s">
        <v>3235</v>
      </c>
      <c r="K54" s="14">
        <v>183544.39379999999</v>
      </c>
      <c r="L54" s="14" t="s">
        <v>3336</v>
      </c>
    </row>
    <row r="55" spans="1:12" x14ac:dyDescent="0.3">
      <c r="A55" s="14" t="s">
        <v>3337</v>
      </c>
      <c r="B55" s="14">
        <v>1</v>
      </c>
      <c r="C55" s="14">
        <v>0</v>
      </c>
      <c r="D55" s="14">
        <v>4.1684000000000001</v>
      </c>
      <c r="E55" s="20"/>
      <c r="F55" s="25"/>
      <c r="G55" s="25"/>
      <c r="H55" s="26"/>
      <c r="I55" s="14" t="s">
        <v>3235</v>
      </c>
      <c r="J55" s="14" t="s">
        <v>3235</v>
      </c>
      <c r="K55" s="14">
        <v>121652.10370000001</v>
      </c>
      <c r="L55" s="14" t="s">
        <v>3338</v>
      </c>
    </row>
    <row r="56" spans="1:12" x14ac:dyDescent="0.3">
      <c r="A56" s="14" t="s">
        <v>3339</v>
      </c>
      <c r="B56" s="14">
        <v>1</v>
      </c>
      <c r="C56" s="14">
        <v>0</v>
      </c>
      <c r="D56" s="14">
        <v>4.2885999999999997</v>
      </c>
      <c r="E56" s="20"/>
      <c r="F56" s="25"/>
      <c r="G56" s="25"/>
      <c r="H56" s="26"/>
      <c r="I56" s="14" t="s">
        <v>3235</v>
      </c>
      <c r="J56" s="14" t="s">
        <v>3235</v>
      </c>
      <c r="K56" s="14">
        <v>34462.340100000001</v>
      </c>
      <c r="L56" s="14" t="s">
        <v>3340</v>
      </c>
    </row>
    <row r="57" spans="1:12" x14ac:dyDescent="0.3">
      <c r="A57" s="14" t="s">
        <v>3341</v>
      </c>
      <c r="B57" s="14">
        <v>1</v>
      </c>
      <c r="C57" s="14">
        <v>0</v>
      </c>
      <c r="D57" s="14">
        <v>4.1216999999999997</v>
      </c>
      <c r="E57" s="20"/>
      <c r="F57" s="25"/>
      <c r="G57" s="25"/>
      <c r="H57" s="26"/>
      <c r="I57" s="14" t="s">
        <v>3235</v>
      </c>
      <c r="J57" s="14" t="s">
        <v>3235</v>
      </c>
      <c r="K57" s="14">
        <v>50465.439100000003</v>
      </c>
      <c r="L57" s="14" t="s">
        <v>3342</v>
      </c>
    </row>
    <row r="58" spans="1:12" x14ac:dyDescent="0.3">
      <c r="A58" s="14" t="s">
        <v>3343</v>
      </c>
      <c r="B58" s="14">
        <v>4</v>
      </c>
      <c r="C58" s="14">
        <v>0</v>
      </c>
      <c r="D58" s="14">
        <v>14.396699999999999</v>
      </c>
      <c r="E58" s="20"/>
      <c r="F58" s="25"/>
      <c r="G58" s="25"/>
      <c r="H58" s="26"/>
      <c r="I58" s="14" t="s">
        <v>3235</v>
      </c>
      <c r="J58" s="14" t="s">
        <v>3235</v>
      </c>
      <c r="K58" s="14">
        <v>92088.499899999995</v>
      </c>
      <c r="L58" s="14" t="s">
        <v>1048</v>
      </c>
    </row>
    <row r="59" spans="1:12" x14ac:dyDescent="0.3">
      <c r="A59" s="14" t="s">
        <v>3344</v>
      </c>
      <c r="B59" s="14">
        <v>2</v>
      </c>
      <c r="C59" s="14">
        <v>0</v>
      </c>
      <c r="D59" s="14">
        <v>7.5448000000000004</v>
      </c>
      <c r="E59" s="20"/>
      <c r="F59" s="25"/>
      <c r="G59" s="25"/>
      <c r="H59" s="26"/>
      <c r="I59" s="14" t="s">
        <v>3235</v>
      </c>
      <c r="J59" s="14" t="s">
        <v>3235</v>
      </c>
      <c r="K59" s="14">
        <v>230101.7929</v>
      </c>
      <c r="L59" s="14" t="s">
        <v>3345</v>
      </c>
    </row>
    <row r="60" spans="1:12" x14ac:dyDescent="0.3">
      <c r="A60" s="14" t="s">
        <v>3346</v>
      </c>
      <c r="B60" s="14">
        <v>1</v>
      </c>
      <c r="C60" s="14">
        <v>0</v>
      </c>
      <c r="D60" s="14">
        <v>3.5697000000000001</v>
      </c>
      <c r="E60" s="20"/>
      <c r="F60" s="25"/>
      <c r="G60" s="25"/>
      <c r="H60" s="26"/>
      <c r="I60" s="14" t="s">
        <v>3235</v>
      </c>
      <c r="J60" s="14" t="s">
        <v>3235</v>
      </c>
      <c r="K60" s="14">
        <v>33162.239999999998</v>
      </c>
      <c r="L60" s="14" t="s">
        <v>3347</v>
      </c>
    </row>
    <row r="61" spans="1:12" x14ac:dyDescent="0.3">
      <c r="A61" s="14" t="s">
        <v>3348</v>
      </c>
      <c r="B61" s="14">
        <v>5</v>
      </c>
      <c r="C61" s="14">
        <v>0</v>
      </c>
      <c r="D61" s="14">
        <v>18.072199999999999</v>
      </c>
      <c r="E61" s="20"/>
      <c r="F61" s="25"/>
      <c r="G61" s="25"/>
      <c r="H61" s="26"/>
      <c r="I61" s="14" t="s">
        <v>3235</v>
      </c>
      <c r="J61" s="14" t="s">
        <v>3235</v>
      </c>
      <c r="K61" s="14">
        <v>110490.7393</v>
      </c>
      <c r="L61" s="14" t="s">
        <v>3349</v>
      </c>
    </row>
    <row r="62" spans="1:12" x14ac:dyDescent="0.3">
      <c r="A62" s="14" t="s">
        <v>3350</v>
      </c>
      <c r="B62" s="14">
        <v>2</v>
      </c>
      <c r="C62" s="14">
        <v>0</v>
      </c>
      <c r="D62" s="14">
        <v>11.826599999999999</v>
      </c>
      <c r="E62" s="20"/>
      <c r="F62" s="25"/>
      <c r="G62" s="25"/>
      <c r="H62" s="26"/>
      <c r="I62" s="14" t="s">
        <v>3235</v>
      </c>
      <c r="J62" s="14" t="s">
        <v>3235</v>
      </c>
      <c r="K62" s="14">
        <v>47777.782700000003</v>
      </c>
      <c r="L62" s="14" t="s">
        <v>3351</v>
      </c>
    </row>
    <row r="63" spans="1:12" x14ac:dyDescent="0.3">
      <c r="A63" s="14" t="s">
        <v>3352</v>
      </c>
      <c r="B63" s="14">
        <v>1</v>
      </c>
      <c r="C63" s="14">
        <v>0</v>
      </c>
      <c r="D63" s="14">
        <v>5.4196</v>
      </c>
      <c r="E63" s="20"/>
      <c r="F63" s="25"/>
      <c r="G63" s="25"/>
      <c r="H63" s="26"/>
      <c r="I63" s="14" t="s">
        <v>3235</v>
      </c>
      <c r="J63" s="14" t="s">
        <v>3235</v>
      </c>
      <c r="K63" s="14">
        <v>41698.506000000001</v>
      </c>
      <c r="L63" s="14" t="s">
        <v>3353</v>
      </c>
    </row>
    <row r="64" spans="1:12" x14ac:dyDescent="0.3">
      <c r="A64" s="14" t="s">
        <v>3354</v>
      </c>
      <c r="B64" s="14">
        <v>3</v>
      </c>
      <c r="C64" s="14">
        <v>0</v>
      </c>
      <c r="D64" s="14">
        <v>11.802899999999999</v>
      </c>
      <c r="E64" s="20"/>
      <c r="F64" s="25"/>
      <c r="G64" s="25"/>
      <c r="H64" s="26"/>
      <c r="I64" s="14" t="s">
        <v>3235</v>
      </c>
      <c r="J64" s="14" t="s">
        <v>3235</v>
      </c>
      <c r="K64" s="14">
        <v>213392.79759999999</v>
      </c>
      <c r="L64" s="14" t="s">
        <v>3355</v>
      </c>
    </row>
    <row r="65" spans="1:12" x14ac:dyDescent="0.3">
      <c r="A65" s="14" t="s">
        <v>3356</v>
      </c>
      <c r="B65" s="14">
        <v>5</v>
      </c>
      <c r="C65" s="14">
        <v>0</v>
      </c>
      <c r="D65" s="14">
        <v>21.657299999999999</v>
      </c>
      <c r="E65" s="20"/>
      <c r="F65" s="25"/>
      <c r="G65" s="25"/>
      <c r="H65" s="26"/>
      <c r="I65" s="14" t="s">
        <v>3235</v>
      </c>
      <c r="J65" s="14" t="s">
        <v>3235</v>
      </c>
      <c r="K65" s="14">
        <v>136875.75599999999</v>
      </c>
      <c r="L65" s="14" t="s">
        <v>3357</v>
      </c>
    </row>
    <row r="66" spans="1:12" x14ac:dyDescent="0.3">
      <c r="A66" s="14" t="s">
        <v>3358</v>
      </c>
      <c r="B66" s="14">
        <v>4</v>
      </c>
      <c r="C66" s="14">
        <v>0</v>
      </c>
      <c r="D66" s="14">
        <v>15.6592</v>
      </c>
      <c r="E66" s="20"/>
      <c r="F66" s="25"/>
      <c r="G66" s="25"/>
      <c r="H66" s="26"/>
      <c r="I66" s="14" t="s">
        <v>3235</v>
      </c>
      <c r="J66" s="14" t="s">
        <v>3235</v>
      </c>
      <c r="K66" s="14">
        <v>336003.88660000003</v>
      </c>
      <c r="L66" s="14" t="s">
        <v>3359</v>
      </c>
    </row>
    <row r="67" spans="1:12" x14ac:dyDescent="0.3">
      <c r="A67" s="14" t="s">
        <v>3360</v>
      </c>
      <c r="B67" s="14">
        <v>4</v>
      </c>
      <c r="C67" s="14">
        <v>0</v>
      </c>
      <c r="D67" s="14">
        <v>15.5015</v>
      </c>
      <c r="E67" s="20"/>
      <c r="F67" s="25"/>
      <c r="G67" s="25"/>
      <c r="H67" s="26"/>
      <c r="I67" s="14" t="s">
        <v>3235</v>
      </c>
      <c r="J67" s="14" t="s">
        <v>3235</v>
      </c>
      <c r="K67" s="14">
        <v>185324.68410000001</v>
      </c>
      <c r="L67" s="14" t="s">
        <v>3361</v>
      </c>
    </row>
    <row r="68" spans="1:12" x14ac:dyDescent="0.3">
      <c r="A68" s="14" t="s">
        <v>3362</v>
      </c>
      <c r="B68" s="14">
        <v>2</v>
      </c>
      <c r="C68" s="14">
        <v>0</v>
      </c>
      <c r="D68" s="14">
        <v>7.5521000000000003</v>
      </c>
      <c r="E68" s="20"/>
      <c r="F68" s="25"/>
      <c r="G68" s="25"/>
      <c r="H68" s="26"/>
      <c r="I68" s="14" t="s">
        <v>3235</v>
      </c>
      <c r="J68" s="14" t="s">
        <v>3235</v>
      </c>
      <c r="K68" s="14">
        <v>104796.7353</v>
      </c>
      <c r="L68" s="14" t="s">
        <v>3363</v>
      </c>
    </row>
    <row r="69" spans="1:12" x14ac:dyDescent="0.3">
      <c r="A69" s="14" t="s">
        <v>3364</v>
      </c>
      <c r="B69" s="14">
        <v>1</v>
      </c>
      <c r="C69" s="14">
        <v>0</v>
      </c>
      <c r="D69" s="14">
        <v>6.3536999999999999</v>
      </c>
      <c r="E69" s="20"/>
      <c r="F69" s="25"/>
      <c r="G69" s="25"/>
      <c r="H69" s="26"/>
      <c r="I69" s="14" t="s">
        <v>3235</v>
      </c>
      <c r="J69" s="14" t="s">
        <v>3235</v>
      </c>
      <c r="K69" s="14">
        <v>15423.482599999999</v>
      </c>
      <c r="L69" s="14" t="s">
        <v>3365</v>
      </c>
    </row>
    <row r="70" spans="1:12" x14ac:dyDescent="0.3">
      <c r="A70" s="14" t="s">
        <v>3366</v>
      </c>
      <c r="B70" s="14">
        <v>2</v>
      </c>
      <c r="C70" s="14">
        <v>0</v>
      </c>
      <c r="D70" s="14">
        <v>7.4976000000000003</v>
      </c>
      <c r="E70" s="20"/>
      <c r="F70" s="25"/>
      <c r="G70" s="25"/>
      <c r="H70" s="26"/>
      <c r="I70" s="14" t="s">
        <v>3235</v>
      </c>
      <c r="J70" s="14" t="s">
        <v>3235</v>
      </c>
      <c r="K70" s="14">
        <v>30571.440200000001</v>
      </c>
      <c r="L70" s="14" t="s">
        <v>3367</v>
      </c>
    </row>
    <row r="71" spans="1:12" x14ac:dyDescent="0.3">
      <c r="A71" s="14" t="s">
        <v>3368</v>
      </c>
      <c r="B71" s="14">
        <v>2</v>
      </c>
      <c r="C71" s="14">
        <v>0</v>
      </c>
      <c r="D71" s="14">
        <v>10.371600000000001</v>
      </c>
      <c r="E71" s="20"/>
      <c r="F71" s="25"/>
      <c r="G71" s="25"/>
      <c r="H71" s="26"/>
      <c r="I71" s="14" t="s">
        <v>3235</v>
      </c>
      <c r="J71" s="14" t="s">
        <v>3235</v>
      </c>
      <c r="K71" s="14">
        <v>52113.559200000003</v>
      </c>
      <c r="L71" s="14" t="s">
        <v>3369</v>
      </c>
    </row>
    <row r="72" spans="1:12" x14ac:dyDescent="0.3">
      <c r="A72" s="14" t="s">
        <v>3370</v>
      </c>
      <c r="B72" s="14">
        <v>2</v>
      </c>
      <c r="C72" s="14">
        <v>0</v>
      </c>
      <c r="D72" s="14">
        <v>7.1101999999999999</v>
      </c>
      <c r="E72" s="20"/>
      <c r="F72" s="25"/>
      <c r="G72" s="25"/>
      <c r="H72" s="26"/>
      <c r="I72" s="14" t="s">
        <v>3235</v>
      </c>
      <c r="J72" s="14" t="s">
        <v>3235</v>
      </c>
      <c r="K72" s="14">
        <v>77475.2736</v>
      </c>
      <c r="L72" s="14" t="s">
        <v>3371</v>
      </c>
    </row>
    <row r="73" spans="1:12" x14ac:dyDescent="0.3">
      <c r="A73" s="14" t="s">
        <v>3372</v>
      </c>
      <c r="B73" s="14">
        <v>5</v>
      </c>
      <c r="C73" s="14">
        <v>0</v>
      </c>
      <c r="D73" s="14">
        <v>26.9176</v>
      </c>
      <c r="E73" s="20"/>
      <c r="F73" s="25"/>
      <c r="G73" s="25"/>
      <c r="H73" s="26"/>
      <c r="I73" s="14" t="s">
        <v>3235</v>
      </c>
      <c r="J73" s="14" t="s">
        <v>3235</v>
      </c>
      <c r="K73" s="14">
        <v>58710.142200000002</v>
      </c>
      <c r="L73" s="14" t="s">
        <v>3373</v>
      </c>
    </row>
    <row r="74" spans="1:12" x14ac:dyDescent="0.3">
      <c r="A74" s="14" t="s">
        <v>3374</v>
      </c>
      <c r="B74" s="14">
        <v>1</v>
      </c>
      <c r="C74" s="14">
        <v>0</v>
      </c>
      <c r="D74" s="14">
        <v>4.6265999999999998</v>
      </c>
      <c r="E74" s="20"/>
      <c r="F74" s="25"/>
      <c r="G74" s="25"/>
      <c r="H74" s="26"/>
      <c r="I74" s="14" t="s">
        <v>3235</v>
      </c>
      <c r="J74" s="14" t="s">
        <v>3235</v>
      </c>
      <c r="K74" s="14">
        <v>59589.699200000003</v>
      </c>
      <c r="L74" s="14" t="s">
        <v>3375</v>
      </c>
    </row>
    <row r="75" spans="1:12" x14ac:dyDescent="0.3">
      <c r="A75" s="14" t="s">
        <v>3376</v>
      </c>
      <c r="B75" s="14">
        <v>2</v>
      </c>
      <c r="C75" s="14">
        <v>0</v>
      </c>
      <c r="D75" s="14">
        <v>7.8071000000000002</v>
      </c>
      <c r="E75" s="20"/>
      <c r="F75" s="25"/>
      <c r="G75" s="25"/>
      <c r="H75" s="26"/>
      <c r="I75" s="14" t="s">
        <v>3235</v>
      </c>
      <c r="J75" s="14" t="s">
        <v>3235</v>
      </c>
      <c r="K75" s="14">
        <v>82520.982000000004</v>
      </c>
      <c r="L75" s="14" t="s">
        <v>3377</v>
      </c>
    </row>
    <row r="76" spans="1:12" x14ac:dyDescent="0.3">
      <c r="A76" s="14" t="s">
        <v>3378</v>
      </c>
      <c r="B76" s="14">
        <v>1</v>
      </c>
      <c r="C76" s="14">
        <v>0</v>
      </c>
      <c r="D76" s="14">
        <v>4.3674999999999997</v>
      </c>
      <c r="E76" s="20"/>
      <c r="F76" s="25"/>
      <c r="G76" s="25"/>
      <c r="H76" s="26"/>
      <c r="I76" s="14" t="s">
        <v>3235</v>
      </c>
      <c r="J76" s="14" t="s">
        <v>3235</v>
      </c>
      <c r="K76" s="14">
        <v>203519.2432</v>
      </c>
      <c r="L76" s="14" t="s">
        <v>3379</v>
      </c>
    </row>
    <row r="77" spans="1:12" x14ac:dyDescent="0.3">
      <c r="A77" s="14" t="s">
        <v>3380</v>
      </c>
      <c r="B77" s="14">
        <v>4</v>
      </c>
      <c r="C77" s="14">
        <v>0</v>
      </c>
      <c r="D77" s="14">
        <v>18.142900000000001</v>
      </c>
      <c r="E77" s="20"/>
      <c r="F77" s="25"/>
      <c r="G77" s="25"/>
      <c r="H77" s="26"/>
      <c r="I77" s="14" t="s">
        <v>3235</v>
      </c>
      <c r="J77" s="14" t="s">
        <v>3235</v>
      </c>
      <c r="K77" s="14">
        <v>40409.173300000002</v>
      </c>
      <c r="L77" s="14" t="s">
        <v>3381</v>
      </c>
    </row>
    <row r="78" spans="1:12" x14ac:dyDescent="0.3">
      <c r="A78" s="14" t="s">
        <v>3382</v>
      </c>
      <c r="B78" s="14">
        <v>1</v>
      </c>
      <c r="C78" s="14">
        <v>0</v>
      </c>
      <c r="D78" s="14">
        <v>3.1802999999999999</v>
      </c>
      <c r="E78" s="20"/>
      <c r="F78" s="25"/>
      <c r="G78" s="25"/>
      <c r="H78" s="26"/>
      <c r="I78" s="14" t="s">
        <v>3235</v>
      </c>
      <c r="J78" s="14" t="s">
        <v>3235</v>
      </c>
      <c r="K78" s="14">
        <v>282522.80540000001</v>
      </c>
      <c r="L78" s="14" t="s">
        <v>3383</v>
      </c>
    </row>
    <row r="79" spans="1:12" x14ac:dyDescent="0.3">
      <c r="A79" s="14" t="s">
        <v>3384</v>
      </c>
      <c r="B79" s="14">
        <v>2</v>
      </c>
      <c r="C79" s="14">
        <v>0</v>
      </c>
      <c r="D79" s="14">
        <v>5.7725999999999997</v>
      </c>
      <c r="E79" s="20"/>
      <c r="F79" s="25"/>
      <c r="G79" s="25"/>
      <c r="H79" s="26"/>
      <c r="I79" s="14" t="s">
        <v>3235</v>
      </c>
      <c r="J79" s="14" t="s">
        <v>3235</v>
      </c>
      <c r="K79" s="14">
        <v>56738.391300000003</v>
      </c>
      <c r="L79" s="14" t="s">
        <v>3385</v>
      </c>
    </row>
    <row r="80" spans="1:12" x14ac:dyDescent="0.3">
      <c r="A80" s="14" t="s">
        <v>3386</v>
      </c>
      <c r="B80" s="14">
        <v>2</v>
      </c>
      <c r="C80" s="14">
        <v>0</v>
      </c>
      <c r="D80" s="14">
        <v>6.8826000000000001</v>
      </c>
      <c r="E80" s="20"/>
      <c r="F80" s="25"/>
      <c r="G80" s="25"/>
      <c r="H80" s="26"/>
      <c r="I80" s="14" t="s">
        <v>3235</v>
      </c>
      <c r="J80" s="14" t="s">
        <v>3235</v>
      </c>
      <c r="K80" s="14">
        <v>131632.27660000001</v>
      </c>
      <c r="L80" s="14" t="s">
        <v>3387</v>
      </c>
    </row>
    <row r="81" spans="1:12" x14ac:dyDescent="0.3">
      <c r="A81" s="14" t="s">
        <v>3388</v>
      </c>
      <c r="B81" s="14">
        <v>3</v>
      </c>
      <c r="C81" s="14">
        <v>0</v>
      </c>
      <c r="D81" s="14">
        <v>12.3749</v>
      </c>
      <c r="E81" s="20"/>
      <c r="F81" s="25"/>
      <c r="G81" s="25"/>
      <c r="H81" s="26"/>
      <c r="I81" s="14" t="s">
        <v>3235</v>
      </c>
      <c r="J81" s="14" t="s">
        <v>3235</v>
      </c>
      <c r="K81" s="14">
        <v>186021.30470000001</v>
      </c>
      <c r="L81" s="14" t="s">
        <v>3389</v>
      </c>
    </row>
    <row r="82" spans="1:12" x14ac:dyDescent="0.3">
      <c r="A82" s="14" t="s">
        <v>3390</v>
      </c>
      <c r="B82" s="14">
        <v>1</v>
      </c>
      <c r="C82" s="14">
        <v>0</v>
      </c>
      <c r="D82" s="14">
        <v>6.4710999999999999</v>
      </c>
      <c r="E82" s="20"/>
      <c r="F82" s="25"/>
      <c r="G82" s="25"/>
      <c r="H82" s="26"/>
      <c r="I82" s="14" t="s">
        <v>3235</v>
      </c>
      <c r="J82" s="14" t="s">
        <v>3235</v>
      </c>
      <c r="K82" s="14">
        <v>30475.714899999999</v>
      </c>
      <c r="L82" s="14" t="s">
        <v>3391</v>
      </c>
    </row>
    <row r="83" spans="1:12" x14ac:dyDescent="0.3">
      <c r="A83" s="14" t="s">
        <v>3392</v>
      </c>
      <c r="B83" s="14">
        <v>4</v>
      </c>
      <c r="C83" s="14">
        <v>0</v>
      </c>
      <c r="D83" s="14">
        <v>16.238299999999999</v>
      </c>
      <c r="E83" s="20"/>
      <c r="F83" s="25"/>
      <c r="G83" s="25"/>
      <c r="H83" s="26"/>
      <c r="I83" s="14" t="s">
        <v>3235</v>
      </c>
      <c r="J83" s="14" t="s">
        <v>3235</v>
      </c>
      <c r="K83" s="14">
        <v>199230.43659999999</v>
      </c>
      <c r="L83" s="14" t="s">
        <v>3393</v>
      </c>
    </row>
    <row r="84" spans="1:12" x14ac:dyDescent="0.3">
      <c r="A84" s="14" t="s">
        <v>3394</v>
      </c>
      <c r="B84" s="14">
        <v>1</v>
      </c>
      <c r="C84" s="14">
        <v>0</v>
      </c>
      <c r="D84" s="14">
        <v>5.7958999999999996</v>
      </c>
      <c r="E84" s="20"/>
      <c r="F84" s="25"/>
      <c r="G84" s="25"/>
      <c r="H84" s="26"/>
      <c r="I84" s="14" t="s">
        <v>3235</v>
      </c>
      <c r="J84" s="14" t="s">
        <v>3235</v>
      </c>
      <c r="K84" s="14">
        <v>15275.4022</v>
      </c>
      <c r="L84" s="14" t="s">
        <v>3395</v>
      </c>
    </row>
    <row r="85" spans="1:12" x14ac:dyDescent="0.3">
      <c r="A85" s="14" t="s">
        <v>3396</v>
      </c>
      <c r="B85" s="14">
        <v>36</v>
      </c>
      <c r="C85" s="14">
        <v>0</v>
      </c>
      <c r="D85" s="14">
        <v>139.37860000000001</v>
      </c>
      <c r="E85" s="20"/>
      <c r="F85" s="25"/>
      <c r="G85" s="25"/>
      <c r="H85" s="26"/>
      <c r="I85" s="14" t="s">
        <v>3235</v>
      </c>
      <c r="J85" s="14" t="s">
        <v>3235</v>
      </c>
      <c r="K85" s="14">
        <v>525135.16780000005</v>
      </c>
      <c r="L85" s="14" t="s">
        <v>3397</v>
      </c>
    </row>
    <row r="86" spans="1:12" x14ac:dyDescent="0.3">
      <c r="A86" s="14" t="s">
        <v>3398</v>
      </c>
      <c r="B86" s="14">
        <v>1</v>
      </c>
      <c r="C86" s="14">
        <v>0</v>
      </c>
      <c r="D86" s="14">
        <v>4.242</v>
      </c>
      <c r="E86" s="20"/>
      <c r="F86" s="25"/>
      <c r="G86" s="25"/>
      <c r="H86" s="26"/>
      <c r="I86" s="14" t="s">
        <v>3235</v>
      </c>
      <c r="J86" s="14" t="s">
        <v>3235</v>
      </c>
      <c r="K86" s="14">
        <v>127041.2637</v>
      </c>
      <c r="L86" s="14" t="s">
        <v>3399</v>
      </c>
    </row>
    <row r="87" spans="1:12" x14ac:dyDescent="0.3">
      <c r="A87" s="14" t="s">
        <v>3400</v>
      </c>
      <c r="B87" s="14">
        <v>1</v>
      </c>
      <c r="C87" s="14">
        <v>0</v>
      </c>
      <c r="D87" s="14">
        <v>3.9725000000000001</v>
      </c>
      <c r="E87" s="20"/>
      <c r="F87" s="25"/>
      <c r="G87" s="25"/>
      <c r="H87" s="26"/>
      <c r="I87" s="14" t="s">
        <v>3235</v>
      </c>
      <c r="J87" s="14" t="s">
        <v>3235</v>
      </c>
      <c r="K87" s="14">
        <v>21621.66</v>
      </c>
      <c r="L87" s="14" t="s">
        <v>3401</v>
      </c>
    </row>
    <row r="88" spans="1:12" x14ac:dyDescent="0.3">
      <c r="A88" s="14" t="s">
        <v>3402</v>
      </c>
      <c r="B88" s="14">
        <v>14</v>
      </c>
      <c r="C88" s="14">
        <v>0</v>
      </c>
      <c r="D88" s="14">
        <v>61.558900000000001</v>
      </c>
      <c r="E88" s="20"/>
      <c r="F88" s="25"/>
      <c r="G88" s="25"/>
      <c r="H88" s="26"/>
      <c r="I88" s="14" t="s">
        <v>3235</v>
      </c>
      <c r="J88" s="14" t="s">
        <v>3235</v>
      </c>
      <c r="K88" s="14">
        <v>198693.41510000001</v>
      </c>
      <c r="L88" s="14" t="s">
        <v>3403</v>
      </c>
    </row>
    <row r="89" spans="1:12" x14ac:dyDescent="0.3">
      <c r="A89" s="14" t="s">
        <v>3404</v>
      </c>
      <c r="B89" s="14">
        <v>5</v>
      </c>
      <c r="C89" s="14">
        <v>0</v>
      </c>
      <c r="D89" s="14">
        <v>29.2302</v>
      </c>
      <c r="E89" s="20"/>
      <c r="F89" s="25"/>
      <c r="G89" s="25"/>
      <c r="H89" s="26"/>
      <c r="I89" s="14" t="s">
        <v>3235</v>
      </c>
      <c r="J89" s="14" t="s">
        <v>3235</v>
      </c>
      <c r="K89" s="14">
        <v>77070.971099999995</v>
      </c>
      <c r="L89" s="14" t="s">
        <v>3405</v>
      </c>
    </row>
    <row r="90" spans="1:12" x14ac:dyDescent="0.3">
      <c r="A90" s="14" t="s">
        <v>3406</v>
      </c>
      <c r="B90" s="14">
        <v>5</v>
      </c>
      <c r="C90" s="14">
        <v>0</v>
      </c>
      <c r="D90" s="14">
        <v>17.413499999999999</v>
      </c>
      <c r="E90" s="20"/>
      <c r="F90" s="25"/>
      <c r="G90" s="25"/>
      <c r="H90" s="26"/>
      <c r="I90" s="14" t="s">
        <v>3235</v>
      </c>
      <c r="J90" s="14" t="s">
        <v>3235</v>
      </c>
      <c r="K90" s="14">
        <v>265135.20319999999</v>
      </c>
      <c r="L90" s="14" t="s">
        <v>3407</v>
      </c>
    </row>
    <row r="91" spans="1:12" x14ac:dyDescent="0.3">
      <c r="A91" s="14" t="s">
        <v>3408</v>
      </c>
      <c r="B91" s="14">
        <v>2</v>
      </c>
      <c r="C91" s="14">
        <v>0</v>
      </c>
      <c r="D91" s="14">
        <v>8.3133999999999997</v>
      </c>
      <c r="E91" s="20"/>
      <c r="F91" s="25"/>
      <c r="G91" s="25"/>
      <c r="H91" s="26"/>
      <c r="I91" s="14" t="s">
        <v>3235</v>
      </c>
      <c r="J91" s="14" t="s">
        <v>3235</v>
      </c>
      <c r="K91" s="14">
        <v>125706.4286</v>
      </c>
      <c r="L91" s="14" t="s">
        <v>3409</v>
      </c>
    </row>
    <row r="92" spans="1:12" x14ac:dyDescent="0.3">
      <c r="A92" s="14" t="s">
        <v>3410</v>
      </c>
      <c r="B92" s="14">
        <v>2</v>
      </c>
      <c r="C92" s="14">
        <v>0</v>
      </c>
      <c r="D92" s="14">
        <v>6.6276000000000002</v>
      </c>
      <c r="E92" s="20"/>
      <c r="F92" s="25"/>
      <c r="G92" s="25"/>
      <c r="H92" s="26"/>
      <c r="I92" s="14" t="s">
        <v>3235</v>
      </c>
      <c r="J92" s="14" t="s">
        <v>3235</v>
      </c>
      <c r="K92" s="14">
        <v>49932.455699999999</v>
      </c>
      <c r="L92" s="14" t="s">
        <v>3411</v>
      </c>
    </row>
    <row r="93" spans="1:12" x14ac:dyDescent="0.3">
      <c r="A93" s="14" t="s">
        <v>3412</v>
      </c>
      <c r="B93" s="14">
        <v>1</v>
      </c>
      <c r="C93" s="14">
        <v>0</v>
      </c>
      <c r="D93" s="14">
        <v>6</v>
      </c>
      <c r="E93" s="20"/>
      <c r="F93" s="25"/>
      <c r="G93" s="25"/>
      <c r="H93" s="26"/>
      <c r="I93" s="14" t="s">
        <v>3235</v>
      </c>
      <c r="J93" s="14" t="s">
        <v>3235</v>
      </c>
      <c r="K93" s="14">
        <v>3320.7919999999999</v>
      </c>
      <c r="L93" s="14" t="s">
        <v>3413</v>
      </c>
    </row>
    <row r="94" spans="1:12" x14ac:dyDescent="0.3">
      <c r="A94" s="14" t="s">
        <v>3414</v>
      </c>
      <c r="B94" s="14">
        <v>4</v>
      </c>
      <c r="C94" s="14">
        <v>0</v>
      </c>
      <c r="D94" s="14">
        <v>30.5383</v>
      </c>
      <c r="E94" s="20"/>
      <c r="F94" s="25"/>
      <c r="G94" s="25"/>
      <c r="H94" s="26"/>
      <c r="I94" s="14" t="s">
        <v>3235</v>
      </c>
      <c r="J94" s="14" t="s">
        <v>3235</v>
      </c>
      <c r="K94" s="14">
        <v>57530.7978</v>
      </c>
      <c r="L94" s="14" t="s">
        <v>3415</v>
      </c>
    </row>
    <row r="95" spans="1:12" x14ac:dyDescent="0.3">
      <c r="A95" s="14" t="s">
        <v>3416</v>
      </c>
      <c r="B95" s="14">
        <v>4</v>
      </c>
      <c r="C95" s="14">
        <v>0</v>
      </c>
      <c r="D95" s="14">
        <v>17.664200000000001</v>
      </c>
      <c r="E95" s="20"/>
      <c r="F95" s="25"/>
      <c r="G95" s="25"/>
      <c r="H95" s="26"/>
      <c r="I95" s="14" t="s">
        <v>3235</v>
      </c>
      <c r="J95" s="14" t="s">
        <v>3235</v>
      </c>
      <c r="K95" s="14">
        <v>75252.1783</v>
      </c>
      <c r="L95" s="14" t="s">
        <v>3417</v>
      </c>
    </row>
    <row r="96" spans="1:12" x14ac:dyDescent="0.3">
      <c r="A96" s="14" t="s">
        <v>3418</v>
      </c>
      <c r="B96" s="14">
        <v>2</v>
      </c>
      <c r="C96" s="14">
        <v>0</v>
      </c>
      <c r="D96" s="14">
        <v>8.3483999999999998</v>
      </c>
      <c r="E96" s="20"/>
      <c r="F96" s="25"/>
      <c r="G96" s="25"/>
      <c r="H96" s="26"/>
      <c r="I96" s="14" t="s">
        <v>3235</v>
      </c>
      <c r="J96" s="14" t="s">
        <v>3235</v>
      </c>
      <c r="K96" s="14">
        <v>102390.1694</v>
      </c>
      <c r="L96" s="14" t="s">
        <v>3419</v>
      </c>
    </row>
    <row r="97" spans="1:12" x14ac:dyDescent="0.3">
      <c r="A97" s="14" t="s">
        <v>3420</v>
      </c>
      <c r="B97" s="14">
        <v>6</v>
      </c>
      <c r="C97" s="14">
        <v>0</v>
      </c>
      <c r="D97" s="14">
        <v>43.091000000000001</v>
      </c>
      <c r="E97" s="20"/>
      <c r="F97" s="25"/>
      <c r="G97" s="25"/>
      <c r="H97" s="26"/>
      <c r="I97" s="14" t="s">
        <v>3235</v>
      </c>
      <c r="J97" s="14" t="s">
        <v>3235</v>
      </c>
      <c r="K97" s="14">
        <v>37069.997799999997</v>
      </c>
      <c r="L97" s="14" t="s">
        <v>3421</v>
      </c>
    </row>
    <row r="98" spans="1:12" x14ac:dyDescent="0.3">
      <c r="A98" s="14" t="s">
        <v>3422</v>
      </c>
      <c r="B98" s="14">
        <v>2</v>
      </c>
      <c r="C98" s="14">
        <v>0</v>
      </c>
      <c r="D98" s="14">
        <v>8.1975999999999996</v>
      </c>
      <c r="E98" s="20"/>
      <c r="F98" s="25"/>
      <c r="G98" s="25"/>
      <c r="H98" s="26"/>
      <c r="I98" s="14" t="s">
        <v>3235</v>
      </c>
      <c r="J98" s="14" t="s">
        <v>3235</v>
      </c>
      <c r="K98" s="14">
        <v>26799.174800000001</v>
      </c>
      <c r="L98" s="14" t="s">
        <v>3423</v>
      </c>
    </row>
    <row r="99" spans="1:12" x14ac:dyDescent="0.3">
      <c r="A99" s="14" t="s">
        <v>3424</v>
      </c>
      <c r="B99" s="14">
        <v>1</v>
      </c>
      <c r="C99" s="14">
        <v>0</v>
      </c>
      <c r="D99" s="14">
        <v>3.5548999999999999</v>
      </c>
      <c r="E99" s="20"/>
      <c r="F99" s="25"/>
      <c r="G99" s="25"/>
      <c r="H99" s="26"/>
      <c r="I99" s="14" t="s">
        <v>3235</v>
      </c>
      <c r="J99" s="14" t="s">
        <v>3235</v>
      </c>
      <c r="K99" s="14">
        <v>112285.9808</v>
      </c>
      <c r="L99" s="14" t="s">
        <v>3425</v>
      </c>
    </row>
    <row r="100" spans="1:12" x14ac:dyDescent="0.3">
      <c r="A100" s="14" t="s">
        <v>3426</v>
      </c>
      <c r="B100" s="14">
        <v>6</v>
      </c>
      <c r="C100" s="14">
        <v>0</v>
      </c>
      <c r="D100" s="14">
        <v>27.686</v>
      </c>
      <c r="E100" s="20"/>
      <c r="F100" s="25"/>
      <c r="G100" s="25"/>
      <c r="H100" s="26"/>
      <c r="I100" s="14" t="s">
        <v>3235</v>
      </c>
      <c r="J100" s="14" t="s">
        <v>3235</v>
      </c>
      <c r="K100" s="14">
        <v>173351.6195</v>
      </c>
      <c r="L100" s="14" t="s">
        <v>3427</v>
      </c>
    </row>
    <row r="101" spans="1:12" x14ac:dyDescent="0.3">
      <c r="A101" s="14" t="s">
        <v>3428</v>
      </c>
      <c r="B101" s="14">
        <v>1</v>
      </c>
      <c r="C101" s="14">
        <v>0</v>
      </c>
      <c r="D101" s="14">
        <v>4.2998000000000003</v>
      </c>
      <c r="E101" s="20"/>
      <c r="F101" s="25"/>
      <c r="G101" s="25"/>
      <c r="H101" s="26"/>
      <c r="I101" s="14" t="s">
        <v>3235</v>
      </c>
      <c r="J101" s="14" t="s">
        <v>3235</v>
      </c>
      <c r="K101" s="14">
        <v>38211.768400000001</v>
      </c>
      <c r="L101" s="14" t="s">
        <v>3429</v>
      </c>
    </row>
    <row r="102" spans="1:12" x14ac:dyDescent="0.3">
      <c r="A102" s="14" t="s">
        <v>3430</v>
      </c>
      <c r="B102" s="14">
        <v>2</v>
      </c>
      <c r="C102" s="14">
        <v>0</v>
      </c>
      <c r="D102" s="14">
        <v>9.7573000000000008</v>
      </c>
      <c r="E102" s="20"/>
      <c r="F102" s="25"/>
      <c r="G102" s="25"/>
      <c r="H102" s="26"/>
      <c r="I102" s="14" t="s">
        <v>3235</v>
      </c>
      <c r="J102" s="14" t="s">
        <v>3235</v>
      </c>
      <c r="K102" s="14">
        <v>92811.676300000006</v>
      </c>
      <c r="L102" s="14" t="s">
        <v>3431</v>
      </c>
    </row>
    <row r="103" spans="1:12" x14ac:dyDescent="0.3">
      <c r="A103" s="14" t="s">
        <v>3432</v>
      </c>
      <c r="B103" s="14">
        <v>5</v>
      </c>
      <c r="C103" s="14">
        <v>0</v>
      </c>
      <c r="D103" s="14">
        <v>24.134799999999998</v>
      </c>
      <c r="E103" s="20"/>
      <c r="F103" s="25"/>
      <c r="G103" s="25"/>
      <c r="H103" s="26"/>
      <c r="I103" s="14" t="s">
        <v>3235</v>
      </c>
      <c r="J103" s="14" t="s">
        <v>3235</v>
      </c>
      <c r="K103" s="14">
        <v>195029.82579999999</v>
      </c>
      <c r="L103" s="14" t="s">
        <v>3433</v>
      </c>
    </row>
    <row r="104" spans="1:12" x14ac:dyDescent="0.3">
      <c r="A104" s="14" t="s">
        <v>3434</v>
      </c>
      <c r="B104" s="14">
        <v>1</v>
      </c>
      <c r="C104" s="14">
        <v>0</v>
      </c>
      <c r="D104" s="14">
        <v>4.0861000000000001</v>
      </c>
      <c r="E104" s="20"/>
      <c r="F104" s="25"/>
      <c r="G104" s="25"/>
      <c r="H104" s="26"/>
      <c r="I104" s="14" t="s">
        <v>3235</v>
      </c>
      <c r="J104" s="14" t="s">
        <v>3235</v>
      </c>
      <c r="K104" s="14">
        <v>124471.07090000001</v>
      </c>
      <c r="L104" s="14" t="s">
        <v>3435</v>
      </c>
    </row>
    <row r="105" spans="1:12" x14ac:dyDescent="0.3">
      <c r="A105" s="14" t="s">
        <v>3436</v>
      </c>
      <c r="B105" s="14">
        <v>2</v>
      </c>
      <c r="C105" s="14">
        <v>0</v>
      </c>
      <c r="D105" s="14">
        <v>7.8357000000000001</v>
      </c>
      <c r="E105" s="20"/>
      <c r="F105" s="25"/>
      <c r="G105" s="25"/>
      <c r="H105" s="26"/>
      <c r="I105" s="14" t="s">
        <v>3235</v>
      </c>
      <c r="J105" s="14" t="s">
        <v>3235</v>
      </c>
      <c r="K105" s="14">
        <v>139036.08910000001</v>
      </c>
      <c r="L105" s="14" t="s">
        <v>3437</v>
      </c>
    </row>
    <row r="106" spans="1:12" x14ac:dyDescent="0.3">
      <c r="A106" s="14" t="s">
        <v>3438</v>
      </c>
      <c r="B106" s="14">
        <v>1</v>
      </c>
      <c r="C106" s="14">
        <v>0</v>
      </c>
      <c r="D106" s="14">
        <v>4.4157000000000002</v>
      </c>
      <c r="E106" s="20"/>
      <c r="F106" s="25"/>
      <c r="G106" s="25"/>
      <c r="H106" s="26"/>
      <c r="I106" s="14" t="s">
        <v>3235</v>
      </c>
      <c r="J106" s="14" t="s">
        <v>3235</v>
      </c>
      <c r="K106" s="14">
        <v>36546.356299999999</v>
      </c>
      <c r="L106" s="14" t="s">
        <v>3405</v>
      </c>
    </row>
    <row r="107" spans="1:12" x14ac:dyDescent="0.3">
      <c r="A107" s="14" t="s">
        <v>3439</v>
      </c>
      <c r="B107" s="14">
        <v>3</v>
      </c>
      <c r="C107" s="14">
        <v>0</v>
      </c>
      <c r="D107" s="14">
        <v>13.3888</v>
      </c>
      <c r="E107" s="20"/>
      <c r="F107" s="25"/>
      <c r="G107" s="25"/>
      <c r="H107" s="26"/>
      <c r="I107" s="14" t="s">
        <v>3235</v>
      </c>
      <c r="J107" s="14" t="s">
        <v>3235</v>
      </c>
      <c r="K107" s="14">
        <v>79032.332800000004</v>
      </c>
      <c r="L107" s="14" t="s">
        <v>3440</v>
      </c>
    </row>
    <row r="108" spans="1:12" x14ac:dyDescent="0.3">
      <c r="A108" s="14" t="s">
        <v>3441</v>
      </c>
      <c r="B108" s="14">
        <v>4</v>
      </c>
      <c r="C108" s="14">
        <v>0</v>
      </c>
      <c r="D108" s="14">
        <v>14.924899999999999</v>
      </c>
      <c r="E108" s="20"/>
      <c r="F108" s="25"/>
      <c r="G108" s="25"/>
      <c r="H108" s="26"/>
      <c r="I108" s="14" t="s">
        <v>3235</v>
      </c>
      <c r="J108" s="14" t="s">
        <v>3235</v>
      </c>
      <c r="K108" s="14">
        <v>205496.30840000001</v>
      </c>
      <c r="L108" s="14" t="s">
        <v>3442</v>
      </c>
    </row>
    <row r="109" spans="1:12" x14ac:dyDescent="0.3">
      <c r="A109" s="14" t="s">
        <v>3443</v>
      </c>
      <c r="B109" s="14">
        <v>3</v>
      </c>
      <c r="C109" s="14">
        <v>0</v>
      </c>
      <c r="D109" s="14">
        <v>13.4038</v>
      </c>
      <c r="E109" s="20"/>
      <c r="F109" s="25"/>
      <c r="G109" s="25"/>
      <c r="H109" s="26"/>
      <c r="I109" s="14" t="s">
        <v>3235</v>
      </c>
      <c r="J109" s="14" t="s">
        <v>3235</v>
      </c>
      <c r="K109" s="14">
        <v>159795.47880000001</v>
      </c>
      <c r="L109" s="14" t="s">
        <v>3444</v>
      </c>
    </row>
    <row r="110" spans="1:12" x14ac:dyDescent="0.3">
      <c r="A110" s="14" t="s">
        <v>3445</v>
      </c>
      <c r="B110" s="14">
        <v>1</v>
      </c>
      <c r="C110" s="14">
        <v>0</v>
      </c>
      <c r="D110" s="14">
        <v>2.4220999999999999</v>
      </c>
      <c r="E110" s="20"/>
      <c r="F110" s="25"/>
      <c r="G110" s="25"/>
      <c r="H110" s="26"/>
      <c r="I110" s="14" t="s">
        <v>3235</v>
      </c>
      <c r="J110" s="14" t="s">
        <v>3235</v>
      </c>
      <c r="K110" s="14">
        <v>198277.95860000001</v>
      </c>
      <c r="L110" s="14" t="s">
        <v>3446</v>
      </c>
    </row>
    <row r="111" spans="1:12" x14ac:dyDescent="0.3">
      <c r="A111" s="14" t="s">
        <v>3447</v>
      </c>
      <c r="B111" s="14">
        <v>4</v>
      </c>
      <c r="C111" s="14">
        <v>0</v>
      </c>
      <c r="D111" s="14">
        <v>19.187100000000001</v>
      </c>
      <c r="E111" s="20"/>
      <c r="F111" s="25"/>
      <c r="G111" s="25"/>
      <c r="H111" s="26"/>
      <c r="I111" s="14" t="s">
        <v>3235</v>
      </c>
      <c r="J111" s="14" t="s">
        <v>3235</v>
      </c>
      <c r="K111" s="14">
        <v>97877.815499999997</v>
      </c>
      <c r="L111" s="14" t="s">
        <v>3448</v>
      </c>
    </row>
    <row r="112" spans="1:12" x14ac:dyDescent="0.3">
      <c r="A112" s="14" t="s">
        <v>3449</v>
      </c>
      <c r="B112" s="14">
        <v>3</v>
      </c>
      <c r="C112" s="14">
        <v>0</v>
      </c>
      <c r="D112" s="14">
        <v>14.6076</v>
      </c>
      <c r="E112" s="20"/>
      <c r="F112" s="25"/>
      <c r="G112" s="25"/>
      <c r="H112" s="26"/>
      <c r="I112" s="14" t="s">
        <v>3235</v>
      </c>
      <c r="J112" s="14" t="s">
        <v>3235</v>
      </c>
      <c r="K112" s="14">
        <v>172243.20629999999</v>
      </c>
      <c r="L112" s="14" t="s">
        <v>3450</v>
      </c>
    </row>
    <row r="113" spans="1:12" x14ac:dyDescent="0.3">
      <c r="A113" s="14" t="s">
        <v>3451</v>
      </c>
      <c r="B113" s="14">
        <v>2</v>
      </c>
      <c r="C113" s="14">
        <v>0</v>
      </c>
      <c r="D113" s="14">
        <v>6.5848000000000004</v>
      </c>
      <c r="E113" s="20"/>
      <c r="F113" s="25"/>
      <c r="G113" s="25"/>
      <c r="H113" s="26"/>
      <c r="I113" s="14" t="s">
        <v>3235</v>
      </c>
      <c r="J113" s="14" t="s">
        <v>3235</v>
      </c>
      <c r="K113" s="14">
        <v>132518.13920000001</v>
      </c>
      <c r="L113" s="14" t="s">
        <v>3452</v>
      </c>
    </row>
    <row r="114" spans="1:12" x14ac:dyDescent="0.3">
      <c r="A114" s="14" t="s">
        <v>3453</v>
      </c>
      <c r="B114" s="14">
        <v>1</v>
      </c>
      <c r="C114" s="14">
        <v>0</v>
      </c>
      <c r="D114" s="14">
        <v>3.581</v>
      </c>
      <c r="E114" s="20"/>
      <c r="F114" s="25"/>
      <c r="G114" s="25"/>
      <c r="H114" s="26"/>
      <c r="I114" s="14" t="s">
        <v>3235</v>
      </c>
      <c r="J114" s="14" t="s">
        <v>3235</v>
      </c>
      <c r="K114" s="14">
        <v>74898.160600000003</v>
      </c>
      <c r="L114" s="14" t="s">
        <v>3454</v>
      </c>
    </row>
    <row r="115" spans="1:12" x14ac:dyDescent="0.3">
      <c r="A115" s="14" t="s">
        <v>3455</v>
      </c>
      <c r="B115" s="14">
        <v>7</v>
      </c>
      <c r="C115" s="14">
        <v>0</v>
      </c>
      <c r="D115" s="14">
        <v>27.315899999999999</v>
      </c>
      <c r="E115" s="20"/>
      <c r="F115" s="25"/>
      <c r="G115" s="25"/>
      <c r="H115" s="26"/>
      <c r="I115" s="14" t="s">
        <v>3235</v>
      </c>
      <c r="J115" s="14" t="s">
        <v>3235</v>
      </c>
      <c r="K115" s="14">
        <v>137409.95879999999</v>
      </c>
      <c r="L115" s="14" t="s">
        <v>3456</v>
      </c>
    </row>
    <row r="116" spans="1:12" x14ac:dyDescent="0.3">
      <c r="A116" s="14" t="s">
        <v>3457</v>
      </c>
      <c r="B116" s="14">
        <v>3</v>
      </c>
      <c r="C116" s="14">
        <v>0</v>
      </c>
      <c r="D116" s="14">
        <v>18.799600000000002</v>
      </c>
      <c r="E116" s="20"/>
      <c r="F116" s="25"/>
      <c r="G116" s="25"/>
      <c r="H116" s="26"/>
      <c r="I116" s="14" t="s">
        <v>3235</v>
      </c>
      <c r="J116" s="14" t="s">
        <v>3235</v>
      </c>
      <c r="K116" s="14">
        <v>85385.459499999997</v>
      </c>
      <c r="L116" s="14" t="s">
        <v>3458</v>
      </c>
    </row>
    <row r="117" spans="1:12" x14ac:dyDescent="0.3">
      <c r="A117" s="14" t="s">
        <v>3459</v>
      </c>
      <c r="B117" s="14">
        <v>2</v>
      </c>
      <c r="C117" s="14">
        <v>0</v>
      </c>
      <c r="D117" s="14">
        <v>6.0867000000000004</v>
      </c>
      <c r="E117" s="20"/>
      <c r="F117" s="25"/>
      <c r="G117" s="25"/>
      <c r="H117" s="26"/>
      <c r="I117" s="14" t="s">
        <v>3235</v>
      </c>
      <c r="J117" s="14" t="s">
        <v>3235</v>
      </c>
      <c r="K117" s="14">
        <v>109963.12</v>
      </c>
      <c r="L117" s="14" t="s">
        <v>3460</v>
      </c>
    </row>
    <row r="118" spans="1:12" x14ac:dyDescent="0.3">
      <c r="A118" s="14" t="s">
        <v>3461</v>
      </c>
      <c r="B118" s="14">
        <v>1</v>
      </c>
      <c r="C118" s="14">
        <v>0</v>
      </c>
      <c r="D118" s="14">
        <v>4.6661000000000001</v>
      </c>
      <c r="E118" s="20"/>
      <c r="F118" s="25"/>
      <c r="G118" s="25"/>
      <c r="H118" s="26"/>
      <c r="I118" s="14" t="s">
        <v>3235</v>
      </c>
      <c r="J118" s="14" t="s">
        <v>3235</v>
      </c>
      <c r="K118" s="14">
        <v>73373.051000000007</v>
      </c>
      <c r="L118" s="14" t="s">
        <v>3462</v>
      </c>
    </row>
    <row r="119" spans="1:12" x14ac:dyDescent="0.3">
      <c r="A119" s="14" t="s">
        <v>3463</v>
      </c>
      <c r="B119" s="14">
        <v>2</v>
      </c>
      <c r="C119" s="14">
        <v>0</v>
      </c>
      <c r="D119" s="14">
        <v>6.9348000000000001</v>
      </c>
      <c r="E119" s="20"/>
      <c r="F119" s="25"/>
      <c r="G119" s="25"/>
      <c r="H119" s="26"/>
      <c r="I119" s="14" t="s">
        <v>3235</v>
      </c>
      <c r="J119" s="14" t="s">
        <v>3235</v>
      </c>
      <c r="K119" s="14">
        <v>127605.1565</v>
      </c>
      <c r="L119" s="14" t="s">
        <v>3464</v>
      </c>
    </row>
    <row r="120" spans="1:12" x14ac:dyDescent="0.3">
      <c r="A120" s="14" t="s">
        <v>3465</v>
      </c>
      <c r="B120" s="14">
        <v>2</v>
      </c>
      <c r="C120" s="14">
        <v>0</v>
      </c>
      <c r="D120" s="14">
        <v>7.5324999999999998</v>
      </c>
      <c r="E120" s="20"/>
      <c r="F120" s="25"/>
      <c r="G120" s="25"/>
      <c r="H120" s="26"/>
      <c r="I120" s="14" t="s">
        <v>3235</v>
      </c>
      <c r="J120" s="14" t="s">
        <v>3235</v>
      </c>
      <c r="K120" s="14">
        <v>89514.258499999996</v>
      </c>
      <c r="L120" s="14" t="s">
        <v>3466</v>
      </c>
    </row>
    <row r="121" spans="1:12" x14ac:dyDescent="0.3">
      <c r="A121" s="14" t="s">
        <v>3467</v>
      </c>
      <c r="B121" s="14">
        <v>2</v>
      </c>
      <c r="C121" s="14">
        <v>0</v>
      </c>
      <c r="D121" s="14">
        <v>7.1246</v>
      </c>
      <c r="E121" s="20"/>
      <c r="F121" s="25"/>
      <c r="G121" s="25"/>
      <c r="H121" s="26"/>
      <c r="I121" s="14" t="s">
        <v>3235</v>
      </c>
      <c r="J121" s="14" t="s">
        <v>3235</v>
      </c>
      <c r="K121" s="14">
        <v>152143.87239999999</v>
      </c>
      <c r="L121" s="14" t="s">
        <v>3468</v>
      </c>
    </row>
    <row r="122" spans="1:12" x14ac:dyDescent="0.3">
      <c r="A122" s="14" t="s">
        <v>3469</v>
      </c>
      <c r="B122" s="14">
        <v>1</v>
      </c>
      <c r="C122" s="14">
        <v>0</v>
      </c>
      <c r="D122" s="14">
        <v>4.7302999999999997</v>
      </c>
      <c r="E122" s="20"/>
      <c r="F122" s="25"/>
      <c r="G122" s="25"/>
      <c r="H122" s="26"/>
      <c r="I122" s="14" t="s">
        <v>3235</v>
      </c>
      <c r="J122" s="14" t="s">
        <v>3235</v>
      </c>
      <c r="K122" s="14">
        <v>160879.8444</v>
      </c>
      <c r="L122" s="14" t="s">
        <v>3470</v>
      </c>
    </row>
    <row r="123" spans="1:12" x14ac:dyDescent="0.3">
      <c r="A123" s="14" t="s">
        <v>3471</v>
      </c>
      <c r="B123" s="14">
        <v>2</v>
      </c>
      <c r="C123" s="14">
        <v>0</v>
      </c>
      <c r="D123" s="14">
        <v>13.3725</v>
      </c>
      <c r="E123" s="20"/>
      <c r="F123" s="25"/>
      <c r="G123" s="25"/>
      <c r="H123" s="26"/>
      <c r="I123" s="14" t="s">
        <v>3235</v>
      </c>
      <c r="J123" s="14" t="s">
        <v>3235</v>
      </c>
      <c r="K123" s="14">
        <v>49665.068200000002</v>
      </c>
      <c r="L123" s="14" t="s">
        <v>3472</v>
      </c>
    </row>
    <row r="124" spans="1:12" x14ac:dyDescent="0.3">
      <c r="A124" s="14" t="s">
        <v>3473</v>
      </c>
      <c r="B124" s="14">
        <v>1</v>
      </c>
      <c r="C124" s="14">
        <v>0</v>
      </c>
      <c r="D124" s="14">
        <v>4.4573999999999998</v>
      </c>
      <c r="E124" s="20"/>
      <c r="F124" s="25"/>
      <c r="G124" s="25"/>
      <c r="H124" s="26"/>
      <c r="I124" s="14" t="s">
        <v>3235</v>
      </c>
      <c r="J124" s="14" t="s">
        <v>3235</v>
      </c>
      <c r="K124" s="14">
        <v>41954.355900000002</v>
      </c>
      <c r="L124" s="14" t="s">
        <v>3474</v>
      </c>
    </row>
    <row r="125" spans="1:12" x14ac:dyDescent="0.3">
      <c r="A125" s="14" t="s">
        <v>3475</v>
      </c>
      <c r="B125" s="14">
        <v>1</v>
      </c>
      <c r="C125" s="14">
        <v>0</v>
      </c>
      <c r="D125" s="14">
        <v>6.0213000000000001</v>
      </c>
      <c r="E125" s="20"/>
      <c r="F125" s="25"/>
      <c r="G125" s="25"/>
      <c r="H125" s="26"/>
      <c r="I125" s="14" t="s">
        <v>3235</v>
      </c>
      <c r="J125" s="14" t="s">
        <v>3235</v>
      </c>
      <c r="K125" s="14">
        <v>20809.513599999998</v>
      </c>
      <c r="L125" s="14" t="s">
        <v>3476</v>
      </c>
    </row>
    <row r="126" spans="1:12" x14ac:dyDescent="0.3">
      <c r="A126" s="14" t="s">
        <v>3477</v>
      </c>
      <c r="B126" s="14">
        <v>1</v>
      </c>
      <c r="C126" s="14">
        <v>0</v>
      </c>
      <c r="D126" s="14">
        <v>4.7750000000000004</v>
      </c>
      <c r="E126" s="20"/>
      <c r="F126" s="25"/>
      <c r="G126" s="25"/>
      <c r="H126" s="26"/>
      <c r="I126" s="14" t="s">
        <v>3235</v>
      </c>
      <c r="J126" s="14" t="s">
        <v>3235</v>
      </c>
      <c r="K126" s="14">
        <v>58009.436099999999</v>
      </c>
      <c r="L126" s="14" t="s">
        <v>3478</v>
      </c>
    </row>
    <row r="127" spans="1:12" x14ac:dyDescent="0.3">
      <c r="A127" s="14" t="s">
        <v>3479</v>
      </c>
      <c r="B127" s="14">
        <v>1</v>
      </c>
      <c r="C127" s="14">
        <v>0</v>
      </c>
      <c r="D127" s="14">
        <v>4.3491999999999997</v>
      </c>
      <c r="E127" s="20"/>
      <c r="F127" s="25"/>
      <c r="G127" s="25"/>
      <c r="H127" s="26"/>
      <c r="I127" s="14" t="s">
        <v>3235</v>
      </c>
      <c r="J127" s="14" t="s">
        <v>3235</v>
      </c>
      <c r="K127" s="14">
        <v>28668.142100000001</v>
      </c>
      <c r="L127" s="14" t="s">
        <v>3480</v>
      </c>
    </row>
    <row r="128" spans="1:12" x14ac:dyDescent="0.3">
      <c r="A128" s="14" t="s">
        <v>3481</v>
      </c>
      <c r="B128" s="14">
        <v>1</v>
      </c>
      <c r="C128" s="14">
        <v>0</v>
      </c>
      <c r="D128" s="14">
        <v>2.5268000000000002</v>
      </c>
      <c r="E128" s="20"/>
      <c r="F128" s="25"/>
      <c r="G128" s="25"/>
      <c r="H128" s="26"/>
      <c r="I128" s="14" t="s">
        <v>3235</v>
      </c>
      <c r="J128" s="14" t="s">
        <v>3235</v>
      </c>
      <c r="K128" s="14">
        <v>91342.928100000005</v>
      </c>
      <c r="L128" s="14" t="s">
        <v>3482</v>
      </c>
    </row>
    <row r="129" spans="1:12" x14ac:dyDescent="0.3">
      <c r="A129" s="14" t="s">
        <v>3483</v>
      </c>
      <c r="B129" s="14">
        <v>2</v>
      </c>
      <c r="C129" s="14">
        <v>0</v>
      </c>
      <c r="D129" s="14">
        <v>7.7457000000000003</v>
      </c>
      <c r="E129" s="20"/>
      <c r="F129" s="25"/>
      <c r="G129" s="25"/>
      <c r="H129" s="26"/>
      <c r="I129" s="14" t="s">
        <v>3235</v>
      </c>
      <c r="J129" s="14" t="s">
        <v>3235</v>
      </c>
      <c r="K129" s="14">
        <v>104874.4276</v>
      </c>
      <c r="L129" s="14" t="s">
        <v>3484</v>
      </c>
    </row>
    <row r="130" spans="1:12" x14ac:dyDescent="0.3">
      <c r="A130" s="14" t="s">
        <v>3485</v>
      </c>
      <c r="B130" s="14">
        <v>2</v>
      </c>
      <c r="C130" s="14">
        <v>0</v>
      </c>
      <c r="D130" s="14">
        <v>8.4522999999999993</v>
      </c>
      <c r="E130" s="20"/>
      <c r="F130" s="25"/>
      <c r="G130" s="25"/>
      <c r="H130" s="26"/>
      <c r="I130" s="14" t="s">
        <v>3235</v>
      </c>
      <c r="J130" s="14" t="s">
        <v>3235</v>
      </c>
      <c r="K130" s="14">
        <v>75041.002399999998</v>
      </c>
      <c r="L130" s="14" t="s">
        <v>3486</v>
      </c>
    </row>
    <row r="131" spans="1:12" x14ac:dyDescent="0.3">
      <c r="A131" s="14" t="s">
        <v>3487</v>
      </c>
      <c r="B131" s="14">
        <v>10</v>
      </c>
      <c r="C131" s="14">
        <v>0</v>
      </c>
      <c r="D131" s="14">
        <v>44.1432</v>
      </c>
      <c r="E131" s="20"/>
      <c r="F131" s="25"/>
      <c r="G131" s="25"/>
      <c r="H131" s="26"/>
      <c r="I131" s="14" t="s">
        <v>3235</v>
      </c>
      <c r="J131" s="14" t="s">
        <v>3235</v>
      </c>
      <c r="K131" s="14">
        <v>97176.695600000006</v>
      </c>
      <c r="L131" s="14" t="s">
        <v>3488</v>
      </c>
    </row>
    <row r="132" spans="1:12" x14ac:dyDescent="0.3">
      <c r="A132" s="14" t="s">
        <v>3489</v>
      </c>
      <c r="B132" s="14">
        <v>4</v>
      </c>
      <c r="C132" s="14">
        <v>0</v>
      </c>
      <c r="D132" s="14">
        <v>14.1424</v>
      </c>
      <c r="E132" s="20"/>
      <c r="F132" s="25"/>
      <c r="G132" s="25"/>
      <c r="H132" s="26"/>
      <c r="I132" s="14" t="s">
        <v>3235</v>
      </c>
      <c r="J132" s="14" t="s">
        <v>3235</v>
      </c>
      <c r="K132" s="14">
        <v>98274.457500000004</v>
      </c>
      <c r="L132" s="14" t="s">
        <v>3490</v>
      </c>
    </row>
    <row r="133" spans="1:12" x14ac:dyDescent="0.3">
      <c r="A133" s="14" t="s">
        <v>3491</v>
      </c>
      <c r="B133" s="14">
        <v>2</v>
      </c>
      <c r="C133" s="14">
        <v>0</v>
      </c>
      <c r="D133" s="14">
        <v>8.3035999999999994</v>
      </c>
      <c r="E133" s="20"/>
      <c r="F133" s="25"/>
      <c r="G133" s="25"/>
      <c r="H133" s="26"/>
      <c r="I133" s="14" t="s">
        <v>3235</v>
      </c>
      <c r="J133" s="14" t="s">
        <v>3235</v>
      </c>
      <c r="K133" s="14">
        <v>27129.6731</v>
      </c>
      <c r="L133" s="14" t="s">
        <v>3492</v>
      </c>
    </row>
    <row r="134" spans="1:12" x14ac:dyDescent="0.3">
      <c r="A134" s="14" t="s">
        <v>3493</v>
      </c>
      <c r="B134" s="14">
        <v>2</v>
      </c>
      <c r="C134" s="14">
        <v>0</v>
      </c>
      <c r="D134" s="14">
        <v>8.4887999999999995</v>
      </c>
      <c r="E134" s="20"/>
      <c r="F134" s="25"/>
      <c r="G134" s="25"/>
      <c r="H134" s="26"/>
      <c r="I134" s="14" t="s">
        <v>3235</v>
      </c>
      <c r="J134" s="14" t="s">
        <v>3235</v>
      </c>
      <c r="K134" s="14">
        <v>23196.766</v>
      </c>
      <c r="L134" s="14" t="s">
        <v>3494</v>
      </c>
    </row>
    <row r="135" spans="1:12" x14ac:dyDescent="0.3">
      <c r="A135" s="14" t="s">
        <v>3495</v>
      </c>
      <c r="B135" s="14">
        <v>1</v>
      </c>
      <c r="C135" s="14">
        <v>0</v>
      </c>
      <c r="D135" s="14">
        <v>4.8472999999999997</v>
      </c>
      <c r="E135" s="20"/>
      <c r="F135" s="25"/>
      <c r="G135" s="25"/>
      <c r="H135" s="26"/>
      <c r="I135" s="14" t="s">
        <v>3235</v>
      </c>
      <c r="J135" s="14" t="s">
        <v>3235</v>
      </c>
      <c r="K135" s="14">
        <v>18970.440999999999</v>
      </c>
      <c r="L135" s="14" t="s">
        <v>3496</v>
      </c>
    </row>
    <row r="136" spans="1:12" x14ac:dyDescent="0.3">
      <c r="A136" s="14" t="s">
        <v>3497</v>
      </c>
      <c r="B136" s="14">
        <v>2</v>
      </c>
      <c r="C136" s="14">
        <v>0</v>
      </c>
      <c r="D136" s="14">
        <v>8.5972000000000008</v>
      </c>
      <c r="E136" s="20"/>
      <c r="F136" s="25"/>
      <c r="G136" s="25"/>
      <c r="H136" s="26"/>
      <c r="I136" s="14" t="s">
        <v>3235</v>
      </c>
      <c r="J136" s="14" t="s">
        <v>3235</v>
      </c>
      <c r="K136" s="14">
        <v>77240.878899999996</v>
      </c>
      <c r="L136" s="14" t="s">
        <v>3498</v>
      </c>
    </row>
    <row r="137" spans="1:12" x14ac:dyDescent="0.3">
      <c r="A137" s="14" t="s">
        <v>3499</v>
      </c>
      <c r="B137" s="14">
        <v>1</v>
      </c>
      <c r="C137" s="14">
        <v>0</v>
      </c>
      <c r="D137" s="14">
        <v>4.7436999999999996</v>
      </c>
      <c r="E137" s="20"/>
      <c r="F137" s="25"/>
      <c r="G137" s="25"/>
      <c r="H137" s="26"/>
      <c r="I137" s="14" t="s">
        <v>3235</v>
      </c>
      <c r="J137" s="14" t="s">
        <v>3235</v>
      </c>
      <c r="K137" s="14">
        <v>19845.555199999999</v>
      </c>
      <c r="L137" s="14" t="s">
        <v>3500</v>
      </c>
    </row>
    <row r="138" spans="1:12" x14ac:dyDescent="0.3">
      <c r="A138" s="14" t="s">
        <v>3501</v>
      </c>
      <c r="B138" s="14">
        <v>4</v>
      </c>
      <c r="C138" s="14">
        <v>0</v>
      </c>
      <c r="D138" s="14">
        <v>17.4331</v>
      </c>
      <c r="E138" s="20"/>
      <c r="F138" s="25"/>
      <c r="G138" s="25"/>
      <c r="H138" s="26"/>
      <c r="I138" s="14" t="s">
        <v>3235</v>
      </c>
      <c r="J138" s="14" t="s">
        <v>3235</v>
      </c>
      <c r="K138" s="14">
        <v>38482.7909</v>
      </c>
      <c r="L138" s="14" t="s">
        <v>3502</v>
      </c>
    </row>
    <row r="139" spans="1:12" x14ac:dyDescent="0.3">
      <c r="A139" s="14" t="s">
        <v>3503</v>
      </c>
      <c r="B139" s="14">
        <v>6</v>
      </c>
      <c r="C139" s="14">
        <v>0</v>
      </c>
      <c r="D139" s="14">
        <v>22.110800000000001</v>
      </c>
      <c r="E139" s="20"/>
      <c r="F139" s="25"/>
      <c r="G139" s="25"/>
      <c r="H139" s="26"/>
      <c r="I139" s="14" t="s">
        <v>3235</v>
      </c>
      <c r="J139" s="14" t="s">
        <v>3235</v>
      </c>
      <c r="K139" s="14">
        <v>192510.9333</v>
      </c>
      <c r="L139" s="14" t="s">
        <v>3504</v>
      </c>
    </row>
    <row r="140" spans="1:12" x14ac:dyDescent="0.3">
      <c r="A140" s="14" t="s">
        <v>3505</v>
      </c>
      <c r="B140" s="14">
        <v>1</v>
      </c>
      <c r="C140" s="14">
        <v>0</v>
      </c>
      <c r="D140" s="14">
        <v>5.7030000000000003</v>
      </c>
      <c r="E140" s="20"/>
      <c r="F140" s="25"/>
      <c r="G140" s="25"/>
      <c r="H140" s="26"/>
      <c r="I140" s="14" t="s">
        <v>3235</v>
      </c>
      <c r="J140" s="14" t="s">
        <v>3235</v>
      </c>
      <c r="K140" s="14">
        <v>32173.721399999999</v>
      </c>
      <c r="L140" s="14" t="s">
        <v>3506</v>
      </c>
    </row>
    <row r="141" spans="1:12" x14ac:dyDescent="0.3">
      <c r="A141" s="14" t="s">
        <v>3507</v>
      </c>
      <c r="B141" s="14">
        <v>3</v>
      </c>
      <c r="C141" s="14">
        <v>0</v>
      </c>
      <c r="D141" s="14">
        <v>11.2547</v>
      </c>
      <c r="E141" s="20"/>
      <c r="F141" s="25"/>
      <c r="G141" s="25"/>
      <c r="H141" s="26"/>
      <c r="I141" s="14" t="s">
        <v>3235</v>
      </c>
      <c r="J141" s="14" t="s">
        <v>3235</v>
      </c>
      <c r="K141" s="14">
        <v>81769.363400000002</v>
      </c>
      <c r="L141" s="14" t="s">
        <v>3508</v>
      </c>
    </row>
    <row r="142" spans="1:12" x14ac:dyDescent="0.3">
      <c r="A142" s="14" t="s">
        <v>3509</v>
      </c>
      <c r="B142" s="14">
        <v>3</v>
      </c>
      <c r="C142" s="14">
        <v>0</v>
      </c>
      <c r="D142" s="14">
        <v>12.302199999999999</v>
      </c>
      <c r="E142" s="20"/>
      <c r="F142" s="25"/>
      <c r="G142" s="25"/>
      <c r="H142" s="26"/>
      <c r="I142" s="14" t="s">
        <v>3235</v>
      </c>
      <c r="J142" s="14" t="s">
        <v>3235</v>
      </c>
      <c r="K142" s="14">
        <v>127415.78140000001</v>
      </c>
      <c r="L142" s="14" t="s">
        <v>3510</v>
      </c>
    </row>
    <row r="143" spans="1:12" x14ac:dyDescent="0.3">
      <c r="A143" s="14" t="s">
        <v>3511</v>
      </c>
      <c r="B143" s="14">
        <v>1</v>
      </c>
      <c r="C143" s="14">
        <v>0</v>
      </c>
      <c r="D143" s="14">
        <v>4.1885000000000003</v>
      </c>
      <c r="E143" s="20"/>
      <c r="F143" s="25"/>
      <c r="G143" s="25"/>
      <c r="H143" s="26"/>
      <c r="I143" s="14" t="s">
        <v>3235</v>
      </c>
      <c r="J143" s="14" t="s">
        <v>3235</v>
      </c>
      <c r="K143" s="14">
        <v>96009.164399999994</v>
      </c>
      <c r="L143" s="14" t="s">
        <v>3512</v>
      </c>
    </row>
    <row r="144" spans="1:12" x14ac:dyDescent="0.3">
      <c r="A144" s="14" t="s">
        <v>3513</v>
      </c>
      <c r="B144" s="14">
        <v>2</v>
      </c>
      <c r="C144" s="14">
        <v>0</v>
      </c>
      <c r="D144" s="14">
        <v>6.5572999999999997</v>
      </c>
      <c r="E144" s="20"/>
      <c r="F144" s="25"/>
      <c r="G144" s="25"/>
      <c r="H144" s="26"/>
      <c r="I144" s="14" t="s">
        <v>3235</v>
      </c>
      <c r="J144" s="14" t="s">
        <v>3235</v>
      </c>
      <c r="K144" s="14">
        <v>258692.95689999999</v>
      </c>
      <c r="L144" s="14" t="s">
        <v>3514</v>
      </c>
    </row>
    <row r="145" spans="1:12" x14ac:dyDescent="0.3">
      <c r="A145" s="14" t="s">
        <v>3515</v>
      </c>
      <c r="B145" s="14">
        <v>4</v>
      </c>
      <c r="C145" s="14">
        <v>0</v>
      </c>
      <c r="D145" s="14">
        <v>17.3156</v>
      </c>
      <c r="E145" s="20"/>
      <c r="F145" s="25"/>
      <c r="G145" s="25"/>
      <c r="H145" s="26"/>
      <c r="I145" s="14" t="s">
        <v>3235</v>
      </c>
      <c r="J145" s="14" t="s">
        <v>3235</v>
      </c>
      <c r="K145" s="14">
        <v>98616.158599999995</v>
      </c>
      <c r="L145" s="14" t="s">
        <v>3516</v>
      </c>
    </row>
    <row r="146" spans="1:12" x14ac:dyDescent="0.3">
      <c r="A146" s="14" t="s">
        <v>3517</v>
      </c>
      <c r="B146" s="14">
        <v>5</v>
      </c>
      <c r="C146" s="14">
        <v>0</v>
      </c>
      <c r="D146" s="14">
        <v>15.742900000000001</v>
      </c>
      <c r="E146" s="20"/>
      <c r="F146" s="25"/>
      <c r="G146" s="25"/>
      <c r="H146" s="26"/>
      <c r="I146" s="14" t="s">
        <v>3235</v>
      </c>
      <c r="J146" s="14" t="s">
        <v>3235</v>
      </c>
      <c r="K146" s="14">
        <v>260853.48389999999</v>
      </c>
      <c r="L146" s="14" t="s">
        <v>3518</v>
      </c>
    </row>
    <row r="147" spans="1:12" x14ac:dyDescent="0.3">
      <c r="A147" s="14" t="s">
        <v>3519</v>
      </c>
      <c r="B147" s="14">
        <v>4</v>
      </c>
      <c r="C147" s="14">
        <v>0</v>
      </c>
      <c r="D147" s="14">
        <v>21.6325</v>
      </c>
      <c r="E147" s="20"/>
      <c r="F147" s="25"/>
      <c r="G147" s="25"/>
      <c r="H147" s="26"/>
      <c r="I147" s="14" t="s">
        <v>3235</v>
      </c>
      <c r="J147" s="14" t="s">
        <v>3235</v>
      </c>
      <c r="K147" s="14">
        <v>65769.003700000001</v>
      </c>
      <c r="L147" s="14" t="s">
        <v>3520</v>
      </c>
    </row>
    <row r="148" spans="1:12" x14ac:dyDescent="0.3">
      <c r="A148" s="14" t="s">
        <v>3521</v>
      </c>
      <c r="B148" s="14">
        <v>3</v>
      </c>
      <c r="C148" s="14">
        <v>0</v>
      </c>
      <c r="D148" s="14">
        <v>16.228300000000001</v>
      </c>
      <c r="E148" s="20"/>
      <c r="F148" s="25"/>
      <c r="G148" s="25"/>
      <c r="H148" s="26"/>
      <c r="I148" s="14" t="s">
        <v>3235</v>
      </c>
      <c r="J148" s="14" t="s">
        <v>3235</v>
      </c>
      <c r="K148" s="14">
        <v>147347.0526</v>
      </c>
      <c r="L148" s="14" t="s">
        <v>3522</v>
      </c>
    </row>
    <row r="149" spans="1:12" x14ac:dyDescent="0.3">
      <c r="A149" s="14" t="s">
        <v>3523</v>
      </c>
      <c r="B149" s="14">
        <v>6</v>
      </c>
      <c r="C149" s="14">
        <v>0</v>
      </c>
      <c r="D149" s="14">
        <v>22.6983</v>
      </c>
      <c r="E149" s="20"/>
      <c r="F149" s="25"/>
      <c r="G149" s="25"/>
      <c r="H149" s="26"/>
      <c r="I149" s="14" t="s">
        <v>3235</v>
      </c>
      <c r="J149" s="14" t="s">
        <v>3235</v>
      </c>
      <c r="K149" s="14">
        <v>353047.06699999998</v>
      </c>
      <c r="L149" s="14" t="s">
        <v>3524</v>
      </c>
    </row>
    <row r="150" spans="1:12" x14ac:dyDescent="0.3">
      <c r="A150" s="14" t="s">
        <v>3525</v>
      </c>
      <c r="B150" s="14">
        <v>2</v>
      </c>
      <c r="C150" s="14">
        <v>0</v>
      </c>
      <c r="D150" s="14">
        <v>6.8292000000000002</v>
      </c>
      <c r="E150" s="20"/>
      <c r="F150" s="25"/>
      <c r="G150" s="25"/>
      <c r="H150" s="26"/>
      <c r="I150" s="14" t="s">
        <v>3235</v>
      </c>
      <c r="J150" s="14" t="s">
        <v>3235</v>
      </c>
      <c r="K150" s="14">
        <v>68234.786999999997</v>
      </c>
      <c r="L150" s="14" t="s">
        <v>3526</v>
      </c>
    </row>
    <row r="151" spans="1:12" x14ac:dyDescent="0.3">
      <c r="A151" s="14" t="s">
        <v>3527</v>
      </c>
      <c r="B151" s="14">
        <v>1</v>
      </c>
      <c r="C151" s="14">
        <v>0</v>
      </c>
      <c r="D151" s="14">
        <v>4.0510000000000002</v>
      </c>
      <c r="E151" s="20"/>
      <c r="F151" s="25"/>
      <c r="G151" s="25"/>
      <c r="H151" s="26"/>
      <c r="I151" s="14" t="s">
        <v>3235</v>
      </c>
      <c r="J151" s="14" t="s">
        <v>3235</v>
      </c>
      <c r="K151" s="14">
        <v>137236.7947</v>
      </c>
      <c r="L151" s="14" t="s">
        <v>3528</v>
      </c>
    </row>
    <row r="152" spans="1:12" x14ac:dyDescent="0.3">
      <c r="A152" s="14" t="s">
        <v>3529</v>
      </c>
      <c r="B152" s="14">
        <v>5</v>
      </c>
      <c r="C152" s="14">
        <v>0</v>
      </c>
      <c r="D152" s="14">
        <v>17.971699999999998</v>
      </c>
      <c r="E152" s="20"/>
      <c r="F152" s="25"/>
      <c r="G152" s="25"/>
      <c r="H152" s="26"/>
      <c r="I152" s="14" t="s">
        <v>3235</v>
      </c>
      <c r="J152" s="14" t="s">
        <v>3235</v>
      </c>
      <c r="K152" s="14">
        <v>193024.45749999999</v>
      </c>
      <c r="L152" s="14" t="s">
        <v>3530</v>
      </c>
    </row>
    <row r="153" spans="1:12" x14ac:dyDescent="0.3">
      <c r="A153" s="14" t="s">
        <v>3531</v>
      </c>
      <c r="B153" s="14">
        <v>1</v>
      </c>
      <c r="C153" s="14">
        <v>0</v>
      </c>
      <c r="D153" s="14">
        <v>3.472</v>
      </c>
      <c r="E153" s="20"/>
      <c r="F153" s="25"/>
      <c r="G153" s="25"/>
      <c r="H153" s="26"/>
      <c r="I153" s="14" t="s">
        <v>3235</v>
      </c>
      <c r="J153" s="14" t="s">
        <v>3235</v>
      </c>
      <c r="K153" s="14">
        <v>31387.275300000001</v>
      </c>
      <c r="L153" s="14" t="s">
        <v>3532</v>
      </c>
    </row>
    <row r="154" spans="1:12" x14ac:dyDescent="0.3">
      <c r="A154" s="14" t="s">
        <v>3533</v>
      </c>
      <c r="B154" s="14">
        <v>4</v>
      </c>
      <c r="C154" s="14">
        <v>0</v>
      </c>
      <c r="D154" s="14">
        <v>14.5571</v>
      </c>
      <c r="E154" s="20"/>
      <c r="F154" s="25"/>
      <c r="G154" s="25"/>
      <c r="H154" s="26"/>
      <c r="I154" s="14" t="s">
        <v>3235</v>
      </c>
      <c r="J154" s="14" t="s">
        <v>3235</v>
      </c>
      <c r="K154" s="14">
        <v>141160.1906</v>
      </c>
      <c r="L154" s="14" t="s">
        <v>3534</v>
      </c>
    </row>
    <row r="155" spans="1:12" x14ac:dyDescent="0.3">
      <c r="A155" s="14" t="s">
        <v>3535</v>
      </c>
      <c r="B155" s="14">
        <v>3</v>
      </c>
      <c r="C155" s="14">
        <v>0</v>
      </c>
      <c r="D155" s="14">
        <v>17.832100000000001</v>
      </c>
      <c r="E155" s="20"/>
      <c r="F155" s="25"/>
      <c r="G155" s="25"/>
      <c r="H155" s="26"/>
      <c r="I155" s="14" t="s">
        <v>3235</v>
      </c>
      <c r="J155" s="14" t="s">
        <v>3235</v>
      </c>
      <c r="K155" s="14">
        <v>43836.708500000001</v>
      </c>
      <c r="L155" s="14" t="s">
        <v>3536</v>
      </c>
    </row>
    <row r="156" spans="1:12" x14ac:dyDescent="0.3">
      <c r="A156" s="14" t="s">
        <v>3537</v>
      </c>
      <c r="B156" s="14">
        <v>2</v>
      </c>
      <c r="C156" s="14">
        <v>0</v>
      </c>
      <c r="D156" s="14">
        <v>7.7667000000000002</v>
      </c>
      <c r="E156" s="20"/>
      <c r="F156" s="25"/>
      <c r="G156" s="25"/>
      <c r="H156" s="26"/>
      <c r="I156" s="14" t="s">
        <v>3235</v>
      </c>
      <c r="J156" s="14" t="s">
        <v>3235</v>
      </c>
      <c r="K156" s="14">
        <v>63865.706299999998</v>
      </c>
      <c r="L156" s="14" t="s">
        <v>3538</v>
      </c>
    </row>
    <row r="157" spans="1:12" x14ac:dyDescent="0.3">
      <c r="A157" s="14" t="s">
        <v>3539</v>
      </c>
      <c r="B157" s="14">
        <v>1</v>
      </c>
      <c r="C157" s="14">
        <v>0</v>
      </c>
      <c r="D157" s="14">
        <v>3.4540999999999999</v>
      </c>
      <c r="E157" s="20"/>
      <c r="F157" s="25"/>
      <c r="G157" s="25"/>
      <c r="H157" s="26"/>
      <c r="I157" s="14" t="s">
        <v>3235</v>
      </c>
      <c r="J157" s="14" t="s">
        <v>3235</v>
      </c>
      <c r="K157" s="14">
        <v>85167.390100000004</v>
      </c>
      <c r="L157" s="14" t="s">
        <v>3540</v>
      </c>
    </row>
    <row r="158" spans="1:12" x14ac:dyDescent="0.3">
      <c r="A158" s="14" t="s">
        <v>3541</v>
      </c>
      <c r="B158" s="14">
        <v>2</v>
      </c>
      <c r="C158" s="14">
        <v>0</v>
      </c>
      <c r="D158" s="14">
        <v>7.6627000000000001</v>
      </c>
      <c r="E158" s="20"/>
      <c r="F158" s="25"/>
      <c r="G158" s="25"/>
      <c r="H158" s="26"/>
      <c r="I158" s="14" t="s">
        <v>3235</v>
      </c>
      <c r="J158" s="14" t="s">
        <v>3235</v>
      </c>
      <c r="K158" s="14">
        <v>111867.62059999999</v>
      </c>
      <c r="L158" s="14" t="s">
        <v>3542</v>
      </c>
    </row>
    <row r="159" spans="1:12" x14ac:dyDescent="0.3">
      <c r="A159" s="14" t="s">
        <v>3543</v>
      </c>
      <c r="B159" s="14">
        <v>1</v>
      </c>
      <c r="C159" s="14">
        <v>0</v>
      </c>
      <c r="D159" s="14">
        <v>3.8826999999999998</v>
      </c>
      <c r="E159" s="20"/>
      <c r="F159" s="25"/>
      <c r="G159" s="25"/>
      <c r="H159" s="26"/>
      <c r="I159" s="14" t="s">
        <v>3235</v>
      </c>
      <c r="J159" s="14" t="s">
        <v>3235</v>
      </c>
      <c r="K159" s="14">
        <v>73447.142500000002</v>
      </c>
      <c r="L159" s="14" t="s">
        <v>3544</v>
      </c>
    </row>
    <row r="160" spans="1:12" x14ac:dyDescent="0.3">
      <c r="A160" s="14" t="s">
        <v>3545</v>
      </c>
      <c r="B160" s="14">
        <v>2</v>
      </c>
      <c r="C160" s="14">
        <v>0</v>
      </c>
      <c r="D160" s="14">
        <v>8.5208999999999993</v>
      </c>
      <c r="E160" s="20"/>
      <c r="F160" s="25"/>
      <c r="G160" s="25"/>
      <c r="H160" s="26"/>
      <c r="I160" s="14" t="s">
        <v>3235</v>
      </c>
      <c r="J160" s="14" t="s">
        <v>3235</v>
      </c>
      <c r="K160" s="14">
        <v>258631.82709999999</v>
      </c>
      <c r="L160" s="14" t="s">
        <v>3546</v>
      </c>
    </row>
    <row r="161" spans="1:12" x14ac:dyDescent="0.3">
      <c r="A161" s="14" t="s">
        <v>3547</v>
      </c>
      <c r="B161" s="14">
        <v>1</v>
      </c>
      <c r="C161" s="14">
        <v>0</v>
      </c>
      <c r="D161" s="14">
        <v>4.9432999999999998</v>
      </c>
      <c r="E161" s="20"/>
      <c r="F161" s="25"/>
      <c r="G161" s="25"/>
      <c r="H161" s="26"/>
      <c r="I161" s="14" t="s">
        <v>3235</v>
      </c>
      <c r="J161" s="14" t="s">
        <v>3235</v>
      </c>
      <c r="K161" s="14">
        <v>47526.477500000001</v>
      </c>
      <c r="L161" s="14" t="s">
        <v>3548</v>
      </c>
    </row>
    <row r="162" spans="1:12" x14ac:dyDescent="0.3">
      <c r="A162" s="14" t="s">
        <v>3549</v>
      </c>
      <c r="B162" s="14">
        <v>1</v>
      </c>
      <c r="C162" s="14">
        <v>0</v>
      </c>
      <c r="D162" s="14">
        <v>3.5575000000000001</v>
      </c>
      <c r="E162" s="20"/>
      <c r="F162" s="25"/>
      <c r="G162" s="25"/>
      <c r="H162" s="26"/>
      <c r="I162" s="14" t="s">
        <v>3235</v>
      </c>
      <c r="J162" s="14" t="s">
        <v>3235</v>
      </c>
      <c r="K162" s="14">
        <v>159360.41380000001</v>
      </c>
      <c r="L162" s="14" t="s">
        <v>3550</v>
      </c>
    </row>
    <row r="163" spans="1:12" x14ac:dyDescent="0.3">
      <c r="A163" s="14" t="s">
        <v>3551</v>
      </c>
      <c r="B163" s="14">
        <v>1</v>
      </c>
      <c r="C163" s="14">
        <v>0</v>
      </c>
      <c r="D163" s="14">
        <v>5.5439999999999996</v>
      </c>
      <c r="E163" s="20"/>
      <c r="F163" s="25"/>
      <c r="G163" s="25"/>
      <c r="H163" s="26"/>
      <c r="I163" s="14" t="s">
        <v>3235</v>
      </c>
      <c r="J163" s="14" t="s">
        <v>3235</v>
      </c>
      <c r="K163" s="14">
        <v>18208.923699999999</v>
      </c>
      <c r="L163" s="14" t="s">
        <v>3552</v>
      </c>
    </row>
    <row r="164" spans="1:12" x14ac:dyDescent="0.3">
      <c r="A164" s="14" t="s">
        <v>3553</v>
      </c>
      <c r="B164" s="14">
        <v>5</v>
      </c>
      <c r="C164" s="14">
        <v>0</v>
      </c>
      <c r="D164" s="14">
        <v>26.1204</v>
      </c>
      <c r="E164" s="20"/>
      <c r="F164" s="25"/>
      <c r="G164" s="25"/>
      <c r="H164" s="26"/>
      <c r="I164" s="14" t="s">
        <v>3235</v>
      </c>
      <c r="J164" s="14" t="s">
        <v>3235</v>
      </c>
      <c r="K164" s="14">
        <v>29297.824100000002</v>
      </c>
      <c r="L164" s="14" t="s">
        <v>3554</v>
      </c>
    </row>
    <row r="165" spans="1:12" x14ac:dyDescent="0.3">
      <c r="A165" s="14" t="s">
        <v>3555</v>
      </c>
      <c r="B165" s="14">
        <v>1</v>
      </c>
      <c r="C165" s="14">
        <v>0</v>
      </c>
      <c r="D165" s="14">
        <v>4.3640999999999996</v>
      </c>
      <c r="E165" s="20"/>
      <c r="F165" s="25"/>
      <c r="G165" s="25"/>
      <c r="H165" s="26"/>
      <c r="I165" s="14" t="s">
        <v>3235</v>
      </c>
      <c r="J165" s="14" t="s">
        <v>3235</v>
      </c>
      <c r="K165" s="14">
        <v>86089.281000000003</v>
      </c>
      <c r="L165" s="14" t="s">
        <v>3556</v>
      </c>
    </row>
    <row r="166" spans="1:12" x14ac:dyDescent="0.3">
      <c r="A166" s="14" t="s">
        <v>3557</v>
      </c>
      <c r="B166" s="14">
        <v>2</v>
      </c>
      <c r="C166" s="14">
        <v>0</v>
      </c>
      <c r="D166" s="14">
        <v>7.8901000000000003</v>
      </c>
      <c r="E166" s="20"/>
      <c r="F166" s="25"/>
      <c r="G166" s="25"/>
      <c r="H166" s="26"/>
      <c r="I166" s="14" t="s">
        <v>3235</v>
      </c>
      <c r="J166" s="14" t="s">
        <v>3235</v>
      </c>
      <c r="K166" s="14">
        <v>145967.94390000001</v>
      </c>
      <c r="L166" s="14" t="s">
        <v>3558</v>
      </c>
    </row>
    <row r="167" spans="1:12" x14ac:dyDescent="0.3">
      <c r="A167" s="14" t="s">
        <v>3559</v>
      </c>
      <c r="B167" s="14">
        <v>1</v>
      </c>
      <c r="C167" s="14">
        <v>0</v>
      </c>
      <c r="D167" s="14">
        <v>3.6772999999999998</v>
      </c>
      <c r="E167" s="20"/>
      <c r="F167" s="25"/>
      <c r="G167" s="25"/>
      <c r="H167" s="26"/>
      <c r="I167" s="14" t="s">
        <v>3235</v>
      </c>
      <c r="J167" s="14" t="s">
        <v>3235</v>
      </c>
      <c r="K167" s="14">
        <v>137529.29440000001</v>
      </c>
      <c r="L167" s="14" t="s">
        <v>3560</v>
      </c>
    </row>
    <row r="168" spans="1:12" x14ac:dyDescent="0.3">
      <c r="A168" s="14" t="s">
        <v>3561</v>
      </c>
      <c r="B168" s="14">
        <v>2</v>
      </c>
      <c r="C168" s="14">
        <v>0</v>
      </c>
      <c r="D168" s="14">
        <v>6.9561000000000002</v>
      </c>
      <c r="E168" s="20"/>
      <c r="F168" s="25"/>
      <c r="G168" s="25"/>
      <c r="H168" s="26"/>
      <c r="I168" s="14" t="s">
        <v>3235</v>
      </c>
      <c r="J168" s="14" t="s">
        <v>3235</v>
      </c>
      <c r="K168" s="14">
        <v>259899.9632</v>
      </c>
      <c r="L168" s="14" t="s">
        <v>3562</v>
      </c>
    </row>
    <row r="169" spans="1:12" x14ac:dyDescent="0.3">
      <c r="A169" s="14" t="s">
        <v>3563</v>
      </c>
      <c r="B169" s="14">
        <v>2</v>
      </c>
      <c r="C169" s="14">
        <v>0</v>
      </c>
      <c r="D169" s="14">
        <v>8.8916000000000004</v>
      </c>
      <c r="E169" s="20"/>
      <c r="F169" s="25"/>
      <c r="G169" s="25"/>
      <c r="H169" s="26"/>
      <c r="I169" s="14" t="s">
        <v>3235</v>
      </c>
      <c r="J169" s="14" t="s">
        <v>3235</v>
      </c>
      <c r="K169" s="14">
        <v>147407.89600000001</v>
      </c>
      <c r="L169" s="14" t="s">
        <v>3564</v>
      </c>
    </row>
    <row r="170" spans="1:12" x14ac:dyDescent="0.3">
      <c r="A170" s="14" t="s">
        <v>3565</v>
      </c>
      <c r="B170" s="14">
        <v>1</v>
      </c>
      <c r="C170" s="14">
        <v>0</v>
      </c>
      <c r="D170" s="14">
        <v>2.7202999999999999</v>
      </c>
      <c r="E170" s="20"/>
      <c r="F170" s="25"/>
      <c r="G170" s="25"/>
      <c r="H170" s="26"/>
      <c r="I170" s="14" t="s">
        <v>3235</v>
      </c>
      <c r="J170" s="14" t="s">
        <v>3235</v>
      </c>
      <c r="K170" s="14">
        <v>80666.747700000007</v>
      </c>
      <c r="L170" s="14" t="s">
        <v>3566</v>
      </c>
    </row>
    <row r="171" spans="1:12" x14ac:dyDescent="0.3">
      <c r="A171" s="14" t="s">
        <v>3567</v>
      </c>
      <c r="B171" s="14">
        <v>1</v>
      </c>
      <c r="C171" s="14">
        <v>0</v>
      </c>
      <c r="D171" s="14">
        <v>4.6307999999999998</v>
      </c>
      <c r="E171" s="20"/>
      <c r="F171" s="25"/>
      <c r="G171" s="25"/>
      <c r="H171" s="26"/>
      <c r="I171" s="14" t="s">
        <v>3235</v>
      </c>
      <c r="J171" s="14" t="s">
        <v>3235</v>
      </c>
      <c r="K171" s="14">
        <v>36544.109100000001</v>
      </c>
      <c r="L171" s="14" t="s">
        <v>3568</v>
      </c>
    </row>
    <row r="172" spans="1:12" x14ac:dyDescent="0.3">
      <c r="A172" s="14" t="s">
        <v>3569</v>
      </c>
      <c r="B172" s="14">
        <v>2</v>
      </c>
      <c r="C172" s="14">
        <v>0</v>
      </c>
      <c r="D172" s="14">
        <v>8.1510999999999996</v>
      </c>
      <c r="E172" s="20"/>
      <c r="F172" s="25"/>
      <c r="G172" s="25"/>
      <c r="H172" s="26"/>
      <c r="I172" s="14" t="s">
        <v>3235</v>
      </c>
      <c r="J172" s="14" t="s">
        <v>3235</v>
      </c>
      <c r="K172" s="14">
        <v>80974.330900000001</v>
      </c>
      <c r="L172" s="14" t="s">
        <v>3570</v>
      </c>
    </row>
    <row r="173" spans="1:12" x14ac:dyDescent="0.3">
      <c r="A173" s="14" t="s">
        <v>3571</v>
      </c>
      <c r="B173" s="14">
        <v>7</v>
      </c>
      <c r="C173" s="14">
        <v>0</v>
      </c>
      <c r="D173" s="14">
        <v>51.410800000000002</v>
      </c>
      <c r="E173" s="20"/>
      <c r="F173" s="25"/>
      <c r="G173" s="25"/>
      <c r="H173" s="26"/>
      <c r="I173" s="14" t="s">
        <v>3235</v>
      </c>
      <c r="J173" s="14" t="s">
        <v>3235</v>
      </c>
      <c r="K173" s="14">
        <v>41719.722000000002</v>
      </c>
      <c r="L173" s="14" t="s">
        <v>3572</v>
      </c>
    </row>
    <row r="174" spans="1:12" x14ac:dyDescent="0.3">
      <c r="A174" s="14" t="s">
        <v>3573</v>
      </c>
      <c r="B174" s="14">
        <v>6</v>
      </c>
      <c r="C174" s="14">
        <v>0</v>
      </c>
      <c r="D174" s="14">
        <v>44.926900000000003</v>
      </c>
      <c r="E174" s="20"/>
      <c r="F174" s="25"/>
      <c r="G174" s="25"/>
      <c r="H174" s="26"/>
      <c r="I174" s="14" t="s">
        <v>3235</v>
      </c>
      <c r="J174" s="14" t="s">
        <v>3235</v>
      </c>
      <c r="K174" s="14">
        <v>42038.0576</v>
      </c>
      <c r="L174" s="14" t="s">
        <v>3572</v>
      </c>
    </row>
    <row r="175" spans="1:12" x14ac:dyDescent="0.3">
      <c r="A175" s="14" t="s">
        <v>3574</v>
      </c>
      <c r="B175" s="14">
        <v>1</v>
      </c>
      <c r="C175" s="14">
        <v>0</v>
      </c>
      <c r="D175" s="14">
        <v>4.6879</v>
      </c>
      <c r="E175" s="20"/>
      <c r="F175" s="25"/>
      <c r="G175" s="25"/>
      <c r="H175" s="26"/>
      <c r="I175" s="14" t="s">
        <v>3235</v>
      </c>
      <c r="J175" s="14" t="s">
        <v>3235</v>
      </c>
      <c r="K175" s="14">
        <v>15200.3578</v>
      </c>
      <c r="L175" s="14" t="s">
        <v>3575</v>
      </c>
    </row>
    <row r="176" spans="1:12" x14ac:dyDescent="0.3">
      <c r="A176" s="14" t="s">
        <v>3576</v>
      </c>
      <c r="B176" s="14">
        <v>1</v>
      </c>
      <c r="C176" s="14">
        <v>0</v>
      </c>
      <c r="D176" s="14">
        <v>4.4353999999999996</v>
      </c>
      <c r="E176" s="20"/>
      <c r="F176" s="25"/>
      <c r="G176" s="25"/>
      <c r="H176" s="26"/>
      <c r="I176" s="14" t="s">
        <v>3235</v>
      </c>
      <c r="J176" s="14" t="s">
        <v>3235</v>
      </c>
      <c r="K176" s="14">
        <v>64555.436099999999</v>
      </c>
      <c r="L176" s="14" t="s">
        <v>3577</v>
      </c>
    </row>
    <row r="177" spans="1:12" x14ac:dyDescent="0.3">
      <c r="A177" s="14" t="s">
        <v>3578</v>
      </c>
      <c r="B177" s="14">
        <v>8</v>
      </c>
      <c r="C177" s="14">
        <v>0</v>
      </c>
      <c r="D177" s="14">
        <v>30.326799999999999</v>
      </c>
      <c r="E177" s="20"/>
      <c r="F177" s="25"/>
      <c r="G177" s="25"/>
      <c r="H177" s="26"/>
      <c r="I177" s="14" t="s">
        <v>3235</v>
      </c>
      <c r="J177" s="14" t="s">
        <v>3235</v>
      </c>
      <c r="K177" s="14">
        <v>102870.85370000001</v>
      </c>
      <c r="L177" s="14" t="s">
        <v>3579</v>
      </c>
    </row>
    <row r="178" spans="1:12" x14ac:dyDescent="0.3">
      <c r="A178" s="14" t="s">
        <v>3580</v>
      </c>
      <c r="B178" s="14">
        <v>8</v>
      </c>
      <c r="C178" s="14">
        <v>0</v>
      </c>
      <c r="D178" s="14">
        <v>31.3428</v>
      </c>
      <c r="E178" s="20"/>
      <c r="F178" s="25"/>
      <c r="G178" s="25"/>
      <c r="H178" s="26"/>
      <c r="I178" s="14" t="s">
        <v>3235</v>
      </c>
      <c r="J178" s="14" t="s">
        <v>3235</v>
      </c>
      <c r="K178" s="14">
        <v>105221.6012</v>
      </c>
      <c r="L178" s="14" t="s">
        <v>3581</v>
      </c>
    </row>
    <row r="179" spans="1:12" x14ac:dyDescent="0.3">
      <c r="A179" s="14" t="s">
        <v>3582</v>
      </c>
      <c r="B179" s="14">
        <v>2</v>
      </c>
      <c r="C179" s="14">
        <v>0</v>
      </c>
      <c r="D179" s="14">
        <v>9.8834</v>
      </c>
      <c r="E179" s="20"/>
      <c r="F179" s="25"/>
      <c r="G179" s="25"/>
      <c r="H179" s="26"/>
      <c r="I179" s="14" t="s">
        <v>3235</v>
      </c>
      <c r="J179" s="14" t="s">
        <v>3235</v>
      </c>
      <c r="K179" s="14">
        <v>22733.058300000001</v>
      </c>
      <c r="L179" s="14" t="s">
        <v>3583</v>
      </c>
    </row>
    <row r="180" spans="1:12" x14ac:dyDescent="0.3">
      <c r="A180" s="14" t="s">
        <v>3584</v>
      </c>
      <c r="B180" s="14">
        <v>1</v>
      </c>
      <c r="C180" s="14">
        <v>0</v>
      </c>
      <c r="D180" s="14">
        <v>3.82</v>
      </c>
      <c r="E180" s="20"/>
      <c r="F180" s="25"/>
      <c r="G180" s="25"/>
      <c r="H180" s="26"/>
      <c r="I180" s="14" t="s">
        <v>3235</v>
      </c>
      <c r="J180" s="14" t="s">
        <v>3235</v>
      </c>
      <c r="K180" s="14">
        <v>22892.3285</v>
      </c>
      <c r="L180" s="14" t="s">
        <v>3585</v>
      </c>
    </row>
    <row r="181" spans="1:12" x14ac:dyDescent="0.3">
      <c r="A181" s="14" t="s">
        <v>3586</v>
      </c>
      <c r="B181" s="14">
        <v>2</v>
      </c>
      <c r="C181" s="14">
        <v>0</v>
      </c>
      <c r="D181" s="14">
        <v>8.0487000000000002</v>
      </c>
      <c r="E181" s="20"/>
      <c r="F181" s="25"/>
      <c r="G181" s="25"/>
      <c r="H181" s="26"/>
      <c r="I181" s="14" t="s">
        <v>3235</v>
      </c>
      <c r="J181" s="14" t="s">
        <v>3235</v>
      </c>
      <c r="K181" s="14">
        <v>271879.28100000002</v>
      </c>
      <c r="L181" s="14" t="s">
        <v>3587</v>
      </c>
    </row>
    <row r="182" spans="1:12" x14ac:dyDescent="0.3">
      <c r="A182" s="14" t="s">
        <v>3588</v>
      </c>
      <c r="B182" s="14">
        <v>1</v>
      </c>
      <c r="C182" s="14">
        <v>0</v>
      </c>
      <c r="D182" s="14">
        <v>5.6010999999999997</v>
      </c>
      <c r="E182" s="20"/>
      <c r="F182" s="25"/>
      <c r="G182" s="25"/>
      <c r="H182" s="26"/>
      <c r="I182" s="14" t="s">
        <v>3235</v>
      </c>
      <c r="J182" s="14" t="s">
        <v>3235</v>
      </c>
      <c r="K182" s="14">
        <v>54865.747900000002</v>
      </c>
      <c r="L182" s="14" t="s">
        <v>3589</v>
      </c>
    </row>
    <row r="183" spans="1:12" x14ac:dyDescent="0.3">
      <c r="A183" s="14" t="s">
        <v>3590</v>
      </c>
      <c r="B183" s="14">
        <v>2</v>
      </c>
      <c r="C183" s="14">
        <v>0</v>
      </c>
      <c r="D183" s="14">
        <v>8.2161000000000008</v>
      </c>
      <c r="E183" s="20"/>
      <c r="F183" s="25"/>
      <c r="G183" s="25"/>
      <c r="H183" s="26"/>
      <c r="I183" s="14" t="s">
        <v>3235</v>
      </c>
      <c r="J183" s="14" t="s">
        <v>3235</v>
      </c>
      <c r="K183" s="14">
        <v>99004.837100000004</v>
      </c>
      <c r="L183" s="14" t="s">
        <v>3591</v>
      </c>
    </row>
    <row r="184" spans="1:12" x14ac:dyDescent="0.3">
      <c r="A184" s="14" t="s">
        <v>3592</v>
      </c>
      <c r="B184" s="14">
        <v>3</v>
      </c>
      <c r="C184" s="14">
        <v>0</v>
      </c>
      <c r="D184" s="14">
        <v>13.634600000000001</v>
      </c>
      <c r="E184" s="20"/>
      <c r="F184" s="25"/>
      <c r="G184" s="25"/>
      <c r="H184" s="26"/>
      <c r="I184" s="14" t="s">
        <v>3235</v>
      </c>
      <c r="J184" s="14" t="s">
        <v>3235</v>
      </c>
      <c r="K184" s="14">
        <v>88267.092199999999</v>
      </c>
      <c r="L184" s="14" t="s">
        <v>3593</v>
      </c>
    </row>
    <row r="185" spans="1:12" x14ac:dyDescent="0.3">
      <c r="A185" s="14" t="s">
        <v>3594</v>
      </c>
      <c r="B185" s="14">
        <v>13</v>
      </c>
      <c r="C185" s="14">
        <v>0</v>
      </c>
      <c r="D185" s="14">
        <v>45.640900000000002</v>
      </c>
      <c r="E185" s="20"/>
      <c r="F185" s="25"/>
      <c r="G185" s="25"/>
      <c r="H185" s="26"/>
      <c r="I185" s="14" t="s">
        <v>3235</v>
      </c>
      <c r="J185" s="14" t="s">
        <v>3235</v>
      </c>
      <c r="K185" s="14">
        <v>404168.2009</v>
      </c>
      <c r="L185" s="14" t="s">
        <v>3595</v>
      </c>
    </row>
    <row r="186" spans="1:12" x14ac:dyDescent="0.3">
      <c r="A186" s="14" t="s">
        <v>3596</v>
      </c>
      <c r="B186" s="14">
        <v>3</v>
      </c>
      <c r="C186" s="14">
        <v>0</v>
      </c>
      <c r="D186" s="14">
        <v>14.9339</v>
      </c>
      <c r="E186" s="20"/>
      <c r="F186" s="25"/>
      <c r="G186" s="25"/>
      <c r="H186" s="26"/>
      <c r="I186" s="14" t="s">
        <v>3235</v>
      </c>
      <c r="J186" s="14" t="s">
        <v>3235</v>
      </c>
      <c r="K186" s="14">
        <v>165265.51240000001</v>
      </c>
      <c r="L186" s="14" t="s">
        <v>3597</v>
      </c>
    </row>
    <row r="187" spans="1:12" x14ac:dyDescent="0.3">
      <c r="A187" s="14" t="s">
        <v>3598</v>
      </c>
      <c r="B187" s="14">
        <v>3</v>
      </c>
      <c r="C187" s="14">
        <v>0</v>
      </c>
      <c r="D187" s="14">
        <v>14.2182</v>
      </c>
      <c r="E187" s="20"/>
      <c r="F187" s="25"/>
      <c r="G187" s="25"/>
      <c r="H187" s="26"/>
      <c r="I187" s="14" t="s">
        <v>3235</v>
      </c>
      <c r="J187" s="14" t="s">
        <v>3235</v>
      </c>
      <c r="K187" s="14">
        <v>135616.976</v>
      </c>
      <c r="L187" s="14" t="s">
        <v>3599</v>
      </c>
    </row>
    <row r="188" spans="1:12" x14ac:dyDescent="0.3">
      <c r="A188" s="14" t="s">
        <v>3600</v>
      </c>
      <c r="B188" s="14">
        <v>1</v>
      </c>
      <c r="C188" s="14">
        <v>0</v>
      </c>
      <c r="D188" s="14">
        <v>5.3937999999999997</v>
      </c>
      <c r="E188" s="20"/>
      <c r="F188" s="25"/>
      <c r="G188" s="25"/>
      <c r="H188" s="26"/>
      <c r="I188" s="14" t="s">
        <v>3235</v>
      </c>
      <c r="J188" s="14" t="s">
        <v>3235</v>
      </c>
      <c r="K188" s="14">
        <v>20303.725999999999</v>
      </c>
      <c r="L188" s="14" t="s">
        <v>3601</v>
      </c>
    </row>
    <row r="189" spans="1:12" x14ac:dyDescent="0.3">
      <c r="A189" s="14" t="s">
        <v>3602</v>
      </c>
      <c r="B189" s="14">
        <v>1</v>
      </c>
      <c r="C189" s="14">
        <v>0</v>
      </c>
      <c r="D189" s="14">
        <v>4.1189999999999998</v>
      </c>
      <c r="E189" s="20"/>
      <c r="F189" s="25"/>
      <c r="G189" s="25"/>
      <c r="H189" s="26"/>
      <c r="I189" s="14" t="s">
        <v>3235</v>
      </c>
      <c r="J189" s="14" t="s">
        <v>3235</v>
      </c>
      <c r="K189" s="14">
        <v>91120.259000000005</v>
      </c>
      <c r="L189" s="14" t="s">
        <v>3603</v>
      </c>
    </row>
    <row r="190" spans="1:12" x14ac:dyDescent="0.3">
      <c r="A190" s="14" t="s">
        <v>3604</v>
      </c>
      <c r="B190" s="14">
        <v>2</v>
      </c>
      <c r="C190" s="14">
        <v>0</v>
      </c>
      <c r="D190" s="14">
        <v>8.6628000000000007</v>
      </c>
      <c r="E190" s="20"/>
      <c r="F190" s="25"/>
      <c r="G190" s="25"/>
      <c r="H190" s="26"/>
      <c r="I190" s="14" t="s">
        <v>3235</v>
      </c>
      <c r="J190" s="14" t="s">
        <v>3235</v>
      </c>
      <c r="K190" s="14">
        <v>72037.718200000003</v>
      </c>
      <c r="L190" s="14" t="s">
        <v>3605</v>
      </c>
    </row>
    <row r="191" spans="1:12" x14ac:dyDescent="0.3">
      <c r="A191" s="14" t="s">
        <v>3606</v>
      </c>
      <c r="B191" s="14">
        <v>2</v>
      </c>
      <c r="C191" s="14">
        <v>0</v>
      </c>
      <c r="D191" s="14">
        <v>11.6221</v>
      </c>
      <c r="E191" s="20"/>
      <c r="F191" s="25"/>
      <c r="G191" s="25"/>
      <c r="H191" s="26"/>
      <c r="I191" s="14" t="s">
        <v>3235</v>
      </c>
      <c r="J191" s="14" t="s">
        <v>3235</v>
      </c>
      <c r="K191" s="14">
        <v>228084.72099999999</v>
      </c>
      <c r="L191" s="14" t="s">
        <v>3607</v>
      </c>
    </row>
    <row r="192" spans="1:12" x14ac:dyDescent="0.3">
      <c r="A192" s="14" t="s">
        <v>3608</v>
      </c>
      <c r="B192" s="14">
        <v>1</v>
      </c>
      <c r="C192" s="14">
        <v>0</v>
      </c>
      <c r="D192" s="14">
        <v>5.2135999999999996</v>
      </c>
      <c r="E192" s="20"/>
      <c r="F192" s="25"/>
      <c r="G192" s="25"/>
      <c r="H192" s="26"/>
      <c r="I192" s="14" t="s">
        <v>3235</v>
      </c>
      <c r="J192" s="14" t="s">
        <v>3235</v>
      </c>
      <c r="K192" s="14">
        <v>34967.382700000002</v>
      </c>
      <c r="L192" s="14" t="s">
        <v>3609</v>
      </c>
    </row>
    <row r="193" spans="1:12" x14ac:dyDescent="0.3">
      <c r="A193" s="14" t="s">
        <v>3610</v>
      </c>
      <c r="B193" s="14">
        <v>1</v>
      </c>
      <c r="C193" s="14">
        <v>0</v>
      </c>
      <c r="D193" s="14">
        <v>3.6774</v>
      </c>
      <c r="E193" s="20"/>
      <c r="F193" s="25"/>
      <c r="G193" s="25"/>
      <c r="H193" s="26"/>
      <c r="I193" s="14" t="s">
        <v>3235</v>
      </c>
      <c r="J193" s="14" t="s">
        <v>3235</v>
      </c>
      <c r="K193" s="14">
        <v>240128.63639999999</v>
      </c>
      <c r="L193" s="14" t="s">
        <v>3611</v>
      </c>
    </row>
    <row r="194" spans="1:12" x14ac:dyDescent="0.3">
      <c r="A194" s="14" t="s">
        <v>3612</v>
      </c>
      <c r="B194" s="14">
        <v>15</v>
      </c>
      <c r="C194" s="14">
        <v>0</v>
      </c>
      <c r="D194" s="14">
        <v>67.198999999999998</v>
      </c>
      <c r="E194" s="20"/>
      <c r="F194" s="25"/>
      <c r="G194" s="25"/>
      <c r="H194" s="26"/>
      <c r="I194" s="14" t="s">
        <v>3235</v>
      </c>
      <c r="J194" s="14" t="s">
        <v>3235</v>
      </c>
      <c r="K194" s="14">
        <v>198855.8769</v>
      </c>
      <c r="L194" s="14" t="s">
        <v>3613</v>
      </c>
    </row>
    <row r="195" spans="1:12" x14ac:dyDescent="0.3">
      <c r="A195" s="14" t="s">
        <v>3614</v>
      </c>
      <c r="B195" s="14">
        <v>1</v>
      </c>
      <c r="C195" s="14">
        <v>0</v>
      </c>
      <c r="D195" s="14">
        <v>3.5695999999999999</v>
      </c>
      <c r="E195" s="20"/>
      <c r="F195" s="25"/>
      <c r="G195" s="25"/>
      <c r="H195" s="26"/>
      <c r="I195" s="14" t="s">
        <v>3235</v>
      </c>
      <c r="J195" s="14" t="s">
        <v>3235</v>
      </c>
      <c r="K195" s="14">
        <v>142167.38920000001</v>
      </c>
      <c r="L195" s="14" t="s">
        <v>3615</v>
      </c>
    </row>
    <row r="196" spans="1:12" x14ac:dyDescent="0.3">
      <c r="A196" s="14" t="s">
        <v>3616</v>
      </c>
      <c r="B196" s="14">
        <v>1</v>
      </c>
      <c r="C196" s="14">
        <v>0</v>
      </c>
      <c r="D196" s="14">
        <v>4.1924999999999999</v>
      </c>
      <c r="E196" s="20"/>
      <c r="F196" s="25"/>
      <c r="G196" s="25"/>
      <c r="H196" s="26"/>
      <c r="I196" s="14" t="s">
        <v>3235</v>
      </c>
      <c r="J196" s="14" t="s">
        <v>3235</v>
      </c>
      <c r="K196" s="14">
        <v>26153.082699999999</v>
      </c>
      <c r="L196" s="14" t="s">
        <v>3617</v>
      </c>
    </row>
    <row r="197" spans="1:12" x14ac:dyDescent="0.3">
      <c r="A197" s="14" t="s">
        <v>3618</v>
      </c>
      <c r="B197" s="14">
        <v>6</v>
      </c>
      <c r="C197" s="14">
        <v>0</v>
      </c>
      <c r="D197" s="14">
        <v>28.913799999999998</v>
      </c>
      <c r="E197" s="20"/>
      <c r="F197" s="25"/>
      <c r="G197" s="25"/>
      <c r="H197" s="26"/>
      <c r="I197" s="14" t="s">
        <v>3235</v>
      </c>
      <c r="J197" s="14" t="s">
        <v>3235</v>
      </c>
      <c r="K197" s="14">
        <v>219289.71299999999</v>
      </c>
      <c r="L197" s="14" t="s">
        <v>3619</v>
      </c>
    </row>
    <row r="198" spans="1:12" x14ac:dyDescent="0.3">
      <c r="A198" s="14" t="s">
        <v>3620</v>
      </c>
      <c r="B198" s="14">
        <v>17</v>
      </c>
      <c r="C198" s="14">
        <v>0</v>
      </c>
      <c r="D198" s="14">
        <v>127.95140000000001</v>
      </c>
      <c r="E198" s="20"/>
      <c r="F198" s="25"/>
      <c r="G198" s="25"/>
      <c r="H198" s="26"/>
      <c r="I198" s="14" t="s">
        <v>3235</v>
      </c>
      <c r="J198" s="14" t="s">
        <v>3235</v>
      </c>
      <c r="K198" s="14">
        <v>33082.995799999997</v>
      </c>
      <c r="L198" s="14" t="s">
        <v>3621</v>
      </c>
    </row>
    <row r="199" spans="1:12" x14ac:dyDescent="0.3">
      <c r="A199" s="14" t="s">
        <v>3622</v>
      </c>
      <c r="B199" s="14">
        <v>16</v>
      </c>
      <c r="C199" s="14">
        <v>0</v>
      </c>
      <c r="D199" s="14">
        <v>177.46950000000001</v>
      </c>
      <c r="E199" s="20"/>
      <c r="F199" s="25"/>
      <c r="G199" s="25"/>
      <c r="H199" s="26"/>
      <c r="I199" s="14" t="s">
        <v>3235</v>
      </c>
      <c r="J199" s="14" t="s">
        <v>3235</v>
      </c>
      <c r="K199" s="14">
        <v>45509.367899999997</v>
      </c>
      <c r="L199" s="14" t="s">
        <v>562</v>
      </c>
    </row>
    <row r="200" spans="1:12" x14ac:dyDescent="0.3">
      <c r="A200" s="14" t="s">
        <v>3623</v>
      </c>
      <c r="B200" s="14">
        <v>3</v>
      </c>
      <c r="C200" s="14">
        <v>0</v>
      </c>
      <c r="D200" s="14">
        <v>16.225200000000001</v>
      </c>
      <c r="E200" s="20"/>
      <c r="F200" s="25"/>
      <c r="G200" s="25"/>
      <c r="H200" s="26"/>
      <c r="I200" s="14" t="s">
        <v>3235</v>
      </c>
      <c r="J200" s="14" t="s">
        <v>3235</v>
      </c>
      <c r="K200" s="14">
        <v>21599.9535</v>
      </c>
      <c r="L200" s="14" t="s">
        <v>3624</v>
      </c>
    </row>
    <row r="201" spans="1:12" x14ac:dyDescent="0.3">
      <c r="A201" s="14" t="s">
        <v>3625</v>
      </c>
      <c r="B201" s="14">
        <v>3</v>
      </c>
      <c r="C201" s="14">
        <v>0</v>
      </c>
      <c r="D201" s="14">
        <v>13.117800000000001</v>
      </c>
      <c r="E201" s="20"/>
      <c r="F201" s="25"/>
      <c r="G201" s="25"/>
      <c r="H201" s="26"/>
      <c r="I201" s="14" t="s">
        <v>3235</v>
      </c>
      <c r="J201" s="14" t="s">
        <v>3235</v>
      </c>
      <c r="K201" s="14">
        <v>85414.201100000006</v>
      </c>
      <c r="L201" s="14" t="s">
        <v>3626</v>
      </c>
    </row>
    <row r="202" spans="1:12" x14ac:dyDescent="0.3">
      <c r="A202" s="14" t="s">
        <v>3627</v>
      </c>
      <c r="B202" s="14">
        <v>2</v>
      </c>
      <c r="C202" s="14">
        <v>0</v>
      </c>
      <c r="D202" s="14">
        <v>8.2756000000000007</v>
      </c>
      <c r="E202" s="20"/>
      <c r="F202" s="25"/>
      <c r="G202" s="25"/>
      <c r="H202" s="26"/>
      <c r="I202" s="14" t="s">
        <v>3235</v>
      </c>
      <c r="J202" s="14" t="s">
        <v>3235</v>
      </c>
      <c r="K202" s="14">
        <v>55442.829899999997</v>
      </c>
      <c r="L202" s="14" t="s">
        <v>3628</v>
      </c>
    </row>
    <row r="203" spans="1:12" x14ac:dyDescent="0.3">
      <c r="A203" s="14" t="s">
        <v>3629</v>
      </c>
      <c r="B203" s="14">
        <v>2</v>
      </c>
      <c r="C203" s="14">
        <v>0</v>
      </c>
      <c r="D203" s="14">
        <v>10.7654</v>
      </c>
      <c r="E203" s="20"/>
      <c r="F203" s="25"/>
      <c r="G203" s="25"/>
      <c r="H203" s="26"/>
      <c r="I203" s="14" t="s">
        <v>3235</v>
      </c>
      <c r="J203" s="14" t="s">
        <v>3235</v>
      </c>
      <c r="K203" s="14">
        <v>27045.127899999999</v>
      </c>
      <c r="L203" s="14" t="s">
        <v>3630</v>
      </c>
    </row>
    <row r="204" spans="1:12" x14ac:dyDescent="0.3">
      <c r="A204" s="14" t="s">
        <v>3631</v>
      </c>
      <c r="B204" s="14">
        <v>4</v>
      </c>
      <c r="C204" s="14">
        <v>0</v>
      </c>
      <c r="D204" s="14">
        <v>13.4679</v>
      </c>
      <c r="E204" s="20"/>
      <c r="F204" s="25"/>
      <c r="G204" s="25"/>
      <c r="H204" s="26"/>
      <c r="I204" s="14" t="s">
        <v>3235</v>
      </c>
      <c r="J204" s="14" t="s">
        <v>3235</v>
      </c>
      <c r="K204" s="14">
        <v>163657.54639999999</v>
      </c>
      <c r="L204" s="14" t="s">
        <v>3632</v>
      </c>
    </row>
    <row r="205" spans="1:12" x14ac:dyDescent="0.3">
      <c r="A205" s="14" t="s">
        <v>3633</v>
      </c>
      <c r="B205" s="14">
        <v>3</v>
      </c>
      <c r="C205" s="14">
        <v>0</v>
      </c>
      <c r="D205" s="14">
        <v>13.4588</v>
      </c>
      <c r="E205" s="20"/>
      <c r="F205" s="25"/>
      <c r="G205" s="25"/>
      <c r="H205" s="26"/>
      <c r="I205" s="14" t="s">
        <v>3235</v>
      </c>
      <c r="J205" s="14" t="s">
        <v>3235</v>
      </c>
      <c r="K205" s="14">
        <v>80366.194900000002</v>
      </c>
      <c r="L205" s="14" t="s">
        <v>3634</v>
      </c>
    </row>
    <row r="206" spans="1:12" x14ac:dyDescent="0.3">
      <c r="A206" s="14" t="s">
        <v>3635</v>
      </c>
      <c r="B206" s="14">
        <v>1</v>
      </c>
      <c r="C206" s="14">
        <v>0</v>
      </c>
      <c r="D206" s="14">
        <v>5.1965000000000003</v>
      </c>
      <c r="E206" s="20"/>
      <c r="F206" s="25"/>
      <c r="G206" s="25"/>
      <c r="H206" s="26"/>
      <c r="I206" s="14" t="s">
        <v>3235</v>
      </c>
      <c r="J206" s="14" t="s">
        <v>3235</v>
      </c>
      <c r="K206" s="14">
        <v>34166.402600000001</v>
      </c>
      <c r="L206" s="14" t="s">
        <v>3636</v>
      </c>
    </row>
    <row r="207" spans="1:12" x14ac:dyDescent="0.3">
      <c r="A207" s="14" t="s">
        <v>3637</v>
      </c>
      <c r="B207" s="14">
        <v>1</v>
      </c>
      <c r="C207" s="14">
        <v>0</v>
      </c>
      <c r="D207" s="14">
        <v>5.4261999999999997</v>
      </c>
      <c r="E207" s="20"/>
      <c r="F207" s="25"/>
      <c r="G207" s="25"/>
      <c r="H207" s="26"/>
      <c r="I207" s="14" t="s">
        <v>3235</v>
      </c>
      <c r="J207" s="14" t="s">
        <v>3235</v>
      </c>
      <c r="K207" s="14">
        <v>19072.818299999999</v>
      </c>
      <c r="L207" s="14" t="s">
        <v>3638</v>
      </c>
    </row>
    <row r="208" spans="1:12" x14ac:dyDescent="0.3">
      <c r="A208" s="14" t="s">
        <v>3639</v>
      </c>
      <c r="B208" s="14">
        <v>5</v>
      </c>
      <c r="C208" s="14">
        <v>0</v>
      </c>
      <c r="D208" s="14">
        <v>21.515799999999999</v>
      </c>
      <c r="E208" s="20"/>
      <c r="F208" s="25"/>
      <c r="G208" s="25"/>
      <c r="H208" s="26"/>
      <c r="I208" s="14" t="s">
        <v>3235</v>
      </c>
      <c r="J208" s="14" t="s">
        <v>3235</v>
      </c>
      <c r="K208" s="14">
        <v>103985.0897</v>
      </c>
      <c r="L208" s="14" t="s">
        <v>3640</v>
      </c>
    </row>
    <row r="209" spans="1:12" x14ac:dyDescent="0.3">
      <c r="A209" s="14" t="s">
        <v>3641</v>
      </c>
      <c r="B209" s="14">
        <v>1</v>
      </c>
      <c r="C209" s="14">
        <v>0</v>
      </c>
      <c r="D209" s="14">
        <v>5.1024000000000003</v>
      </c>
      <c r="E209" s="20"/>
      <c r="F209" s="25"/>
      <c r="G209" s="25"/>
      <c r="H209" s="26"/>
      <c r="I209" s="14" t="s">
        <v>3235</v>
      </c>
      <c r="J209" s="14" t="s">
        <v>3235</v>
      </c>
      <c r="K209" s="14">
        <v>37193.892500000002</v>
      </c>
      <c r="L209" s="14" t="s">
        <v>3642</v>
      </c>
    </row>
    <row r="210" spans="1:12" x14ac:dyDescent="0.3">
      <c r="A210" s="14" t="s">
        <v>3643</v>
      </c>
      <c r="B210" s="14">
        <v>2</v>
      </c>
      <c r="C210" s="14">
        <v>0</v>
      </c>
      <c r="D210" s="14">
        <v>8.9826999999999995</v>
      </c>
      <c r="E210" s="20"/>
      <c r="F210" s="25"/>
      <c r="G210" s="25"/>
      <c r="H210" s="26"/>
      <c r="I210" s="14" t="s">
        <v>3235</v>
      </c>
      <c r="J210" s="14" t="s">
        <v>3235</v>
      </c>
      <c r="K210" s="14">
        <v>28743.4467</v>
      </c>
      <c r="L210" s="14" t="s">
        <v>3644</v>
      </c>
    </row>
    <row r="211" spans="1:12" x14ac:dyDescent="0.3">
      <c r="A211" s="14" t="s">
        <v>3645</v>
      </c>
      <c r="B211" s="14">
        <v>2</v>
      </c>
      <c r="C211" s="14">
        <v>0</v>
      </c>
      <c r="D211" s="14">
        <v>8.0487000000000002</v>
      </c>
      <c r="E211" s="20"/>
      <c r="F211" s="25"/>
      <c r="G211" s="25"/>
      <c r="H211" s="26"/>
      <c r="I211" s="14" t="s">
        <v>3235</v>
      </c>
      <c r="J211" s="14" t="s">
        <v>3235</v>
      </c>
      <c r="K211" s="14">
        <v>105892.13589999999</v>
      </c>
      <c r="L211" s="14" t="s">
        <v>3646</v>
      </c>
    </row>
    <row r="212" spans="1:12" x14ac:dyDescent="0.3">
      <c r="A212" s="14" t="s">
        <v>3647</v>
      </c>
      <c r="B212" s="14">
        <v>1</v>
      </c>
      <c r="C212" s="14">
        <v>0</v>
      </c>
      <c r="D212" s="14">
        <v>3.6764999999999999</v>
      </c>
      <c r="E212" s="20"/>
      <c r="F212" s="25"/>
      <c r="G212" s="25"/>
      <c r="H212" s="26"/>
      <c r="I212" s="14" t="s">
        <v>3235</v>
      </c>
      <c r="J212" s="14" t="s">
        <v>3235</v>
      </c>
      <c r="K212" s="14">
        <v>54000.125999999997</v>
      </c>
      <c r="L212" s="14" t="s">
        <v>3648</v>
      </c>
    </row>
    <row r="213" spans="1:12" x14ac:dyDescent="0.3">
      <c r="A213" s="14" t="s">
        <v>3649</v>
      </c>
      <c r="B213" s="14">
        <v>3</v>
      </c>
      <c r="C213" s="14">
        <v>0</v>
      </c>
      <c r="D213" s="14">
        <v>18.9316</v>
      </c>
      <c r="E213" s="20"/>
      <c r="F213" s="25"/>
      <c r="G213" s="25"/>
      <c r="H213" s="26"/>
      <c r="I213" s="14" t="s">
        <v>3235</v>
      </c>
      <c r="J213" s="14" t="s">
        <v>3235</v>
      </c>
      <c r="K213" s="14">
        <v>12587.432500000001</v>
      </c>
      <c r="L213" s="14" t="s">
        <v>3650</v>
      </c>
    </row>
    <row r="214" spans="1:12" x14ac:dyDescent="0.3">
      <c r="A214" s="14" t="s">
        <v>3651</v>
      </c>
      <c r="B214" s="14">
        <v>4</v>
      </c>
      <c r="C214" s="14">
        <v>0</v>
      </c>
      <c r="D214" s="14">
        <v>16.849</v>
      </c>
      <c r="E214" s="20"/>
      <c r="F214" s="25"/>
      <c r="G214" s="25"/>
      <c r="H214" s="26"/>
      <c r="I214" s="14" t="s">
        <v>3235</v>
      </c>
      <c r="J214" s="14" t="s">
        <v>3235</v>
      </c>
      <c r="K214" s="14">
        <v>68695.931700000001</v>
      </c>
      <c r="L214" s="14" t="s">
        <v>3652</v>
      </c>
    </row>
    <row r="215" spans="1:12" x14ac:dyDescent="0.3">
      <c r="A215" s="14" t="s">
        <v>3653</v>
      </c>
      <c r="B215" s="14">
        <v>1</v>
      </c>
      <c r="C215" s="14">
        <v>0</v>
      </c>
      <c r="D215" s="14">
        <v>3.6254</v>
      </c>
      <c r="E215" s="20"/>
      <c r="F215" s="25"/>
      <c r="G215" s="25"/>
      <c r="H215" s="26"/>
      <c r="I215" s="14" t="s">
        <v>3235</v>
      </c>
      <c r="J215" s="14" t="s">
        <v>3235</v>
      </c>
      <c r="K215" s="14">
        <v>52747.313099999999</v>
      </c>
      <c r="L215" s="14" t="s">
        <v>3654</v>
      </c>
    </row>
    <row r="216" spans="1:12" x14ac:dyDescent="0.3">
      <c r="A216" s="14" t="s">
        <v>3655</v>
      </c>
      <c r="B216" s="14">
        <v>5</v>
      </c>
      <c r="C216" s="14">
        <v>0</v>
      </c>
      <c r="D216" s="14">
        <v>28.5822</v>
      </c>
      <c r="E216" s="20"/>
      <c r="F216" s="25"/>
      <c r="G216" s="25"/>
      <c r="H216" s="26"/>
      <c r="I216" s="14" t="s">
        <v>3235</v>
      </c>
      <c r="J216" s="14" t="s">
        <v>3235</v>
      </c>
      <c r="K216" s="14">
        <v>31905.522199999999</v>
      </c>
      <c r="L216" s="14" t="s">
        <v>3656</v>
      </c>
    </row>
    <row r="217" spans="1:12" x14ac:dyDescent="0.3">
      <c r="A217" s="14" t="s">
        <v>3657</v>
      </c>
      <c r="B217" s="14">
        <v>3</v>
      </c>
      <c r="C217" s="14">
        <v>0</v>
      </c>
      <c r="D217" s="14">
        <v>14.921900000000001</v>
      </c>
      <c r="E217" s="20"/>
      <c r="F217" s="25"/>
      <c r="G217" s="25"/>
      <c r="H217" s="26"/>
      <c r="I217" s="14" t="s">
        <v>3235</v>
      </c>
      <c r="J217" s="14" t="s">
        <v>3235</v>
      </c>
      <c r="K217" s="14">
        <v>47741.008600000001</v>
      </c>
      <c r="L217" s="14" t="s">
        <v>3658</v>
      </c>
    </row>
    <row r="218" spans="1:12" x14ac:dyDescent="0.3">
      <c r="A218" s="14" t="s">
        <v>3659</v>
      </c>
      <c r="B218" s="14">
        <v>1</v>
      </c>
      <c r="C218" s="14">
        <v>0</v>
      </c>
      <c r="D218" s="14">
        <v>3.7606000000000002</v>
      </c>
      <c r="E218" s="20"/>
      <c r="F218" s="25"/>
      <c r="G218" s="25"/>
      <c r="H218" s="26"/>
      <c r="I218" s="14" t="s">
        <v>3235</v>
      </c>
      <c r="J218" s="14" t="s">
        <v>3235</v>
      </c>
      <c r="K218" s="14">
        <v>50593.057699999998</v>
      </c>
      <c r="L218" s="14" t="s">
        <v>3660</v>
      </c>
    </row>
    <row r="219" spans="1:12" x14ac:dyDescent="0.3">
      <c r="A219" s="14" t="s">
        <v>3661</v>
      </c>
      <c r="B219" s="14">
        <v>3</v>
      </c>
      <c r="C219" s="14">
        <v>0</v>
      </c>
      <c r="D219" s="14">
        <v>10.457700000000001</v>
      </c>
      <c r="E219" s="20"/>
      <c r="F219" s="25"/>
      <c r="G219" s="25"/>
      <c r="H219" s="26"/>
      <c r="I219" s="14" t="s">
        <v>3235</v>
      </c>
      <c r="J219" s="14" t="s">
        <v>3235</v>
      </c>
      <c r="K219" s="14">
        <v>264490.5821</v>
      </c>
      <c r="L219" s="14" t="s">
        <v>3662</v>
      </c>
    </row>
    <row r="220" spans="1:12" x14ac:dyDescent="0.3">
      <c r="A220" s="14" t="s">
        <v>3663</v>
      </c>
      <c r="B220" s="14">
        <v>1</v>
      </c>
      <c r="C220" s="14">
        <v>0</v>
      </c>
      <c r="D220" s="14">
        <v>3.8022999999999998</v>
      </c>
      <c r="E220" s="20"/>
      <c r="F220" s="25"/>
      <c r="G220" s="25"/>
      <c r="H220" s="26"/>
      <c r="I220" s="14" t="s">
        <v>3235</v>
      </c>
      <c r="J220" s="14" t="s">
        <v>3235</v>
      </c>
      <c r="K220" s="14">
        <v>81093.210000000006</v>
      </c>
      <c r="L220" s="14" t="s">
        <v>3664</v>
      </c>
    </row>
    <row r="221" spans="1:12" x14ac:dyDescent="0.3">
      <c r="A221" s="14" t="s">
        <v>3665</v>
      </c>
      <c r="B221" s="14">
        <v>5</v>
      </c>
      <c r="C221" s="14">
        <v>0</v>
      </c>
      <c r="D221" s="14">
        <v>26.364799999999999</v>
      </c>
      <c r="E221" s="20"/>
      <c r="F221" s="25"/>
      <c r="G221" s="25"/>
      <c r="H221" s="26"/>
      <c r="I221" s="14" t="s">
        <v>3235</v>
      </c>
      <c r="J221" s="14" t="s">
        <v>3235</v>
      </c>
      <c r="K221" s="14">
        <v>24409.137999999999</v>
      </c>
      <c r="L221" s="14" t="s">
        <v>3666</v>
      </c>
    </row>
    <row r="222" spans="1:12" x14ac:dyDescent="0.3">
      <c r="A222" s="14" t="s">
        <v>3667</v>
      </c>
      <c r="B222" s="14">
        <v>1</v>
      </c>
      <c r="C222" s="14">
        <v>0</v>
      </c>
      <c r="D222" s="14">
        <v>7.0331000000000001</v>
      </c>
      <c r="E222" s="20"/>
      <c r="F222" s="25"/>
      <c r="G222" s="25"/>
      <c r="H222" s="26"/>
      <c r="I222" s="14" t="s">
        <v>3235</v>
      </c>
      <c r="J222" s="14" t="s">
        <v>3235</v>
      </c>
      <c r="K222" s="14">
        <v>22569.026099999999</v>
      </c>
      <c r="L222" s="14" t="s">
        <v>3668</v>
      </c>
    </row>
    <row r="223" spans="1:12" x14ac:dyDescent="0.3">
      <c r="A223" s="14" t="s">
        <v>3669</v>
      </c>
      <c r="B223" s="14">
        <v>3</v>
      </c>
      <c r="C223" s="14">
        <v>0</v>
      </c>
      <c r="D223" s="14">
        <v>19.554099999999998</v>
      </c>
      <c r="E223" s="20"/>
      <c r="F223" s="25"/>
      <c r="G223" s="25"/>
      <c r="H223" s="26"/>
      <c r="I223" s="14" t="s">
        <v>3235</v>
      </c>
      <c r="J223" s="14" t="s">
        <v>3235</v>
      </c>
      <c r="K223" s="14">
        <v>31188.1731</v>
      </c>
      <c r="L223" s="14" t="s">
        <v>3670</v>
      </c>
    </row>
    <row r="224" spans="1:12" x14ac:dyDescent="0.3">
      <c r="A224" s="14" t="s">
        <v>3671</v>
      </c>
      <c r="B224" s="14">
        <v>2</v>
      </c>
      <c r="C224" s="14">
        <v>0</v>
      </c>
      <c r="D224" s="14">
        <v>9.6282999999999994</v>
      </c>
      <c r="E224" s="20"/>
      <c r="F224" s="25"/>
      <c r="G224" s="25"/>
      <c r="H224" s="26"/>
      <c r="I224" s="14" t="s">
        <v>3235</v>
      </c>
      <c r="J224" s="14" t="s">
        <v>3235</v>
      </c>
      <c r="K224" s="14">
        <v>39728.754399999998</v>
      </c>
      <c r="L224" s="14" t="s">
        <v>3672</v>
      </c>
    </row>
    <row r="225" spans="1:12" x14ac:dyDescent="0.3">
      <c r="A225" s="14" t="s">
        <v>3673</v>
      </c>
      <c r="B225" s="14">
        <v>1</v>
      </c>
      <c r="C225" s="14">
        <v>0</v>
      </c>
      <c r="D225" s="14">
        <v>3.6574</v>
      </c>
      <c r="E225" s="20"/>
      <c r="F225" s="25"/>
      <c r="G225" s="25"/>
      <c r="H225" s="26"/>
      <c r="I225" s="14" t="s">
        <v>3235</v>
      </c>
      <c r="J225" s="14" t="s">
        <v>3235</v>
      </c>
      <c r="K225" s="14">
        <v>73543.436400000006</v>
      </c>
      <c r="L225" s="14" t="s">
        <v>3674</v>
      </c>
    </row>
    <row r="226" spans="1:12" x14ac:dyDescent="0.3">
      <c r="A226" s="14" t="s">
        <v>3675</v>
      </c>
      <c r="B226" s="14">
        <v>3</v>
      </c>
      <c r="C226" s="14">
        <v>0</v>
      </c>
      <c r="D226" s="14">
        <v>18.169499999999999</v>
      </c>
      <c r="E226" s="20"/>
      <c r="F226" s="25"/>
      <c r="G226" s="25"/>
      <c r="H226" s="26"/>
      <c r="I226" s="14" t="s">
        <v>3235</v>
      </c>
      <c r="J226" s="14" t="s">
        <v>3235</v>
      </c>
      <c r="K226" s="14">
        <v>31493.717700000001</v>
      </c>
      <c r="L226" s="14" t="s">
        <v>3676</v>
      </c>
    </row>
    <row r="227" spans="1:12" x14ac:dyDescent="0.3">
      <c r="A227" s="14" t="s">
        <v>3677</v>
      </c>
      <c r="B227" s="14">
        <v>1</v>
      </c>
      <c r="C227" s="14">
        <v>0</v>
      </c>
      <c r="D227" s="14">
        <v>4.7759999999999998</v>
      </c>
      <c r="E227" s="20"/>
      <c r="F227" s="25"/>
      <c r="G227" s="25"/>
      <c r="H227" s="26"/>
      <c r="I227" s="14" t="s">
        <v>3235</v>
      </c>
      <c r="J227" s="14" t="s">
        <v>3235</v>
      </c>
      <c r="K227" s="14">
        <v>41773.415000000001</v>
      </c>
      <c r="L227" s="14" t="s">
        <v>3678</v>
      </c>
    </row>
    <row r="228" spans="1:12" x14ac:dyDescent="0.3">
      <c r="A228" s="14" t="s">
        <v>3679</v>
      </c>
      <c r="B228" s="14">
        <v>1</v>
      </c>
      <c r="C228" s="14">
        <v>0</v>
      </c>
      <c r="D228" s="14">
        <v>4.3494999999999999</v>
      </c>
      <c r="E228" s="20"/>
      <c r="F228" s="25"/>
      <c r="G228" s="25"/>
      <c r="H228" s="26"/>
      <c r="I228" s="14" t="s">
        <v>3235</v>
      </c>
      <c r="J228" s="14" t="s">
        <v>3235</v>
      </c>
      <c r="K228" s="14">
        <v>17559.429199999999</v>
      </c>
      <c r="L228" s="14" t="s">
        <v>3680</v>
      </c>
    </row>
    <row r="229" spans="1:12" x14ac:dyDescent="0.3">
      <c r="A229" s="14" t="s">
        <v>3681</v>
      </c>
      <c r="B229" s="14">
        <v>7</v>
      </c>
      <c r="C229" s="14">
        <v>0</v>
      </c>
      <c r="D229" s="14">
        <v>28.248699999999999</v>
      </c>
      <c r="E229" s="20"/>
      <c r="F229" s="25"/>
      <c r="G229" s="25"/>
      <c r="H229" s="26"/>
      <c r="I229" s="14" t="s">
        <v>3235</v>
      </c>
      <c r="J229" s="14" t="s">
        <v>3235</v>
      </c>
      <c r="K229" s="14">
        <v>83302.553199999995</v>
      </c>
      <c r="L229" s="14" t="s">
        <v>3682</v>
      </c>
    </row>
    <row r="230" spans="1:12" x14ac:dyDescent="0.3">
      <c r="A230" s="14" t="s">
        <v>3683</v>
      </c>
      <c r="B230" s="14">
        <v>2</v>
      </c>
      <c r="C230" s="14">
        <v>0</v>
      </c>
      <c r="D230" s="14">
        <v>12.749000000000001</v>
      </c>
      <c r="E230" s="20"/>
      <c r="F230" s="25"/>
      <c r="G230" s="25"/>
      <c r="H230" s="26"/>
      <c r="I230" s="14" t="s">
        <v>3235</v>
      </c>
      <c r="J230" s="14" t="s">
        <v>3235</v>
      </c>
      <c r="K230" s="14">
        <v>39081.568599999999</v>
      </c>
      <c r="L230" s="14" t="s">
        <v>3684</v>
      </c>
    </row>
    <row r="231" spans="1:12" x14ac:dyDescent="0.3">
      <c r="A231" s="14" t="s">
        <v>3685</v>
      </c>
      <c r="B231" s="14">
        <v>3</v>
      </c>
      <c r="C231" s="14">
        <v>0</v>
      </c>
      <c r="D231" s="14">
        <v>11.108599999999999</v>
      </c>
      <c r="E231" s="20"/>
      <c r="F231" s="25"/>
      <c r="G231" s="25"/>
      <c r="H231" s="26"/>
      <c r="I231" s="14" t="s">
        <v>3235</v>
      </c>
      <c r="J231" s="14" t="s">
        <v>3235</v>
      </c>
      <c r="K231" s="14">
        <v>56865.175799999997</v>
      </c>
      <c r="L231" s="14" t="s">
        <v>3686</v>
      </c>
    </row>
    <row r="232" spans="1:12" x14ac:dyDescent="0.3">
      <c r="A232" s="14" t="s">
        <v>3687</v>
      </c>
      <c r="B232" s="14">
        <v>3</v>
      </c>
      <c r="C232" s="14">
        <v>0</v>
      </c>
      <c r="D232" s="14">
        <v>12.9193</v>
      </c>
      <c r="E232" s="20"/>
      <c r="F232" s="25"/>
      <c r="G232" s="25"/>
      <c r="H232" s="26"/>
      <c r="I232" s="14" t="s">
        <v>3235</v>
      </c>
      <c r="J232" s="14" t="s">
        <v>3235</v>
      </c>
      <c r="K232" s="14">
        <v>105853.7705</v>
      </c>
      <c r="L232" s="14" t="s">
        <v>3688</v>
      </c>
    </row>
    <row r="233" spans="1:12" x14ac:dyDescent="0.3">
      <c r="A233" s="14" t="s">
        <v>3689</v>
      </c>
      <c r="B233" s="14">
        <v>1</v>
      </c>
      <c r="C233" s="14">
        <v>0</v>
      </c>
      <c r="D233" s="14">
        <v>4.6167999999999996</v>
      </c>
      <c r="E233" s="20"/>
      <c r="F233" s="25"/>
      <c r="G233" s="25"/>
      <c r="H233" s="26"/>
      <c r="I233" s="14" t="s">
        <v>3235</v>
      </c>
      <c r="J233" s="14" t="s">
        <v>3235</v>
      </c>
      <c r="K233" s="14">
        <v>25676.5298</v>
      </c>
      <c r="L233" s="14" t="s">
        <v>3690</v>
      </c>
    </row>
    <row r="234" spans="1:12" x14ac:dyDescent="0.3">
      <c r="A234" s="14" t="s">
        <v>3691</v>
      </c>
      <c r="B234" s="14">
        <v>2</v>
      </c>
      <c r="C234" s="14">
        <v>0</v>
      </c>
      <c r="D234" s="14">
        <v>6.6466000000000003</v>
      </c>
      <c r="E234" s="20"/>
      <c r="F234" s="25"/>
      <c r="G234" s="25"/>
      <c r="H234" s="26"/>
      <c r="I234" s="14" t="s">
        <v>3235</v>
      </c>
      <c r="J234" s="14" t="s">
        <v>3235</v>
      </c>
      <c r="K234" s="14">
        <v>39338.813900000001</v>
      </c>
      <c r="L234" s="14" t="s">
        <v>3692</v>
      </c>
    </row>
    <row r="235" spans="1:12" x14ac:dyDescent="0.3">
      <c r="A235" s="14" t="s">
        <v>3693</v>
      </c>
      <c r="B235" s="14">
        <v>1</v>
      </c>
      <c r="C235" s="14">
        <v>0</v>
      </c>
      <c r="D235" s="14">
        <v>3.2530000000000001</v>
      </c>
      <c r="E235" s="20"/>
      <c r="F235" s="25"/>
      <c r="G235" s="25"/>
      <c r="H235" s="26"/>
      <c r="I235" s="14" t="s">
        <v>3235</v>
      </c>
      <c r="J235" s="14" t="s">
        <v>3235</v>
      </c>
      <c r="K235" s="14">
        <v>64416.616199999997</v>
      </c>
      <c r="L235" s="14" t="s">
        <v>3694</v>
      </c>
    </row>
    <row r="236" spans="1:12" x14ac:dyDescent="0.3">
      <c r="A236" s="14" t="s">
        <v>3695</v>
      </c>
      <c r="B236" s="14">
        <v>5</v>
      </c>
      <c r="C236" s="14">
        <v>0</v>
      </c>
      <c r="D236" s="14">
        <v>17.9054</v>
      </c>
      <c r="E236" s="20"/>
      <c r="F236" s="25"/>
      <c r="G236" s="25"/>
      <c r="H236" s="26"/>
      <c r="I236" s="14" t="s">
        <v>3235</v>
      </c>
      <c r="J236" s="14" t="s">
        <v>3235</v>
      </c>
      <c r="K236" s="14">
        <v>224630.65340000001</v>
      </c>
      <c r="L236" s="14" t="s">
        <v>3696</v>
      </c>
    </row>
    <row r="237" spans="1:12" x14ac:dyDescent="0.3">
      <c r="A237" s="14" t="s">
        <v>3697</v>
      </c>
      <c r="B237" s="14">
        <v>1</v>
      </c>
      <c r="C237" s="14">
        <v>0</v>
      </c>
      <c r="D237" s="14">
        <v>3.2837000000000001</v>
      </c>
      <c r="E237" s="20"/>
      <c r="F237" s="25"/>
      <c r="G237" s="25"/>
      <c r="H237" s="26"/>
      <c r="I237" s="14" t="s">
        <v>3235</v>
      </c>
      <c r="J237" s="14" t="s">
        <v>3235</v>
      </c>
      <c r="K237" s="14">
        <v>67242.298599999995</v>
      </c>
      <c r="L237" s="14" t="s">
        <v>3698</v>
      </c>
    </row>
    <row r="238" spans="1:12" x14ac:dyDescent="0.3">
      <c r="A238" s="14" t="s">
        <v>3699</v>
      </c>
      <c r="B238" s="14">
        <v>1</v>
      </c>
      <c r="C238" s="14">
        <v>0</v>
      </c>
      <c r="D238" s="14">
        <v>4.1100000000000003</v>
      </c>
      <c r="E238" s="20"/>
      <c r="F238" s="25"/>
      <c r="G238" s="25"/>
      <c r="H238" s="26"/>
      <c r="I238" s="14" t="s">
        <v>3235</v>
      </c>
      <c r="J238" s="14" t="s">
        <v>3235</v>
      </c>
      <c r="K238" s="14">
        <v>46537.705399999999</v>
      </c>
      <c r="L238" s="14" t="s">
        <v>3700</v>
      </c>
    </row>
    <row r="239" spans="1:12" x14ac:dyDescent="0.3">
      <c r="A239" s="14" t="s">
        <v>3701</v>
      </c>
      <c r="B239" s="14">
        <v>2</v>
      </c>
      <c r="C239" s="14">
        <v>0</v>
      </c>
      <c r="D239" s="14">
        <v>8.0963999999999992</v>
      </c>
      <c r="E239" s="20"/>
      <c r="F239" s="25"/>
      <c r="G239" s="25"/>
      <c r="H239" s="26"/>
      <c r="I239" s="14" t="s">
        <v>3235</v>
      </c>
      <c r="J239" s="14" t="s">
        <v>3235</v>
      </c>
      <c r="K239" s="14">
        <v>39846.018700000001</v>
      </c>
      <c r="L239" s="14" t="s">
        <v>3702</v>
      </c>
    </row>
    <row r="240" spans="1:12" x14ac:dyDescent="0.3">
      <c r="A240" s="14" t="s">
        <v>3703</v>
      </c>
      <c r="B240" s="14">
        <v>3</v>
      </c>
      <c r="C240" s="14">
        <v>0</v>
      </c>
      <c r="D240" s="14">
        <v>13.6126</v>
      </c>
      <c r="E240" s="20"/>
      <c r="F240" s="25"/>
      <c r="G240" s="25"/>
      <c r="H240" s="26"/>
      <c r="I240" s="14" t="s">
        <v>3235</v>
      </c>
      <c r="J240" s="14" t="s">
        <v>3235</v>
      </c>
      <c r="K240" s="14">
        <v>31943.4211</v>
      </c>
      <c r="L240" s="14" t="s">
        <v>3704</v>
      </c>
    </row>
    <row r="241" spans="1:12" x14ac:dyDescent="0.3">
      <c r="A241" s="14" t="s">
        <v>3705</v>
      </c>
      <c r="B241" s="14">
        <v>2</v>
      </c>
      <c r="C241" s="14">
        <v>0</v>
      </c>
      <c r="D241" s="14">
        <v>7.5937000000000001</v>
      </c>
      <c r="E241" s="20"/>
      <c r="F241" s="25"/>
      <c r="G241" s="25"/>
      <c r="H241" s="26"/>
      <c r="I241" s="14" t="s">
        <v>3235</v>
      </c>
      <c r="J241" s="14" t="s">
        <v>3235</v>
      </c>
      <c r="K241" s="14">
        <v>116838.4596</v>
      </c>
      <c r="L241" s="14" t="s">
        <v>3706</v>
      </c>
    </row>
    <row r="242" spans="1:12" x14ac:dyDescent="0.3">
      <c r="A242" s="14" t="s">
        <v>3707</v>
      </c>
      <c r="B242" s="14">
        <v>1</v>
      </c>
      <c r="C242" s="14">
        <v>0</v>
      </c>
      <c r="D242" s="14">
        <v>3.8567</v>
      </c>
      <c r="E242" s="20"/>
      <c r="F242" s="25"/>
      <c r="G242" s="25"/>
      <c r="H242" s="26"/>
      <c r="I242" s="14" t="s">
        <v>3235</v>
      </c>
      <c r="J242" s="14" t="s">
        <v>3235</v>
      </c>
      <c r="K242" s="14">
        <v>132325.06969999999</v>
      </c>
      <c r="L242" s="14" t="s">
        <v>3708</v>
      </c>
    </row>
    <row r="243" spans="1:12" x14ac:dyDescent="0.3">
      <c r="A243" s="14" t="s">
        <v>3709</v>
      </c>
      <c r="B243" s="14">
        <v>1</v>
      </c>
      <c r="C243" s="14">
        <v>0</v>
      </c>
      <c r="D243" s="14">
        <v>4.3132999999999999</v>
      </c>
      <c r="E243" s="20"/>
      <c r="F243" s="25"/>
      <c r="G243" s="25"/>
      <c r="H243" s="26"/>
      <c r="I243" s="14" t="s">
        <v>3235</v>
      </c>
      <c r="J243" s="14" t="s">
        <v>3235</v>
      </c>
      <c r="K243" s="14">
        <v>129884.5861</v>
      </c>
      <c r="L243" s="14" t="s">
        <v>3710</v>
      </c>
    </row>
    <row r="244" spans="1:12" x14ac:dyDescent="0.3">
      <c r="A244" s="14" t="s">
        <v>3711</v>
      </c>
      <c r="B244" s="14">
        <v>2</v>
      </c>
      <c r="C244" s="14">
        <v>0</v>
      </c>
      <c r="D244" s="14">
        <v>8.3103999999999996</v>
      </c>
      <c r="E244" s="20"/>
      <c r="F244" s="25"/>
      <c r="G244" s="25"/>
      <c r="H244" s="26"/>
      <c r="I244" s="14" t="s">
        <v>3235</v>
      </c>
      <c r="J244" s="14" t="s">
        <v>3235</v>
      </c>
      <c r="K244" s="14">
        <v>42609.454400000002</v>
      </c>
      <c r="L244" s="14" t="s">
        <v>3712</v>
      </c>
    </row>
    <row r="245" spans="1:12" x14ac:dyDescent="0.3">
      <c r="A245" s="14" t="s">
        <v>3713</v>
      </c>
      <c r="B245" s="14">
        <v>1</v>
      </c>
      <c r="C245" s="14">
        <v>0</v>
      </c>
      <c r="D245" s="14">
        <v>6.3246000000000002</v>
      </c>
      <c r="E245" s="20"/>
      <c r="F245" s="25"/>
      <c r="G245" s="25"/>
      <c r="H245" s="26"/>
      <c r="I245" s="14" t="s">
        <v>3235</v>
      </c>
      <c r="J245" s="14" t="s">
        <v>3235</v>
      </c>
      <c r="K245" s="14">
        <v>12641.138499999999</v>
      </c>
      <c r="L245" s="14" t="s">
        <v>3714</v>
      </c>
    </row>
    <row r="246" spans="1:12" x14ac:dyDescent="0.3">
      <c r="A246" s="14" t="s">
        <v>3715</v>
      </c>
      <c r="B246" s="14">
        <v>2</v>
      </c>
      <c r="C246" s="14">
        <v>0</v>
      </c>
      <c r="D246" s="14">
        <v>12.071400000000001</v>
      </c>
      <c r="E246" s="20"/>
      <c r="F246" s="25"/>
      <c r="G246" s="25"/>
      <c r="H246" s="26"/>
      <c r="I246" s="14" t="s">
        <v>3235</v>
      </c>
      <c r="J246" s="14" t="s">
        <v>3235</v>
      </c>
      <c r="K246" s="14">
        <v>72920.890100000004</v>
      </c>
      <c r="L246" s="14" t="s">
        <v>3716</v>
      </c>
    </row>
    <row r="247" spans="1:12" x14ac:dyDescent="0.3">
      <c r="A247" s="14" t="s">
        <v>3717</v>
      </c>
      <c r="B247" s="14">
        <v>2</v>
      </c>
      <c r="C247" s="14">
        <v>0</v>
      </c>
      <c r="D247" s="14">
        <v>8.1096000000000004</v>
      </c>
      <c r="E247" s="20"/>
      <c r="F247" s="25"/>
      <c r="G247" s="25"/>
      <c r="H247" s="26"/>
      <c r="I247" s="14" t="s">
        <v>3235</v>
      </c>
      <c r="J247" s="14" t="s">
        <v>3235</v>
      </c>
      <c r="K247" s="14">
        <v>135749.27650000001</v>
      </c>
      <c r="L247" s="14" t="s">
        <v>3718</v>
      </c>
    </row>
    <row r="248" spans="1:12" x14ac:dyDescent="0.3">
      <c r="A248" s="14" t="s">
        <v>3719</v>
      </c>
      <c r="B248" s="14">
        <v>3</v>
      </c>
      <c r="C248" s="14">
        <v>0</v>
      </c>
      <c r="D248" s="14">
        <v>14.3796</v>
      </c>
      <c r="E248" s="20"/>
      <c r="F248" s="25"/>
      <c r="G248" s="25"/>
      <c r="H248" s="26"/>
      <c r="I248" s="14" t="s">
        <v>3235</v>
      </c>
      <c r="J248" s="14" t="s">
        <v>3235</v>
      </c>
      <c r="K248" s="14">
        <v>10120.6567</v>
      </c>
      <c r="L248" s="14" t="s">
        <v>3720</v>
      </c>
    </row>
    <row r="249" spans="1:12" x14ac:dyDescent="0.3">
      <c r="A249" s="14" t="s">
        <v>3721</v>
      </c>
      <c r="B249" s="14">
        <v>1</v>
      </c>
      <c r="C249" s="14">
        <v>0</v>
      </c>
      <c r="D249" s="14">
        <v>3.9664999999999999</v>
      </c>
      <c r="E249" s="20"/>
      <c r="F249" s="25"/>
      <c r="G249" s="25"/>
      <c r="H249" s="26"/>
      <c r="I249" s="14" t="s">
        <v>3235</v>
      </c>
      <c r="J249" s="14" t="s">
        <v>3235</v>
      </c>
      <c r="K249" s="14">
        <v>42942.571199999998</v>
      </c>
      <c r="L249" s="14" t="s">
        <v>3722</v>
      </c>
    </row>
    <row r="250" spans="1:12" x14ac:dyDescent="0.3">
      <c r="A250" s="14" t="s">
        <v>3723</v>
      </c>
      <c r="B250" s="14">
        <v>2</v>
      </c>
      <c r="C250" s="14">
        <v>0</v>
      </c>
      <c r="D250" s="14">
        <v>8.3425999999999991</v>
      </c>
      <c r="E250" s="20"/>
      <c r="F250" s="25"/>
      <c r="G250" s="25"/>
      <c r="H250" s="26"/>
      <c r="I250" s="14" t="s">
        <v>3235</v>
      </c>
      <c r="J250" s="14" t="s">
        <v>3235</v>
      </c>
      <c r="K250" s="14">
        <v>55521.871200000001</v>
      </c>
      <c r="L250" s="14" t="s">
        <v>3724</v>
      </c>
    </row>
    <row r="251" spans="1:12" x14ac:dyDescent="0.3">
      <c r="A251" s="14" t="s">
        <v>3725</v>
      </c>
      <c r="B251" s="14">
        <v>1</v>
      </c>
      <c r="C251" s="14">
        <v>0</v>
      </c>
      <c r="D251" s="14">
        <v>4.7037000000000004</v>
      </c>
      <c r="E251" s="20"/>
      <c r="F251" s="25"/>
      <c r="G251" s="25"/>
      <c r="H251" s="26"/>
      <c r="I251" s="14" t="s">
        <v>3235</v>
      </c>
      <c r="J251" s="14" t="s">
        <v>3235</v>
      </c>
      <c r="K251" s="14">
        <v>23478.309499999999</v>
      </c>
      <c r="L251" s="14" t="s">
        <v>3726</v>
      </c>
    </row>
    <row r="252" spans="1:12" x14ac:dyDescent="0.3">
      <c r="A252" s="14" t="s">
        <v>3727</v>
      </c>
      <c r="B252" s="14">
        <v>2</v>
      </c>
      <c r="C252" s="14">
        <v>0</v>
      </c>
      <c r="D252" s="14">
        <v>7.6047000000000002</v>
      </c>
      <c r="E252" s="20"/>
      <c r="F252" s="25"/>
      <c r="G252" s="25"/>
      <c r="H252" s="26"/>
      <c r="I252" s="14" t="s">
        <v>3235</v>
      </c>
      <c r="J252" s="14" t="s">
        <v>3235</v>
      </c>
      <c r="K252" s="14">
        <v>110006.8707</v>
      </c>
      <c r="L252" s="14" t="s">
        <v>3728</v>
      </c>
    </row>
    <row r="253" spans="1:12" x14ac:dyDescent="0.3">
      <c r="A253" s="14" t="s">
        <v>3729</v>
      </c>
      <c r="B253" s="14">
        <v>1</v>
      </c>
      <c r="C253" s="14">
        <v>0</v>
      </c>
      <c r="D253" s="14">
        <v>3.9521000000000002</v>
      </c>
      <c r="E253" s="20"/>
      <c r="F253" s="25"/>
      <c r="G253" s="25"/>
      <c r="H253" s="26"/>
      <c r="I253" s="14" t="s">
        <v>3235</v>
      </c>
      <c r="J253" s="14" t="s">
        <v>3235</v>
      </c>
      <c r="K253" s="14">
        <v>18734.168699999998</v>
      </c>
      <c r="L253" s="14" t="s">
        <v>3730</v>
      </c>
    </row>
    <row r="254" spans="1:12" x14ac:dyDescent="0.3">
      <c r="A254" s="14" t="s">
        <v>3731</v>
      </c>
      <c r="B254" s="14">
        <v>1</v>
      </c>
      <c r="C254" s="14">
        <v>0</v>
      </c>
      <c r="D254" s="14">
        <v>6.2008999999999999</v>
      </c>
      <c r="E254" s="20"/>
      <c r="F254" s="25"/>
      <c r="G254" s="25"/>
      <c r="H254" s="26"/>
      <c r="I254" s="14" t="s">
        <v>3235</v>
      </c>
      <c r="J254" s="14" t="s">
        <v>3235</v>
      </c>
      <c r="K254" s="14">
        <v>9344.8541999999998</v>
      </c>
      <c r="L254" s="14" t="s">
        <v>3732</v>
      </c>
    </row>
    <row r="255" spans="1:12" x14ac:dyDescent="0.3">
      <c r="A255" s="14" t="s">
        <v>3733</v>
      </c>
      <c r="B255" s="14">
        <v>1</v>
      </c>
      <c r="C255" s="14">
        <v>0</v>
      </c>
      <c r="D255" s="14">
        <v>4.4253</v>
      </c>
      <c r="E255" s="20"/>
      <c r="F255" s="25"/>
      <c r="G255" s="25"/>
      <c r="H255" s="26"/>
      <c r="I255" s="14" t="s">
        <v>3235</v>
      </c>
      <c r="J255" s="14" t="s">
        <v>3235</v>
      </c>
      <c r="K255" s="14">
        <v>17505.959699999999</v>
      </c>
      <c r="L255" s="14" t="s">
        <v>3734</v>
      </c>
    </row>
    <row r="256" spans="1:12" x14ac:dyDescent="0.3">
      <c r="A256" s="14" t="s">
        <v>3735</v>
      </c>
      <c r="B256" s="14">
        <v>2</v>
      </c>
      <c r="C256" s="14">
        <v>0</v>
      </c>
      <c r="D256" s="14">
        <v>12.581899999999999</v>
      </c>
      <c r="E256" s="20"/>
      <c r="F256" s="25"/>
      <c r="G256" s="25"/>
      <c r="H256" s="26"/>
      <c r="I256" s="14" t="s">
        <v>3235</v>
      </c>
      <c r="J256" s="14" t="s">
        <v>3235</v>
      </c>
      <c r="K256" s="14">
        <v>82757.744900000005</v>
      </c>
      <c r="L256" s="14" t="s">
        <v>3736</v>
      </c>
    </row>
    <row r="257" spans="1:12" x14ac:dyDescent="0.3">
      <c r="A257" s="14" t="s">
        <v>3737</v>
      </c>
      <c r="B257" s="14">
        <v>6</v>
      </c>
      <c r="C257" s="14">
        <v>0</v>
      </c>
      <c r="D257" s="14">
        <v>31.318000000000001</v>
      </c>
      <c r="E257" s="20"/>
      <c r="F257" s="25"/>
      <c r="G257" s="25"/>
      <c r="H257" s="26"/>
      <c r="I257" s="14" t="s">
        <v>3235</v>
      </c>
      <c r="J257" s="14" t="s">
        <v>3235</v>
      </c>
      <c r="K257" s="14">
        <v>55480.330099999999</v>
      </c>
      <c r="L257" s="14" t="s">
        <v>3738</v>
      </c>
    </row>
    <row r="258" spans="1:12" x14ac:dyDescent="0.3">
      <c r="A258" s="14" t="s">
        <v>3739</v>
      </c>
      <c r="B258" s="14">
        <v>1</v>
      </c>
      <c r="C258" s="14">
        <v>0</v>
      </c>
      <c r="D258" s="14">
        <v>4.3212000000000002</v>
      </c>
      <c r="E258" s="20"/>
      <c r="F258" s="25"/>
      <c r="G258" s="25"/>
      <c r="H258" s="26"/>
      <c r="I258" s="14" t="s">
        <v>3235</v>
      </c>
      <c r="J258" s="14" t="s">
        <v>3235</v>
      </c>
      <c r="K258" s="14">
        <v>19024.369600000002</v>
      </c>
      <c r="L258" s="14" t="s">
        <v>3740</v>
      </c>
    </row>
    <row r="259" spans="1:12" x14ac:dyDescent="0.3">
      <c r="A259" s="14" t="s">
        <v>3741</v>
      </c>
      <c r="B259" s="14">
        <v>1</v>
      </c>
      <c r="C259" s="14">
        <v>0</v>
      </c>
      <c r="D259" s="14">
        <v>4.2015000000000002</v>
      </c>
      <c r="E259" s="20"/>
      <c r="F259" s="25"/>
      <c r="G259" s="25"/>
      <c r="H259" s="26"/>
      <c r="I259" s="14" t="s">
        <v>3235</v>
      </c>
      <c r="J259" s="14" t="s">
        <v>3235</v>
      </c>
      <c r="K259" s="14">
        <v>81668.438699999999</v>
      </c>
      <c r="L259" s="14" t="s">
        <v>3742</v>
      </c>
    </row>
    <row r="260" spans="1:12" x14ac:dyDescent="0.3">
      <c r="A260" s="14" t="s">
        <v>3743</v>
      </c>
      <c r="B260" s="14">
        <v>3</v>
      </c>
      <c r="C260" s="14">
        <v>0</v>
      </c>
      <c r="D260" s="14">
        <v>15.443300000000001</v>
      </c>
      <c r="E260" s="20"/>
      <c r="F260" s="25"/>
      <c r="G260" s="25"/>
      <c r="H260" s="26"/>
      <c r="I260" s="14" t="s">
        <v>3235</v>
      </c>
      <c r="J260" s="14" t="s">
        <v>3235</v>
      </c>
      <c r="K260" s="14">
        <v>76491.341400000005</v>
      </c>
      <c r="L260" s="14" t="s">
        <v>3744</v>
      </c>
    </row>
    <row r="261" spans="1:12" x14ac:dyDescent="0.3">
      <c r="A261" s="14" t="s">
        <v>3745</v>
      </c>
      <c r="B261" s="14">
        <v>1</v>
      </c>
      <c r="C261" s="14">
        <v>0</v>
      </c>
      <c r="D261" s="14">
        <v>5.5324</v>
      </c>
      <c r="E261" s="20"/>
      <c r="F261" s="25"/>
      <c r="G261" s="25"/>
      <c r="H261" s="26"/>
      <c r="I261" s="14" t="s">
        <v>3235</v>
      </c>
      <c r="J261" s="14" t="s">
        <v>3235</v>
      </c>
      <c r="K261" s="14">
        <v>31909.920600000001</v>
      </c>
      <c r="L261" s="14" t="s">
        <v>3746</v>
      </c>
    </row>
    <row r="262" spans="1:12" x14ac:dyDescent="0.3">
      <c r="A262" s="14" t="s">
        <v>3747</v>
      </c>
      <c r="B262" s="14">
        <v>1</v>
      </c>
      <c r="C262" s="14">
        <v>0</v>
      </c>
      <c r="D262" s="14">
        <v>5.4364999999999997</v>
      </c>
      <c r="E262" s="20"/>
      <c r="F262" s="25"/>
      <c r="G262" s="25"/>
      <c r="H262" s="26"/>
      <c r="I262" s="14" t="s">
        <v>3235</v>
      </c>
      <c r="J262" s="14" t="s">
        <v>3235</v>
      </c>
      <c r="K262" s="14">
        <v>5846.8517000000002</v>
      </c>
      <c r="L262" s="14" t="s">
        <v>3748</v>
      </c>
    </row>
    <row r="263" spans="1:12" x14ac:dyDescent="0.3">
      <c r="A263" s="14" t="s">
        <v>3749</v>
      </c>
      <c r="B263" s="14">
        <v>2</v>
      </c>
      <c r="C263" s="14">
        <v>0</v>
      </c>
      <c r="D263" s="14">
        <v>7.6307</v>
      </c>
      <c r="E263" s="20"/>
      <c r="F263" s="25"/>
      <c r="G263" s="25"/>
      <c r="H263" s="26"/>
      <c r="I263" s="14" t="s">
        <v>3235</v>
      </c>
      <c r="J263" s="14" t="s">
        <v>3235</v>
      </c>
      <c r="K263" s="14">
        <v>110544.9433</v>
      </c>
      <c r="L263" s="14" t="s">
        <v>3750</v>
      </c>
    </row>
    <row r="264" spans="1:12" x14ac:dyDescent="0.3">
      <c r="A264" s="14" t="s">
        <v>3751</v>
      </c>
      <c r="B264" s="14">
        <v>1</v>
      </c>
      <c r="C264" s="14">
        <v>0</v>
      </c>
      <c r="D264" s="14">
        <v>4.2694999999999999</v>
      </c>
      <c r="E264" s="20"/>
      <c r="F264" s="25"/>
      <c r="G264" s="25"/>
      <c r="H264" s="26"/>
      <c r="I264" s="14" t="s">
        <v>3235</v>
      </c>
      <c r="J264" s="14" t="s">
        <v>3235</v>
      </c>
      <c r="K264" s="14">
        <v>70636.716700000004</v>
      </c>
      <c r="L264" s="14" t="s">
        <v>3752</v>
      </c>
    </row>
    <row r="265" spans="1:12" x14ac:dyDescent="0.3">
      <c r="A265" s="14" t="s">
        <v>3753</v>
      </c>
      <c r="B265" s="14">
        <v>1</v>
      </c>
      <c r="C265" s="14">
        <v>0</v>
      </c>
      <c r="D265" s="14">
        <v>6.5256999999999996</v>
      </c>
      <c r="E265" s="20"/>
      <c r="F265" s="25"/>
      <c r="G265" s="25"/>
      <c r="H265" s="26"/>
      <c r="I265" s="14" t="s">
        <v>3235</v>
      </c>
      <c r="J265" s="14" t="s">
        <v>3235</v>
      </c>
      <c r="K265" s="14">
        <v>28740.290700000001</v>
      </c>
      <c r="L265" s="14" t="s">
        <v>3754</v>
      </c>
    </row>
    <row r="266" spans="1:12" x14ac:dyDescent="0.3">
      <c r="A266" s="14" t="s">
        <v>3755</v>
      </c>
      <c r="B266" s="14">
        <v>1</v>
      </c>
      <c r="C266" s="14">
        <v>0</v>
      </c>
      <c r="D266" s="14">
        <v>4.0816999999999997</v>
      </c>
      <c r="E266" s="20"/>
      <c r="F266" s="25"/>
      <c r="G266" s="25"/>
      <c r="H266" s="26"/>
      <c r="I266" s="14" t="s">
        <v>3235</v>
      </c>
      <c r="J266" s="14" t="s">
        <v>3235</v>
      </c>
      <c r="K266" s="14">
        <v>69994.225699999995</v>
      </c>
      <c r="L266" s="14" t="s">
        <v>3756</v>
      </c>
    </row>
    <row r="267" spans="1:12" x14ac:dyDescent="0.3">
      <c r="A267" s="14" t="s">
        <v>3757</v>
      </c>
      <c r="B267" s="14">
        <v>1</v>
      </c>
      <c r="C267" s="14">
        <v>0</v>
      </c>
      <c r="D267" s="14">
        <v>6.2504</v>
      </c>
      <c r="E267" s="20"/>
      <c r="F267" s="25"/>
      <c r="G267" s="25"/>
      <c r="H267" s="26"/>
      <c r="I267" s="14" t="s">
        <v>3235</v>
      </c>
      <c r="J267" s="14" t="s">
        <v>3235</v>
      </c>
      <c r="K267" s="14">
        <v>4271.7795999999998</v>
      </c>
      <c r="L267" s="14" t="s">
        <v>3758</v>
      </c>
    </row>
    <row r="268" spans="1:12" x14ac:dyDescent="0.3">
      <c r="A268" s="14" t="s">
        <v>3759</v>
      </c>
      <c r="B268" s="14">
        <v>1</v>
      </c>
      <c r="C268" s="14">
        <v>0</v>
      </c>
      <c r="D268" s="14">
        <v>4.3628</v>
      </c>
      <c r="E268" s="20"/>
      <c r="F268" s="25"/>
      <c r="G268" s="25"/>
      <c r="H268" s="26"/>
      <c r="I268" s="14" t="s">
        <v>3235</v>
      </c>
      <c r="J268" s="14" t="s">
        <v>3235</v>
      </c>
      <c r="K268" s="14">
        <v>49723.652600000001</v>
      </c>
      <c r="L268" s="14" t="s">
        <v>3760</v>
      </c>
    </row>
    <row r="269" spans="1:12" x14ac:dyDescent="0.3">
      <c r="A269" s="14" t="s">
        <v>3761</v>
      </c>
      <c r="B269" s="14">
        <v>2</v>
      </c>
      <c r="C269" s="14">
        <v>0</v>
      </c>
      <c r="D269" s="14">
        <v>10.921799999999999</v>
      </c>
      <c r="E269" s="20"/>
      <c r="F269" s="25"/>
      <c r="G269" s="25"/>
      <c r="H269" s="26"/>
      <c r="I269" s="14" t="s">
        <v>3235</v>
      </c>
      <c r="J269" s="14" t="s">
        <v>3235</v>
      </c>
      <c r="K269" s="14">
        <v>48895.6996</v>
      </c>
      <c r="L269" s="14" t="s">
        <v>3762</v>
      </c>
    </row>
    <row r="270" spans="1:12" x14ac:dyDescent="0.3">
      <c r="A270" s="14" t="s">
        <v>3763</v>
      </c>
      <c r="B270" s="14">
        <v>2</v>
      </c>
      <c r="C270" s="14">
        <v>0</v>
      </c>
      <c r="D270" s="14">
        <v>7.2131999999999996</v>
      </c>
      <c r="E270" s="20"/>
      <c r="F270" s="25"/>
      <c r="G270" s="25"/>
      <c r="H270" s="26"/>
      <c r="I270" s="14" t="s">
        <v>3235</v>
      </c>
      <c r="J270" s="14" t="s">
        <v>3235</v>
      </c>
      <c r="K270" s="14">
        <v>140432.54399999999</v>
      </c>
      <c r="L270" s="14" t="s">
        <v>3764</v>
      </c>
    </row>
    <row r="271" spans="1:12" x14ac:dyDescent="0.3">
      <c r="A271" s="14" t="s">
        <v>3765</v>
      </c>
      <c r="B271" s="14">
        <v>1</v>
      </c>
      <c r="C271" s="14">
        <v>0</v>
      </c>
      <c r="D271" s="14">
        <v>4.6471</v>
      </c>
      <c r="E271" s="20"/>
      <c r="F271" s="25"/>
      <c r="G271" s="25"/>
      <c r="H271" s="26"/>
      <c r="I271" s="14" t="s">
        <v>3235</v>
      </c>
      <c r="J271" s="14" t="s">
        <v>3235</v>
      </c>
      <c r="K271" s="14">
        <v>18349.216799999998</v>
      </c>
      <c r="L271" s="14" t="s">
        <v>3766</v>
      </c>
    </row>
    <row r="272" spans="1:12" x14ac:dyDescent="0.3">
      <c r="A272" s="14" t="s">
        <v>3767</v>
      </c>
      <c r="B272" s="14">
        <v>1</v>
      </c>
      <c r="C272" s="14">
        <v>0</v>
      </c>
      <c r="D272" s="14">
        <v>5.7680999999999996</v>
      </c>
      <c r="E272" s="20"/>
      <c r="F272" s="25"/>
      <c r="G272" s="25"/>
      <c r="H272" s="26"/>
      <c r="I272" s="14" t="s">
        <v>3235</v>
      </c>
      <c r="J272" s="14" t="s">
        <v>3235</v>
      </c>
      <c r="K272" s="14">
        <v>21638.648799999999</v>
      </c>
      <c r="L272" s="14" t="s">
        <v>3768</v>
      </c>
    </row>
    <row r="273" spans="1:12" x14ac:dyDescent="0.3">
      <c r="A273" s="14" t="s">
        <v>3769</v>
      </c>
      <c r="B273" s="14">
        <v>1</v>
      </c>
      <c r="C273" s="14">
        <v>0</v>
      </c>
      <c r="D273" s="14">
        <v>4.9452999999999996</v>
      </c>
      <c r="E273" s="20"/>
      <c r="F273" s="25"/>
      <c r="G273" s="25"/>
      <c r="H273" s="26"/>
      <c r="I273" s="14" t="s">
        <v>3235</v>
      </c>
      <c r="J273" s="14" t="s">
        <v>3235</v>
      </c>
      <c r="K273" s="14">
        <v>5123.7550000000001</v>
      </c>
      <c r="L273" s="14" t="s">
        <v>3770</v>
      </c>
    </row>
    <row r="274" spans="1:12" x14ac:dyDescent="0.3">
      <c r="A274" s="14" t="s">
        <v>3771</v>
      </c>
      <c r="B274" s="14">
        <v>3</v>
      </c>
      <c r="C274" s="14">
        <v>0</v>
      </c>
      <c r="D274" s="14">
        <v>18.914899999999999</v>
      </c>
      <c r="E274" s="20"/>
      <c r="F274" s="25"/>
      <c r="G274" s="25"/>
      <c r="H274" s="26"/>
      <c r="I274" s="14" t="s">
        <v>3235</v>
      </c>
      <c r="J274" s="14" t="s">
        <v>3235</v>
      </c>
      <c r="K274" s="14">
        <v>37953.623699999996</v>
      </c>
      <c r="L274" s="14" t="s">
        <v>3772</v>
      </c>
    </row>
    <row r="275" spans="1:12" x14ac:dyDescent="0.3">
      <c r="A275" s="14" t="s">
        <v>3773</v>
      </c>
      <c r="B275" s="14">
        <v>2</v>
      </c>
      <c r="C275" s="14">
        <v>0</v>
      </c>
      <c r="D275" s="14">
        <v>6.9260000000000002</v>
      </c>
      <c r="E275" s="20"/>
      <c r="F275" s="25"/>
      <c r="G275" s="25"/>
      <c r="H275" s="26"/>
      <c r="I275" s="14" t="s">
        <v>3235</v>
      </c>
      <c r="J275" s="14" t="s">
        <v>3235</v>
      </c>
      <c r="K275" s="14">
        <v>58351.866699999999</v>
      </c>
      <c r="L275" s="14" t="s">
        <v>3774</v>
      </c>
    </row>
    <row r="276" spans="1:12" x14ac:dyDescent="0.3">
      <c r="A276" s="14" t="s">
        <v>3775</v>
      </c>
      <c r="B276" s="14">
        <v>4</v>
      </c>
      <c r="C276" s="14">
        <v>0</v>
      </c>
      <c r="D276" s="14">
        <v>24.615100000000002</v>
      </c>
      <c r="E276" s="20"/>
      <c r="F276" s="25"/>
      <c r="G276" s="25"/>
      <c r="H276" s="26"/>
      <c r="I276" s="14" t="s">
        <v>3235</v>
      </c>
      <c r="J276" s="14" t="s">
        <v>3235</v>
      </c>
      <c r="K276" s="14">
        <v>31873.282299999999</v>
      </c>
      <c r="L276" s="14" t="s">
        <v>3776</v>
      </c>
    </row>
    <row r="277" spans="1:12" x14ac:dyDescent="0.3">
      <c r="A277" s="14" t="s">
        <v>3777</v>
      </c>
      <c r="B277" s="14">
        <v>2</v>
      </c>
      <c r="C277" s="14">
        <v>0</v>
      </c>
      <c r="D277" s="14">
        <v>12.8599</v>
      </c>
      <c r="E277" s="20"/>
      <c r="F277" s="25"/>
      <c r="G277" s="25"/>
      <c r="H277" s="26"/>
      <c r="I277" s="14" t="s">
        <v>3235</v>
      </c>
      <c r="J277" s="14" t="s">
        <v>3235</v>
      </c>
      <c r="K277" s="14">
        <v>7915.0616</v>
      </c>
      <c r="L277" s="14" t="s">
        <v>3778</v>
      </c>
    </row>
    <row r="278" spans="1:12" x14ac:dyDescent="0.3">
      <c r="A278" s="14" t="s">
        <v>3779</v>
      </c>
      <c r="B278" s="14">
        <v>3</v>
      </c>
      <c r="C278" s="14">
        <v>0</v>
      </c>
      <c r="D278" s="14">
        <v>41.156799999999997</v>
      </c>
      <c r="E278" s="20"/>
      <c r="F278" s="25"/>
      <c r="G278" s="25"/>
      <c r="H278" s="26"/>
      <c r="I278" s="14" t="s">
        <v>3235</v>
      </c>
      <c r="J278" s="14" t="s">
        <v>3235</v>
      </c>
      <c r="K278" s="14">
        <v>78938.644899999999</v>
      </c>
      <c r="L278" s="14" t="s">
        <v>3780</v>
      </c>
    </row>
    <row r="279" spans="1:12" x14ac:dyDescent="0.3">
      <c r="A279" s="14" t="s">
        <v>3781</v>
      </c>
      <c r="B279" s="14">
        <v>1</v>
      </c>
      <c r="C279" s="14">
        <v>0</v>
      </c>
      <c r="D279" s="14">
        <v>4.8007</v>
      </c>
      <c r="E279" s="20"/>
      <c r="F279" s="25"/>
      <c r="G279" s="25"/>
      <c r="H279" s="26"/>
      <c r="I279" s="14" t="s">
        <v>3235</v>
      </c>
      <c r="J279" s="14" t="s">
        <v>3235</v>
      </c>
      <c r="K279" s="14">
        <v>42807.315399999999</v>
      </c>
      <c r="L279" s="14" t="s">
        <v>3782</v>
      </c>
    </row>
    <row r="280" spans="1:12" x14ac:dyDescent="0.3">
      <c r="A280" s="14" t="s">
        <v>3783</v>
      </c>
      <c r="B280" s="14">
        <v>3</v>
      </c>
      <c r="C280" s="14">
        <v>0</v>
      </c>
      <c r="D280" s="14">
        <v>11.7074</v>
      </c>
      <c r="E280" s="20"/>
      <c r="F280" s="25"/>
      <c r="G280" s="25"/>
      <c r="H280" s="26"/>
      <c r="I280" s="14" t="s">
        <v>3235</v>
      </c>
      <c r="J280" s="14" t="s">
        <v>3235</v>
      </c>
      <c r="K280" s="14">
        <v>158672.14139999999</v>
      </c>
      <c r="L280" s="14" t="s">
        <v>3784</v>
      </c>
    </row>
    <row r="281" spans="1:12" x14ac:dyDescent="0.3">
      <c r="A281" s="14" t="s">
        <v>3785</v>
      </c>
      <c r="B281" s="14">
        <v>4</v>
      </c>
      <c r="C281" s="14">
        <v>0</v>
      </c>
      <c r="D281" s="14">
        <v>12.7019</v>
      </c>
      <c r="E281" s="20"/>
      <c r="F281" s="25"/>
      <c r="G281" s="25"/>
      <c r="H281" s="26"/>
      <c r="I281" s="14" t="s">
        <v>3235</v>
      </c>
      <c r="J281" s="14" t="s">
        <v>3235</v>
      </c>
      <c r="K281" s="14">
        <v>120358.78879999999</v>
      </c>
      <c r="L281" s="14" t="s">
        <v>3786</v>
      </c>
    </row>
    <row r="282" spans="1:12" x14ac:dyDescent="0.3">
      <c r="A282" s="14" t="s">
        <v>3787</v>
      </c>
      <c r="B282" s="14">
        <v>2</v>
      </c>
      <c r="C282" s="14">
        <v>0</v>
      </c>
      <c r="D282" s="14">
        <v>10.1968</v>
      </c>
      <c r="E282" s="20"/>
      <c r="F282" s="25"/>
      <c r="G282" s="25"/>
      <c r="H282" s="26"/>
      <c r="I282" s="14" t="s">
        <v>3235</v>
      </c>
      <c r="J282" s="14" t="s">
        <v>3235</v>
      </c>
      <c r="K282" s="14">
        <v>42307.078699999998</v>
      </c>
      <c r="L282" s="14" t="s">
        <v>3788</v>
      </c>
    </row>
    <row r="283" spans="1:12" x14ac:dyDescent="0.3">
      <c r="A283" s="14" t="s">
        <v>3789</v>
      </c>
      <c r="B283" s="14">
        <v>2</v>
      </c>
      <c r="C283" s="14">
        <v>0</v>
      </c>
      <c r="D283" s="14">
        <v>7.0423999999999998</v>
      </c>
      <c r="E283" s="20"/>
      <c r="F283" s="25"/>
      <c r="G283" s="25"/>
      <c r="H283" s="26"/>
      <c r="I283" s="14" t="s">
        <v>3235</v>
      </c>
      <c r="J283" s="14" t="s">
        <v>3235</v>
      </c>
      <c r="K283" s="14">
        <v>97054.323300000004</v>
      </c>
      <c r="L283" s="14" t="s">
        <v>3790</v>
      </c>
    </row>
    <row r="284" spans="1:12" x14ac:dyDescent="0.3">
      <c r="A284" s="14" t="s">
        <v>3791</v>
      </c>
      <c r="B284" s="14">
        <v>2</v>
      </c>
      <c r="C284" s="14">
        <v>0</v>
      </c>
      <c r="D284" s="14">
        <v>8.2181999999999995</v>
      </c>
      <c r="E284" s="20"/>
      <c r="F284" s="25"/>
      <c r="G284" s="25"/>
      <c r="H284" s="26"/>
      <c r="I284" s="14" t="s">
        <v>3235</v>
      </c>
      <c r="J284" s="14" t="s">
        <v>3235</v>
      </c>
      <c r="K284" s="14">
        <v>147761.94279999999</v>
      </c>
      <c r="L284" s="14" t="s">
        <v>3792</v>
      </c>
    </row>
    <row r="285" spans="1:12" x14ac:dyDescent="0.3">
      <c r="A285" s="14" t="s">
        <v>3793</v>
      </c>
      <c r="B285" s="14">
        <v>6</v>
      </c>
      <c r="C285" s="14">
        <v>0</v>
      </c>
      <c r="D285" s="14">
        <v>37.980899999999998</v>
      </c>
      <c r="E285" s="20"/>
      <c r="F285" s="25"/>
      <c r="G285" s="25"/>
      <c r="H285" s="26"/>
      <c r="I285" s="14" t="s">
        <v>3235</v>
      </c>
      <c r="J285" s="14" t="s">
        <v>3235</v>
      </c>
      <c r="K285" s="14">
        <v>89455.5383</v>
      </c>
      <c r="L285" s="14" t="s">
        <v>3794</v>
      </c>
    </row>
    <row r="286" spans="1:12" x14ac:dyDescent="0.3">
      <c r="A286" s="14" t="s">
        <v>3795</v>
      </c>
      <c r="B286" s="14">
        <v>2</v>
      </c>
      <c r="C286" s="14">
        <v>0</v>
      </c>
      <c r="D286" s="14">
        <v>8.9037000000000006</v>
      </c>
      <c r="E286" s="20"/>
      <c r="F286" s="25"/>
      <c r="G286" s="25"/>
      <c r="H286" s="26"/>
      <c r="I286" s="14" t="s">
        <v>3235</v>
      </c>
      <c r="J286" s="14" t="s">
        <v>3235</v>
      </c>
      <c r="K286" s="14">
        <v>37285.582000000002</v>
      </c>
      <c r="L286" s="14" t="s">
        <v>3796</v>
      </c>
    </row>
    <row r="287" spans="1:12" x14ac:dyDescent="0.3">
      <c r="A287" s="14" t="s">
        <v>3797</v>
      </c>
      <c r="B287" s="14">
        <v>2</v>
      </c>
      <c r="C287" s="14">
        <v>0</v>
      </c>
      <c r="D287" s="14">
        <v>7.4471999999999996</v>
      </c>
      <c r="E287" s="20"/>
      <c r="F287" s="25"/>
      <c r="G287" s="25"/>
      <c r="H287" s="26"/>
      <c r="I287" s="14" t="s">
        <v>3235</v>
      </c>
      <c r="J287" s="14" t="s">
        <v>3235</v>
      </c>
      <c r="K287" s="14">
        <v>112433.49460000001</v>
      </c>
      <c r="L287" s="14" t="s">
        <v>3798</v>
      </c>
    </row>
    <row r="288" spans="1:12" x14ac:dyDescent="0.3">
      <c r="A288" s="14" t="s">
        <v>3799</v>
      </c>
      <c r="B288" s="14">
        <v>2</v>
      </c>
      <c r="C288" s="14">
        <v>0</v>
      </c>
      <c r="D288" s="14">
        <v>7.6227999999999998</v>
      </c>
      <c r="E288" s="20"/>
      <c r="F288" s="25"/>
      <c r="G288" s="25"/>
      <c r="H288" s="26"/>
      <c r="I288" s="14" t="s">
        <v>3235</v>
      </c>
      <c r="J288" s="14" t="s">
        <v>3235</v>
      </c>
      <c r="K288" s="14">
        <v>147356.53950000001</v>
      </c>
      <c r="L288" s="14" t="s">
        <v>3800</v>
      </c>
    </row>
    <row r="289" spans="1:12" x14ac:dyDescent="0.3">
      <c r="A289" s="14" t="s">
        <v>3801</v>
      </c>
      <c r="B289" s="14">
        <v>11</v>
      </c>
      <c r="C289" s="14">
        <v>0</v>
      </c>
      <c r="D289" s="14">
        <v>41.797699999999999</v>
      </c>
      <c r="E289" s="20"/>
      <c r="F289" s="25"/>
      <c r="G289" s="25"/>
      <c r="H289" s="26"/>
      <c r="I289" s="14" t="s">
        <v>3235</v>
      </c>
      <c r="J289" s="14" t="s">
        <v>3235</v>
      </c>
      <c r="K289" s="14">
        <v>172538.28200000001</v>
      </c>
      <c r="L289" s="14" t="s">
        <v>3802</v>
      </c>
    </row>
    <row r="290" spans="1:12" x14ac:dyDescent="0.3">
      <c r="A290" s="14" t="s">
        <v>3803</v>
      </c>
      <c r="B290" s="14">
        <v>2</v>
      </c>
      <c r="C290" s="14">
        <v>0</v>
      </c>
      <c r="D290" s="14">
        <v>6.8091999999999997</v>
      </c>
      <c r="E290" s="20"/>
      <c r="F290" s="25"/>
      <c r="G290" s="25"/>
      <c r="H290" s="26"/>
      <c r="I290" s="14" t="s">
        <v>3235</v>
      </c>
      <c r="J290" s="14" t="s">
        <v>3235</v>
      </c>
      <c r="K290" s="14">
        <v>38446.164299999997</v>
      </c>
      <c r="L290" s="14" t="s">
        <v>3804</v>
      </c>
    </row>
    <row r="291" spans="1:12" x14ac:dyDescent="0.3">
      <c r="A291" s="14" t="s">
        <v>3805</v>
      </c>
      <c r="B291" s="14">
        <v>2</v>
      </c>
      <c r="C291" s="14">
        <v>0</v>
      </c>
      <c r="D291" s="14">
        <v>7.5030999999999999</v>
      </c>
      <c r="E291" s="20"/>
      <c r="F291" s="25"/>
      <c r="G291" s="25"/>
      <c r="H291" s="26"/>
      <c r="I291" s="14" t="s">
        <v>3235</v>
      </c>
      <c r="J291" s="14" t="s">
        <v>3235</v>
      </c>
      <c r="K291" s="14">
        <v>152532.2022</v>
      </c>
      <c r="L291" s="14" t="s">
        <v>3806</v>
      </c>
    </row>
    <row r="292" spans="1:12" x14ac:dyDescent="0.3">
      <c r="A292" s="14" t="s">
        <v>3807</v>
      </c>
      <c r="B292" s="14">
        <v>1</v>
      </c>
      <c r="C292" s="14">
        <v>0</v>
      </c>
      <c r="D292" s="14">
        <v>4.6954000000000002</v>
      </c>
      <c r="E292" s="20"/>
      <c r="F292" s="25"/>
      <c r="G292" s="25"/>
      <c r="H292" s="26"/>
      <c r="I292" s="14" t="s">
        <v>3235</v>
      </c>
      <c r="J292" s="14" t="s">
        <v>3235</v>
      </c>
      <c r="K292" s="14">
        <v>10044.234</v>
      </c>
      <c r="L292" s="14" t="s">
        <v>3808</v>
      </c>
    </row>
    <row r="293" spans="1:12" x14ac:dyDescent="0.3">
      <c r="A293" s="14" t="s">
        <v>3809</v>
      </c>
      <c r="B293" s="14">
        <v>2</v>
      </c>
      <c r="C293" s="14">
        <v>0</v>
      </c>
      <c r="D293" s="14">
        <v>12.923999999999999</v>
      </c>
      <c r="E293" s="20"/>
      <c r="F293" s="25"/>
      <c r="G293" s="25"/>
      <c r="H293" s="26"/>
      <c r="I293" s="14" t="s">
        <v>3235</v>
      </c>
      <c r="J293" s="14" t="s">
        <v>3235</v>
      </c>
      <c r="K293" s="14">
        <v>96609.983200000002</v>
      </c>
      <c r="L293" s="14" t="s">
        <v>3810</v>
      </c>
    </row>
    <row r="294" spans="1:12" x14ac:dyDescent="0.3">
      <c r="A294" s="14" t="s">
        <v>3811</v>
      </c>
      <c r="B294" s="14">
        <v>2</v>
      </c>
      <c r="C294" s="14">
        <v>0</v>
      </c>
      <c r="D294" s="14">
        <v>12.228199999999999</v>
      </c>
      <c r="E294" s="20"/>
      <c r="F294" s="25"/>
      <c r="G294" s="25"/>
      <c r="H294" s="26"/>
      <c r="I294" s="14" t="s">
        <v>3235</v>
      </c>
      <c r="J294" s="14" t="s">
        <v>3235</v>
      </c>
      <c r="K294" s="14">
        <v>161032.7856</v>
      </c>
      <c r="L294" s="14" t="s">
        <v>3812</v>
      </c>
    </row>
    <row r="295" spans="1:12" x14ac:dyDescent="0.3">
      <c r="A295" s="14" t="s">
        <v>3813</v>
      </c>
      <c r="B295" s="14">
        <v>3</v>
      </c>
      <c r="C295" s="14">
        <v>0</v>
      </c>
      <c r="D295" s="14">
        <v>16.758199999999999</v>
      </c>
      <c r="E295" s="20"/>
      <c r="F295" s="25"/>
      <c r="G295" s="25"/>
      <c r="H295" s="26"/>
      <c r="I295" s="14" t="s">
        <v>3235</v>
      </c>
      <c r="J295" s="14" t="s">
        <v>3235</v>
      </c>
      <c r="K295" s="14">
        <v>27845.234899999999</v>
      </c>
      <c r="L295" s="14" t="s">
        <v>3814</v>
      </c>
    </row>
    <row r="296" spans="1:12" x14ac:dyDescent="0.3">
      <c r="A296" s="14" t="s">
        <v>3815</v>
      </c>
      <c r="B296" s="14">
        <v>2</v>
      </c>
      <c r="C296" s="14">
        <v>0</v>
      </c>
      <c r="D296" s="14">
        <v>10.613300000000001</v>
      </c>
      <c r="E296" s="20"/>
      <c r="F296" s="25"/>
      <c r="G296" s="25"/>
      <c r="H296" s="26"/>
      <c r="I296" s="14" t="s">
        <v>3235</v>
      </c>
      <c r="J296" s="14" t="s">
        <v>3235</v>
      </c>
      <c r="K296" s="14">
        <v>100398.89169999999</v>
      </c>
      <c r="L296" s="14" t="s">
        <v>3816</v>
      </c>
    </row>
    <row r="297" spans="1:12" x14ac:dyDescent="0.3">
      <c r="A297" s="14" t="s">
        <v>3817</v>
      </c>
      <c r="B297" s="14">
        <v>2</v>
      </c>
      <c r="C297" s="14">
        <v>0</v>
      </c>
      <c r="D297" s="14">
        <v>6.9420999999999999</v>
      </c>
      <c r="E297" s="20"/>
      <c r="F297" s="25"/>
      <c r="G297" s="25"/>
      <c r="H297" s="26"/>
      <c r="I297" s="14" t="s">
        <v>3235</v>
      </c>
      <c r="J297" s="14" t="s">
        <v>3235</v>
      </c>
      <c r="K297" s="14">
        <v>78068.422399999996</v>
      </c>
      <c r="L297" s="14" t="s">
        <v>3818</v>
      </c>
    </row>
    <row r="298" spans="1:12" x14ac:dyDescent="0.3">
      <c r="A298" s="14" t="s">
        <v>3819</v>
      </c>
      <c r="B298" s="14">
        <v>1</v>
      </c>
      <c r="C298" s="14">
        <v>0</v>
      </c>
      <c r="D298" s="14">
        <v>4.4950999999999999</v>
      </c>
      <c r="E298" s="20"/>
      <c r="F298" s="25"/>
      <c r="G298" s="25"/>
      <c r="H298" s="26"/>
      <c r="I298" s="14" t="s">
        <v>3235</v>
      </c>
      <c r="J298" s="14" t="s">
        <v>3235</v>
      </c>
      <c r="K298" s="14">
        <v>53236.507299999997</v>
      </c>
      <c r="L298" s="14" t="s">
        <v>3820</v>
      </c>
    </row>
    <row r="299" spans="1:12" x14ac:dyDescent="0.3">
      <c r="A299" s="14" t="s">
        <v>3821</v>
      </c>
      <c r="B299" s="14">
        <v>2</v>
      </c>
      <c r="C299" s="14">
        <v>0</v>
      </c>
      <c r="D299" s="14">
        <v>10.5</v>
      </c>
      <c r="E299" s="20"/>
      <c r="F299" s="25"/>
      <c r="G299" s="25"/>
      <c r="H299" s="26"/>
      <c r="I299" s="14" t="s">
        <v>3235</v>
      </c>
      <c r="J299" s="14" t="s">
        <v>3235</v>
      </c>
      <c r="K299" s="14">
        <v>103326.3299</v>
      </c>
      <c r="L299" s="14" t="s">
        <v>3822</v>
      </c>
    </row>
    <row r="300" spans="1:12" x14ac:dyDescent="0.3">
      <c r="A300" s="14" t="s">
        <v>3823</v>
      </c>
      <c r="B300" s="14">
        <v>2</v>
      </c>
      <c r="C300" s="14">
        <v>0</v>
      </c>
      <c r="D300" s="14">
        <v>6.718</v>
      </c>
      <c r="E300" s="20"/>
      <c r="F300" s="25"/>
      <c r="G300" s="25"/>
      <c r="H300" s="26"/>
      <c r="I300" s="14" t="s">
        <v>3235</v>
      </c>
      <c r="J300" s="14" t="s">
        <v>3235</v>
      </c>
      <c r="K300" s="14">
        <v>87090.698999999993</v>
      </c>
      <c r="L300" s="14" t="s">
        <v>3824</v>
      </c>
    </row>
    <row r="301" spans="1:12" x14ac:dyDescent="0.3">
      <c r="A301" s="14" t="s">
        <v>3825</v>
      </c>
      <c r="B301" s="14">
        <v>3</v>
      </c>
      <c r="C301" s="14">
        <v>0</v>
      </c>
      <c r="D301" s="14">
        <v>17.337399999999999</v>
      </c>
      <c r="E301" s="20"/>
      <c r="F301" s="25"/>
      <c r="G301" s="25"/>
      <c r="H301" s="26"/>
      <c r="I301" s="14" t="s">
        <v>3235</v>
      </c>
      <c r="J301" s="14" t="s">
        <v>3235</v>
      </c>
      <c r="K301" s="14">
        <v>20443.033899999999</v>
      </c>
      <c r="L301" s="14" t="s">
        <v>3826</v>
      </c>
    </row>
    <row r="302" spans="1:12" x14ac:dyDescent="0.3">
      <c r="A302" s="14" t="s">
        <v>3827</v>
      </c>
      <c r="B302" s="14">
        <v>2</v>
      </c>
      <c r="C302" s="14">
        <v>0</v>
      </c>
      <c r="D302" s="14">
        <v>7.6222000000000003</v>
      </c>
      <c r="E302" s="20"/>
      <c r="F302" s="25"/>
      <c r="G302" s="25"/>
      <c r="H302" s="26"/>
      <c r="I302" s="14" t="s">
        <v>3235</v>
      </c>
      <c r="J302" s="14" t="s">
        <v>3235</v>
      </c>
      <c r="K302" s="14">
        <v>148450.81409999999</v>
      </c>
      <c r="L302" s="14" t="s">
        <v>3828</v>
      </c>
    </row>
    <row r="303" spans="1:12" x14ac:dyDescent="0.3">
      <c r="A303" s="14" t="s">
        <v>3829</v>
      </c>
      <c r="B303" s="14">
        <v>2</v>
      </c>
      <c r="C303" s="14">
        <v>0</v>
      </c>
      <c r="D303" s="14">
        <v>6.9509999999999996</v>
      </c>
      <c r="E303" s="20"/>
      <c r="F303" s="25"/>
      <c r="G303" s="25"/>
      <c r="H303" s="26"/>
      <c r="I303" s="14" t="s">
        <v>3235</v>
      </c>
      <c r="J303" s="14" t="s">
        <v>3235</v>
      </c>
      <c r="K303" s="14">
        <v>145139.58480000001</v>
      </c>
      <c r="L303" s="14" t="s">
        <v>3830</v>
      </c>
    </row>
    <row r="304" spans="1:12" x14ac:dyDescent="0.3">
      <c r="A304" s="14" t="s">
        <v>3831</v>
      </c>
      <c r="B304" s="14">
        <v>1</v>
      </c>
      <c r="C304" s="14">
        <v>0</v>
      </c>
      <c r="D304" s="14">
        <v>4.2022000000000004</v>
      </c>
      <c r="E304" s="20"/>
      <c r="F304" s="25"/>
      <c r="G304" s="25"/>
      <c r="H304" s="26"/>
      <c r="I304" s="14" t="s">
        <v>3235</v>
      </c>
      <c r="J304" s="14" t="s">
        <v>3235</v>
      </c>
      <c r="K304" s="14">
        <v>59963.553500000002</v>
      </c>
      <c r="L304" s="14" t="s">
        <v>3832</v>
      </c>
    </row>
    <row r="305" spans="1:12" x14ac:dyDescent="0.3">
      <c r="A305" s="14" t="s">
        <v>3833</v>
      </c>
      <c r="B305" s="14">
        <v>6</v>
      </c>
      <c r="C305" s="14">
        <v>0</v>
      </c>
      <c r="D305" s="14">
        <v>37.893599999999999</v>
      </c>
      <c r="E305" s="20"/>
      <c r="F305" s="25"/>
      <c r="G305" s="25"/>
      <c r="H305" s="26"/>
      <c r="I305" s="14" t="s">
        <v>3235</v>
      </c>
      <c r="J305" s="14" t="s">
        <v>3235</v>
      </c>
      <c r="K305" s="14">
        <v>92866.394</v>
      </c>
      <c r="L305" s="14" t="s">
        <v>3834</v>
      </c>
    </row>
    <row r="306" spans="1:12" x14ac:dyDescent="0.3">
      <c r="A306" s="14" t="s">
        <v>3835</v>
      </c>
      <c r="B306" s="14">
        <v>2</v>
      </c>
      <c r="C306" s="14">
        <v>0</v>
      </c>
      <c r="D306" s="14">
        <v>7.9</v>
      </c>
      <c r="E306" s="20"/>
      <c r="F306" s="25"/>
      <c r="G306" s="25"/>
      <c r="H306" s="26"/>
      <c r="I306" s="14" t="s">
        <v>3235</v>
      </c>
      <c r="J306" s="14" t="s">
        <v>3235</v>
      </c>
      <c r="K306" s="14">
        <v>159230.4436</v>
      </c>
      <c r="L306" s="14" t="s">
        <v>3836</v>
      </c>
    </row>
    <row r="307" spans="1:12" x14ac:dyDescent="0.3">
      <c r="A307" s="14" t="s">
        <v>3837</v>
      </c>
      <c r="B307" s="14">
        <v>2</v>
      </c>
      <c r="C307" s="14">
        <v>0</v>
      </c>
      <c r="D307" s="14">
        <v>6.7586000000000004</v>
      </c>
      <c r="E307" s="20"/>
      <c r="F307" s="25"/>
      <c r="G307" s="25"/>
      <c r="H307" s="26"/>
      <c r="I307" s="14" t="s">
        <v>3235</v>
      </c>
      <c r="J307" s="14" t="s">
        <v>3235</v>
      </c>
      <c r="K307" s="14">
        <v>86954.277300000002</v>
      </c>
      <c r="L307" s="14" t="s">
        <v>3838</v>
      </c>
    </row>
    <row r="308" spans="1:12" x14ac:dyDescent="0.3">
      <c r="A308" s="14" t="s">
        <v>3839</v>
      </c>
      <c r="B308" s="14">
        <v>3</v>
      </c>
      <c r="C308" s="14">
        <v>0</v>
      </c>
      <c r="D308" s="14">
        <v>9.9300999999999995</v>
      </c>
      <c r="E308" s="20"/>
      <c r="F308" s="25"/>
      <c r="G308" s="25"/>
      <c r="H308" s="26"/>
      <c r="I308" s="14" t="s">
        <v>3235</v>
      </c>
      <c r="J308" s="14" t="s">
        <v>3235</v>
      </c>
      <c r="K308" s="14">
        <v>168226.59169999999</v>
      </c>
      <c r="L308" s="14" t="s">
        <v>3840</v>
      </c>
    </row>
    <row r="309" spans="1:12" x14ac:dyDescent="0.3">
      <c r="A309" s="14" t="s">
        <v>3841</v>
      </c>
      <c r="B309" s="14">
        <v>1</v>
      </c>
      <c r="C309" s="14">
        <v>0</v>
      </c>
      <c r="D309" s="14">
        <v>8.2736000000000001</v>
      </c>
      <c r="E309" s="20"/>
      <c r="F309" s="25"/>
      <c r="G309" s="25"/>
      <c r="H309" s="26"/>
      <c r="I309" s="14" t="s">
        <v>3235</v>
      </c>
      <c r="J309" s="14" t="s">
        <v>3235</v>
      </c>
      <c r="K309" s="14">
        <v>149519.91699999999</v>
      </c>
      <c r="L309" s="14" t="s">
        <v>3842</v>
      </c>
    </row>
    <row r="310" spans="1:12" x14ac:dyDescent="0.3">
      <c r="A310" s="14" t="s">
        <v>3843</v>
      </c>
      <c r="B310" s="14">
        <v>8</v>
      </c>
      <c r="C310" s="14">
        <v>0</v>
      </c>
      <c r="D310" s="14">
        <v>33.883499999999998</v>
      </c>
      <c r="E310" s="20"/>
      <c r="F310" s="25"/>
      <c r="G310" s="25"/>
      <c r="H310" s="26"/>
      <c r="I310" s="14" t="s">
        <v>3235</v>
      </c>
      <c r="J310" s="14" t="s">
        <v>3235</v>
      </c>
      <c r="K310" s="14">
        <v>134349.5189</v>
      </c>
      <c r="L310" s="14" t="s">
        <v>3844</v>
      </c>
    </row>
    <row r="311" spans="1:12" x14ac:dyDescent="0.3">
      <c r="A311" s="14" t="s">
        <v>3845</v>
      </c>
      <c r="B311" s="14">
        <v>3</v>
      </c>
      <c r="C311" s="14">
        <v>0</v>
      </c>
      <c r="D311" s="14">
        <v>14.4238</v>
      </c>
      <c r="E311" s="20"/>
      <c r="F311" s="25"/>
      <c r="G311" s="25"/>
      <c r="H311" s="26"/>
      <c r="I311" s="14" t="s">
        <v>3235</v>
      </c>
      <c r="J311" s="14" t="s">
        <v>3235</v>
      </c>
      <c r="K311" s="14">
        <v>107370.0147</v>
      </c>
      <c r="L311" s="14" t="s">
        <v>3846</v>
      </c>
    </row>
    <row r="312" spans="1:12" x14ac:dyDescent="0.3">
      <c r="A312" s="14" t="s">
        <v>3847</v>
      </c>
      <c r="B312" s="14">
        <v>1</v>
      </c>
      <c r="C312" s="14">
        <v>0</v>
      </c>
      <c r="D312" s="14">
        <v>4.1738</v>
      </c>
      <c r="E312" s="20"/>
      <c r="F312" s="25"/>
      <c r="G312" s="25"/>
      <c r="H312" s="26"/>
      <c r="I312" s="14" t="s">
        <v>3235</v>
      </c>
      <c r="J312" s="14" t="s">
        <v>3235</v>
      </c>
      <c r="K312" s="14">
        <v>35001.602899999998</v>
      </c>
      <c r="L312" s="14" t="s">
        <v>3848</v>
      </c>
    </row>
    <row r="313" spans="1:12" x14ac:dyDescent="0.3">
      <c r="A313" s="14" t="s">
        <v>3849</v>
      </c>
      <c r="B313" s="14">
        <v>4</v>
      </c>
      <c r="C313" s="14">
        <v>0</v>
      </c>
      <c r="D313" s="14">
        <v>21.4268</v>
      </c>
      <c r="E313" s="20"/>
      <c r="F313" s="25"/>
      <c r="G313" s="25"/>
      <c r="H313" s="26"/>
      <c r="I313" s="14" t="s">
        <v>3235</v>
      </c>
      <c r="J313" s="14" t="s">
        <v>3235</v>
      </c>
      <c r="K313" s="14">
        <v>122235.9327</v>
      </c>
      <c r="L313" s="14" t="s">
        <v>3850</v>
      </c>
    </row>
    <row r="314" spans="1:12" x14ac:dyDescent="0.3">
      <c r="A314" s="14" t="s">
        <v>3851</v>
      </c>
      <c r="B314" s="14">
        <v>3</v>
      </c>
      <c r="C314" s="14">
        <v>0</v>
      </c>
      <c r="D314" s="14">
        <v>17.311499999999999</v>
      </c>
      <c r="E314" s="20"/>
      <c r="F314" s="25"/>
      <c r="G314" s="25"/>
      <c r="H314" s="26"/>
      <c r="I314" s="14" t="s">
        <v>3235</v>
      </c>
      <c r="J314" s="14" t="s">
        <v>3235</v>
      </c>
      <c r="K314" s="14">
        <v>23047.372800000001</v>
      </c>
      <c r="L314" s="14" t="s">
        <v>3852</v>
      </c>
    </row>
    <row r="315" spans="1:12" x14ac:dyDescent="0.3">
      <c r="A315" s="14" t="s">
        <v>3853</v>
      </c>
      <c r="B315" s="14">
        <v>3</v>
      </c>
      <c r="C315" s="14">
        <v>0</v>
      </c>
      <c r="D315" s="14">
        <v>10.8935</v>
      </c>
      <c r="E315" s="20"/>
      <c r="F315" s="25"/>
      <c r="G315" s="25"/>
      <c r="H315" s="26"/>
      <c r="I315" s="14" t="s">
        <v>3235</v>
      </c>
      <c r="J315" s="14" t="s">
        <v>3235</v>
      </c>
      <c r="K315" s="14">
        <v>137279.12049999999</v>
      </c>
      <c r="L315" s="14" t="s">
        <v>3854</v>
      </c>
    </row>
    <row r="316" spans="1:12" x14ac:dyDescent="0.3">
      <c r="A316" s="14" t="s">
        <v>3855</v>
      </c>
      <c r="B316" s="14">
        <v>3</v>
      </c>
      <c r="C316" s="14">
        <v>0</v>
      </c>
      <c r="D316" s="14">
        <v>20.331399999999999</v>
      </c>
      <c r="E316" s="20"/>
      <c r="F316" s="25"/>
      <c r="G316" s="25"/>
      <c r="H316" s="26"/>
      <c r="I316" s="14" t="s">
        <v>3235</v>
      </c>
      <c r="J316" s="14" t="s">
        <v>3235</v>
      </c>
      <c r="K316" s="14">
        <v>8875.1067000000003</v>
      </c>
      <c r="L316" s="14" t="s">
        <v>3856</v>
      </c>
    </row>
    <row r="317" spans="1:12" x14ac:dyDescent="0.3">
      <c r="A317" s="14" t="s">
        <v>3857</v>
      </c>
      <c r="B317" s="14">
        <v>1</v>
      </c>
      <c r="C317" s="14">
        <v>0</v>
      </c>
      <c r="D317" s="14">
        <v>4.6086999999999998</v>
      </c>
      <c r="E317" s="20"/>
      <c r="F317" s="25"/>
      <c r="G317" s="25"/>
      <c r="H317" s="26"/>
      <c r="I317" s="14" t="s">
        <v>3235</v>
      </c>
      <c r="J317" s="14" t="s">
        <v>3235</v>
      </c>
      <c r="K317" s="14">
        <v>22907.346099999999</v>
      </c>
      <c r="L317" s="14" t="s">
        <v>3858</v>
      </c>
    </row>
    <row r="318" spans="1:12" x14ac:dyDescent="0.3">
      <c r="A318" s="14" t="s">
        <v>3859</v>
      </c>
      <c r="B318" s="14">
        <v>1</v>
      </c>
      <c r="C318" s="14">
        <v>0</v>
      </c>
      <c r="D318" s="14">
        <v>3.8864000000000001</v>
      </c>
      <c r="E318" s="20"/>
      <c r="F318" s="25"/>
      <c r="G318" s="25"/>
      <c r="H318" s="26"/>
      <c r="I318" s="14" t="s">
        <v>3235</v>
      </c>
      <c r="J318" s="14" t="s">
        <v>3235</v>
      </c>
      <c r="K318" s="14">
        <v>24490.844300000001</v>
      </c>
      <c r="L318" s="14" t="s">
        <v>3860</v>
      </c>
    </row>
    <row r="319" spans="1:12" x14ac:dyDescent="0.3">
      <c r="A319" s="14" t="s">
        <v>3861</v>
      </c>
      <c r="B319" s="14">
        <v>2</v>
      </c>
      <c r="C319" s="14">
        <v>0</v>
      </c>
      <c r="D319" s="14">
        <v>8.1872000000000007</v>
      </c>
      <c r="E319" s="20"/>
      <c r="F319" s="25"/>
      <c r="G319" s="25"/>
      <c r="H319" s="26"/>
      <c r="I319" s="14" t="s">
        <v>3235</v>
      </c>
      <c r="J319" s="14" t="s">
        <v>3235</v>
      </c>
      <c r="K319" s="14">
        <v>15348.3981</v>
      </c>
      <c r="L319" s="14" t="s">
        <v>3862</v>
      </c>
    </row>
    <row r="320" spans="1:12" x14ac:dyDescent="0.3">
      <c r="A320" s="14" t="s">
        <v>3863</v>
      </c>
      <c r="B320" s="14">
        <v>2</v>
      </c>
      <c r="C320" s="14">
        <v>0</v>
      </c>
      <c r="D320" s="14">
        <v>8.9026999999999994</v>
      </c>
      <c r="E320" s="20"/>
      <c r="F320" s="25"/>
      <c r="G320" s="25"/>
      <c r="H320" s="26"/>
      <c r="I320" s="14" t="s">
        <v>3235</v>
      </c>
      <c r="J320" s="14" t="s">
        <v>3235</v>
      </c>
      <c r="K320" s="14">
        <v>31275.8989</v>
      </c>
      <c r="L320" s="14" t="s">
        <v>3864</v>
      </c>
    </row>
    <row r="321" spans="1:12" x14ac:dyDescent="0.3">
      <c r="A321" s="14" t="s">
        <v>3865</v>
      </c>
      <c r="B321" s="14">
        <v>1</v>
      </c>
      <c r="C321" s="14">
        <v>0</v>
      </c>
      <c r="D321" s="14">
        <v>4.7370999999999999</v>
      </c>
      <c r="E321" s="20"/>
      <c r="F321" s="25"/>
      <c r="G321" s="25"/>
      <c r="H321" s="26"/>
      <c r="I321" s="14" t="s">
        <v>3235</v>
      </c>
      <c r="J321" s="14" t="s">
        <v>3235</v>
      </c>
      <c r="K321" s="14">
        <v>73378.220199999996</v>
      </c>
      <c r="L321" s="14" t="s">
        <v>3866</v>
      </c>
    </row>
    <row r="322" spans="1:12" x14ac:dyDescent="0.3">
      <c r="A322" s="14" t="s">
        <v>3867</v>
      </c>
      <c r="B322" s="14">
        <v>4</v>
      </c>
      <c r="C322" s="14">
        <v>0</v>
      </c>
      <c r="D322" s="14">
        <v>17.765000000000001</v>
      </c>
      <c r="E322" s="20"/>
      <c r="F322" s="25"/>
      <c r="G322" s="25"/>
      <c r="H322" s="26"/>
      <c r="I322" s="14" t="s">
        <v>3235</v>
      </c>
      <c r="J322" s="14" t="s">
        <v>3235</v>
      </c>
      <c r="K322" s="14">
        <v>94469.566900000005</v>
      </c>
      <c r="L322" s="14" t="s">
        <v>3868</v>
      </c>
    </row>
    <row r="323" spans="1:12" x14ac:dyDescent="0.3">
      <c r="A323" s="14" t="s">
        <v>3869</v>
      </c>
      <c r="B323" s="14">
        <v>1</v>
      </c>
      <c r="C323" s="14">
        <v>0</v>
      </c>
      <c r="D323" s="14">
        <v>6.3463000000000003</v>
      </c>
      <c r="E323" s="20"/>
      <c r="F323" s="25"/>
      <c r="G323" s="25"/>
      <c r="H323" s="26"/>
      <c r="I323" s="14" t="s">
        <v>3235</v>
      </c>
      <c r="J323" s="14" t="s">
        <v>3235</v>
      </c>
      <c r="K323" s="14">
        <v>19740.3325</v>
      </c>
      <c r="L323" s="14" t="s">
        <v>3870</v>
      </c>
    </row>
    <row r="324" spans="1:12" x14ac:dyDescent="0.3">
      <c r="A324" s="14" t="s">
        <v>3871</v>
      </c>
      <c r="B324" s="14">
        <v>1</v>
      </c>
      <c r="C324" s="14">
        <v>0</v>
      </c>
      <c r="D324" s="14">
        <v>3.2786</v>
      </c>
      <c r="E324" s="20"/>
      <c r="F324" s="25"/>
      <c r="G324" s="25"/>
      <c r="H324" s="26"/>
      <c r="I324" s="14" t="s">
        <v>3235</v>
      </c>
      <c r="J324" s="14" t="s">
        <v>3235</v>
      </c>
      <c r="K324" s="14">
        <v>112564.9292</v>
      </c>
      <c r="L324" s="14" t="s">
        <v>3872</v>
      </c>
    </row>
    <row r="325" spans="1:12" x14ac:dyDescent="0.3">
      <c r="A325" s="14" t="s">
        <v>3873</v>
      </c>
      <c r="B325" s="14">
        <v>2</v>
      </c>
      <c r="C325" s="14">
        <v>0</v>
      </c>
      <c r="D325" s="14">
        <v>6.5757000000000003</v>
      </c>
      <c r="E325" s="20"/>
      <c r="F325" s="25"/>
      <c r="G325" s="25"/>
      <c r="H325" s="26"/>
      <c r="I325" s="14" t="s">
        <v>3235</v>
      </c>
      <c r="J325" s="14" t="s">
        <v>3235</v>
      </c>
      <c r="K325" s="14">
        <v>87778.822499999995</v>
      </c>
      <c r="L325" s="14" t="s">
        <v>3874</v>
      </c>
    </row>
    <row r="326" spans="1:12" x14ac:dyDescent="0.3">
      <c r="A326" s="14" t="s">
        <v>3875</v>
      </c>
      <c r="B326" s="14">
        <v>5</v>
      </c>
      <c r="C326" s="14">
        <v>0</v>
      </c>
      <c r="D326" s="14">
        <v>20.582799999999999</v>
      </c>
      <c r="E326" s="20"/>
      <c r="F326" s="25"/>
      <c r="G326" s="25"/>
      <c r="H326" s="26"/>
      <c r="I326" s="14" t="s">
        <v>3235</v>
      </c>
      <c r="J326" s="14" t="s">
        <v>3235</v>
      </c>
      <c r="K326" s="14">
        <v>37924.2215</v>
      </c>
      <c r="L326" s="14" t="s">
        <v>3876</v>
      </c>
    </row>
    <row r="327" spans="1:12" x14ac:dyDescent="0.3">
      <c r="A327" s="14" t="s">
        <v>3877</v>
      </c>
      <c r="B327" s="14">
        <v>1</v>
      </c>
      <c r="C327" s="14">
        <v>0</v>
      </c>
      <c r="D327" s="14">
        <v>3.8498000000000001</v>
      </c>
      <c r="E327" s="20"/>
      <c r="F327" s="25"/>
      <c r="G327" s="25"/>
      <c r="H327" s="26"/>
      <c r="I327" s="14" t="s">
        <v>3235</v>
      </c>
      <c r="J327" s="14" t="s">
        <v>3235</v>
      </c>
      <c r="K327" s="14">
        <v>154238.17600000001</v>
      </c>
      <c r="L327" s="14" t="s">
        <v>3878</v>
      </c>
    </row>
    <row r="328" spans="1:12" x14ac:dyDescent="0.3">
      <c r="A328" s="14" t="s">
        <v>3879</v>
      </c>
      <c r="B328" s="14">
        <v>1</v>
      </c>
      <c r="C328" s="14">
        <v>0</v>
      </c>
      <c r="D328" s="14">
        <v>5.7202000000000002</v>
      </c>
      <c r="E328" s="20"/>
      <c r="F328" s="25"/>
      <c r="G328" s="25"/>
      <c r="H328" s="26"/>
      <c r="I328" s="14" t="s">
        <v>3235</v>
      </c>
      <c r="J328" s="14" t="s">
        <v>3235</v>
      </c>
      <c r="K328" s="14">
        <v>8451.9596000000001</v>
      </c>
      <c r="L328" s="14" t="s">
        <v>3880</v>
      </c>
    </row>
    <row r="329" spans="1:12" x14ac:dyDescent="0.3">
      <c r="A329" s="14" t="s">
        <v>3881</v>
      </c>
      <c r="B329" s="14">
        <v>2</v>
      </c>
      <c r="C329" s="14">
        <v>0</v>
      </c>
      <c r="D329" s="14">
        <v>10.3698</v>
      </c>
      <c r="E329" s="20"/>
      <c r="F329" s="25"/>
      <c r="G329" s="25"/>
      <c r="H329" s="26"/>
      <c r="I329" s="14" t="s">
        <v>3235</v>
      </c>
      <c r="J329" s="14" t="s">
        <v>3235</v>
      </c>
      <c r="K329" s="14">
        <v>11903.8413</v>
      </c>
      <c r="L329" s="14" t="s">
        <v>3882</v>
      </c>
    </row>
    <row r="330" spans="1:12" x14ac:dyDescent="0.3">
      <c r="A330" s="14" t="s">
        <v>3883</v>
      </c>
      <c r="B330" s="14">
        <v>1</v>
      </c>
      <c r="C330" s="14">
        <v>0</v>
      </c>
      <c r="D330" s="14">
        <v>6.6121999999999996</v>
      </c>
      <c r="E330" s="20"/>
      <c r="F330" s="25"/>
      <c r="G330" s="25"/>
      <c r="H330" s="26"/>
      <c r="I330" s="14" t="s">
        <v>3235</v>
      </c>
      <c r="J330" s="14" t="s">
        <v>3235</v>
      </c>
      <c r="K330" s="14">
        <v>8829.0432000000001</v>
      </c>
      <c r="L330" s="14" t="s">
        <v>3884</v>
      </c>
    </row>
    <row r="331" spans="1:12" x14ac:dyDescent="0.3">
      <c r="A331" s="14" t="s">
        <v>3885</v>
      </c>
      <c r="B331" s="14">
        <v>1</v>
      </c>
      <c r="C331" s="14">
        <v>0</v>
      </c>
      <c r="D331" s="14">
        <v>6.3768000000000002</v>
      </c>
      <c r="E331" s="20"/>
      <c r="F331" s="25"/>
      <c r="G331" s="25"/>
      <c r="H331" s="26"/>
      <c r="I331" s="14" t="s">
        <v>3235</v>
      </c>
      <c r="J331" s="14" t="s">
        <v>3235</v>
      </c>
      <c r="K331" s="14">
        <v>12561.8768</v>
      </c>
      <c r="L331" s="14" t="s">
        <v>3886</v>
      </c>
    </row>
    <row r="332" spans="1:12" x14ac:dyDescent="0.3">
      <c r="A332" s="14" t="s">
        <v>3887</v>
      </c>
      <c r="B332" s="14">
        <v>2</v>
      </c>
      <c r="C332" s="14">
        <v>0</v>
      </c>
      <c r="D332" s="14">
        <v>6.3315999999999999</v>
      </c>
      <c r="E332" s="20"/>
      <c r="F332" s="25"/>
      <c r="G332" s="25"/>
      <c r="H332" s="26"/>
      <c r="I332" s="14" t="s">
        <v>3235</v>
      </c>
      <c r="J332" s="14" t="s">
        <v>3235</v>
      </c>
      <c r="K332" s="14">
        <v>101070.3618</v>
      </c>
      <c r="L332" s="14" t="s">
        <v>3888</v>
      </c>
    </row>
    <row r="333" spans="1:12" x14ac:dyDescent="0.3">
      <c r="A333" s="14" t="s">
        <v>3889</v>
      </c>
      <c r="B333" s="14">
        <v>2</v>
      </c>
      <c r="C333" s="14">
        <v>0</v>
      </c>
      <c r="D333" s="14">
        <v>10.763400000000001</v>
      </c>
      <c r="E333" s="20"/>
      <c r="F333" s="25"/>
      <c r="G333" s="25"/>
      <c r="H333" s="26"/>
      <c r="I333" s="14" t="s">
        <v>3235</v>
      </c>
      <c r="J333" s="14" t="s">
        <v>3235</v>
      </c>
      <c r="K333" s="14">
        <v>153085.27859999999</v>
      </c>
      <c r="L333" s="14" t="s">
        <v>3890</v>
      </c>
    </row>
    <row r="334" spans="1:12" x14ac:dyDescent="0.3">
      <c r="A334" s="14" t="s">
        <v>3891</v>
      </c>
      <c r="B334" s="14">
        <v>5</v>
      </c>
      <c r="C334" s="14">
        <v>0</v>
      </c>
      <c r="D334" s="14">
        <v>24.58</v>
      </c>
      <c r="E334" s="20"/>
      <c r="F334" s="25"/>
      <c r="G334" s="25"/>
      <c r="H334" s="26"/>
      <c r="I334" s="14" t="s">
        <v>3235</v>
      </c>
      <c r="J334" s="14" t="s">
        <v>3235</v>
      </c>
      <c r="K334" s="14">
        <v>180111.516</v>
      </c>
      <c r="L334" s="14" t="s">
        <v>3892</v>
      </c>
    </row>
    <row r="335" spans="1:12" x14ac:dyDescent="0.3">
      <c r="A335" s="14" t="s">
        <v>3893</v>
      </c>
      <c r="B335" s="14">
        <v>3</v>
      </c>
      <c r="C335" s="14">
        <v>0</v>
      </c>
      <c r="D335" s="14">
        <v>15.375299999999999</v>
      </c>
      <c r="E335" s="20"/>
      <c r="F335" s="25"/>
      <c r="G335" s="25"/>
      <c r="H335" s="26"/>
      <c r="I335" s="14" t="s">
        <v>3235</v>
      </c>
      <c r="J335" s="14" t="s">
        <v>3235</v>
      </c>
      <c r="K335" s="14">
        <v>30277.3105</v>
      </c>
      <c r="L335" s="14" t="s">
        <v>3894</v>
      </c>
    </row>
    <row r="336" spans="1:12" x14ac:dyDescent="0.3">
      <c r="A336" s="14" t="s">
        <v>3895</v>
      </c>
      <c r="B336" s="14">
        <v>1</v>
      </c>
      <c r="C336" s="14">
        <v>0</v>
      </c>
      <c r="D336" s="14">
        <v>4.9234999999999998</v>
      </c>
      <c r="E336" s="20"/>
      <c r="F336" s="25"/>
      <c r="G336" s="25"/>
      <c r="H336" s="26"/>
      <c r="I336" s="14" t="s">
        <v>3235</v>
      </c>
      <c r="J336" s="14" t="s">
        <v>3235</v>
      </c>
      <c r="K336" s="14">
        <v>5790.6734999999999</v>
      </c>
      <c r="L336" s="14" t="s">
        <v>3896</v>
      </c>
    </row>
    <row r="337" spans="1:12" x14ac:dyDescent="0.3">
      <c r="A337" s="14" t="s">
        <v>3897</v>
      </c>
      <c r="B337" s="14">
        <v>5</v>
      </c>
      <c r="C337" s="14">
        <v>0</v>
      </c>
      <c r="D337" s="14">
        <v>17.885100000000001</v>
      </c>
      <c r="E337" s="20"/>
      <c r="F337" s="25"/>
      <c r="G337" s="25"/>
      <c r="H337" s="26"/>
      <c r="I337" s="14" t="s">
        <v>3235</v>
      </c>
      <c r="J337" s="14" t="s">
        <v>3235</v>
      </c>
      <c r="K337" s="14">
        <v>226358.44630000001</v>
      </c>
      <c r="L337" s="14" t="s">
        <v>3898</v>
      </c>
    </row>
    <row r="338" spans="1:12" x14ac:dyDescent="0.3">
      <c r="A338" s="14" t="s">
        <v>3899</v>
      </c>
      <c r="B338" s="14">
        <v>1</v>
      </c>
      <c r="C338" s="14">
        <v>0</v>
      </c>
      <c r="D338" s="14">
        <v>6.1273</v>
      </c>
      <c r="E338" s="20"/>
      <c r="F338" s="25"/>
      <c r="G338" s="25"/>
      <c r="H338" s="26"/>
      <c r="I338" s="14" t="s">
        <v>3235</v>
      </c>
      <c r="J338" s="14" t="s">
        <v>3235</v>
      </c>
      <c r="K338" s="14">
        <v>20025.588100000001</v>
      </c>
      <c r="L338" s="14" t="s">
        <v>3900</v>
      </c>
    </row>
    <row r="339" spans="1:12" x14ac:dyDescent="0.3">
      <c r="A339" s="14" t="s">
        <v>3901</v>
      </c>
      <c r="B339" s="14">
        <v>2</v>
      </c>
      <c r="C339" s="14">
        <v>0</v>
      </c>
      <c r="D339" s="14">
        <v>7.5804999999999998</v>
      </c>
      <c r="E339" s="20"/>
      <c r="F339" s="25"/>
      <c r="G339" s="25"/>
      <c r="H339" s="26"/>
      <c r="I339" s="14" t="s">
        <v>3235</v>
      </c>
      <c r="J339" s="14" t="s">
        <v>3235</v>
      </c>
      <c r="K339" s="14">
        <v>24092.668000000001</v>
      </c>
      <c r="L339" s="14" t="s">
        <v>3902</v>
      </c>
    </row>
    <row r="340" spans="1:12" x14ac:dyDescent="0.3">
      <c r="A340" s="14" t="s">
        <v>3903</v>
      </c>
      <c r="B340" s="14">
        <v>1</v>
      </c>
      <c r="C340" s="14">
        <v>0</v>
      </c>
      <c r="D340" s="14">
        <v>4.8507999999999996</v>
      </c>
      <c r="E340" s="20"/>
      <c r="F340" s="25"/>
      <c r="G340" s="25"/>
      <c r="H340" s="26"/>
      <c r="I340" s="14" t="s">
        <v>3235</v>
      </c>
      <c r="J340" s="14" t="s">
        <v>3235</v>
      </c>
      <c r="K340" s="14">
        <v>60042.066299999999</v>
      </c>
      <c r="L340" s="14" t="s">
        <v>3904</v>
      </c>
    </row>
    <row r="341" spans="1:12" x14ac:dyDescent="0.3">
      <c r="A341" s="14" t="s">
        <v>3905</v>
      </c>
      <c r="B341" s="14">
        <v>2</v>
      </c>
      <c r="C341" s="14">
        <v>0</v>
      </c>
      <c r="D341" s="14">
        <v>9.6318999999999999</v>
      </c>
      <c r="E341" s="20"/>
      <c r="F341" s="25"/>
      <c r="G341" s="25"/>
      <c r="H341" s="26"/>
      <c r="I341" s="14" t="s">
        <v>3235</v>
      </c>
      <c r="J341" s="14" t="s">
        <v>3235</v>
      </c>
      <c r="K341" s="14">
        <v>114684.8759</v>
      </c>
      <c r="L341" s="14" t="s">
        <v>3906</v>
      </c>
    </row>
    <row r="342" spans="1:12" x14ac:dyDescent="0.3">
      <c r="A342" s="14" t="s">
        <v>3907</v>
      </c>
      <c r="B342" s="14">
        <v>2</v>
      </c>
      <c r="C342" s="14">
        <v>0</v>
      </c>
      <c r="D342" s="14">
        <v>7.8239000000000001</v>
      </c>
      <c r="E342" s="20"/>
      <c r="F342" s="25"/>
      <c r="G342" s="25"/>
      <c r="H342" s="26"/>
      <c r="I342" s="14" t="s">
        <v>3235</v>
      </c>
      <c r="J342" s="14" t="s">
        <v>3235</v>
      </c>
      <c r="K342" s="14">
        <v>127332.4546</v>
      </c>
      <c r="L342" s="14" t="s">
        <v>3908</v>
      </c>
    </row>
    <row r="343" spans="1:12" x14ac:dyDescent="0.3">
      <c r="A343" s="14" t="s">
        <v>3909</v>
      </c>
      <c r="B343" s="14">
        <v>1</v>
      </c>
      <c r="C343" s="14">
        <v>0</v>
      </c>
      <c r="D343" s="14">
        <v>3.6558999999999999</v>
      </c>
      <c r="E343" s="20"/>
      <c r="F343" s="25"/>
      <c r="G343" s="25"/>
      <c r="H343" s="26"/>
      <c r="I343" s="14" t="s">
        <v>3235</v>
      </c>
      <c r="J343" s="14" t="s">
        <v>3235</v>
      </c>
      <c r="K343" s="14">
        <v>48700.638400000003</v>
      </c>
      <c r="L343" s="14" t="s">
        <v>3910</v>
      </c>
    </row>
    <row r="344" spans="1:12" x14ac:dyDescent="0.3">
      <c r="A344" s="14" t="s">
        <v>3911</v>
      </c>
      <c r="B344" s="14">
        <v>3</v>
      </c>
      <c r="C344" s="14">
        <v>0</v>
      </c>
      <c r="D344" s="14">
        <v>13.464600000000001</v>
      </c>
      <c r="E344" s="20"/>
      <c r="F344" s="25"/>
      <c r="G344" s="25"/>
      <c r="H344" s="26"/>
      <c r="I344" s="14" t="s">
        <v>3235</v>
      </c>
      <c r="J344" s="14" t="s">
        <v>3235</v>
      </c>
      <c r="K344" s="14">
        <v>61523.684300000001</v>
      </c>
      <c r="L344" s="14" t="s">
        <v>3912</v>
      </c>
    </row>
    <row r="345" spans="1:12" x14ac:dyDescent="0.3">
      <c r="A345" s="14" t="s">
        <v>3913</v>
      </c>
      <c r="B345" s="14">
        <v>3</v>
      </c>
      <c r="C345" s="14">
        <v>0</v>
      </c>
      <c r="D345" s="14">
        <v>11.6538</v>
      </c>
      <c r="E345" s="20"/>
      <c r="F345" s="25"/>
      <c r="G345" s="25"/>
      <c r="H345" s="26"/>
      <c r="I345" s="14" t="s">
        <v>3235</v>
      </c>
      <c r="J345" s="14" t="s">
        <v>3235</v>
      </c>
      <c r="K345" s="14">
        <v>108195.1777</v>
      </c>
      <c r="L345" s="14" t="s">
        <v>3914</v>
      </c>
    </row>
    <row r="346" spans="1:12" x14ac:dyDescent="0.3">
      <c r="A346" s="14" t="s">
        <v>3915</v>
      </c>
      <c r="B346" s="14">
        <v>5</v>
      </c>
      <c r="C346" s="14">
        <v>0</v>
      </c>
      <c r="D346" s="14">
        <v>31.402999999999999</v>
      </c>
      <c r="E346" s="20"/>
      <c r="F346" s="25"/>
      <c r="G346" s="25"/>
      <c r="H346" s="26"/>
      <c r="I346" s="14" t="s">
        <v>3235</v>
      </c>
      <c r="J346" s="14" t="s">
        <v>3235</v>
      </c>
      <c r="K346" s="14">
        <v>21161.850600000002</v>
      </c>
      <c r="L346" s="14" t="s">
        <v>3916</v>
      </c>
    </row>
    <row r="347" spans="1:12" x14ac:dyDescent="0.3">
      <c r="A347" s="14" t="s">
        <v>3917</v>
      </c>
      <c r="B347" s="14">
        <v>1</v>
      </c>
      <c r="C347" s="14">
        <v>0</v>
      </c>
      <c r="D347" s="14">
        <v>4.4211</v>
      </c>
      <c r="E347" s="20"/>
      <c r="F347" s="25"/>
      <c r="G347" s="25"/>
      <c r="H347" s="26"/>
      <c r="I347" s="14" t="s">
        <v>3235</v>
      </c>
      <c r="J347" s="14" t="s">
        <v>3235</v>
      </c>
      <c r="K347" s="14">
        <v>69175.421499999997</v>
      </c>
      <c r="L347" s="14" t="s">
        <v>3918</v>
      </c>
    </row>
    <row r="348" spans="1:12" x14ac:dyDescent="0.3">
      <c r="A348" s="14" t="s">
        <v>3919</v>
      </c>
      <c r="B348" s="14">
        <v>1</v>
      </c>
      <c r="C348" s="14">
        <v>0</v>
      </c>
      <c r="D348" s="14">
        <v>3.7566999999999999</v>
      </c>
      <c r="E348" s="20"/>
      <c r="F348" s="25"/>
      <c r="G348" s="25"/>
      <c r="H348" s="26"/>
      <c r="I348" s="14" t="s">
        <v>3235</v>
      </c>
      <c r="J348" s="14" t="s">
        <v>3235</v>
      </c>
      <c r="K348" s="14">
        <v>82292.332599999994</v>
      </c>
      <c r="L348" s="14" t="s">
        <v>3920</v>
      </c>
    </row>
    <row r="349" spans="1:12" x14ac:dyDescent="0.3">
      <c r="A349" s="14" t="s">
        <v>3921</v>
      </c>
      <c r="B349" s="14">
        <v>2</v>
      </c>
      <c r="C349" s="14">
        <v>0</v>
      </c>
      <c r="D349" s="14">
        <v>8.5658999999999992</v>
      </c>
      <c r="E349" s="20"/>
      <c r="F349" s="25"/>
      <c r="G349" s="25"/>
      <c r="H349" s="26"/>
      <c r="I349" s="14" t="s">
        <v>3235</v>
      </c>
      <c r="J349" s="14" t="s">
        <v>3235</v>
      </c>
      <c r="K349" s="14">
        <v>46339.734400000001</v>
      </c>
      <c r="L349" s="14" t="s">
        <v>3922</v>
      </c>
    </row>
    <row r="350" spans="1:12" x14ac:dyDescent="0.3">
      <c r="A350" s="14" t="s">
        <v>3923</v>
      </c>
      <c r="B350" s="14">
        <v>4</v>
      </c>
      <c r="C350" s="14">
        <v>0</v>
      </c>
      <c r="D350" s="14">
        <v>25.957799999999999</v>
      </c>
      <c r="E350" s="20"/>
      <c r="F350" s="25"/>
      <c r="G350" s="25"/>
      <c r="H350" s="26"/>
      <c r="I350" s="14" t="s">
        <v>3235</v>
      </c>
      <c r="J350" s="14" t="s">
        <v>3235</v>
      </c>
      <c r="K350" s="14">
        <v>68603.872600000002</v>
      </c>
      <c r="L350" s="14" t="s">
        <v>3924</v>
      </c>
    </row>
    <row r="351" spans="1:12" x14ac:dyDescent="0.3">
      <c r="A351" s="14" t="s">
        <v>3925</v>
      </c>
      <c r="B351" s="14">
        <v>1</v>
      </c>
      <c r="C351" s="14">
        <v>0</v>
      </c>
      <c r="D351" s="14">
        <v>4.3251999999999997</v>
      </c>
      <c r="E351" s="20"/>
      <c r="F351" s="25"/>
      <c r="G351" s="25"/>
      <c r="H351" s="26"/>
      <c r="I351" s="14" t="s">
        <v>3235</v>
      </c>
      <c r="J351" s="14" t="s">
        <v>3235</v>
      </c>
      <c r="K351" s="14">
        <v>49770.364300000001</v>
      </c>
      <c r="L351" s="14" t="s">
        <v>3926</v>
      </c>
    </row>
    <row r="352" spans="1:12" x14ac:dyDescent="0.3">
      <c r="A352" s="14" t="s">
        <v>3927</v>
      </c>
      <c r="B352" s="14">
        <v>3</v>
      </c>
      <c r="C352" s="14">
        <v>0</v>
      </c>
      <c r="D352" s="14">
        <v>12.807499999999999</v>
      </c>
      <c r="E352" s="20"/>
      <c r="F352" s="25"/>
      <c r="G352" s="25"/>
      <c r="H352" s="26"/>
      <c r="I352" s="14" t="s">
        <v>3235</v>
      </c>
      <c r="J352" s="14" t="s">
        <v>3235</v>
      </c>
      <c r="K352" s="14">
        <v>101818.74920000001</v>
      </c>
      <c r="L352" s="14" t="s">
        <v>3928</v>
      </c>
    </row>
    <row r="353" spans="1:12" x14ac:dyDescent="0.3">
      <c r="A353" s="14" t="s">
        <v>3929</v>
      </c>
      <c r="B353" s="14">
        <v>4</v>
      </c>
      <c r="C353" s="14">
        <v>0</v>
      </c>
      <c r="D353" s="14">
        <v>15.0037</v>
      </c>
      <c r="E353" s="20"/>
      <c r="F353" s="25"/>
      <c r="G353" s="25"/>
      <c r="H353" s="26"/>
      <c r="I353" s="14" t="s">
        <v>3235</v>
      </c>
      <c r="J353" s="14" t="s">
        <v>3235</v>
      </c>
      <c r="K353" s="14">
        <v>178059.36730000001</v>
      </c>
      <c r="L353" s="14" t="s">
        <v>3930</v>
      </c>
    </row>
    <row r="354" spans="1:12" x14ac:dyDescent="0.3">
      <c r="A354" s="14" t="s">
        <v>3931</v>
      </c>
      <c r="B354" s="14">
        <v>3</v>
      </c>
      <c r="C354" s="14">
        <v>0</v>
      </c>
      <c r="D354" s="14">
        <v>11.9961</v>
      </c>
      <c r="E354" s="20"/>
      <c r="F354" s="25"/>
      <c r="G354" s="25"/>
      <c r="H354" s="26"/>
      <c r="I354" s="14" t="s">
        <v>3235</v>
      </c>
      <c r="J354" s="14" t="s">
        <v>3235</v>
      </c>
      <c r="K354" s="14">
        <v>95255.667199999996</v>
      </c>
      <c r="L354" s="14" t="s">
        <v>3932</v>
      </c>
    </row>
    <row r="355" spans="1:12" x14ac:dyDescent="0.3">
      <c r="A355" s="14" t="s">
        <v>3933</v>
      </c>
      <c r="B355" s="14">
        <v>3</v>
      </c>
      <c r="C355" s="14">
        <v>0</v>
      </c>
      <c r="D355" s="14">
        <v>30.5488</v>
      </c>
      <c r="E355" s="20"/>
      <c r="F355" s="25"/>
      <c r="G355" s="25"/>
      <c r="H355" s="26"/>
      <c r="I355" s="14" t="s">
        <v>3235</v>
      </c>
      <c r="J355" s="14" t="s">
        <v>3235</v>
      </c>
      <c r="K355" s="14">
        <v>21499.357899999999</v>
      </c>
      <c r="L355" s="14" t="s">
        <v>3934</v>
      </c>
    </row>
    <row r="356" spans="1:12" x14ac:dyDescent="0.3">
      <c r="A356" s="14" t="s">
        <v>3935</v>
      </c>
      <c r="B356" s="14">
        <v>8</v>
      </c>
      <c r="C356" s="14">
        <v>0</v>
      </c>
      <c r="D356" s="14">
        <v>30.652200000000001</v>
      </c>
      <c r="E356" s="20"/>
      <c r="F356" s="25"/>
      <c r="G356" s="25"/>
      <c r="H356" s="26"/>
      <c r="I356" s="14" t="s">
        <v>3235</v>
      </c>
      <c r="J356" s="14" t="s">
        <v>3235</v>
      </c>
      <c r="K356" s="14">
        <v>299295.01799999998</v>
      </c>
      <c r="L356" s="14" t="s">
        <v>3936</v>
      </c>
    </row>
    <row r="357" spans="1:12" x14ac:dyDescent="0.3">
      <c r="A357" s="14" t="s">
        <v>3937</v>
      </c>
      <c r="B357" s="14">
        <v>3</v>
      </c>
      <c r="C357" s="14">
        <v>0</v>
      </c>
      <c r="D357" s="14">
        <v>29.447600000000001</v>
      </c>
      <c r="E357" s="20"/>
      <c r="F357" s="25"/>
      <c r="G357" s="25"/>
      <c r="H357" s="26"/>
      <c r="I357" s="14" t="s">
        <v>3235</v>
      </c>
      <c r="J357" s="14" t="s">
        <v>3235</v>
      </c>
      <c r="K357" s="14">
        <v>35147.827100000002</v>
      </c>
      <c r="L357" s="14" t="s">
        <v>3938</v>
      </c>
    </row>
    <row r="358" spans="1:12" x14ac:dyDescent="0.3">
      <c r="A358" s="14" t="s">
        <v>3939</v>
      </c>
      <c r="B358" s="14">
        <v>1</v>
      </c>
      <c r="C358" s="14">
        <v>0</v>
      </c>
      <c r="D358" s="14">
        <v>4.7065999999999999</v>
      </c>
      <c r="E358" s="20"/>
      <c r="F358" s="25"/>
      <c r="G358" s="25"/>
      <c r="H358" s="26"/>
      <c r="I358" s="14" t="s">
        <v>3235</v>
      </c>
      <c r="J358" s="14" t="s">
        <v>3235</v>
      </c>
      <c r="K358" s="14">
        <v>19157.222900000001</v>
      </c>
      <c r="L358" s="14" t="s">
        <v>3940</v>
      </c>
    </row>
    <row r="359" spans="1:12" x14ac:dyDescent="0.3">
      <c r="A359" s="14" t="s">
        <v>3941</v>
      </c>
      <c r="B359" s="14">
        <v>1</v>
      </c>
      <c r="C359" s="14">
        <v>0</v>
      </c>
      <c r="D359" s="14">
        <v>3.4712000000000001</v>
      </c>
      <c r="E359" s="20"/>
      <c r="F359" s="25"/>
      <c r="G359" s="25"/>
      <c r="H359" s="26"/>
      <c r="I359" s="14" t="s">
        <v>3235</v>
      </c>
      <c r="J359" s="14" t="s">
        <v>3235</v>
      </c>
      <c r="K359" s="14">
        <v>52745.683100000002</v>
      </c>
      <c r="L359" s="14" t="s">
        <v>3942</v>
      </c>
    </row>
    <row r="360" spans="1:12" x14ac:dyDescent="0.3">
      <c r="A360" s="14" t="s">
        <v>3943</v>
      </c>
      <c r="B360" s="14">
        <v>1</v>
      </c>
      <c r="C360" s="14">
        <v>0</v>
      </c>
      <c r="D360" s="14">
        <v>9.1874000000000002</v>
      </c>
      <c r="E360" s="20"/>
      <c r="F360" s="25"/>
      <c r="G360" s="25"/>
      <c r="H360" s="26"/>
      <c r="I360" s="14" t="s">
        <v>3235</v>
      </c>
      <c r="J360" s="14" t="s">
        <v>3235</v>
      </c>
      <c r="K360" s="14">
        <v>28430.762599999998</v>
      </c>
      <c r="L360" s="14" t="s">
        <v>3944</v>
      </c>
    </row>
    <row r="361" spans="1:12" x14ac:dyDescent="0.3">
      <c r="A361" s="14" t="s">
        <v>3945</v>
      </c>
      <c r="B361" s="14">
        <v>2</v>
      </c>
      <c r="C361" s="14">
        <v>0</v>
      </c>
      <c r="D361" s="14">
        <v>7.0194000000000001</v>
      </c>
      <c r="E361" s="20"/>
      <c r="F361" s="25"/>
      <c r="G361" s="25"/>
      <c r="H361" s="26"/>
      <c r="I361" s="14" t="s">
        <v>3235</v>
      </c>
      <c r="J361" s="14" t="s">
        <v>3235</v>
      </c>
      <c r="K361" s="14">
        <v>238247.36540000001</v>
      </c>
      <c r="L361" s="14" t="s">
        <v>3946</v>
      </c>
    </row>
    <row r="362" spans="1:12" x14ac:dyDescent="0.3">
      <c r="A362" s="14" t="s">
        <v>3947</v>
      </c>
      <c r="B362" s="14">
        <v>1</v>
      </c>
      <c r="C362" s="14">
        <v>0</v>
      </c>
      <c r="D362" s="14">
        <v>6.4607000000000001</v>
      </c>
      <c r="E362" s="20"/>
      <c r="F362" s="25"/>
      <c r="G362" s="25"/>
      <c r="H362" s="26"/>
      <c r="I362" s="14" t="s">
        <v>3235</v>
      </c>
      <c r="J362" s="14" t="s">
        <v>3235</v>
      </c>
      <c r="K362" s="14">
        <v>9507.3911000000007</v>
      </c>
      <c r="L362" s="14" t="s">
        <v>3948</v>
      </c>
    </row>
    <row r="363" spans="1:12" x14ac:dyDescent="0.3">
      <c r="A363" s="14" t="s">
        <v>3949</v>
      </c>
      <c r="B363" s="14">
        <v>2</v>
      </c>
      <c r="C363" s="14">
        <v>0</v>
      </c>
      <c r="D363" s="14">
        <v>9.6138999999999992</v>
      </c>
      <c r="E363" s="20"/>
      <c r="F363" s="25"/>
      <c r="G363" s="25"/>
      <c r="H363" s="26"/>
      <c r="I363" s="14" t="s">
        <v>3235</v>
      </c>
      <c r="J363" s="14" t="s">
        <v>3235</v>
      </c>
      <c r="K363" s="14">
        <v>34161.760600000001</v>
      </c>
      <c r="L363" s="14" t="s">
        <v>3950</v>
      </c>
    </row>
    <row r="364" spans="1:12" x14ac:dyDescent="0.3">
      <c r="A364" s="14" t="s">
        <v>3951</v>
      </c>
      <c r="B364" s="14">
        <v>2</v>
      </c>
      <c r="C364" s="14">
        <v>0</v>
      </c>
      <c r="D364" s="14">
        <v>9.4906000000000006</v>
      </c>
      <c r="E364" s="20"/>
      <c r="F364" s="25"/>
      <c r="G364" s="25"/>
      <c r="H364" s="26"/>
      <c r="I364" s="14" t="s">
        <v>3235</v>
      </c>
      <c r="J364" s="14" t="s">
        <v>3235</v>
      </c>
      <c r="K364" s="14">
        <v>21118.580099999999</v>
      </c>
      <c r="L364" s="14" t="s">
        <v>3952</v>
      </c>
    </row>
    <row r="365" spans="1:12" x14ac:dyDescent="0.3">
      <c r="A365" s="14" t="s">
        <v>3953</v>
      </c>
      <c r="B365" s="14">
        <v>1</v>
      </c>
      <c r="C365" s="14">
        <v>0</v>
      </c>
      <c r="D365" s="14">
        <v>5.5346000000000002</v>
      </c>
      <c r="E365" s="20"/>
      <c r="F365" s="25"/>
      <c r="G365" s="25"/>
      <c r="H365" s="26"/>
      <c r="I365" s="14" t="s">
        <v>3235</v>
      </c>
      <c r="J365" s="14" t="s">
        <v>3235</v>
      </c>
      <c r="K365" s="14">
        <v>33636.085700000003</v>
      </c>
      <c r="L365" s="14" t="s">
        <v>3954</v>
      </c>
    </row>
    <row r="366" spans="1:12" x14ac:dyDescent="0.3">
      <c r="A366" s="14" t="s">
        <v>3955</v>
      </c>
      <c r="B366" s="14">
        <v>4</v>
      </c>
      <c r="C366" s="14">
        <v>0</v>
      </c>
      <c r="D366" s="14">
        <v>16.389700000000001</v>
      </c>
      <c r="E366" s="20"/>
      <c r="F366" s="25"/>
      <c r="G366" s="25"/>
      <c r="H366" s="26"/>
      <c r="I366" s="14" t="s">
        <v>3235</v>
      </c>
      <c r="J366" s="14" t="s">
        <v>3235</v>
      </c>
      <c r="K366" s="14">
        <v>107257.9234</v>
      </c>
      <c r="L366" s="14" t="s">
        <v>3956</v>
      </c>
    </row>
    <row r="367" spans="1:12" x14ac:dyDescent="0.3">
      <c r="A367" s="14" t="s">
        <v>3957</v>
      </c>
      <c r="B367" s="14">
        <v>1</v>
      </c>
      <c r="C367" s="14">
        <v>0</v>
      </c>
      <c r="D367" s="14">
        <v>4.6726999999999999</v>
      </c>
      <c r="E367" s="20"/>
      <c r="F367" s="25"/>
      <c r="G367" s="25"/>
      <c r="H367" s="26"/>
      <c r="I367" s="14" t="s">
        <v>3235</v>
      </c>
      <c r="J367" s="14" t="s">
        <v>3235</v>
      </c>
      <c r="K367" s="14">
        <v>20042.1525</v>
      </c>
      <c r="L367" s="14" t="s">
        <v>3958</v>
      </c>
    </row>
    <row r="368" spans="1:12" x14ac:dyDescent="0.3">
      <c r="A368" s="14" t="s">
        <v>3959</v>
      </c>
      <c r="B368" s="14">
        <v>2</v>
      </c>
      <c r="C368" s="14">
        <v>0</v>
      </c>
      <c r="D368" s="14">
        <v>10.016299999999999</v>
      </c>
      <c r="E368" s="20"/>
      <c r="F368" s="25"/>
      <c r="G368" s="25"/>
      <c r="H368" s="26"/>
      <c r="I368" s="14" t="s">
        <v>3235</v>
      </c>
      <c r="J368" s="14" t="s">
        <v>3235</v>
      </c>
      <c r="K368" s="14">
        <v>147745.17619999999</v>
      </c>
      <c r="L368" s="14" t="s">
        <v>3960</v>
      </c>
    </row>
    <row r="369" spans="1:12" x14ac:dyDescent="0.3">
      <c r="A369" s="14" t="s">
        <v>3961</v>
      </c>
      <c r="B369" s="14">
        <v>1</v>
      </c>
      <c r="C369" s="14">
        <v>0</v>
      </c>
      <c r="D369" s="14">
        <v>4.3497000000000003</v>
      </c>
      <c r="E369" s="20"/>
      <c r="F369" s="25"/>
      <c r="G369" s="25"/>
      <c r="H369" s="26"/>
      <c r="I369" s="14" t="s">
        <v>3235</v>
      </c>
      <c r="J369" s="14" t="s">
        <v>3235</v>
      </c>
      <c r="K369" s="14">
        <v>61812.587500000001</v>
      </c>
      <c r="L369" s="14" t="s">
        <v>3962</v>
      </c>
    </row>
    <row r="370" spans="1:12" x14ac:dyDescent="0.3">
      <c r="A370" s="14" t="s">
        <v>3963</v>
      </c>
      <c r="B370" s="14">
        <v>1</v>
      </c>
      <c r="C370" s="14">
        <v>0</v>
      </c>
      <c r="D370" s="14">
        <v>6.1227999999999998</v>
      </c>
      <c r="E370" s="20"/>
      <c r="F370" s="25"/>
      <c r="G370" s="25"/>
      <c r="H370" s="26"/>
      <c r="I370" s="14" t="s">
        <v>3235</v>
      </c>
      <c r="J370" s="14" t="s">
        <v>3235</v>
      </c>
      <c r="K370" s="14">
        <v>21880.566599999998</v>
      </c>
      <c r="L370" s="14" t="s">
        <v>3964</v>
      </c>
    </row>
    <row r="371" spans="1:12" x14ac:dyDescent="0.3">
      <c r="A371" s="14" t="s">
        <v>3965</v>
      </c>
      <c r="B371" s="14">
        <v>1</v>
      </c>
      <c r="C371" s="14">
        <v>0</v>
      </c>
      <c r="D371" s="14">
        <v>4.5956000000000001</v>
      </c>
      <c r="E371" s="20"/>
      <c r="F371" s="25"/>
      <c r="G371" s="25"/>
      <c r="H371" s="26"/>
      <c r="I371" s="14" t="s">
        <v>3235</v>
      </c>
      <c r="J371" s="14" t="s">
        <v>3235</v>
      </c>
      <c r="K371" s="14">
        <v>18107.959200000001</v>
      </c>
      <c r="L371" s="14" t="s">
        <v>3966</v>
      </c>
    </row>
    <row r="372" spans="1:12" x14ac:dyDescent="0.3">
      <c r="A372" s="14" t="s">
        <v>3967</v>
      </c>
      <c r="B372" s="14">
        <v>1</v>
      </c>
      <c r="C372" s="14">
        <v>0</v>
      </c>
      <c r="D372" s="14">
        <v>5.9038000000000004</v>
      </c>
      <c r="E372" s="20"/>
      <c r="F372" s="25"/>
      <c r="G372" s="25"/>
      <c r="H372" s="26"/>
      <c r="I372" s="14" t="s">
        <v>3235</v>
      </c>
      <c r="J372" s="14" t="s">
        <v>3235</v>
      </c>
      <c r="K372" s="14">
        <v>24207.966499999999</v>
      </c>
      <c r="L372" s="14" t="s">
        <v>3968</v>
      </c>
    </row>
    <row r="373" spans="1:12" x14ac:dyDescent="0.3">
      <c r="A373" s="14" t="s">
        <v>3969</v>
      </c>
      <c r="B373" s="14">
        <v>7</v>
      </c>
      <c r="C373" s="14">
        <v>0</v>
      </c>
      <c r="D373" s="14">
        <v>26.556000000000001</v>
      </c>
      <c r="E373" s="20"/>
      <c r="F373" s="25"/>
      <c r="G373" s="25"/>
      <c r="H373" s="26"/>
      <c r="I373" s="14" t="s">
        <v>3235</v>
      </c>
      <c r="J373" s="14" t="s">
        <v>3235</v>
      </c>
      <c r="K373" s="14">
        <v>192054.72690000001</v>
      </c>
      <c r="L373" s="14" t="s">
        <v>3970</v>
      </c>
    </row>
    <row r="374" spans="1:12" x14ac:dyDescent="0.3">
      <c r="A374" s="14" t="s">
        <v>3971</v>
      </c>
      <c r="B374" s="14">
        <v>2</v>
      </c>
      <c r="C374" s="14">
        <v>0</v>
      </c>
      <c r="D374" s="14">
        <v>9.0703999999999994</v>
      </c>
      <c r="E374" s="20"/>
      <c r="F374" s="25"/>
      <c r="G374" s="25"/>
      <c r="H374" s="26"/>
      <c r="I374" s="14" t="s">
        <v>3235</v>
      </c>
      <c r="J374" s="14" t="s">
        <v>3235</v>
      </c>
      <c r="K374" s="14">
        <v>24162.343099999998</v>
      </c>
      <c r="L374" s="14" t="s">
        <v>3972</v>
      </c>
    </row>
    <row r="375" spans="1:12" x14ac:dyDescent="0.3">
      <c r="A375" s="14" t="s">
        <v>3973</v>
      </c>
      <c r="B375" s="14">
        <v>3</v>
      </c>
      <c r="C375" s="14">
        <v>0</v>
      </c>
      <c r="D375" s="14">
        <v>22.0398</v>
      </c>
      <c r="E375" s="20"/>
      <c r="F375" s="25"/>
      <c r="G375" s="25"/>
      <c r="H375" s="26"/>
      <c r="I375" s="14" t="s">
        <v>3235</v>
      </c>
      <c r="J375" s="14" t="s">
        <v>3235</v>
      </c>
      <c r="K375" s="14">
        <v>22276.859700000001</v>
      </c>
      <c r="L375" s="14" t="s">
        <v>3974</v>
      </c>
    </row>
    <row r="376" spans="1:12" x14ac:dyDescent="0.3">
      <c r="A376" s="14" t="s">
        <v>3975</v>
      </c>
      <c r="B376" s="14">
        <v>2</v>
      </c>
      <c r="C376" s="14">
        <v>0</v>
      </c>
      <c r="D376" s="14">
        <v>8.6369000000000007</v>
      </c>
      <c r="E376" s="20"/>
      <c r="F376" s="25"/>
      <c r="G376" s="25"/>
      <c r="H376" s="26"/>
      <c r="I376" s="14" t="s">
        <v>3235</v>
      </c>
      <c r="J376" s="14" t="s">
        <v>3235</v>
      </c>
      <c r="K376" s="14">
        <v>105248.63649999999</v>
      </c>
      <c r="L376" s="14" t="s">
        <v>3976</v>
      </c>
    </row>
    <row r="377" spans="1:12" x14ac:dyDescent="0.3">
      <c r="A377" s="14" t="s">
        <v>3977</v>
      </c>
      <c r="B377" s="14">
        <v>3</v>
      </c>
      <c r="C377" s="14">
        <v>0</v>
      </c>
      <c r="D377" s="14">
        <v>11.77</v>
      </c>
      <c r="E377" s="20"/>
      <c r="F377" s="25"/>
      <c r="G377" s="25"/>
      <c r="H377" s="26"/>
      <c r="I377" s="14" t="s">
        <v>3235</v>
      </c>
      <c r="J377" s="14" t="s">
        <v>3235</v>
      </c>
      <c r="K377" s="14">
        <v>80864.488700000002</v>
      </c>
      <c r="L377" s="14" t="s">
        <v>3978</v>
      </c>
    </row>
    <row r="378" spans="1:12" x14ac:dyDescent="0.3">
      <c r="A378" s="14" t="s">
        <v>3979</v>
      </c>
      <c r="B378" s="14">
        <v>2</v>
      </c>
      <c r="C378" s="14">
        <v>0</v>
      </c>
      <c r="D378" s="14">
        <v>7.5869999999999997</v>
      </c>
      <c r="E378" s="20"/>
      <c r="F378" s="25"/>
      <c r="G378" s="25"/>
      <c r="H378" s="26"/>
      <c r="I378" s="14" t="s">
        <v>3235</v>
      </c>
      <c r="J378" s="14" t="s">
        <v>3235</v>
      </c>
      <c r="K378" s="14">
        <v>123659.29090000001</v>
      </c>
      <c r="L378" s="14" t="s">
        <v>3980</v>
      </c>
    </row>
    <row r="379" spans="1:12" x14ac:dyDescent="0.3">
      <c r="A379" s="14" t="s">
        <v>3981</v>
      </c>
      <c r="B379" s="14">
        <v>3</v>
      </c>
      <c r="C379" s="14">
        <v>0</v>
      </c>
      <c r="D379" s="14">
        <v>9.4963999999999995</v>
      </c>
      <c r="E379" s="20"/>
      <c r="F379" s="25"/>
      <c r="G379" s="25"/>
      <c r="H379" s="26"/>
      <c r="I379" s="14" t="s">
        <v>3235</v>
      </c>
      <c r="J379" s="14" t="s">
        <v>3235</v>
      </c>
      <c r="K379" s="14">
        <v>261272.18280000001</v>
      </c>
      <c r="L379" s="14" t="s">
        <v>3982</v>
      </c>
    </row>
    <row r="380" spans="1:12" x14ac:dyDescent="0.3">
      <c r="A380" s="14" t="s">
        <v>3983</v>
      </c>
      <c r="B380" s="14">
        <v>5</v>
      </c>
      <c r="C380" s="14">
        <v>0</v>
      </c>
      <c r="D380" s="14">
        <v>25.2029</v>
      </c>
      <c r="E380" s="20"/>
      <c r="F380" s="25"/>
      <c r="G380" s="25"/>
      <c r="H380" s="26"/>
      <c r="I380" s="14" t="s">
        <v>3235</v>
      </c>
      <c r="J380" s="14" t="s">
        <v>3235</v>
      </c>
      <c r="K380" s="14">
        <v>66900.3603</v>
      </c>
      <c r="L380" s="14" t="s">
        <v>3984</v>
      </c>
    </row>
    <row r="381" spans="1:12" x14ac:dyDescent="0.3">
      <c r="A381" s="14" t="s">
        <v>3985</v>
      </c>
      <c r="B381" s="14">
        <v>3</v>
      </c>
      <c r="C381" s="14">
        <v>0</v>
      </c>
      <c r="D381" s="14">
        <v>12.1736</v>
      </c>
      <c r="E381" s="20"/>
      <c r="F381" s="25"/>
      <c r="G381" s="25"/>
      <c r="H381" s="26"/>
      <c r="I381" s="14" t="s">
        <v>3235</v>
      </c>
      <c r="J381" s="14" t="s">
        <v>3235</v>
      </c>
      <c r="K381" s="14">
        <v>65019.756200000003</v>
      </c>
      <c r="L381" s="14" t="s">
        <v>3986</v>
      </c>
    </row>
    <row r="382" spans="1:12" x14ac:dyDescent="0.3">
      <c r="A382" s="14" t="s">
        <v>3987</v>
      </c>
      <c r="B382" s="14">
        <v>2</v>
      </c>
      <c r="C382" s="14">
        <v>0</v>
      </c>
      <c r="D382" s="14">
        <v>6.5526</v>
      </c>
      <c r="E382" s="20"/>
      <c r="F382" s="25"/>
      <c r="G382" s="25"/>
      <c r="H382" s="26"/>
      <c r="I382" s="14" t="s">
        <v>3235</v>
      </c>
      <c r="J382" s="14" t="s">
        <v>3235</v>
      </c>
      <c r="K382" s="14">
        <v>128084.272</v>
      </c>
      <c r="L382" s="14" t="s">
        <v>3988</v>
      </c>
    </row>
    <row r="383" spans="1:12" x14ac:dyDescent="0.3">
      <c r="A383" s="14" t="s">
        <v>3989</v>
      </c>
      <c r="B383" s="14">
        <v>1</v>
      </c>
      <c r="C383" s="14">
        <v>0</v>
      </c>
      <c r="D383" s="14">
        <v>4.0529999999999999</v>
      </c>
      <c r="E383" s="20"/>
      <c r="F383" s="25"/>
      <c r="G383" s="25"/>
      <c r="H383" s="26"/>
      <c r="I383" s="14" t="s">
        <v>3235</v>
      </c>
      <c r="J383" s="14" t="s">
        <v>3235</v>
      </c>
      <c r="K383" s="14">
        <v>98166.733300000007</v>
      </c>
      <c r="L383" s="14" t="s">
        <v>3990</v>
      </c>
    </row>
    <row r="384" spans="1:12" x14ac:dyDescent="0.3">
      <c r="A384" s="14" t="s">
        <v>3991</v>
      </c>
      <c r="B384" s="14">
        <v>7</v>
      </c>
      <c r="C384" s="14">
        <v>0</v>
      </c>
      <c r="D384" s="14">
        <v>28.687799999999999</v>
      </c>
      <c r="E384" s="20"/>
      <c r="F384" s="25"/>
      <c r="G384" s="25"/>
      <c r="H384" s="26"/>
      <c r="I384" s="14" t="s">
        <v>3235</v>
      </c>
      <c r="J384" s="14" t="s">
        <v>3235</v>
      </c>
      <c r="K384" s="14">
        <v>91439.485499999995</v>
      </c>
      <c r="L384" s="14" t="s">
        <v>3992</v>
      </c>
    </row>
    <row r="385" spans="1:12" x14ac:dyDescent="0.3">
      <c r="A385" s="14" t="s">
        <v>3993</v>
      </c>
      <c r="B385" s="14">
        <v>3</v>
      </c>
      <c r="C385" s="14">
        <v>0</v>
      </c>
      <c r="D385" s="14">
        <v>14.09</v>
      </c>
      <c r="E385" s="20"/>
      <c r="F385" s="25"/>
      <c r="G385" s="25"/>
      <c r="H385" s="26"/>
      <c r="I385" s="14" t="s">
        <v>3235</v>
      </c>
      <c r="J385" s="14" t="s">
        <v>3235</v>
      </c>
      <c r="K385" s="14">
        <v>90680.951400000005</v>
      </c>
      <c r="L385" s="14" t="s">
        <v>3994</v>
      </c>
    </row>
    <row r="386" spans="1:12" x14ac:dyDescent="0.3">
      <c r="A386" s="14" t="s">
        <v>3995</v>
      </c>
      <c r="B386" s="14">
        <v>1</v>
      </c>
      <c r="C386" s="14">
        <v>0</v>
      </c>
      <c r="D386" s="14">
        <v>4.8634000000000004</v>
      </c>
      <c r="E386" s="20"/>
      <c r="F386" s="25"/>
      <c r="G386" s="25"/>
      <c r="H386" s="26"/>
      <c r="I386" s="14" t="s">
        <v>3235</v>
      </c>
      <c r="J386" s="14" t="s">
        <v>3235</v>
      </c>
      <c r="K386" s="14">
        <v>39304.277399999999</v>
      </c>
      <c r="L386" s="14" t="s">
        <v>3996</v>
      </c>
    </row>
    <row r="387" spans="1:12" x14ac:dyDescent="0.3">
      <c r="A387" s="14" t="s">
        <v>3997</v>
      </c>
      <c r="B387" s="14">
        <v>2</v>
      </c>
      <c r="C387" s="14">
        <v>0</v>
      </c>
      <c r="D387" s="14">
        <v>7.9225000000000003</v>
      </c>
      <c r="E387" s="20"/>
      <c r="F387" s="25"/>
      <c r="G387" s="25"/>
      <c r="H387" s="26"/>
      <c r="I387" s="14" t="s">
        <v>3235</v>
      </c>
      <c r="J387" s="14" t="s">
        <v>3235</v>
      </c>
      <c r="K387" s="14">
        <v>96841.367100000003</v>
      </c>
      <c r="L387" s="14" t="s">
        <v>3998</v>
      </c>
    </row>
    <row r="388" spans="1:12" x14ac:dyDescent="0.3">
      <c r="A388" s="14" t="s">
        <v>3999</v>
      </c>
      <c r="B388" s="14">
        <v>1</v>
      </c>
      <c r="C388" s="14">
        <v>0</v>
      </c>
      <c r="D388" s="14">
        <v>4.1791</v>
      </c>
      <c r="E388" s="20"/>
      <c r="F388" s="25"/>
      <c r="G388" s="25"/>
      <c r="H388" s="26"/>
      <c r="I388" s="14" t="s">
        <v>3235</v>
      </c>
      <c r="J388" s="14" t="s">
        <v>3235</v>
      </c>
      <c r="K388" s="14">
        <v>11777.322899999999</v>
      </c>
      <c r="L388" s="14" t="s">
        <v>4000</v>
      </c>
    </row>
    <row r="389" spans="1:12" x14ac:dyDescent="0.3">
      <c r="A389" s="14" t="s">
        <v>4001</v>
      </c>
      <c r="B389" s="14">
        <v>1</v>
      </c>
      <c r="C389" s="14">
        <v>0</v>
      </c>
      <c r="D389" s="14">
        <v>4.4455999999999998</v>
      </c>
      <c r="E389" s="20"/>
      <c r="F389" s="25"/>
      <c r="G389" s="25"/>
      <c r="H389" s="26"/>
      <c r="I389" s="14" t="s">
        <v>3235</v>
      </c>
      <c r="J389" s="14" t="s">
        <v>3235</v>
      </c>
      <c r="K389" s="14">
        <v>25311.041399999998</v>
      </c>
      <c r="L389" s="14" t="s">
        <v>4002</v>
      </c>
    </row>
    <row r="390" spans="1:12" x14ac:dyDescent="0.3">
      <c r="A390" s="14" t="s">
        <v>4003</v>
      </c>
      <c r="B390" s="14">
        <v>8</v>
      </c>
      <c r="C390" s="14">
        <v>0</v>
      </c>
      <c r="D390" s="14">
        <v>32.593200000000003</v>
      </c>
      <c r="E390" s="20"/>
      <c r="F390" s="25"/>
      <c r="G390" s="25"/>
      <c r="H390" s="26"/>
      <c r="I390" s="14" t="s">
        <v>3235</v>
      </c>
      <c r="J390" s="14" t="s">
        <v>3235</v>
      </c>
      <c r="K390" s="14">
        <v>281046.25770000002</v>
      </c>
      <c r="L390" s="14" t="s">
        <v>4004</v>
      </c>
    </row>
    <row r="391" spans="1:12" x14ac:dyDescent="0.3">
      <c r="A391" s="14" t="s">
        <v>4005</v>
      </c>
      <c r="B391" s="14">
        <v>3</v>
      </c>
      <c r="C391" s="14">
        <v>0</v>
      </c>
      <c r="D391" s="14">
        <v>17.1586</v>
      </c>
      <c r="E391" s="20"/>
      <c r="F391" s="25"/>
      <c r="G391" s="25"/>
      <c r="H391" s="26"/>
      <c r="I391" s="14" t="s">
        <v>3235</v>
      </c>
      <c r="J391" s="14" t="s">
        <v>3235</v>
      </c>
      <c r="K391" s="14">
        <v>17824.783500000001</v>
      </c>
      <c r="L391" s="14" t="s">
        <v>4006</v>
      </c>
    </row>
    <row r="392" spans="1:12" x14ac:dyDescent="0.3">
      <c r="A392" s="14" t="s">
        <v>4007</v>
      </c>
      <c r="B392" s="14">
        <v>2</v>
      </c>
      <c r="C392" s="14">
        <v>0</v>
      </c>
      <c r="D392" s="14">
        <v>6.3227000000000002</v>
      </c>
      <c r="E392" s="20"/>
      <c r="F392" s="25"/>
      <c r="G392" s="25"/>
      <c r="H392" s="26"/>
      <c r="I392" s="14" t="s">
        <v>3235</v>
      </c>
      <c r="J392" s="14" t="s">
        <v>3235</v>
      </c>
      <c r="K392" s="14">
        <v>56913.6106</v>
      </c>
      <c r="L392" s="14" t="s">
        <v>4008</v>
      </c>
    </row>
    <row r="393" spans="1:12" x14ac:dyDescent="0.3">
      <c r="A393" s="14" t="s">
        <v>4009</v>
      </c>
      <c r="B393" s="14">
        <v>6</v>
      </c>
      <c r="C393" s="14">
        <v>0</v>
      </c>
      <c r="D393" s="14">
        <v>27.1511</v>
      </c>
      <c r="E393" s="20"/>
      <c r="F393" s="25"/>
      <c r="G393" s="25"/>
      <c r="H393" s="26"/>
      <c r="I393" s="14" t="s">
        <v>3235</v>
      </c>
      <c r="J393" s="14" t="s">
        <v>3235</v>
      </c>
      <c r="K393" s="14">
        <v>152347.51060000001</v>
      </c>
      <c r="L393" s="14" t="s">
        <v>4010</v>
      </c>
    </row>
    <row r="394" spans="1:12" x14ac:dyDescent="0.3">
      <c r="A394" s="14" t="s">
        <v>4011</v>
      </c>
      <c r="B394" s="14">
        <v>3</v>
      </c>
      <c r="C394" s="14">
        <v>0</v>
      </c>
      <c r="D394" s="14">
        <v>9.7393999999999998</v>
      </c>
      <c r="E394" s="20"/>
      <c r="F394" s="25"/>
      <c r="G394" s="25"/>
      <c r="H394" s="26"/>
      <c r="I394" s="14" t="s">
        <v>3235</v>
      </c>
      <c r="J394" s="14" t="s">
        <v>3235</v>
      </c>
      <c r="K394" s="14">
        <v>196689.0612</v>
      </c>
      <c r="L394" s="14" t="s">
        <v>4012</v>
      </c>
    </row>
    <row r="395" spans="1:12" x14ac:dyDescent="0.3">
      <c r="A395" s="14" t="s">
        <v>4013</v>
      </c>
      <c r="B395" s="14">
        <v>2</v>
      </c>
      <c r="C395" s="14">
        <v>0</v>
      </c>
      <c r="D395" s="14">
        <v>7.2126000000000001</v>
      </c>
      <c r="E395" s="20"/>
      <c r="F395" s="25"/>
      <c r="G395" s="25"/>
      <c r="H395" s="26"/>
      <c r="I395" s="14" t="s">
        <v>3235</v>
      </c>
      <c r="J395" s="14" t="s">
        <v>3235</v>
      </c>
      <c r="K395" s="14">
        <v>106057.68799999999</v>
      </c>
      <c r="L395" s="14" t="s">
        <v>4014</v>
      </c>
    </row>
    <row r="396" spans="1:12" x14ac:dyDescent="0.3">
      <c r="A396" s="14" t="s">
        <v>4015</v>
      </c>
      <c r="B396" s="14">
        <v>2</v>
      </c>
      <c r="C396" s="14">
        <v>0</v>
      </c>
      <c r="D396" s="14">
        <v>10.117000000000001</v>
      </c>
      <c r="E396" s="20"/>
      <c r="F396" s="25"/>
      <c r="G396" s="25"/>
      <c r="H396" s="26"/>
      <c r="I396" s="14" t="s">
        <v>3235</v>
      </c>
      <c r="J396" s="14" t="s">
        <v>3235</v>
      </c>
      <c r="K396" s="14">
        <v>34166.300900000002</v>
      </c>
      <c r="L396" s="14" t="s">
        <v>4016</v>
      </c>
    </row>
    <row r="397" spans="1:12" x14ac:dyDescent="0.3">
      <c r="A397" s="14" t="s">
        <v>4017</v>
      </c>
      <c r="B397" s="14">
        <v>5</v>
      </c>
      <c r="C397" s="14">
        <v>0</v>
      </c>
      <c r="D397" s="14">
        <v>19.794599999999999</v>
      </c>
      <c r="E397" s="20"/>
      <c r="F397" s="25"/>
      <c r="G397" s="25"/>
      <c r="H397" s="26"/>
      <c r="I397" s="14" t="s">
        <v>3235</v>
      </c>
      <c r="J397" s="14" t="s">
        <v>3235</v>
      </c>
      <c r="K397" s="14">
        <v>151826.9889</v>
      </c>
      <c r="L397" s="14" t="s">
        <v>4018</v>
      </c>
    </row>
    <row r="398" spans="1:12" x14ac:dyDescent="0.3">
      <c r="A398" s="14" t="s">
        <v>4019</v>
      </c>
      <c r="B398" s="14">
        <v>2</v>
      </c>
      <c r="C398" s="14">
        <v>0</v>
      </c>
      <c r="D398" s="14">
        <v>15.7371</v>
      </c>
      <c r="E398" s="20"/>
      <c r="F398" s="25"/>
      <c r="G398" s="25"/>
      <c r="H398" s="26"/>
      <c r="I398" s="14" t="s">
        <v>3235</v>
      </c>
      <c r="J398" s="14" t="s">
        <v>3235</v>
      </c>
      <c r="K398" s="14">
        <v>56769.5962</v>
      </c>
      <c r="L398" s="14" t="s">
        <v>4020</v>
      </c>
    </row>
    <row r="399" spans="1:12" x14ac:dyDescent="0.3">
      <c r="A399" s="14" t="s">
        <v>4021</v>
      </c>
      <c r="B399" s="14">
        <v>1</v>
      </c>
      <c r="C399" s="14">
        <v>0</v>
      </c>
      <c r="D399" s="14">
        <v>4.4626000000000001</v>
      </c>
      <c r="E399" s="20"/>
      <c r="F399" s="25"/>
      <c r="G399" s="25"/>
      <c r="H399" s="26"/>
      <c r="I399" s="14" t="s">
        <v>3235</v>
      </c>
      <c r="J399" s="14" t="s">
        <v>3235</v>
      </c>
      <c r="K399" s="14">
        <v>46108.747100000001</v>
      </c>
      <c r="L399" s="14" t="s">
        <v>4022</v>
      </c>
    </row>
    <row r="400" spans="1:12" x14ac:dyDescent="0.3">
      <c r="A400" s="14" t="s">
        <v>4023</v>
      </c>
      <c r="B400" s="14">
        <v>4</v>
      </c>
      <c r="C400" s="14">
        <v>0</v>
      </c>
      <c r="D400" s="14">
        <v>17.397099999999998</v>
      </c>
      <c r="E400" s="20"/>
      <c r="F400" s="25"/>
      <c r="G400" s="25"/>
      <c r="H400" s="26"/>
      <c r="I400" s="14" t="s">
        <v>3235</v>
      </c>
      <c r="J400" s="14" t="s">
        <v>3235</v>
      </c>
      <c r="K400" s="14">
        <v>83248.505999999994</v>
      </c>
      <c r="L400" s="14" t="s">
        <v>4024</v>
      </c>
    </row>
    <row r="401" spans="1:12" x14ac:dyDescent="0.3">
      <c r="A401" s="14" t="s">
        <v>4025</v>
      </c>
      <c r="B401" s="14">
        <v>2</v>
      </c>
      <c r="C401" s="14">
        <v>0</v>
      </c>
      <c r="D401" s="14">
        <v>6.8385999999999996</v>
      </c>
      <c r="E401" s="20"/>
      <c r="F401" s="25"/>
      <c r="G401" s="25"/>
      <c r="H401" s="26"/>
      <c r="I401" s="14" t="s">
        <v>3235</v>
      </c>
      <c r="J401" s="14" t="s">
        <v>3235</v>
      </c>
      <c r="K401" s="14">
        <v>43394.431100000002</v>
      </c>
      <c r="L401" s="14" t="s">
        <v>4026</v>
      </c>
    </row>
    <row r="402" spans="1:12" x14ac:dyDescent="0.3">
      <c r="A402" s="14" t="s">
        <v>4027</v>
      </c>
      <c r="B402" s="14">
        <v>2</v>
      </c>
      <c r="C402" s="14">
        <v>0</v>
      </c>
      <c r="D402" s="14">
        <v>12.800599999999999</v>
      </c>
      <c r="E402" s="20"/>
      <c r="F402" s="25"/>
      <c r="G402" s="25"/>
      <c r="H402" s="26"/>
      <c r="I402" s="14" t="s">
        <v>3235</v>
      </c>
      <c r="J402" s="14" t="s">
        <v>3235</v>
      </c>
      <c r="K402" s="14">
        <v>56088.163200000003</v>
      </c>
      <c r="L402" s="14" t="s">
        <v>4028</v>
      </c>
    </row>
    <row r="403" spans="1:12" x14ac:dyDescent="0.3">
      <c r="A403" s="14" t="s">
        <v>4029</v>
      </c>
      <c r="B403" s="14">
        <v>3</v>
      </c>
      <c r="C403" s="14">
        <v>0</v>
      </c>
      <c r="D403" s="14">
        <v>13.1905</v>
      </c>
      <c r="E403" s="20"/>
      <c r="F403" s="25"/>
      <c r="G403" s="25"/>
      <c r="H403" s="26"/>
      <c r="I403" s="14" t="s">
        <v>3235</v>
      </c>
      <c r="J403" s="14" t="s">
        <v>3235</v>
      </c>
      <c r="K403" s="14">
        <v>124991.4792</v>
      </c>
      <c r="L403" s="14" t="s">
        <v>4030</v>
      </c>
    </row>
    <row r="404" spans="1:12" x14ac:dyDescent="0.3">
      <c r="A404" s="14" t="s">
        <v>4031</v>
      </c>
      <c r="B404" s="14">
        <v>2</v>
      </c>
      <c r="C404" s="14">
        <v>0</v>
      </c>
      <c r="D404" s="14">
        <v>7.2904999999999998</v>
      </c>
      <c r="E404" s="20"/>
      <c r="F404" s="25"/>
      <c r="G404" s="25"/>
      <c r="H404" s="26"/>
      <c r="I404" s="14" t="s">
        <v>3235</v>
      </c>
      <c r="J404" s="14" t="s">
        <v>3235</v>
      </c>
      <c r="K404" s="14">
        <v>91187.977400000003</v>
      </c>
      <c r="L404" s="14" t="s">
        <v>4032</v>
      </c>
    </row>
    <row r="405" spans="1:12" x14ac:dyDescent="0.3">
      <c r="A405" s="14" t="s">
        <v>4033</v>
      </c>
      <c r="B405" s="14">
        <v>1</v>
      </c>
      <c r="C405" s="14">
        <v>0</v>
      </c>
      <c r="D405" s="14">
        <v>4.3090999999999999</v>
      </c>
      <c r="E405" s="20"/>
      <c r="F405" s="25"/>
      <c r="G405" s="25"/>
      <c r="H405" s="26"/>
      <c r="I405" s="14" t="s">
        <v>3235</v>
      </c>
      <c r="J405" s="14" t="s">
        <v>3235</v>
      </c>
      <c r="K405" s="14">
        <v>59145.256399999998</v>
      </c>
      <c r="L405" s="14" t="s">
        <v>4034</v>
      </c>
    </row>
    <row r="406" spans="1:12" x14ac:dyDescent="0.3">
      <c r="A406" s="14" t="s">
        <v>4035</v>
      </c>
      <c r="B406" s="14">
        <v>2</v>
      </c>
      <c r="C406" s="14">
        <v>0</v>
      </c>
      <c r="D406" s="14">
        <v>6.9329000000000001</v>
      </c>
      <c r="E406" s="20"/>
      <c r="F406" s="25"/>
      <c r="G406" s="25"/>
      <c r="H406" s="26"/>
      <c r="I406" s="14" t="s">
        <v>3235</v>
      </c>
      <c r="J406" s="14" t="s">
        <v>3235</v>
      </c>
      <c r="K406" s="14">
        <v>105316.53230000001</v>
      </c>
      <c r="L406" s="14" t="s">
        <v>4036</v>
      </c>
    </row>
    <row r="407" spans="1:12" x14ac:dyDescent="0.3">
      <c r="A407" s="14" t="s">
        <v>4037</v>
      </c>
      <c r="B407" s="14">
        <v>2</v>
      </c>
      <c r="C407" s="14">
        <v>0</v>
      </c>
      <c r="D407" s="14">
        <v>8.5466999999999995</v>
      </c>
      <c r="E407" s="20"/>
      <c r="F407" s="25"/>
      <c r="G407" s="25"/>
      <c r="H407" s="26"/>
      <c r="I407" s="14" t="s">
        <v>3235</v>
      </c>
      <c r="J407" s="14" t="s">
        <v>3235</v>
      </c>
      <c r="K407" s="14">
        <v>43531.167600000001</v>
      </c>
      <c r="L407" s="14" t="s">
        <v>4038</v>
      </c>
    </row>
    <row r="408" spans="1:12" x14ac:dyDescent="0.3">
      <c r="A408" s="14" t="s">
        <v>4039</v>
      </c>
      <c r="B408" s="14">
        <v>1</v>
      </c>
      <c r="C408" s="14">
        <v>0</v>
      </c>
      <c r="D408" s="14">
        <v>4.0564999999999998</v>
      </c>
      <c r="E408" s="20"/>
      <c r="F408" s="25"/>
      <c r="G408" s="25"/>
      <c r="H408" s="26"/>
      <c r="I408" s="14" t="s">
        <v>3235</v>
      </c>
      <c r="J408" s="14" t="s">
        <v>3235</v>
      </c>
      <c r="K408" s="14">
        <v>45160.877500000002</v>
      </c>
      <c r="L408" s="14" t="s">
        <v>4040</v>
      </c>
    </row>
    <row r="409" spans="1:12" x14ac:dyDescent="0.3">
      <c r="A409" s="14" t="s">
        <v>4041</v>
      </c>
      <c r="B409" s="14">
        <v>5</v>
      </c>
      <c r="C409" s="14">
        <v>0</v>
      </c>
      <c r="D409" s="14">
        <v>31.0396</v>
      </c>
      <c r="E409" s="20"/>
      <c r="F409" s="25"/>
      <c r="G409" s="25"/>
      <c r="H409" s="26"/>
      <c r="I409" s="14" t="s">
        <v>3235</v>
      </c>
      <c r="J409" s="14" t="s">
        <v>3235</v>
      </c>
      <c r="K409" s="14">
        <v>21736.663799999998</v>
      </c>
      <c r="L409" s="14" t="s">
        <v>4042</v>
      </c>
    </row>
    <row r="410" spans="1:12" x14ac:dyDescent="0.3">
      <c r="A410" s="14" t="s">
        <v>4043</v>
      </c>
      <c r="B410" s="14">
        <v>1</v>
      </c>
      <c r="C410" s="14">
        <v>0</v>
      </c>
      <c r="D410" s="14">
        <v>10.265599999999999</v>
      </c>
      <c r="E410" s="20"/>
      <c r="F410" s="25"/>
      <c r="G410" s="25"/>
      <c r="H410" s="26"/>
      <c r="I410" s="14" t="s">
        <v>3235</v>
      </c>
      <c r="J410" s="14" t="s">
        <v>3235</v>
      </c>
      <c r="K410" s="14">
        <v>15481.723099999999</v>
      </c>
      <c r="L410" s="14" t="s">
        <v>4044</v>
      </c>
    </row>
    <row r="411" spans="1:12" x14ac:dyDescent="0.3">
      <c r="A411" s="14" t="s">
        <v>4045</v>
      </c>
      <c r="B411" s="14">
        <v>8</v>
      </c>
      <c r="C411" s="14">
        <v>0</v>
      </c>
      <c r="D411" s="14">
        <v>41.579500000000003</v>
      </c>
      <c r="E411" s="20"/>
      <c r="F411" s="25"/>
      <c r="G411" s="25"/>
      <c r="H411" s="26"/>
      <c r="I411" s="14" t="s">
        <v>3235</v>
      </c>
      <c r="J411" s="14" t="s">
        <v>3235</v>
      </c>
      <c r="K411" s="14">
        <v>350265.6446</v>
      </c>
      <c r="L411" s="14" t="s">
        <v>4046</v>
      </c>
    </row>
    <row r="412" spans="1:12" x14ac:dyDescent="0.3">
      <c r="A412" s="14" t="s">
        <v>4047</v>
      </c>
      <c r="B412" s="14">
        <v>1</v>
      </c>
      <c r="C412" s="14">
        <v>0</v>
      </c>
      <c r="D412" s="14">
        <v>3.048</v>
      </c>
      <c r="E412" s="20"/>
      <c r="F412" s="25"/>
      <c r="G412" s="25"/>
      <c r="H412" s="26"/>
      <c r="I412" s="14" t="s">
        <v>3235</v>
      </c>
      <c r="J412" s="14" t="s">
        <v>3235</v>
      </c>
      <c r="K412" s="14">
        <v>96710.821299999996</v>
      </c>
      <c r="L412" s="14" t="s">
        <v>4048</v>
      </c>
    </row>
    <row r="413" spans="1:12" x14ac:dyDescent="0.3">
      <c r="A413" s="14" t="s">
        <v>4049</v>
      </c>
      <c r="B413" s="14">
        <v>3</v>
      </c>
      <c r="C413" s="14">
        <v>0</v>
      </c>
      <c r="D413" s="14">
        <v>12.7333</v>
      </c>
      <c r="E413" s="20"/>
      <c r="F413" s="25"/>
      <c r="G413" s="25"/>
      <c r="H413" s="26"/>
      <c r="I413" s="14" t="s">
        <v>3235</v>
      </c>
      <c r="J413" s="14" t="s">
        <v>3235</v>
      </c>
      <c r="K413" s="14">
        <v>99693.746499999994</v>
      </c>
      <c r="L413" s="14" t="s">
        <v>4050</v>
      </c>
    </row>
    <row r="414" spans="1:12" x14ac:dyDescent="0.3">
      <c r="A414" s="14" t="s">
        <v>4051</v>
      </c>
      <c r="B414" s="14">
        <v>1</v>
      </c>
      <c r="C414" s="14">
        <v>0</v>
      </c>
      <c r="D414" s="14">
        <v>4.4466000000000001</v>
      </c>
      <c r="E414" s="20"/>
      <c r="F414" s="25"/>
      <c r="G414" s="25"/>
      <c r="H414" s="26"/>
      <c r="I414" s="14" t="s">
        <v>3235</v>
      </c>
      <c r="J414" s="14" t="s">
        <v>3235</v>
      </c>
      <c r="K414" s="14">
        <v>28542.75</v>
      </c>
      <c r="L414" s="14" t="s">
        <v>4052</v>
      </c>
    </row>
    <row r="415" spans="1:12" x14ac:dyDescent="0.3">
      <c r="A415" s="14" t="s">
        <v>4053</v>
      </c>
      <c r="B415" s="14">
        <v>1</v>
      </c>
      <c r="C415" s="14">
        <v>0</v>
      </c>
      <c r="D415" s="14">
        <v>3.9889000000000001</v>
      </c>
      <c r="E415" s="20"/>
      <c r="F415" s="25"/>
      <c r="G415" s="25"/>
      <c r="H415" s="26"/>
      <c r="I415" s="14" t="s">
        <v>3235</v>
      </c>
      <c r="J415" s="14" t="s">
        <v>3235</v>
      </c>
      <c r="K415" s="14">
        <v>13867.994199999999</v>
      </c>
      <c r="L415" s="14" t="s">
        <v>4054</v>
      </c>
    </row>
    <row r="416" spans="1:12" x14ac:dyDescent="0.3">
      <c r="A416" s="14" t="s">
        <v>4055</v>
      </c>
      <c r="B416" s="14">
        <v>3</v>
      </c>
      <c r="C416" s="14">
        <v>0</v>
      </c>
      <c r="D416" s="14">
        <v>14.5062</v>
      </c>
      <c r="E416" s="20"/>
      <c r="F416" s="25"/>
      <c r="G416" s="25"/>
      <c r="H416" s="26"/>
      <c r="I416" s="14" t="s">
        <v>3235</v>
      </c>
      <c r="J416" s="14" t="s">
        <v>3235</v>
      </c>
      <c r="K416" s="14">
        <v>34255.219700000001</v>
      </c>
      <c r="L416" s="14" t="s">
        <v>4056</v>
      </c>
    </row>
    <row r="417" spans="1:12" x14ac:dyDescent="0.3">
      <c r="A417" s="14" t="s">
        <v>4057</v>
      </c>
      <c r="B417" s="14">
        <v>1</v>
      </c>
      <c r="C417" s="14">
        <v>0</v>
      </c>
      <c r="D417" s="14">
        <v>4.6016000000000004</v>
      </c>
      <c r="E417" s="20"/>
      <c r="F417" s="25"/>
      <c r="G417" s="25"/>
      <c r="H417" s="26"/>
      <c r="I417" s="14" t="s">
        <v>3235</v>
      </c>
      <c r="J417" s="14" t="s">
        <v>3235</v>
      </c>
      <c r="K417" s="14">
        <v>4386.9353000000001</v>
      </c>
      <c r="L417" s="14" t="s">
        <v>4058</v>
      </c>
    </row>
    <row r="418" spans="1:12" x14ac:dyDescent="0.3">
      <c r="A418" s="14" t="s">
        <v>4059</v>
      </c>
      <c r="B418" s="14">
        <v>1</v>
      </c>
      <c r="C418" s="14">
        <v>0</v>
      </c>
      <c r="D418" s="14">
        <v>7.1612</v>
      </c>
      <c r="E418" s="20"/>
      <c r="F418" s="25"/>
      <c r="G418" s="25"/>
      <c r="H418" s="26"/>
      <c r="I418" s="14" t="s">
        <v>3235</v>
      </c>
      <c r="J418" s="14" t="s">
        <v>3235</v>
      </c>
      <c r="K418" s="14">
        <v>12129.734399999999</v>
      </c>
      <c r="L418" s="14" t="s">
        <v>4060</v>
      </c>
    </row>
    <row r="419" spans="1:12" x14ac:dyDescent="0.3">
      <c r="A419" s="14" t="s">
        <v>4061</v>
      </c>
      <c r="B419" s="14">
        <v>2</v>
      </c>
      <c r="C419" s="14">
        <v>0</v>
      </c>
      <c r="D419" s="14">
        <v>8.3295999999999992</v>
      </c>
      <c r="E419" s="20"/>
      <c r="F419" s="25"/>
      <c r="G419" s="25"/>
      <c r="H419" s="26"/>
      <c r="I419" s="14" t="s">
        <v>3235</v>
      </c>
      <c r="J419" s="14" t="s">
        <v>3235</v>
      </c>
      <c r="K419" s="14">
        <v>68006.700700000001</v>
      </c>
      <c r="L419" s="14" t="s">
        <v>4062</v>
      </c>
    </row>
    <row r="420" spans="1:12" x14ac:dyDescent="0.3">
      <c r="A420" s="14" t="s">
        <v>4063</v>
      </c>
      <c r="B420" s="14">
        <v>1</v>
      </c>
      <c r="C420" s="14">
        <v>0</v>
      </c>
      <c r="D420" s="14">
        <v>4.2167000000000003</v>
      </c>
      <c r="E420" s="20"/>
      <c r="F420" s="25"/>
      <c r="G420" s="25"/>
      <c r="H420" s="26"/>
      <c r="I420" s="14" t="s">
        <v>3235</v>
      </c>
      <c r="J420" s="14" t="s">
        <v>3235</v>
      </c>
      <c r="K420" s="14">
        <v>26929.200700000001</v>
      </c>
      <c r="L420" s="14" t="s">
        <v>4064</v>
      </c>
    </row>
    <row r="421" spans="1:12" x14ac:dyDescent="0.3">
      <c r="A421" s="14" t="s">
        <v>4065</v>
      </c>
      <c r="B421" s="14">
        <v>1</v>
      </c>
      <c r="C421" s="14">
        <v>0</v>
      </c>
      <c r="D421" s="14">
        <v>4.7805</v>
      </c>
      <c r="E421" s="20"/>
      <c r="F421" s="25"/>
      <c r="G421" s="25"/>
      <c r="H421" s="26"/>
      <c r="I421" s="14" t="s">
        <v>3235</v>
      </c>
      <c r="J421" s="14" t="s">
        <v>3235</v>
      </c>
      <c r="K421" s="14">
        <v>64406.263700000003</v>
      </c>
      <c r="L421" s="14" t="s">
        <v>4066</v>
      </c>
    </row>
    <row r="422" spans="1:12" x14ac:dyDescent="0.3">
      <c r="A422" s="14" t="s">
        <v>4067</v>
      </c>
      <c r="B422" s="14">
        <v>4</v>
      </c>
      <c r="C422" s="14">
        <v>0</v>
      </c>
      <c r="D422" s="14">
        <v>26.1601</v>
      </c>
      <c r="E422" s="20"/>
      <c r="F422" s="25"/>
      <c r="G422" s="25"/>
      <c r="H422" s="26"/>
      <c r="I422" s="14" t="s">
        <v>3235</v>
      </c>
      <c r="J422" s="14" t="s">
        <v>3235</v>
      </c>
      <c r="K422" s="14">
        <v>14954.175499999999</v>
      </c>
      <c r="L422" s="14" t="s">
        <v>4068</v>
      </c>
    </row>
    <row r="423" spans="1:12" x14ac:dyDescent="0.3">
      <c r="A423" s="14" t="s">
        <v>4069</v>
      </c>
      <c r="B423" s="14">
        <v>1</v>
      </c>
      <c r="C423" s="14">
        <v>0</v>
      </c>
      <c r="D423" s="14">
        <v>4.6833999999999998</v>
      </c>
      <c r="E423" s="20"/>
      <c r="F423" s="25"/>
      <c r="G423" s="25"/>
      <c r="H423" s="26"/>
      <c r="I423" s="14" t="s">
        <v>3235</v>
      </c>
      <c r="J423" s="14" t="s">
        <v>3235</v>
      </c>
      <c r="K423" s="14">
        <v>10220.4149</v>
      </c>
      <c r="L423" s="14" t="s">
        <v>4070</v>
      </c>
    </row>
    <row r="424" spans="1:12" x14ac:dyDescent="0.3">
      <c r="A424" s="14" t="s">
        <v>4071</v>
      </c>
      <c r="B424" s="14">
        <v>2</v>
      </c>
      <c r="C424" s="14">
        <v>0</v>
      </c>
      <c r="D424" s="14">
        <v>9.7333999999999996</v>
      </c>
      <c r="E424" s="20"/>
      <c r="F424" s="25"/>
      <c r="G424" s="25"/>
      <c r="H424" s="26"/>
      <c r="I424" s="14" t="s">
        <v>3235</v>
      </c>
      <c r="J424" s="14" t="s">
        <v>3235</v>
      </c>
      <c r="K424" s="14">
        <v>16727.227299999999</v>
      </c>
      <c r="L424" s="14" t="s">
        <v>4072</v>
      </c>
    </row>
    <row r="425" spans="1:12" x14ac:dyDescent="0.3">
      <c r="A425" s="14" t="s">
        <v>4073</v>
      </c>
      <c r="B425" s="14">
        <v>3</v>
      </c>
      <c r="C425" s="14">
        <v>0</v>
      </c>
      <c r="D425" s="14">
        <v>13.4307</v>
      </c>
      <c r="E425" s="20"/>
      <c r="F425" s="25"/>
      <c r="G425" s="25"/>
      <c r="H425" s="26"/>
      <c r="I425" s="14" t="s">
        <v>3235</v>
      </c>
      <c r="J425" s="14" t="s">
        <v>3235</v>
      </c>
      <c r="K425" s="14">
        <v>20847.7912</v>
      </c>
      <c r="L425" s="14" t="s">
        <v>4074</v>
      </c>
    </row>
    <row r="426" spans="1:12" x14ac:dyDescent="0.3">
      <c r="A426" s="14" t="s">
        <v>4075</v>
      </c>
      <c r="B426" s="14">
        <v>1</v>
      </c>
      <c r="C426" s="14">
        <v>0</v>
      </c>
      <c r="D426" s="14">
        <v>5.0476000000000001</v>
      </c>
      <c r="E426" s="20"/>
      <c r="F426" s="25"/>
      <c r="G426" s="25"/>
      <c r="H426" s="26"/>
      <c r="I426" s="14" t="s">
        <v>3235</v>
      </c>
      <c r="J426" s="14" t="s">
        <v>3235</v>
      </c>
      <c r="K426" s="14">
        <v>17723.4319</v>
      </c>
      <c r="L426" s="14" t="s">
        <v>4076</v>
      </c>
    </row>
    <row r="427" spans="1:12" x14ac:dyDescent="0.3">
      <c r="A427" s="14" t="s">
        <v>4077</v>
      </c>
      <c r="B427" s="14">
        <v>1</v>
      </c>
      <c r="C427" s="14">
        <v>0</v>
      </c>
      <c r="D427" s="14">
        <v>7.9665999999999997</v>
      </c>
      <c r="E427" s="20"/>
      <c r="F427" s="25"/>
      <c r="G427" s="25"/>
      <c r="H427" s="26"/>
      <c r="I427" s="14" t="s">
        <v>3235</v>
      </c>
      <c r="J427" s="14" t="s">
        <v>3235</v>
      </c>
      <c r="K427" s="14">
        <v>65177.226799999997</v>
      </c>
      <c r="L427" s="14" t="s">
        <v>4078</v>
      </c>
    </row>
    <row r="428" spans="1:12" x14ac:dyDescent="0.3">
      <c r="A428" s="14" t="s">
        <v>4079</v>
      </c>
      <c r="B428" s="14">
        <v>1</v>
      </c>
      <c r="C428" s="14">
        <v>0</v>
      </c>
      <c r="D428" s="14">
        <v>4.8932000000000002</v>
      </c>
      <c r="E428" s="20"/>
      <c r="F428" s="25"/>
      <c r="G428" s="25"/>
      <c r="H428" s="26"/>
      <c r="I428" s="14" t="s">
        <v>3235</v>
      </c>
      <c r="J428" s="14" t="s">
        <v>3235</v>
      </c>
      <c r="K428" s="14">
        <v>20111.3727</v>
      </c>
      <c r="L428" s="14" t="s">
        <v>4080</v>
      </c>
    </row>
    <row r="429" spans="1:12" x14ac:dyDescent="0.3">
      <c r="A429" s="14" t="s">
        <v>4081</v>
      </c>
      <c r="B429" s="14">
        <v>10</v>
      </c>
      <c r="C429" s="14">
        <v>0</v>
      </c>
      <c r="D429" s="14">
        <v>76.697900000000004</v>
      </c>
      <c r="E429" s="20"/>
      <c r="F429" s="25"/>
      <c r="G429" s="25"/>
      <c r="H429" s="26"/>
      <c r="I429" s="14" t="s">
        <v>3235</v>
      </c>
      <c r="J429" s="14" t="s">
        <v>3235</v>
      </c>
      <c r="K429" s="14">
        <v>25527.3789</v>
      </c>
      <c r="L429" s="14" t="s">
        <v>4082</v>
      </c>
    </row>
    <row r="430" spans="1:12" x14ac:dyDescent="0.3">
      <c r="A430" s="14" t="s">
        <v>4083</v>
      </c>
      <c r="B430" s="14">
        <v>3</v>
      </c>
      <c r="C430" s="14">
        <v>0</v>
      </c>
      <c r="D430" s="14">
        <v>11.1738</v>
      </c>
      <c r="E430" s="20"/>
      <c r="F430" s="25"/>
      <c r="G430" s="25"/>
      <c r="H430" s="26"/>
      <c r="I430" s="14" t="s">
        <v>3235</v>
      </c>
      <c r="J430" s="14" t="s">
        <v>3235</v>
      </c>
      <c r="K430" s="14">
        <v>162563.98620000001</v>
      </c>
      <c r="L430" s="14" t="s">
        <v>4084</v>
      </c>
    </row>
    <row r="431" spans="1:12" x14ac:dyDescent="0.3">
      <c r="A431" s="14" t="s">
        <v>4085</v>
      </c>
      <c r="B431" s="14">
        <v>1</v>
      </c>
      <c r="C431" s="14">
        <v>0</v>
      </c>
      <c r="D431" s="14">
        <v>4.1848999999999998</v>
      </c>
      <c r="E431" s="20"/>
      <c r="F431" s="25"/>
      <c r="G431" s="25"/>
      <c r="H431" s="26"/>
      <c r="I431" s="14" t="s">
        <v>3235</v>
      </c>
      <c r="J431" s="14" t="s">
        <v>3235</v>
      </c>
      <c r="K431" s="14">
        <v>21349.5488</v>
      </c>
      <c r="L431" s="14" t="s">
        <v>4086</v>
      </c>
    </row>
    <row r="432" spans="1:12" x14ac:dyDescent="0.3">
      <c r="A432" s="14" t="s">
        <v>4087</v>
      </c>
      <c r="B432" s="14">
        <v>1</v>
      </c>
      <c r="C432" s="14">
        <v>0</v>
      </c>
      <c r="D432" s="14">
        <v>3.7576000000000001</v>
      </c>
      <c r="E432" s="20"/>
      <c r="F432" s="25"/>
      <c r="G432" s="25"/>
      <c r="H432" s="26"/>
      <c r="I432" s="14" t="s">
        <v>3235</v>
      </c>
      <c r="J432" s="14" t="s">
        <v>3235</v>
      </c>
      <c r="K432" s="14">
        <v>35026.510999999999</v>
      </c>
      <c r="L432" s="14" t="s">
        <v>4088</v>
      </c>
    </row>
    <row r="433" spans="1:12" x14ac:dyDescent="0.3">
      <c r="A433" s="14" t="s">
        <v>4089</v>
      </c>
      <c r="B433" s="14">
        <v>1</v>
      </c>
      <c r="C433" s="14">
        <v>0</v>
      </c>
      <c r="D433" s="14">
        <v>4.5774999999999997</v>
      </c>
      <c r="E433" s="20"/>
      <c r="F433" s="25"/>
      <c r="G433" s="25"/>
      <c r="H433" s="26"/>
      <c r="I433" s="14" t="s">
        <v>3235</v>
      </c>
      <c r="J433" s="14" t="s">
        <v>3235</v>
      </c>
      <c r="K433" s="14">
        <v>72777.340500000006</v>
      </c>
      <c r="L433" s="14" t="s">
        <v>4090</v>
      </c>
    </row>
    <row r="434" spans="1:12" x14ac:dyDescent="0.3">
      <c r="A434" s="14" t="s">
        <v>4091</v>
      </c>
      <c r="B434" s="14">
        <v>1</v>
      </c>
      <c r="C434" s="14">
        <v>0</v>
      </c>
      <c r="D434" s="14">
        <v>4.5602999999999998</v>
      </c>
      <c r="E434" s="20"/>
      <c r="F434" s="25"/>
      <c r="G434" s="25"/>
      <c r="H434" s="26"/>
      <c r="I434" s="14" t="s">
        <v>3235</v>
      </c>
      <c r="J434" s="14" t="s">
        <v>3235</v>
      </c>
      <c r="K434" s="14">
        <v>14247.7132</v>
      </c>
      <c r="L434" s="14" t="s">
        <v>4092</v>
      </c>
    </row>
    <row r="435" spans="1:12" x14ac:dyDescent="0.3">
      <c r="A435" s="14" t="s">
        <v>4093</v>
      </c>
      <c r="B435" s="14">
        <v>5</v>
      </c>
      <c r="C435" s="14">
        <v>0</v>
      </c>
      <c r="D435" s="14">
        <v>24.172799999999999</v>
      </c>
      <c r="E435" s="20"/>
      <c r="F435" s="25"/>
      <c r="G435" s="25"/>
      <c r="H435" s="26"/>
      <c r="I435" s="14" t="s">
        <v>3235</v>
      </c>
      <c r="J435" s="14" t="s">
        <v>3235</v>
      </c>
      <c r="K435" s="14">
        <v>152673.58590000001</v>
      </c>
      <c r="L435" s="14" t="s">
        <v>4094</v>
      </c>
    </row>
    <row r="436" spans="1:12" x14ac:dyDescent="0.3">
      <c r="A436" s="14" t="s">
        <v>4095</v>
      </c>
      <c r="B436" s="14">
        <v>1</v>
      </c>
      <c r="C436" s="14">
        <v>0</v>
      </c>
      <c r="D436" s="14">
        <v>3.5977999999999999</v>
      </c>
      <c r="E436" s="20"/>
      <c r="F436" s="25"/>
      <c r="G436" s="25"/>
      <c r="H436" s="26"/>
      <c r="I436" s="14" t="s">
        <v>3235</v>
      </c>
      <c r="J436" s="14" t="s">
        <v>3235</v>
      </c>
      <c r="K436" s="14">
        <v>47081.9084</v>
      </c>
      <c r="L436" s="14" t="s">
        <v>4096</v>
      </c>
    </row>
    <row r="437" spans="1:12" x14ac:dyDescent="0.3">
      <c r="A437" s="14" t="s">
        <v>4097</v>
      </c>
      <c r="B437" s="14">
        <v>2</v>
      </c>
      <c r="C437" s="14">
        <v>0</v>
      </c>
      <c r="D437" s="14">
        <v>7.8122999999999996</v>
      </c>
      <c r="E437" s="20"/>
      <c r="F437" s="25"/>
      <c r="G437" s="25"/>
      <c r="H437" s="26"/>
      <c r="I437" s="14" t="s">
        <v>3235</v>
      </c>
      <c r="J437" s="14" t="s">
        <v>3235</v>
      </c>
      <c r="K437" s="14">
        <v>27638.189600000002</v>
      </c>
      <c r="L437" s="14" t="s">
        <v>4098</v>
      </c>
    </row>
    <row r="438" spans="1:12" x14ac:dyDescent="0.3">
      <c r="A438" s="14" t="s">
        <v>4099</v>
      </c>
      <c r="B438" s="14">
        <v>2</v>
      </c>
      <c r="C438" s="14">
        <v>0</v>
      </c>
      <c r="D438" s="14">
        <v>7.6425999999999998</v>
      </c>
      <c r="E438" s="20"/>
      <c r="F438" s="25"/>
      <c r="G438" s="25"/>
      <c r="H438" s="26"/>
      <c r="I438" s="14" t="s">
        <v>3235</v>
      </c>
      <c r="J438" s="14" t="s">
        <v>3235</v>
      </c>
      <c r="K438" s="14">
        <v>62455.613599999997</v>
      </c>
      <c r="L438" s="14" t="s">
        <v>4100</v>
      </c>
    </row>
    <row r="439" spans="1:12" x14ac:dyDescent="0.3">
      <c r="A439" s="14" t="s">
        <v>4101</v>
      </c>
      <c r="B439" s="14">
        <v>1</v>
      </c>
      <c r="C439" s="14">
        <v>0</v>
      </c>
      <c r="D439" s="14">
        <v>5.0227000000000004</v>
      </c>
      <c r="E439" s="20"/>
      <c r="F439" s="25"/>
      <c r="G439" s="25"/>
      <c r="H439" s="26"/>
      <c r="I439" s="14" t="s">
        <v>3235</v>
      </c>
      <c r="J439" s="14" t="s">
        <v>3235</v>
      </c>
      <c r="K439" s="14">
        <v>4613.1517000000003</v>
      </c>
      <c r="L439" s="14" t="s">
        <v>4102</v>
      </c>
    </row>
    <row r="440" spans="1:12" x14ac:dyDescent="0.3">
      <c r="A440" s="14" t="s">
        <v>4103</v>
      </c>
      <c r="B440" s="14">
        <v>1</v>
      </c>
      <c r="C440" s="14">
        <v>0</v>
      </c>
      <c r="D440" s="14">
        <v>3.9866000000000001</v>
      </c>
      <c r="E440" s="20"/>
      <c r="F440" s="25"/>
      <c r="G440" s="25"/>
      <c r="H440" s="26"/>
      <c r="I440" s="14" t="s">
        <v>3235</v>
      </c>
      <c r="J440" s="14" t="s">
        <v>3235</v>
      </c>
      <c r="K440" s="14">
        <v>64879.481500000002</v>
      </c>
      <c r="L440" s="14" t="s">
        <v>4104</v>
      </c>
    </row>
    <row r="441" spans="1:12" x14ac:dyDescent="0.3">
      <c r="A441" s="14" t="s">
        <v>4105</v>
      </c>
      <c r="B441" s="14">
        <v>1</v>
      </c>
      <c r="C441" s="14">
        <v>0</v>
      </c>
      <c r="D441" s="14">
        <v>4.9607999999999999</v>
      </c>
      <c r="E441" s="20"/>
      <c r="F441" s="25"/>
      <c r="G441" s="25"/>
      <c r="H441" s="26"/>
      <c r="I441" s="14" t="s">
        <v>3235</v>
      </c>
      <c r="J441" s="14" t="s">
        <v>3235</v>
      </c>
      <c r="K441" s="14">
        <v>18606.785400000001</v>
      </c>
      <c r="L441" s="14" t="s">
        <v>4106</v>
      </c>
    </row>
    <row r="442" spans="1:12" x14ac:dyDescent="0.3">
      <c r="A442" s="14" t="s">
        <v>4107</v>
      </c>
      <c r="B442" s="14">
        <v>10</v>
      </c>
      <c r="C442" s="14">
        <v>0</v>
      </c>
      <c r="D442" s="14">
        <v>81.462100000000007</v>
      </c>
      <c r="E442" s="20"/>
      <c r="F442" s="25"/>
      <c r="G442" s="25"/>
      <c r="H442" s="26"/>
      <c r="I442" s="14" t="s">
        <v>3235</v>
      </c>
      <c r="J442" s="14" t="s">
        <v>3235</v>
      </c>
      <c r="K442" s="14">
        <v>32446.599600000001</v>
      </c>
      <c r="L442" s="14" t="s">
        <v>4108</v>
      </c>
    </row>
    <row r="443" spans="1:12" x14ac:dyDescent="0.3">
      <c r="A443" s="14" t="s">
        <v>4109</v>
      </c>
      <c r="B443" s="14">
        <v>4</v>
      </c>
      <c r="C443" s="14">
        <v>0</v>
      </c>
      <c r="D443" s="14">
        <v>17.8127</v>
      </c>
      <c r="E443" s="20"/>
      <c r="F443" s="25"/>
      <c r="G443" s="25"/>
      <c r="H443" s="26"/>
      <c r="I443" s="14" t="s">
        <v>3235</v>
      </c>
      <c r="J443" s="14" t="s">
        <v>3235</v>
      </c>
      <c r="K443" s="14">
        <v>117385.55190000001</v>
      </c>
      <c r="L443" s="14" t="s">
        <v>4110</v>
      </c>
    </row>
    <row r="444" spans="1:12" x14ac:dyDescent="0.3">
      <c r="A444" s="14" t="s">
        <v>4111</v>
      </c>
      <c r="B444" s="14">
        <v>1</v>
      </c>
      <c r="C444" s="14">
        <v>0</v>
      </c>
      <c r="D444" s="14">
        <v>3.8024</v>
      </c>
      <c r="E444" s="20"/>
      <c r="F444" s="25"/>
      <c r="G444" s="25"/>
      <c r="H444" s="26"/>
      <c r="I444" s="14" t="s">
        <v>3235</v>
      </c>
      <c r="J444" s="14" t="s">
        <v>3235</v>
      </c>
      <c r="K444" s="14">
        <v>67711.5723</v>
      </c>
      <c r="L444" s="14" t="s">
        <v>4112</v>
      </c>
    </row>
    <row r="445" spans="1:12" x14ac:dyDescent="0.3">
      <c r="A445" s="14" t="s">
        <v>4113</v>
      </c>
      <c r="B445" s="14">
        <v>5</v>
      </c>
      <c r="C445" s="14">
        <v>0</v>
      </c>
      <c r="D445" s="14">
        <v>22.499500000000001</v>
      </c>
      <c r="E445" s="20"/>
      <c r="F445" s="25"/>
      <c r="G445" s="25"/>
      <c r="H445" s="26"/>
      <c r="I445" s="14" t="s">
        <v>3235</v>
      </c>
      <c r="J445" s="14" t="s">
        <v>3235</v>
      </c>
      <c r="K445" s="14">
        <v>139860.13589999999</v>
      </c>
      <c r="L445" s="14" t="s">
        <v>4114</v>
      </c>
    </row>
    <row r="446" spans="1:12" x14ac:dyDescent="0.3">
      <c r="A446" s="14" t="s">
        <v>4115</v>
      </c>
      <c r="B446" s="14">
        <v>2</v>
      </c>
      <c r="C446" s="14">
        <v>0</v>
      </c>
      <c r="D446" s="14">
        <v>10.3043</v>
      </c>
      <c r="E446" s="20"/>
      <c r="F446" s="25"/>
      <c r="G446" s="25"/>
      <c r="H446" s="26"/>
      <c r="I446" s="14" t="s">
        <v>3235</v>
      </c>
      <c r="J446" s="14" t="s">
        <v>3235</v>
      </c>
      <c r="K446" s="14">
        <v>23952.782999999999</v>
      </c>
      <c r="L446" s="14" t="s">
        <v>4116</v>
      </c>
    </row>
    <row r="447" spans="1:12" x14ac:dyDescent="0.3">
      <c r="A447" s="14" t="s">
        <v>4117</v>
      </c>
      <c r="B447" s="14">
        <v>2</v>
      </c>
      <c r="C447" s="14">
        <v>0</v>
      </c>
      <c r="D447" s="14">
        <v>6.3444000000000003</v>
      </c>
      <c r="E447" s="20"/>
      <c r="F447" s="25"/>
      <c r="G447" s="25"/>
      <c r="H447" s="26"/>
      <c r="I447" s="14" t="s">
        <v>3235</v>
      </c>
      <c r="J447" s="14" t="s">
        <v>3235</v>
      </c>
      <c r="K447" s="14">
        <v>119893.1355</v>
      </c>
      <c r="L447" s="14" t="s">
        <v>4118</v>
      </c>
    </row>
    <row r="448" spans="1:12" x14ac:dyDescent="0.3">
      <c r="A448" s="14" t="s">
        <v>4119</v>
      </c>
      <c r="B448" s="14">
        <v>1</v>
      </c>
      <c r="C448" s="14">
        <v>0</v>
      </c>
      <c r="D448" s="14">
        <v>4.7300000000000004</v>
      </c>
      <c r="E448" s="20"/>
      <c r="F448" s="25"/>
      <c r="G448" s="25"/>
      <c r="H448" s="26"/>
      <c r="I448" s="14" t="s">
        <v>3235</v>
      </c>
      <c r="J448" s="14" t="s">
        <v>3235</v>
      </c>
      <c r="K448" s="14">
        <v>25226.902399999999</v>
      </c>
      <c r="L448" s="14" t="s">
        <v>4120</v>
      </c>
    </row>
    <row r="449" spans="1:12" x14ac:dyDescent="0.3">
      <c r="A449" s="14" t="s">
        <v>4121</v>
      </c>
      <c r="B449" s="14">
        <v>3</v>
      </c>
      <c r="C449" s="14">
        <v>0</v>
      </c>
      <c r="D449" s="14">
        <v>13.585599999999999</v>
      </c>
      <c r="E449" s="20"/>
      <c r="F449" s="25"/>
      <c r="G449" s="25"/>
      <c r="H449" s="26"/>
      <c r="I449" s="14" t="s">
        <v>3235</v>
      </c>
      <c r="J449" s="14" t="s">
        <v>3235</v>
      </c>
      <c r="K449" s="14">
        <v>156776.4823</v>
      </c>
      <c r="L449" s="14" t="s">
        <v>4122</v>
      </c>
    </row>
    <row r="450" spans="1:12" x14ac:dyDescent="0.3">
      <c r="A450" s="14" t="s">
        <v>4123</v>
      </c>
      <c r="B450" s="14">
        <v>1</v>
      </c>
      <c r="C450" s="14">
        <v>0</v>
      </c>
      <c r="D450" s="14">
        <v>5.593</v>
      </c>
      <c r="E450" s="20"/>
      <c r="F450" s="25"/>
      <c r="G450" s="25"/>
      <c r="H450" s="26"/>
      <c r="I450" s="14" t="s">
        <v>3235</v>
      </c>
      <c r="J450" s="14" t="s">
        <v>3235</v>
      </c>
      <c r="K450" s="14">
        <v>17616.266199999998</v>
      </c>
      <c r="L450" s="14" t="s">
        <v>4124</v>
      </c>
    </row>
    <row r="451" spans="1:12" x14ac:dyDescent="0.3">
      <c r="A451" s="14" t="s">
        <v>4125</v>
      </c>
      <c r="B451" s="14">
        <v>4</v>
      </c>
      <c r="C451" s="14">
        <v>0</v>
      </c>
      <c r="D451" s="14">
        <v>15.440899999999999</v>
      </c>
      <c r="E451" s="20"/>
      <c r="F451" s="25"/>
      <c r="G451" s="25"/>
      <c r="H451" s="26"/>
      <c r="I451" s="14" t="s">
        <v>3235</v>
      </c>
      <c r="J451" s="14" t="s">
        <v>3235</v>
      </c>
      <c r="K451" s="14">
        <v>136577.63219999999</v>
      </c>
      <c r="L451" s="14" t="s">
        <v>4126</v>
      </c>
    </row>
    <row r="452" spans="1:12" x14ac:dyDescent="0.3">
      <c r="A452" s="14" t="s">
        <v>4127</v>
      </c>
      <c r="B452" s="14">
        <v>1</v>
      </c>
      <c r="C452" s="14">
        <v>0</v>
      </c>
      <c r="D452" s="14">
        <v>3.7090000000000001</v>
      </c>
      <c r="E452" s="20"/>
      <c r="F452" s="25"/>
      <c r="G452" s="25"/>
      <c r="H452" s="26"/>
      <c r="I452" s="14" t="s">
        <v>3235</v>
      </c>
      <c r="J452" s="14" t="s">
        <v>3235</v>
      </c>
      <c r="K452" s="14">
        <v>27563.924200000001</v>
      </c>
      <c r="L452" s="14" t="s">
        <v>4128</v>
      </c>
    </row>
    <row r="453" spans="1:12" x14ac:dyDescent="0.3">
      <c r="A453" s="14" t="s">
        <v>4129</v>
      </c>
      <c r="B453" s="14">
        <v>1</v>
      </c>
      <c r="C453" s="14">
        <v>0</v>
      </c>
      <c r="D453" s="14">
        <v>4.6623999999999999</v>
      </c>
      <c r="E453" s="20"/>
      <c r="F453" s="25"/>
      <c r="G453" s="25"/>
      <c r="H453" s="26"/>
      <c r="I453" s="14" t="s">
        <v>3235</v>
      </c>
      <c r="J453" s="14" t="s">
        <v>3235</v>
      </c>
      <c r="K453" s="14">
        <v>25725.529699999999</v>
      </c>
      <c r="L453" s="14" t="s">
        <v>4130</v>
      </c>
    </row>
    <row r="454" spans="1:12" x14ac:dyDescent="0.3">
      <c r="A454" s="14" t="s">
        <v>4131</v>
      </c>
      <c r="B454" s="14">
        <v>1</v>
      </c>
      <c r="C454" s="14">
        <v>0</v>
      </c>
      <c r="D454" s="14">
        <v>2.9912000000000001</v>
      </c>
      <c r="E454" s="20"/>
      <c r="F454" s="25"/>
      <c r="G454" s="25"/>
      <c r="H454" s="26"/>
      <c r="I454" s="14" t="s">
        <v>3235</v>
      </c>
      <c r="J454" s="14" t="s">
        <v>3235</v>
      </c>
      <c r="K454" s="14">
        <v>88320.0527</v>
      </c>
      <c r="L454" s="14" t="s">
        <v>4132</v>
      </c>
    </row>
    <row r="455" spans="1:12" x14ac:dyDescent="0.3">
      <c r="A455" s="14" t="s">
        <v>4133</v>
      </c>
      <c r="B455" s="14">
        <v>5</v>
      </c>
      <c r="C455" s="14">
        <v>0</v>
      </c>
      <c r="D455" s="14">
        <v>39.722700000000003</v>
      </c>
      <c r="E455" s="20"/>
      <c r="F455" s="25"/>
      <c r="G455" s="25"/>
      <c r="H455" s="26"/>
      <c r="I455" s="14" t="s">
        <v>3235</v>
      </c>
      <c r="J455" s="14" t="s">
        <v>3235</v>
      </c>
      <c r="K455" s="14">
        <v>57448.056799999998</v>
      </c>
      <c r="L455" s="14" t="s">
        <v>4134</v>
      </c>
    </row>
    <row r="456" spans="1:12" x14ac:dyDescent="0.3">
      <c r="A456" s="14" t="s">
        <v>4135</v>
      </c>
      <c r="B456" s="14">
        <v>4</v>
      </c>
      <c r="C456" s="14">
        <v>0</v>
      </c>
      <c r="D456" s="14">
        <v>14.593999999999999</v>
      </c>
      <c r="E456" s="20"/>
      <c r="F456" s="25"/>
      <c r="G456" s="25"/>
      <c r="H456" s="26"/>
      <c r="I456" s="14" t="s">
        <v>3235</v>
      </c>
      <c r="J456" s="14" t="s">
        <v>3235</v>
      </c>
      <c r="K456" s="14">
        <v>141101.18410000001</v>
      </c>
      <c r="L456" s="14" t="s">
        <v>4136</v>
      </c>
    </row>
    <row r="457" spans="1:12" x14ac:dyDescent="0.3">
      <c r="A457" s="14" t="s">
        <v>4137</v>
      </c>
      <c r="B457" s="14">
        <v>2</v>
      </c>
      <c r="C457" s="14">
        <v>0</v>
      </c>
      <c r="D457" s="14">
        <v>7.8188000000000004</v>
      </c>
      <c r="E457" s="20"/>
      <c r="F457" s="25"/>
      <c r="G457" s="25"/>
      <c r="H457" s="26"/>
      <c r="I457" s="14" t="s">
        <v>3235</v>
      </c>
      <c r="J457" s="14" t="s">
        <v>3235</v>
      </c>
      <c r="K457" s="14">
        <v>139598.03829999999</v>
      </c>
      <c r="L457" s="14" t="s">
        <v>4138</v>
      </c>
    </row>
    <row r="458" spans="1:12" x14ac:dyDescent="0.3">
      <c r="A458" s="14" t="s">
        <v>4139</v>
      </c>
      <c r="B458" s="14">
        <v>3</v>
      </c>
      <c r="C458" s="14">
        <v>0</v>
      </c>
      <c r="D458" s="14">
        <v>11.558</v>
      </c>
      <c r="E458" s="20"/>
      <c r="F458" s="25"/>
      <c r="G458" s="25"/>
      <c r="H458" s="26"/>
      <c r="I458" s="14" t="s">
        <v>3235</v>
      </c>
      <c r="J458" s="14" t="s">
        <v>3235</v>
      </c>
      <c r="K458" s="14">
        <v>30579.808499999999</v>
      </c>
      <c r="L458" s="14" t="s">
        <v>4140</v>
      </c>
    </row>
    <row r="459" spans="1:12" x14ac:dyDescent="0.3">
      <c r="A459" s="14" t="s">
        <v>4141</v>
      </c>
      <c r="B459" s="14">
        <v>4</v>
      </c>
      <c r="C459" s="14">
        <v>0</v>
      </c>
      <c r="D459" s="14">
        <v>15.578200000000001</v>
      </c>
      <c r="E459" s="20"/>
      <c r="F459" s="25"/>
      <c r="G459" s="25"/>
      <c r="H459" s="26"/>
      <c r="I459" s="14" t="s">
        <v>3235</v>
      </c>
      <c r="J459" s="14" t="s">
        <v>3235</v>
      </c>
      <c r="K459" s="14">
        <v>116194.77190000001</v>
      </c>
      <c r="L459" s="14" t="s">
        <v>4142</v>
      </c>
    </row>
    <row r="460" spans="1:12" x14ac:dyDescent="0.3">
      <c r="A460" s="14" t="s">
        <v>4143</v>
      </c>
      <c r="B460" s="14">
        <v>2</v>
      </c>
      <c r="C460" s="14">
        <v>0</v>
      </c>
      <c r="D460" s="14">
        <v>7.7927</v>
      </c>
      <c r="E460" s="20"/>
      <c r="F460" s="25"/>
      <c r="G460" s="25"/>
      <c r="H460" s="26"/>
      <c r="I460" s="14" t="s">
        <v>3235</v>
      </c>
      <c r="J460" s="14" t="s">
        <v>3235</v>
      </c>
      <c r="K460" s="14">
        <v>35399.707799999996</v>
      </c>
      <c r="L460" s="14" t="s">
        <v>4144</v>
      </c>
    </row>
    <row r="461" spans="1:12" x14ac:dyDescent="0.3">
      <c r="A461" s="14" t="s">
        <v>4145</v>
      </c>
      <c r="B461" s="14">
        <v>1</v>
      </c>
      <c r="C461" s="14">
        <v>0</v>
      </c>
      <c r="D461" s="14">
        <v>4.0335999999999999</v>
      </c>
      <c r="E461" s="20"/>
      <c r="F461" s="25"/>
      <c r="G461" s="25"/>
      <c r="H461" s="26"/>
      <c r="I461" s="14" t="s">
        <v>3235</v>
      </c>
      <c r="J461" s="14" t="s">
        <v>3235</v>
      </c>
      <c r="K461" s="14">
        <v>5185.8521000000001</v>
      </c>
      <c r="L461" s="14" t="s">
        <v>4146</v>
      </c>
    </row>
    <row r="462" spans="1:12" x14ac:dyDescent="0.3">
      <c r="A462" s="14" t="s">
        <v>4147</v>
      </c>
      <c r="B462" s="14">
        <v>1</v>
      </c>
      <c r="C462" s="14">
        <v>0</v>
      </c>
      <c r="D462" s="14">
        <v>3.5777999999999999</v>
      </c>
      <c r="E462" s="20"/>
      <c r="F462" s="25"/>
      <c r="G462" s="25"/>
      <c r="H462" s="26"/>
      <c r="I462" s="14" t="s">
        <v>3235</v>
      </c>
      <c r="J462" s="14" t="s">
        <v>3235</v>
      </c>
      <c r="K462" s="14">
        <v>225633.34770000001</v>
      </c>
      <c r="L462" s="14" t="s">
        <v>4148</v>
      </c>
    </row>
    <row r="463" spans="1:12" x14ac:dyDescent="0.3">
      <c r="A463" s="14" t="s">
        <v>4149</v>
      </c>
      <c r="B463" s="14">
        <v>12</v>
      </c>
      <c r="C463" s="14">
        <v>0</v>
      </c>
      <c r="D463" s="14">
        <v>90.978499999999997</v>
      </c>
      <c r="E463" s="20"/>
      <c r="F463" s="25"/>
      <c r="G463" s="25"/>
      <c r="H463" s="26"/>
      <c r="I463" s="14" t="s">
        <v>3235</v>
      </c>
      <c r="J463" s="14" t="s">
        <v>3235</v>
      </c>
      <c r="K463" s="14">
        <v>33450.712399999997</v>
      </c>
      <c r="L463" s="14" t="s">
        <v>2622</v>
      </c>
    </row>
    <row r="464" spans="1:12" x14ac:dyDescent="0.3">
      <c r="A464" s="14" t="s">
        <v>4150</v>
      </c>
      <c r="B464" s="14">
        <v>7</v>
      </c>
      <c r="C464" s="14">
        <v>0</v>
      </c>
      <c r="D464" s="14">
        <v>37.765900000000002</v>
      </c>
      <c r="E464" s="20"/>
      <c r="F464" s="25"/>
      <c r="G464" s="25"/>
      <c r="H464" s="26"/>
      <c r="I464" s="14" t="s">
        <v>3235</v>
      </c>
      <c r="J464" s="14" t="s">
        <v>3235</v>
      </c>
      <c r="K464" s="14">
        <v>108051.1594</v>
      </c>
      <c r="L464" s="14" t="s">
        <v>4151</v>
      </c>
    </row>
    <row r="465" spans="1:12" x14ac:dyDescent="0.3">
      <c r="A465" s="14" t="s">
        <v>4152</v>
      </c>
      <c r="B465" s="14">
        <v>23</v>
      </c>
      <c r="C465" s="14">
        <v>0</v>
      </c>
      <c r="D465" s="14">
        <v>93.084900000000005</v>
      </c>
      <c r="E465" s="20"/>
      <c r="F465" s="25"/>
      <c r="G465" s="25"/>
      <c r="H465" s="26"/>
      <c r="I465" s="14" t="s">
        <v>3235</v>
      </c>
      <c r="J465" s="14" t="s">
        <v>3235</v>
      </c>
      <c r="K465" s="14">
        <v>490570.63449999999</v>
      </c>
      <c r="L465" s="14" t="s">
        <v>4153</v>
      </c>
    </row>
    <row r="466" spans="1:12" x14ac:dyDescent="0.3">
      <c r="A466" s="14" t="s">
        <v>4154</v>
      </c>
      <c r="B466" s="14">
        <v>11</v>
      </c>
      <c r="C466" s="14">
        <v>0</v>
      </c>
      <c r="D466" s="14">
        <v>50.345199999999998</v>
      </c>
      <c r="E466" s="20"/>
      <c r="F466" s="25"/>
      <c r="G466" s="25"/>
      <c r="H466" s="26"/>
      <c r="I466" s="14" t="s">
        <v>3235</v>
      </c>
      <c r="J466" s="14" t="s">
        <v>3235</v>
      </c>
      <c r="K466" s="14">
        <v>184461.78570000001</v>
      </c>
      <c r="L466" s="14" t="s">
        <v>4155</v>
      </c>
    </row>
    <row r="467" spans="1:12" x14ac:dyDescent="0.3">
      <c r="A467" s="14" t="s">
        <v>4156</v>
      </c>
      <c r="B467" s="14">
        <v>1</v>
      </c>
      <c r="C467" s="14">
        <v>0</v>
      </c>
      <c r="D467" s="14">
        <v>4.1664000000000003</v>
      </c>
      <c r="E467" s="20"/>
      <c r="F467" s="25"/>
      <c r="G467" s="25"/>
      <c r="H467" s="26"/>
      <c r="I467" s="14" t="s">
        <v>3235</v>
      </c>
      <c r="J467" s="14" t="s">
        <v>3235</v>
      </c>
      <c r="K467" s="14">
        <v>28044.441599999998</v>
      </c>
      <c r="L467" s="14" t="s">
        <v>4157</v>
      </c>
    </row>
    <row r="468" spans="1:12" x14ac:dyDescent="0.3">
      <c r="A468" s="14" t="s">
        <v>4158</v>
      </c>
      <c r="B468" s="14">
        <v>1</v>
      </c>
      <c r="C468" s="14">
        <v>0</v>
      </c>
      <c r="D468" s="14">
        <v>4.6571999999999996</v>
      </c>
      <c r="E468" s="20"/>
      <c r="F468" s="25"/>
      <c r="G468" s="25"/>
      <c r="H468" s="26"/>
      <c r="I468" s="14" t="s">
        <v>3235</v>
      </c>
      <c r="J468" s="14" t="s">
        <v>3235</v>
      </c>
      <c r="K468" s="14">
        <v>17967.1656</v>
      </c>
      <c r="L468" s="14" t="s">
        <v>4159</v>
      </c>
    </row>
    <row r="469" spans="1:12" x14ac:dyDescent="0.3">
      <c r="A469" s="14" t="s">
        <v>4160</v>
      </c>
      <c r="B469" s="14">
        <v>3</v>
      </c>
      <c r="C469" s="14">
        <v>0</v>
      </c>
      <c r="D469" s="14">
        <v>12.9833</v>
      </c>
      <c r="E469" s="20"/>
      <c r="F469" s="25"/>
      <c r="G469" s="25"/>
      <c r="H469" s="26"/>
      <c r="I469" s="14" t="s">
        <v>3235</v>
      </c>
      <c r="J469" s="14" t="s">
        <v>3235</v>
      </c>
      <c r="K469" s="14">
        <v>188651.79370000001</v>
      </c>
      <c r="L469" s="14" t="s">
        <v>4161</v>
      </c>
    </row>
    <row r="470" spans="1:12" x14ac:dyDescent="0.3">
      <c r="A470" s="14" t="s">
        <v>4162</v>
      </c>
      <c r="B470" s="14">
        <v>1</v>
      </c>
      <c r="C470" s="14">
        <v>0</v>
      </c>
      <c r="D470" s="14">
        <v>3.7565</v>
      </c>
      <c r="E470" s="20"/>
      <c r="F470" s="25"/>
      <c r="G470" s="25"/>
      <c r="H470" s="26"/>
      <c r="I470" s="14" t="s">
        <v>3235</v>
      </c>
      <c r="J470" s="14" t="s">
        <v>3235</v>
      </c>
      <c r="K470" s="14">
        <v>23733.354200000002</v>
      </c>
      <c r="L470" s="14" t="s">
        <v>4163</v>
      </c>
    </row>
    <row r="471" spans="1:12" x14ac:dyDescent="0.3">
      <c r="A471" s="14" t="s">
        <v>4164</v>
      </c>
      <c r="B471" s="14">
        <v>1</v>
      </c>
      <c r="C471" s="14">
        <v>0</v>
      </c>
      <c r="D471" s="14">
        <v>7.0826000000000002</v>
      </c>
      <c r="E471" s="20"/>
      <c r="F471" s="25"/>
      <c r="G471" s="25"/>
      <c r="H471" s="26"/>
      <c r="I471" s="14" t="s">
        <v>3235</v>
      </c>
      <c r="J471" s="14" t="s">
        <v>3235</v>
      </c>
      <c r="K471" s="14">
        <v>7622.0465000000004</v>
      </c>
      <c r="L471" s="14" t="s">
        <v>4165</v>
      </c>
    </row>
    <row r="472" spans="1:12" x14ac:dyDescent="0.3">
      <c r="A472" s="14" t="s">
        <v>4166</v>
      </c>
      <c r="B472" s="14">
        <v>1</v>
      </c>
      <c r="C472" s="14">
        <v>0</v>
      </c>
      <c r="D472" s="14">
        <v>3.7191999999999998</v>
      </c>
      <c r="E472" s="20"/>
      <c r="F472" s="25"/>
      <c r="G472" s="25"/>
      <c r="H472" s="26"/>
      <c r="I472" s="14" t="s">
        <v>3235</v>
      </c>
      <c r="J472" s="14" t="s">
        <v>3235</v>
      </c>
      <c r="K472" s="14">
        <v>92511.737899999993</v>
      </c>
      <c r="L472" s="14" t="s">
        <v>4167</v>
      </c>
    </row>
    <row r="473" spans="1:12" x14ac:dyDescent="0.3">
      <c r="A473" s="14" t="s">
        <v>4168</v>
      </c>
      <c r="B473" s="14">
        <v>1</v>
      </c>
      <c r="C473" s="14">
        <v>0</v>
      </c>
      <c r="D473" s="14">
        <v>4.4240000000000004</v>
      </c>
      <c r="E473" s="20"/>
      <c r="F473" s="25"/>
      <c r="G473" s="25"/>
      <c r="H473" s="26"/>
      <c r="I473" s="14" t="s">
        <v>3235</v>
      </c>
      <c r="J473" s="14" t="s">
        <v>3235</v>
      </c>
      <c r="K473" s="14">
        <v>41307.160499999998</v>
      </c>
      <c r="L473" s="14" t="s">
        <v>4169</v>
      </c>
    </row>
    <row r="474" spans="1:12" x14ac:dyDescent="0.3">
      <c r="A474" s="14" t="s">
        <v>4170</v>
      </c>
      <c r="B474" s="14">
        <v>1</v>
      </c>
      <c r="C474" s="14">
        <v>0</v>
      </c>
      <c r="D474" s="14">
        <v>5.7221000000000002</v>
      </c>
      <c r="E474" s="20"/>
      <c r="F474" s="25"/>
      <c r="G474" s="25"/>
      <c r="H474" s="26"/>
      <c r="I474" s="14" t="s">
        <v>3235</v>
      </c>
      <c r="J474" s="14" t="s">
        <v>3235</v>
      </c>
      <c r="K474" s="14">
        <v>8392.7543000000005</v>
      </c>
      <c r="L474" s="14" t="s">
        <v>4171</v>
      </c>
    </row>
    <row r="475" spans="1:12" x14ac:dyDescent="0.3">
      <c r="A475" s="14" t="s">
        <v>4172</v>
      </c>
      <c r="B475" s="14">
        <v>1</v>
      </c>
      <c r="C475" s="14">
        <v>0</v>
      </c>
      <c r="D475" s="14">
        <v>5.3299000000000003</v>
      </c>
      <c r="E475" s="20"/>
      <c r="F475" s="25"/>
      <c r="G475" s="25"/>
      <c r="H475" s="26"/>
      <c r="I475" s="14" t="s">
        <v>3235</v>
      </c>
      <c r="J475" s="14" t="s">
        <v>3235</v>
      </c>
      <c r="K475" s="14">
        <v>3657.9787000000001</v>
      </c>
      <c r="L475" s="14" t="s">
        <v>4173</v>
      </c>
    </row>
    <row r="476" spans="1:12" x14ac:dyDescent="0.3">
      <c r="A476" s="14" t="s">
        <v>4174</v>
      </c>
      <c r="B476" s="14">
        <v>8</v>
      </c>
      <c r="C476" s="14">
        <v>0</v>
      </c>
      <c r="D476" s="14">
        <v>34.2712</v>
      </c>
      <c r="E476" s="20"/>
      <c r="F476" s="25"/>
      <c r="G476" s="25"/>
      <c r="H476" s="26"/>
      <c r="I476" s="14" t="s">
        <v>3235</v>
      </c>
      <c r="J476" s="14" t="s">
        <v>3235</v>
      </c>
      <c r="K476" s="14">
        <v>111974.22229999999</v>
      </c>
      <c r="L476" s="14" t="s">
        <v>4175</v>
      </c>
    </row>
    <row r="477" spans="1:12" x14ac:dyDescent="0.3">
      <c r="A477" s="14" t="s">
        <v>4176</v>
      </c>
      <c r="B477" s="14">
        <v>2</v>
      </c>
      <c r="C477" s="14">
        <v>0</v>
      </c>
      <c r="D477" s="14">
        <v>7.1208999999999998</v>
      </c>
      <c r="E477" s="20"/>
      <c r="F477" s="25"/>
      <c r="G477" s="25"/>
      <c r="H477" s="26"/>
      <c r="I477" s="14" t="s">
        <v>3235</v>
      </c>
      <c r="J477" s="14" t="s">
        <v>3235</v>
      </c>
      <c r="K477" s="14">
        <v>220825.30780000001</v>
      </c>
      <c r="L477" s="14" t="s">
        <v>4177</v>
      </c>
    </row>
    <row r="478" spans="1:12" x14ac:dyDescent="0.3">
      <c r="A478" s="14" t="s">
        <v>4178</v>
      </c>
      <c r="B478" s="14">
        <v>1</v>
      </c>
      <c r="C478" s="14">
        <v>0</v>
      </c>
      <c r="D478" s="14">
        <v>4.2300000000000004</v>
      </c>
      <c r="E478" s="20"/>
      <c r="F478" s="25"/>
      <c r="G478" s="25"/>
      <c r="H478" s="26"/>
      <c r="I478" s="14" t="s">
        <v>3235</v>
      </c>
      <c r="J478" s="14" t="s">
        <v>3235</v>
      </c>
      <c r="K478" s="14">
        <v>9911.5028000000002</v>
      </c>
      <c r="L478" s="14" t="s">
        <v>4179</v>
      </c>
    </row>
    <row r="479" spans="1:12" x14ac:dyDescent="0.3">
      <c r="A479" s="14" t="s">
        <v>4180</v>
      </c>
      <c r="B479" s="14">
        <v>1</v>
      </c>
      <c r="C479" s="14">
        <v>0</v>
      </c>
      <c r="D479" s="14">
        <v>4.4108000000000001</v>
      </c>
      <c r="E479" s="20"/>
      <c r="F479" s="25"/>
      <c r="G479" s="25"/>
      <c r="H479" s="26"/>
      <c r="I479" s="14" t="s">
        <v>3235</v>
      </c>
      <c r="J479" s="14" t="s">
        <v>3235</v>
      </c>
      <c r="K479" s="14">
        <v>32103.008600000001</v>
      </c>
      <c r="L479" s="14" t="s">
        <v>4181</v>
      </c>
    </row>
    <row r="480" spans="1:12" x14ac:dyDescent="0.3">
      <c r="A480" s="14" t="s">
        <v>4182</v>
      </c>
      <c r="B480" s="14">
        <v>7</v>
      </c>
      <c r="C480" s="14">
        <v>0</v>
      </c>
      <c r="D480" s="14">
        <v>31.5183</v>
      </c>
      <c r="E480" s="20"/>
      <c r="F480" s="25"/>
      <c r="G480" s="25"/>
      <c r="H480" s="26"/>
      <c r="I480" s="14" t="s">
        <v>3235</v>
      </c>
      <c r="J480" s="14" t="s">
        <v>3235</v>
      </c>
      <c r="K480" s="14">
        <v>103383.15850000001</v>
      </c>
      <c r="L480" s="14" t="s">
        <v>4183</v>
      </c>
    </row>
    <row r="481" spans="1:12" x14ac:dyDescent="0.3">
      <c r="A481" s="14" t="s">
        <v>4184</v>
      </c>
      <c r="B481" s="14">
        <v>1</v>
      </c>
      <c r="C481" s="14">
        <v>0</v>
      </c>
      <c r="D481" s="14">
        <v>4.4481999999999999</v>
      </c>
      <c r="E481" s="20"/>
      <c r="F481" s="25"/>
      <c r="G481" s="25"/>
      <c r="H481" s="26"/>
      <c r="I481" s="14" t="s">
        <v>3235</v>
      </c>
      <c r="J481" s="14" t="s">
        <v>3235</v>
      </c>
      <c r="K481" s="14">
        <v>8431.9784999999993</v>
      </c>
      <c r="L481" s="14" t="s">
        <v>4185</v>
      </c>
    </row>
    <row r="482" spans="1:12" x14ac:dyDescent="0.3">
      <c r="A482" s="14" t="s">
        <v>4186</v>
      </c>
      <c r="B482" s="14">
        <v>2</v>
      </c>
      <c r="C482" s="14">
        <v>0</v>
      </c>
      <c r="D482" s="14">
        <v>9.4217999999999993</v>
      </c>
      <c r="E482" s="20"/>
      <c r="F482" s="25"/>
      <c r="G482" s="25"/>
      <c r="H482" s="26"/>
      <c r="I482" s="14" t="s">
        <v>3235</v>
      </c>
      <c r="J482" s="14" t="s">
        <v>3235</v>
      </c>
      <c r="K482" s="14">
        <v>16029.7551</v>
      </c>
      <c r="L482" s="14" t="s">
        <v>4187</v>
      </c>
    </row>
    <row r="483" spans="1:12" x14ac:dyDescent="0.3">
      <c r="A483" s="14" t="s">
        <v>4188</v>
      </c>
      <c r="B483" s="14">
        <v>1</v>
      </c>
      <c r="C483" s="14">
        <v>0</v>
      </c>
      <c r="D483" s="14">
        <v>5.6112000000000002</v>
      </c>
      <c r="E483" s="20"/>
      <c r="F483" s="25"/>
      <c r="G483" s="25"/>
      <c r="H483" s="26"/>
      <c r="I483" s="14" t="s">
        <v>3235</v>
      </c>
      <c r="J483" s="14" t="s">
        <v>3235</v>
      </c>
      <c r="K483" s="14">
        <v>3311.7669000000001</v>
      </c>
      <c r="L483" s="14" t="s">
        <v>4189</v>
      </c>
    </row>
    <row r="484" spans="1:12" x14ac:dyDescent="0.3">
      <c r="A484" s="14" t="s">
        <v>4190</v>
      </c>
      <c r="B484" s="14">
        <v>3</v>
      </c>
      <c r="C484" s="14">
        <v>0</v>
      </c>
      <c r="D484" s="14">
        <v>10.552199999999999</v>
      </c>
      <c r="E484" s="20"/>
      <c r="F484" s="25"/>
      <c r="G484" s="25"/>
      <c r="H484" s="26"/>
      <c r="I484" s="14" t="s">
        <v>3235</v>
      </c>
      <c r="J484" s="14" t="s">
        <v>3235</v>
      </c>
      <c r="K484" s="14">
        <v>205060.04500000001</v>
      </c>
      <c r="L484" s="14" t="s">
        <v>4191</v>
      </c>
    </row>
    <row r="485" spans="1:12" x14ac:dyDescent="0.3">
      <c r="A485" s="14" t="s">
        <v>4192</v>
      </c>
      <c r="B485" s="14">
        <v>2</v>
      </c>
      <c r="C485" s="14">
        <v>0</v>
      </c>
      <c r="D485" s="14">
        <v>11.933400000000001</v>
      </c>
      <c r="E485" s="20"/>
      <c r="F485" s="25"/>
      <c r="G485" s="25"/>
      <c r="H485" s="26"/>
      <c r="I485" s="14" t="s">
        <v>3235</v>
      </c>
      <c r="J485" s="14" t="s">
        <v>3235</v>
      </c>
      <c r="K485" s="14">
        <v>17403.905200000001</v>
      </c>
      <c r="L485" s="14" t="s">
        <v>4193</v>
      </c>
    </row>
    <row r="486" spans="1:12" x14ac:dyDescent="0.3">
      <c r="A486" s="14" t="s">
        <v>4194</v>
      </c>
      <c r="B486" s="14">
        <v>4</v>
      </c>
      <c r="C486" s="14">
        <v>0</v>
      </c>
      <c r="D486" s="14">
        <v>25.336300000000001</v>
      </c>
      <c r="E486" s="20"/>
      <c r="F486" s="25"/>
      <c r="G486" s="25"/>
      <c r="H486" s="26"/>
      <c r="I486" s="14" t="s">
        <v>3235</v>
      </c>
      <c r="J486" s="14" t="s">
        <v>3235</v>
      </c>
      <c r="K486" s="14">
        <v>16281.638999999999</v>
      </c>
      <c r="L486" s="14" t="s">
        <v>4195</v>
      </c>
    </row>
    <row r="487" spans="1:12" x14ac:dyDescent="0.3">
      <c r="A487" s="14" t="s">
        <v>4196</v>
      </c>
      <c r="B487" s="14">
        <v>2</v>
      </c>
      <c r="C487" s="14">
        <v>0</v>
      </c>
      <c r="D487" s="14">
        <v>7.6150000000000002</v>
      </c>
      <c r="E487" s="20"/>
      <c r="F487" s="25"/>
      <c r="G487" s="25"/>
      <c r="H487" s="26"/>
      <c r="I487" s="14" t="s">
        <v>3235</v>
      </c>
      <c r="J487" s="14" t="s">
        <v>3235</v>
      </c>
      <c r="K487" s="14">
        <v>134787.9607</v>
      </c>
      <c r="L487" s="14" t="s">
        <v>4197</v>
      </c>
    </row>
    <row r="488" spans="1:12" x14ac:dyDescent="0.3">
      <c r="A488" s="14" t="s">
        <v>4198</v>
      </c>
      <c r="B488" s="14">
        <v>2</v>
      </c>
      <c r="C488" s="14">
        <v>0</v>
      </c>
      <c r="D488" s="14">
        <v>6.4131999999999998</v>
      </c>
      <c r="E488" s="20"/>
      <c r="F488" s="25"/>
      <c r="G488" s="25"/>
      <c r="H488" s="26"/>
      <c r="I488" s="14" t="s">
        <v>3235</v>
      </c>
      <c r="J488" s="14" t="s">
        <v>3235</v>
      </c>
      <c r="K488" s="14">
        <v>90882.576000000001</v>
      </c>
      <c r="L488" s="14" t="s">
        <v>4199</v>
      </c>
    </row>
    <row r="489" spans="1:12" x14ac:dyDescent="0.3">
      <c r="A489" s="14" t="s">
        <v>4200</v>
      </c>
      <c r="B489" s="14">
        <v>3</v>
      </c>
      <c r="C489" s="14">
        <v>0</v>
      </c>
      <c r="D489" s="14">
        <v>22.4847</v>
      </c>
      <c r="E489" s="20"/>
      <c r="F489" s="25"/>
      <c r="G489" s="25"/>
      <c r="H489" s="26"/>
      <c r="I489" s="14" t="s">
        <v>3235</v>
      </c>
      <c r="J489" s="14" t="s">
        <v>3235</v>
      </c>
      <c r="K489" s="14">
        <v>15639.7714</v>
      </c>
      <c r="L489" s="14" t="s">
        <v>4201</v>
      </c>
    </row>
    <row r="490" spans="1:12" x14ac:dyDescent="0.3">
      <c r="A490" s="14" t="s">
        <v>4202</v>
      </c>
      <c r="B490" s="14">
        <v>3</v>
      </c>
      <c r="C490" s="14">
        <v>0</v>
      </c>
      <c r="D490" s="14">
        <v>14.6128</v>
      </c>
      <c r="E490" s="20"/>
      <c r="F490" s="25"/>
      <c r="G490" s="25"/>
      <c r="H490" s="26"/>
      <c r="I490" s="14" t="s">
        <v>3235</v>
      </c>
      <c r="J490" s="14" t="s">
        <v>3235</v>
      </c>
      <c r="K490" s="14">
        <v>76593.995800000004</v>
      </c>
      <c r="L490" s="14" t="s">
        <v>4203</v>
      </c>
    </row>
    <row r="491" spans="1:12" x14ac:dyDescent="0.3">
      <c r="A491" s="14" t="s">
        <v>4204</v>
      </c>
      <c r="B491" s="14">
        <v>1</v>
      </c>
      <c r="C491" s="14">
        <v>0</v>
      </c>
      <c r="D491" s="14">
        <v>4.3178000000000001</v>
      </c>
      <c r="E491" s="20"/>
      <c r="F491" s="25"/>
      <c r="G491" s="25"/>
      <c r="H491" s="26"/>
      <c r="I491" s="14" t="s">
        <v>3235</v>
      </c>
      <c r="J491" s="14" t="s">
        <v>3235</v>
      </c>
      <c r="K491" s="14">
        <v>84382.073900000003</v>
      </c>
      <c r="L491" s="14" t="s">
        <v>4205</v>
      </c>
    </row>
    <row r="492" spans="1:12" x14ac:dyDescent="0.3">
      <c r="A492" s="14" t="s">
        <v>4206</v>
      </c>
      <c r="B492" s="14">
        <v>3</v>
      </c>
      <c r="C492" s="14">
        <v>0</v>
      </c>
      <c r="D492" s="14">
        <v>17.891100000000002</v>
      </c>
      <c r="E492" s="20"/>
      <c r="F492" s="25"/>
      <c r="G492" s="25"/>
      <c r="H492" s="26"/>
      <c r="I492" s="14" t="s">
        <v>3235</v>
      </c>
      <c r="J492" s="14" t="s">
        <v>3235</v>
      </c>
      <c r="K492" s="14">
        <v>36303.985200000003</v>
      </c>
      <c r="L492" s="14" t="s">
        <v>4207</v>
      </c>
    </row>
    <row r="493" spans="1:12" x14ac:dyDescent="0.3">
      <c r="A493" s="14" t="s">
        <v>4208</v>
      </c>
      <c r="B493" s="14">
        <v>1</v>
      </c>
      <c r="C493" s="14">
        <v>0</v>
      </c>
      <c r="D493" s="14">
        <v>8.6538000000000004</v>
      </c>
      <c r="E493" s="20"/>
      <c r="F493" s="25"/>
      <c r="G493" s="25"/>
      <c r="H493" s="26"/>
      <c r="I493" s="14" t="s">
        <v>3235</v>
      </c>
      <c r="J493" s="14" t="s">
        <v>3235</v>
      </c>
      <c r="K493" s="14">
        <v>357758.02610000002</v>
      </c>
      <c r="L493" s="14" t="s">
        <v>4209</v>
      </c>
    </row>
    <row r="494" spans="1:12" x14ac:dyDescent="0.3">
      <c r="A494" s="14" t="s">
        <v>4210</v>
      </c>
      <c r="B494" s="14">
        <v>2</v>
      </c>
      <c r="C494" s="14">
        <v>0</v>
      </c>
      <c r="D494" s="14">
        <v>6.6866000000000003</v>
      </c>
      <c r="E494" s="20"/>
      <c r="F494" s="25"/>
      <c r="G494" s="25"/>
      <c r="H494" s="26"/>
      <c r="I494" s="14" t="s">
        <v>3235</v>
      </c>
      <c r="J494" s="14" t="s">
        <v>3235</v>
      </c>
      <c r="K494" s="14">
        <v>27341.149300000001</v>
      </c>
      <c r="L494" s="14" t="s">
        <v>4211</v>
      </c>
    </row>
    <row r="495" spans="1:12" x14ac:dyDescent="0.3">
      <c r="A495" s="14" t="s">
        <v>4212</v>
      </c>
      <c r="B495" s="14">
        <v>2</v>
      </c>
      <c r="C495" s="14">
        <v>0</v>
      </c>
      <c r="D495" s="14">
        <v>11.267099999999999</v>
      </c>
      <c r="E495" s="20"/>
      <c r="F495" s="25"/>
      <c r="G495" s="25"/>
      <c r="H495" s="26"/>
      <c r="I495" s="14" t="s">
        <v>3235</v>
      </c>
      <c r="J495" s="14" t="s">
        <v>3235</v>
      </c>
      <c r="K495" s="14">
        <v>29650.710999999999</v>
      </c>
      <c r="L495" s="14" t="s">
        <v>4213</v>
      </c>
    </row>
    <row r="496" spans="1:12" x14ac:dyDescent="0.3">
      <c r="A496" s="14" t="s">
        <v>4214</v>
      </c>
      <c r="B496" s="14">
        <v>1</v>
      </c>
      <c r="C496" s="14">
        <v>0</v>
      </c>
      <c r="D496" s="14">
        <v>4.1375000000000002</v>
      </c>
      <c r="E496" s="20"/>
      <c r="F496" s="25"/>
      <c r="G496" s="25"/>
      <c r="H496" s="26"/>
      <c r="I496" s="14" t="s">
        <v>3235</v>
      </c>
      <c r="J496" s="14" t="s">
        <v>3235</v>
      </c>
      <c r="K496" s="14">
        <v>49062.053</v>
      </c>
      <c r="L496" s="14" t="s">
        <v>4215</v>
      </c>
    </row>
    <row r="497" spans="1:12" x14ac:dyDescent="0.3">
      <c r="A497" s="14" t="s">
        <v>4216</v>
      </c>
      <c r="B497" s="14">
        <v>2</v>
      </c>
      <c r="C497" s="14">
        <v>0</v>
      </c>
      <c r="D497" s="14">
        <v>14.7685</v>
      </c>
      <c r="E497" s="20"/>
      <c r="F497" s="25"/>
      <c r="G497" s="25"/>
      <c r="H497" s="26"/>
      <c r="I497" s="14" t="s">
        <v>3235</v>
      </c>
      <c r="J497" s="14" t="s">
        <v>3235</v>
      </c>
      <c r="K497" s="14">
        <v>21495.1705</v>
      </c>
      <c r="L497" s="14" t="s">
        <v>4217</v>
      </c>
    </row>
    <row r="498" spans="1:12" x14ac:dyDescent="0.3">
      <c r="A498" s="14" t="s">
        <v>4218</v>
      </c>
      <c r="B498" s="14">
        <v>3</v>
      </c>
      <c r="C498" s="14">
        <v>0</v>
      </c>
      <c r="D498" s="14">
        <v>7.1848000000000001</v>
      </c>
      <c r="E498" s="20"/>
      <c r="F498" s="25"/>
      <c r="G498" s="25"/>
      <c r="H498" s="26"/>
      <c r="I498" s="14" t="s">
        <v>3235</v>
      </c>
      <c r="J498" s="14" t="s">
        <v>3235</v>
      </c>
      <c r="K498" s="14">
        <v>202359.6115</v>
      </c>
      <c r="L498" s="14" t="s">
        <v>4219</v>
      </c>
    </row>
    <row r="499" spans="1:12" x14ac:dyDescent="0.3">
      <c r="A499" s="14" t="s">
        <v>4220</v>
      </c>
      <c r="B499" s="14">
        <v>1</v>
      </c>
      <c r="C499" s="14">
        <v>0</v>
      </c>
      <c r="D499" s="14">
        <v>4.3453999999999997</v>
      </c>
      <c r="E499" s="20"/>
      <c r="F499" s="25"/>
      <c r="G499" s="25"/>
      <c r="H499" s="26"/>
      <c r="I499" s="14" t="s">
        <v>3235</v>
      </c>
      <c r="J499" s="14" t="s">
        <v>3235</v>
      </c>
      <c r="K499" s="14">
        <v>20682.824100000002</v>
      </c>
      <c r="L499" s="14" t="s">
        <v>4221</v>
      </c>
    </row>
    <row r="500" spans="1:12" x14ac:dyDescent="0.3">
      <c r="A500" s="14" t="s">
        <v>4222</v>
      </c>
      <c r="B500" s="14">
        <v>1</v>
      </c>
      <c r="C500" s="14">
        <v>0</v>
      </c>
      <c r="D500" s="14">
        <v>4.2931999999999997</v>
      </c>
      <c r="E500" s="20"/>
      <c r="F500" s="25"/>
      <c r="G500" s="25"/>
      <c r="H500" s="26"/>
      <c r="I500" s="14" t="s">
        <v>3235</v>
      </c>
      <c r="J500" s="14" t="s">
        <v>3235</v>
      </c>
      <c r="K500" s="14">
        <v>36694.998500000002</v>
      </c>
      <c r="L500" s="14" t="s">
        <v>4223</v>
      </c>
    </row>
    <row r="501" spans="1:12" x14ac:dyDescent="0.3">
      <c r="A501" s="14" t="s">
        <v>4224</v>
      </c>
      <c r="B501" s="14">
        <v>1</v>
      </c>
      <c r="C501" s="14">
        <v>0</v>
      </c>
      <c r="D501" s="14">
        <v>3.7511000000000001</v>
      </c>
      <c r="E501" s="20"/>
      <c r="F501" s="25"/>
      <c r="G501" s="25"/>
      <c r="H501" s="26"/>
      <c r="I501" s="14" t="s">
        <v>3235</v>
      </c>
      <c r="J501" s="14" t="s">
        <v>3235</v>
      </c>
      <c r="K501" s="14">
        <v>21836.086500000001</v>
      </c>
      <c r="L501" s="14" t="s">
        <v>4225</v>
      </c>
    </row>
    <row r="502" spans="1:12" x14ac:dyDescent="0.3">
      <c r="A502" s="14" t="s">
        <v>4226</v>
      </c>
      <c r="B502" s="14">
        <v>2</v>
      </c>
      <c r="C502" s="14">
        <v>0</v>
      </c>
      <c r="D502" s="14">
        <v>8.7643000000000004</v>
      </c>
      <c r="E502" s="20"/>
      <c r="F502" s="25"/>
      <c r="G502" s="25"/>
      <c r="H502" s="26"/>
      <c r="I502" s="14" t="s">
        <v>3235</v>
      </c>
      <c r="J502" s="14" t="s">
        <v>3235</v>
      </c>
      <c r="K502" s="14">
        <v>40094.139000000003</v>
      </c>
      <c r="L502" s="14" t="s">
        <v>4227</v>
      </c>
    </row>
    <row r="503" spans="1:12" x14ac:dyDescent="0.3">
      <c r="A503" s="14" t="s">
        <v>4228</v>
      </c>
      <c r="B503" s="14">
        <v>7</v>
      </c>
      <c r="C503" s="14">
        <v>0</v>
      </c>
      <c r="D503" s="14">
        <v>42</v>
      </c>
      <c r="E503" s="20"/>
      <c r="F503" s="25"/>
      <c r="G503" s="25"/>
      <c r="H503" s="26"/>
      <c r="I503" s="14" t="s">
        <v>3235</v>
      </c>
      <c r="J503" s="14" t="s">
        <v>3235</v>
      </c>
      <c r="K503" s="14">
        <v>49642.8698</v>
      </c>
      <c r="L503" s="14" t="s">
        <v>4229</v>
      </c>
    </row>
    <row r="504" spans="1:12" x14ac:dyDescent="0.3">
      <c r="A504" s="14" t="s">
        <v>4230</v>
      </c>
      <c r="B504" s="14">
        <v>1</v>
      </c>
      <c r="C504" s="14">
        <v>0</v>
      </c>
      <c r="D504" s="14">
        <v>3.4420000000000002</v>
      </c>
      <c r="E504" s="20"/>
      <c r="F504" s="25"/>
      <c r="G504" s="25"/>
      <c r="H504" s="26"/>
      <c r="I504" s="14" t="s">
        <v>3235</v>
      </c>
      <c r="J504" s="14" t="s">
        <v>3235</v>
      </c>
      <c r="K504" s="14">
        <v>42480.440499999997</v>
      </c>
      <c r="L504" s="14" t="s">
        <v>4231</v>
      </c>
    </row>
    <row r="505" spans="1:12" x14ac:dyDescent="0.3">
      <c r="A505" s="14" t="s">
        <v>4232</v>
      </c>
      <c r="B505" s="14">
        <v>1</v>
      </c>
      <c r="C505" s="14">
        <v>0</v>
      </c>
      <c r="D505" s="14">
        <v>3.7667000000000002</v>
      </c>
      <c r="E505" s="20"/>
      <c r="F505" s="25"/>
      <c r="G505" s="25"/>
      <c r="H505" s="26"/>
      <c r="I505" s="14" t="s">
        <v>3235</v>
      </c>
      <c r="J505" s="14" t="s">
        <v>3235</v>
      </c>
      <c r="K505" s="14">
        <v>38092.295700000002</v>
      </c>
      <c r="L505" s="14" t="s">
        <v>4233</v>
      </c>
    </row>
    <row r="506" spans="1:12" x14ac:dyDescent="0.3">
      <c r="A506" s="14" t="s">
        <v>4234</v>
      </c>
      <c r="B506" s="14">
        <v>1</v>
      </c>
      <c r="C506" s="14">
        <v>0</v>
      </c>
      <c r="D506" s="14">
        <v>4.7782</v>
      </c>
      <c r="E506" s="20"/>
      <c r="F506" s="25"/>
      <c r="G506" s="25"/>
      <c r="H506" s="26"/>
      <c r="I506" s="14" t="s">
        <v>3235</v>
      </c>
      <c r="J506" s="14" t="s">
        <v>3235</v>
      </c>
      <c r="K506" s="14">
        <v>73081.275999999998</v>
      </c>
      <c r="L506" s="14" t="s">
        <v>4235</v>
      </c>
    </row>
    <row r="507" spans="1:12" x14ac:dyDescent="0.3">
      <c r="A507" s="14" t="s">
        <v>4236</v>
      </c>
      <c r="B507" s="14">
        <v>3</v>
      </c>
      <c r="C507" s="14">
        <v>0</v>
      </c>
      <c r="D507" s="14">
        <v>12.079599999999999</v>
      </c>
      <c r="E507" s="20"/>
      <c r="F507" s="25"/>
      <c r="G507" s="25"/>
      <c r="H507" s="26"/>
      <c r="I507" s="14" t="s">
        <v>3235</v>
      </c>
      <c r="J507" s="14" t="s">
        <v>3235</v>
      </c>
      <c r="K507" s="14">
        <v>121890.6528</v>
      </c>
      <c r="L507" s="14" t="s">
        <v>4237</v>
      </c>
    </row>
    <row r="508" spans="1:12" x14ac:dyDescent="0.3">
      <c r="A508" s="14" t="s">
        <v>4238</v>
      </c>
      <c r="B508" s="14">
        <v>2</v>
      </c>
      <c r="C508" s="14">
        <v>0</v>
      </c>
      <c r="D508" s="14">
        <v>4.9825999999999997</v>
      </c>
      <c r="E508" s="20"/>
      <c r="F508" s="25"/>
      <c r="G508" s="25"/>
      <c r="H508" s="26"/>
      <c r="I508" s="14" t="s">
        <v>3235</v>
      </c>
      <c r="J508" s="14" t="s">
        <v>3235</v>
      </c>
      <c r="K508" s="14">
        <v>61422.328800000003</v>
      </c>
      <c r="L508" s="14" t="s">
        <v>4239</v>
      </c>
    </row>
    <row r="509" spans="1:12" x14ac:dyDescent="0.3">
      <c r="A509" s="14" t="s">
        <v>4240</v>
      </c>
      <c r="B509" s="14">
        <v>4</v>
      </c>
      <c r="C509" s="14">
        <v>0</v>
      </c>
      <c r="D509" s="14">
        <v>15.2667</v>
      </c>
      <c r="E509" s="20"/>
      <c r="F509" s="25"/>
      <c r="G509" s="25"/>
      <c r="H509" s="26"/>
      <c r="I509" s="14" t="s">
        <v>3235</v>
      </c>
      <c r="J509" s="14" t="s">
        <v>3235</v>
      </c>
      <c r="K509" s="14">
        <v>192276.59529999999</v>
      </c>
      <c r="L509" s="14" t="s">
        <v>4241</v>
      </c>
    </row>
    <row r="510" spans="1:12" x14ac:dyDescent="0.3">
      <c r="A510" s="14" t="s">
        <v>4242</v>
      </c>
      <c r="B510" s="14">
        <v>1</v>
      </c>
      <c r="C510" s="14">
        <v>0</v>
      </c>
      <c r="D510" s="14">
        <v>3.5796999999999999</v>
      </c>
      <c r="E510" s="20"/>
      <c r="F510" s="25"/>
      <c r="G510" s="25"/>
      <c r="H510" s="26"/>
      <c r="I510" s="14" t="s">
        <v>3235</v>
      </c>
      <c r="J510" s="14" t="s">
        <v>3235</v>
      </c>
      <c r="K510" s="14">
        <v>81937.436300000001</v>
      </c>
      <c r="L510" s="14" t="s">
        <v>4243</v>
      </c>
    </row>
    <row r="511" spans="1:12" x14ac:dyDescent="0.3">
      <c r="A511" s="14" t="s">
        <v>4244</v>
      </c>
      <c r="B511" s="14">
        <v>3</v>
      </c>
      <c r="C511" s="14">
        <v>0</v>
      </c>
      <c r="D511" s="14">
        <v>9.6384000000000007</v>
      </c>
      <c r="E511" s="20"/>
      <c r="F511" s="25"/>
      <c r="G511" s="25"/>
      <c r="H511" s="26"/>
      <c r="I511" s="14" t="s">
        <v>3235</v>
      </c>
      <c r="J511" s="14" t="s">
        <v>3235</v>
      </c>
      <c r="K511" s="14">
        <v>294556.05599999998</v>
      </c>
      <c r="L511" s="14" t="s">
        <v>4245</v>
      </c>
    </row>
    <row r="512" spans="1:12" x14ac:dyDescent="0.3">
      <c r="A512" s="14" t="s">
        <v>4246</v>
      </c>
      <c r="B512" s="14">
        <v>2</v>
      </c>
      <c r="C512" s="14">
        <v>0</v>
      </c>
      <c r="D512" s="14">
        <v>8.2614000000000001</v>
      </c>
      <c r="E512" s="20"/>
      <c r="F512" s="25"/>
      <c r="G512" s="25"/>
      <c r="H512" s="26"/>
      <c r="I512" s="14" t="s">
        <v>3235</v>
      </c>
      <c r="J512" s="14" t="s">
        <v>3235</v>
      </c>
      <c r="K512" s="14">
        <v>36632.918299999998</v>
      </c>
      <c r="L512" s="14" t="s">
        <v>4247</v>
      </c>
    </row>
    <row r="513" spans="1:12" x14ac:dyDescent="0.3">
      <c r="A513" s="14" t="s">
        <v>4248</v>
      </c>
      <c r="B513" s="14">
        <v>8</v>
      </c>
      <c r="C513" s="14">
        <v>0</v>
      </c>
      <c r="D513" s="14">
        <v>33.236699999999999</v>
      </c>
      <c r="E513" s="20"/>
      <c r="F513" s="25"/>
      <c r="G513" s="25"/>
      <c r="H513" s="26"/>
      <c r="I513" s="14" t="s">
        <v>3235</v>
      </c>
      <c r="J513" s="14" t="s">
        <v>3235</v>
      </c>
      <c r="K513" s="14">
        <v>278537.40740000003</v>
      </c>
      <c r="L513" s="14" t="s">
        <v>4249</v>
      </c>
    </row>
    <row r="514" spans="1:12" x14ac:dyDescent="0.3">
      <c r="A514" s="14" t="s">
        <v>4250</v>
      </c>
      <c r="B514" s="14">
        <v>2</v>
      </c>
      <c r="C514" s="14">
        <v>0</v>
      </c>
      <c r="D514" s="14">
        <v>9.1150000000000002</v>
      </c>
      <c r="E514" s="20"/>
      <c r="F514" s="25"/>
      <c r="G514" s="25"/>
      <c r="H514" s="26"/>
      <c r="I514" s="14" t="s">
        <v>3235</v>
      </c>
      <c r="J514" s="14" t="s">
        <v>3235</v>
      </c>
      <c r="K514" s="14">
        <v>35330.498599999999</v>
      </c>
      <c r="L514" s="14" t="s">
        <v>4251</v>
      </c>
    </row>
    <row r="515" spans="1:12" x14ac:dyDescent="0.3">
      <c r="A515" s="14" t="s">
        <v>4252</v>
      </c>
      <c r="B515" s="14">
        <v>4</v>
      </c>
      <c r="C515" s="14">
        <v>0</v>
      </c>
      <c r="D515" s="14">
        <v>16.362100000000002</v>
      </c>
      <c r="E515" s="20"/>
      <c r="F515" s="25"/>
      <c r="G515" s="25"/>
      <c r="H515" s="26"/>
      <c r="I515" s="14" t="s">
        <v>3235</v>
      </c>
      <c r="J515" s="14" t="s">
        <v>3235</v>
      </c>
      <c r="K515" s="14">
        <v>210362.2059</v>
      </c>
      <c r="L515" s="14" t="s">
        <v>4253</v>
      </c>
    </row>
    <row r="516" spans="1:12" x14ac:dyDescent="0.3">
      <c r="A516" s="14" t="s">
        <v>4254</v>
      </c>
      <c r="B516" s="14">
        <v>1</v>
      </c>
      <c r="C516" s="14">
        <v>0</v>
      </c>
      <c r="D516" s="14">
        <v>2.9634</v>
      </c>
      <c r="E516" s="20"/>
      <c r="F516" s="25"/>
      <c r="G516" s="25"/>
      <c r="H516" s="26"/>
      <c r="I516" s="14" t="s">
        <v>3235</v>
      </c>
      <c r="J516" s="14" t="s">
        <v>3235</v>
      </c>
      <c r="K516" s="14">
        <v>162190.43969999999</v>
      </c>
      <c r="L516" s="14" t="s">
        <v>4255</v>
      </c>
    </row>
    <row r="517" spans="1:12" x14ac:dyDescent="0.3">
      <c r="A517" s="14" t="s">
        <v>4256</v>
      </c>
      <c r="B517" s="14">
        <v>3</v>
      </c>
      <c r="C517" s="14">
        <v>0</v>
      </c>
      <c r="D517" s="14">
        <v>13.121</v>
      </c>
      <c r="E517" s="20"/>
      <c r="F517" s="25"/>
      <c r="G517" s="25"/>
      <c r="H517" s="26"/>
      <c r="I517" s="14" t="s">
        <v>3235</v>
      </c>
      <c r="J517" s="14" t="s">
        <v>3235</v>
      </c>
      <c r="K517" s="14">
        <v>138525.0367</v>
      </c>
      <c r="L517" s="14" t="s">
        <v>4257</v>
      </c>
    </row>
    <row r="518" spans="1:12" x14ac:dyDescent="0.3">
      <c r="A518" s="14" t="s">
        <v>4258</v>
      </c>
      <c r="B518" s="14">
        <v>3</v>
      </c>
      <c r="C518" s="14">
        <v>0</v>
      </c>
      <c r="D518" s="14">
        <v>14.080299999999999</v>
      </c>
      <c r="E518" s="20"/>
      <c r="F518" s="25"/>
      <c r="G518" s="25"/>
      <c r="H518" s="26"/>
      <c r="I518" s="14" t="s">
        <v>3235</v>
      </c>
      <c r="J518" s="14" t="s">
        <v>3235</v>
      </c>
      <c r="K518" s="14">
        <v>145032.35889999999</v>
      </c>
      <c r="L518" s="14" t="s">
        <v>4259</v>
      </c>
    </row>
    <row r="519" spans="1:12" x14ac:dyDescent="0.3">
      <c r="A519" s="14" t="s">
        <v>4260</v>
      </c>
      <c r="B519" s="14">
        <v>2</v>
      </c>
      <c r="C519" s="14">
        <v>0</v>
      </c>
      <c r="D519" s="14">
        <v>8.6877999999999993</v>
      </c>
      <c r="E519" s="20"/>
      <c r="F519" s="25"/>
      <c r="G519" s="25"/>
      <c r="H519" s="26"/>
      <c r="I519" s="14" t="s">
        <v>3235</v>
      </c>
      <c r="J519" s="14" t="s">
        <v>3235</v>
      </c>
      <c r="K519" s="14">
        <v>212313.2359</v>
      </c>
      <c r="L519" s="14" t="s">
        <v>4261</v>
      </c>
    </row>
    <row r="520" spans="1:12" x14ac:dyDescent="0.3">
      <c r="A520" s="14" t="s">
        <v>4262</v>
      </c>
      <c r="B520" s="14">
        <v>1</v>
      </c>
      <c r="C520" s="14">
        <v>0</v>
      </c>
      <c r="D520" s="14">
        <v>4.8628999999999998</v>
      </c>
      <c r="E520" s="20"/>
      <c r="F520" s="25"/>
      <c r="G520" s="25"/>
      <c r="H520" s="26"/>
      <c r="I520" s="14" t="s">
        <v>3235</v>
      </c>
      <c r="J520" s="14" t="s">
        <v>3235</v>
      </c>
      <c r="K520" s="14">
        <v>86195.242199999993</v>
      </c>
      <c r="L520" s="14" t="s">
        <v>4263</v>
      </c>
    </row>
    <row r="521" spans="1:12" x14ac:dyDescent="0.3">
      <c r="A521" s="14" t="s">
        <v>4264</v>
      </c>
      <c r="B521" s="14">
        <v>3</v>
      </c>
      <c r="C521" s="14">
        <v>0</v>
      </c>
      <c r="D521" s="14">
        <v>14.650700000000001</v>
      </c>
      <c r="E521" s="20"/>
      <c r="F521" s="25"/>
      <c r="G521" s="25"/>
      <c r="H521" s="26"/>
      <c r="I521" s="14" t="s">
        <v>3235</v>
      </c>
      <c r="J521" s="14" t="s">
        <v>3235</v>
      </c>
      <c r="K521" s="14">
        <v>104389.11040000001</v>
      </c>
      <c r="L521" s="14" t="s">
        <v>4265</v>
      </c>
    </row>
    <row r="522" spans="1:12" x14ac:dyDescent="0.3">
      <c r="A522" s="14" t="s">
        <v>4266</v>
      </c>
      <c r="B522" s="14">
        <v>11</v>
      </c>
      <c r="C522" s="14">
        <v>0</v>
      </c>
      <c r="D522" s="14">
        <v>46.115900000000003</v>
      </c>
      <c r="E522" s="20"/>
      <c r="F522" s="25"/>
      <c r="G522" s="25"/>
      <c r="H522" s="26"/>
      <c r="I522" s="14" t="s">
        <v>3235</v>
      </c>
      <c r="J522" s="14" t="s">
        <v>3235</v>
      </c>
      <c r="K522" s="14">
        <v>182788.98300000001</v>
      </c>
      <c r="L522" s="14" t="s">
        <v>4267</v>
      </c>
    </row>
    <row r="523" spans="1:12" x14ac:dyDescent="0.3">
      <c r="A523" s="14" t="s">
        <v>4268</v>
      </c>
      <c r="B523" s="14">
        <v>2</v>
      </c>
      <c r="C523" s="14">
        <v>0</v>
      </c>
      <c r="D523" s="14">
        <v>10.0646</v>
      </c>
      <c r="E523" s="20"/>
      <c r="F523" s="25"/>
      <c r="G523" s="25"/>
      <c r="H523" s="26"/>
      <c r="I523" s="14" t="s">
        <v>3235</v>
      </c>
      <c r="J523" s="14" t="s">
        <v>3235</v>
      </c>
      <c r="K523" s="14">
        <v>38686.212800000001</v>
      </c>
      <c r="L523" s="14" t="s">
        <v>4269</v>
      </c>
    </row>
    <row r="524" spans="1:12" x14ac:dyDescent="0.3">
      <c r="A524" s="14" t="s">
        <v>4270</v>
      </c>
      <c r="B524" s="14">
        <v>1</v>
      </c>
      <c r="C524" s="14">
        <v>0</v>
      </c>
      <c r="D524" s="14">
        <v>3.3538000000000001</v>
      </c>
      <c r="E524" s="20"/>
      <c r="F524" s="25"/>
      <c r="G524" s="25"/>
      <c r="H524" s="26"/>
      <c r="I524" s="14" t="s">
        <v>3235</v>
      </c>
      <c r="J524" s="14" t="s">
        <v>3235</v>
      </c>
      <c r="K524" s="14">
        <v>138826.0766</v>
      </c>
      <c r="L524" s="14" t="s">
        <v>4271</v>
      </c>
    </row>
    <row r="525" spans="1:12" x14ac:dyDescent="0.3">
      <c r="A525" s="14" t="s">
        <v>4272</v>
      </c>
      <c r="B525" s="14">
        <v>7</v>
      </c>
      <c r="C525" s="14">
        <v>0</v>
      </c>
      <c r="D525" s="14">
        <v>37.568800000000003</v>
      </c>
      <c r="E525" s="20"/>
      <c r="F525" s="25"/>
      <c r="G525" s="25"/>
      <c r="H525" s="26"/>
      <c r="I525" s="14" t="s">
        <v>3235</v>
      </c>
      <c r="J525" s="14" t="s">
        <v>3235</v>
      </c>
      <c r="K525" s="14">
        <v>115680.0276</v>
      </c>
      <c r="L525" s="14" t="s">
        <v>4273</v>
      </c>
    </row>
    <row r="526" spans="1:12" x14ac:dyDescent="0.3">
      <c r="A526" s="14" t="s">
        <v>4274</v>
      </c>
      <c r="B526" s="14">
        <v>6</v>
      </c>
      <c r="C526" s="14">
        <v>0</v>
      </c>
      <c r="D526" s="14">
        <v>31.226500000000001</v>
      </c>
      <c r="E526" s="20"/>
      <c r="F526" s="25"/>
      <c r="G526" s="25"/>
      <c r="H526" s="26"/>
      <c r="I526" s="14" t="s">
        <v>3235</v>
      </c>
      <c r="J526" s="14" t="s">
        <v>3235</v>
      </c>
      <c r="K526" s="14">
        <v>124526.7172</v>
      </c>
      <c r="L526" s="14" t="s">
        <v>4275</v>
      </c>
    </row>
    <row r="527" spans="1:12" x14ac:dyDescent="0.3">
      <c r="A527" s="14" t="s">
        <v>4276</v>
      </c>
      <c r="B527" s="14">
        <v>10</v>
      </c>
      <c r="C527" s="14">
        <v>0</v>
      </c>
      <c r="D527" s="14">
        <v>51.613799999999998</v>
      </c>
      <c r="E527" s="20"/>
      <c r="F527" s="25"/>
      <c r="G527" s="25"/>
      <c r="H527" s="26"/>
      <c r="I527" s="14" t="s">
        <v>3235</v>
      </c>
      <c r="J527" s="14" t="s">
        <v>3235</v>
      </c>
      <c r="K527" s="14">
        <v>111621.35920000001</v>
      </c>
      <c r="L527" s="14" t="s">
        <v>4277</v>
      </c>
    </row>
    <row r="528" spans="1:12" x14ac:dyDescent="0.3">
      <c r="A528" s="14" t="s">
        <v>4278</v>
      </c>
      <c r="B528" s="14">
        <v>1</v>
      </c>
      <c r="C528" s="14">
        <v>0</v>
      </c>
      <c r="D528" s="14">
        <v>3.8334999999999999</v>
      </c>
      <c r="E528" s="20"/>
      <c r="F528" s="25"/>
      <c r="G528" s="25"/>
      <c r="H528" s="26"/>
      <c r="I528" s="14" t="s">
        <v>3235</v>
      </c>
      <c r="J528" s="14" t="s">
        <v>3235</v>
      </c>
      <c r="K528" s="14">
        <v>60926.093200000003</v>
      </c>
      <c r="L528" s="14" t="s">
        <v>4279</v>
      </c>
    </row>
    <row r="529" spans="1:12" x14ac:dyDescent="0.3">
      <c r="A529" s="14" t="s">
        <v>4280</v>
      </c>
      <c r="B529" s="14">
        <v>3</v>
      </c>
      <c r="C529" s="14">
        <v>0</v>
      </c>
      <c r="D529" s="14">
        <v>11.0084</v>
      </c>
      <c r="E529" s="20"/>
      <c r="F529" s="25"/>
      <c r="G529" s="25"/>
      <c r="H529" s="26"/>
      <c r="I529" s="14" t="s">
        <v>3235</v>
      </c>
      <c r="J529" s="14" t="s">
        <v>3235</v>
      </c>
      <c r="K529" s="14">
        <v>173109.98060000001</v>
      </c>
      <c r="L529" s="14" t="s">
        <v>4281</v>
      </c>
    </row>
    <row r="530" spans="1:12" x14ac:dyDescent="0.3">
      <c r="A530" s="14" t="s">
        <v>4282</v>
      </c>
      <c r="B530" s="14">
        <v>1</v>
      </c>
      <c r="C530" s="14">
        <v>0</v>
      </c>
      <c r="D530" s="14">
        <v>3.4994999999999998</v>
      </c>
      <c r="E530" s="20"/>
      <c r="F530" s="25"/>
      <c r="G530" s="25"/>
      <c r="H530" s="26"/>
      <c r="I530" s="14" t="s">
        <v>3235</v>
      </c>
      <c r="J530" s="14" t="s">
        <v>3235</v>
      </c>
      <c r="K530" s="14">
        <v>117274.5367</v>
      </c>
      <c r="L530" s="14" t="s">
        <v>4283</v>
      </c>
    </row>
    <row r="531" spans="1:12" x14ac:dyDescent="0.3">
      <c r="A531" s="14" t="s">
        <v>4284</v>
      </c>
      <c r="B531" s="14">
        <v>27</v>
      </c>
      <c r="C531" s="14">
        <v>0</v>
      </c>
      <c r="D531" s="14">
        <v>120.2897</v>
      </c>
      <c r="E531" s="20"/>
      <c r="F531" s="25"/>
      <c r="G531" s="25"/>
      <c r="H531" s="26"/>
      <c r="I531" s="14" t="s">
        <v>3235</v>
      </c>
      <c r="J531" s="14" t="s">
        <v>3235</v>
      </c>
      <c r="K531" s="14">
        <v>291070.70789999998</v>
      </c>
      <c r="L531" s="14" t="s">
        <v>4285</v>
      </c>
    </row>
    <row r="532" spans="1:12" x14ac:dyDescent="0.3">
      <c r="A532" s="14" t="s">
        <v>4286</v>
      </c>
      <c r="B532" s="14">
        <v>3</v>
      </c>
      <c r="C532" s="14">
        <v>0</v>
      </c>
      <c r="D532" s="14">
        <v>9.7776999999999994</v>
      </c>
      <c r="E532" s="20"/>
      <c r="F532" s="25"/>
      <c r="G532" s="25"/>
      <c r="H532" s="26"/>
      <c r="I532" s="14" t="s">
        <v>3235</v>
      </c>
      <c r="J532" s="14" t="s">
        <v>3235</v>
      </c>
      <c r="K532" s="14">
        <v>168560.1428</v>
      </c>
      <c r="L532" s="14" t="s">
        <v>4287</v>
      </c>
    </row>
    <row r="533" spans="1:12" x14ac:dyDescent="0.3">
      <c r="A533" s="14" t="s">
        <v>4288</v>
      </c>
      <c r="B533" s="14">
        <v>2</v>
      </c>
      <c r="C533" s="14">
        <v>0</v>
      </c>
      <c r="D533" s="14">
        <v>6.0636000000000001</v>
      </c>
      <c r="E533" s="20"/>
      <c r="F533" s="25"/>
      <c r="G533" s="25"/>
      <c r="H533" s="26"/>
      <c r="I533" s="14" t="s">
        <v>3235</v>
      </c>
      <c r="J533" s="14" t="s">
        <v>3235</v>
      </c>
      <c r="K533" s="14">
        <v>412283.66509999998</v>
      </c>
      <c r="L533" s="14" t="s">
        <v>4289</v>
      </c>
    </row>
    <row r="534" spans="1:12" x14ac:dyDescent="0.3">
      <c r="A534" s="14" t="s">
        <v>4290</v>
      </c>
      <c r="B534" s="14">
        <v>1</v>
      </c>
      <c r="C534" s="14">
        <v>0</v>
      </c>
      <c r="D534" s="14">
        <v>4.9837999999999996</v>
      </c>
      <c r="E534" s="20"/>
      <c r="F534" s="25"/>
      <c r="G534" s="25"/>
      <c r="H534" s="26"/>
      <c r="I534" s="14" t="s">
        <v>3235</v>
      </c>
      <c r="J534" s="14" t="s">
        <v>3235</v>
      </c>
      <c r="K534" s="14">
        <v>105821.6776</v>
      </c>
      <c r="L534" s="14" t="s">
        <v>4291</v>
      </c>
    </row>
    <row r="535" spans="1:12" x14ac:dyDescent="0.3">
      <c r="A535" s="14" t="s">
        <v>4292</v>
      </c>
      <c r="B535" s="14">
        <v>2</v>
      </c>
      <c r="C535" s="14">
        <v>0</v>
      </c>
      <c r="D535" s="14">
        <v>8.8335000000000008</v>
      </c>
      <c r="E535" s="20"/>
      <c r="F535" s="25"/>
      <c r="G535" s="25"/>
      <c r="H535" s="26"/>
      <c r="I535" s="14" t="s">
        <v>3235</v>
      </c>
      <c r="J535" s="14" t="s">
        <v>3235</v>
      </c>
      <c r="K535" s="14">
        <v>73645.462799999994</v>
      </c>
      <c r="L535" s="14" t="s">
        <v>4293</v>
      </c>
    </row>
    <row r="536" spans="1:12" x14ac:dyDescent="0.3">
      <c r="A536" s="14" t="s">
        <v>4294</v>
      </c>
      <c r="B536" s="14">
        <v>5</v>
      </c>
      <c r="C536" s="14">
        <v>0</v>
      </c>
      <c r="D536" s="14">
        <v>12.0853</v>
      </c>
      <c r="E536" s="20"/>
      <c r="F536" s="25"/>
      <c r="G536" s="25"/>
      <c r="H536" s="26"/>
      <c r="I536" s="14" t="s">
        <v>3235</v>
      </c>
      <c r="J536" s="14" t="s">
        <v>3235</v>
      </c>
      <c r="K536" s="14">
        <v>16377.4789</v>
      </c>
      <c r="L536" s="14" t="s">
        <v>4295</v>
      </c>
    </row>
    <row r="537" spans="1:12" x14ac:dyDescent="0.3">
      <c r="A537" s="14" t="s">
        <v>4296</v>
      </c>
      <c r="B537" s="14">
        <v>1</v>
      </c>
      <c r="C537" s="14">
        <v>0</v>
      </c>
      <c r="D537" s="14">
        <v>3.6682000000000001</v>
      </c>
      <c r="E537" s="20"/>
      <c r="F537" s="25"/>
      <c r="G537" s="25"/>
      <c r="H537" s="26"/>
      <c r="I537" s="14" t="s">
        <v>3235</v>
      </c>
      <c r="J537" s="14" t="s">
        <v>3235</v>
      </c>
      <c r="K537" s="14">
        <v>40665.151599999997</v>
      </c>
      <c r="L537" s="14" t="s">
        <v>4297</v>
      </c>
    </row>
    <row r="538" spans="1:12" x14ac:dyDescent="0.3">
      <c r="A538" s="14" t="s">
        <v>4298</v>
      </c>
      <c r="B538" s="14">
        <v>6</v>
      </c>
      <c r="C538" s="14">
        <v>0</v>
      </c>
      <c r="D538" s="14">
        <v>25.104700000000001</v>
      </c>
      <c r="E538" s="20"/>
      <c r="F538" s="25"/>
      <c r="G538" s="25"/>
      <c r="H538" s="26"/>
      <c r="I538" s="14" t="s">
        <v>3235</v>
      </c>
      <c r="J538" s="14" t="s">
        <v>3235</v>
      </c>
      <c r="K538" s="14">
        <v>91731.392600000006</v>
      </c>
      <c r="L538" s="14" t="s">
        <v>4299</v>
      </c>
    </row>
    <row r="539" spans="1:12" x14ac:dyDescent="0.3">
      <c r="A539" s="14" t="s">
        <v>4300</v>
      </c>
      <c r="B539" s="14">
        <v>2</v>
      </c>
      <c r="C539" s="14">
        <v>0</v>
      </c>
      <c r="D539" s="14">
        <v>8.0079999999999991</v>
      </c>
      <c r="E539" s="20"/>
      <c r="F539" s="25"/>
      <c r="G539" s="25"/>
      <c r="H539" s="26"/>
      <c r="I539" s="14" t="s">
        <v>3235</v>
      </c>
      <c r="J539" s="14" t="s">
        <v>3235</v>
      </c>
      <c r="K539" s="14">
        <v>74904.325500000006</v>
      </c>
      <c r="L539" s="14" t="s">
        <v>4301</v>
      </c>
    </row>
    <row r="540" spans="1:12" x14ac:dyDescent="0.3">
      <c r="A540" s="14" t="s">
        <v>4302</v>
      </c>
      <c r="B540" s="14">
        <v>5</v>
      </c>
      <c r="C540" s="14">
        <v>0</v>
      </c>
      <c r="D540" s="14">
        <v>25.678100000000001</v>
      </c>
      <c r="E540" s="20"/>
      <c r="F540" s="25"/>
      <c r="G540" s="25"/>
      <c r="H540" s="26"/>
      <c r="I540" s="14" t="s">
        <v>3235</v>
      </c>
      <c r="J540" s="14" t="s">
        <v>3235</v>
      </c>
      <c r="K540" s="14">
        <v>41297.697500000002</v>
      </c>
      <c r="L540" s="14" t="s">
        <v>4303</v>
      </c>
    </row>
    <row r="541" spans="1:12" x14ac:dyDescent="0.3">
      <c r="A541" s="14" t="s">
        <v>4304</v>
      </c>
      <c r="B541" s="14">
        <v>2</v>
      </c>
      <c r="C541" s="14">
        <v>0</v>
      </c>
      <c r="D541" s="14">
        <v>8.1004000000000005</v>
      </c>
      <c r="E541" s="20"/>
      <c r="F541" s="25"/>
      <c r="G541" s="25"/>
      <c r="H541" s="26"/>
      <c r="I541" s="14" t="s">
        <v>3235</v>
      </c>
      <c r="J541" s="14" t="s">
        <v>3235</v>
      </c>
      <c r="K541" s="14">
        <v>51353.9879</v>
      </c>
      <c r="L541" s="14" t="s">
        <v>4305</v>
      </c>
    </row>
    <row r="542" spans="1:12" x14ac:dyDescent="0.3">
      <c r="A542" s="14" t="s">
        <v>4306</v>
      </c>
      <c r="B542" s="14">
        <v>4</v>
      </c>
      <c r="C542" s="14">
        <v>0</v>
      </c>
      <c r="D542" s="14">
        <v>16.0947</v>
      </c>
      <c r="E542" s="20"/>
      <c r="F542" s="25"/>
      <c r="G542" s="25"/>
      <c r="H542" s="26"/>
      <c r="I542" s="14" t="s">
        <v>3235</v>
      </c>
      <c r="J542" s="14" t="s">
        <v>3235</v>
      </c>
      <c r="K542" s="14">
        <v>68157.149000000005</v>
      </c>
      <c r="L542" s="14" t="s">
        <v>4307</v>
      </c>
    </row>
    <row r="543" spans="1:12" x14ac:dyDescent="0.3">
      <c r="A543" s="14" t="s">
        <v>4308</v>
      </c>
      <c r="B543" s="14">
        <v>5</v>
      </c>
      <c r="C543" s="14">
        <v>0</v>
      </c>
      <c r="D543" s="14">
        <v>27.6875</v>
      </c>
      <c r="E543" s="20"/>
      <c r="F543" s="25"/>
      <c r="G543" s="25"/>
      <c r="H543" s="26"/>
      <c r="I543" s="14" t="s">
        <v>3235</v>
      </c>
      <c r="J543" s="14" t="s">
        <v>3235</v>
      </c>
      <c r="K543" s="14">
        <v>168120.88630000001</v>
      </c>
      <c r="L543" s="14" t="s">
        <v>4309</v>
      </c>
    </row>
    <row r="544" spans="1:12" x14ac:dyDescent="0.3">
      <c r="A544" s="14" t="s">
        <v>4310</v>
      </c>
      <c r="B544" s="14">
        <v>3</v>
      </c>
      <c r="C544" s="14">
        <v>0</v>
      </c>
      <c r="D544" s="14">
        <v>8.9403000000000006</v>
      </c>
      <c r="E544" s="20"/>
      <c r="F544" s="25"/>
      <c r="G544" s="25"/>
      <c r="H544" s="26"/>
      <c r="I544" s="14" t="s">
        <v>3235</v>
      </c>
      <c r="J544" s="14" t="s">
        <v>3235</v>
      </c>
      <c r="K544" s="14">
        <v>174243.8512</v>
      </c>
      <c r="L544" s="14" t="s">
        <v>4311</v>
      </c>
    </row>
    <row r="545" spans="1:12" x14ac:dyDescent="0.3">
      <c r="A545" s="14" t="s">
        <v>4312</v>
      </c>
      <c r="B545" s="14">
        <v>5</v>
      </c>
      <c r="C545" s="14">
        <v>0</v>
      </c>
      <c r="D545" s="14">
        <v>21.5656</v>
      </c>
      <c r="E545" s="20"/>
      <c r="F545" s="25"/>
      <c r="G545" s="25"/>
      <c r="H545" s="26"/>
      <c r="I545" s="14" t="s">
        <v>3235</v>
      </c>
      <c r="J545" s="14" t="s">
        <v>3235</v>
      </c>
      <c r="K545" s="14">
        <v>177793.073</v>
      </c>
      <c r="L545" s="14" t="s">
        <v>4313</v>
      </c>
    </row>
    <row r="546" spans="1:12" x14ac:dyDescent="0.3">
      <c r="A546" s="14" t="s">
        <v>4314</v>
      </c>
      <c r="B546" s="14">
        <v>4</v>
      </c>
      <c r="C546" s="14">
        <v>0</v>
      </c>
      <c r="D546" s="14">
        <v>15.114800000000001</v>
      </c>
      <c r="E546" s="20"/>
      <c r="F546" s="25"/>
      <c r="G546" s="25"/>
      <c r="H546" s="26"/>
      <c r="I546" s="14" t="s">
        <v>3235</v>
      </c>
      <c r="J546" s="14" t="s">
        <v>3235</v>
      </c>
      <c r="K546" s="14">
        <v>265608.53110000002</v>
      </c>
      <c r="L546" s="14" t="s">
        <v>4315</v>
      </c>
    </row>
    <row r="547" spans="1:12" x14ac:dyDescent="0.3">
      <c r="A547" s="14" t="s">
        <v>4316</v>
      </c>
      <c r="B547" s="14">
        <v>1</v>
      </c>
      <c r="C547" s="14">
        <v>0</v>
      </c>
      <c r="D547" s="14">
        <v>4.2362000000000002</v>
      </c>
      <c r="E547" s="20"/>
      <c r="F547" s="25"/>
      <c r="G547" s="25"/>
      <c r="H547" s="26"/>
      <c r="I547" s="14" t="s">
        <v>3235</v>
      </c>
      <c r="J547" s="14" t="s">
        <v>3235</v>
      </c>
      <c r="K547" s="14">
        <v>130843.54949999999</v>
      </c>
      <c r="L547" s="14" t="s">
        <v>4317</v>
      </c>
    </row>
    <row r="548" spans="1:12" x14ac:dyDescent="0.3">
      <c r="A548" s="14" t="s">
        <v>4318</v>
      </c>
      <c r="B548" s="14">
        <v>4</v>
      </c>
      <c r="C548" s="14">
        <v>0</v>
      </c>
      <c r="D548" s="14">
        <v>15.2476</v>
      </c>
      <c r="E548" s="20"/>
      <c r="F548" s="25"/>
      <c r="G548" s="25"/>
      <c r="H548" s="26"/>
      <c r="I548" s="14" t="s">
        <v>3235</v>
      </c>
      <c r="J548" s="14" t="s">
        <v>3235</v>
      </c>
      <c r="K548" s="14">
        <v>116923.0399</v>
      </c>
      <c r="L548" s="14" t="s">
        <v>4319</v>
      </c>
    </row>
    <row r="549" spans="1:12" x14ac:dyDescent="0.3">
      <c r="A549" s="14" t="s">
        <v>4320</v>
      </c>
      <c r="B549" s="14">
        <v>6</v>
      </c>
      <c r="C549" s="14">
        <v>0</v>
      </c>
      <c r="D549" s="14">
        <v>24.078900000000001</v>
      </c>
      <c r="E549" s="20"/>
      <c r="F549" s="25"/>
      <c r="G549" s="25"/>
      <c r="H549" s="26"/>
      <c r="I549" s="14" t="s">
        <v>3235</v>
      </c>
      <c r="J549" s="14" t="s">
        <v>3235</v>
      </c>
      <c r="K549" s="14">
        <v>105588.41469999999</v>
      </c>
      <c r="L549" s="14" t="s">
        <v>4321</v>
      </c>
    </row>
    <row r="550" spans="1:12" x14ac:dyDescent="0.3">
      <c r="A550" s="14" t="s">
        <v>4322</v>
      </c>
      <c r="B550" s="14">
        <v>4</v>
      </c>
      <c r="C550" s="14">
        <v>0</v>
      </c>
      <c r="D550" s="14">
        <v>12.9527</v>
      </c>
      <c r="E550" s="20"/>
      <c r="F550" s="25"/>
      <c r="G550" s="25"/>
      <c r="H550" s="26"/>
      <c r="I550" s="14" t="s">
        <v>3235</v>
      </c>
      <c r="J550" s="14" t="s">
        <v>3235</v>
      </c>
      <c r="K550" s="14">
        <v>187067.80480000001</v>
      </c>
      <c r="L550" s="14" t="s">
        <v>4323</v>
      </c>
    </row>
    <row r="551" spans="1:12" x14ac:dyDescent="0.3">
      <c r="A551" s="14" t="s">
        <v>4324</v>
      </c>
      <c r="B551" s="14">
        <v>4</v>
      </c>
      <c r="C551" s="14">
        <v>0</v>
      </c>
      <c r="D551" s="14">
        <v>15.247299999999999</v>
      </c>
      <c r="E551" s="20"/>
      <c r="F551" s="25"/>
      <c r="G551" s="25"/>
      <c r="H551" s="26"/>
      <c r="I551" s="14" t="s">
        <v>3235</v>
      </c>
      <c r="J551" s="14" t="s">
        <v>3235</v>
      </c>
      <c r="K551" s="14">
        <v>106199.4654</v>
      </c>
      <c r="L551" s="14" t="s">
        <v>4325</v>
      </c>
    </row>
    <row r="552" spans="1:12" x14ac:dyDescent="0.3">
      <c r="A552" s="14" t="s">
        <v>4326</v>
      </c>
      <c r="B552" s="14">
        <v>5</v>
      </c>
      <c r="C552" s="14">
        <v>0</v>
      </c>
      <c r="D552" s="14">
        <v>17.210699999999999</v>
      </c>
      <c r="E552" s="20"/>
      <c r="F552" s="25"/>
      <c r="G552" s="25"/>
      <c r="H552" s="26"/>
      <c r="I552" s="14" t="s">
        <v>3235</v>
      </c>
      <c r="J552" s="14" t="s">
        <v>3235</v>
      </c>
      <c r="K552" s="14">
        <v>178536.58730000001</v>
      </c>
      <c r="L552" s="14" t="s">
        <v>4327</v>
      </c>
    </row>
    <row r="553" spans="1:12" x14ac:dyDescent="0.3">
      <c r="A553" s="14" t="s">
        <v>4328</v>
      </c>
      <c r="B553" s="14">
        <v>6</v>
      </c>
      <c r="C553" s="14">
        <v>0</v>
      </c>
      <c r="D553" s="14">
        <v>29.276399999999999</v>
      </c>
      <c r="E553" s="20"/>
      <c r="F553" s="25"/>
      <c r="G553" s="25"/>
      <c r="H553" s="26"/>
      <c r="I553" s="14" t="s">
        <v>3235</v>
      </c>
      <c r="J553" s="14" t="s">
        <v>3235</v>
      </c>
      <c r="K553" s="14">
        <v>80271.734800000006</v>
      </c>
      <c r="L553" s="14" t="s">
        <v>4329</v>
      </c>
    </row>
    <row r="554" spans="1:12" x14ac:dyDescent="0.3">
      <c r="A554" s="14" t="s">
        <v>4330</v>
      </c>
      <c r="B554" s="14">
        <v>1</v>
      </c>
      <c r="C554" s="14">
        <v>0</v>
      </c>
      <c r="D554" s="14">
        <v>4.5012999999999996</v>
      </c>
      <c r="E554" s="20"/>
      <c r="F554" s="25"/>
      <c r="G554" s="25"/>
      <c r="H554" s="26"/>
      <c r="I554" s="14" t="s">
        <v>3235</v>
      </c>
      <c r="J554" s="14" t="s">
        <v>3235</v>
      </c>
      <c r="K554" s="14">
        <v>57322.491000000002</v>
      </c>
      <c r="L554" s="14" t="s">
        <v>4331</v>
      </c>
    </row>
    <row r="555" spans="1:12" x14ac:dyDescent="0.3">
      <c r="A555" s="14" t="s">
        <v>4332</v>
      </c>
      <c r="B555" s="14">
        <v>1</v>
      </c>
      <c r="C555" s="14">
        <v>0</v>
      </c>
      <c r="D555" s="14">
        <v>4.7683999999999997</v>
      </c>
      <c r="E555" s="20"/>
      <c r="F555" s="25"/>
      <c r="G555" s="25"/>
      <c r="H555" s="26"/>
      <c r="I555" s="14" t="s">
        <v>3235</v>
      </c>
      <c r="J555" s="14" t="s">
        <v>3235</v>
      </c>
      <c r="K555" s="14">
        <v>94444.6774</v>
      </c>
      <c r="L555" s="14" t="s">
        <v>4333</v>
      </c>
    </row>
    <row r="556" spans="1:12" x14ac:dyDescent="0.3">
      <c r="A556" s="14" t="s">
        <v>4334</v>
      </c>
      <c r="B556" s="14">
        <v>4</v>
      </c>
      <c r="C556" s="14">
        <v>0</v>
      </c>
      <c r="D556" s="14">
        <v>14.684699999999999</v>
      </c>
      <c r="E556" s="20"/>
      <c r="F556" s="25"/>
      <c r="G556" s="25"/>
      <c r="H556" s="26"/>
      <c r="I556" s="14" t="s">
        <v>3235</v>
      </c>
      <c r="J556" s="14" t="s">
        <v>3235</v>
      </c>
      <c r="K556" s="14">
        <v>356197.89860000001</v>
      </c>
      <c r="L556" s="14" t="s">
        <v>4335</v>
      </c>
    </row>
    <row r="557" spans="1:12" x14ac:dyDescent="0.3">
      <c r="A557" s="14" t="s">
        <v>4336</v>
      </c>
      <c r="B557" s="14">
        <v>2</v>
      </c>
      <c r="C557" s="14">
        <v>0</v>
      </c>
      <c r="D557" s="14">
        <v>10.709</v>
      </c>
      <c r="E557" s="20"/>
      <c r="F557" s="25"/>
      <c r="G557" s="25"/>
      <c r="H557" s="26"/>
      <c r="I557" s="14" t="s">
        <v>3235</v>
      </c>
      <c r="J557" s="14" t="s">
        <v>3235</v>
      </c>
      <c r="K557" s="14">
        <v>60770.959699999999</v>
      </c>
      <c r="L557" s="14" t="s">
        <v>4337</v>
      </c>
    </row>
    <row r="558" spans="1:12" x14ac:dyDescent="0.3">
      <c r="A558" s="14" t="s">
        <v>4338</v>
      </c>
      <c r="B558" s="14">
        <v>4</v>
      </c>
      <c r="C558" s="14">
        <v>0</v>
      </c>
      <c r="D558" s="14">
        <v>16.2927</v>
      </c>
      <c r="E558" s="20"/>
      <c r="F558" s="25"/>
      <c r="G558" s="25"/>
      <c r="H558" s="26"/>
      <c r="I558" s="14" t="s">
        <v>3235</v>
      </c>
      <c r="J558" s="14" t="s">
        <v>3235</v>
      </c>
      <c r="K558" s="14">
        <v>175649.51980000001</v>
      </c>
      <c r="L558" s="14" t="s">
        <v>4339</v>
      </c>
    </row>
    <row r="559" spans="1:12" x14ac:dyDescent="0.3">
      <c r="A559" s="14" t="s">
        <v>4340</v>
      </c>
      <c r="B559" s="14">
        <v>7</v>
      </c>
      <c r="C559" s="14">
        <v>0</v>
      </c>
      <c r="D559" s="14">
        <v>39.977400000000003</v>
      </c>
      <c r="E559" s="20"/>
      <c r="F559" s="25"/>
      <c r="G559" s="25"/>
      <c r="H559" s="26"/>
      <c r="I559" s="14" t="s">
        <v>3235</v>
      </c>
      <c r="J559" s="14" t="s">
        <v>3235</v>
      </c>
      <c r="K559" s="14">
        <v>32199.451000000001</v>
      </c>
      <c r="L559" s="14" t="s">
        <v>4341</v>
      </c>
    </row>
    <row r="560" spans="1:12" x14ac:dyDescent="0.3">
      <c r="A560" s="14" t="s">
        <v>4342</v>
      </c>
      <c r="B560" s="14">
        <v>2</v>
      </c>
      <c r="C560" s="14">
        <v>0</v>
      </c>
      <c r="D560" s="14">
        <v>7.8982999999999999</v>
      </c>
      <c r="E560" s="20"/>
      <c r="F560" s="25"/>
      <c r="G560" s="25"/>
      <c r="H560" s="26"/>
      <c r="I560" s="14" t="s">
        <v>3235</v>
      </c>
      <c r="J560" s="14" t="s">
        <v>3235</v>
      </c>
      <c r="K560" s="14">
        <v>223073.5472</v>
      </c>
      <c r="L560" s="14" t="s">
        <v>4343</v>
      </c>
    </row>
    <row r="561" spans="1:12" x14ac:dyDescent="0.3">
      <c r="A561" s="14" t="s">
        <v>4344</v>
      </c>
      <c r="B561" s="14">
        <v>1</v>
      </c>
      <c r="C561" s="14">
        <v>0</v>
      </c>
      <c r="D561" s="14">
        <v>3.9235000000000002</v>
      </c>
      <c r="E561" s="20"/>
      <c r="F561" s="25"/>
      <c r="G561" s="25"/>
      <c r="H561" s="26"/>
      <c r="I561" s="14" t="s">
        <v>3235</v>
      </c>
      <c r="J561" s="14" t="s">
        <v>3235</v>
      </c>
      <c r="K561" s="14">
        <v>47843.043899999997</v>
      </c>
      <c r="L561" s="14" t="s">
        <v>4345</v>
      </c>
    </row>
    <row r="562" spans="1:12" x14ac:dyDescent="0.3">
      <c r="A562" s="14" t="s">
        <v>4346</v>
      </c>
      <c r="B562" s="14">
        <v>2</v>
      </c>
      <c r="C562" s="14">
        <v>0</v>
      </c>
      <c r="D562" s="14">
        <v>9.0271000000000008</v>
      </c>
      <c r="E562" s="20"/>
      <c r="F562" s="25"/>
      <c r="G562" s="25"/>
      <c r="H562" s="26"/>
      <c r="I562" s="14" t="s">
        <v>3235</v>
      </c>
      <c r="J562" s="14" t="s">
        <v>3235</v>
      </c>
      <c r="K562" s="14">
        <v>184429.78659999999</v>
      </c>
      <c r="L562" s="14" t="s">
        <v>4347</v>
      </c>
    </row>
    <row r="563" spans="1:12" x14ac:dyDescent="0.3">
      <c r="A563" s="14" t="s">
        <v>4348</v>
      </c>
      <c r="B563" s="14">
        <v>2</v>
      </c>
      <c r="C563" s="14">
        <v>0</v>
      </c>
      <c r="D563" s="14">
        <v>6.8372000000000002</v>
      </c>
      <c r="E563" s="20"/>
      <c r="F563" s="25"/>
      <c r="G563" s="25"/>
      <c r="H563" s="26"/>
      <c r="I563" s="14" t="s">
        <v>3235</v>
      </c>
      <c r="J563" s="14" t="s">
        <v>3235</v>
      </c>
      <c r="K563" s="14">
        <v>84129.678199999995</v>
      </c>
      <c r="L563" s="14" t="s">
        <v>4349</v>
      </c>
    </row>
    <row r="564" spans="1:12" x14ac:dyDescent="0.3">
      <c r="A564" s="14" t="s">
        <v>4350</v>
      </c>
      <c r="B564" s="14">
        <v>2</v>
      </c>
      <c r="C564" s="14">
        <v>0</v>
      </c>
      <c r="D564" s="14">
        <v>7.6859999999999999</v>
      </c>
      <c r="E564" s="20"/>
      <c r="F564" s="25"/>
      <c r="G564" s="25"/>
      <c r="H564" s="26"/>
      <c r="I564" s="14" t="s">
        <v>3235</v>
      </c>
      <c r="J564" s="14" t="s">
        <v>3235</v>
      </c>
      <c r="K564" s="14">
        <v>150695.8426</v>
      </c>
      <c r="L564" s="14" t="s">
        <v>4351</v>
      </c>
    </row>
    <row r="565" spans="1:12" x14ac:dyDescent="0.3">
      <c r="A565" s="14" t="s">
        <v>4352</v>
      </c>
      <c r="B565" s="14">
        <v>3</v>
      </c>
      <c r="C565" s="14">
        <v>0</v>
      </c>
      <c r="D565" s="14">
        <v>9.1631</v>
      </c>
      <c r="E565" s="20"/>
      <c r="F565" s="25"/>
      <c r="G565" s="25"/>
      <c r="H565" s="26"/>
      <c r="I565" s="14" t="s">
        <v>3235</v>
      </c>
      <c r="J565" s="14" t="s">
        <v>3235</v>
      </c>
      <c r="K565" s="14">
        <v>182917.9149</v>
      </c>
      <c r="L565" s="14" t="s">
        <v>4353</v>
      </c>
    </row>
    <row r="566" spans="1:12" x14ac:dyDescent="0.3">
      <c r="A566" s="14" t="s">
        <v>4354</v>
      </c>
      <c r="B566" s="14">
        <v>3</v>
      </c>
      <c r="C566" s="14">
        <v>0</v>
      </c>
      <c r="D566" s="14">
        <v>9.3605</v>
      </c>
      <c r="E566" s="20"/>
      <c r="F566" s="25"/>
      <c r="G566" s="25"/>
      <c r="H566" s="26"/>
      <c r="I566" s="14" t="s">
        <v>3235</v>
      </c>
      <c r="J566" s="14" t="s">
        <v>3235</v>
      </c>
      <c r="K566" s="14">
        <v>104310.16590000001</v>
      </c>
      <c r="L566" s="14" t="s">
        <v>4355</v>
      </c>
    </row>
    <row r="567" spans="1:12" x14ac:dyDescent="0.3">
      <c r="A567" s="14" t="s">
        <v>4356</v>
      </c>
      <c r="B567" s="14">
        <v>5</v>
      </c>
      <c r="C567" s="14">
        <v>0</v>
      </c>
      <c r="D567" s="14">
        <v>19.193999999999999</v>
      </c>
      <c r="E567" s="20"/>
      <c r="F567" s="25"/>
      <c r="G567" s="25"/>
      <c r="H567" s="26"/>
      <c r="I567" s="14" t="s">
        <v>3235</v>
      </c>
      <c r="J567" s="14" t="s">
        <v>3235</v>
      </c>
      <c r="K567" s="14">
        <v>182395.36730000001</v>
      </c>
      <c r="L567" s="14" t="s">
        <v>4357</v>
      </c>
    </row>
    <row r="568" spans="1:12" x14ac:dyDescent="0.3">
      <c r="A568" s="14" t="s">
        <v>4358</v>
      </c>
      <c r="B568" s="14">
        <v>2</v>
      </c>
      <c r="C568" s="14">
        <v>0</v>
      </c>
      <c r="D568" s="14">
        <v>8.8780999999999999</v>
      </c>
      <c r="E568" s="20"/>
      <c r="F568" s="25"/>
      <c r="G568" s="25"/>
      <c r="H568" s="26"/>
      <c r="I568" s="14" t="s">
        <v>3235</v>
      </c>
      <c r="J568" s="14" t="s">
        <v>3235</v>
      </c>
      <c r="K568" s="14">
        <v>59492.003199999999</v>
      </c>
      <c r="L568" s="14" t="s">
        <v>4359</v>
      </c>
    </row>
    <row r="569" spans="1:12" x14ac:dyDescent="0.3">
      <c r="A569" s="14" t="s">
        <v>4360</v>
      </c>
      <c r="B569" s="14">
        <v>3</v>
      </c>
      <c r="C569" s="14">
        <v>0</v>
      </c>
      <c r="D569" s="14">
        <v>12.3773</v>
      </c>
      <c r="E569" s="20"/>
      <c r="F569" s="25"/>
      <c r="G569" s="25"/>
      <c r="H569" s="26"/>
      <c r="I569" s="14" t="s">
        <v>3235</v>
      </c>
      <c r="J569" s="14" t="s">
        <v>3235</v>
      </c>
      <c r="K569" s="14">
        <v>135031.397</v>
      </c>
      <c r="L569" s="14" t="s">
        <v>4361</v>
      </c>
    </row>
    <row r="570" spans="1:12" x14ac:dyDescent="0.3">
      <c r="A570" s="14" t="s">
        <v>4362</v>
      </c>
      <c r="B570" s="14">
        <v>1</v>
      </c>
      <c r="C570" s="14">
        <v>0</v>
      </c>
      <c r="D570" s="14">
        <v>6.6955</v>
      </c>
      <c r="E570" s="20"/>
      <c r="F570" s="25"/>
      <c r="G570" s="25"/>
      <c r="H570" s="26"/>
      <c r="I570" s="14" t="s">
        <v>3235</v>
      </c>
      <c r="J570" s="14" t="s">
        <v>3235</v>
      </c>
      <c r="K570" s="14">
        <v>13871.5915</v>
      </c>
      <c r="L570" s="14" t="s">
        <v>4363</v>
      </c>
    </row>
    <row r="571" spans="1:12" x14ac:dyDescent="0.3">
      <c r="A571" s="14" t="s">
        <v>4364</v>
      </c>
      <c r="B571" s="14">
        <v>1</v>
      </c>
      <c r="C571" s="14">
        <v>0</v>
      </c>
      <c r="D571" s="14">
        <v>5.0358000000000001</v>
      </c>
      <c r="E571" s="20"/>
      <c r="F571" s="25"/>
      <c r="G571" s="25"/>
      <c r="H571" s="26"/>
      <c r="I571" s="14" t="s">
        <v>3235</v>
      </c>
      <c r="J571" s="14" t="s">
        <v>3235</v>
      </c>
      <c r="K571" s="14">
        <v>12774.268700000001</v>
      </c>
      <c r="L571" s="14" t="s">
        <v>4365</v>
      </c>
    </row>
    <row r="572" spans="1:12" x14ac:dyDescent="0.3">
      <c r="A572" s="14" t="s">
        <v>4366</v>
      </c>
      <c r="B572" s="14">
        <v>1</v>
      </c>
      <c r="C572" s="14">
        <v>0</v>
      </c>
      <c r="D572" s="14">
        <v>3.4041999999999999</v>
      </c>
      <c r="E572" s="20"/>
      <c r="F572" s="25"/>
      <c r="G572" s="25"/>
      <c r="H572" s="26"/>
      <c r="I572" s="14" t="s">
        <v>3235</v>
      </c>
      <c r="J572" s="14" t="s">
        <v>3235</v>
      </c>
      <c r="K572" s="14">
        <v>66200.753299999997</v>
      </c>
      <c r="L572" s="14" t="s">
        <v>4367</v>
      </c>
    </row>
    <row r="573" spans="1:12" x14ac:dyDescent="0.3">
      <c r="A573" s="14" t="s">
        <v>4368</v>
      </c>
      <c r="B573" s="14">
        <v>2</v>
      </c>
      <c r="C573" s="14">
        <v>0</v>
      </c>
      <c r="D573" s="14">
        <v>12.409700000000001</v>
      </c>
      <c r="E573" s="20"/>
      <c r="F573" s="25"/>
      <c r="G573" s="25"/>
      <c r="H573" s="26"/>
      <c r="I573" s="14" t="s">
        <v>3235</v>
      </c>
      <c r="J573" s="14" t="s">
        <v>3235</v>
      </c>
      <c r="K573" s="14">
        <v>38284.039900000003</v>
      </c>
      <c r="L573" s="14" t="s">
        <v>4369</v>
      </c>
    </row>
    <row r="574" spans="1:12" x14ac:dyDescent="0.3">
      <c r="A574" s="14" t="s">
        <v>4370</v>
      </c>
      <c r="B574" s="14">
        <v>2</v>
      </c>
      <c r="C574" s="14">
        <v>0</v>
      </c>
      <c r="D574" s="14">
        <v>5.8388</v>
      </c>
      <c r="E574" s="20"/>
      <c r="F574" s="25"/>
      <c r="G574" s="25"/>
      <c r="H574" s="26"/>
      <c r="I574" s="14" t="s">
        <v>3235</v>
      </c>
      <c r="J574" s="14" t="s">
        <v>3235</v>
      </c>
      <c r="K574" s="14">
        <v>586664.402</v>
      </c>
      <c r="L574" s="14" t="s">
        <v>4371</v>
      </c>
    </row>
    <row r="575" spans="1:12" x14ac:dyDescent="0.3">
      <c r="A575" s="14" t="s">
        <v>4372</v>
      </c>
      <c r="B575" s="14">
        <v>5</v>
      </c>
      <c r="C575" s="14">
        <v>0</v>
      </c>
      <c r="D575" s="14">
        <v>25.326499999999999</v>
      </c>
      <c r="E575" s="20"/>
      <c r="F575" s="25"/>
      <c r="G575" s="25"/>
      <c r="H575" s="26"/>
      <c r="I575" s="14" t="s">
        <v>3235</v>
      </c>
      <c r="J575" s="14" t="s">
        <v>3235</v>
      </c>
      <c r="K575" s="14">
        <v>39096.964899999999</v>
      </c>
      <c r="L575" s="14" t="s">
        <v>4373</v>
      </c>
    </row>
    <row r="576" spans="1:12" x14ac:dyDescent="0.3">
      <c r="A576" s="14" t="s">
        <v>4374</v>
      </c>
      <c r="B576" s="14">
        <v>4</v>
      </c>
      <c r="C576" s="14">
        <v>0</v>
      </c>
      <c r="D576" s="14">
        <v>25.954599999999999</v>
      </c>
      <c r="E576" s="20"/>
      <c r="F576" s="25"/>
      <c r="G576" s="25"/>
      <c r="H576" s="26"/>
      <c r="I576" s="14" t="s">
        <v>3235</v>
      </c>
      <c r="J576" s="14" t="s">
        <v>3235</v>
      </c>
      <c r="K576" s="14">
        <v>30355.611400000002</v>
      </c>
      <c r="L576" s="14" t="s">
        <v>4375</v>
      </c>
    </row>
    <row r="577" spans="1:12" x14ac:dyDescent="0.3">
      <c r="A577" s="14" t="s">
        <v>4376</v>
      </c>
      <c r="B577" s="14">
        <v>1</v>
      </c>
      <c r="C577" s="14">
        <v>0</v>
      </c>
      <c r="D577" s="14">
        <v>3.7949000000000002</v>
      </c>
      <c r="E577" s="20"/>
      <c r="F577" s="25"/>
      <c r="G577" s="25"/>
      <c r="H577" s="26"/>
      <c r="I577" s="14" t="s">
        <v>3235</v>
      </c>
      <c r="J577" s="14" t="s">
        <v>3235</v>
      </c>
      <c r="K577" s="14">
        <v>73213.620699999999</v>
      </c>
      <c r="L577" s="14" t="s">
        <v>4377</v>
      </c>
    </row>
    <row r="578" spans="1:12" x14ac:dyDescent="0.3">
      <c r="A578" s="14" t="s">
        <v>4378</v>
      </c>
      <c r="B578" s="14">
        <v>2</v>
      </c>
      <c r="C578" s="14">
        <v>0</v>
      </c>
      <c r="D578" s="14">
        <v>8.7118000000000002</v>
      </c>
      <c r="E578" s="20"/>
      <c r="F578" s="25"/>
      <c r="G578" s="25"/>
      <c r="H578" s="26"/>
      <c r="I578" s="14" t="s">
        <v>3235</v>
      </c>
      <c r="J578" s="14" t="s">
        <v>3235</v>
      </c>
      <c r="K578" s="14">
        <v>66839.72</v>
      </c>
      <c r="L578" s="14" t="s">
        <v>4379</v>
      </c>
    </row>
    <row r="579" spans="1:12" x14ac:dyDescent="0.3">
      <c r="A579" s="14" t="s">
        <v>4380</v>
      </c>
      <c r="B579" s="14">
        <v>2</v>
      </c>
      <c r="C579" s="14">
        <v>0</v>
      </c>
      <c r="D579" s="14">
        <v>6.3455000000000004</v>
      </c>
      <c r="E579" s="20"/>
      <c r="F579" s="25"/>
      <c r="G579" s="25"/>
      <c r="H579" s="26"/>
      <c r="I579" s="14" t="s">
        <v>3235</v>
      </c>
      <c r="J579" s="14" t="s">
        <v>3235</v>
      </c>
      <c r="K579" s="14">
        <v>45855.443800000001</v>
      </c>
      <c r="L579" s="14" t="s">
        <v>4381</v>
      </c>
    </row>
    <row r="580" spans="1:12" x14ac:dyDescent="0.3">
      <c r="A580" s="14" t="s">
        <v>4382</v>
      </c>
      <c r="B580" s="14">
        <v>5</v>
      </c>
      <c r="C580" s="14">
        <v>0</v>
      </c>
      <c r="D580" s="14">
        <v>17.686299999999999</v>
      </c>
      <c r="E580" s="20"/>
      <c r="F580" s="25"/>
      <c r="G580" s="25"/>
      <c r="H580" s="26"/>
      <c r="I580" s="14" t="s">
        <v>3235</v>
      </c>
      <c r="J580" s="14" t="s">
        <v>3235</v>
      </c>
      <c r="K580" s="14">
        <v>246161.86600000001</v>
      </c>
      <c r="L580" s="14" t="s">
        <v>4383</v>
      </c>
    </row>
    <row r="581" spans="1:12" x14ac:dyDescent="0.3">
      <c r="A581" s="14" t="s">
        <v>4384</v>
      </c>
      <c r="B581" s="14">
        <v>9</v>
      </c>
      <c r="C581" s="14">
        <v>0</v>
      </c>
      <c r="D581" s="14">
        <v>41.548400000000001</v>
      </c>
      <c r="E581" s="20"/>
      <c r="F581" s="25"/>
      <c r="G581" s="25"/>
      <c r="H581" s="26"/>
      <c r="I581" s="14" t="s">
        <v>3235</v>
      </c>
      <c r="J581" s="14" t="s">
        <v>3235</v>
      </c>
      <c r="K581" s="14">
        <v>167539.7997</v>
      </c>
      <c r="L581" s="14" t="s">
        <v>4385</v>
      </c>
    </row>
    <row r="582" spans="1:12" x14ac:dyDescent="0.3">
      <c r="A582" s="14" t="s">
        <v>4386</v>
      </c>
      <c r="B582" s="14">
        <v>2</v>
      </c>
      <c r="C582" s="14">
        <v>0</v>
      </c>
      <c r="D582" s="14">
        <v>9.0297999999999998</v>
      </c>
      <c r="E582" s="20"/>
      <c r="F582" s="25"/>
      <c r="G582" s="25"/>
      <c r="H582" s="26"/>
      <c r="I582" s="14" t="s">
        <v>3235</v>
      </c>
      <c r="J582" s="14" t="s">
        <v>3235</v>
      </c>
      <c r="K582" s="14">
        <v>93535.183799999999</v>
      </c>
      <c r="L582" s="14" t="s">
        <v>4387</v>
      </c>
    </row>
    <row r="583" spans="1:12" x14ac:dyDescent="0.3">
      <c r="A583" s="14" t="s">
        <v>4388</v>
      </c>
      <c r="B583" s="14">
        <v>2</v>
      </c>
      <c r="C583" s="14">
        <v>0</v>
      </c>
      <c r="D583" s="14">
        <v>10.4339</v>
      </c>
      <c r="E583" s="20"/>
      <c r="F583" s="25"/>
      <c r="G583" s="25"/>
      <c r="H583" s="26"/>
      <c r="I583" s="14" t="s">
        <v>3235</v>
      </c>
      <c r="J583" s="14" t="s">
        <v>3235</v>
      </c>
      <c r="K583" s="14">
        <v>21614.788100000002</v>
      </c>
      <c r="L583" s="14" t="s">
        <v>4389</v>
      </c>
    </row>
    <row r="584" spans="1:12" x14ac:dyDescent="0.3">
      <c r="A584" s="14" t="s">
        <v>4390</v>
      </c>
      <c r="B584" s="14">
        <v>7</v>
      </c>
      <c r="C584" s="14">
        <v>0</v>
      </c>
      <c r="D584" s="14">
        <v>31.2166</v>
      </c>
      <c r="E584" s="20"/>
      <c r="F584" s="25"/>
      <c r="G584" s="25"/>
      <c r="H584" s="26"/>
      <c r="I584" s="14" t="s">
        <v>3235</v>
      </c>
      <c r="J584" s="14" t="s">
        <v>3235</v>
      </c>
      <c r="K584" s="14">
        <v>239405.31039999999</v>
      </c>
      <c r="L584" s="14" t="s">
        <v>4391</v>
      </c>
    </row>
    <row r="585" spans="1:12" x14ac:dyDescent="0.3">
      <c r="A585" s="14" t="s">
        <v>4392</v>
      </c>
      <c r="B585" s="14">
        <v>6</v>
      </c>
      <c r="C585" s="14">
        <v>0</v>
      </c>
      <c r="D585" s="14">
        <v>21.712199999999999</v>
      </c>
      <c r="E585" s="20"/>
      <c r="F585" s="25"/>
      <c r="G585" s="25"/>
      <c r="H585" s="26"/>
      <c r="I585" s="14" t="s">
        <v>3235</v>
      </c>
      <c r="J585" s="14" t="s">
        <v>3235</v>
      </c>
      <c r="K585" s="14">
        <v>222929.75539999999</v>
      </c>
      <c r="L585" s="14" t="s">
        <v>4393</v>
      </c>
    </row>
    <row r="586" spans="1:12" x14ac:dyDescent="0.3">
      <c r="A586" s="14" t="s">
        <v>4394</v>
      </c>
      <c r="B586" s="14">
        <v>6</v>
      </c>
      <c r="C586" s="14">
        <v>0</v>
      </c>
      <c r="D586" s="14">
        <v>18.823899999999998</v>
      </c>
      <c r="E586" s="20"/>
      <c r="F586" s="25"/>
      <c r="G586" s="25"/>
      <c r="H586" s="26"/>
      <c r="I586" s="14" t="s">
        <v>3235</v>
      </c>
      <c r="J586" s="14" t="s">
        <v>3235</v>
      </c>
      <c r="K586" s="14">
        <v>154014.8088</v>
      </c>
      <c r="L586" s="14" t="s">
        <v>4395</v>
      </c>
    </row>
    <row r="587" spans="1:12" x14ac:dyDescent="0.3">
      <c r="A587" s="14" t="s">
        <v>4396</v>
      </c>
      <c r="B587" s="14">
        <v>1</v>
      </c>
      <c r="C587" s="14">
        <v>0</v>
      </c>
      <c r="D587" s="14">
        <v>3.7925</v>
      </c>
      <c r="E587" s="20"/>
      <c r="F587" s="25"/>
      <c r="G587" s="25"/>
      <c r="H587" s="26"/>
      <c r="I587" s="14" t="s">
        <v>3235</v>
      </c>
      <c r="J587" s="14" t="s">
        <v>3235</v>
      </c>
      <c r="K587" s="14">
        <v>37717.231899999999</v>
      </c>
      <c r="L587" s="14" t="s">
        <v>4397</v>
      </c>
    </row>
    <row r="588" spans="1:12" x14ac:dyDescent="0.3">
      <c r="A588" s="14" t="s">
        <v>4398</v>
      </c>
      <c r="B588" s="14">
        <v>4</v>
      </c>
      <c r="C588" s="14">
        <v>0</v>
      </c>
      <c r="D588" s="14">
        <v>20.82</v>
      </c>
      <c r="E588" s="20"/>
      <c r="F588" s="25"/>
      <c r="G588" s="25"/>
      <c r="H588" s="26"/>
      <c r="I588" s="14" t="s">
        <v>3235</v>
      </c>
      <c r="J588" s="14" t="s">
        <v>3235</v>
      </c>
      <c r="K588" s="14">
        <v>116681.71799999999</v>
      </c>
      <c r="L588" s="14" t="s">
        <v>4399</v>
      </c>
    </row>
    <row r="589" spans="1:12" x14ac:dyDescent="0.3">
      <c r="A589" s="14" t="s">
        <v>4400</v>
      </c>
      <c r="B589" s="14">
        <v>1</v>
      </c>
      <c r="C589" s="14">
        <v>0</v>
      </c>
      <c r="D589" s="14">
        <v>4.1955999999999998</v>
      </c>
      <c r="E589" s="20"/>
      <c r="F589" s="25"/>
      <c r="G589" s="25"/>
      <c r="H589" s="26"/>
      <c r="I589" s="14" t="s">
        <v>3235</v>
      </c>
      <c r="J589" s="14" t="s">
        <v>3235</v>
      </c>
      <c r="K589" s="14">
        <v>75176.563399999999</v>
      </c>
      <c r="L589" s="14" t="s">
        <v>4401</v>
      </c>
    </row>
    <row r="590" spans="1:12" x14ac:dyDescent="0.3">
      <c r="A590" s="14" t="s">
        <v>4402</v>
      </c>
      <c r="B590" s="14">
        <v>1</v>
      </c>
      <c r="C590" s="14">
        <v>0</v>
      </c>
      <c r="D590" s="14">
        <v>3.5524</v>
      </c>
      <c r="E590" s="20"/>
      <c r="F590" s="25"/>
      <c r="G590" s="25"/>
      <c r="H590" s="26"/>
      <c r="I590" s="14" t="s">
        <v>3235</v>
      </c>
      <c r="J590" s="14" t="s">
        <v>3235</v>
      </c>
      <c r="K590" s="14">
        <v>77729.116200000004</v>
      </c>
      <c r="L590" s="14" t="s">
        <v>4403</v>
      </c>
    </row>
    <row r="591" spans="1:12" x14ac:dyDescent="0.3">
      <c r="A591" s="14" t="s">
        <v>4404</v>
      </c>
      <c r="B591" s="14">
        <v>3</v>
      </c>
      <c r="C591" s="14">
        <v>0</v>
      </c>
      <c r="D591" s="14">
        <v>11.162000000000001</v>
      </c>
      <c r="E591" s="20"/>
      <c r="F591" s="25"/>
      <c r="G591" s="25"/>
      <c r="H591" s="26"/>
      <c r="I591" s="14" t="s">
        <v>3235</v>
      </c>
      <c r="J591" s="14" t="s">
        <v>3235</v>
      </c>
      <c r="K591" s="14">
        <v>76451.955100000006</v>
      </c>
      <c r="L591" s="14" t="s">
        <v>4405</v>
      </c>
    </row>
    <row r="592" spans="1:12" x14ac:dyDescent="0.3">
      <c r="A592" s="14" t="s">
        <v>4406</v>
      </c>
      <c r="B592" s="14">
        <v>2</v>
      </c>
      <c r="C592" s="14">
        <v>0</v>
      </c>
      <c r="D592" s="14">
        <v>6.7522000000000002</v>
      </c>
      <c r="E592" s="20"/>
      <c r="F592" s="25"/>
      <c r="G592" s="25"/>
      <c r="H592" s="26"/>
      <c r="I592" s="14" t="s">
        <v>3235</v>
      </c>
      <c r="J592" s="14" t="s">
        <v>3235</v>
      </c>
      <c r="K592" s="14">
        <v>128171.9005</v>
      </c>
      <c r="L592" s="14" t="s">
        <v>4407</v>
      </c>
    </row>
    <row r="593" spans="1:12" x14ac:dyDescent="0.3">
      <c r="A593" s="14" t="s">
        <v>4408</v>
      </c>
      <c r="B593" s="14">
        <v>8</v>
      </c>
      <c r="C593" s="14">
        <v>0</v>
      </c>
      <c r="D593" s="14">
        <v>34.308399999999999</v>
      </c>
      <c r="E593" s="20"/>
      <c r="F593" s="25"/>
      <c r="G593" s="25"/>
      <c r="H593" s="26"/>
      <c r="I593" s="14" t="s">
        <v>3235</v>
      </c>
      <c r="J593" s="14" t="s">
        <v>3235</v>
      </c>
      <c r="K593" s="14">
        <v>90051.606799999994</v>
      </c>
      <c r="L593" s="14" t="s">
        <v>4409</v>
      </c>
    </row>
    <row r="594" spans="1:12" x14ac:dyDescent="0.3">
      <c r="A594" s="14" t="s">
        <v>4410</v>
      </c>
      <c r="B594" s="14">
        <v>1</v>
      </c>
      <c r="C594" s="14">
        <v>0</v>
      </c>
      <c r="D594" s="14">
        <v>3.9034</v>
      </c>
      <c r="E594" s="20"/>
      <c r="F594" s="25"/>
      <c r="G594" s="25"/>
      <c r="H594" s="26"/>
      <c r="I594" s="14" t="s">
        <v>3235</v>
      </c>
      <c r="J594" s="14" t="s">
        <v>3235</v>
      </c>
      <c r="K594" s="14">
        <v>173734.70689999999</v>
      </c>
      <c r="L594" s="14" t="s">
        <v>4411</v>
      </c>
    </row>
    <row r="595" spans="1:12" x14ac:dyDescent="0.3">
      <c r="A595" s="14" t="s">
        <v>4412</v>
      </c>
      <c r="B595" s="14">
        <v>2</v>
      </c>
      <c r="C595" s="14">
        <v>0</v>
      </c>
      <c r="D595" s="14">
        <v>10.366400000000001</v>
      </c>
      <c r="E595" s="20"/>
      <c r="F595" s="25"/>
      <c r="G595" s="25"/>
      <c r="H595" s="26"/>
      <c r="I595" s="14" t="s">
        <v>3235</v>
      </c>
      <c r="J595" s="14" t="s">
        <v>3235</v>
      </c>
      <c r="K595" s="14">
        <v>74316.672399999996</v>
      </c>
      <c r="L595" s="14" t="s">
        <v>4413</v>
      </c>
    </row>
    <row r="596" spans="1:12" x14ac:dyDescent="0.3">
      <c r="A596" s="14" t="s">
        <v>4414</v>
      </c>
      <c r="B596" s="14">
        <v>5</v>
      </c>
      <c r="C596" s="14">
        <v>0</v>
      </c>
      <c r="D596" s="14">
        <v>23.671099999999999</v>
      </c>
      <c r="E596" s="20"/>
      <c r="F596" s="25"/>
      <c r="G596" s="25"/>
      <c r="H596" s="26"/>
      <c r="I596" s="14" t="s">
        <v>3235</v>
      </c>
      <c r="J596" s="14" t="s">
        <v>3235</v>
      </c>
      <c r="K596" s="14">
        <v>104872.9935</v>
      </c>
      <c r="L596" s="14" t="s">
        <v>4415</v>
      </c>
    </row>
    <row r="597" spans="1:12" x14ac:dyDescent="0.3">
      <c r="A597" s="14" t="s">
        <v>4416</v>
      </c>
      <c r="B597" s="14">
        <v>3</v>
      </c>
      <c r="C597" s="14">
        <v>0</v>
      </c>
      <c r="D597" s="14">
        <v>8.7318999999999996</v>
      </c>
      <c r="E597" s="20"/>
      <c r="F597" s="25"/>
      <c r="G597" s="25"/>
      <c r="H597" s="26"/>
      <c r="I597" s="14" t="s">
        <v>3235</v>
      </c>
      <c r="J597" s="14" t="s">
        <v>3235</v>
      </c>
      <c r="K597" s="14">
        <v>151908.3026</v>
      </c>
      <c r="L597" s="14" t="s">
        <v>4417</v>
      </c>
    </row>
    <row r="598" spans="1:12" x14ac:dyDescent="0.3">
      <c r="A598" s="14" t="s">
        <v>4418</v>
      </c>
      <c r="B598" s="14">
        <v>2</v>
      </c>
      <c r="C598" s="14">
        <v>0</v>
      </c>
      <c r="D598" s="14">
        <v>7.4085000000000001</v>
      </c>
      <c r="E598" s="20"/>
      <c r="F598" s="25"/>
      <c r="G598" s="25"/>
      <c r="H598" s="26"/>
      <c r="I598" s="14" t="s">
        <v>3235</v>
      </c>
      <c r="J598" s="14" t="s">
        <v>3235</v>
      </c>
      <c r="K598" s="14">
        <v>86681.501199999999</v>
      </c>
      <c r="L598" s="14" t="s">
        <v>4419</v>
      </c>
    </row>
    <row r="599" spans="1:12" x14ac:dyDescent="0.3">
      <c r="A599" s="14" t="s">
        <v>4420</v>
      </c>
      <c r="B599" s="14">
        <v>1</v>
      </c>
      <c r="C599" s="14">
        <v>0</v>
      </c>
      <c r="D599" s="14">
        <v>3.2235999999999998</v>
      </c>
      <c r="E599" s="20"/>
      <c r="F599" s="25"/>
      <c r="G599" s="25"/>
      <c r="H599" s="26"/>
      <c r="I599" s="14" t="s">
        <v>3235</v>
      </c>
      <c r="J599" s="14" t="s">
        <v>3235</v>
      </c>
      <c r="K599" s="14">
        <v>113238.4811</v>
      </c>
      <c r="L599" s="14" t="s">
        <v>4421</v>
      </c>
    </row>
    <row r="600" spans="1:12" x14ac:dyDescent="0.3">
      <c r="A600" s="14" t="s">
        <v>4422</v>
      </c>
      <c r="B600" s="14">
        <v>3</v>
      </c>
      <c r="C600" s="14">
        <v>0</v>
      </c>
      <c r="D600" s="14">
        <v>14.5221</v>
      </c>
      <c r="E600" s="20"/>
      <c r="F600" s="25"/>
      <c r="G600" s="25"/>
      <c r="H600" s="26"/>
      <c r="I600" s="14" t="s">
        <v>3235</v>
      </c>
      <c r="J600" s="14" t="s">
        <v>3235</v>
      </c>
      <c r="K600" s="14">
        <v>84038.612899999993</v>
      </c>
      <c r="L600" s="14" t="s">
        <v>4423</v>
      </c>
    </row>
    <row r="601" spans="1:12" x14ac:dyDescent="0.3">
      <c r="A601" s="14" t="s">
        <v>4424</v>
      </c>
      <c r="B601" s="14">
        <v>2</v>
      </c>
      <c r="C601" s="14">
        <v>0</v>
      </c>
      <c r="D601" s="14">
        <v>9.3904999999999994</v>
      </c>
      <c r="E601" s="20"/>
      <c r="F601" s="25"/>
      <c r="G601" s="25"/>
      <c r="H601" s="26"/>
      <c r="I601" s="14" t="s">
        <v>3235</v>
      </c>
      <c r="J601" s="14" t="s">
        <v>3235</v>
      </c>
      <c r="K601" s="14">
        <v>29253.297200000001</v>
      </c>
      <c r="L601" s="14" t="s">
        <v>4425</v>
      </c>
    </row>
    <row r="602" spans="1:12" x14ac:dyDescent="0.3">
      <c r="A602" s="14" t="s">
        <v>4426</v>
      </c>
      <c r="B602" s="14">
        <v>4</v>
      </c>
      <c r="C602" s="14">
        <v>0</v>
      </c>
      <c r="D602" s="14">
        <v>16.490400000000001</v>
      </c>
      <c r="E602" s="20"/>
      <c r="F602" s="25"/>
      <c r="G602" s="25"/>
      <c r="H602" s="26"/>
      <c r="I602" s="14" t="s">
        <v>3235</v>
      </c>
      <c r="J602" s="14" t="s">
        <v>3235</v>
      </c>
      <c r="K602" s="14">
        <v>136169.55799999999</v>
      </c>
      <c r="L602" s="14" t="s">
        <v>4427</v>
      </c>
    </row>
    <row r="603" spans="1:12" x14ac:dyDescent="0.3">
      <c r="A603" s="14" t="s">
        <v>4428</v>
      </c>
      <c r="B603" s="14">
        <v>1</v>
      </c>
      <c r="C603" s="14">
        <v>0</v>
      </c>
      <c r="D603" s="14">
        <v>3.3003</v>
      </c>
      <c r="E603" s="20"/>
      <c r="F603" s="25"/>
      <c r="G603" s="25"/>
      <c r="H603" s="26"/>
      <c r="I603" s="14" t="s">
        <v>3235</v>
      </c>
      <c r="J603" s="14" t="s">
        <v>3235</v>
      </c>
      <c r="K603" s="14">
        <v>138005.5833</v>
      </c>
      <c r="L603" s="14" t="s">
        <v>4429</v>
      </c>
    </row>
    <row r="604" spans="1:12" x14ac:dyDescent="0.3">
      <c r="A604" s="14" t="s">
        <v>4430</v>
      </c>
      <c r="B604" s="14">
        <v>4</v>
      </c>
      <c r="C604" s="14">
        <v>0</v>
      </c>
      <c r="D604" s="14">
        <v>15.6731</v>
      </c>
      <c r="E604" s="20"/>
      <c r="F604" s="25"/>
      <c r="G604" s="25"/>
      <c r="H604" s="26"/>
      <c r="I604" s="14" t="s">
        <v>3235</v>
      </c>
      <c r="J604" s="14" t="s">
        <v>3235</v>
      </c>
      <c r="K604" s="14">
        <v>89463.102599999998</v>
      </c>
      <c r="L604" s="14" t="s">
        <v>4431</v>
      </c>
    </row>
    <row r="605" spans="1:12" x14ac:dyDescent="0.3">
      <c r="A605" s="14" t="s">
        <v>4432</v>
      </c>
      <c r="B605" s="14">
        <v>2</v>
      </c>
      <c r="C605" s="14">
        <v>0</v>
      </c>
      <c r="D605" s="14">
        <v>7.6833999999999998</v>
      </c>
      <c r="E605" s="20"/>
      <c r="F605" s="25"/>
      <c r="G605" s="25"/>
      <c r="H605" s="26"/>
      <c r="I605" s="14" t="s">
        <v>3235</v>
      </c>
      <c r="J605" s="14" t="s">
        <v>3235</v>
      </c>
      <c r="K605" s="14">
        <v>120548.0548</v>
      </c>
      <c r="L605" s="14" t="s">
        <v>4433</v>
      </c>
    </row>
    <row r="606" spans="1:12" x14ac:dyDescent="0.3">
      <c r="A606" s="14" t="s">
        <v>4434</v>
      </c>
      <c r="B606" s="14">
        <v>2</v>
      </c>
      <c r="C606" s="14">
        <v>0</v>
      </c>
      <c r="D606" s="14">
        <v>7.8141999999999996</v>
      </c>
      <c r="E606" s="20"/>
      <c r="F606" s="25"/>
      <c r="G606" s="25"/>
      <c r="H606" s="26"/>
      <c r="I606" s="14" t="s">
        <v>3235</v>
      </c>
      <c r="J606" s="14" t="s">
        <v>3235</v>
      </c>
      <c r="K606" s="14">
        <v>165573.2782</v>
      </c>
      <c r="L606" s="14" t="s">
        <v>4435</v>
      </c>
    </row>
    <row r="607" spans="1:12" x14ac:dyDescent="0.3">
      <c r="A607" s="14" t="s">
        <v>4436</v>
      </c>
      <c r="B607" s="14">
        <v>17</v>
      </c>
      <c r="C607" s="14">
        <v>0</v>
      </c>
      <c r="D607" s="14">
        <v>57.531700000000001</v>
      </c>
      <c r="E607" s="20"/>
      <c r="F607" s="25"/>
      <c r="G607" s="25"/>
      <c r="H607" s="26"/>
      <c r="I607" s="14" t="s">
        <v>3235</v>
      </c>
      <c r="J607" s="14" t="s">
        <v>3235</v>
      </c>
      <c r="K607" s="14">
        <v>380832.03950000001</v>
      </c>
      <c r="L607" s="14" t="s">
        <v>4437</v>
      </c>
    </row>
    <row r="608" spans="1:12" x14ac:dyDescent="0.3">
      <c r="A608" s="14" t="s">
        <v>4438</v>
      </c>
      <c r="B608" s="14">
        <v>1</v>
      </c>
      <c r="C608" s="14">
        <v>0</v>
      </c>
      <c r="D608" s="14">
        <v>3.7448999999999999</v>
      </c>
      <c r="E608" s="20"/>
      <c r="F608" s="25"/>
      <c r="G608" s="25"/>
      <c r="H608" s="26"/>
      <c r="I608" s="14" t="s">
        <v>3235</v>
      </c>
      <c r="J608" s="14" t="s">
        <v>3235</v>
      </c>
      <c r="K608" s="14">
        <v>88589.718800000002</v>
      </c>
      <c r="L608" s="14" t="s">
        <v>4439</v>
      </c>
    </row>
    <row r="609" spans="1:12" x14ac:dyDescent="0.3">
      <c r="A609" s="14" t="s">
        <v>4440</v>
      </c>
      <c r="B609" s="14">
        <v>5</v>
      </c>
      <c r="C609" s="14">
        <v>0</v>
      </c>
      <c r="D609" s="14">
        <v>40.833300000000001</v>
      </c>
      <c r="E609" s="20"/>
      <c r="F609" s="25"/>
      <c r="G609" s="25"/>
      <c r="H609" s="26"/>
      <c r="I609" s="14" t="s">
        <v>3235</v>
      </c>
      <c r="J609" s="14" t="s">
        <v>3235</v>
      </c>
      <c r="K609" s="14">
        <v>59845.607100000001</v>
      </c>
      <c r="L609" s="14" t="s">
        <v>4441</v>
      </c>
    </row>
    <row r="610" spans="1:12" x14ac:dyDescent="0.3">
      <c r="A610" s="14" t="s">
        <v>4442</v>
      </c>
      <c r="B610" s="14">
        <v>3</v>
      </c>
      <c r="C610" s="14">
        <v>0</v>
      </c>
      <c r="D610" s="14">
        <v>6.0410000000000004</v>
      </c>
      <c r="E610" s="20"/>
      <c r="F610" s="25"/>
      <c r="G610" s="25"/>
      <c r="H610" s="26"/>
      <c r="I610" s="14" t="s">
        <v>3235</v>
      </c>
      <c r="J610" s="14" t="s">
        <v>3235</v>
      </c>
      <c r="K610" s="14">
        <v>533843.78780000005</v>
      </c>
      <c r="L610" s="14" t="s">
        <v>4443</v>
      </c>
    </row>
    <row r="611" spans="1:12" x14ac:dyDescent="0.3">
      <c r="A611" s="14" t="s">
        <v>4444</v>
      </c>
      <c r="B611" s="14">
        <v>5</v>
      </c>
      <c r="C611" s="14">
        <v>0</v>
      </c>
      <c r="D611" s="14">
        <v>19.5214</v>
      </c>
      <c r="E611" s="20"/>
      <c r="F611" s="25"/>
      <c r="G611" s="25"/>
      <c r="H611" s="26"/>
      <c r="I611" s="14" t="s">
        <v>3235</v>
      </c>
      <c r="J611" s="14" t="s">
        <v>3235</v>
      </c>
      <c r="K611" s="14">
        <v>108082.53969999999</v>
      </c>
      <c r="L611" s="14" t="s">
        <v>4445</v>
      </c>
    </row>
    <row r="612" spans="1:12" x14ac:dyDescent="0.3">
      <c r="A612" s="14" t="s">
        <v>4446</v>
      </c>
      <c r="B612" s="14">
        <v>3</v>
      </c>
      <c r="C612" s="14">
        <v>0</v>
      </c>
      <c r="D612" s="14">
        <v>12.209300000000001</v>
      </c>
      <c r="E612" s="20"/>
      <c r="F612" s="25"/>
      <c r="G612" s="25"/>
      <c r="H612" s="26"/>
      <c r="I612" s="14" t="s">
        <v>3235</v>
      </c>
      <c r="J612" s="14" t="s">
        <v>3235</v>
      </c>
      <c r="K612" s="14">
        <v>101586.5249</v>
      </c>
      <c r="L612" s="14" t="s">
        <v>4447</v>
      </c>
    </row>
    <row r="613" spans="1:12" x14ac:dyDescent="0.3">
      <c r="A613" s="14" t="s">
        <v>4448</v>
      </c>
      <c r="B613" s="14">
        <v>3</v>
      </c>
      <c r="C613" s="14">
        <v>0</v>
      </c>
      <c r="D613" s="14">
        <v>13.5916</v>
      </c>
      <c r="E613" s="20"/>
      <c r="F613" s="25"/>
      <c r="G613" s="25"/>
      <c r="H613" s="26"/>
      <c r="I613" s="14" t="s">
        <v>3235</v>
      </c>
      <c r="J613" s="14" t="s">
        <v>3235</v>
      </c>
      <c r="K613" s="14">
        <v>61765.852200000001</v>
      </c>
      <c r="L613" s="14" t="s">
        <v>4449</v>
      </c>
    </row>
    <row r="614" spans="1:12" x14ac:dyDescent="0.3">
      <c r="A614" s="14" t="s">
        <v>4450</v>
      </c>
      <c r="B614" s="14">
        <v>3</v>
      </c>
      <c r="C614" s="14">
        <v>0</v>
      </c>
      <c r="D614" s="14">
        <v>14.4316</v>
      </c>
      <c r="E614" s="20"/>
      <c r="F614" s="25"/>
      <c r="G614" s="25"/>
      <c r="H614" s="26"/>
      <c r="I614" s="14" t="s">
        <v>3235</v>
      </c>
      <c r="J614" s="14" t="s">
        <v>3235</v>
      </c>
      <c r="K614" s="14">
        <v>36979.647799999999</v>
      </c>
      <c r="L614" s="14" t="s">
        <v>4451</v>
      </c>
    </row>
    <row r="615" spans="1:12" x14ac:dyDescent="0.3">
      <c r="A615" s="14" t="s">
        <v>4452</v>
      </c>
      <c r="B615" s="14">
        <v>4</v>
      </c>
      <c r="C615" s="14">
        <v>0</v>
      </c>
      <c r="D615" s="14">
        <v>20.585599999999999</v>
      </c>
      <c r="E615" s="20"/>
      <c r="F615" s="25"/>
      <c r="G615" s="25"/>
      <c r="H615" s="26"/>
      <c r="I615" s="14" t="s">
        <v>3235</v>
      </c>
      <c r="J615" s="14" t="s">
        <v>3235</v>
      </c>
      <c r="K615" s="14">
        <v>47974.334300000002</v>
      </c>
      <c r="L615" s="14" t="s">
        <v>4453</v>
      </c>
    </row>
    <row r="616" spans="1:12" x14ac:dyDescent="0.3">
      <c r="A616" s="14" t="s">
        <v>4454</v>
      </c>
      <c r="B616" s="14">
        <v>2</v>
      </c>
      <c r="C616" s="14">
        <v>0</v>
      </c>
      <c r="D616" s="14">
        <v>6.8891</v>
      </c>
      <c r="E616" s="20"/>
      <c r="F616" s="25"/>
      <c r="G616" s="25"/>
      <c r="H616" s="26"/>
      <c r="I616" s="14" t="s">
        <v>3235</v>
      </c>
      <c r="J616" s="14" t="s">
        <v>3235</v>
      </c>
      <c r="K616" s="14">
        <v>156307.42439999999</v>
      </c>
      <c r="L616" s="14" t="s">
        <v>4455</v>
      </c>
    </row>
    <row r="617" spans="1:12" x14ac:dyDescent="0.3">
      <c r="A617" s="14" t="s">
        <v>4456</v>
      </c>
      <c r="B617" s="14">
        <v>3</v>
      </c>
      <c r="C617" s="14">
        <v>0</v>
      </c>
      <c r="D617" s="14">
        <v>41.1858</v>
      </c>
      <c r="E617" s="20"/>
      <c r="F617" s="25"/>
      <c r="G617" s="25"/>
      <c r="H617" s="26"/>
      <c r="I617" s="14" t="s">
        <v>3235</v>
      </c>
      <c r="J617" s="14" t="s">
        <v>3235</v>
      </c>
      <c r="K617" s="14">
        <v>13552.752500000001</v>
      </c>
      <c r="L617" s="14" t="s">
        <v>4457</v>
      </c>
    </row>
    <row r="618" spans="1:12" x14ac:dyDescent="0.3">
      <c r="A618" s="14" t="s">
        <v>4458</v>
      </c>
      <c r="B618" s="14">
        <v>4</v>
      </c>
      <c r="C618" s="14">
        <v>0</v>
      </c>
      <c r="D618" s="14">
        <v>16.740500000000001</v>
      </c>
      <c r="E618" s="20"/>
      <c r="F618" s="25"/>
      <c r="G618" s="25"/>
      <c r="H618" s="26"/>
      <c r="I618" s="14" t="s">
        <v>3235</v>
      </c>
      <c r="J618" s="14" t="s">
        <v>3235</v>
      </c>
      <c r="K618" s="14">
        <v>76889.009699999995</v>
      </c>
      <c r="L618" s="14" t="s">
        <v>4459</v>
      </c>
    </row>
    <row r="619" spans="1:12" x14ac:dyDescent="0.3">
      <c r="A619" s="14" t="s">
        <v>4460</v>
      </c>
      <c r="B619" s="14">
        <v>15</v>
      </c>
      <c r="C619" s="14">
        <v>0</v>
      </c>
      <c r="D619" s="14">
        <v>185.78800000000001</v>
      </c>
      <c r="E619" s="20"/>
      <c r="F619" s="25"/>
      <c r="G619" s="25"/>
      <c r="H619" s="26"/>
      <c r="I619" s="14" t="s">
        <v>3235</v>
      </c>
      <c r="J619" s="14" t="s">
        <v>3235</v>
      </c>
      <c r="K619" s="14">
        <v>122936.39019999999</v>
      </c>
      <c r="L619" s="14" t="s">
        <v>4461</v>
      </c>
    </row>
    <row r="620" spans="1:12" x14ac:dyDescent="0.3">
      <c r="A620" s="14" t="s">
        <v>4462</v>
      </c>
      <c r="B620" s="14">
        <v>4</v>
      </c>
      <c r="C620" s="14">
        <v>0</v>
      </c>
      <c r="D620" s="14">
        <v>13.728899999999999</v>
      </c>
      <c r="E620" s="20"/>
      <c r="F620" s="25"/>
      <c r="G620" s="25"/>
      <c r="H620" s="26"/>
      <c r="I620" s="14" t="s">
        <v>3235</v>
      </c>
      <c r="J620" s="14" t="s">
        <v>3235</v>
      </c>
      <c r="K620" s="14">
        <v>100571.9761</v>
      </c>
      <c r="L620" s="14" t="s">
        <v>4463</v>
      </c>
    </row>
    <row r="621" spans="1:12" x14ac:dyDescent="0.3">
      <c r="A621" s="14" t="s">
        <v>4464</v>
      </c>
      <c r="B621" s="14">
        <v>20</v>
      </c>
      <c r="C621" s="14">
        <v>0</v>
      </c>
      <c r="D621" s="14">
        <v>201.84110000000001</v>
      </c>
      <c r="E621" s="20"/>
      <c r="F621" s="25"/>
      <c r="G621" s="25"/>
      <c r="H621" s="26"/>
      <c r="I621" s="14" t="s">
        <v>3235</v>
      </c>
      <c r="J621" s="14" t="s">
        <v>3235</v>
      </c>
      <c r="K621" s="14">
        <v>50643.955099999999</v>
      </c>
      <c r="L621" s="14" t="s">
        <v>4465</v>
      </c>
    </row>
    <row r="622" spans="1:12" x14ac:dyDescent="0.3">
      <c r="A622" s="14" t="s">
        <v>4466</v>
      </c>
      <c r="B622" s="14">
        <v>7</v>
      </c>
      <c r="C622" s="14">
        <v>0</v>
      </c>
      <c r="D622" s="14">
        <v>21.596699999999998</v>
      </c>
      <c r="E622" s="20"/>
      <c r="F622" s="25"/>
      <c r="G622" s="25"/>
      <c r="H622" s="26"/>
      <c r="I622" s="14" t="s">
        <v>3235</v>
      </c>
      <c r="J622" s="14" t="s">
        <v>3235</v>
      </c>
      <c r="K622" s="14">
        <v>452405.07130000001</v>
      </c>
      <c r="L622" s="14" t="s">
        <v>4467</v>
      </c>
    </row>
    <row r="623" spans="1:12" x14ac:dyDescent="0.3">
      <c r="A623" s="14" t="s">
        <v>4468</v>
      </c>
      <c r="B623" s="14">
        <v>1</v>
      </c>
      <c r="C623" s="14">
        <v>0</v>
      </c>
      <c r="D623" s="14">
        <v>5.6989000000000001</v>
      </c>
      <c r="E623" s="20"/>
      <c r="F623" s="25"/>
      <c r="G623" s="25"/>
      <c r="H623" s="26"/>
      <c r="I623" s="14" t="s">
        <v>3235</v>
      </c>
      <c r="J623" s="14" t="s">
        <v>3235</v>
      </c>
      <c r="K623" s="14">
        <v>25736.1721</v>
      </c>
      <c r="L623" s="14" t="s">
        <v>4469</v>
      </c>
    </row>
    <row r="624" spans="1:12" x14ac:dyDescent="0.3">
      <c r="A624" s="14" t="s">
        <v>4470</v>
      </c>
      <c r="B624" s="14">
        <v>1</v>
      </c>
      <c r="C624" s="14">
        <v>0</v>
      </c>
      <c r="D624" s="14">
        <v>5.5095000000000001</v>
      </c>
      <c r="E624" s="20"/>
      <c r="F624" s="25"/>
      <c r="G624" s="25"/>
      <c r="H624" s="26"/>
      <c r="I624" s="14" t="s">
        <v>3235</v>
      </c>
      <c r="J624" s="14" t="s">
        <v>3235</v>
      </c>
      <c r="K624" s="14">
        <v>24807.5448</v>
      </c>
      <c r="L624" s="14" t="s">
        <v>4471</v>
      </c>
    </row>
    <row r="625" spans="1:12" x14ac:dyDescent="0.3">
      <c r="A625" s="14" t="s">
        <v>4472</v>
      </c>
      <c r="B625" s="14">
        <v>1</v>
      </c>
      <c r="C625" s="14">
        <v>0</v>
      </c>
      <c r="D625" s="14">
        <v>4.5804999999999998</v>
      </c>
      <c r="E625" s="20"/>
      <c r="F625" s="25"/>
      <c r="G625" s="25"/>
      <c r="H625" s="26"/>
      <c r="I625" s="14" t="s">
        <v>3235</v>
      </c>
      <c r="J625" s="14" t="s">
        <v>3235</v>
      </c>
      <c r="K625" s="14">
        <v>24817.292700000002</v>
      </c>
      <c r="L625" s="14" t="s">
        <v>4473</v>
      </c>
    </row>
    <row r="626" spans="1:12" x14ac:dyDescent="0.3">
      <c r="A626" s="14" t="s">
        <v>4474</v>
      </c>
      <c r="B626" s="14">
        <v>1</v>
      </c>
      <c r="C626" s="14">
        <v>0</v>
      </c>
      <c r="D626" s="14">
        <v>9.7249999999999996</v>
      </c>
      <c r="E626" s="20"/>
      <c r="F626" s="25"/>
      <c r="G626" s="25"/>
      <c r="H626" s="26"/>
      <c r="I626" s="14" t="s">
        <v>3235</v>
      </c>
      <c r="J626" s="14" t="s">
        <v>3235</v>
      </c>
      <c r="K626" s="14">
        <v>53058.753599999996</v>
      </c>
      <c r="L626" s="14" t="s">
        <v>4475</v>
      </c>
    </row>
    <row r="627" spans="1:12" x14ac:dyDescent="0.3">
      <c r="A627" s="14" t="s">
        <v>4476</v>
      </c>
      <c r="B627" s="14">
        <v>4</v>
      </c>
      <c r="C627" s="14">
        <v>0</v>
      </c>
      <c r="D627" s="14">
        <v>13.8766</v>
      </c>
      <c r="E627" s="20"/>
      <c r="F627" s="25"/>
      <c r="G627" s="25"/>
      <c r="H627" s="26"/>
      <c r="I627" s="14" t="s">
        <v>3235</v>
      </c>
      <c r="J627" s="14" t="s">
        <v>3235</v>
      </c>
      <c r="K627" s="14">
        <v>190016.34789999999</v>
      </c>
      <c r="L627" s="14" t="s">
        <v>4477</v>
      </c>
    </row>
    <row r="628" spans="1:12" x14ac:dyDescent="0.3">
      <c r="A628" s="14" t="s">
        <v>4478</v>
      </c>
      <c r="B628" s="14">
        <v>3</v>
      </c>
      <c r="C628" s="14">
        <v>0</v>
      </c>
      <c r="D628" s="14">
        <v>14.2859</v>
      </c>
      <c r="E628" s="20"/>
      <c r="F628" s="25"/>
      <c r="G628" s="25"/>
      <c r="H628" s="26"/>
      <c r="I628" s="14" t="s">
        <v>3235</v>
      </c>
      <c r="J628" s="14" t="s">
        <v>3235</v>
      </c>
      <c r="K628" s="14">
        <v>311804.98629999999</v>
      </c>
      <c r="L628" s="14" t="s">
        <v>4479</v>
      </c>
    </row>
    <row r="629" spans="1:12" x14ac:dyDescent="0.3">
      <c r="A629" s="14" t="s">
        <v>4480</v>
      </c>
      <c r="B629" s="14">
        <v>1</v>
      </c>
      <c r="C629" s="14">
        <v>0</v>
      </c>
      <c r="D629" s="14">
        <v>4.9903000000000004</v>
      </c>
      <c r="E629" s="20"/>
      <c r="F629" s="25"/>
      <c r="G629" s="25"/>
      <c r="H629" s="26"/>
      <c r="I629" s="14" t="s">
        <v>3235</v>
      </c>
      <c r="J629" s="14" t="s">
        <v>3235</v>
      </c>
      <c r="K629" s="14">
        <v>12335.8537</v>
      </c>
      <c r="L629" s="14" t="s">
        <v>4481</v>
      </c>
    </row>
    <row r="630" spans="1:12" x14ac:dyDescent="0.3">
      <c r="A630" s="14" t="s">
        <v>4482</v>
      </c>
      <c r="B630" s="14">
        <v>3</v>
      </c>
      <c r="C630" s="14">
        <v>0</v>
      </c>
      <c r="D630" s="14">
        <v>10.098699999999999</v>
      </c>
      <c r="E630" s="20"/>
      <c r="F630" s="25"/>
      <c r="G630" s="25"/>
      <c r="H630" s="26"/>
      <c r="I630" s="14" t="s">
        <v>3235</v>
      </c>
      <c r="J630" s="14" t="s">
        <v>3235</v>
      </c>
      <c r="K630" s="14">
        <v>84481.212499999994</v>
      </c>
      <c r="L630" s="14" t="s">
        <v>4483</v>
      </c>
    </row>
    <row r="631" spans="1:12" x14ac:dyDescent="0.3">
      <c r="A631" s="14" t="s">
        <v>4484</v>
      </c>
      <c r="B631" s="14">
        <v>7</v>
      </c>
      <c r="C631" s="14">
        <v>0</v>
      </c>
      <c r="D631" s="14">
        <v>37.101999999999997</v>
      </c>
      <c r="E631" s="20"/>
      <c r="F631" s="25"/>
      <c r="G631" s="25"/>
      <c r="H631" s="26"/>
      <c r="I631" s="14" t="s">
        <v>3235</v>
      </c>
      <c r="J631" s="14" t="s">
        <v>3235</v>
      </c>
      <c r="K631" s="14">
        <v>51903.747199999998</v>
      </c>
      <c r="L631" s="14" t="s">
        <v>4485</v>
      </c>
    </row>
    <row r="632" spans="1:12" x14ac:dyDescent="0.3">
      <c r="A632" s="14" t="s">
        <v>4486</v>
      </c>
      <c r="B632" s="14">
        <v>3</v>
      </c>
      <c r="C632" s="14">
        <v>0</v>
      </c>
      <c r="D632" s="14">
        <v>12.8223</v>
      </c>
      <c r="E632" s="20"/>
      <c r="F632" s="25"/>
      <c r="G632" s="25"/>
      <c r="H632" s="26"/>
      <c r="I632" s="14" t="s">
        <v>3235</v>
      </c>
      <c r="J632" s="14" t="s">
        <v>3235</v>
      </c>
      <c r="K632" s="14">
        <v>79345.082399999999</v>
      </c>
      <c r="L632" s="14" t="s">
        <v>4487</v>
      </c>
    </row>
    <row r="633" spans="1:12" x14ac:dyDescent="0.3">
      <c r="A633" s="14" t="s">
        <v>4488</v>
      </c>
      <c r="B633" s="14">
        <v>2</v>
      </c>
      <c r="C633" s="14">
        <v>0</v>
      </c>
      <c r="D633" s="14">
        <v>7.3186999999999998</v>
      </c>
      <c r="E633" s="20"/>
      <c r="F633" s="25"/>
      <c r="G633" s="25"/>
      <c r="H633" s="26"/>
      <c r="I633" s="14" t="s">
        <v>3235</v>
      </c>
      <c r="J633" s="14" t="s">
        <v>3235</v>
      </c>
      <c r="K633" s="14">
        <v>99073.076700000005</v>
      </c>
      <c r="L633" s="14" t="s">
        <v>4489</v>
      </c>
    </row>
    <row r="634" spans="1:12" x14ac:dyDescent="0.3">
      <c r="A634" s="14" t="s">
        <v>4490</v>
      </c>
      <c r="B634" s="14">
        <v>5</v>
      </c>
      <c r="C634" s="14">
        <v>0</v>
      </c>
      <c r="D634" s="14">
        <v>40.855499999999999</v>
      </c>
      <c r="E634" s="20"/>
      <c r="F634" s="25"/>
      <c r="G634" s="25"/>
      <c r="H634" s="26"/>
      <c r="I634" s="14" t="s">
        <v>3235</v>
      </c>
      <c r="J634" s="14" t="s">
        <v>3235</v>
      </c>
      <c r="K634" s="14">
        <v>60352.171000000002</v>
      </c>
      <c r="L634" s="14" t="s">
        <v>4491</v>
      </c>
    </row>
    <row r="635" spans="1:12" x14ac:dyDescent="0.3">
      <c r="A635" s="14" t="s">
        <v>4492</v>
      </c>
      <c r="B635" s="14">
        <v>22</v>
      </c>
      <c r="C635" s="14">
        <v>0</v>
      </c>
      <c r="D635" s="14">
        <v>256.61900000000003</v>
      </c>
      <c r="E635" s="20"/>
      <c r="F635" s="25"/>
      <c r="G635" s="25"/>
      <c r="H635" s="26"/>
      <c r="I635" s="14" t="s">
        <v>3235</v>
      </c>
      <c r="J635" s="14" t="s">
        <v>3235</v>
      </c>
      <c r="K635" s="14">
        <v>50042.116900000001</v>
      </c>
      <c r="L635" s="14" t="s">
        <v>4493</v>
      </c>
    </row>
    <row r="636" spans="1:12" x14ac:dyDescent="0.3">
      <c r="A636" s="14" t="s">
        <v>4494</v>
      </c>
      <c r="B636" s="14">
        <v>1</v>
      </c>
      <c r="C636" s="14">
        <v>0</v>
      </c>
      <c r="D636" s="14">
        <v>4.1054000000000004</v>
      </c>
      <c r="E636" s="20"/>
      <c r="F636" s="25"/>
      <c r="G636" s="25"/>
      <c r="H636" s="26"/>
      <c r="I636" s="14" t="s">
        <v>3235</v>
      </c>
      <c r="J636" s="14" t="s">
        <v>3235</v>
      </c>
      <c r="K636" s="14">
        <v>58452.244500000001</v>
      </c>
      <c r="L636" s="14" t="s">
        <v>4495</v>
      </c>
    </row>
    <row r="637" spans="1:12" x14ac:dyDescent="0.3">
      <c r="A637" s="14" t="s">
        <v>4496</v>
      </c>
      <c r="B637" s="14">
        <v>1</v>
      </c>
      <c r="C637" s="14">
        <v>0</v>
      </c>
      <c r="D637" s="14">
        <v>5.1692</v>
      </c>
      <c r="E637" s="20"/>
      <c r="F637" s="25"/>
      <c r="G637" s="25"/>
      <c r="H637" s="26"/>
      <c r="I637" s="14" t="s">
        <v>3235</v>
      </c>
      <c r="J637" s="14" t="s">
        <v>3235</v>
      </c>
      <c r="K637" s="14">
        <v>47008.198700000001</v>
      </c>
      <c r="L637" s="14" t="s">
        <v>4497</v>
      </c>
    </row>
    <row r="638" spans="1:12" x14ac:dyDescent="0.3">
      <c r="A638" s="14" t="s">
        <v>4498</v>
      </c>
      <c r="B638" s="14">
        <v>6</v>
      </c>
      <c r="C638" s="14">
        <v>0</v>
      </c>
      <c r="D638" s="14">
        <v>63.199100000000001</v>
      </c>
      <c r="E638" s="20"/>
      <c r="F638" s="25"/>
      <c r="G638" s="25"/>
      <c r="H638" s="26"/>
      <c r="I638" s="14" t="s">
        <v>3235</v>
      </c>
      <c r="J638" s="14" t="s">
        <v>3235</v>
      </c>
      <c r="K638" s="14">
        <v>53704.363799999999</v>
      </c>
      <c r="L638" s="14" t="s">
        <v>4499</v>
      </c>
    </row>
    <row r="639" spans="1:12" x14ac:dyDescent="0.3">
      <c r="A639" s="14" t="s">
        <v>4500</v>
      </c>
      <c r="B639" s="14">
        <v>2</v>
      </c>
      <c r="C639" s="14">
        <v>0</v>
      </c>
      <c r="D639" s="14">
        <v>9.7103999999999999</v>
      </c>
      <c r="E639" s="20"/>
      <c r="F639" s="25"/>
      <c r="G639" s="25"/>
      <c r="H639" s="26"/>
      <c r="I639" s="14" t="s">
        <v>3235</v>
      </c>
      <c r="J639" s="14" t="s">
        <v>3235</v>
      </c>
      <c r="K639" s="14">
        <v>41129.147400000002</v>
      </c>
      <c r="L639" s="14" t="s">
        <v>4501</v>
      </c>
    </row>
    <row r="640" spans="1:12" x14ac:dyDescent="0.3">
      <c r="A640" s="14" t="s">
        <v>4502</v>
      </c>
      <c r="B640" s="14">
        <v>6</v>
      </c>
      <c r="C640" s="14">
        <v>0</v>
      </c>
      <c r="D640" s="14">
        <v>24.310600000000001</v>
      </c>
      <c r="E640" s="20"/>
      <c r="F640" s="25"/>
      <c r="G640" s="25"/>
      <c r="H640" s="26"/>
      <c r="I640" s="14" t="s">
        <v>3235</v>
      </c>
      <c r="J640" s="14" t="s">
        <v>3235</v>
      </c>
      <c r="K640" s="14">
        <v>159013.3983</v>
      </c>
      <c r="L640" s="14" t="s">
        <v>4503</v>
      </c>
    </row>
    <row r="641" spans="1:12" x14ac:dyDescent="0.3">
      <c r="A641" s="14" t="s">
        <v>4504</v>
      </c>
      <c r="B641" s="14">
        <v>14</v>
      </c>
      <c r="C641" s="14">
        <v>0</v>
      </c>
      <c r="D641" s="14">
        <v>91.683599999999998</v>
      </c>
      <c r="E641" s="20"/>
      <c r="F641" s="25"/>
      <c r="G641" s="25"/>
      <c r="H641" s="26"/>
      <c r="I641" s="14" t="s">
        <v>3235</v>
      </c>
      <c r="J641" s="14" t="s">
        <v>3235</v>
      </c>
      <c r="K641" s="14">
        <v>86096.822799999994</v>
      </c>
      <c r="L641" s="14" t="s">
        <v>4505</v>
      </c>
    </row>
    <row r="642" spans="1:12" x14ac:dyDescent="0.3">
      <c r="A642" s="14" t="s">
        <v>4506</v>
      </c>
      <c r="B642" s="14">
        <v>1</v>
      </c>
      <c r="C642" s="14">
        <v>0</v>
      </c>
      <c r="D642" s="14">
        <v>4.2602000000000002</v>
      </c>
      <c r="E642" s="20"/>
      <c r="F642" s="25"/>
      <c r="G642" s="25"/>
      <c r="H642" s="26"/>
      <c r="I642" s="14" t="s">
        <v>3235</v>
      </c>
      <c r="J642" s="14" t="s">
        <v>3235</v>
      </c>
      <c r="K642" s="14">
        <v>13299.061</v>
      </c>
      <c r="L642" s="14" t="s">
        <v>4507</v>
      </c>
    </row>
    <row r="643" spans="1:12" x14ac:dyDescent="0.3">
      <c r="A643" s="14" t="s">
        <v>4508</v>
      </c>
      <c r="B643" s="14">
        <v>3</v>
      </c>
      <c r="C643" s="14">
        <v>0</v>
      </c>
      <c r="D643" s="14">
        <v>14.361000000000001</v>
      </c>
      <c r="E643" s="20"/>
      <c r="F643" s="25"/>
      <c r="G643" s="25"/>
      <c r="H643" s="26"/>
      <c r="I643" s="14" t="s">
        <v>3235</v>
      </c>
      <c r="J643" s="14" t="s">
        <v>3235</v>
      </c>
      <c r="K643" s="14">
        <v>45399.118499999997</v>
      </c>
      <c r="L643" s="14" t="s">
        <v>4509</v>
      </c>
    </row>
    <row r="644" spans="1:12" x14ac:dyDescent="0.3">
      <c r="A644" s="14" t="s">
        <v>4510</v>
      </c>
      <c r="B644" s="14">
        <v>9</v>
      </c>
      <c r="C644" s="14">
        <v>0</v>
      </c>
      <c r="D644" s="14">
        <v>91.045100000000005</v>
      </c>
      <c r="E644" s="20"/>
      <c r="F644" s="25"/>
      <c r="G644" s="25"/>
      <c r="H644" s="26"/>
      <c r="I644" s="14" t="s">
        <v>3235</v>
      </c>
      <c r="J644" s="14" t="s">
        <v>3235</v>
      </c>
      <c r="K644" s="14">
        <v>13904.190199999999</v>
      </c>
      <c r="L644" s="14" t="s">
        <v>4511</v>
      </c>
    </row>
    <row r="645" spans="1:12" x14ac:dyDescent="0.3">
      <c r="A645" s="14" t="s">
        <v>4512</v>
      </c>
      <c r="B645" s="14">
        <v>2</v>
      </c>
      <c r="C645" s="14">
        <v>0</v>
      </c>
      <c r="D645" s="14">
        <v>9.9431999999999992</v>
      </c>
      <c r="E645" s="20"/>
      <c r="F645" s="25"/>
      <c r="G645" s="25"/>
      <c r="H645" s="26"/>
      <c r="I645" s="14" t="s">
        <v>3235</v>
      </c>
      <c r="J645" s="14" t="s">
        <v>3235</v>
      </c>
      <c r="K645" s="14">
        <v>58999.448400000001</v>
      </c>
      <c r="L645" s="14" t="s">
        <v>4513</v>
      </c>
    </row>
    <row r="646" spans="1:12" x14ac:dyDescent="0.3">
      <c r="A646" s="14" t="s">
        <v>4514</v>
      </c>
      <c r="B646" s="14">
        <v>11</v>
      </c>
      <c r="C646" s="14">
        <v>0</v>
      </c>
      <c r="D646" s="14">
        <v>85.9679</v>
      </c>
      <c r="E646" s="20"/>
      <c r="F646" s="25"/>
      <c r="G646" s="25"/>
      <c r="H646" s="26"/>
      <c r="I646" s="14" t="s">
        <v>3235</v>
      </c>
      <c r="J646" s="14" t="s">
        <v>3235</v>
      </c>
      <c r="K646" s="14">
        <v>28683.924999999999</v>
      </c>
      <c r="L646" s="14" t="s">
        <v>4515</v>
      </c>
    </row>
    <row r="647" spans="1:12" x14ac:dyDescent="0.3">
      <c r="A647" s="14" t="s">
        <v>4516</v>
      </c>
      <c r="B647" s="14">
        <v>4</v>
      </c>
      <c r="C647" s="14">
        <v>0</v>
      </c>
      <c r="D647" s="14">
        <v>15.530200000000001</v>
      </c>
      <c r="E647" s="20"/>
      <c r="F647" s="25"/>
      <c r="G647" s="25"/>
      <c r="H647" s="26"/>
      <c r="I647" s="14" t="s">
        <v>3235</v>
      </c>
      <c r="J647" s="14" t="s">
        <v>3235</v>
      </c>
      <c r="K647" s="14">
        <v>70267.533899999995</v>
      </c>
      <c r="L647" s="14" t="s">
        <v>4517</v>
      </c>
    </row>
    <row r="648" spans="1:12" x14ac:dyDescent="0.3">
      <c r="A648" s="14" t="s">
        <v>4518</v>
      </c>
      <c r="B648" s="14">
        <v>4</v>
      </c>
      <c r="C648" s="14">
        <v>0</v>
      </c>
      <c r="D648" s="14">
        <v>26.497499999999999</v>
      </c>
      <c r="E648" s="20"/>
      <c r="F648" s="25"/>
      <c r="G648" s="25"/>
      <c r="H648" s="26"/>
      <c r="I648" s="14" t="s">
        <v>3235</v>
      </c>
      <c r="J648" s="14" t="s">
        <v>3235</v>
      </c>
      <c r="K648" s="14">
        <v>43980.059699999998</v>
      </c>
      <c r="L648" s="14" t="s">
        <v>4519</v>
      </c>
    </row>
    <row r="649" spans="1:12" x14ac:dyDescent="0.3">
      <c r="A649" s="14" t="s">
        <v>4520</v>
      </c>
      <c r="B649" s="14">
        <v>1</v>
      </c>
      <c r="C649" s="14">
        <v>0</v>
      </c>
      <c r="D649" s="14">
        <v>2.7376</v>
      </c>
      <c r="E649" s="20"/>
      <c r="F649" s="25"/>
      <c r="G649" s="25"/>
      <c r="H649" s="26"/>
      <c r="I649" s="14" t="s">
        <v>3235</v>
      </c>
      <c r="J649" s="14" t="s">
        <v>3235</v>
      </c>
      <c r="K649" s="14">
        <v>81811.432499999995</v>
      </c>
      <c r="L649" s="14" t="s">
        <v>4521</v>
      </c>
    </row>
    <row r="650" spans="1:12" x14ac:dyDescent="0.3">
      <c r="A650" s="14" t="s">
        <v>4522</v>
      </c>
      <c r="B650" s="14">
        <v>2</v>
      </c>
      <c r="C650" s="14">
        <v>0</v>
      </c>
      <c r="D650" s="14">
        <v>11.5511</v>
      </c>
      <c r="E650" s="20"/>
      <c r="F650" s="25"/>
      <c r="G650" s="25"/>
      <c r="H650" s="26"/>
      <c r="I650" s="14" t="s">
        <v>3235</v>
      </c>
      <c r="J650" s="14" t="s">
        <v>3235</v>
      </c>
      <c r="K650" s="14">
        <v>51613.784599999999</v>
      </c>
      <c r="L650" s="14" t="s">
        <v>4523</v>
      </c>
    </row>
    <row r="651" spans="1:12" x14ac:dyDescent="0.3">
      <c r="A651" s="14" t="s">
        <v>4524</v>
      </c>
      <c r="B651" s="14">
        <v>3</v>
      </c>
      <c r="C651" s="14">
        <v>0</v>
      </c>
      <c r="D651" s="14">
        <v>26.659400000000002</v>
      </c>
      <c r="E651" s="20"/>
      <c r="F651" s="25"/>
      <c r="G651" s="25"/>
      <c r="H651" s="26"/>
      <c r="I651" s="14" t="s">
        <v>3235</v>
      </c>
      <c r="J651" s="14" t="s">
        <v>3235</v>
      </c>
      <c r="K651" s="14">
        <v>41102.5357</v>
      </c>
      <c r="L651" s="14" t="s">
        <v>4525</v>
      </c>
    </row>
    <row r="652" spans="1:12" x14ac:dyDescent="0.3">
      <c r="A652" s="14" t="s">
        <v>4526</v>
      </c>
      <c r="B652" s="14">
        <v>7</v>
      </c>
      <c r="C652" s="14">
        <v>0</v>
      </c>
      <c r="D652" s="14">
        <v>45.360300000000002</v>
      </c>
      <c r="E652" s="20"/>
      <c r="F652" s="25"/>
      <c r="G652" s="25"/>
      <c r="H652" s="26"/>
      <c r="I652" s="14" t="s">
        <v>3235</v>
      </c>
      <c r="J652" s="14" t="s">
        <v>3235</v>
      </c>
      <c r="K652" s="14">
        <v>47610.810799999999</v>
      </c>
      <c r="L652" s="14" t="s">
        <v>4527</v>
      </c>
    </row>
    <row r="653" spans="1:12" x14ac:dyDescent="0.3">
      <c r="A653" s="14" t="s">
        <v>4528</v>
      </c>
      <c r="B653" s="14">
        <v>9</v>
      </c>
      <c r="C653" s="14">
        <v>0</v>
      </c>
      <c r="D653" s="14">
        <v>64.899799999999999</v>
      </c>
      <c r="E653" s="20"/>
      <c r="F653" s="25"/>
      <c r="G653" s="25"/>
      <c r="H653" s="26"/>
      <c r="I653" s="14" t="s">
        <v>3235</v>
      </c>
      <c r="J653" s="14" t="s">
        <v>3235</v>
      </c>
      <c r="K653" s="14">
        <v>26736.926899999999</v>
      </c>
      <c r="L653" s="14" t="s">
        <v>4529</v>
      </c>
    </row>
    <row r="654" spans="1:12" x14ac:dyDescent="0.3">
      <c r="A654" s="14" t="s">
        <v>4530</v>
      </c>
      <c r="B654" s="14">
        <v>3</v>
      </c>
      <c r="C654" s="14">
        <v>0</v>
      </c>
      <c r="D654" s="14">
        <v>16.625399999999999</v>
      </c>
      <c r="E654" s="20"/>
      <c r="F654" s="25"/>
      <c r="G654" s="25"/>
      <c r="H654" s="26"/>
      <c r="I654" s="14" t="s">
        <v>3235</v>
      </c>
      <c r="J654" s="14" t="s">
        <v>3235</v>
      </c>
      <c r="K654" s="14">
        <v>47977.882700000002</v>
      </c>
      <c r="L654" s="14" t="s">
        <v>4531</v>
      </c>
    </row>
    <row r="655" spans="1:12" x14ac:dyDescent="0.3">
      <c r="A655" s="14" t="s">
        <v>4532</v>
      </c>
      <c r="B655" s="14">
        <v>5</v>
      </c>
      <c r="C655" s="14">
        <v>0</v>
      </c>
      <c r="D655" s="14">
        <v>22.0321</v>
      </c>
      <c r="E655" s="20"/>
      <c r="F655" s="25"/>
      <c r="G655" s="25"/>
      <c r="H655" s="26"/>
      <c r="I655" s="14" t="s">
        <v>3235</v>
      </c>
      <c r="J655" s="14" t="s">
        <v>3235</v>
      </c>
      <c r="K655" s="14">
        <v>54747.618499999997</v>
      </c>
      <c r="L655" s="14" t="s">
        <v>4533</v>
      </c>
    </row>
    <row r="656" spans="1:12" x14ac:dyDescent="0.3">
      <c r="A656" s="14" t="s">
        <v>4534</v>
      </c>
      <c r="B656" s="14">
        <v>2</v>
      </c>
      <c r="C656" s="14">
        <v>0</v>
      </c>
      <c r="D656" s="14">
        <v>9.0627999999999993</v>
      </c>
      <c r="E656" s="20"/>
      <c r="F656" s="25"/>
      <c r="G656" s="25"/>
      <c r="H656" s="26"/>
      <c r="I656" s="14" t="s">
        <v>3235</v>
      </c>
      <c r="J656" s="14" t="s">
        <v>3235</v>
      </c>
      <c r="K656" s="14">
        <v>69912.665599999993</v>
      </c>
      <c r="L656" s="14" t="s">
        <v>4535</v>
      </c>
    </row>
    <row r="657" spans="1:12" x14ac:dyDescent="0.3">
      <c r="A657" s="14" t="s">
        <v>4536</v>
      </c>
      <c r="B657" s="14">
        <v>1</v>
      </c>
      <c r="C657" s="14">
        <v>0</v>
      </c>
      <c r="D657" s="14">
        <v>3.8631000000000002</v>
      </c>
      <c r="E657" s="20"/>
      <c r="F657" s="25"/>
      <c r="G657" s="25"/>
      <c r="H657" s="26"/>
      <c r="I657" s="14" t="s">
        <v>3235</v>
      </c>
      <c r="J657" s="14" t="s">
        <v>3235</v>
      </c>
      <c r="K657" s="14">
        <v>86514.334300000002</v>
      </c>
      <c r="L657" s="14" t="s">
        <v>4537</v>
      </c>
    </row>
    <row r="658" spans="1:12" x14ac:dyDescent="0.3">
      <c r="A658" s="14" t="s">
        <v>4538</v>
      </c>
      <c r="B658" s="14">
        <v>2</v>
      </c>
      <c r="C658" s="14">
        <v>0</v>
      </c>
      <c r="D658" s="14">
        <v>6.5193000000000003</v>
      </c>
      <c r="E658" s="20"/>
      <c r="F658" s="25"/>
      <c r="G658" s="25"/>
      <c r="H658" s="26"/>
      <c r="I658" s="14" t="s">
        <v>3235</v>
      </c>
      <c r="J658" s="14" t="s">
        <v>3235</v>
      </c>
      <c r="K658" s="14">
        <v>79391.497499999998</v>
      </c>
      <c r="L658" s="14" t="s">
        <v>4539</v>
      </c>
    </row>
    <row r="659" spans="1:12" x14ac:dyDescent="0.3">
      <c r="A659" s="14" t="s">
        <v>4540</v>
      </c>
      <c r="B659" s="14">
        <v>8</v>
      </c>
      <c r="C659" s="14">
        <v>0</v>
      </c>
      <c r="D659" s="14">
        <v>57.155299999999997</v>
      </c>
      <c r="E659" s="20"/>
      <c r="F659" s="25"/>
      <c r="G659" s="25"/>
      <c r="H659" s="26"/>
      <c r="I659" s="14" t="s">
        <v>3235</v>
      </c>
      <c r="J659" s="14" t="s">
        <v>3235</v>
      </c>
      <c r="K659" s="14">
        <v>41262.0484</v>
      </c>
      <c r="L659" s="14" t="s">
        <v>4541</v>
      </c>
    </row>
    <row r="660" spans="1:12" x14ac:dyDescent="0.3">
      <c r="A660" s="14" t="s">
        <v>4542</v>
      </c>
      <c r="B660" s="14">
        <v>3</v>
      </c>
      <c r="C660" s="14">
        <v>0</v>
      </c>
      <c r="D660" s="14">
        <v>12.8399</v>
      </c>
      <c r="E660" s="20"/>
      <c r="F660" s="25"/>
      <c r="G660" s="25"/>
      <c r="H660" s="26"/>
      <c r="I660" s="14" t="s">
        <v>3235</v>
      </c>
      <c r="J660" s="14" t="s">
        <v>3235</v>
      </c>
      <c r="K660" s="14">
        <v>214076.84839999999</v>
      </c>
      <c r="L660" s="14" t="s">
        <v>4543</v>
      </c>
    </row>
    <row r="661" spans="1:12" x14ac:dyDescent="0.3">
      <c r="A661" s="14" t="s">
        <v>4544</v>
      </c>
      <c r="B661" s="14">
        <v>15</v>
      </c>
      <c r="C661" s="14">
        <v>0</v>
      </c>
      <c r="D661" s="14">
        <v>82.735500000000002</v>
      </c>
      <c r="E661" s="20"/>
      <c r="F661" s="25"/>
      <c r="G661" s="25"/>
      <c r="H661" s="26"/>
      <c r="I661" s="14" t="s">
        <v>3235</v>
      </c>
      <c r="J661" s="14" t="s">
        <v>3235</v>
      </c>
      <c r="K661" s="14">
        <v>224988.55850000001</v>
      </c>
      <c r="L661" s="14" t="s">
        <v>4545</v>
      </c>
    </row>
    <row r="662" spans="1:12" x14ac:dyDescent="0.3">
      <c r="A662" s="14" t="s">
        <v>4546</v>
      </c>
      <c r="B662" s="14">
        <v>6</v>
      </c>
      <c r="C662" s="14">
        <v>0</v>
      </c>
      <c r="D662" s="14">
        <v>27.052299999999999</v>
      </c>
      <c r="E662" s="20"/>
      <c r="F662" s="25"/>
      <c r="G662" s="25"/>
      <c r="H662" s="26"/>
      <c r="I662" s="14" t="s">
        <v>3235</v>
      </c>
      <c r="J662" s="14" t="s">
        <v>3235</v>
      </c>
      <c r="K662" s="14">
        <v>199982.81090000001</v>
      </c>
      <c r="L662" s="14" t="s">
        <v>4547</v>
      </c>
    </row>
    <row r="663" spans="1:12" x14ac:dyDescent="0.3">
      <c r="A663" s="14" t="s">
        <v>4548</v>
      </c>
      <c r="B663" s="14">
        <v>1</v>
      </c>
      <c r="C663" s="14">
        <v>0</v>
      </c>
      <c r="D663" s="14">
        <v>4.0702999999999996</v>
      </c>
      <c r="E663" s="20"/>
      <c r="F663" s="25"/>
      <c r="G663" s="25"/>
      <c r="H663" s="26"/>
      <c r="I663" s="14" t="s">
        <v>3235</v>
      </c>
      <c r="J663" s="14" t="s">
        <v>3235</v>
      </c>
      <c r="K663" s="14">
        <v>128490.30220000001</v>
      </c>
      <c r="L663" s="14" t="s">
        <v>4549</v>
      </c>
    </row>
    <row r="664" spans="1:12" x14ac:dyDescent="0.3">
      <c r="A664" s="14" t="s">
        <v>4550</v>
      </c>
      <c r="B664" s="14">
        <v>5</v>
      </c>
      <c r="C664" s="14">
        <v>0</v>
      </c>
      <c r="D664" s="14">
        <v>20.866199999999999</v>
      </c>
      <c r="E664" s="20"/>
      <c r="F664" s="25"/>
      <c r="G664" s="25"/>
      <c r="H664" s="26"/>
      <c r="I664" s="14" t="s">
        <v>3235</v>
      </c>
      <c r="J664" s="14" t="s">
        <v>3235</v>
      </c>
      <c r="K664" s="14">
        <v>97380.451799999995</v>
      </c>
      <c r="L664" s="14" t="s">
        <v>4551</v>
      </c>
    </row>
    <row r="665" spans="1:12" x14ac:dyDescent="0.3">
      <c r="A665" s="14" t="s">
        <v>4552</v>
      </c>
      <c r="B665" s="14">
        <v>3</v>
      </c>
      <c r="C665" s="14">
        <v>0</v>
      </c>
      <c r="D665" s="14">
        <v>24.451699999999999</v>
      </c>
      <c r="E665" s="20"/>
      <c r="F665" s="25"/>
      <c r="G665" s="25"/>
      <c r="H665" s="26"/>
      <c r="I665" s="14" t="s">
        <v>3235</v>
      </c>
      <c r="J665" s="14" t="s">
        <v>3235</v>
      </c>
      <c r="K665" s="14">
        <v>45395.686300000001</v>
      </c>
      <c r="L665" s="14" t="s">
        <v>4553</v>
      </c>
    </row>
    <row r="666" spans="1:12" x14ac:dyDescent="0.3">
      <c r="A666" s="14" t="s">
        <v>4554</v>
      </c>
      <c r="B666" s="14">
        <v>7</v>
      </c>
      <c r="C666" s="14">
        <v>0</v>
      </c>
      <c r="D666" s="14">
        <v>35.636200000000002</v>
      </c>
      <c r="E666" s="20"/>
      <c r="F666" s="25"/>
      <c r="G666" s="25"/>
      <c r="H666" s="26"/>
      <c r="I666" s="14" t="s">
        <v>3235</v>
      </c>
      <c r="J666" s="14" t="s">
        <v>3235</v>
      </c>
      <c r="K666" s="14">
        <v>82010.065700000006</v>
      </c>
      <c r="L666" s="14" t="s">
        <v>4555</v>
      </c>
    </row>
    <row r="667" spans="1:12" x14ac:dyDescent="0.3">
      <c r="A667" s="14" t="s">
        <v>4556</v>
      </c>
      <c r="B667" s="14">
        <v>6</v>
      </c>
      <c r="C667" s="14">
        <v>0</v>
      </c>
      <c r="D667" s="14">
        <v>28.0867</v>
      </c>
      <c r="E667" s="20"/>
      <c r="F667" s="25"/>
      <c r="G667" s="25"/>
      <c r="H667" s="26"/>
      <c r="I667" s="14" t="s">
        <v>3235</v>
      </c>
      <c r="J667" s="14" t="s">
        <v>3235</v>
      </c>
      <c r="K667" s="14">
        <v>35168.381600000001</v>
      </c>
      <c r="L667" s="14" t="s">
        <v>4557</v>
      </c>
    </row>
    <row r="668" spans="1:12" x14ac:dyDescent="0.3">
      <c r="A668" s="14" t="s">
        <v>4558</v>
      </c>
      <c r="B668" s="14">
        <v>22</v>
      </c>
      <c r="C668" s="14">
        <v>0</v>
      </c>
      <c r="D668" s="14">
        <v>90.522800000000004</v>
      </c>
      <c r="E668" s="20"/>
      <c r="F668" s="25"/>
      <c r="G668" s="25"/>
      <c r="H668" s="26"/>
      <c r="I668" s="14" t="s">
        <v>3235</v>
      </c>
      <c r="J668" s="14" t="s">
        <v>3235</v>
      </c>
      <c r="K668" s="14">
        <v>267692.32169999997</v>
      </c>
      <c r="L668" s="14" t="s">
        <v>4559</v>
      </c>
    </row>
    <row r="669" spans="1:12" x14ac:dyDescent="0.3">
      <c r="A669" s="14" t="s">
        <v>4560</v>
      </c>
      <c r="B669" s="14">
        <v>37</v>
      </c>
      <c r="C669" s="14">
        <v>0</v>
      </c>
      <c r="D669" s="14">
        <v>340.55200000000002</v>
      </c>
      <c r="E669" s="20"/>
      <c r="F669" s="25"/>
      <c r="G669" s="25"/>
      <c r="H669" s="26"/>
      <c r="I669" s="14" t="s">
        <v>3235</v>
      </c>
      <c r="J669" s="14" t="s">
        <v>3235</v>
      </c>
      <c r="K669" s="14">
        <v>103279.8955</v>
      </c>
      <c r="L669" s="14" t="s">
        <v>4561</v>
      </c>
    </row>
    <row r="670" spans="1:12" x14ac:dyDescent="0.3">
      <c r="A670" s="14" t="s">
        <v>4562</v>
      </c>
      <c r="B670" s="14">
        <v>20</v>
      </c>
      <c r="C670" s="14">
        <v>0</v>
      </c>
      <c r="D670" s="14">
        <v>111.0639</v>
      </c>
      <c r="E670" s="20"/>
      <c r="F670" s="25"/>
      <c r="G670" s="25"/>
      <c r="H670" s="26"/>
      <c r="I670" s="14" t="s">
        <v>3235</v>
      </c>
      <c r="J670" s="14" t="s">
        <v>3235</v>
      </c>
      <c r="K670" s="14">
        <v>224115.3216</v>
      </c>
      <c r="L670" s="14" t="s">
        <v>4563</v>
      </c>
    </row>
    <row r="671" spans="1:12" x14ac:dyDescent="0.3">
      <c r="A671" s="14" t="s">
        <v>4564</v>
      </c>
      <c r="B671" s="14">
        <v>11</v>
      </c>
      <c r="C671" s="14">
        <v>0</v>
      </c>
      <c r="D671" s="14">
        <v>62.0002</v>
      </c>
      <c r="E671" s="20"/>
      <c r="F671" s="25"/>
      <c r="G671" s="25"/>
      <c r="H671" s="26"/>
      <c r="I671" s="14" t="s">
        <v>3235</v>
      </c>
      <c r="J671" s="14" t="s">
        <v>3235</v>
      </c>
      <c r="K671" s="14">
        <v>223896.0968</v>
      </c>
      <c r="L671" s="14" t="s">
        <v>4565</v>
      </c>
    </row>
    <row r="672" spans="1:12" x14ac:dyDescent="0.3">
      <c r="A672" s="14" t="s">
        <v>4566</v>
      </c>
      <c r="B672" s="14">
        <v>18</v>
      </c>
      <c r="C672" s="14">
        <v>0</v>
      </c>
      <c r="D672" s="14">
        <v>93.295400000000001</v>
      </c>
      <c r="E672" s="20"/>
      <c r="F672" s="25"/>
      <c r="G672" s="25"/>
      <c r="H672" s="26"/>
      <c r="I672" s="14" t="s">
        <v>3235</v>
      </c>
      <c r="J672" s="14" t="s">
        <v>3235</v>
      </c>
      <c r="K672" s="14">
        <v>224533.5007</v>
      </c>
      <c r="L672" s="14" t="s">
        <v>4567</v>
      </c>
    </row>
    <row r="673" spans="1:12" x14ac:dyDescent="0.3">
      <c r="A673" s="14" t="s">
        <v>4568</v>
      </c>
      <c r="B673" s="14">
        <v>16</v>
      </c>
      <c r="C673" s="14">
        <v>0</v>
      </c>
      <c r="D673" s="14">
        <v>86.4666</v>
      </c>
      <c r="E673" s="20"/>
      <c r="F673" s="25"/>
      <c r="G673" s="25"/>
      <c r="H673" s="26"/>
      <c r="I673" s="14" t="s">
        <v>3235</v>
      </c>
      <c r="J673" s="14" t="s">
        <v>3235</v>
      </c>
      <c r="K673" s="14">
        <v>223732.3401</v>
      </c>
      <c r="L673" s="14" t="s">
        <v>4569</v>
      </c>
    </row>
    <row r="674" spans="1:12" x14ac:dyDescent="0.3">
      <c r="A674" s="14" t="s">
        <v>4570</v>
      </c>
      <c r="B674" s="14">
        <v>1</v>
      </c>
      <c r="C674" s="14">
        <v>0</v>
      </c>
      <c r="D674" s="14">
        <v>6.1539999999999999</v>
      </c>
      <c r="E674" s="20"/>
      <c r="F674" s="25"/>
      <c r="G674" s="25"/>
      <c r="H674" s="26"/>
      <c r="I674" s="14" t="s">
        <v>3235</v>
      </c>
      <c r="J674" s="14" t="s">
        <v>3235</v>
      </c>
      <c r="K674" s="14">
        <v>59447.5026</v>
      </c>
      <c r="L674" s="14" t="s">
        <v>4571</v>
      </c>
    </row>
    <row r="675" spans="1:12" x14ac:dyDescent="0.3">
      <c r="A675" s="14" t="s">
        <v>4572</v>
      </c>
      <c r="B675" s="14">
        <v>3</v>
      </c>
      <c r="C675" s="14">
        <v>0</v>
      </c>
      <c r="D675" s="14">
        <v>15.961</v>
      </c>
      <c r="E675" s="20"/>
      <c r="F675" s="25"/>
      <c r="G675" s="25"/>
      <c r="H675" s="26"/>
      <c r="I675" s="14" t="s">
        <v>3235</v>
      </c>
      <c r="J675" s="14" t="s">
        <v>3235</v>
      </c>
      <c r="K675" s="14">
        <v>116325.5211</v>
      </c>
      <c r="L675" s="14" t="s">
        <v>4573</v>
      </c>
    </row>
    <row r="676" spans="1:12" x14ac:dyDescent="0.3">
      <c r="A676" s="14" t="s">
        <v>4574</v>
      </c>
      <c r="B676" s="14">
        <v>1</v>
      </c>
      <c r="C676" s="14">
        <v>0</v>
      </c>
      <c r="D676" s="14">
        <v>3.6959</v>
      </c>
      <c r="E676" s="20"/>
      <c r="F676" s="25"/>
      <c r="G676" s="25"/>
      <c r="H676" s="26"/>
      <c r="I676" s="14" t="s">
        <v>3235</v>
      </c>
      <c r="J676" s="14" t="s">
        <v>3235</v>
      </c>
      <c r="K676" s="14">
        <v>35459.175799999997</v>
      </c>
      <c r="L676" s="14" t="s">
        <v>4575</v>
      </c>
    </row>
    <row r="677" spans="1:12" x14ac:dyDescent="0.3">
      <c r="A677" s="14" t="s">
        <v>4576</v>
      </c>
      <c r="B677" s="14">
        <v>5</v>
      </c>
      <c r="C677" s="14">
        <v>0</v>
      </c>
      <c r="D677" s="14">
        <v>17.0669</v>
      </c>
      <c r="E677" s="20"/>
      <c r="F677" s="25"/>
      <c r="G677" s="25"/>
      <c r="H677" s="26"/>
      <c r="I677" s="14" t="s">
        <v>3235</v>
      </c>
      <c r="J677" s="14" t="s">
        <v>3235</v>
      </c>
      <c r="K677" s="14">
        <v>118767.0802</v>
      </c>
      <c r="L677" s="14" t="s">
        <v>4577</v>
      </c>
    </row>
    <row r="678" spans="1:12" x14ac:dyDescent="0.3">
      <c r="A678" s="14" t="s">
        <v>4578</v>
      </c>
      <c r="B678" s="14">
        <v>7</v>
      </c>
      <c r="C678" s="14">
        <v>0</v>
      </c>
      <c r="D678" s="14">
        <v>54.758800000000001</v>
      </c>
      <c r="E678" s="20"/>
      <c r="F678" s="25"/>
      <c r="G678" s="25"/>
      <c r="H678" s="26"/>
      <c r="I678" s="14" t="s">
        <v>3235</v>
      </c>
      <c r="J678" s="14" t="s">
        <v>3235</v>
      </c>
      <c r="K678" s="14">
        <v>28937.319599999999</v>
      </c>
      <c r="L678" s="14" t="s">
        <v>4579</v>
      </c>
    </row>
    <row r="679" spans="1:12" x14ac:dyDescent="0.3">
      <c r="A679" s="14" t="s">
        <v>4580</v>
      </c>
      <c r="B679" s="14">
        <v>2</v>
      </c>
      <c r="C679" s="14">
        <v>0</v>
      </c>
      <c r="D679" s="14">
        <v>7.9211999999999998</v>
      </c>
      <c r="E679" s="20"/>
      <c r="F679" s="25"/>
      <c r="G679" s="25"/>
      <c r="H679" s="26"/>
      <c r="I679" s="14" t="s">
        <v>3235</v>
      </c>
      <c r="J679" s="14" t="s">
        <v>3235</v>
      </c>
      <c r="K679" s="14">
        <v>119888.8878</v>
      </c>
      <c r="L679" s="14" t="s">
        <v>4581</v>
      </c>
    </row>
    <row r="680" spans="1:12" x14ac:dyDescent="0.3">
      <c r="A680" s="14" t="s">
        <v>4582</v>
      </c>
      <c r="B680" s="14">
        <v>5</v>
      </c>
      <c r="C680" s="14">
        <v>0</v>
      </c>
      <c r="D680" s="14">
        <v>20.394500000000001</v>
      </c>
      <c r="E680" s="20"/>
      <c r="F680" s="25"/>
      <c r="G680" s="25"/>
      <c r="H680" s="26"/>
      <c r="I680" s="14" t="s">
        <v>3235</v>
      </c>
      <c r="J680" s="14" t="s">
        <v>3235</v>
      </c>
      <c r="K680" s="14">
        <v>207462.65640000001</v>
      </c>
      <c r="L680" s="14" t="s">
        <v>4583</v>
      </c>
    </row>
    <row r="681" spans="1:12" x14ac:dyDescent="0.3">
      <c r="A681" s="14" t="s">
        <v>4584</v>
      </c>
      <c r="B681" s="14">
        <v>6</v>
      </c>
      <c r="C681" s="14">
        <v>0</v>
      </c>
      <c r="D681" s="14">
        <v>44.202199999999998</v>
      </c>
      <c r="E681" s="20"/>
      <c r="F681" s="25"/>
      <c r="G681" s="25"/>
      <c r="H681" s="26"/>
      <c r="I681" s="14" t="s">
        <v>3235</v>
      </c>
      <c r="J681" s="14" t="s">
        <v>3235</v>
      </c>
      <c r="K681" s="14">
        <v>41189.973899999997</v>
      </c>
      <c r="L681" s="14" t="s">
        <v>4585</v>
      </c>
    </row>
    <row r="682" spans="1:12" x14ac:dyDescent="0.3">
      <c r="A682" s="14" t="s">
        <v>4586</v>
      </c>
      <c r="B682" s="14">
        <v>4</v>
      </c>
      <c r="C682" s="14">
        <v>0</v>
      </c>
      <c r="D682" s="14">
        <v>18.502199999999998</v>
      </c>
      <c r="E682" s="20"/>
      <c r="F682" s="25"/>
      <c r="G682" s="25"/>
      <c r="H682" s="26"/>
      <c r="I682" s="14" t="s">
        <v>3235</v>
      </c>
      <c r="J682" s="14" t="s">
        <v>3235</v>
      </c>
      <c r="K682" s="14">
        <v>40089.982600000003</v>
      </c>
      <c r="L682" s="14" t="s">
        <v>4587</v>
      </c>
    </row>
    <row r="683" spans="1:12" x14ac:dyDescent="0.3">
      <c r="A683" s="14" t="s">
        <v>4588</v>
      </c>
      <c r="B683" s="14">
        <v>8</v>
      </c>
      <c r="C683" s="14">
        <v>0</v>
      </c>
      <c r="D683" s="14">
        <v>72.221199999999996</v>
      </c>
      <c r="E683" s="20"/>
      <c r="F683" s="25"/>
      <c r="G683" s="25"/>
      <c r="H683" s="26"/>
      <c r="I683" s="14" t="s">
        <v>3235</v>
      </c>
      <c r="J683" s="14" t="s">
        <v>3235</v>
      </c>
      <c r="K683" s="14">
        <v>71484.450899999996</v>
      </c>
      <c r="L683" s="14" t="s">
        <v>4589</v>
      </c>
    </row>
    <row r="684" spans="1:12" x14ac:dyDescent="0.3">
      <c r="A684" s="14" t="s">
        <v>4590</v>
      </c>
      <c r="B684" s="14">
        <v>1</v>
      </c>
      <c r="C684" s="14">
        <v>0</v>
      </c>
      <c r="D684" s="14">
        <v>3.6393</v>
      </c>
      <c r="E684" s="20"/>
      <c r="F684" s="25"/>
      <c r="G684" s="25"/>
      <c r="H684" s="26"/>
      <c r="I684" s="14" t="s">
        <v>3235</v>
      </c>
      <c r="J684" s="14" t="s">
        <v>3235</v>
      </c>
      <c r="K684" s="14">
        <v>66282.007400000002</v>
      </c>
      <c r="L684" s="14" t="s">
        <v>4591</v>
      </c>
    </row>
    <row r="685" spans="1:12" x14ac:dyDescent="0.3">
      <c r="A685" s="14" t="s">
        <v>4592</v>
      </c>
      <c r="B685" s="14">
        <v>11</v>
      </c>
      <c r="C685" s="14">
        <v>0</v>
      </c>
      <c r="D685" s="14">
        <v>123.5562</v>
      </c>
      <c r="E685" s="20"/>
      <c r="F685" s="25"/>
      <c r="G685" s="25"/>
      <c r="H685" s="26"/>
      <c r="I685" s="14" t="s">
        <v>3235</v>
      </c>
      <c r="J685" s="14" t="s">
        <v>3235</v>
      </c>
      <c r="K685" s="14">
        <v>53592.898399999998</v>
      </c>
      <c r="L685" s="14" t="s">
        <v>4593</v>
      </c>
    </row>
    <row r="686" spans="1:12" x14ac:dyDescent="0.3">
      <c r="A686" s="14" t="s">
        <v>4594</v>
      </c>
      <c r="B686" s="14">
        <v>6</v>
      </c>
      <c r="C686" s="14">
        <v>0</v>
      </c>
      <c r="D686" s="14">
        <v>35.742100000000001</v>
      </c>
      <c r="E686" s="20"/>
      <c r="F686" s="25"/>
      <c r="G686" s="25"/>
      <c r="H686" s="26"/>
      <c r="I686" s="14" t="s">
        <v>3235</v>
      </c>
      <c r="J686" s="14" t="s">
        <v>3235</v>
      </c>
      <c r="K686" s="14">
        <v>85817.004700000005</v>
      </c>
      <c r="L686" s="14" t="s">
        <v>4595</v>
      </c>
    </row>
    <row r="687" spans="1:12" x14ac:dyDescent="0.3">
      <c r="A687" s="14" t="s">
        <v>4596</v>
      </c>
      <c r="B687" s="14">
        <v>8</v>
      </c>
      <c r="C687" s="14">
        <v>0</v>
      </c>
      <c r="D687" s="14">
        <v>56.495399999999997</v>
      </c>
      <c r="E687" s="20"/>
      <c r="F687" s="25"/>
      <c r="G687" s="25"/>
      <c r="H687" s="26"/>
      <c r="I687" s="14" t="s">
        <v>3235</v>
      </c>
      <c r="J687" s="14" t="s">
        <v>3235</v>
      </c>
      <c r="K687" s="14">
        <v>40741.231800000001</v>
      </c>
      <c r="L687" s="14" t="s">
        <v>4597</v>
      </c>
    </row>
    <row r="688" spans="1:12" x14ac:dyDescent="0.3">
      <c r="A688" s="14" t="s">
        <v>4598</v>
      </c>
      <c r="B688" s="14">
        <v>2</v>
      </c>
      <c r="C688" s="14">
        <v>0</v>
      </c>
      <c r="D688" s="14">
        <v>7.0614999999999997</v>
      </c>
      <c r="E688" s="20"/>
      <c r="F688" s="25"/>
      <c r="G688" s="25"/>
      <c r="H688" s="26"/>
      <c r="I688" s="14" t="s">
        <v>3235</v>
      </c>
      <c r="J688" s="14" t="s">
        <v>3235</v>
      </c>
      <c r="K688" s="14">
        <v>264229.97110000002</v>
      </c>
      <c r="L688" s="14" t="s">
        <v>4599</v>
      </c>
    </row>
    <row r="689" spans="1:12" x14ac:dyDescent="0.3">
      <c r="A689" s="14" t="s">
        <v>4600</v>
      </c>
      <c r="B689" s="14">
        <v>3</v>
      </c>
      <c r="C689" s="14">
        <v>0</v>
      </c>
      <c r="D689" s="14">
        <v>15.890499999999999</v>
      </c>
      <c r="E689" s="20"/>
      <c r="F689" s="25"/>
      <c r="G689" s="25"/>
      <c r="H689" s="26"/>
      <c r="I689" s="14" t="s">
        <v>3235</v>
      </c>
      <c r="J689" s="14" t="s">
        <v>3235</v>
      </c>
      <c r="K689" s="14">
        <v>49439.929799999998</v>
      </c>
      <c r="L689" s="14" t="s">
        <v>4601</v>
      </c>
    </row>
    <row r="690" spans="1:12" x14ac:dyDescent="0.3">
      <c r="A690" s="14" t="s">
        <v>4602</v>
      </c>
      <c r="B690" s="14">
        <v>2</v>
      </c>
      <c r="C690" s="14">
        <v>0</v>
      </c>
      <c r="D690" s="14">
        <v>11.003</v>
      </c>
      <c r="E690" s="20"/>
      <c r="F690" s="25"/>
      <c r="G690" s="25"/>
      <c r="H690" s="26"/>
      <c r="I690" s="14" t="s">
        <v>3235</v>
      </c>
      <c r="J690" s="14" t="s">
        <v>3235</v>
      </c>
      <c r="K690" s="14">
        <v>34395.023999999998</v>
      </c>
      <c r="L690" s="14" t="s">
        <v>4603</v>
      </c>
    </row>
    <row r="691" spans="1:12" x14ac:dyDescent="0.3">
      <c r="A691" s="14" t="s">
        <v>4604</v>
      </c>
      <c r="B691" s="14">
        <v>4</v>
      </c>
      <c r="C691" s="14">
        <v>0</v>
      </c>
      <c r="D691" s="14">
        <v>19.315799999999999</v>
      </c>
      <c r="E691" s="20"/>
      <c r="F691" s="25"/>
      <c r="G691" s="25"/>
      <c r="H691" s="26"/>
      <c r="I691" s="14" t="s">
        <v>3235</v>
      </c>
      <c r="J691" s="14" t="s">
        <v>3235</v>
      </c>
      <c r="K691" s="14">
        <v>105983.47749999999</v>
      </c>
      <c r="L691" s="14" t="s">
        <v>4605</v>
      </c>
    </row>
    <row r="692" spans="1:12" x14ac:dyDescent="0.3">
      <c r="A692" s="14" t="s">
        <v>4606</v>
      </c>
      <c r="B692" s="14">
        <v>5</v>
      </c>
      <c r="C692" s="14">
        <v>0</v>
      </c>
      <c r="D692" s="14">
        <v>25.594000000000001</v>
      </c>
      <c r="E692" s="20"/>
      <c r="F692" s="25"/>
      <c r="G692" s="25"/>
      <c r="H692" s="26"/>
      <c r="I692" s="14" t="s">
        <v>3235</v>
      </c>
      <c r="J692" s="14" t="s">
        <v>3235</v>
      </c>
      <c r="K692" s="14">
        <v>135654.4529</v>
      </c>
      <c r="L692" s="14" t="s">
        <v>4607</v>
      </c>
    </row>
    <row r="693" spans="1:12" x14ac:dyDescent="0.3">
      <c r="A693" s="14" t="s">
        <v>4608</v>
      </c>
      <c r="B693" s="14">
        <v>1</v>
      </c>
      <c r="C693" s="14">
        <v>0</v>
      </c>
      <c r="D693" s="14">
        <v>5.9794999999999998</v>
      </c>
      <c r="E693" s="20"/>
      <c r="F693" s="25"/>
      <c r="G693" s="25"/>
      <c r="H693" s="26"/>
      <c r="I693" s="14" t="s">
        <v>3235</v>
      </c>
      <c r="J693" s="14" t="s">
        <v>3235</v>
      </c>
      <c r="K693" s="14">
        <v>22225.029699999999</v>
      </c>
      <c r="L693" s="14" t="s">
        <v>4609</v>
      </c>
    </row>
    <row r="694" spans="1:12" x14ac:dyDescent="0.3">
      <c r="A694" s="14" t="s">
        <v>4610</v>
      </c>
      <c r="B694" s="14">
        <v>3</v>
      </c>
      <c r="C694" s="14">
        <v>0</v>
      </c>
      <c r="D694" s="14">
        <v>21.840800000000002</v>
      </c>
      <c r="E694" s="20"/>
      <c r="F694" s="25"/>
      <c r="G694" s="25"/>
      <c r="H694" s="26"/>
      <c r="I694" s="14" t="s">
        <v>3235</v>
      </c>
      <c r="J694" s="14" t="s">
        <v>3235</v>
      </c>
      <c r="K694" s="14">
        <v>23706.885900000001</v>
      </c>
      <c r="L694" s="14" t="s">
        <v>4611</v>
      </c>
    </row>
    <row r="695" spans="1:12" x14ac:dyDescent="0.3">
      <c r="A695" s="14" t="s">
        <v>4612</v>
      </c>
      <c r="B695" s="14">
        <v>1</v>
      </c>
      <c r="C695" s="14">
        <v>0</v>
      </c>
      <c r="D695" s="14">
        <v>8.7829999999999995</v>
      </c>
      <c r="E695" s="20"/>
      <c r="F695" s="25"/>
      <c r="G695" s="25"/>
      <c r="H695" s="26"/>
      <c r="I695" s="14" t="s">
        <v>3235</v>
      </c>
      <c r="J695" s="14" t="s">
        <v>3235</v>
      </c>
      <c r="K695" s="14">
        <v>128381.52559999999</v>
      </c>
      <c r="L695" s="14" t="s">
        <v>4613</v>
      </c>
    </row>
    <row r="696" spans="1:12" x14ac:dyDescent="0.3">
      <c r="A696" s="14" t="s">
        <v>4614</v>
      </c>
      <c r="B696" s="14">
        <v>4</v>
      </c>
      <c r="C696" s="14">
        <v>0</v>
      </c>
      <c r="D696" s="14">
        <v>23.1204</v>
      </c>
      <c r="E696" s="20"/>
      <c r="F696" s="25"/>
      <c r="G696" s="25"/>
      <c r="H696" s="26"/>
      <c r="I696" s="14" t="s">
        <v>3235</v>
      </c>
      <c r="J696" s="14" t="s">
        <v>3235</v>
      </c>
      <c r="K696" s="14">
        <v>82545.061400000006</v>
      </c>
      <c r="L696" s="14" t="s">
        <v>4615</v>
      </c>
    </row>
    <row r="697" spans="1:12" x14ac:dyDescent="0.3">
      <c r="A697" s="14" t="s">
        <v>4616</v>
      </c>
      <c r="B697" s="14">
        <v>5</v>
      </c>
      <c r="C697" s="14">
        <v>0</v>
      </c>
      <c r="D697" s="14">
        <v>26.8657</v>
      </c>
      <c r="E697" s="20"/>
      <c r="F697" s="25"/>
      <c r="G697" s="25"/>
      <c r="H697" s="26"/>
      <c r="I697" s="14" t="s">
        <v>3235</v>
      </c>
      <c r="J697" s="14" t="s">
        <v>3235</v>
      </c>
      <c r="K697" s="14">
        <v>115829.9002</v>
      </c>
      <c r="L697" s="14" t="s">
        <v>4617</v>
      </c>
    </row>
    <row r="698" spans="1:12" x14ac:dyDescent="0.3">
      <c r="A698" s="14" t="s">
        <v>4618</v>
      </c>
      <c r="B698" s="14">
        <v>2</v>
      </c>
      <c r="C698" s="14">
        <v>0</v>
      </c>
      <c r="D698" s="14">
        <v>7.5129000000000001</v>
      </c>
      <c r="E698" s="20"/>
      <c r="F698" s="25"/>
      <c r="G698" s="25"/>
      <c r="H698" s="26"/>
      <c r="I698" s="14" t="s">
        <v>3235</v>
      </c>
      <c r="J698" s="14" t="s">
        <v>3235</v>
      </c>
      <c r="K698" s="14">
        <v>56563.5743</v>
      </c>
      <c r="L698" s="14" t="s">
        <v>4619</v>
      </c>
    </row>
    <row r="699" spans="1:12" x14ac:dyDescent="0.3">
      <c r="A699" s="14" t="s">
        <v>4620</v>
      </c>
      <c r="B699" s="14">
        <v>10</v>
      </c>
      <c r="C699" s="14">
        <v>0</v>
      </c>
      <c r="D699" s="14">
        <v>99.639399999999995</v>
      </c>
      <c r="E699" s="20"/>
      <c r="F699" s="25"/>
      <c r="G699" s="25"/>
      <c r="H699" s="26"/>
      <c r="I699" s="14" t="s">
        <v>3235</v>
      </c>
      <c r="J699" s="14" t="s">
        <v>3235</v>
      </c>
      <c r="K699" s="14">
        <v>30365.257300000001</v>
      </c>
      <c r="L699" s="14" t="s">
        <v>4621</v>
      </c>
    </row>
    <row r="700" spans="1:12" x14ac:dyDescent="0.3">
      <c r="A700" s="14" t="s">
        <v>4622</v>
      </c>
      <c r="B700" s="14">
        <v>3</v>
      </c>
      <c r="C700" s="14">
        <v>0</v>
      </c>
      <c r="D700" s="14">
        <v>11.455299999999999</v>
      </c>
      <c r="E700" s="20"/>
      <c r="F700" s="25"/>
      <c r="G700" s="25"/>
      <c r="H700" s="26"/>
      <c r="I700" s="14" t="s">
        <v>3235</v>
      </c>
      <c r="J700" s="14" t="s">
        <v>3235</v>
      </c>
      <c r="K700" s="14">
        <v>90960.795599999998</v>
      </c>
      <c r="L700" s="14" t="s">
        <v>4623</v>
      </c>
    </row>
    <row r="701" spans="1:12" x14ac:dyDescent="0.3">
      <c r="A701" s="14" t="s">
        <v>4624</v>
      </c>
      <c r="B701" s="14">
        <v>3</v>
      </c>
      <c r="C701" s="14">
        <v>0</v>
      </c>
      <c r="D701" s="14">
        <v>11.6447</v>
      </c>
      <c r="E701" s="20"/>
      <c r="F701" s="25"/>
      <c r="G701" s="25"/>
      <c r="H701" s="26"/>
      <c r="I701" s="14" t="s">
        <v>3235</v>
      </c>
      <c r="J701" s="14" t="s">
        <v>3235</v>
      </c>
      <c r="K701" s="14">
        <v>215786.77849999999</v>
      </c>
      <c r="L701" s="14" t="s">
        <v>4625</v>
      </c>
    </row>
    <row r="702" spans="1:12" x14ac:dyDescent="0.3">
      <c r="A702" s="14" t="s">
        <v>4626</v>
      </c>
      <c r="B702" s="14">
        <v>2</v>
      </c>
      <c r="C702" s="14">
        <v>0</v>
      </c>
      <c r="D702" s="14">
        <v>7.7207999999999997</v>
      </c>
      <c r="E702" s="20"/>
      <c r="F702" s="25"/>
      <c r="G702" s="25"/>
      <c r="H702" s="26"/>
      <c r="I702" s="14" t="s">
        <v>3235</v>
      </c>
      <c r="J702" s="14" t="s">
        <v>3235</v>
      </c>
      <c r="K702" s="14">
        <v>81383.205100000006</v>
      </c>
      <c r="L702" s="14" t="s">
        <v>4627</v>
      </c>
    </row>
    <row r="703" spans="1:12" x14ac:dyDescent="0.3">
      <c r="A703" s="14" t="s">
        <v>4628</v>
      </c>
      <c r="B703" s="14">
        <v>5</v>
      </c>
      <c r="C703" s="14">
        <v>0</v>
      </c>
      <c r="D703" s="14">
        <v>18.0854</v>
      </c>
      <c r="E703" s="20"/>
      <c r="F703" s="25"/>
      <c r="G703" s="25"/>
      <c r="H703" s="26"/>
      <c r="I703" s="14" t="s">
        <v>3235</v>
      </c>
      <c r="J703" s="14" t="s">
        <v>3235</v>
      </c>
      <c r="K703" s="14">
        <v>80372.170199999993</v>
      </c>
      <c r="L703" s="14" t="s">
        <v>4629</v>
      </c>
    </row>
    <row r="704" spans="1:12" x14ac:dyDescent="0.3">
      <c r="A704" s="14" t="s">
        <v>4630</v>
      </c>
      <c r="B704" s="14">
        <v>11</v>
      </c>
      <c r="C704" s="14">
        <v>0</v>
      </c>
      <c r="D704" s="14">
        <v>40.169499999999999</v>
      </c>
      <c r="E704" s="20"/>
      <c r="F704" s="25"/>
      <c r="G704" s="25"/>
      <c r="H704" s="26"/>
      <c r="I704" s="14" t="s">
        <v>3235</v>
      </c>
      <c r="J704" s="14" t="s">
        <v>3235</v>
      </c>
      <c r="K704" s="14">
        <v>346550.75390000001</v>
      </c>
      <c r="L704" s="14" t="s">
        <v>4631</v>
      </c>
    </row>
    <row r="705" spans="1:12" x14ac:dyDescent="0.3">
      <c r="A705" s="14" t="s">
        <v>4632</v>
      </c>
      <c r="B705" s="14">
        <v>2</v>
      </c>
      <c r="C705" s="14">
        <v>0</v>
      </c>
      <c r="D705" s="14">
        <v>10.010999999999999</v>
      </c>
      <c r="E705" s="20"/>
      <c r="F705" s="25"/>
      <c r="G705" s="25"/>
      <c r="H705" s="26"/>
      <c r="I705" s="14" t="s">
        <v>3235</v>
      </c>
      <c r="J705" s="14" t="s">
        <v>3235</v>
      </c>
      <c r="K705" s="14">
        <v>117810.0238</v>
      </c>
      <c r="L705" s="14" t="s">
        <v>4633</v>
      </c>
    </row>
    <row r="706" spans="1:12" x14ac:dyDescent="0.3">
      <c r="A706" s="14" t="s">
        <v>4634</v>
      </c>
      <c r="B706" s="14">
        <v>3</v>
      </c>
      <c r="C706" s="14">
        <v>0</v>
      </c>
      <c r="D706" s="14">
        <v>11.125500000000001</v>
      </c>
      <c r="E706" s="20"/>
      <c r="F706" s="25"/>
      <c r="G706" s="25"/>
      <c r="H706" s="26"/>
      <c r="I706" s="14" t="s">
        <v>3235</v>
      </c>
      <c r="J706" s="14" t="s">
        <v>3235</v>
      </c>
      <c r="K706" s="14">
        <v>87435.040299999993</v>
      </c>
      <c r="L706" s="14" t="s">
        <v>4635</v>
      </c>
    </row>
    <row r="707" spans="1:12" x14ac:dyDescent="0.3">
      <c r="A707" s="14" t="s">
        <v>4636</v>
      </c>
      <c r="B707" s="14">
        <v>2</v>
      </c>
      <c r="C707" s="14">
        <v>0</v>
      </c>
      <c r="D707" s="14">
        <v>9.0500000000000007</v>
      </c>
      <c r="E707" s="20"/>
      <c r="F707" s="25"/>
      <c r="G707" s="25"/>
      <c r="H707" s="26"/>
      <c r="I707" s="14" t="s">
        <v>3235</v>
      </c>
      <c r="J707" s="14" t="s">
        <v>3235</v>
      </c>
      <c r="K707" s="14">
        <v>103231.7714</v>
      </c>
      <c r="L707" s="14" t="s">
        <v>4637</v>
      </c>
    </row>
    <row r="708" spans="1:12" x14ac:dyDescent="0.3">
      <c r="A708" s="14" t="s">
        <v>4638</v>
      </c>
      <c r="B708" s="14">
        <v>3</v>
      </c>
      <c r="C708" s="14">
        <v>0</v>
      </c>
      <c r="D708" s="14">
        <v>13.742699999999999</v>
      </c>
      <c r="E708" s="20"/>
      <c r="F708" s="25"/>
      <c r="G708" s="25"/>
      <c r="H708" s="26"/>
      <c r="I708" s="14" t="s">
        <v>3235</v>
      </c>
      <c r="J708" s="14" t="s">
        <v>3235</v>
      </c>
      <c r="K708" s="14">
        <v>29261.3518</v>
      </c>
      <c r="L708" s="14" t="s">
        <v>4639</v>
      </c>
    </row>
    <row r="709" spans="1:12" x14ac:dyDescent="0.3">
      <c r="A709" s="14" t="s">
        <v>4640</v>
      </c>
      <c r="B709" s="14">
        <v>1</v>
      </c>
      <c r="C709" s="14">
        <v>0</v>
      </c>
      <c r="D709" s="14">
        <v>5.3869999999999996</v>
      </c>
      <c r="E709" s="20"/>
      <c r="F709" s="25"/>
      <c r="G709" s="25"/>
      <c r="H709" s="26"/>
      <c r="I709" s="14" t="s">
        <v>3235</v>
      </c>
      <c r="J709" s="14" t="s">
        <v>3235</v>
      </c>
      <c r="K709" s="14">
        <v>47628.460200000001</v>
      </c>
      <c r="L709" s="14" t="s">
        <v>4641</v>
      </c>
    </row>
    <row r="710" spans="1:12" x14ac:dyDescent="0.3">
      <c r="A710" s="14" t="s">
        <v>4642</v>
      </c>
      <c r="B710" s="14">
        <v>2</v>
      </c>
      <c r="C710" s="14">
        <v>0</v>
      </c>
      <c r="D710" s="14">
        <v>6.5941999999999998</v>
      </c>
      <c r="E710" s="20"/>
      <c r="F710" s="25"/>
      <c r="G710" s="25"/>
      <c r="H710" s="26"/>
      <c r="I710" s="14" t="s">
        <v>3235</v>
      </c>
      <c r="J710" s="14" t="s">
        <v>3235</v>
      </c>
      <c r="K710" s="14">
        <v>109749.33070000001</v>
      </c>
      <c r="L710" s="14" t="s">
        <v>4643</v>
      </c>
    </row>
    <row r="711" spans="1:12" x14ac:dyDescent="0.3">
      <c r="A711" s="14" t="s">
        <v>4644</v>
      </c>
      <c r="B711" s="14">
        <v>2</v>
      </c>
      <c r="C711" s="14">
        <v>0</v>
      </c>
      <c r="D711" s="14">
        <v>6.7251000000000003</v>
      </c>
      <c r="E711" s="20"/>
      <c r="F711" s="25"/>
      <c r="G711" s="25"/>
      <c r="H711" s="26"/>
      <c r="I711" s="14" t="s">
        <v>3235</v>
      </c>
      <c r="J711" s="14" t="s">
        <v>3235</v>
      </c>
      <c r="K711" s="14">
        <v>112770.66469999999</v>
      </c>
      <c r="L711" s="14" t="s">
        <v>4645</v>
      </c>
    </row>
    <row r="712" spans="1:12" x14ac:dyDescent="0.3">
      <c r="A712" s="14" t="s">
        <v>4646</v>
      </c>
      <c r="B712" s="14">
        <v>3</v>
      </c>
      <c r="C712" s="14">
        <v>0</v>
      </c>
      <c r="D712" s="14">
        <v>11.165900000000001</v>
      </c>
      <c r="E712" s="20"/>
      <c r="F712" s="25"/>
      <c r="G712" s="25"/>
      <c r="H712" s="26"/>
      <c r="I712" s="14" t="s">
        <v>3235</v>
      </c>
      <c r="J712" s="14" t="s">
        <v>3235</v>
      </c>
      <c r="K712" s="14">
        <v>143721.35579999999</v>
      </c>
      <c r="L712" s="14" t="s">
        <v>4647</v>
      </c>
    </row>
    <row r="713" spans="1:12" x14ac:dyDescent="0.3">
      <c r="A713" s="14" t="s">
        <v>4648</v>
      </c>
      <c r="B713" s="14">
        <v>3</v>
      </c>
      <c r="C713" s="14">
        <v>0</v>
      </c>
      <c r="D713" s="14">
        <v>10.151300000000001</v>
      </c>
      <c r="E713" s="20"/>
      <c r="F713" s="25"/>
      <c r="G713" s="25"/>
      <c r="H713" s="26"/>
      <c r="I713" s="14" t="s">
        <v>3235</v>
      </c>
      <c r="J713" s="14" t="s">
        <v>3235</v>
      </c>
      <c r="K713" s="14">
        <v>194947.09289999999</v>
      </c>
      <c r="L713" s="14" t="s">
        <v>4649</v>
      </c>
    </row>
    <row r="714" spans="1:12" x14ac:dyDescent="0.3">
      <c r="A714" s="14" t="s">
        <v>4650</v>
      </c>
      <c r="B714" s="14">
        <v>3</v>
      </c>
      <c r="C714" s="14">
        <v>0</v>
      </c>
      <c r="D714" s="14">
        <v>13.955</v>
      </c>
      <c r="E714" s="20"/>
      <c r="F714" s="25"/>
      <c r="G714" s="25"/>
      <c r="H714" s="26"/>
      <c r="I714" s="14" t="s">
        <v>3235</v>
      </c>
      <c r="J714" s="14" t="s">
        <v>3235</v>
      </c>
      <c r="K714" s="14">
        <v>42408.553999999996</v>
      </c>
      <c r="L714" s="14" t="s">
        <v>4651</v>
      </c>
    </row>
    <row r="715" spans="1:12" x14ac:dyDescent="0.3">
      <c r="A715" s="14" t="s">
        <v>4652</v>
      </c>
      <c r="B715" s="14">
        <v>2</v>
      </c>
      <c r="C715" s="14">
        <v>0</v>
      </c>
      <c r="D715" s="14">
        <v>12.392300000000001</v>
      </c>
      <c r="E715" s="20"/>
      <c r="F715" s="25"/>
      <c r="G715" s="25"/>
      <c r="H715" s="26"/>
      <c r="I715" s="14" t="s">
        <v>3235</v>
      </c>
      <c r="J715" s="14" t="s">
        <v>3235</v>
      </c>
      <c r="K715" s="14">
        <v>28034.842499999999</v>
      </c>
      <c r="L715" s="14" t="s">
        <v>4653</v>
      </c>
    </row>
    <row r="716" spans="1:12" x14ac:dyDescent="0.3">
      <c r="A716" s="14" t="s">
        <v>4654</v>
      </c>
      <c r="B716" s="14">
        <v>7</v>
      </c>
      <c r="C716" s="14">
        <v>0</v>
      </c>
      <c r="D716" s="14">
        <v>50.145200000000003</v>
      </c>
      <c r="E716" s="20"/>
      <c r="F716" s="25"/>
      <c r="G716" s="25"/>
      <c r="H716" s="26"/>
      <c r="I716" s="14" t="s">
        <v>3235</v>
      </c>
      <c r="J716" s="14" t="s">
        <v>3235</v>
      </c>
      <c r="K716" s="14">
        <v>41340.050900000002</v>
      </c>
      <c r="L716" s="14" t="s">
        <v>4655</v>
      </c>
    </row>
    <row r="717" spans="1:12" x14ac:dyDescent="0.3">
      <c r="A717" s="14" t="s">
        <v>4656</v>
      </c>
      <c r="B717" s="14">
        <v>7</v>
      </c>
      <c r="C717" s="14">
        <v>0</v>
      </c>
      <c r="D717" s="14">
        <v>50.857599999999998</v>
      </c>
      <c r="E717" s="20"/>
      <c r="F717" s="25"/>
      <c r="G717" s="25"/>
      <c r="H717" s="26"/>
      <c r="I717" s="14" t="s">
        <v>3235</v>
      </c>
      <c r="J717" s="14" t="s">
        <v>3235</v>
      </c>
      <c r="K717" s="14">
        <v>40673.148699999998</v>
      </c>
      <c r="L717" s="14" t="s">
        <v>4657</v>
      </c>
    </row>
    <row r="718" spans="1:12" x14ac:dyDescent="0.3">
      <c r="A718" s="14" t="s">
        <v>4658</v>
      </c>
      <c r="B718" s="14">
        <v>7</v>
      </c>
      <c r="C718" s="14">
        <v>0</v>
      </c>
      <c r="D718" s="14">
        <v>51.020699999999998</v>
      </c>
      <c r="E718" s="20"/>
      <c r="F718" s="25"/>
      <c r="G718" s="25"/>
      <c r="H718" s="26"/>
      <c r="I718" s="14" t="s">
        <v>3235</v>
      </c>
      <c r="J718" s="14" t="s">
        <v>3235</v>
      </c>
      <c r="K718" s="14">
        <v>40673.2477</v>
      </c>
      <c r="L718" s="14" t="s">
        <v>4659</v>
      </c>
    </row>
    <row r="719" spans="1:12" x14ac:dyDescent="0.3">
      <c r="A719" s="14" t="s">
        <v>4660</v>
      </c>
      <c r="B719" s="14">
        <v>7</v>
      </c>
      <c r="C719" s="14">
        <v>0</v>
      </c>
      <c r="D719" s="14">
        <v>49.130899999999997</v>
      </c>
      <c r="E719" s="20"/>
      <c r="F719" s="25"/>
      <c r="G719" s="25"/>
      <c r="H719" s="26"/>
      <c r="I719" s="14" t="s">
        <v>3235</v>
      </c>
      <c r="J719" s="14" t="s">
        <v>3235</v>
      </c>
      <c r="K719" s="14">
        <v>40560.049899999998</v>
      </c>
      <c r="L719" s="14" t="s">
        <v>4661</v>
      </c>
    </row>
    <row r="720" spans="1:12" x14ac:dyDescent="0.3">
      <c r="A720" s="14" t="s">
        <v>4662</v>
      </c>
      <c r="B720" s="14">
        <v>8</v>
      </c>
      <c r="C720" s="14">
        <v>0</v>
      </c>
      <c r="D720" s="14">
        <v>56.1081</v>
      </c>
      <c r="E720" s="20"/>
      <c r="F720" s="25"/>
      <c r="G720" s="25"/>
      <c r="H720" s="26"/>
      <c r="I720" s="14" t="s">
        <v>3235</v>
      </c>
      <c r="J720" s="14" t="s">
        <v>3235</v>
      </c>
      <c r="K720" s="14">
        <v>40881.440300000002</v>
      </c>
      <c r="L720" s="14" t="s">
        <v>4663</v>
      </c>
    </row>
    <row r="721" spans="1:12" x14ac:dyDescent="0.3">
      <c r="A721" s="14" t="s">
        <v>4664</v>
      </c>
      <c r="B721" s="14">
        <v>8</v>
      </c>
      <c r="C721" s="14">
        <v>0</v>
      </c>
      <c r="D721" s="14">
        <v>54.371400000000001</v>
      </c>
      <c r="E721" s="20"/>
      <c r="F721" s="25"/>
      <c r="G721" s="25"/>
      <c r="H721" s="26"/>
      <c r="I721" s="14" t="s">
        <v>3235</v>
      </c>
      <c r="J721" s="14" t="s">
        <v>3235</v>
      </c>
      <c r="K721" s="14">
        <v>40823.475700000003</v>
      </c>
      <c r="L721" s="14" t="s">
        <v>4665</v>
      </c>
    </row>
    <row r="722" spans="1:12" x14ac:dyDescent="0.3">
      <c r="A722" s="14" t="s">
        <v>4666</v>
      </c>
      <c r="B722" s="14">
        <v>8</v>
      </c>
      <c r="C722" s="14">
        <v>0</v>
      </c>
      <c r="D722" s="14">
        <v>54.3568</v>
      </c>
      <c r="E722" s="20"/>
      <c r="F722" s="25"/>
      <c r="G722" s="25"/>
      <c r="H722" s="26"/>
      <c r="I722" s="14" t="s">
        <v>3235</v>
      </c>
      <c r="J722" s="14" t="s">
        <v>3235</v>
      </c>
      <c r="K722" s="14">
        <v>40699.3027</v>
      </c>
      <c r="L722" s="14" t="s">
        <v>4667</v>
      </c>
    </row>
    <row r="723" spans="1:12" x14ac:dyDescent="0.3">
      <c r="A723" s="14" t="s">
        <v>4668</v>
      </c>
      <c r="B723" s="14">
        <v>7</v>
      </c>
      <c r="C723" s="14">
        <v>0</v>
      </c>
      <c r="D723" s="14">
        <v>47.088799999999999</v>
      </c>
      <c r="E723" s="20"/>
      <c r="F723" s="25"/>
      <c r="G723" s="25"/>
      <c r="H723" s="26"/>
      <c r="I723" s="14" t="s">
        <v>3235</v>
      </c>
      <c r="J723" s="14" t="s">
        <v>3235</v>
      </c>
      <c r="K723" s="14">
        <v>40913.5821</v>
      </c>
      <c r="L723" s="14" t="s">
        <v>4669</v>
      </c>
    </row>
    <row r="724" spans="1:12" x14ac:dyDescent="0.3">
      <c r="A724" s="14" t="s">
        <v>4670</v>
      </c>
      <c r="B724" s="14">
        <v>7</v>
      </c>
      <c r="C724" s="14">
        <v>0</v>
      </c>
      <c r="D724" s="14">
        <v>51.006100000000004</v>
      </c>
      <c r="E724" s="20"/>
      <c r="F724" s="25"/>
      <c r="G724" s="25"/>
      <c r="H724" s="26"/>
      <c r="I724" s="14" t="s">
        <v>3235</v>
      </c>
      <c r="J724" s="14" t="s">
        <v>3235</v>
      </c>
      <c r="K724" s="14">
        <v>40780.511700000003</v>
      </c>
      <c r="L724" s="14" t="s">
        <v>4671</v>
      </c>
    </row>
    <row r="725" spans="1:12" x14ac:dyDescent="0.3">
      <c r="A725" s="14" t="s">
        <v>4672</v>
      </c>
      <c r="B725" s="14">
        <v>7</v>
      </c>
      <c r="C725" s="14">
        <v>0</v>
      </c>
      <c r="D725" s="14">
        <v>51.014200000000002</v>
      </c>
      <c r="E725" s="20"/>
      <c r="F725" s="25"/>
      <c r="G725" s="25"/>
      <c r="H725" s="26"/>
      <c r="I725" s="14" t="s">
        <v>3235</v>
      </c>
      <c r="J725" s="14" t="s">
        <v>3235</v>
      </c>
      <c r="K725" s="14">
        <v>40781.322999999997</v>
      </c>
      <c r="L725" s="14" t="s">
        <v>4673</v>
      </c>
    </row>
    <row r="726" spans="1:12" x14ac:dyDescent="0.3">
      <c r="A726" s="14" t="s">
        <v>4674</v>
      </c>
      <c r="B726" s="14">
        <v>7</v>
      </c>
      <c r="C726" s="14">
        <v>0</v>
      </c>
      <c r="D726" s="14">
        <v>52.578099999999999</v>
      </c>
      <c r="E726" s="20"/>
      <c r="F726" s="25"/>
      <c r="G726" s="25"/>
      <c r="H726" s="26"/>
      <c r="I726" s="14" t="s">
        <v>3235</v>
      </c>
      <c r="J726" s="14" t="s">
        <v>3235</v>
      </c>
      <c r="K726" s="14">
        <v>41342.025399999999</v>
      </c>
      <c r="L726" s="14" t="s">
        <v>4675</v>
      </c>
    </row>
    <row r="727" spans="1:12" x14ac:dyDescent="0.3">
      <c r="A727" s="14" t="s">
        <v>4676</v>
      </c>
      <c r="B727" s="14">
        <v>3</v>
      </c>
      <c r="C727" s="14">
        <v>0</v>
      </c>
      <c r="D727" s="14">
        <v>18.673500000000001</v>
      </c>
      <c r="E727" s="20"/>
      <c r="F727" s="25"/>
      <c r="G727" s="25"/>
      <c r="H727" s="26"/>
      <c r="I727" s="14" t="s">
        <v>3235</v>
      </c>
      <c r="J727" s="14" t="s">
        <v>3235</v>
      </c>
      <c r="K727" s="14">
        <v>39289.837399999997</v>
      </c>
      <c r="L727" s="14" t="s">
        <v>4677</v>
      </c>
    </row>
    <row r="728" spans="1:12" x14ac:dyDescent="0.3">
      <c r="A728" s="14" t="s">
        <v>4678</v>
      </c>
      <c r="B728" s="14">
        <v>4</v>
      </c>
      <c r="C728" s="14">
        <v>0</v>
      </c>
      <c r="D728" s="14">
        <v>39.930399999999999</v>
      </c>
      <c r="E728" s="20"/>
      <c r="F728" s="25"/>
      <c r="G728" s="25"/>
      <c r="H728" s="26"/>
      <c r="I728" s="14" t="s">
        <v>3235</v>
      </c>
      <c r="J728" s="14" t="s">
        <v>3235</v>
      </c>
      <c r="K728" s="14">
        <v>62229.456100000003</v>
      </c>
      <c r="L728" s="14" t="s">
        <v>4679</v>
      </c>
    </row>
    <row r="729" spans="1:12" x14ac:dyDescent="0.3">
      <c r="A729" s="14" t="s">
        <v>4680</v>
      </c>
      <c r="B729" s="14">
        <v>1</v>
      </c>
      <c r="C729" s="14">
        <v>0</v>
      </c>
      <c r="D729" s="14">
        <v>4.1791</v>
      </c>
      <c r="E729" s="20"/>
      <c r="F729" s="25"/>
      <c r="G729" s="25"/>
      <c r="H729" s="26"/>
      <c r="I729" s="14" t="s">
        <v>3235</v>
      </c>
      <c r="J729" s="14" t="s">
        <v>3235</v>
      </c>
      <c r="K729" s="14">
        <v>42855.951699999998</v>
      </c>
      <c r="L729" s="14" t="s">
        <v>4681</v>
      </c>
    </row>
    <row r="730" spans="1:12" x14ac:dyDescent="0.3">
      <c r="A730" s="14" t="s">
        <v>4682</v>
      </c>
      <c r="B730" s="14">
        <v>4</v>
      </c>
      <c r="C730" s="14">
        <v>0</v>
      </c>
      <c r="D730" s="14">
        <v>19.520299999999999</v>
      </c>
      <c r="E730" s="20"/>
      <c r="F730" s="25"/>
      <c r="G730" s="25"/>
      <c r="H730" s="26"/>
      <c r="I730" s="14" t="s">
        <v>3235</v>
      </c>
      <c r="J730" s="14" t="s">
        <v>3235</v>
      </c>
      <c r="K730" s="14">
        <v>166080.31340000001</v>
      </c>
      <c r="L730" s="14" t="s">
        <v>4683</v>
      </c>
    </row>
    <row r="731" spans="1:12" x14ac:dyDescent="0.3">
      <c r="A731" s="14" t="s">
        <v>4684</v>
      </c>
      <c r="B731" s="14">
        <v>3</v>
      </c>
      <c r="C731" s="14">
        <v>0</v>
      </c>
      <c r="D731" s="14">
        <v>15.6907</v>
      </c>
      <c r="E731" s="20"/>
      <c r="F731" s="25"/>
      <c r="G731" s="25"/>
      <c r="H731" s="26"/>
      <c r="I731" s="14" t="s">
        <v>3235</v>
      </c>
      <c r="J731" s="14" t="s">
        <v>3235</v>
      </c>
      <c r="K731" s="14">
        <v>35728.171499999997</v>
      </c>
      <c r="L731" s="14" t="s">
        <v>4685</v>
      </c>
    </row>
    <row r="732" spans="1:12" x14ac:dyDescent="0.3">
      <c r="A732" s="14" t="s">
        <v>4686</v>
      </c>
      <c r="B732" s="14">
        <v>5</v>
      </c>
      <c r="C732" s="14">
        <v>0</v>
      </c>
      <c r="D732" s="14">
        <v>19.631900000000002</v>
      </c>
      <c r="E732" s="20"/>
      <c r="F732" s="25"/>
      <c r="G732" s="25"/>
      <c r="H732" s="26"/>
      <c r="I732" s="14" t="s">
        <v>3235</v>
      </c>
      <c r="J732" s="14" t="s">
        <v>3235</v>
      </c>
      <c r="K732" s="14">
        <v>83084.079599999997</v>
      </c>
      <c r="L732" s="14" t="s">
        <v>4687</v>
      </c>
    </row>
    <row r="733" spans="1:12" x14ac:dyDescent="0.3">
      <c r="A733" s="14" t="s">
        <v>4688</v>
      </c>
      <c r="B733" s="14">
        <v>10</v>
      </c>
      <c r="C733" s="14">
        <v>0</v>
      </c>
      <c r="D733" s="14">
        <v>74.685900000000004</v>
      </c>
      <c r="E733" s="20"/>
      <c r="F733" s="25"/>
      <c r="G733" s="25"/>
      <c r="H733" s="26"/>
      <c r="I733" s="14" t="s">
        <v>3235</v>
      </c>
      <c r="J733" s="14" t="s">
        <v>3235</v>
      </c>
      <c r="K733" s="14">
        <v>70774.342699999994</v>
      </c>
      <c r="L733" s="14" t="s">
        <v>4689</v>
      </c>
    </row>
    <row r="734" spans="1:12" x14ac:dyDescent="0.3">
      <c r="A734" s="14" t="s">
        <v>4690</v>
      </c>
      <c r="B734" s="14">
        <v>4</v>
      </c>
      <c r="C734" s="14">
        <v>0</v>
      </c>
      <c r="D734" s="14">
        <v>14.673999999999999</v>
      </c>
      <c r="E734" s="20"/>
      <c r="F734" s="25"/>
      <c r="G734" s="25"/>
      <c r="H734" s="26"/>
      <c r="I734" s="14" t="s">
        <v>3235</v>
      </c>
      <c r="J734" s="14" t="s">
        <v>3235</v>
      </c>
      <c r="K734" s="14">
        <v>160882.45869999999</v>
      </c>
      <c r="L734" s="14" t="s">
        <v>4691</v>
      </c>
    </row>
    <row r="735" spans="1:12" x14ac:dyDescent="0.3">
      <c r="A735" s="14" t="s">
        <v>4692</v>
      </c>
      <c r="B735" s="14">
        <v>11</v>
      </c>
      <c r="C735" s="14">
        <v>0</v>
      </c>
      <c r="D735" s="14">
        <v>60.697099999999999</v>
      </c>
      <c r="E735" s="20"/>
      <c r="F735" s="25"/>
      <c r="G735" s="25"/>
      <c r="H735" s="26"/>
      <c r="I735" s="14" t="s">
        <v>3235</v>
      </c>
      <c r="J735" s="14" t="s">
        <v>3235</v>
      </c>
      <c r="K735" s="14">
        <v>100755.80989999999</v>
      </c>
      <c r="L735" s="14" t="s">
        <v>4693</v>
      </c>
    </row>
    <row r="736" spans="1:12" x14ac:dyDescent="0.3">
      <c r="A736" s="14" t="s">
        <v>4694</v>
      </c>
      <c r="B736" s="14">
        <v>2</v>
      </c>
      <c r="C736" s="14">
        <v>0</v>
      </c>
      <c r="D736" s="14">
        <v>7.7488000000000001</v>
      </c>
      <c r="E736" s="20"/>
      <c r="F736" s="25"/>
      <c r="G736" s="25"/>
      <c r="H736" s="26"/>
      <c r="I736" s="14" t="s">
        <v>3235</v>
      </c>
      <c r="J736" s="14" t="s">
        <v>3235</v>
      </c>
      <c r="K736" s="14">
        <v>40195.049500000001</v>
      </c>
      <c r="L736" s="14" t="s">
        <v>4695</v>
      </c>
    </row>
    <row r="737" spans="1:12" x14ac:dyDescent="0.3">
      <c r="A737" s="14" t="s">
        <v>4696</v>
      </c>
      <c r="B737" s="14">
        <v>2</v>
      </c>
      <c r="C737" s="14">
        <v>0</v>
      </c>
      <c r="D737" s="14">
        <v>8.1836000000000002</v>
      </c>
      <c r="E737" s="20"/>
      <c r="F737" s="25"/>
      <c r="G737" s="25"/>
      <c r="H737" s="26"/>
      <c r="I737" s="14" t="s">
        <v>3235</v>
      </c>
      <c r="J737" s="14" t="s">
        <v>3235</v>
      </c>
      <c r="K737" s="14">
        <v>36386.454899999997</v>
      </c>
      <c r="L737" s="14" t="s">
        <v>4697</v>
      </c>
    </row>
    <row r="738" spans="1:12" x14ac:dyDescent="0.3">
      <c r="A738" s="14" t="s">
        <v>4698</v>
      </c>
      <c r="B738" s="14">
        <v>3</v>
      </c>
      <c r="C738" s="14">
        <v>0</v>
      </c>
      <c r="D738" s="14">
        <v>9.5996000000000006</v>
      </c>
      <c r="E738" s="20"/>
      <c r="F738" s="25"/>
      <c r="G738" s="25"/>
      <c r="H738" s="26"/>
      <c r="I738" s="14" t="s">
        <v>3235</v>
      </c>
      <c r="J738" s="14" t="s">
        <v>3235</v>
      </c>
      <c r="K738" s="14">
        <v>176931.05009999999</v>
      </c>
      <c r="L738" s="14" t="s">
        <v>4699</v>
      </c>
    </row>
    <row r="739" spans="1:12" x14ac:dyDescent="0.3">
      <c r="A739" s="14" t="s">
        <v>4700</v>
      </c>
      <c r="B739" s="14">
        <v>9</v>
      </c>
      <c r="C739" s="14">
        <v>0</v>
      </c>
      <c r="D739" s="14">
        <v>90.513499999999993</v>
      </c>
      <c r="E739" s="20"/>
      <c r="F739" s="25"/>
      <c r="G739" s="25"/>
      <c r="H739" s="26"/>
      <c r="I739" s="14" t="s">
        <v>3235</v>
      </c>
      <c r="J739" s="14" t="s">
        <v>3235</v>
      </c>
      <c r="K739" s="14">
        <v>104424.2806</v>
      </c>
      <c r="L739" s="14" t="s">
        <v>4701</v>
      </c>
    </row>
    <row r="740" spans="1:12" x14ac:dyDescent="0.3">
      <c r="A740" s="14" t="s">
        <v>4702</v>
      </c>
      <c r="B740" s="14">
        <v>4</v>
      </c>
      <c r="C740" s="14">
        <v>0</v>
      </c>
      <c r="D740" s="14">
        <v>22.230699999999999</v>
      </c>
      <c r="E740" s="20"/>
      <c r="F740" s="25"/>
      <c r="G740" s="25"/>
      <c r="H740" s="26"/>
      <c r="I740" s="14" t="s">
        <v>3235</v>
      </c>
      <c r="J740" s="14" t="s">
        <v>3235</v>
      </c>
      <c r="K740" s="14">
        <v>81354.457999999999</v>
      </c>
      <c r="L740" s="14" t="s">
        <v>4703</v>
      </c>
    </row>
    <row r="741" spans="1:12" x14ac:dyDescent="0.3">
      <c r="A741" s="14" t="s">
        <v>4704</v>
      </c>
      <c r="B741" s="14">
        <v>2</v>
      </c>
      <c r="C741" s="14">
        <v>0</v>
      </c>
      <c r="D741" s="14">
        <v>7.6237000000000004</v>
      </c>
      <c r="E741" s="20"/>
      <c r="F741" s="25"/>
      <c r="G741" s="25"/>
      <c r="H741" s="26"/>
      <c r="I741" s="14" t="s">
        <v>3235</v>
      </c>
      <c r="J741" s="14" t="s">
        <v>3235</v>
      </c>
      <c r="K741" s="14">
        <v>80736.343500000003</v>
      </c>
      <c r="L741" s="14" t="s">
        <v>4705</v>
      </c>
    </row>
    <row r="742" spans="1:12" x14ac:dyDescent="0.3">
      <c r="A742" s="14" t="s">
        <v>4706</v>
      </c>
      <c r="B742" s="14">
        <v>3</v>
      </c>
      <c r="C742" s="14">
        <v>0</v>
      </c>
      <c r="D742" s="14">
        <v>16.3703</v>
      </c>
      <c r="E742" s="20"/>
      <c r="F742" s="25"/>
      <c r="G742" s="25"/>
      <c r="H742" s="26"/>
      <c r="I742" s="14" t="s">
        <v>3235</v>
      </c>
      <c r="J742" s="14" t="s">
        <v>3235</v>
      </c>
      <c r="K742" s="14">
        <v>214361.2904</v>
      </c>
      <c r="L742" s="14" t="s">
        <v>4707</v>
      </c>
    </row>
    <row r="743" spans="1:12" x14ac:dyDescent="0.3">
      <c r="A743" s="14" t="s">
        <v>4708</v>
      </c>
      <c r="B743" s="14">
        <v>1</v>
      </c>
      <c r="C743" s="14">
        <v>0</v>
      </c>
      <c r="D743" s="14">
        <v>3.5146000000000002</v>
      </c>
      <c r="E743" s="20"/>
      <c r="F743" s="25"/>
      <c r="G743" s="25"/>
      <c r="H743" s="26"/>
      <c r="I743" s="14" t="s">
        <v>3235</v>
      </c>
      <c r="J743" s="14" t="s">
        <v>3235</v>
      </c>
      <c r="K743" s="14">
        <v>48543.722600000001</v>
      </c>
      <c r="L743" s="14" t="s">
        <v>4709</v>
      </c>
    </row>
    <row r="744" spans="1:12" x14ac:dyDescent="0.3">
      <c r="A744" s="14" t="s">
        <v>4710</v>
      </c>
      <c r="B744" s="14">
        <v>4</v>
      </c>
      <c r="C744" s="14">
        <v>0</v>
      </c>
      <c r="D744" s="14">
        <v>16.034300000000002</v>
      </c>
      <c r="E744" s="20"/>
      <c r="F744" s="25"/>
      <c r="G744" s="25"/>
      <c r="H744" s="26"/>
      <c r="I744" s="14" t="s">
        <v>3235</v>
      </c>
      <c r="J744" s="14" t="s">
        <v>3235</v>
      </c>
      <c r="K744" s="14">
        <v>107002.734</v>
      </c>
      <c r="L744" s="14" t="s">
        <v>4711</v>
      </c>
    </row>
    <row r="745" spans="1:12" x14ac:dyDescent="0.3">
      <c r="A745" s="14" t="s">
        <v>4712</v>
      </c>
      <c r="B745" s="14">
        <v>5</v>
      </c>
      <c r="C745" s="14">
        <v>0</v>
      </c>
      <c r="D745" s="14">
        <v>19.534300000000002</v>
      </c>
      <c r="E745" s="20"/>
      <c r="F745" s="25"/>
      <c r="G745" s="25"/>
      <c r="H745" s="26"/>
      <c r="I745" s="14" t="s">
        <v>3235</v>
      </c>
      <c r="J745" s="14" t="s">
        <v>3235</v>
      </c>
      <c r="K745" s="14">
        <v>210230.31959999999</v>
      </c>
      <c r="L745" s="14" t="s">
        <v>4713</v>
      </c>
    </row>
    <row r="746" spans="1:12" x14ac:dyDescent="0.3">
      <c r="A746" s="14" t="s">
        <v>4714</v>
      </c>
      <c r="B746" s="14">
        <v>6</v>
      </c>
      <c r="C746" s="14">
        <v>0</v>
      </c>
      <c r="D746" s="14">
        <v>37.716900000000003</v>
      </c>
      <c r="E746" s="20"/>
      <c r="F746" s="25"/>
      <c r="G746" s="25"/>
      <c r="H746" s="26"/>
      <c r="I746" s="14" t="s">
        <v>3235</v>
      </c>
      <c r="J746" s="14" t="s">
        <v>3235</v>
      </c>
      <c r="K746" s="14">
        <v>47156.285100000001</v>
      </c>
      <c r="L746" s="14" t="s">
        <v>4715</v>
      </c>
    </row>
    <row r="747" spans="1:12" x14ac:dyDescent="0.3">
      <c r="A747" s="14" t="s">
        <v>4716</v>
      </c>
      <c r="B747" s="14">
        <v>1</v>
      </c>
      <c r="C747" s="14">
        <v>0</v>
      </c>
      <c r="D747" s="14">
        <v>10.472200000000001</v>
      </c>
      <c r="E747" s="20"/>
      <c r="F747" s="25"/>
      <c r="G747" s="25"/>
      <c r="H747" s="26"/>
      <c r="I747" s="14" t="s">
        <v>3235</v>
      </c>
      <c r="J747" s="14" t="s">
        <v>3235</v>
      </c>
      <c r="K747" s="14">
        <v>30030.276600000001</v>
      </c>
      <c r="L747" s="14" t="s">
        <v>4717</v>
      </c>
    </row>
    <row r="748" spans="1:12" x14ac:dyDescent="0.3">
      <c r="A748" s="14" t="s">
        <v>4718</v>
      </c>
      <c r="B748" s="14">
        <v>9</v>
      </c>
      <c r="C748" s="14">
        <v>0</v>
      </c>
      <c r="D748" s="14">
        <v>92.576499999999996</v>
      </c>
      <c r="E748" s="20"/>
      <c r="F748" s="25"/>
      <c r="G748" s="25"/>
      <c r="H748" s="26"/>
      <c r="I748" s="14" t="s">
        <v>3235</v>
      </c>
      <c r="J748" s="14" t="s">
        <v>3235</v>
      </c>
      <c r="K748" s="14">
        <v>53765.000899999999</v>
      </c>
      <c r="L748" s="14" t="s">
        <v>4719</v>
      </c>
    </row>
    <row r="749" spans="1:12" x14ac:dyDescent="0.3">
      <c r="A749" s="14" t="s">
        <v>4720</v>
      </c>
      <c r="B749" s="14">
        <v>2</v>
      </c>
      <c r="C749" s="14">
        <v>0</v>
      </c>
      <c r="D749" s="14">
        <v>6.2504</v>
      </c>
      <c r="E749" s="20"/>
      <c r="F749" s="25"/>
      <c r="G749" s="25"/>
      <c r="H749" s="26"/>
      <c r="I749" s="14" t="s">
        <v>3235</v>
      </c>
      <c r="J749" s="14" t="s">
        <v>3235</v>
      </c>
      <c r="K749" s="14">
        <v>73948.606199999995</v>
      </c>
      <c r="L749" s="14" t="s">
        <v>4721</v>
      </c>
    </row>
    <row r="750" spans="1:12" x14ac:dyDescent="0.3">
      <c r="A750" s="14" t="s">
        <v>4722</v>
      </c>
      <c r="B750" s="14">
        <v>6</v>
      </c>
      <c r="C750" s="14">
        <v>0</v>
      </c>
      <c r="D750" s="14">
        <v>25.4651</v>
      </c>
      <c r="E750" s="20"/>
      <c r="F750" s="25"/>
      <c r="G750" s="25"/>
      <c r="H750" s="26"/>
      <c r="I750" s="14" t="s">
        <v>3235</v>
      </c>
      <c r="J750" s="14" t="s">
        <v>3235</v>
      </c>
      <c r="K750" s="14">
        <v>239397.1856</v>
      </c>
      <c r="L750" s="14" t="s">
        <v>4723</v>
      </c>
    </row>
    <row r="751" spans="1:12" x14ac:dyDescent="0.3">
      <c r="A751" s="14" t="s">
        <v>4724</v>
      </c>
      <c r="B751" s="14">
        <v>2</v>
      </c>
      <c r="C751" s="14">
        <v>0</v>
      </c>
      <c r="D751" s="14">
        <v>6.3240999999999996</v>
      </c>
      <c r="E751" s="20"/>
      <c r="F751" s="25"/>
      <c r="G751" s="25"/>
      <c r="H751" s="26"/>
      <c r="I751" s="14" t="s">
        <v>3235</v>
      </c>
      <c r="J751" s="14" t="s">
        <v>3235</v>
      </c>
      <c r="K751" s="14">
        <v>74436.7503</v>
      </c>
      <c r="L751" s="14" t="s">
        <v>4725</v>
      </c>
    </row>
    <row r="752" spans="1:12" x14ac:dyDescent="0.3">
      <c r="A752" s="14" t="s">
        <v>4726</v>
      </c>
      <c r="B752" s="14">
        <v>6</v>
      </c>
      <c r="C752" s="14">
        <v>0</v>
      </c>
      <c r="D752" s="14">
        <v>24.758800000000001</v>
      </c>
      <c r="E752" s="20"/>
      <c r="F752" s="25"/>
      <c r="G752" s="25"/>
      <c r="H752" s="26"/>
      <c r="I752" s="14" t="s">
        <v>3235</v>
      </c>
      <c r="J752" s="14" t="s">
        <v>3235</v>
      </c>
      <c r="K752" s="14">
        <v>351595.7537</v>
      </c>
      <c r="L752" s="14" t="s">
        <v>4727</v>
      </c>
    </row>
    <row r="753" spans="1:12" x14ac:dyDescent="0.3">
      <c r="A753" s="14" t="s">
        <v>4728</v>
      </c>
      <c r="B753" s="14">
        <v>6</v>
      </c>
      <c r="C753" s="14">
        <v>0</v>
      </c>
      <c r="D753" s="14">
        <v>28.970700000000001</v>
      </c>
      <c r="E753" s="20"/>
      <c r="F753" s="25"/>
      <c r="G753" s="25"/>
      <c r="H753" s="26"/>
      <c r="I753" s="14" t="s">
        <v>3235</v>
      </c>
      <c r="J753" s="14" t="s">
        <v>3235</v>
      </c>
      <c r="K753" s="14">
        <v>47208.332799999996</v>
      </c>
      <c r="L753" s="14" t="s">
        <v>4729</v>
      </c>
    </row>
    <row r="754" spans="1:12" x14ac:dyDescent="0.3">
      <c r="A754" s="14" t="s">
        <v>4730</v>
      </c>
      <c r="B754" s="14">
        <v>2</v>
      </c>
      <c r="C754" s="14">
        <v>0</v>
      </c>
      <c r="D754" s="14">
        <v>10.1549</v>
      </c>
      <c r="E754" s="20"/>
      <c r="F754" s="25"/>
      <c r="G754" s="25"/>
      <c r="H754" s="26"/>
      <c r="I754" s="14" t="s">
        <v>3235</v>
      </c>
      <c r="J754" s="14" t="s">
        <v>3235</v>
      </c>
      <c r="K754" s="14">
        <v>47480.399700000002</v>
      </c>
      <c r="L754" s="14" t="s">
        <v>4731</v>
      </c>
    </row>
    <row r="755" spans="1:12" x14ac:dyDescent="0.3">
      <c r="A755" s="14" t="s">
        <v>4732</v>
      </c>
      <c r="B755" s="14">
        <v>1</v>
      </c>
      <c r="C755" s="14">
        <v>0</v>
      </c>
      <c r="D755" s="14">
        <v>5.8880999999999997</v>
      </c>
      <c r="E755" s="20"/>
      <c r="F755" s="25"/>
      <c r="G755" s="25"/>
      <c r="H755" s="26"/>
      <c r="I755" s="14" t="s">
        <v>3235</v>
      </c>
      <c r="J755" s="14" t="s">
        <v>3235</v>
      </c>
      <c r="K755" s="14">
        <v>22877.351699999999</v>
      </c>
      <c r="L755" s="14" t="s">
        <v>4733</v>
      </c>
    </row>
    <row r="756" spans="1:12" x14ac:dyDescent="0.3">
      <c r="A756" s="14" t="s">
        <v>4734</v>
      </c>
      <c r="B756" s="14">
        <v>8</v>
      </c>
      <c r="C756" s="14">
        <v>0</v>
      </c>
      <c r="D756" s="14">
        <v>33.486899999999999</v>
      </c>
      <c r="E756" s="20"/>
      <c r="F756" s="25"/>
      <c r="G756" s="25"/>
      <c r="H756" s="26"/>
      <c r="I756" s="14" t="s">
        <v>3235</v>
      </c>
      <c r="J756" s="14" t="s">
        <v>3235</v>
      </c>
      <c r="K756" s="14">
        <v>360918.17129999999</v>
      </c>
      <c r="L756" s="14" t="s">
        <v>4735</v>
      </c>
    </row>
    <row r="757" spans="1:12" x14ac:dyDescent="0.3">
      <c r="A757" s="14" t="s">
        <v>4736</v>
      </c>
      <c r="B757" s="14">
        <v>6</v>
      </c>
      <c r="C757" s="14">
        <v>0</v>
      </c>
      <c r="D757" s="14">
        <v>35.437399999999997</v>
      </c>
      <c r="E757" s="20"/>
      <c r="F757" s="25"/>
      <c r="G757" s="25"/>
      <c r="H757" s="26"/>
      <c r="I757" s="14" t="s">
        <v>3235</v>
      </c>
      <c r="J757" s="14" t="s">
        <v>3235</v>
      </c>
      <c r="K757" s="14">
        <v>63998.270499999999</v>
      </c>
      <c r="L757" s="14" t="s">
        <v>4737</v>
      </c>
    </row>
    <row r="758" spans="1:12" x14ac:dyDescent="0.3">
      <c r="A758" s="14" t="s">
        <v>4738</v>
      </c>
      <c r="B758" s="14">
        <v>2</v>
      </c>
      <c r="C758" s="14">
        <v>0</v>
      </c>
      <c r="D758" s="14">
        <v>11.5739</v>
      </c>
      <c r="E758" s="20"/>
      <c r="F758" s="25"/>
      <c r="G758" s="25"/>
      <c r="H758" s="26"/>
      <c r="I758" s="14" t="s">
        <v>3235</v>
      </c>
      <c r="J758" s="14" t="s">
        <v>3235</v>
      </c>
      <c r="K758" s="14">
        <v>25845.8753</v>
      </c>
      <c r="L758" s="14" t="s">
        <v>4739</v>
      </c>
    </row>
    <row r="759" spans="1:12" x14ac:dyDescent="0.3">
      <c r="A759" s="14" t="s">
        <v>4740</v>
      </c>
      <c r="B759" s="14">
        <v>2</v>
      </c>
      <c r="C759" s="14">
        <v>0</v>
      </c>
      <c r="D759" s="14">
        <v>9.7850999999999999</v>
      </c>
      <c r="E759" s="20"/>
      <c r="F759" s="25"/>
      <c r="G759" s="25"/>
      <c r="H759" s="26"/>
      <c r="I759" s="14" t="s">
        <v>3235</v>
      </c>
      <c r="J759" s="14" t="s">
        <v>3235</v>
      </c>
      <c r="K759" s="14">
        <v>32727.277099999999</v>
      </c>
      <c r="L759" s="14" t="s">
        <v>4741</v>
      </c>
    </row>
    <row r="760" spans="1:12" x14ac:dyDescent="0.3">
      <c r="A760" s="14" t="s">
        <v>4742</v>
      </c>
      <c r="B760" s="14">
        <v>2</v>
      </c>
      <c r="C760" s="14">
        <v>0</v>
      </c>
      <c r="D760" s="14">
        <v>7.0472999999999999</v>
      </c>
      <c r="E760" s="20"/>
      <c r="F760" s="25"/>
      <c r="G760" s="25"/>
      <c r="H760" s="26"/>
      <c r="I760" s="14" t="s">
        <v>3235</v>
      </c>
      <c r="J760" s="14" t="s">
        <v>3235</v>
      </c>
      <c r="K760" s="14">
        <v>127740.514</v>
      </c>
      <c r="L760" s="14" t="s">
        <v>4743</v>
      </c>
    </row>
    <row r="761" spans="1:12" x14ac:dyDescent="0.3">
      <c r="A761" s="14" t="s">
        <v>4744</v>
      </c>
      <c r="B761" s="14">
        <v>4</v>
      </c>
      <c r="C761" s="14">
        <v>0</v>
      </c>
      <c r="D761" s="14">
        <v>14.077500000000001</v>
      </c>
      <c r="E761" s="20"/>
      <c r="F761" s="25"/>
      <c r="G761" s="25"/>
      <c r="H761" s="26"/>
      <c r="I761" s="14" t="s">
        <v>3235</v>
      </c>
      <c r="J761" s="14" t="s">
        <v>3235</v>
      </c>
      <c r="K761" s="14">
        <v>143900.04300000001</v>
      </c>
      <c r="L761" s="14" t="s">
        <v>4745</v>
      </c>
    </row>
    <row r="762" spans="1:12" x14ac:dyDescent="0.3">
      <c r="A762" s="14" t="s">
        <v>4746</v>
      </c>
      <c r="B762" s="14">
        <v>1</v>
      </c>
      <c r="C762" s="14">
        <v>0</v>
      </c>
      <c r="D762" s="14">
        <v>3.3988</v>
      </c>
      <c r="E762" s="20"/>
      <c r="F762" s="25"/>
      <c r="G762" s="25"/>
      <c r="H762" s="26"/>
      <c r="I762" s="14" t="s">
        <v>3235</v>
      </c>
      <c r="J762" s="14" t="s">
        <v>3235</v>
      </c>
      <c r="K762" s="14">
        <v>56212.047200000001</v>
      </c>
      <c r="L762" s="14" t="s">
        <v>4747</v>
      </c>
    </row>
    <row r="763" spans="1:12" x14ac:dyDescent="0.3">
      <c r="A763" s="14" t="s">
        <v>4748</v>
      </c>
      <c r="B763" s="14">
        <v>5</v>
      </c>
      <c r="C763" s="14">
        <v>0</v>
      </c>
      <c r="D763" s="14">
        <v>40.851799999999997</v>
      </c>
      <c r="E763" s="20"/>
      <c r="F763" s="25"/>
      <c r="G763" s="25"/>
      <c r="H763" s="26"/>
      <c r="I763" s="14" t="s">
        <v>3235</v>
      </c>
      <c r="J763" s="14" t="s">
        <v>3235</v>
      </c>
      <c r="K763" s="14">
        <v>60310.173999999999</v>
      </c>
      <c r="L763" s="14" t="s">
        <v>4749</v>
      </c>
    </row>
    <row r="764" spans="1:12" x14ac:dyDescent="0.3">
      <c r="A764" s="14" t="s">
        <v>4750</v>
      </c>
      <c r="B764" s="14">
        <v>1</v>
      </c>
      <c r="C764" s="14">
        <v>0</v>
      </c>
      <c r="D764" s="14">
        <v>3.9807999999999999</v>
      </c>
      <c r="E764" s="20"/>
      <c r="F764" s="25"/>
      <c r="G764" s="25"/>
      <c r="H764" s="26"/>
      <c r="I764" s="14" t="s">
        <v>3235</v>
      </c>
      <c r="J764" s="14" t="s">
        <v>3235</v>
      </c>
      <c r="K764" s="14">
        <v>66269.997099999993</v>
      </c>
      <c r="L764" s="14" t="s">
        <v>4751</v>
      </c>
    </row>
    <row r="765" spans="1:12" x14ac:dyDescent="0.3">
      <c r="A765" s="14" t="s">
        <v>4752</v>
      </c>
      <c r="B765" s="14">
        <v>3</v>
      </c>
      <c r="C765" s="14">
        <v>0</v>
      </c>
      <c r="D765" s="14">
        <v>18.102799999999998</v>
      </c>
      <c r="E765" s="20"/>
      <c r="F765" s="25"/>
      <c r="G765" s="25"/>
      <c r="H765" s="26"/>
      <c r="I765" s="14" t="s">
        <v>3235</v>
      </c>
      <c r="J765" s="14" t="s">
        <v>3235</v>
      </c>
      <c r="K765" s="14">
        <v>13521.0879</v>
      </c>
      <c r="L765" s="14" t="s">
        <v>4753</v>
      </c>
    </row>
    <row r="766" spans="1:12" x14ac:dyDescent="0.3">
      <c r="A766" s="14" t="s">
        <v>4754</v>
      </c>
      <c r="B766" s="14">
        <v>4</v>
      </c>
      <c r="C766" s="14">
        <v>0</v>
      </c>
      <c r="D766" s="14">
        <v>16.3855</v>
      </c>
      <c r="E766" s="20"/>
      <c r="F766" s="25"/>
      <c r="G766" s="25"/>
      <c r="H766" s="26"/>
      <c r="I766" s="14" t="s">
        <v>3235</v>
      </c>
      <c r="J766" s="14" t="s">
        <v>3235</v>
      </c>
      <c r="K766" s="14">
        <v>57834.172299999998</v>
      </c>
      <c r="L766" s="14" t="s">
        <v>4755</v>
      </c>
    </row>
    <row r="767" spans="1:12" x14ac:dyDescent="0.3">
      <c r="A767" s="14" t="s">
        <v>4756</v>
      </c>
      <c r="B767" s="14">
        <v>8</v>
      </c>
      <c r="C767" s="14">
        <v>0</v>
      </c>
      <c r="D767" s="14">
        <v>48.681800000000003</v>
      </c>
      <c r="E767" s="20"/>
      <c r="F767" s="25"/>
      <c r="G767" s="25"/>
      <c r="H767" s="26"/>
      <c r="I767" s="14" t="s">
        <v>3235</v>
      </c>
      <c r="J767" s="14" t="s">
        <v>3235</v>
      </c>
      <c r="K767" s="14">
        <v>61776.264499999997</v>
      </c>
      <c r="L767" s="14" t="s">
        <v>4757</v>
      </c>
    </row>
    <row r="768" spans="1:12" x14ac:dyDescent="0.3">
      <c r="A768" s="14" t="s">
        <v>4758</v>
      </c>
      <c r="B768" s="14">
        <v>2</v>
      </c>
      <c r="C768" s="14">
        <v>0</v>
      </c>
      <c r="D768" s="14">
        <v>12.689299999999999</v>
      </c>
      <c r="E768" s="20"/>
      <c r="F768" s="25"/>
      <c r="G768" s="25"/>
      <c r="H768" s="26"/>
      <c r="I768" s="14" t="s">
        <v>3235</v>
      </c>
      <c r="J768" s="14" t="s">
        <v>3235</v>
      </c>
      <c r="K768" s="14">
        <v>10225.827499999999</v>
      </c>
      <c r="L768" s="14" t="s">
        <v>4759</v>
      </c>
    </row>
    <row r="769" spans="1:12" x14ac:dyDescent="0.3">
      <c r="A769" s="14" t="s">
        <v>4760</v>
      </c>
      <c r="B769" s="14">
        <v>7</v>
      </c>
      <c r="C769" s="14">
        <v>0</v>
      </c>
      <c r="D769" s="14">
        <v>31.163399999999999</v>
      </c>
      <c r="E769" s="20"/>
      <c r="F769" s="25"/>
      <c r="G769" s="25"/>
      <c r="H769" s="26"/>
      <c r="I769" s="14" t="s">
        <v>3235</v>
      </c>
      <c r="J769" s="14" t="s">
        <v>3235</v>
      </c>
      <c r="K769" s="14">
        <v>86157.819000000003</v>
      </c>
      <c r="L769" s="14" t="s">
        <v>4761</v>
      </c>
    </row>
    <row r="770" spans="1:12" x14ac:dyDescent="0.3">
      <c r="A770" s="14" t="s">
        <v>4762</v>
      </c>
      <c r="B770" s="14">
        <v>31</v>
      </c>
      <c r="C770" s="14">
        <v>0</v>
      </c>
      <c r="D770" s="14">
        <v>140.88329999999999</v>
      </c>
      <c r="E770" s="20"/>
      <c r="F770" s="25"/>
      <c r="G770" s="25"/>
      <c r="H770" s="26"/>
      <c r="I770" s="14" t="s">
        <v>3235</v>
      </c>
      <c r="J770" s="14" t="s">
        <v>3235</v>
      </c>
      <c r="K770" s="14">
        <v>362590.77879999997</v>
      </c>
      <c r="L770" s="14" t="s">
        <v>4763</v>
      </c>
    </row>
    <row r="771" spans="1:12" x14ac:dyDescent="0.3">
      <c r="A771" s="14" t="s">
        <v>4764</v>
      </c>
      <c r="B771" s="14">
        <v>2</v>
      </c>
      <c r="C771" s="14">
        <v>0</v>
      </c>
      <c r="D771" s="14">
        <v>6.7022000000000004</v>
      </c>
      <c r="E771" s="20"/>
      <c r="F771" s="25"/>
      <c r="G771" s="25"/>
      <c r="H771" s="26"/>
      <c r="I771" s="14" t="s">
        <v>3235</v>
      </c>
      <c r="J771" s="14" t="s">
        <v>3235</v>
      </c>
      <c r="K771" s="14">
        <v>77456.881500000003</v>
      </c>
      <c r="L771" s="14" t="s">
        <v>4765</v>
      </c>
    </row>
    <row r="772" spans="1:12" x14ac:dyDescent="0.3">
      <c r="A772" s="14" t="s">
        <v>4766</v>
      </c>
      <c r="B772" s="14">
        <v>3</v>
      </c>
      <c r="C772" s="14">
        <v>0</v>
      </c>
      <c r="D772" s="14">
        <v>14.469200000000001</v>
      </c>
      <c r="E772" s="20"/>
      <c r="F772" s="25"/>
      <c r="G772" s="25"/>
      <c r="H772" s="26"/>
      <c r="I772" s="14" t="s">
        <v>3235</v>
      </c>
      <c r="J772" s="14" t="s">
        <v>3235</v>
      </c>
      <c r="K772" s="14">
        <v>58591.904699999999</v>
      </c>
      <c r="L772" s="14" t="s">
        <v>4767</v>
      </c>
    </row>
    <row r="773" spans="1:12" x14ac:dyDescent="0.3">
      <c r="A773" s="14" t="s">
        <v>4768</v>
      </c>
      <c r="B773" s="14">
        <v>1</v>
      </c>
      <c r="C773" s="14">
        <v>0</v>
      </c>
      <c r="D773" s="14">
        <v>4.4539</v>
      </c>
      <c r="E773" s="20"/>
      <c r="F773" s="25"/>
      <c r="G773" s="25"/>
      <c r="H773" s="26"/>
      <c r="I773" s="14" t="s">
        <v>3235</v>
      </c>
      <c r="J773" s="14" t="s">
        <v>3235</v>
      </c>
      <c r="K773" s="14">
        <v>29050.9221</v>
      </c>
      <c r="L773" s="14" t="s">
        <v>4769</v>
      </c>
    </row>
    <row r="774" spans="1:12" x14ac:dyDescent="0.3">
      <c r="A774" s="14" t="s">
        <v>4770</v>
      </c>
      <c r="B774" s="14">
        <v>2</v>
      </c>
      <c r="C774" s="14">
        <v>0</v>
      </c>
      <c r="D774" s="14">
        <v>9.6222999999999992</v>
      </c>
      <c r="E774" s="20"/>
      <c r="F774" s="25"/>
      <c r="G774" s="25"/>
      <c r="H774" s="26"/>
      <c r="I774" s="14" t="s">
        <v>3235</v>
      </c>
      <c r="J774" s="14" t="s">
        <v>3235</v>
      </c>
      <c r="K774" s="14">
        <v>43337.2932</v>
      </c>
      <c r="L774" s="14" t="s">
        <v>4771</v>
      </c>
    </row>
    <row r="775" spans="1:12" x14ac:dyDescent="0.3">
      <c r="A775" s="14" t="s">
        <v>4772</v>
      </c>
      <c r="B775" s="14">
        <v>2</v>
      </c>
      <c r="C775" s="14">
        <v>0</v>
      </c>
      <c r="D775" s="14">
        <v>8.6655999999999995</v>
      </c>
      <c r="E775" s="20"/>
      <c r="F775" s="25"/>
      <c r="G775" s="25"/>
      <c r="H775" s="26"/>
      <c r="I775" s="14" t="s">
        <v>3235</v>
      </c>
      <c r="J775" s="14" t="s">
        <v>3235</v>
      </c>
      <c r="K775" s="14">
        <v>74565.568499999994</v>
      </c>
      <c r="L775" s="14" t="s">
        <v>4773</v>
      </c>
    </row>
    <row r="776" spans="1:12" x14ac:dyDescent="0.3">
      <c r="A776" s="14" t="s">
        <v>4774</v>
      </c>
      <c r="B776" s="14">
        <v>2</v>
      </c>
      <c r="C776" s="14">
        <v>0</v>
      </c>
      <c r="D776" s="14">
        <v>10.997999999999999</v>
      </c>
      <c r="E776" s="20"/>
      <c r="F776" s="25"/>
      <c r="G776" s="25"/>
      <c r="H776" s="26"/>
      <c r="I776" s="14" t="s">
        <v>3235</v>
      </c>
      <c r="J776" s="14" t="s">
        <v>3235</v>
      </c>
      <c r="K776" s="14">
        <v>20706.434000000001</v>
      </c>
      <c r="L776" s="14" t="s">
        <v>4775</v>
      </c>
    </row>
    <row r="777" spans="1:12" x14ac:dyDescent="0.3">
      <c r="A777" s="14" t="s">
        <v>4776</v>
      </c>
      <c r="B777" s="14">
        <v>18</v>
      </c>
      <c r="C777" s="14">
        <v>0</v>
      </c>
      <c r="D777" s="14">
        <v>69.2316</v>
      </c>
      <c r="E777" s="20"/>
      <c r="F777" s="25"/>
      <c r="G777" s="25"/>
      <c r="H777" s="26"/>
      <c r="I777" s="14" t="s">
        <v>3235</v>
      </c>
      <c r="J777" s="14" t="s">
        <v>3235</v>
      </c>
      <c r="K777" s="14">
        <v>388536.74190000002</v>
      </c>
      <c r="L777" s="14" t="s">
        <v>4777</v>
      </c>
    </row>
    <row r="778" spans="1:12" x14ac:dyDescent="0.3">
      <c r="A778" s="14" t="s">
        <v>4778</v>
      </c>
      <c r="B778" s="14">
        <v>4</v>
      </c>
      <c r="C778" s="14">
        <v>0</v>
      </c>
      <c r="D778" s="14">
        <v>14.225099999999999</v>
      </c>
      <c r="E778" s="20"/>
      <c r="F778" s="25"/>
      <c r="G778" s="25"/>
      <c r="H778" s="26"/>
      <c r="I778" s="14" t="s">
        <v>3235</v>
      </c>
      <c r="J778" s="14" t="s">
        <v>3235</v>
      </c>
      <c r="K778" s="14">
        <v>211181.7782</v>
      </c>
      <c r="L778" s="14" t="s">
        <v>4779</v>
      </c>
    </row>
    <row r="779" spans="1:12" x14ac:dyDescent="0.3">
      <c r="A779" s="14" t="s">
        <v>4780</v>
      </c>
      <c r="B779" s="14">
        <v>5</v>
      </c>
      <c r="C779" s="14">
        <v>0</v>
      </c>
      <c r="D779" s="14">
        <v>27.4346</v>
      </c>
      <c r="E779" s="20"/>
      <c r="F779" s="25"/>
      <c r="G779" s="25"/>
      <c r="H779" s="26"/>
      <c r="I779" s="14" t="s">
        <v>3235</v>
      </c>
      <c r="J779" s="14" t="s">
        <v>3235</v>
      </c>
      <c r="K779" s="14">
        <v>33341.608899999999</v>
      </c>
      <c r="L779" s="14" t="s">
        <v>4781</v>
      </c>
    </row>
    <row r="780" spans="1:12" x14ac:dyDescent="0.3">
      <c r="A780" s="14" t="s">
        <v>4782</v>
      </c>
      <c r="B780" s="14">
        <v>1</v>
      </c>
      <c r="C780" s="14">
        <v>0</v>
      </c>
      <c r="D780" s="14">
        <v>4.6801000000000004</v>
      </c>
      <c r="E780" s="20"/>
      <c r="F780" s="25"/>
      <c r="G780" s="25"/>
      <c r="H780" s="26"/>
      <c r="I780" s="14" t="s">
        <v>3235</v>
      </c>
      <c r="J780" s="14" t="s">
        <v>3235</v>
      </c>
      <c r="K780" s="14">
        <v>58204.157599999999</v>
      </c>
      <c r="L780" s="14" t="s">
        <v>4783</v>
      </c>
    </row>
    <row r="781" spans="1:12" x14ac:dyDescent="0.3">
      <c r="A781" s="14" t="s">
        <v>4784</v>
      </c>
      <c r="B781" s="14">
        <v>2</v>
      </c>
      <c r="C781" s="14">
        <v>0</v>
      </c>
      <c r="D781" s="14">
        <v>8.9647000000000006</v>
      </c>
      <c r="E781" s="20"/>
      <c r="F781" s="25"/>
      <c r="G781" s="25"/>
      <c r="H781" s="26"/>
      <c r="I781" s="14" t="s">
        <v>3235</v>
      </c>
      <c r="J781" s="14" t="s">
        <v>3235</v>
      </c>
      <c r="K781" s="14">
        <v>67115.374299999996</v>
      </c>
      <c r="L781" s="14" t="s">
        <v>4785</v>
      </c>
    </row>
    <row r="782" spans="1:12" x14ac:dyDescent="0.3">
      <c r="A782" s="14" t="s">
        <v>4786</v>
      </c>
      <c r="B782" s="14">
        <v>2</v>
      </c>
      <c r="C782" s="14">
        <v>0</v>
      </c>
      <c r="D782" s="14">
        <v>8.1622000000000003</v>
      </c>
      <c r="E782" s="20"/>
      <c r="F782" s="25"/>
      <c r="G782" s="25"/>
      <c r="H782" s="26"/>
      <c r="I782" s="14" t="s">
        <v>3235</v>
      </c>
      <c r="J782" s="14" t="s">
        <v>3235</v>
      </c>
      <c r="K782" s="14">
        <v>41795.359700000001</v>
      </c>
      <c r="L782" s="14" t="s">
        <v>4787</v>
      </c>
    </row>
    <row r="783" spans="1:12" x14ac:dyDescent="0.3">
      <c r="A783" s="14" t="s">
        <v>4788</v>
      </c>
      <c r="B783" s="14">
        <v>1</v>
      </c>
      <c r="C783" s="14">
        <v>0</v>
      </c>
      <c r="D783" s="14">
        <v>5.2188999999999997</v>
      </c>
      <c r="E783" s="20"/>
      <c r="F783" s="25"/>
      <c r="G783" s="25"/>
      <c r="H783" s="26"/>
      <c r="I783" s="14" t="s">
        <v>3235</v>
      </c>
      <c r="J783" s="14" t="s">
        <v>3235</v>
      </c>
      <c r="K783" s="14">
        <v>44127.695399999997</v>
      </c>
      <c r="L783" s="14" t="s">
        <v>4789</v>
      </c>
    </row>
    <row r="784" spans="1:12" x14ac:dyDescent="0.3">
      <c r="A784" s="14" t="s">
        <v>4790</v>
      </c>
      <c r="B784" s="14">
        <v>13</v>
      </c>
      <c r="C784" s="14">
        <v>0</v>
      </c>
      <c r="D784" s="14">
        <v>88.775300000000001</v>
      </c>
      <c r="E784" s="20"/>
      <c r="F784" s="25"/>
      <c r="G784" s="25"/>
      <c r="H784" s="26"/>
      <c r="I784" s="14" t="s">
        <v>3235</v>
      </c>
      <c r="J784" s="14" t="s">
        <v>3235</v>
      </c>
      <c r="K784" s="14">
        <v>189140.24100000001</v>
      </c>
      <c r="L784" s="14" t="s">
        <v>4791</v>
      </c>
    </row>
    <row r="785" spans="1:12" x14ac:dyDescent="0.3">
      <c r="A785" s="14" t="s">
        <v>4792</v>
      </c>
      <c r="B785" s="14">
        <v>4</v>
      </c>
      <c r="C785" s="14">
        <v>0</v>
      </c>
      <c r="D785" s="14">
        <v>15.120699999999999</v>
      </c>
      <c r="E785" s="20"/>
      <c r="F785" s="25"/>
      <c r="G785" s="25"/>
      <c r="H785" s="26"/>
      <c r="I785" s="14" t="s">
        <v>3235</v>
      </c>
      <c r="J785" s="14" t="s">
        <v>3235</v>
      </c>
      <c r="K785" s="14">
        <v>113318.04270000001</v>
      </c>
      <c r="L785" s="14" t="s">
        <v>4793</v>
      </c>
    </row>
    <row r="786" spans="1:12" x14ac:dyDescent="0.3">
      <c r="A786" s="14" t="s">
        <v>4794</v>
      </c>
      <c r="B786" s="14">
        <v>4</v>
      </c>
      <c r="C786" s="14">
        <v>0</v>
      </c>
      <c r="D786" s="14">
        <v>19.656600000000001</v>
      </c>
      <c r="E786" s="20"/>
      <c r="F786" s="25"/>
      <c r="G786" s="25"/>
      <c r="H786" s="26"/>
      <c r="I786" s="14" t="s">
        <v>3235</v>
      </c>
      <c r="J786" s="14" t="s">
        <v>3235</v>
      </c>
      <c r="K786" s="14">
        <v>31854.808499999999</v>
      </c>
      <c r="L786" s="14" t="s">
        <v>4795</v>
      </c>
    </row>
    <row r="787" spans="1:12" x14ac:dyDescent="0.3">
      <c r="A787" s="14" t="s">
        <v>4796</v>
      </c>
      <c r="B787" s="14">
        <v>1</v>
      </c>
      <c r="C787" s="14">
        <v>0</v>
      </c>
      <c r="D787" s="14">
        <v>5.53</v>
      </c>
      <c r="E787" s="20"/>
      <c r="F787" s="25"/>
      <c r="G787" s="25"/>
      <c r="H787" s="26"/>
      <c r="I787" s="14" t="s">
        <v>3235</v>
      </c>
      <c r="J787" s="14" t="s">
        <v>3235</v>
      </c>
      <c r="K787" s="14">
        <v>43228.277999999998</v>
      </c>
      <c r="L787" s="14" t="s">
        <v>4797</v>
      </c>
    </row>
    <row r="788" spans="1:12" x14ac:dyDescent="0.3">
      <c r="A788" s="14" t="s">
        <v>4798</v>
      </c>
      <c r="B788" s="14">
        <v>2</v>
      </c>
      <c r="C788" s="14">
        <v>0</v>
      </c>
      <c r="D788" s="14">
        <v>9.4803999999999995</v>
      </c>
      <c r="E788" s="20"/>
      <c r="F788" s="25"/>
      <c r="G788" s="25"/>
      <c r="H788" s="26"/>
      <c r="I788" s="14" t="s">
        <v>3235</v>
      </c>
      <c r="J788" s="14" t="s">
        <v>3235</v>
      </c>
      <c r="K788" s="14">
        <v>49679.026599999997</v>
      </c>
      <c r="L788" s="14" t="s">
        <v>4799</v>
      </c>
    </row>
    <row r="789" spans="1:12" x14ac:dyDescent="0.3">
      <c r="A789" s="14" t="s">
        <v>4800</v>
      </c>
      <c r="B789" s="14">
        <v>2</v>
      </c>
      <c r="C789" s="14">
        <v>0</v>
      </c>
      <c r="D789" s="14">
        <v>6.7420999999999998</v>
      </c>
      <c r="E789" s="20"/>
      <c r="F789" s="25"/>
      <c r="G789" s="25"/>
      <c r="H789" s="26"/>
      <c r="I789" s="14" t="s">
        <v>3235</v>
      </c>
      <c r="J789" s="14" t="s">
        <v>3235</v>
      </c>
      <c r="K789" s="14">
        <v>40944.691299999999</v>
      </c>
      <c r="L789" s="14" t="s">
        <v>4801</v>
      </c>
    </row>
    <row r="790" spans="1:12" x14ac:dyDescent="0.3">
      <c r="A790" s="14" t="s">
        <v>4802</v>
      </c>
      <c r="B790" s="14">
        <v>8</v>
      </c>
      <c r="C790" s="14">
        <v>0</v>
      </c>
      <c r="D790" s="14">
        <v>30.857800000000001</v>
      </c>
      <c r="E790" s="20"/>
      <c r="F790" s="25"/>
      <c r="G790" s="25"/>
      <c r="H790" s="26"/>
      <c r="I790" s="14" t="s">
        <v>3235</v>
      </c>
      <c r="J790" s="14" t="s">
        <v>3235</v>
      </c>
      <c r="K790" s="14">
        <v>243513.0197</v>
      </c>
      <c r="L790" s="14" t="s">
        <v>4803</v>
      </c>
    </row>
    <row r="791" spans="1:12" x14ac:dyDescent="0.3">
      <c r="A791" s="14" t="s">
        <v>4804</v>
      </c>
      <c r="B791" s="14">
        <v>5</v>
      </c>
      <c r="C791" s="14">
        <v>0</v>
      </c>
      <c r="D791" s="14">
        <v>26.0456</v>
      </c>
      <c r="E791" s="20"/>
      <c r="F791" s="25"/>
      <c r="G791" s="25"/>
      <c r="H791" s="26"/>
      <c r="I791" s="14" t="s">
        <v>3235</v>
      </c>
      <c r="J791" s="14" t="s">
        <v>3235</v>
      </c>
      <c r="K791" s="14">
        <v>72745.802800000005</v>
      </c>
      <c r="L791" s="14" t="s">
        <v>4805</v>
      </c>
    </row>
    <row r="792" spans="1:12" x14ac:dyDescent="0.3">
      <c r="A792" s="14" t="s">
        <v>4806</v>
      </c>
      <c r="B792" s="14">
        <v>2</v>
      </c>
      <c r="C792" s="14">
        <v>0</v>
      </c>
      <c r="D792" s="14">
        <v>11.985300000000001</v>
      </c>
      <c r="E792" s="20"/>
      <c r="F792" s="25"/>
      <c r="G792" s="25"/>
      <c r="H792" s="26"/>
      <c r="I792" s="14" t="s">
        <v>3235</v>
      </c>
      <c r="J792" s="14" t="s">
        <v>3235</v>
      </c>
      <c r="K792" s="14">
        <v>11317.211499999999</v>
      </c>
      <c r="L792" s="14" t="s">
        <v>4807</v>
      </c>
    </row>
    <row r="793" spans="1:12" x14ac:dyDescent="0.3">
      <c r="A793" s="14" t="s">
        <v>4808</v>
      </c>
      <c r="B793" s="14">
        <v>1</v>
      </c>
      <c r="C793" s="14">
        <v>0</v>
      </c>
      <c r="D793" s="14">
        <v>5.3586</v>
      </c>
      <c r="E793" s="20"/>
      <c r="F793" s="25"/>
      <c r="G793" s="25"/>
      <c r="H793" s="26"/>
      <c r="I793" s="14" t="s">
        <v>3235</v>
      </c>
      <c r="J793" s="14" t="s">
        <v>3235</v>
      </c>
      <c r="K793" s="14">
        <v>20370.4653</v>
      </c>
      <c r="L793" s="14" t="s">
        <v>4809</v>
      </c>
    </row>
    <row r="794" spans="1:12" x14ac:dyDescent="0.3">
      <c r="A794" s="14" t="s">
        <v>4810</v>
      </c>
      <c r="B794" s="14">
        <v>3</v>
      </c>
      <c r="C794" s="14">
        <v>0</v>
      </c>
      <c r="D794" s="14">
        <v>19.857399999999998</v>
      </c>
      <c r="E794" s="20"/>
      <c r="F794" s="25"/>
      <c r="G794" s="25"/>
      <c r="H794" s="26"/>
      <c r="I794" s="14" t="s">
        <v>3235</v>
      </c>
      <c r="J794" s="14" t="s">
        <v>3235</v>
      </c>
      <c r="K794" s="14">
        <v>21185.134900000001</v>
      </c>
      <c r="L794" s="14" t="s">
        <v>4811</v>
      </c>
    </row>
    <row r="795" spans="1:12" x14ac:dyDescent="0.3">
      <c r="A795" s="14" t="s">
        <v>4812</v>
      </c>
      <c r="B795" s="14">
        <v>1</v>
      </c>
      <c r="C795" s="14">
        <v>0</v>
      </c>
      <c r="D795" s="14">
        <v>4.9471999999999996</v>
      </c>
      <c r="E795" s="20"/>
      <c r="F795" s="25"/>
      <c r="G795" s="25"/>
      <c r="H795" s="26"/>
      <c r="I795" s="14" t="s">
        <v>3235</v>
      </c>
      <c r="J795" s="14" t="s">
        <v>3235</v>
      </c>
      <c r="K795" s="14">
        <v>31900.6898</v>
      </c>
      <c r="L795" s="14" t="s">
        <v>4813</v>
      </c>
    </row>
    <row r="796" spans="1:12" x14ac:dyDescent="0.3">
      <c r="A796" s="14" t="s">
        <v>4814</v>
      </c>
      <c r="B796" s="14">
        <v>2</v>
      </c>
      <c r="C796" s="14">
        <v>0</v>
      </c>
      <c r="D796" s="14">
        <v>11.210100000000001</v>
      </c>
      <c r="E796" s="20"/>
      <c r="F796" s="25"/>
      <c r="G796" s="25"/>
      <c r="H796" s="26"/>
      <c r="I796" s="14" t="s">
        <v>3235</v>
      </c>
      <c r="J796" s="14" t="s">
        <v>3235</v>
      </c>
      <c r="K796" s="14">
        <v>27881.545099999999</v>
      </c>
      <c r="L796" s="14" t="s">
        <v>4815</v>
      </c>
    </row>
    <row r="797" spans="1:12" x14ac:dyDescent="0.3">
      <c r="A797" s="14" t="s">
        <v>4816</v>
      </c>
      <c r="B797" s="14">
        <v>1</v>
      </c>
      <c r="C797" s="14">
        <v>0</v>
      </c>
      <c r="D797" s="14">
        <v>11.3688</v>
      </c>
      <c r="E797" s="20"/>
      <c r="F797" s="25"/>
      <c r="G797" s="25"/>
      <c r="H797" s="26"/>
      <c r="I797" s="14" t="s">
        <v>3235</v>
      </c>
      <c r="J797" s="14" t="s">
        <v>3235</v>
      </c>
      <c r="K797" s="14">
        <v>13640.963400000001</v>
      </c>
      <c r="L797" s="14" t="s">
        <v>4817</v>
      </c>
    </row>
    <row r="798" spans="1:12" x14ac:dyDescent="0.3">
      <c r="A798" s="14" t="s">
        <v>4818</v>
      </c>
      <c r="B798" s="14">
        <v>3</v>
      </c>
      <c r="C798" s="14">
        <v>0</v>
      </c>
      <c r="D798" s="14">
        <v>14.645099999999999</v>
      </c>
      <c r="E798" s="20"/>
      <c r="F798" s="25"/>
      <c r="G798" s="25"/>
      <c r="H798" s="26"/>
      <c r="I798" s="14" t="s">
        <v>3235</v>
      </c>
      <c r="J798" s="14" t="s">
        <v>3235</v>
      </c>
      <c r="K798" s="14">
        <v>20196.2516</v>
      </c>
      <c r="L798" s="14" t="s">
        <v>4819</v>
      </c>
    </row>
    <row r="799" spans="1:12" x14ac:dyDescent="0.3">
      <c r="A799" s="14" t="s">
        <v>4820</v>
      </c>
      <c r="B799" s="14">
        <v>1</v>
      </c>
      <c r="C799" s="14">
        <v>0</v>
      </c>
      <c r="D799" s="14">
        <v>5.2824999999999998</v>
      </c>
      <c r="E799" s="20"/>
      <c r="F799" s="25"/>
      <c r="G799" s="25"/>
      <c r="H799" s="26"/>
      <c r="I799" s="14" t="s">
        <v>3235</v>
      </c>
      <c r="J799" s="14" t="s">
        <v>3235</v>
      </c>
      <c r="K799" s="14">
        <v>6406.6935999999996</v>
      </c>
      <c r="L799" s="14" t="s">
        <v>4821</v>
      </c>
    </row>
    <row r="800" spans="1:12" x14ac:dyDescent="0.3">
      <c r="A800" s="14" t="s">
        <v>4822</v>
      </c>
      <c r="B800" s="14">
        <v>3</v>
      </c>
      <c r="C800" s="14">
        <v>0</v>
      </c>
      <c r="D800" s="14">
        <v>26.966699999999999</v>
      </c>
      <c r="E800" s="20"/>
      <c r="F800" s="25"/>
      <c r="G800" s="25"/>
      <c r="H800" s="26"/>
      <c r="I800" s="14" t="s">
        <v>3235</v>
      </c>
      <c r="J800" s="14" t="s">
        <v>3235</v>
      </c>
      <c r="K800" s="14">
        <v>46120.863700000002</v>
      </c>
      <c r="L800" s="14" t="s">
        <v>4823</v>
      </c>
    </row>
    <row r="801" spans="1:12" x14ac:dyDescent="0.3">
      <c r="A801" s="14" t="s">
        <v>4824</v>
      </c>
      <c r="B801" s="14">
        <v>6</v>
      </c>
      <c r="C801" s="14">
        <v>0</v>
      </c>
      <c r="D801" s="14">
        <v>32.775700000000001</v>
      </c>
      <c r="E801" s="20"/>
      <c r="F801" s="25"/>
      <c r="G801" s="25"/>
      <c r="H801" s="26"/>
      <c r="I801" s="14" t="s">
        <v>3235</v>
      </c>
      <c r="J801" s="14" t="s">
        <v>3235</v>
      </c>
      <c r="K801" s="14">
        <v>52205.411500000002</v>
      </c>
      <c r="L801" s="14" t="s">
        <v>4825</v>
      </c>
    </row>
    <row r="802" spans="1:12" x14ac:dyDescent="0.3">
      <c r="A802" s="14" t="s">
        <v>4826</v>
      </c>
      <c r="B802" s="14">
        <v>4</v>
      </c>
      <c r="C802" s="14">
        <v>0</v>
      </c>
      <c r="D802" s="14">
        <v>12.1746</v>
      </c>
      <c r="E802" s="20"/>
      <c r="F802" s="25"/>
      <c r="G802" s="25"/>
      <c r="H802" s="26"/>
      <c r="I802" s="14" t="s">
        <v>3235</v>
      </c>
      <c r="J802" s="14" t="s">
        <v>3235</v>
      </c>
      <c r="K802" s="14">
        <v>258396.45319999999</v>
      </c>
      <c r="L802" s="14" t="s">
        <v>4827</v>
      </c>
    </row>
    <row r="803" spans="1:12" x14ac:dyDescent="0.3">
      <c r="A803" s="14" t="s">
        <v>4828</v>
      </c>
      <c r="B803" s="14">
        <v>1</v>
      </c>
      <c r="C803" s="14">
        <v>0</v>
      </c>
      <c r="D803" s="14">
        <v>2.9706000000000001</v>
      </c>
      <c r="E803" s="20"/>
      <c r="F803" s="25"/>
      <c r="G803" s="25"/>
      <c r="H803" s="26"/>
      <c r="I803" s="14" t="s">
        <v>3235</v>
      </c>
      <c r="J803" s="14" t="s">
        <v>3235</v>
      </c>
      <c r="K803" s="14">
        <v>194622.78140000001</v>
      </c>
      <c r="L803" s="14" t="s">
        <v>4829</v>
      </c>
    </row>
    <row r="804" spans="1:12" x14ac:dyDescent="0.3">
      <c r="A804" s="14" t="s">
        <v>4830</v>
      </c>
      <c r="B804" s="14">
        <v>2</v>
      </c>
      <c r="C804" s="14">
        <v>0</v>
      </c>
      <c r="D804" s="14">
        <v>14.985799999999999</v>
      </c>
      <c r="E804" s="20"/>
      <c r="F804" s="25"/>
      <c r="G804" s="25"/>
      <c r="H804" s="26"/>
      <c r="I804" s="14" t="s">
        <v>3235</v>
      </c>
      <c r="J804" s="14" t="s">
        <v>3235</v>
      </c>
      <c r="K804" s="14">
        <v>21764.7395</v>
      </c>
      <c r="L804" s="14" t="s">
        <v>4831</v>
      </c>
    </row>
    <row r="805" spans="1:12" x14ac:dyDescent="0.3">
      <c r="A805" s="14" t="s">
        <v>4832</v>
      </c>
      <c r="B805" s="14">
        <v>1</v>
      </c>
      <c r="C805" s="14">
        <v>0</v>
      </c>
      <c r="D805" s="14">
        <v>3.3700999999999999</v>
      </c>
      <c r="E805" s="20"/>
      <c r="F805" s="25"/>
      <c r="G805" s="25"/>
      <c r="H805" s="26"/>
      <c r="I805" s="14" t="s">
        <v>3235</v>
      </c>
      <c r="J805" s="14" t="s">
        <v>3235</v>
      </c>
      <c r="K805" s="14">
        <v>82562.038100000005</v>
      </c>
      <c r="L805" s="14" t="s">
        <v>4833</v>
      </c>
    </row>
    <row r="806" spans="1:12" x14ac:dyDescent="0.3">
      <c r="A806" s="14" t="s">
        <v>4834</v>
      </c>
      <c r="B806" s="14">
        <v>2</v>
      </c>
      <c r="C806" s="14">
        <v>0</v>
      </c>
      <c r="D806" s="14">
        <v>6.6157000000000004</v>
      </c>
      <c r="E806" s="20"/>
      <c r="F806" s="25"/>
      <c r="G806" s="25"/>
      <c r="H806" s="26"/>
      <c r="I806" s="14" t="s">
        <v>3235</v>
      </c>
      <c r="J806" s="14" t="s">
        <v>3235</v>
      </c>
      <c r="K806" s="14">
        <v>99919.400800000003</v>
      </c>
      <c r="L806" s="14" t="s">
        <v>4835</v>
      </c>
    </row>
    <row r="807" spans="1:12" x14ac:dyDescent="0.3">
      <c r="A807" s="14" t="s">
        <v>4836</v>
      </c>
      <c r="B807" s="14">
        <v>4</v>
      </c>
      <c r="C807" s="14">
        <v>0</v>
      </c>
      <c r="D807" s="14">
        <v>18.635899999999999</v>
      </c>
      <c r="E807" s="20"/>
      <c r="F807" s="25"/>
      <c r="G807" s="25"/>
      <c r="H807" s="26"/>
      <c r="I807" s="14" t="s">
        <v>3235</v>
      </c>
      <c r="J807" s="14" t="s">
        <v>3235</v>
      </c>
      <c r="K807" s="14">
        <v>57825.497100000001</v>
      </c>
      <c r="L807" s="14" t="s">
        <v>4837</v>
      </c>
    </row>
    <row r="808" spans="1:12" x14ac:dyDescent="0.3">
      <c r="A808" s="14" t="s">
        <v>4838</v>
      </c>
      <c r="B808" s="14">
        <v>1</v>
      </c>
      <c r="C808" s="14">
        <v>0</v>
      </c>
      <c r="D808" s="14">
        <v>3.9087999999999998</v>
      </c>
      <c r="E808" s="20"/>
      <c r="F808" s="25"/>
      <c r="G808" s="25"/>
      <c r="H808" s="26"/>
      <c r="I808" s="14" t="s">
        <v>3235</v>
      </c>
      <c r="J808" s="14" t="s">
        <v>3235</v>
      </c>
      <c r="K808" s="14">
        <v>51475.7912</v>
      </c>
      <c r="L808" s="14" t="s">
        <v>4839</v>
      </c>
    </row>
    <row r="809" spans="1:12" x14ac:dyDescent="0.3">
      <c r="A809" s="14" t="s">
        <v>4840</v>
      </c>
      <c r="B809" s="14">
        <v>9</v>
      </c>
      <c r="C809" s="14">
        <v>0</v>
      </c>
      <c r="D809" s="14">
        <v>30.875299999999999</v>
      </c>
      <c r="E809" s="20"/>
      <c r="F809" s="25"/>
      <c r="G809" s="25"/>
      <c r="H809" s="26"/>
      <c r="I809" s="14" t="s">
        <v>3235</v>
      </c>
      <c r="J809" s="14" t="s">
        <v>3235</v>
      </c>
      <c r="K809" s="14">
        <v>404172.36180000001</v>
      </c>
      <c r="L809" s="14" t="s">
        <v>4841</v>
      </c>
    </row>
    <row r="810" spans="1:12" x14ac:dyDescent="0.3">
      <c r="A810" s="14" t="s">
        <v>4842</v>
      </c>
      <c r="B810" s="14">
        <v>9</v>
      </c>
      <c r="C810" s="14">
        <v>0</v>
      </c>
      <c r="D810" s="14">
        <v>30.357099999999999</v>
      </c>
      <c r="E810" s="20"/>
      <c r="F810" s="25"/>
      <c r="G810" s="25"/>
      <c r="H810" s="26"/>
      <c r="I810" s="14" t="s">
        <v>3235</v>
      </c>
      <c r="J810" s="14" t="s">
        <v>3235</v>
      </c>
      <c r="K810" s="14">
        <v>523869.85159999999</v>
      </c>
      <c r="L810" s="14" t="s">
        <v>4843</v>
      </c>
    </row>
    <row r="811" spans="1:12" x14ac:dyDescent="0.3">
      <c r="A811" s="14" t="s">
        <v>4844</v>
      </c>
      <c r="B811" s="14">
        <v>1</v>
      </c>
      <c r="C811" s="14">
        <v>0</v>
      </c>
      <c r="D811" s="14">
        <v>4.0187999999999997</v>
      </c>
      <c r="E811" s="20"/>
      <c r="F811" s="25"/>
      <c r="G811" s="25"/>
      <c r="H811" s="26"/>
      <c r="I811" s="14" t="s">
        <v>3235</v>
      </c>
      <c r="J811" s="14" t="s">
        <v>3235</v>
      </c>
      <c r="K811" s="14">
        <v>66630.870200000005</v>
      </c>
      <c r="L811" s="14" t="s">
        <v>4845</v>
      </c>
    </row>
    <row r="812" spans="1:12" x14ac:dyDescent="0.3">
      <c r="A812" s="14" t="s">
        <v>4846</v>
      </c>
      <c r="B812" s="14">
        <v>2</v>
      </c>
      <c r="C812" s="14">
        <v>0</v>
      </c>
      <c r="D812" s="14">
        <v>7.3860999999999999</v>
      </c>
      <c r="E812" s="20"/>
      <c r="F812" s="25"/>
      <c r="G812" s="25"/>
      <c r="H812" s="26"/>
      <c r="I812" s="14" t="s">
        <v>3235</v>
      </c>
      <c r="J812" s="14" t="s">
        <v>3235</v>
      </c>
      <c r="K812" s="14">
        <v>158353.84820000001</v>
      </c>
      <c r="L812" s="14" t="s">
        <v>4847</v>
      </c>
    </row>
    <row r="813" spans="1:12" x14ac:dyDescent="0.3">
      <c r="A813" s="14" t="s">
        <v>4848</v>
      </c>
      <c r="B813" s="14">
        <v>2</v>
      </c>
      <c r="C813" s="14">
        <v>0</v>
      </c>
      <c r="D813" s="14">
        <v>12.070399999999999</v>
      </c>
      <c r="E813" s="20"/>
      <c r="F813" s="25"/>
      <c r="G813" s="25"/>
      <c r="H813" s="26"/>
      <c r="I813" s="14" t="s">
        <v>3235</v>
      </c>
      <c r="J813" s="14" t="s">
        <v>3235</v>
      </c>
      <c r="K813" s="14">
        <v>29461.440200000001</v>
      </c>
      <c r="L813" s="14" t="s">
        <v>4849</v>
      </c>
    </row>
    <row r="814" spans="1:12" x14ac:dyDescent="0.3">
      <c r="A814" s="14" t="s">
        <v>4850</v>
      </c>
      <c r="B814" s="14">
        <v>3</v>
      </c>
      <c r="C814" s="14">
        <v>0</v>
      </c>
      <c r="D814" s="14">
        <v>11.360099999999999</v>
      </c>
      <c r="E814" s="20"/>
      <c r="F814" s="25"/>
      <c r="G814" s="25"/>
      <c r="H814" s="26"/>
      <c r="I814" s="14" t="s">
        <v>3235</v>
      </c>
      <c r="J814" s="14" t="s">
        <v>3235</v>
      </c>
      <c r="K814" s="14">
        <v>189193.8603</v>
      </c>
      <c r="L814" s="14" t="s">
        <v>4851</v>
      </c>
    </row>
    <row r="815" spans="1:12" x14ac:dyDescent="0.3">
      <c r="A815" s="14" t="s">
        <v>4852</v>
      </c>
      <c r="B815" s="14">
        <v>2</v>
      </c>
      <c r="C815" s="14">
        <v>0</v>
      </c>
      <c r="D815" s="14">
        <v>6.7576000000000001</v>
      </c>
      <c r="E815" s="20"/>
      <c r="F815" s="25"/>
      <c r="G815" s="25"/>
      <c r="H815" s="26"/>
      <c r="I815" s="14" t="s">
        <v>3235</v>
      </c>
      <c r="J815" s="14" t="s">
        <v>3235</v>
      </c>
      <c r="K815" s="14">
        <v>91414.075700000001</v>
      </c>
      <c r="L815" s="14" t="s">
        <v>4853</v>
      </c>
    </row>
    <row r="816" spans="1:12" x14ac:dyDescent="0.3">
      <c r="A816" s="14" t="s">
        <v>4854</v>
      </c>
      <c r="B816" s="14">
        <v>1</v>
      </c>
      <c r="C816" s="14">
        <v>0</v>
      </c>
      <c r="D816" s="14">
        <v>3.8416999999999999</v>
      </c>
      <c r="E816" s="20"/>
      <c r="F816" s="25"/>
      <c r="G816" s="25"/>
      <c r="H816" s="26"/>
      <c r="I816" s="14" t="s">
        <v>3235</v>
      </c>
      <c r="J816" s="14" t="s">
        <v>3235</v>
      </c>
      <c r="K816" s="14">
        <v>70226.898199999996</v>
      </c>
      <c r="L816" s="14" t="s">
        <v>4855</v>
      </c>
    </row>
    <row r="817" spans="1:12" x14ac:dyDescent="0.3">
      <c r="A817" s="14" t="s">
        <v>4856</v>
      </c>
      <c r="B817" s="14">
        <v>8</v>
      </c>
      <c r="C817" s="14">
        <v>0</v>
      </c>
      <c r="D817" s="14">
        <v>44.9</v>
      </c>
      <c r="E817" s="20"/>
      <c r="F817" s="25"/>
      <c r="G817" s="25"/>
      <c r="H817" s="26"/>
      <c r="I817" s="14" t="s">
        <v>3235</v>
      </c>
      <c r="J817" s="14" t="s">
        <v>3235</v>
      </c>
      <c r="K817" s="14">
        <v>51798.948499999999</v>
      </c>
      <c r="L817" s="14" t="s">
        <v>4857</v>
      </c>
    </row>
    <row r="818" spans="1:12" x14ac:dyDescent="0.3">
      <c r="A818" s="14" t="s">
        <v>4858</v>
      </c>
      <c r="B818" s="14">
        <v>1</v>
      </c>
      <c r="C818" s="14">
        <v>0</v>
      </c>
      <c r="D818" s="14">
        <v>4.0388000000000002</v>
      </c>
      <c r="E818" s="20"/>
      <c r="F818" s="25"/>
      <c r="G818" s="25"/>
      <c r="H818" s="26"/>
      <c r="I818" s="14" t="s">
        <v>3235</v>
      </c>
      <c r="J818" s="14" t="s">
        <v>3235</v>
      </c>
      <c r="K818" s="14">
        <v>63108.901299999998</v>
      </c>
      <c r="L818" s="14" t="s">
        <v>4859</v>
      </c>
    </row>
    <row r="819" spans="1:12" x14ac:dyDescent="0.3">
      <c r="A819" s="14" t="s">
        <v>4860</v>
      </c>
      <c r="B819" s="14">
        <v>10</v>
      </c>
      <c r="C819" s="14">
        <v>0</v>
      </c>
      <c r="D819" s="14">
        <v>35.945700000000002</v>
      </c>
      <c r="E819" s="20"/>
      <c r="F819" s="25"/>
      <c r="G819" s="25"/>
      <c r="H819" s="26"/>
      <c r="I819" s="14" t="s">
        <v>3235</v>
      </c>
      <c r="J819" s="14" t="s">
        <v>3235</v>
      </c>
      <c r="K819" s="14">
        <v>139897.02849999999</v>
      </c>
      <c r="L819" s="14" t="s">
        <v>4861</v>
      </c>
    </row>
    <row r="820" spans="1:12" x14ac:dyDescent="0.3">
      <c r="A820" s="14" t="s">
        <v>4862</v>
      </c>
      <c r="B820" s="14">
        <v>1</v>
      </c>
      <c r="C820" s="14">
        <v>0</v>
      </c>
      <c r="D820" s="14">
        <v>2.8071999999999999</v>
      </c>
      <c r="E820" s="20"/>
      <c r="F820" s="25"/>
      <c r="G820" s="25"/>
      <c r="H820" s="26"/>
      <c r="I820" s="14" t="s">
        <v>3235</v>
      </c>
      <c r="J820" s="14" t="s">
        <v>3235</v>
      </c>
      <c r="K820" s="14">
        <v>93162.155599999998</v>
      </c>
      <c r="L820" s="14" t="s">
        <v>4863</v>
      </c>
    </row>
    <row r="821" spans="1:12" x14ac:dyDescent="0.3">
      <c r="A821" s="14" t="s">
        <v>4864</v>
      </c>
      <c r="B821" s="14">
        <v>8</v>
      </c>
      <c r="C821" s="14">
        <v>0</v>
      </c>
      <c r="D821" s="14">
        <v>31.178000000000001</v>
      </c>
      <c r="E821" s="20"/>
      <c r="F821" s="25"/>
      <c r="G821" s="25"/>
      <c r="H821" s="26"/>
      <c r="I821" s="14" t="s">
        <v>3235</v>
      </c>
      <c r="J821" s="14" t="s">
        <v>3235</v>
      </c>
      <c r="K821" s="14">
        <v>328189.36690000002</v>
      </c>
      <c r="L821" s="14" t="s">
        <v>4865</v>
      </c>
    </row>
    <row r="822" spans="1:12" x14ac:dyDescent="0.3">
      <c r="A822" s="14" t="s">
        <v>4866</v>
      </c>
      <c r="B822" s="14">
        <v>3</v>
      </c>
      <c r="C822" s="14">
        <v>0</v>
      </c>
      <c r="D822" s="14">
        <v>15.4861</v>
      </c>
      <c r="E822" s="20"/>
      <c r="F822" s="25"/>
      <c r="G822" s="25"/>
      <c r="H822" s="26"/>
      <c r="I822" s="14" t="s">
        <v>3235</v>
      </c>
      <c r="J822" s="14" t="s">
        <v>3235</v>
      </c>
      <c r="K822" s="14">
        <v>262784.22320000001</v>
      </c>
      <c r="L822" s="14" t="s">
        <v>4867</v>
      </c>
    </row>
    <row r="823" spans="1:12" x14ac:dyDescent="0.3">
      <c r="A823" s="14" t="s">
        <v>4868</v>
      </c>
      <c r="B823" s="14">
        <v>2</v>
      </c>
      <c r="C823" s="14">
        <v>0</v>
      </c>
      <c r="D823" s="14">
        <v>6.8882000000000003</v>
      </c>
      <c r="E823" s="20"/>
      <c r="F823" s="25"/>
      <c r="G823" s="25"/>
      <c r="H823" s="26"/>
      <c r="I823" s="14" t="s">
        <v>3235</v>
      </c>
      <c r="J823" s="14" t="s">
        <v>3235</v>
      </c>
      <c r="K823" s="14">
        <v>136403.88459999999</v>
      </c>
      <c r="L823" s="14" t="s">
        <v>4869</v>
      </c>
    </row>
    <row r="824" spans="1:12" x14ac:dyDescent="0.3">
      <c r="A824" s="14" t="s">
        <v>4870</v>
      </c>
      <c r="B824" s="14">
        <v>2</v>
      </c>
      <c r="C824" s="14">
        <v>0</v>
      </c>
      <c r="D824" s="14">
        <v>12.8065</v>
      </c>
      <c r="E824" s="20"/>
      <c r="F824" s="25"/>
      <c r="G824" s="25"/>
      <c r="H824" s="26"/>
      <c r="I824" s="14" t="s">
        <v>3235</v>
      </c>
      <c r="J824" s="14" t="s">
        <v>3235</v>
      </c>
      <c r="K824" s="14">
        <v>140743.88810000001</v>
      </c>
      <c r="L824" s="14" t="s">
        <v>4871</v>
      </c>
    </row>
    <row r="825" spans="1:12" x14ac:dyDescent="0.3">
      <c r="A825" s="14" t="s">
        <v>4872</v>
      </c>
      <c r="B825" s="14">
        <v>13</v>
      </c>
      <c r="C825" s="14">
        <v>0</v>
      </c>
      <c r="D825" s="14">
        <v>58.541899999999998</v>
      </c>
      <c r="E825" s="20"/>
      <c r="F825" s="25"/>
      <c r="G825" s="25"/>
      <c r="H825" s="26"/>
      <c r="I825" s="14" t="s">
        <v>3235</v>
      </c>
      <c r="J825" s="14" t="s">
        <v>3235</v>
      </c>
      <c r="K825" s="14">
        <v>191333.2892</v>
      </c>
      <c r="L825" s="14" t="s">
        <v>4873</v>
      </c>
    </row>
    <row r="826" spans="1:12" x14ac:dyDescent="0.3">
      <c r="A826" s="14" t="s">
        <v>4874</v>
      </c>
      <c r="B826" s="14">
        <v>2</v>
      </c>
      <c r="C826" s="14">
        <v>0</v>
      </c>
      <c r="D826" s="14">
        <v>9.1555999999999997</v>
      </c>
      <c r="E826" s="20"/>
      <c r="F826" s="25"/>
      <c r="G826" s="25"/>
      <c r="H826" s="26"/>
      <c r="I826" s="14" t="s">
        <v>3235</v>
      </c>
      <c r="J826" s="14" t="s">
        <v>3235</v>
      </c>
      <c r="K826" s="14">
        <v>124593.2954</v>
      </c>
      <c r="L826" s="14" t="s">
        <v>4875</v>
      </c>
    </row>
    <row r="827" spans="1:12" x14ac:dyDescent="0.3">
      <c r="A827" s="14" t="s">
        <v>4876</v>
      </c>
      <c r="B827" s="14">
        <v>1</v>
      </c>
      <c r="C827" s="14">
        <v>0</v>
      </c>
      <c r="D827" s="14">
        <v>4.4988999999999999</v>
      </c>
      <c r="E827" s="20"/>
      <c r="F827" s="25"/>
      <c r="G827" s="25"/>
      <c r="H827" s="26"/>
      <c r="I827" s="14" t="s">
        <v>3235</v>
      </c>
      <c r="J827" s="14" t="s">
        <v>3235</v>
      </c>
      <c r="K827" s="14">
        <v>69757.221000000005</v>
      </c>
      <c r="L827" s="14" t="s">
        <v>4877</v>
      </c>
    </row>
    <row r="828" spans="1:12" x14ac:dyDescent="0.3">
      <c r="A828" s="14" t="s">
        <v>4878</v>
      </c>
      <c r="B828" s="14">
        <v>6</v>
      </c>
      <c r="C828" s="14">
        <v>0</v>
      </c>
      <c r="D828" s="14">
        <v>44.965699999999998</v>
      </c>
      <c r="E828" s="20"/>
      <c r="F828" s="25"/>
      <c r="G828" s="25"/>
      <c r="H828" s="26"/>
      <c r="I828" s="14" t="s">
        <v>3235</v>
      </c>
      <c r="J828" s="14" t="s">
        <v>3235</v>
      </c>
      <c r="K828" s="14">
        <v>69019.714600000007</v>
      </c>
      <c r="L828" s="14" t="s">
        <v>4879</v>
      </c>
    </row>
    <row r="829" spans="1:12" x14ac:dyDescent="0.3">
      <c r="A829" s="14" t="s">
        <v>4880</v>
      </c>
      <c r="B829" s="14">
        <v>2</v>
      </c>
      <c r="C829" s="14">
        <v>0</v>
      </c>
      <c r="D829" s="14">
        <v>8.2597000000000005</v>
      </c>
      <c r="E829" s="20"/>
      <c r="F829" s="25"/>
      <c r="G829" s="25"/>
      <c r="H829" s="26"/>
      <c r="I829" s="14" t="s">
        <v>3235</v>
      </c>
      <c r="J829" s="14" t="s">
        <v>3235</v>
      </c>
      <c r="K829" s="14">
        <v>52109.393300000003</v>
      </c>
      <c r="L829" s="14" t="s">
        <v>4881</v>
      </c>
    </row>
    <row r="830" spans="1:12" x14ac:dyDescent="0.3">
      <c r="A830" s="14" t="s">
        <v>4882</v>
      </c>
      <c r="B830" s="14">
        <v>1</v>
      </c>
      <c r="C830" s="14">
        <v>0</v>
      </c>
      <c r="D830" s="14">
        <v>4.1444000000000001</v>
      </c>
      <c r="E830" s="20"/>
      <c r="F830" s="25"/>
      <c r="G830" s="25"/>
      <c r="H830" s="26"/>
      <c r="I830" s="14" t="s">
        <v>3235</v>
      </c>
      <c r="J830" s="14" t="s">
        <v>3235</v>
      </c>
      <c r="K830" s="14">
        <v>66326.515499999994</v>
      </c>
      <c r="L830" s="14" t="s">
        <v>4883</v>
      </c>
    </row>
    <row r="831" spans="1:12" x14ac:dyDescent="0.3">
      <c r="A831" s="14" t="s">
        <v>4884</v>
      </c>
      <c r="B831" s="14">
        <v>1</v>
      </c>
      <c r="C831" s="14">
        <v>0</v>
      </c>
      <c r="D831" s="14">
        <v>11.5152</v>
      </c>
      <c r="E831" s="20"/>
      <c r="F831" s="25"/>
      <c r="G831" s="25"/>
      <c r="H831" s="26"/>
      <c r="I831" s="14" t="s">
        <v>3235</v>
      </c>
      <c r="J831" s="14" t="s">
        <v>3235</v>
      </c>
      <c r="K831" s="14">
        <v>24464.783899999999</v>
      </c>
      <c r="L831" s="14" t="s">
        <v>4885</v>
      </c>
    </row>
    <row r="832" spans="1:12" x14ac:dyDescent="0.3">
      <c r="A832" s="14" t="s">
        <v>4886</v>
      </c>
      <c r="B832" s="14">
        <v>5</v>
      </c>
      <c r="C832" s="14">
        <v>0</v>
      </c>
      <c r="D832" s="14">
        <v>21.4618</v>
      </c>
      <c r="E832" s="20"/>
      <c r="F832" s="25"/>
      <c r="G832" s="25"/>
      <c r="H832" s="26"/>
      <c r="I832" s="14" t="s">
        <v>3235</v>
      </c>
      <c r="J832" s="14" t="s">
        <v>3235</v>
      </c>
      <c r="K832" s="14">
        <v>245979.54209999999</v>
      </c>
      <c r="L832" s="14" t="s">
        <v>4887</v>
      </c>
    </row>
    <row r="833" spans="1:12" x14ac:dyDescent="0.3">
      <c r="A833" s="14" t="s">
        <v>4888</v>
      </c>
      <c r="B833" s="14">
        <v>2</v>
      </c>
      <c r="C833" s="14">
        <v>0</v>
      </c>
      <c r="D833" s="14">
        <v>8.298</v>
      </c>
      <c r="E833" s="20"/>
      <c r="F833" s="25"/>
      <c r="G833" s="25"/>
      <c r="H833" s="26"/>
      <c r="I833" s="14" t="s">
        <v>3235</v>
      </c>
      <c r="J833" s="14" t="s">
        <v>3235</v>
      </c>
      <c r="K833" s="14">
        <v>230083.5226</v>
      </c>
      <c r="L833" s="14" t="s">
        <v>4889</v>
      </c>
    </row>
    <row r="834" spans="1:12" x14ac:dyDescent="0.3">
      <c r="A834" s="14" t="s">
        <v>4890</v>
      </c>
      <c r="B834" s="14">
        <v>6</v>
      </c>
      <c r="C834" s="14">
        <v>0</v>
      </c>
      <c r="D834" s="14">
        <v>29.386099999999999</v>
      </c>
      <c r="E834" s="20"/>
      <c r="F834" s="25"/>
      <c r="G834" s="25"/>
      <c r="H834" s="26"/>
      <c r="I834" s="14" t="s">
        <v>3235</v>
      </c>
      <c r="J834" s="14" t="s">
        <v>3235</v>
      </c>
      <c r="K834" s="14">
        <v>201516.19190000001</v>
      </c>
      <c r="L834" s="14" t="s">
        <v>4891</v>
      </c>
    </row>
    <row r="835" spans="1:12" x14ac:dyDescent="0.3">
      <c r="A835" s="14" t="s">
        <v>4892</v>
      </c>
      <c r="B835" s="14">
        <v>2</v>
      </c>
      <c r="C835" s="14">
        <v>0</v>
      </c>
      <c r="D835" s="14">
        <v>8.9885999999999999</v>
      </c>
      <c r="E835" s="20"/>
      <c r="F835" s="25"/>
      <c r="G835" s="25"/>
      <c r="H835" s="26"/>
      <c r="I835" s="14" t="s">
        <v>3235</v>
      </c>
      <c r="J835" s="14" t="s">
        <v>3235</v>
      </c>
      <c r="K835" s="14">
        <v>70614.5484</v>
      </c>
      <c r="L835" s="14" t="s">
        <v>4893</v>
      </c>
    </row>
    <row r="836" spans="1:12" x14ac:dyDescent="0.3">
      <c r="A836" s="14" t="s">
        <v>4894</v>
      </c>
      <c r="B836" s="14">
        <v>2</v>
      </c>
      <c r="C836" s="14">
        <v>0</v>
      </c>
      <c r="D836" s="14">
        <v>13.1152</v>
      </c>
      <c r="E836" s="20"/>
      <c r="F836" s="25"/>
      <c r="G836" s="25"/>
      <c r="H836" s="26"/>
      <c r="I836" s="14" t="s">
        <v>3235</v>
      </c>
      <c r="J836" s="14" t="s">
        <v>3235</v>
      </c>
      <c r="K836" s="14">
        <v>22970.1662</v>
      </c>
      <c r="L836" s="14" t="s">
        <v>4895</v>
      </c>
    </row>
    <row r="837" spans="1:12" x14ac:dyDescent="0.3">
      <c r="A837" s="14" t="s">
        <v>4896</v>
      </c>
      <c r="B837" s="14">
        <v>4</v>
      </c>
      <c r="C837" s="14">
        <v>0</v>
      </c>
      <c r="D837" s="14">
        <v>19.412199999999999</v>
      </c>
      <c r="E837" s="20"/>
      <c r="F837" s="25"/>
      <c r="G837" s="25"/>
      <c r="H837" s="26"/>
      <c r="I837" s="14" t="s">
        <v>3235</v>
      </c>
      <c r="J837" s="14" t="s">
        <v>3235</v>
      </c>
      <c r="K837" s="14">
        <v>150993.40210000001</v>
      </c>
      <c r="L837" s="14" t="s">
        <v>4897</v>
      </c>
    </row>
    <row r="838" spans="1:12" x14ac:dyDescent="0.3">
      <c r="A838" s="14" t="s">
        <v>4898</v>
      </c>
      <c r="B838" s="14">
        <v>4</v>
      </c>
      <c r="C838" s="14">
        <v>0</v>
      </c>
      <c r="D838" s="14">
        <v>16.957100000000001</v>
      </c>
      <c r="E838" s="20"/>
      <c r="F838" s="25"/>
      <c r="G838" s="25"/>
      <c r="H838" s="26"/>
      <c r="I838" s="14" t="s">
        <v>3235</v>
      </c>
      <c r="J838" s="14" t="s">
        <v>3235</v>
      </c>
      <c r="K838" s="14">
        <v>214387.02499999999</v>
      </c>
      <c r="L838" s="14" t="s">
        <v>4899</v>
      </c>
    </row>
    <row r="839" spans="1:12" x14ac:dyDescent="0.3">
      <c r="A839" s="14" t="s">
        <v>4900</v>
      </c>
      <c r="B839" s="14">
        <v>6</v>
      </c>
      <c r="C839" s="14">
        <v>0</v>
      </c>
      <c r="D839" s="14">
        <v>24.582599999999999</v>
      </c>
      <c r="E839" s="20"/>
      <c r="F839" s="25"/>
      <c r="G839" s="25"/>
      <c r="H839" s="26"/>
      <c r="I839" s="14" t="s">
        <v>3235</v>
      </c>
      <c r="J839" s="14" t="s">
        <v>3235</v>
      </c>
      <c r="K839" s="14">
        <v>101936.75750000001</v>
      </c>
      <c r="L839" s="14" t="s">
        <v>4901</v>
      </c>
    </row>
    <row r="840" spans="1:12" x14ac:dyDescent="0.3">
      <c r="A840" s="14" t="s">
        <v>4902</v>
      </c>
      <c r="B840" s="14">
        <v>4</v>
      </c>
      <c r="C840" s="14">
        <v>0</v>
      </c>
      <c r="D840" s="14">
        <v>18.934100000000001</v>
      </c>
      <c r="E840" s="20"/>
      <c r="F840" s="25"/>
      <c r="G840" s="25"/>
      <c r="H840" s="26"/>
      <c r="I840" s="14" t="s">
        <v>3235</v>
      </c>
      <c r="J840" s="14" t="s">
        <v>3235</v>
      </c>
      <c r="K840" s="14">
        <v>244107.49720000001</v>
      </c>
      <c r="L840" s="14" t="s">
        <v>4903</v>
      </c>
    </row>
    <row r="841" spans="1:12" x14ac:dyDescent="0.3">
      <c r="A841" s="14" t="s">
        <v>4904</v>
      </c>
      <c r="B841" s="14">
        <v>2</v>
      </c>
      <c r="C841" s="14">
        <v>0</v>
      </c>
      <c r="D841" s="14">
        <v>7.2944000000000004</v>
      </c>
      <c r="E841" s="20"/>
      <c r="F841" s="25"/>
      <c r="G841" s="25"/>
      <c r="H841" s="26"/>
      <c r="I841" s="14" t="s">
        <v>3235</v>
      </c>
      <c r="J841" s="14" t="s">
        <v>3235</v>
      </c>
      <c r="K841" s="14">
        <v>18492.9755</v>
      </c>
      <c r="L841" s="14" t="s">
        <v>4905</v>
      </c>
    </row>
    <row r="842" spans="1:12" x14ac:dyDescent="0.3">
      <c r="A842" s="14" t="s">
        <v>4906</v>
      </c>
      <c r="B842" s="14">
        <v>1</v>
      </c>
      <c r="C842" s="14">
        <v>0</v>
      </c>
      <c r="D842" s="14">
        <v>4.2146999999999997</v>
      </c>
      <c r="E842" s="20"/>
      <c r="F842" s="25"/>
      <c r="G842" s="25"/>
      <c r="H842" s="26"/>
      <c r="I842" s="14" t="s">
        <v>3235</v>
      </c>
      <c r="J842" s="14" t="s">
        <v>3235</v>
      </c>
      <c r="K842" s="14">
        <v>60704.5504</v>
      </c>
      <c r="L842" s="14" t="s">
        <v>4907</v>
      </c>
    </row>
    <row r="843" spans="1:12" x14ac:dyDescent="0.3">
      <c r="A843" s="14" t="s">
        <v>4908</v>
      </c>
      <c r="B843" s="14">
        <v>5</v>
      </c>
      <c r="C843" s="14">
        <v>0</v>
      </c>
      <c r="D843" s="14">
        <v>14.8865</v>
      </c>
      <c r="E843" s="20"/>
      <c r="F843" s="25"/>
      <c r="G843" s="25"/>
      <c r="H843" s="26"/>
      <c r="I843" s="14" t="s">
        <v>3235</v>
      </c>
      <c r="J843" s="14" t="s">
        <v>3235</v>
      </c>
      <c r="K843" s="14">
        <v>140225.2862</v>
      </c>
      <c r="L843" s="14" t="s">
        <v>4909</v>
      </c>
    </row>
    <row r="844" spans="1:12" x14ac:dyDescent="0.3">
      <c r="A844" s="14" t="s">
        <v>4910</v>
      </c>
      <c r="B844" s="14">
        <v>3</v>
      </c>
      <c r="C844" s="14">
        <v>0</v>
      </c>
      <c r="D844" s="14">
        <v>12.513400000000001</v>
      </c>
      <c r="E844" s="20"/>
      <c r="F844" s="25"/>
      <c r="G844" s="25"/>
      <c r="H844" s="26"/>
      <c r="I844" s="14" t="s">
        <v>3235</v>
      </c>
      <c r="J844" s="14" t="s">
        <v>3235</v>
      </c>
      <c r="K844" s="14">
        <v>94176.9951</v>
      </c>
      <c r="L844" s="14" t="s">
        <v>4911</v>
      </c>
    </row>
    <row r="845" spans="1:12" x14ac:dyDescent="0.3">
      <c r="A845" s="14" t="s">
        <v>4912</v>
      </c>
      <c r="B845" s="14">
        <v>3</v>
      </c>
      <c r="C845" s="14">
        <v>0</v>
      </c>
      <c r="D845" s="14">
        <v>14.726800000000001</v>
      </c>
      <c r="E845" s="20"/>
      <c r="F845" s="25"/>
      <c r="G845" s="25"/>
      <c r="H845" s="26"/>
      <c r="I845" s="14" t="s">
        <v>3235</v>
      </c>
      <c r="J845" s="14" t="s">
        <v>3235</v>
      </c>
      <c r="K845" s="14">
        <v>147480.64120000001</v>
      </c>
      <c r="L845" s="14" t="s">
        <v>4913</v>
      </c>
    </row>
    <row r="846" spans="1:12" x14ac:dyDescent="0.3">
      <c r="A846" s="14" t="s">
        <v>4914</v>
      </c>
      <c r="B846" s="14">
        <v>4</v>
      </c>
      <c r="C846" s="14">
        <v>0</v>
      </c>
      <c r="D846" s="14">
        <v>15.9863</v>
      </c>
      <c r="E846" s="20"/>
      <c r="F846" s="25"/>
      <c r="G846" s="25"/>
      <c r="H846" s="26"/>
      <c r="I846" s="14" t="s">
        <v>3235</v>
      </c>
      <c r="J846" s="14" t="s">
        <v>3235</v>
      </c>
      <c r="K846" s="14">
        <v>99686.789699999994</v>
      </c>
      <c r="L846" s="14" t="s">
        <v>4915</v>
      </c>
    </row>
    <row r="847" spans="1:12" x14ac:dyDescent="0.3">
      <c r="A847" s="14" t="s">
        <v>4916</v>
      </c>
      <c r="B847" s="14">
        <v>3</v>
      </c>
      <c r="C847" s="14">
        <v>0</v>
      </c>
      <c r="D847" s="14">
        <v>11.1957</v>
      </c>
      <c r="E847" s="20"/>
      <c r="F847" s="25"/>
      <c r="G847" s="25"/>
      <c r="H847" s="26"/>
      <c r="I847" s="14" t="s">
        <v>3235</v>
      </c>
      <c r="J847" s="14" t="s">
        <v>3235</v>
      </c>
      <c r="K847" s="14">
        <v>132215.1318</v>
      </c>
      <c r="L847" s="14" t="s">
        <v>4917</v>
      </c>
    </row>
    <row r="848" spans="1:12" x14ac:dyDescent="0.3">
      <c r="A848" s="14" t="s">
        <v>4918</v>
      </c>
      <c r="B848" s="14">
        <v>8</v>
      </c>
      <c r="C848" s="14">
        <v>0</v>
      </c>
      <c r="D848" s="14">
        <v>25.1694</v>
      </c>
      <c r="E848" s="20"/>
      <c r="F848" s="25"/>
      <c r="G848" s="25"/>
      <c r="H848" s="26"/>
      <c r="I848" s="14" t="s">
        <v>3235</v>
      </c>
      <c r="J848" s="14" t="s">
        <v>3235</v>
      </c>
      <c r="K848" s="14">
        <v>185821.08059999999</v>
      </c>
      <c r="L848" s="14" t="s">
        <v>4919</v>
      </c>
    </row>
    <row r="849" spans="1:12" x14ac:dyDescent="0.3">
      <c r="A849" s="14" t="s">
        <v>4920</v>
      </c>
      <c r="B849" s="14">
        <v>4</v>
      </c>
      <c r="C849" s="14">
        <v>0</v>
      </c>
      <c r="D849" s="14">
        <v>13.353899999999999</v>
      </c>
      <c r="E849" s="20"/>
      <c r="F849" s="25"/>
      <c r="G849" s="25"/>
      <c r="H849" s="26"/>
      <c r="I849" s="14" t="s">
        <v>3235</v>
      </c>
      <c r="J849" s="14" t="s">
        <v>3235</v>
      </c>
      <c r="K849" s="14">
        <v>127653.79700000001</v>
      </c>
      <c r="L849" s="14" t="s">
        <v>4921</v>
      </c>
    </row>
    <row r="850" spans="1:12" x14ac:dyDescent="0.3">
      <c r="A850" s="14" t="s">
        <v>4922</v>
      </c>
      <c r="B850" s="14">
        <v>1</v>
      </c>
      <c r="C850" s="14">
        <v>0</v>
      </c>
      <c r="D850" s="14">
        <v>2.9563999999999999</v>
      </c>
      <c r="E850" s="20"/>
      <c r="F850" s="25"/>
      <c r="G850" s="25"/>
      <c r="H850" s="26"/>
      <c r="I850" s="14" t="s">
        <v>3235</v>
      </c>
      <c r="J850" s="14" t="s">
        <v>3235</v>
      </c>
      <c r="K850" s="14">
        <v>98256.781000000003</v>
      </c>
      <c r="L850" s="14" t="s">
        <v>4923</v>
      </c>
    </row>
    <row r="851" spans="1:12" x14ac:dyDescent="0.3">
      <c r="A851" s="14" t="s">
        <v>4924</v>
      </c>
      <c r="B851" s="14">
        <v>2</v>
      </c>
      <c r="C851" s="14">
        <v>0</v>
      </c>
      <c r="D851" s="14">
        <v>9.0815000000000001</v>
      </c>
      <c r="E851" s="20"/>
      <c r="F851" s="25"/>
      <c r="G851" s="25"/>
      <c r="H851" s="26"/>
      <c r="I851" s="14" t="s">
        <v>3235</v>
      </c>
      <c r="J851" s="14" t="s">
        <v>3235</v>
      </c>
      <c r="K851" s="14">
        <v>53300.686399999999</v>
      </c>
      <c r="L851" s="14" t="s">
        <v>4925</v>
      </c>
    </row>
    <row r="852" spans="1:12" x14ac:dyDescent="0.3">
      <c r="A852" s="14" t="s">
        <v>4926</v>
      </c>
      <c r="B852" s="14">
        <v>1</v>
      </c>
      <c r="C852" s="14">
        <v>0</v>
      </c>
      <c r="D852" s="14">
        <v>4.2112999999999996</v>
      </c>
      <c r="E852" s="20"/>
      <c r="F852" s="25"/>
      <c r="G852" s="25"/>
      <c r="H852" s="26"/>
      <c r="I852" s="14" t="s">
        <v>3235</v>
      </c>
      <c r="J852" s="14" t="s">
        <v>3235</v>
      </c>
      <c r="K852" s="14">
        <v>131625.3291</v>
      </c>
      <c r="L852" s="14" t="s">
        <v>4927</v>
      </c>
    </row>
    <row r="853" spans="1:12" x14ac:dyDescent="0.3">
      <c r="A853" s="14" t="s">
        <v>4928</v>
      </c>
      <c r="B853" s="14">
        <v>3</v>
      </c>
      <c r="C853" s="14">
        <v>0</v>
      </c>
      <c r="D853" s="14">
        <v>13.4153</v>
      </c>
      <c r="E853" s="20"/>
      <c r="F853" s="25"/>
      <c r="G853" s="25"/>
      <c r="H853" s="26"/>
      <c r="I853" s="14" t="s">
        <v>3235</v>
      </c>
      <c r="J853" s="14" t="s">
        <v>3235</v>
      </c>
      <c r="K853" s="14">
        <v>92834.921400000007</v>
      </c>
      <c r="L853" s="14" t="s">
        <v>4929</v>
      </c>
    </row>
    <row r="854" spans="1:12" x14ac:dyDescent="0.3">
      <c r="A854" s="14" t="s">
        <v>4930</v>
      </c>
      <c r="B854" s="14">
        <v>8</v>
      </c>
      <c r="C854" s="14">
        <v>0</v>
      </c>
      <c r="D854" s="14">
        <v>25.6998</v>
      </c>
      <c r="E854" s="20"/>
      <c r="F854" s="25"/>
      <c r="G854" s="25"/>
      <c r="H854" s="26"/>
      <c r="I854" s="14" t="s">
        <v>3235</v>
      </c>
      <c r="J854" s="14" t="s">
        <v>3235</v>
      </c>
      <c r="K854" s="14">
        <v>363514.02049999998</v>
      </c>
      <c r="L854" s="14" t="s">
        <v>4931</v>
      </c>
    </row>
    <row r="855" spans="1:12" x14ac:dyDescent="0.3">
      <c r="A855" s="14" t="s">
        <v>4932</v>
      </c>
      <c r="B855" s="14">
        <v>1</v>
      </c>
      <c r="C855" s="14">
        <v>0</v>
      </c>
      <c r="D855" s="14">
        <v>4.1478999999999999</v>
      </c>
      <c r="E855" s="20"/>
      <c r="F855" s="25"/>
      <c r="G855" s="25"/>
      <c r="H855" s="26"/>
      <c r="I855" s="14" t="s">
        <v>3235</v>
      </c>
      <c r="J855" s="14" t="s">
        <v>3235</v>
      </c>
      <c r="K855" s="14">
        <v>261289.71729999999</v>
      </c>
      <c r="L855" s="14" t="s">
        <v>4933</v>
      </c>
    </row>
    <row r="856" spans="1:12" x14ac:dyDescent="0.3">
      <c r="A856" s="14" t="s">
        <v>4934</v>
      </c>
      <c r="B856" s="14">
        <v>6</v>
      </c>
      <c r="C856" s="14">
        <v>0</v>
      </c>
      <c r="D856" s="14">
        <v>32.735599999999998</v>
      </c>
      <c r="E856" s="20"/>
      <c r="F856" s="25"/>
      <c r="G856" s="25"/>
      <c r="H856" s="26"/>
      <c r="I856" s="14" t="s">
        <v>3235</v>
      </c>
      <c r="J856" s="14" t="s">
        <v>3235</v>
      </c>
      <c r="K856" s="14">
        <v>214743.451</v>
      </c>
      <c r="L856" s="14" t="s">
        <v>4935</v>
      </c>
    </row>
    <row r="857" spans="1:12" x14ac:dyDescent="0.3">
      <c r="A857" s="14" t="s">
        <v>4936</v>
      </c>
      <c r="B857" s="14">
        <v>3</v>
      </c>
      <c r="C857" s="14">
        <v>0</v>
      </c>
      <c r="D857" s="14">
        <v>19.538499999999999</v>
      </c>
      <c r="E857" s="20"/>
      <c r="F857" s="25"/>
      <c r="G857" s="25"/>
      <c r="H857" s="26"/>
      <c r="I857" s="14" t="s">
        <v>3235</v>
      </c>
      <c r="J857" s="14" t="s">
        <v>3235</v>
      </c>
      <c r="K857" s="14">
        <v>73143.343900000007</v>
      </c>
      <c r="L857" s="14" t="s">
        <v>4937</v>
      </c>
    </row>
    <row r="858" spans="1:12" x14ac:dyDescent="0.3">
      <c r="A858" s="14" t="s">
        <v>4938</v>
      </c>
      <c r="B858" s="14">
        <v>1</v>
      </c>
      <c r="C858" s="14">
        <v>0</v>
      </c>
      <c r="D858" s="14">
        <v>5.5666000000000002</v>
      </c>
      <c r="E858" s="20"/>
      <c r="F858" s="25"/>
      <c r="G858" s="25"/>
      <c r="H858" s="26"/>
      <c r="I858" s="14" t="s">
        <v>3235</v>
      </c>
      <c r="J858" s="14" t="s">
        <v>3235</v>
      </c>
      <c r="K858" s="14">
        <v>98196.565900000001</v>
      </c>
      <c r="L858" s="14" t="s">
        <v>4939</v>
      </c>
    </row>
    <row r="859" spans="1:12" x14ac:dyDescent="0.3">
      <c r="A859" s="14" t="s">
        <v>4940</v>
      </c>
      <c r="B859" s="14">
        <v>1</v>
      </c>
      <c r="C859" s="14">
        <v>0</v>
      </c>
      <c r="D859" s="14">
        <v>2.7730000000000001</v>
      </c>
      <c r="E859" s="20"/>
      <c r="F859" s="25"/>
      <c r="G859" s="25"/>
      <c r="H859" s="26"/>
      <c r="I859" s="14" t="s">
        <v>3235</v>
      </c>
      <c r="J859" s="14" t="s">
        <v>3235</v>
      </c>
      <c r="K859" s="14">
        <v>102733.42969999999</v>
      </c>
      <c r="L859" s="14" t="s">
        <v>4941</v>
      </c>
    </row>
    <row r="860" spans="1:12" x14ac:dyDescent="0.3">
      <c r="A860" s="14" t="s">
        <v>4942</v>
      </c>
      <c r="B860" s="14">
        <v>7</v>
      </c>
      <c r="C860" s="14">
        <v>0</v>
      </c>
      <c r="D860" s="14">
        <v>29.978300000000001</v>
      </c>
      <c r="E860" s="20"/>
      <c r="F860" s="25"/>
      <c r="G860" s="25"/>
      <c r="H860" s="26"/>
      <c r="I860" s="14" t="s">
        <v>3235</v>
      </c>
      <c r="J860" s="14" t="s">
        <v>3235</v>
      </c>
      <c r="K860" s="14">
        <v>179066.4822</v>
      </c>
      <c r="L860" s="14" t="s">
        <v>4943</v>
      </c>
    </row>
    <row r="861" spans="1:12" x14ac:dyDescent="0.3">
      <c r="A861" s="14" t="s">
        <v>4944</v>
      </c>
      <c r="B861" s="14">
        <v>7</v>
      </c>
      <c r="C861" s="14">
        <v>0</v>
      </c>
      <c r="D861" s="14">
        <v>24.766300000000001</v>
      </c>
      <c r="E861" s="20"/>
      <c r="F861" s="25"/>
      <c r="G861" s="25"/>
      <c r="H861" s="26"/>
      <c r="I861" s="14" t="s">
        <v>3235</v>
      </c>
      <c r="J861" s="14" t="s">
        <v>3235</v>
      </c>
      <c r="K861" s="14">
        <v>342296.90830000001</v>
      </c>
      <c r="L861" s="14" t="s">
        <v>4945</v>
      </c>
    </row>
    <row r="862" spans="1:12" x14ac:dyDescent="0.3">
      <c r="A862" s="14" t="s">
        <v>4946</v>
      </c>
      <c r="B862" s="14">
        <v>2</v>
      </c>
      <c r="C862" s="14">
        <v>0</v>
      </c>
      <c r="D862" s="14">
        <v>7.9095000000000004</v>
      </c>
      <c r="E862" s="20"/>
      <c r="F862" s="25"/>
      <c r="G862" s="25"/>
      <c r="H862" s="26"/>
      <c r="I862" s="14" t="s">
        <v>3235</v>
      </c>
      <c r="J862" s="14" t="s">
        <v>3235</v>
      </c>
      <c r="K862" s="14">
        <v>133769.4522</v>
      </c>
      <c r="L862" s="14" t="s">
        <v>4947</v>
      </c>
    </row>
    <row r="863" spans="1:12" x14ac:dyDescent="0.3">
      <c r="A863" s="14" t="s">
        <v>4948</v>
      </c>
      <c r="B863" s="14">
        <v>6</v>
      </c>
      <c r="C863" s="14">
        <v>0</v>
      </c>
      <c r="D863" s="14">
        <v>51.704500000000003</v>
      </c>
      <c r="E863" s="20"/>
      <c r="F863" s="25"/>
      <c r="G863" s="25"/>
      <c r="H863" s="26"/>
      <c r="I863" s="14" t="s">
        <v>3235</v>
      </c>
      <c r="J863" s="14" t="s">
        <v>3235</v>
      </c>
      <c r="K863" s="14">
        <v>15487.1584</v>
      </c>
      <c r="L863" s="14" t="s">
        <v>4949</v>
      </c>
    </row>
    <row r="864" spans="1:12" x14ac:dyDescent="0.3">
      <c r="A864" s="14" t="s">
        <v>4950</v>
      </c>
      <c r="B864" s="14">
        <v>14</v>
      </c>
      <c r="C864" s="14">
        <v>0</v>
      </c>
      <c r="D864" s="14">
        <v>52.319200000000002</v>
      </c>
      <c r="E864" s="20"/>
      <c r="F864" s="25"/>
      <c r="G864" s="25"/>
      <c r="H864" s="26"/>
      <c r="I864" s="14" t="s">
        <v>3235</v>
      </c>
      <c r="J864" s="14" t="s">
        <v>3235</v>
      </c>
      <c r="K864" s="14">
        <v>495680.27840000001</v>
      </c>
      <c r="L864" s="14" t="s">
        <v>4951</v>
      </c>
    </row>
    <row r="865" spans="1:12" x14ac:dyDescent="0.3">
      <c r="A865" s="14" t="s">
        <v>4952</v>
      </c>
      <c r="B865" s="14">
        <v>3</v>
      </c>
      <c r="C865" s="14">
        <v>0</v>
      </c>
      <c r="D865" s="14">
        <v>17.759</v>
      </c>
      <c r="E865" s="20"/>
      <c r="F865" s="25"/>
      <c r="G865" s="25"/>
      <c r="H865" s="26"/>
      <c r="I865" s="14" t="s">
        <v>3235</v>
      </c>
      <c r="J865" s="14" t="s">
        <v>3235</v>
      </c>
      <c r="K865" s="14">
        <v>174811.92540000001</v>
      </c>
      <c r="L865" s="14" t="s">
        <v>4953</v>
      </c>
    </row>
    <row r="866" spans="1:12" x14ac:dyDescent="0.3">
      <c r="A866" s="14" t="s">
        <v>4954</v>
      </c>
      <c r="B866" s="14">
        <v>10</v>
      </c>
      <c r="C866" s="14">
        <v>0</v>
      </c>
      <c r="D866" s="14">
        <v>39.854999999999997</v>
      </c>
      <c r="E866" s="20"/>
      <c r="F866" s="25"/>
      <c r="G866" s="25"/>
      <c r="H866" s="26"/>
      <c r="I866" s="14" t="s">
        <v>3235</v>
      </c>
      <c r="J866" s="14" t="s">
        <v>3235</v>
      </c>
      <c r="K866" s="14">
        <v>434060.89110000001</v>
      </c>
      <c r="L866" s="14" t="s">
        <v>4955</v>
      </c>
    </row>
    <row r="867" spans="1:12" x14ac:dyDescent="0.3">
      <c r="A867" s="14" t="s">
        <v>4956</v>
      </c>
      <c r="B867" s="14">
        <v>13</v>
      </c>
      <c r="C867" s="14">
        <v>0</v>
      </c>
      <c r="D867" s="14">
        <v>53.227400000000003</v>
      </c>
      <c r="E867" s="20"/>
      <c r="F867" s="25"/>
      <c r="G867" s="25"/>
      <c r="H867" s="26"/>
      <c r="I867" s="14" t="s">
        <v>3235</v>
      </c>
      <c r="J867" s="14" t="s">
        <v>3235</v>
      </c>
      <c r="K867" s="14">
        <v>352527.36979999999</v>
      </c>
      <c r="L867" s="14" t="s">
        <v>4957</v>
      </c>
    </row>
    <row r="868" spans="1:12" x14ac:dyDescent="0.3">
      <c r="A868" s="14" t="s">
        <v>4958</v>
      </c>
      <c r="B868" s="14">
        <v>1</v>
      </c>
      <c r="C868" s="14">
        <v>0</v>
      </c>
      <c r="D868" s="14">
        <v>3.9820000000000002</v>
      </c>
      <c r="E868" s="20"/>
      <c r="F868" s="25"/>
      <c r="G868" s="25"/>
      <c r="H868" s="26"/>
      <c r="I868" s="14" t="s">
        <v>3235</v>
      </c>
      <c r="J868" s="14" t="s">
        <v>3235</v>
      </c>
      <c r="K868" s="14">
        <v>47067.879399999998</v>
      </c>
      <c r="L868" s="14" t="s">
        <v>4959</v>
      </c>
    </row>
    <row r="869" spans="1:12" x14ac:dyDescent="0.3">
      <c r="A869" s="14" t="s">
        <v>4960</v>
      </c>
      <c r="B869" s="14">
        <v>2</v>
      </c>
      <c r="C869" s="14">
        <v>0</v>
      </c>
      <c r="D869" s="14">
        <v>7.8992000000000004</v>
      </c>
      <c r="E869" s="20"/>
      <c r="F869" s="25"/>
      <c r="G869" s="25"/>
      <c r="H869" s="26"/>
      <c r="I869" s="14" t="s">
        <v>3235</v>
      </c>
      <c r="J869" s="14" t="s">
        <v>3235</v>
      </c>
      <c r="K869" s="14">
        <v>46989.384100000003</v>
      </c>
      <c r="L869" s="14" t="s">
        <v>4961</v>
      </c>
    </row>
    <row r="870" spans="1:12" x14ac:dyDescent="0.3">
      <c r="A870" s="14" t="s">
        <v>4962</v>
      </c>
      <c r="B870" s="14">
        <v>2</v>
      </c>
      <c r="C870" s="14">
        <v>0</v>
      </c>
      <c r="D870" s="14">
        <v>7.1054000000000004</v>
      </c>
      <c r="E870" s="20"/>
      <c r="F870" s="25"/>
      <c r="G870" s="25"/>
      <c r="H870" s="26"/>
      <c r="I870" s="14" t="s">
        <v>3235</v>
      </c>
      <c r="J870" s="14" t="s">
        <v>3235</v>
      </c>
      <c r="K870" s="14">
        <v>173396.4908</v>
      </c>
      <c r="L870" s="14" t="s">
        <v>4963</v>
      </c>
    </row>
    <row r="871" spans="1:12" x14ac:dyDescent="0.3">
      <c r="A871" s="14" t="s">
        <v>4964</v>
      </c>
      <c r="B871" s="14">
        <v>7</v>
      </c>
      <c r="C871" s="14">
        <v>0</v>
      </c>
      <c r="D871" s="14">
        <v>46.574100000000001</v>
      </c>
      <c r="E871" s="20"/>
      <c r="F871" s="25"/>
      <c r="G871" s="25"/>
      <c r="H871" s="26"/>
      <c r="I871" s="14" t="s">
        <v>3235</v>
      </c>
      <c r="J871" s="14" t="s">
        <v>3235</v>
      </c>
      <c r="K871" s="14">
        <v>58120.821000000004</v>
      </c>
      <c r="L871" s="14" t="s">
        <v>4965</v>
      </c>
    </row>
    <row r="872" spans="1:12" x14ac:dyDescent="0.3">
      <c r="A872" s="14" t="s">
        <v>4966</v>
      </c>
      <c r="B872" s="14">
        <v>1</v>
      </c>
      <c r="C872" s="14">
        <v>0</v>
      </c>
      <c r="D872" s="14">
        <v>3.5207999999999999</v>
      </c>
      <c r="E872" s="20"/>
      <c r="F872" s="25"/>
      <c r="G872" s="25"/>
      <c r="H872" s="26"/>
      <c r="I872" s="14" t="s">
        <v>3235</v>
      </c>
      <c r="J872" s="14" t="s">
        <v>3235</v>
      </c>
      <c r="K872" s="14">
        <v>42762.543799999999</v>
      </c>
      <c r="L872" s="14" t="s">
        <v>4967</v>
      </c>
    </row>
    <row r="873" spans="1:12" x14ac:dyDescent="0.3">
      <c r="A873" s="14" t="s">
        <v>4968</v>
      </c>
      <c r="B873" s="14">
        <v>2</v>
      </c>
      <c r="C873" s="14">
        <v>0</v>
      </c>
      <c r="D873" s="14">
        <v>9.2901000000000007</v>
      </c>
      <c r="E873" s="20"/>
      <c r="F873" s="25"/>
      <c r="G873" s="25"/>
      <c r="H873" s="26"/>
      <c r="I873" s="14" t="s">
        <v>3235</v>
      </c>
      <c r="J873" s="14" t="s">
        <v>3235</v>
      </c>
      <c r="K873" s="14">
        <v>123924.59669999999</v>
      </c>
      <c r="L873" s="14" t="s">
        <v>4969</v>
      </c>
    </row>
    <row r="874" spans="1:12" x14ac:dyDescent="0.3">
      <c r="A874" s="14" t="s">
        <v>4970</v>
      </c>
      <c r="B874" s="14">
        <v>1</v>
      </c>
      <c r="C874" s="14">
        <v>0</v>
      </c>
      <c r="D874" s="14">
        <v>5.7396000000000003</v>
      </c>
      <c r="E874" s="20"/>
      <c r="F874" s="25"/>
      <c r="G874" s="25"/>
      <c r="H874" s="26"/>
      <c r="I874" s="14" t="s">
        <v>3235</v>
      </c>
      <c r="J874" s="14" t="s">
        <v>3235</v>
      </c>
      <c r="K874" s="14">
        <v>48791.38</v>
      </c>
      <c r="L874" s="14" t="s">
        <v>4971</v>
      </c>
    </row>
    <row r="875" spans="1:12" x14ac:dyDescent="0.3">
      <c r="A875" s="14" t="s">
        <v>4972</v>
      </c>
      <c r="B875" s="14">
        <v>1</v>
      </c>
      <c r="C875" s="14">
        <v>0</v>
      </c>
      <c r="D875" s="14">
        <v>7.742</v>
      </c>
      <c r="E875" s="20"/>
      <c r="F875" s="25"/>
      <c r="G875" s="25"/>
      <c r="H875" s="26"/>
      <c r="I875" s="14" t="s">
        <v>3235</v>
      </c>
      <c r="J875" s="14" t="s">
        <v>3235</v>
      </c>
      <c r="K875" s="14">
        <v>53877.380299999997</v>
      </c>
      <c r="L875" s="14" t="s">
        <v>4973</v>
      </c>
    </row>
    <row r="876" spans="1:12" x14ac:dyDescent="0.3">
      <c r="A876" s="14" t="s">
        <v>4974</v>
      </c>
      <c r="B876" s="14">
        <v>3</v>
      </c>
      <c r="C876" s="14">
        <v>0</v>
      </c>
      <c r="D876" s="14">
        <v>12.657500000000001</v>
      </c>
      <c r="E876" s="20"/>
      <c r="F876" s="25"/>
      <c r="G876" s="25"/>
      <c r="H876" s="26"/>
      <c r="I876" s="14" t="s">
        <v>3235</v>
      </c>
      <c r="J876" s="14" t="s">
        <v>3235</v>
      </c>
      <c r="K876" s="14">
        <v>112479.88129999999</v>
      </c>
      <c r="L876" s="14" t="s">
        <v>4975</v>
      </c>
    </row>
    <row r="877" spans="1:12" x14ac:dyDescent="0.3">
      <c r="A877" s="14" t="s">
        <v>4976</v>
      </c>
      <c r="B877" s="14">
        <v>1</v>
      </c>
      <c r="C877" s="14">
        <v>0</v>
      </c>
      <c r="D877" s="14">
        <v>2.6631</v>
      </c>
      <c r="E877" s="20"/>
      <c r="F877" s="25"/>
      <c r="G877" s="25"/>
      <c r="H877" s="26"/>
      <c r="I877" s="14" t="s">
        <v>3235</v>
      </c>
      <c r="J877" s="14" t="s">
        <v>3235</v>
      </c>
      <c r="K877" s="14">
        <v>46335.340600000003</v>
      </c>
      <c r="L877" s="14" t="s">
        <v>4977</v>
      </c>
    </row>
    <row r="878" spans="1:12" x14ac:dyDescent="0.3">
      <c r="A878" s="14" t="s">
        <v>4978</v>
      </c>
      <c r="B878" s="14">
        <v>4</v>
      </c>
      <c r="C878" s="14">
        <v>0</v>
      </c>
      <c r="D878" s="14">
        <v>16.211500000000001</v>
      </c>
      <c r="E878" s="20"/>
      <c r="F878" s="25"/>
      <c r="G878" s="25"/>
      <c r="H878" s="26"/>
      <c r="I878" s="14" t="s">
        <v>3235</v>
      </c>
      <c r="J878" s="14" t="s">
        <v>3235</v>
      </c>
      <c r="K878" s="14">
        <v>136324.42069999999</v>
      </c>
      <c r="L878" s="14" t="s">
        <v>4979</v>
      </c>
    </row>
    <row r="879" spans="1:12" x14ac:dyDescent="0.3">
      <c r="A879" s="14" t="s">
        <v>4980</v>
      </c>
      <c r="B879" s="14">
        <v>3</v>
      </c>
      <c r="C879" s="14">
        <v>0</v>
      </c>
      <c r="D879" s="14">
        <v>8.9238</v>
      </c>
      <c r="E879" s="20"/>
      <c r="F879" s="25"/>
      <c r="G879" s="25"/>
      <c r="H879" s="26"/>
      <c r="I879" s="14" t="s">
        <v>3235</v>
      </c>
      <c r="J879" s="14" t="s">
        <v>3235</v>
      </c>
      <c r="K879" s="14">
        <v>97130.303199999995</v>
      </c>
      <c r="L879" s="14" t="s">
        <v>4981</v>
      </c>
    </row>
    <row r="880" spans="1:12" x14ac:dyDescent="0.3">
      <c r="A880" s="14" t="s">
        <v>4982</v>
      </c>
      <c r="B880" s="14">
        <v>2</v>
      </c>
      <c r="C880" s="14">
        <v>0</v>
      </c>
      <c r="D880" s="14">
        <v>7.0113000000000003</v>
      </c>
      <c r="E880" s="20"/>
      <c r="F880" s="25"/>
      <c r="G880" s="25"/>
      <c r="H880" s="26"/>
      <c r="I880" s="14" t="s">
        <v>3235</v>
      </c>
      <c r="J880" s="14" t="s">
        <v>3235</v>
      </c>
      <c r="K880" s="14">
        <v>127705.1611</v>
      </c>
      <c r="L880" s="14" t="s">
        <v>4983</v>
      </c>
    </row>
    <row r="881" spans="1:12" x14ac:dyDescent="0.3">
      <c r="A881" s="14" t="s">
        <v>4984</v>
      </c>
      <c r="B881" s="14">
        <v>2</v>
      </c>
      <c r="C881" s="14">
        <v>0</v>
      </c>
      <c r="D881" s="14">
        <v>7.1896000000000004</v>
      </c>
      <c r="E881" s="20"/>
      <c r="F881" s="25"/>
      <c r="G881" s="25"/>
      <c r="H881" s="26"/>
      <c r="I881" s="14" t="s">
        <v>3235</v>
      </c>
      <c r="J881" s="14" t="s">
        <v>3235</v>
      </c>
      <c r="K881" s="14">
        <v>148635.56539999999</v>
      </c>
      <c r="L881" s="14" t="s">
        <v>4985</v>
      </c>
    </row>
    <row r="882" spans="1:12" x14ac:dyDescent="0.3">
      <c r="A882" s="14" t="s">
        <v>4986</v>
      </c>
      <c r="B882" s="14">
        <v>2</v>
      </c>
      <c r="C882" s="14">
        <v>0</v>
      </c>
      <c r="D882" s="14">
        <v>7.6992000000000003</v>
      </c>
      <c r="E882" s="20"/>
      <c r="F882" s="25"/>
      <c r="G882" s="25"/>
      <c r="H882" s="26"/>
      <c r="I882" s="14" t="s">
        <v>3235</v>
      </c>
      <c r="J882" s="14" t="s">
        <v>3235</v>
      </c>
      <c r="K882" s="14">
        <v>69968.149799999999</v>
      </c>
      <c r="L882" s="14" t="s">
        <v>4987</v>
      </c>
    </row>
    <row r="883" spans="1:12" x14ac:dyDescent="0.3">
      <c r="A883" s="14" t="s">
        <v>4988</v>
      </c>
      <c r="B883" s="14">
        <v>3</v>
      </c>
      <c r="C883" s="14">
        <v>0</v>
      </c>
      <c r="D883" s="14">
        <v>11.3889</v>
      </c>
      <c r="E883" s="20"/>
      <c r="F883" s="25"/>
      <c r="G883" s="25"/>
      <c r="H883" s="26"/>
      <c r="I883" s="14" t="s">
        <v>3235</v>
      </c>
      <c r="J883" s="14" t="s">
        <v>3235</v>
      </c>
      <c r="K883" s="14">
        <v>132629.3199</v>
      </c>
      <c r="L883" s="14" t="s">
        <v>4989</v>
      </c>
    </row>
    <row r="884" spans="1:12" x14ac:dyDescent="0.3">
      <c r="A884" s="14" t="s">
        <v>4990</v>
      </c>
      <c r="B884" s="14">
        <v>1</v>
      </c>
      <c r="C884" s="14">
        <v>0</v>
      </c>
      <c r="D884" s="14">
        <v>4.0407999999999999</v>
      </c>
      <c r="E884" s="20"/>
      <c r="F884" s="25"/>
      <c r="G884" s="25"/>
      <c r="H884" s="26"/>
      <c r="I884" s="14" t="s">
        <v>3235</v>
      </c>
      <c r="J884" s="14" t="s">
        <v>3235</v>
      </c>
      <c r="K884" s="14">
        <v>14269.276900000001</v>
      </c>
      <c r="L884" s="14" t="s">
        <v>4991</v>
      </c>
    </row>
    <row r="885" spans="1:12" x14ac:dyDescent="0.3">
      <c r="A885" s="14" t="s">
        <v>4992</v>
      </c>
      <c r="B885" s="14">
        <v>4</v>
      </c>
      <c r="C885" s="14">
        <v>0</v>
      </c>
      <c r="D885" s="14">
        <v>17.731100000000001</v>
      </c>
      <c r="E885" s="20"/>
      <c r="F885" s="25"/>
      <c r="G885" s="25"/>
      <c r="H885" s="26"/>
      <c r="I885" s="14" t="s">
        <v>3235</v>
      </c>
      <c r="J885" s="14" t="s">
        <v>3235</v>
      </c>
      <c r="K885" s="14">
        <v>312576.28830000001</v>
      </c>
      <c r="L885" s="14" t="s">
        <v>4993</v>
      </c>
    </row>
    <row r="886" spans="1:12" x14ac:dyDescent="0.3">
      <c r="A886" s="14" t="s">
        <v>4994</v>
      </c>
      <c r="B886" s="14">
        <v>2</v>
      </c>
      <c r="C886" s="14">
        <v>0</v>
      </c>
      <c r="D886" s="14">
        <v>7.1430999999999996</v>
      </c>
      <c r="E886" s="20"/>
      <c r="F886" s="25"/>
      <c r="G886" s="25"/>
      <c r="H886" s="26"/>
      <c r="I886" s="14" t="s">
        <v>3235</v>
      </c>
      <c r="J886" s="14" t="s">
        <v>3235</v>
      </c>
      <c r="K886" s="14">
        <v>102488.7019</v>
      </c>
      <c r="L886" s="14" t="s">
        <v>4995</v>
      </c>
    </row>
    <row r="887" spans="1:12" x14ac:dyDescent="0.3">
      <c r="A887" s="14" t="s">
        <v>4996</v>
      </c>
      <c r="B887" s="14">
        <v>1</v>
      </c>
      <c r="C887" s="14">
        <v>0</v>
      </c>
      <c r="D887" s="14">
        <v>5.2061000000000002</v>
      </c>
      <c r="E887" s="20"/>
      <c r="F887" s="25"/>
      <c r="G887" s="25"/>
      <c r="H887" s="26"/>
      <c r="I887" s="14" t="s">
        <v>3235</v>
      </c>
      <c r="J887" s="14" t="s">
        <v>3235</v>
      </c>
      <c r="K887" s="14">
        <v>83547.016300000003</v>
      </c>
      <c r="L887" s="14" t="s">
        <v>4997</v>
      </c>
    </row>
    <row r="888" spans="1:12" x14ac:dyDescent="0.3">
      <c r="A888" s="14" t="s">
        <v>4998</v>
      </c>
      <c r="B888" s="14">
        <v>4</v>
      </c>
      <c r="C888" s="14">
        <v>0</v>
      </c>
      <c r="D888" s="14">
        <v>16.1798</v>
      </c>
      <c r="E888" s="20"/>
      <c r="F888" s="25"/>
      <c r="G888" s="25"/>
      <c r="H888" s="26"/>
      <c r="I888" s="14" t="s">
        <v>3235</v>
      </c>
      <c r="J888" s="14" t="s">
        <v>3235</v>
      </c>
      <c r="K888" s="14">
        <v>72653.218200000003</v>
      </c>
      <c r="L888" s="14" t="s">
        <v>4999</v>
      </c>
    </row>
    <row r="889" spans="1:12" x14ac:dyDescent="0.3">
      <c r="A889" s="14" t="s">
        <v>5000</v>
      </c>
      <c r="B889" s="14">
        <v>4</v>
      </c>
      <c r="C889" s="14">
        <v>0</v>
      </c>
      <c r="D889" s="14">
        <v>18.997599999999998</v>
      </c>
      <c r="E889" s="20"/>
      <c r="F889" s="25"/>
      <c r="G889" s="25"/>
      <c r="H889" s="26"/>
      <c r="I889" s="14" t="s">
        <v>3235</v>
      </c>
      <c r="J889" s="14" t="s">
        <v>3235</v>
      </c>
      <c r="K889" s="14">
        <v>102727.6183</v>
      </c>
      <c r="L889" s="14" t="s">
        <v>5001</v>
      </c>
    </row>
    <row r="890" spans="1:12" x14ac:dyDescent="0.3">
      <c r="A890" s="14" t="s">
        <v>5002</v>
      </c>
      <c r="B890" s="14">
        <v>2</v>
      </c>
      <c r="C890" s="14">
        <v>0</v>
      </c>
      <c r="D890" s="14">
        <v>8.7528000000000006</v>
      </c>
      <c r="E890" s="20"/>
      <c r="F890" s="25"/>
      <c r="G890" s="25"/>
      <c r="H890" s="26"/>
      <c r="I890" s="14" t="s">
        <v>3235</v>
      </c>
      <c r="J890" s="14" t="s">
        <v>3235</v>
      </c>
      <c r="K890" s="14">
        <v>50630.408100000001</v>
      </c>
      <c r="L890" s="14" t="s">
        <v>5003</v>
      </c>
    </row>
    <row r="891" spans="1:12" x14ac:dyDescent="0.3">
      <c r="A891" s="14" t="s">
        <v>5004</v>
      </c>
      <c r="B891" s="14">
        <v>3</v>
      </c>
      <c r="C891" s="14">
        <v>0</v>
      </c>
      <c r="D891" s="14">
        <v>19.796600000000002</v>
      </c>
      <c r="E891" s="20"/>
      <c r="F891" s="25"/>
      <c r="G891" s="25"/>
      <c r="H891" s="26"/>
      <c r="I891" s="14" t="s">
        <v>3235</v>
      </c>
      <c r="J891" s="14" t="s">
        <v>3235</v>
      </c>
      <c r="K891" s="14">
        <v>129998.0722</v>
      </c>
      <c r="L891" s="14" t="s">
        <v>5005</v>
      </c>
    </row>
    <row r="892" spans="1:12" x14ac:dyDescent="0.3">
      <c r="A892" s="14" t="s">
        <v>5006</v>
      </c>
      <c r="B892" s="14">
        <v>5</v>
      </c>
      <c r="C892" s="14">
        <v>0</v>
      </c>
      <c r="D892" s="14">
        <v>17.132200000000001</v>
      </c>
      <c r="E892" s="20"/>
      <c r="F892" s="25"/>
      <c r="G892" s="25"/>
      <c r="H892" s="26"/>
      <c r="I892" s="14" t="s">
        <v>3235</v>
      </c>
      <c r="J892" s="14" t="s">
        <v>3235</v>
      </c>
      <c r="K892" s="14">
        <v>197690.71530000001</v>
      </c>
      <c r="L892" s="14" t="s">
        <v>5007</v>
      </c>
    </row>
    <row r="893" spans="1:12" x14ac:dyDescent="0.3">
      <c r="A893" s="14" t="s">
        <v>5008</v>
      </c>
      <c r="B893" s="14">
        <v>1</v>
      </c>
      <c r="C893" s="14">
        <v>0</v>
      </c>
      <c r="D893" s="14">
        <v>3.7869999999999999</v>
      </c>
      <c r="E893" s="20"/>
      <c r="F893" s="25"/>
      <c r="G893" s="25"/>
      <c r="H893" s="26"/>
      <c r="I893" s="14" t="s">
        <v>3235</v>
      </c>
      <c r="J893" s="14" t="s">
        <v>3235</v>
      </c>
      <c r="K893" s="14">
        <v>78461.9185</v>
      </c>
      <c r="L893" s="14" t="s">
        <v>5009</v>
      </c>
    </row>
    <row r="894" spans="1:12" x14ac:dyDescent="0.3">
      <c r="A894" s="14" t="s">
        <v>5010</v>
      </c>
      <c r="B894" s="14">
        <v>3</v>
      </c>
      <c r="C894" s="14">
        <v>0</v>
      </c>
      <c r="D894" s="14">
        <v>13.2508</v>
      </c>
      <c r="E894" s="20"/>
      <c r="F894" s="25"/>
      <c r="G894" s="25"/>
      <c r="H894" s="26"/>
      <c r="I894" s="14" t="s">
        <v>3235</v>
      </c>
      <c r="J894" s="14" t="s">
        <v>3235</v>
      </c>
      <c r="K894" s="14">
        <v>95585.069099999993</v>
      </c>
      <c r="L894" s="14" t="s">
        <v>5011</v>
      </c>
    </row>
    <row r="895" spans="1:12" x14ac:dyDescent="0.3">
      <c r="A895" s="14" t="s">
        <v>5012</v>
      </c>
      <c r="B895" s="14">
        <v>2</v>
      </c>
      <c r="C895" s="14">
        <v>0</v>
      </c>
      <c r="D895" s="14">
        <v>11.6305</v>
      </c>
      <c r="E895" s="20"/>
      <c r="F895" s="25"/>
      <c r="G895" s="25"/>
      <c r="H895" s="26"/>
      <c r="I895" s="14" t="s">
        <v>3235</v>
      </c>
      <c r="J895" s="14" t="s">
        <v>3235</v>
      </c>
      <c r="K895" s="14">
        <v>24440.104200000002</v>
      </c>
      <c r="L895" s="14" t="s">
        <v>5013</v>
      </c>
    </row>
    <row r="896" spans="1:12" x14ac:dyDescent="0.3">
      <c r="A896" s="14" t="s">
        <v>5014</v>
      </c>
      <c r="B896" s="14">
        <v>2</v>
      </c>
      <c r="C896" s="14">
        <v>0</v>
      </c>
      <c r="D896" s="14">
        <v>7.5720999999999998</v>
      </c>
      <c r="E896" s="20"/>
      <c r="F896" s="25"/>
      <c r="G896" s="25"/>
      <c r="H896" s="26"/>
      <c r="I896" s="14" t="s">
        <v>3235</v>
      </c>
      <c r="J896" s="14" t="s">
        <v>3235</v>
      </c>
      <c r="K896" s="14">
        <v>44598.145100000002</v>
      </c>
      <c r="L896" s="14" t="s">
        <v>5015</v>
      </c>
    </row>
    <row r="897" spans="1:12" x14ac:dyDescent="0.3">
      <c r="A897" s="14" t="s">
        <v>5016</v>
      </c>
      <c r="B897" s="14">
        <v>3</v>
      </c>
      <c r="C897" s="14">
        <v>0</v>
      </c>
      <c r="D897" s="14">
        <v>14.225899999999999</v>
      </c>
      <c r="E897" s="20"/>
      <c r="F897" s="25"/>
      <c r="G897" s="25"/>
      <c r="H897" s="26"/>
      <c r="I897" s="14" t="s">
        <v>3235</v>
      </c>
      <c r="J897" s="14" t="s">
        <v>3235</v>
      </c>
      <c r="K897" s="14">
        <v>157201.32920000001</v>
      </c>
      <c r="L897" s="14" t="s">
        <v>5017</v>
      </c>
    </row>
    <row r="898" spans="1:12" x14ac:dyDescent="0.3">
      <c r="A898" s="14" t="s">
        <v>5018</v>
      </c>
      <c r="B898" s="14">
        <v>3</v>
      </c>
      <c r="C898" s="14">
        <v>0</v>
      </c>
      <c r="D898" s="14">
        <v>15.5806</v>
      </c>
      <c r="E898" s="20"/>
      <c r="F898" s="25"/>
      <c r="G898" s="25"/>
      <c r="H898" s="26"/>
      <c r="I898" s="14" t="s">
        <v>3235</v>
      </c>
      <c r="J898" s="14" t="s">
        <v>3235</v>
      </c>
      <c r="K898" s="14">
        <v>111146.2203</v>
      </c>
      <c r="L898" s="14" t="s">
        <v>5019</v>
      </c>
    </row>
    <row r="899" spans="1:12" x14ac:dyDescent="0.3">
      <c r="A899" s="14" t="s">
        <v>5020</v>
      </c>
      <c r="B899" s="14">
        <v>1</v>
      </c>
      <c r="C899" s="14">
        <v>0</v>
      </c>
      <c r="D899" s="14">
        <v>4.1795999999999998</v>
      </c>
      <c r="E899" s="20"/>
      <c r="F899" s="25"/>
      <c r="G899" s="25"/>
      <c r="H899" s="26"/>
      <c r="I899" s="14" t="s">
        <v>3235</v>
      </c>
      <c r="J899" s="14" t="s">
        <v>3235</v>
      </c>
      <c r="K899" s="14">
        <v>71411.245599999995</v>
      </c>
      <c r="L899" s="14" t="s">
        <v>5021</v>
      </c>
    </row>
    <row r="900" spans="1:12" x14ac:dyDescent="0.3">
      <c r="A900" s="14" t="s">
        <v>5022</v>
      </c>
      <c r="B900" s="14">
        <v>10</v>
      </c>
      <c r="C900" s="14">
        <v>0</v>
      </c>
      <c r="D900" s="14">
        <v>39.171399999999998</v>
      </c>
      <c r="E900" s="20"/>
      <c r="F900" s="25"/>
      <c r="G900" s="25"/>
      <c r="H900" s="26"/>
      <c r="I900" s="14" t="s">
        <v>3235</v>
      </c>
      <c r="J900" s="14" t="s">
        <v>3235</v>
      </c>
      <c r="K900" s="14">
        <v>243766.67939999999</v>
      </c>
      <c r="L900" s="14" t="s">
        <v>5023</v>
      </c>
    </row>
    <row r="901" spans="1:12" x14ac:dyDescent="0.3">
      <c r="A901" s="14" t="s">
        <v>5024</v>
      </c>
      <c r="B901" s="14">
        <v>2</v>
      </c>
      <c r="C901" s="14">
        <v>0</v>
      </c>
      <c r="D901" s="14">
        <v>9.0010999999999992</v>
      </c>
      <c r="E901" s="20"/>
      <c r="F901" s="25"/>
      <c r="G901" s="25"/>
      <c r="H901" s="26"/>
      <c r="I901" s="14" t="s">
        <v>3235</v>
      </c>
      <c r="J901" s="14" t="s">
        <v>3235</v>
      </c>
      <c r="K901" s="14">
        <v>106702.5493</v>
      </c>
      <c r="L901" s="14" t="s">
        <v>5025</v>
      </c>
    </row>
    <row r="902" spans="1:12" x14ac:dyDescent="0.3">
      <c r="A902" s="14" t="s">
        <v>5026</v>
      </c>
      <c r="B902" s="14">
        <v>2</v>
      </c>
      <c r="C902" s="14">
        <v>0</v>
      </c>
      <c r="D902" s="14">
        <v>8.0389999999999997</v>
      </c>
      <c r="E902" s="20"/>
      <c r="F902" s="25"/>
      <c r="G902" s="25"/>
      <c r="H902" s="26"/>
      <c r="I902" s="14" t="s">
        <v>3235</v>
      </c>
      <c r="J902" s="14" t="s">
        <v>3235</v>
      </c>
      <c r="K902" s="14">
        <v>31287.695899999999</v>
      </c>
      <c r="L902" s="14" t="s">
        <v>5027</v>
      </c>
    </row>
    <row r="903" spans="1:12" x14ac:dyDescent="0.3">
      <c r="A903" s="14" t="s">
        <v>5028</v>
      </c>
      <c r="B903" s="14">
        <v>5</v>
      </c>
      <c r="C903" s="14">
        <v>0</v>
      </c>
      <c r="D903" s="14">
        <v>25.958100000000002</v>
      </c>
      <c r="E903" s="20"/>
      <c r="F903" s="25"/>
      <c r="G903" s="25"/>
      <c r="H903" s="26"/>
      <c r="I903" s="14" t="s">
        <v>3235</v>
      </c>
      <c r="J903" s="14" t="s">
        <v>3235</v>
      </c>
      <c r="K903" s="14">
        <v>84620.528099999996</v>
      </c>
      <c r="L903" s="14" t="s">
        <v>5029</v>
      </c>
    </row>
    <row r="904" spans="1:12" x14ac:dyDescent="0.3">
      <c r="A904" s="14" t="s">
        <v>5030</v>
      </c>
      <c r="B904" s="14">
        <v>9</v>
      </c>
      <c r="C904" s="14">
        <v>0</v>
      </c>
      <c r="D904" s="14">
        <v>39.0914</v>
      </c>
      <c r="E904" s="20"/>
      <c r="F904" s="25"/>
      <c r="G904" s="25"/>
      <c r="H904" s="26"/>
      <c r="I904" s="14" t="s">
        <v>3235</v>
      </c>
      <c r="J904" s="14" t="s">
        <v>3235</v>
      </c>
      <c r="K904" s="14">
        <v>220408.96900000001</v>
      </c>
      <c r="L904" s="14" t="s">
        <v>5031</v>
      </c>
    </row>
    <row r="905" spans="1:12" x14ac:dyDescent="0.3">
      <c r="A905" s="14" t="s">
        <v>5032</v>
      </c>
      <c r="B905" s="14">
        <v>4</v>
      </c>
      <c r="C905" s="14">
        <v>0</v>
      </c>
      <c r="D905" s="14">
        <v>9.1836000000000002</v>
      </c>
      <c r="E905" s="20"/>
      <c r="F905" s="25"/>
      <c r="G905" s="25"/>
      <c r="H905" s="26"/>
      <c r="I905" s="14" t="s">
        <v>3235</v>
      </c>
      <c r="J905" s="14" t="s">
        <v>3235</v>
      </c>
      <c r="K905" s="14">
        <v>148748.9325</v>
      </c>
      <c r="L905" s="14" t="s">
        <v>5033</v>
      </c>
    </row>
    <row r="906" spans="1:12" x14ac:dyDescent="0.3">
      <c r="A906" s="14" t="s">
        <v>5034</v>
      </c>
      <c r="B906" s="14">
        <v>2</v>
      </c>
      <c r="C906" s="14">
        <v>0</v>
      </c>
      <c r="D906" s="14">
        <v>11.4718</v>
      </c>
      <c r="E906" s="20"/>
      <c r="F906" s="25"/>
      <c r="G906" s="25"/>
      <c r="H906" s="26"/>
      <c r="I906" s="14" t="s">
        <v>3235</v>
      </c>
      <c r="J906" s="14" t="s">
        <v>3235</v>
      </c>
      <c r="K906" s="14">
        <v>49643.494700000003</v>
      </c>
      <c r="L906" s="14" t="s">
        <v>5035</v>
      </c>
    </row>
    <row r="907" spans="1:12" x14ac:dyDescent="0.3">
      <c r="A907" s="14" t="s">
        <v>5036</v>
      </c>
      <c r="B907" s="14">
        <v>6</v>
      </c>
      <c r="C907" s="14">
        <v>0</v>
      </c>
      <c r="D907" s="14">
        <v>22.4757</v>
      </c>
      <c r="E907" s="20"/>
      <c r="F907" s="25"/>
      <c r="G907" s="25"/>
      <c r="H907" s="26"/>
      <c r="I907" s="14" t="s">
        <v>3235</v>
      </c>
      <c r="J907" s="14" t="s">
        <v>3235</v>
      </c>
      <c r="K907" s="14">
        <v>360022.10200000001</v>
      </c>
      <c r="L907" s="14" t="s">
        <v>5037</v>
      </c>
    </row>
    <row r="908" spans="1:12" x14ac:dyDescent="0.3">
      <c r="A908" s="14" t="s">
        <v>5038</v>
      </c>
      <c r="B908" s="14">
        <v>4</v>
      </c>
      <c r="C908" s="14">
        <v>0</v>
      </c>
      <c r="D908" s="14">
        <v>18.301600000000001</v>
      </c>
      <c r="E908" s="20"/>
      <c r="F908" s="25"/>
      <c r="G908" s="25"/>
      <c r="H908" s="26"/>
      <c r="I908" s="14" t="s">
        <v>3235</v>
      </c>
      <c r="J908" s="14" t="s">
        <v>3235</v>
      </c>
      <c r="K908" s="14">
        <v>72229.331600000005</v>
      </c>
      <c r="L908" s="14" t="s">
        <v>5039</v>
      </c>
    </row>
    <row r="909" spans="1:12" x14ac:dyDescent="0.3">
      <c r="A909" s="14" t="s">
        <v>5040</v>
      </c>
      <c r="B909" s="14">
        <v>7</v>
      </c>
      <c r="C909" s="14">
        <v>0</v>
      </c>
      <c r="D909" s="14">
        <v>23.1297</v>
      </c>
      <c r="E909" s="20"/>
      <c r="F909" s="25"/>
      <c r="G909" s="25"/>
      <c r="H909" s="26"/>
      <c r="I909" s="14" t="s">
        <v>3235</v>
      </c>
      <c r="J909" s="14" t="s">
        <v>3235</v>
      </c>
      <c r="K909" s="14">
        <v>127635.68859999999</v>
      </c>
      <c r="L909" s="14" t="s">
        <v>5041</v>
      </c>
    </row>
    <row r="910" spans="1:12" x14ac:dyDescent="0.3">
      <c r="A910" s="14" t="s">
        <v>5042</v>
      </c>
      <c r="B910" s="14">
        <v>12</v>
      </c>
      <c r="C910" s="14">
        <v>0</v>
      </c>
      <c r="D910" s="14">
        <v>49.867100000000001</v>
      </c>
      <c r="E910" s="20"/>
      <c r="F910" s="25"/>
      <c r="G910" s="25"/>
      <c r="H910" s="26"/>
      <c r="I910" s="14" t="s">
        <v>3235</v>
      </c>
      <c r="J910" s="14" t="s">
        <v>3235</v>
      </c>
      <c r="K910" s="14">
        <v>310431.47379999998</v>
      </c>
      <c r="L910" s="14" t="s">
        <v>5043</v>
      </c>
    </row>
    <row r="911" spans="1:12" x14ac:dyDescent="0.3">
      <c r="A911" s="14" t="s">
        <v>5044</v>
      </c>
      <c r="B911" s="14">
        <v>1</v>
      </c>
      <c r="C911" s="14">
        <v>0</v>
      </c>
      <c r="D911" s="14">
        <v>4.2003000000000004</v>
      </c>
      <c r="E911" s="20"/>
      <c r="F911" s="25"/>
      <c r="G911" s="25"/>
      <c r="H911" s="26"/>
      <c r="I911" s="14" t="s">
        <v>3235</v>
      </c>
      <c r="J911" s="14" t="s">
        <v>3235</v>
      </c>
      <c r="K911" s="14">
        <v>40894.376400000001</v>
      </c>
      <c r="L911" s="14" t="s">
        <v>5045</v>
      </c>
    </row>
    <row r="912" spans="1:12" x14ac:dyDescent="0.3">
      <c r="A912" s="14" t="s">
        <v>5046</v>
      </c>
      <c r="B912" s="14">
        <v>6</v>
      </c>
      <c r="C912" s="14">
        <v>0</v>
      </c>
      <c r="D912" s="14">
        <v>19.175599999999999</v>
      </c>
      <c r="E912" s="20"/>
      <c r="F912" s="25"/>
      <c r="G912" s="25"/>
      <c r="H912" s="26"/>
      <c r="I912" s="14" t="s">
        <v>3235</v>
      </c>
      <c r="J912" s="14" t="s">
        <v>3235</v>
      </c>
      <c r="K912" s="14">
        <v>144426.67370000001</v>
      </c>
      <c r="L912" s="14" t="s">
        <v>5047</v>
      </c>
    </row>
    <row r="913" spans="1:12" x14ac:dyDescent="0.3">
      <c r="A913" s="14" t="s">
        <v>5048</v>
      </c>
      <c r="B913" s="14">
        <v>12</v>
      </c>
      <c r="C913" s="14">
        <v>0</v>
      </c>
      <c r="D913" s="14">
        <v>45.205599999999997</v>
      </c>
      <c r="E913" s="20"/>
      <c r="F913" s="25"/>
      <c r="G913" s="25"/>
      <c r="H913" s="26"/>
      <c r="I913" s="14" t="s">
        <v>3235</v>
      </c>
      <c r="J913" s="14" t="s">
        <v>3235</v>
      </c>
      <c r="K913" s="14">
        <v>365503.23690000002</v>
      </c>
      <c r="L913" s="14" t="s">
        <v>5049</v>
      </c>
    </row>
    <row r="914" spans="1:12" x14ac:dyDescent="0.3">
      <c r="A914" s="14" t="s">
        <v>5050</v>
      </c>
      <c r="B914" s="14">
        <v>1</v>
      </c>
      <c r="C914" s="14">
        <v>0</v>
      </c>
      <c r="D914" s="14">
        <v>2.5171999999999999</v>
      </c>
      <c r="E914" s="20"/>
      <c r="F914" s="25"/>
      <c r="G914" s="25"/>
      <c r="H914" s="26"/>
      <c r="I914" s="14" t="s">
        <v>3235</v>
      </c>
      <c r="J914" s="14" t="s">
        <v>3235</v>
      </c>
      <c r="K914" s="14">
        <v>220387.17170000001</v>
      </c>
      <c r="L914" s="14" t="s">
        <v>5051</v>
      </c>
    </row>
    <row r="915" spans="1:12" x14ac:dyDescent="0.3">
      <c r="A915" s="14" t="s">
        <v>5052</v>
      </c>
      <c r="B915" s="14">
        <v>2</v>
      </c>
      <c r="C915" s="14">
        <v>0</v>
      </c>
      <c r="D915" s="14">
        <v>7.8475000000000001</v>
      </c>
      <c r="E915" s="20"/>
      <c r="F915" s="25"/>
      <c r="G915" s="25"/>
      <c r="H915" s="26"/>
      <c r="I915" s="14" t="s">
        <v>3235</v>
      </c>
      <c r="J915" s="14" t="s">
        <v>3235</v>
      </c>
      <c r="K915" s="14">
        <v>146716.0129</v>
      </c>
      <c r="L915" s="14" t="s">
        <v>5053</v>
      </c>
    </row>
    <row r="916" spans="1:12" x14ac:dyDescent="0.3">
      <c r="A916" s="14" t="s">
        <v>5054</v>
      </c>
      <c r="B916" s="14">
        <v>3</v>
      </c>
      <c r="C916" s="14">
        <v>0</v>
      </c>
      <c r="D916" s="14">
        <v>17.778700000000001</v>
      </c>
      <c r="E916" s="20"/>
      <c r="F916" s="25"/>
      <c r="G916" s="25"/>
      <c r="H916" s="26"/>
      <c r="I916" s="14" t="s">
        <v>3235</v>
      </c>
      <c r="J916" s="14" t="s">
        <v>3235</v>
      </c>
      <c r="K916" s="14">
        <v>128642.5769</v>
      </c>
      <c r="L916" s="14" t="s">
        <v>5055</v>
      </c>
    </row>
    <row r="917" spans="1:12" x14ac:dyDescent="0.3">
      <c r="A917" s="14" t="s">
        <v>5056</v>
      </c>
      <c r="B917" s="14">
        <v>5</v>
      </c>
      <c r="C917" s="14">
        <v>0</v>
      </c>
      <c r="D917" s="14">
        <v>23.979500000000002</v>
      </c>
      <c r="E917" s="20"/>
      <c r="F917" s="25"/>
      <c r="G917" s="25"/>
      <c r="H917" s="26"/>
      <c r="I917" s="14" t="s">
        <v>3235</v>
      </c>
      <c r="J917" s="14" t="s">
        <v>3235</v>
      </c>
      <c r="K917" s="14">
        <v>112065.93429999999</v>
      </c>
      <c r="L917" s="14" t="s">
        <v>5057</v>
      </c>
    </row>
    <row r="918" spans="1:12" x14ac:dyDescent="0.3">
      <c r="A918" s="14" t="s">
        <v>5058</v>
      </c>
      <c r="B918" s="14">
        <v>7</v>
      </c>
      <c r="C918" s="14">
        <v>0</v>
      </c>
      <c r="D918" s="14">
        <v>24.770600000000002</v>
      </c>
      <c r="E918" s="20"/>
      <c r="F918" s="25"/>
      <c r="G918" s="25"/>
      <c r="H918" s="26"/>
      <c r="I918" s="14" t="s">
        <v>3235</v>
      </c>
      <c r="J918" s="14" t="s">
        <v>3235</v>
      </c>
      <c r="K918" s="14">
        <v>162698.52929999999</v>
      </c>
      <c r="L918" s="14" t="s">
        <v>5059</v>
      </c>
    </row>
    <row r="919" spans="1:12" x14ac:dyDescent="0.3">
      <c r="A919" s="14" t="s">
        <v>5060</v>
      </c>
      <c r="B919" s="14">
        <v>4</v>
      </c>
      <c r="C919" s="14">
        <v>0</v>
      </c>
      <c r="D919" s="14">
        <v>12.973100000000001</v>
      </c>
      <c r="E919" s="20"/>
      <c r="F919" s="25"/>
      <c r="G919" s="25"/>
      <c r="H919" s="26"/>
      <c r="I919" s="14" t="s">
        <v>3235</v>
      </c>
      <c r="J919" s="14" t="s">
        <v>3235</v>
      </c>
      <c r="K919" s="14">
        <v>104921.424</v>
      </c>
      <c r="L919" s="14" t="s">
        <v>5061</v>
      </c>
    </row>
    <row r="920" spans="1:12" x14ac:dyDescent="0.3">
      <c r="A920" s="14" t="s">
        <v>5062</v>
      </c>
      <c r="B920" s="14">
        <v>2</v>
      </c>
      <c r="C920" s="14">
        <v>0</v>
      </c>
      <c r="D920" s="14">
        <v>7.7237</v>
      </c>
      <c r="E920" s="20"/>
      <c r="F920" s="25"/>
      <c r="G920" s="25"/>
      <c r="H920" s="26"/>
      <c r="I920" s="14" t="s">
        <v>3235</v>
      </c>
      <c r="J920" s="14" t="s">
        <v>3235</v>
      </c>
      <c r="K920" s="14">
        <v>83493.881399999998</v>
      </c>
      <c r="L920" s="14" t="s">
        <v>5063</v>
      </c>
    </row>
    <row r="921" spans="1:12" x14ac:dyDescent="0.3">
      <c r="A921" s="14" t="s">
        <v>5064</v>
      </c>
      <c r="B921" s="14">
        <v>2</v>
      </c>
      <c r="C921" s="14">
        <v>0</v>
      </c>
      <c r="D921" s="14">
        <v>13.7212</v>
      </c>
      <c r="E921" s="20"/>
      <c r="F921" s="25"/>
      <c r="G921" s="25"/>
      <c r="H921" s="26"/>
      <c r="I921" s="14" t="s">
        <v>3235</v>
      </c>
      <c r="J921" s="14" t="s">
        <v>3235</v>
      </c>
      <c r="K921" s="14">
        <v>116526.72629999999</v>
      </c>
      <c r="L921" s="14" t="s">
        <v>5065</v>
      </c>
    </row>
    <row r="922" spans="1:12" x14ac:dyDescent="0.3">
      <c r="A922" s="14" t="s">
        <v>5066</v>
      </c>
      <c r="B922" s="14">
        <v>2</v>
      </c>
      <c r="C922" s="14">
        <v>0</v>
      </c>
      <c r="D922" s="14">
        <v>7.6483999999999996</v>
      </c>
      <c r="E922" s="20"/>
      <c r="F922" s="25"/>
      <c r="G922" s="25"/>
      <c r="H922" s="26"/>
      <c r="I922" s="14" t="s">
        <v>3235</v>
      </c>
      <c r="J922" s="14" t="s">
        <v>3235</v>
      </c>
      <c r="K922" s="14">
        <v>62858.931799999998</v>
      </c>
      <c r="L922" s="14" t="s">
        <v>5067</v>
      </c>
    </row>
    <row r="923" spans="1:12" x14ac:dyDescent="0.3">
      <c r="A923" s="14" t="s">
        <v>5068</v>
      </c>
      <c r="B923" s="14">
        <v>3</v>
      </c>
      <c r="C923" s="14">
        <v>0</v>
      </c>
      <c r="D923" s="14">
        <v>10.970800000000001</v>
      </c>
      <c r="E923" s="20"/>
      <c r="F923" s="25"/>
      <c r="G923" s="25"/>
      <c r="H923" s="26"/>
      <c r="I923" s="14" t="s">
        <v>3235</v>
      </c>
      <c r="J923" s="14" t="s">
        <v>3235</v>
      </c>
      <c r="K923" s="14">
        <v>225435.68100000001</v>
      </c>
      <c r="L923" s="14" t="s">
        <v>5069</v>
      </c>
    </row>
    <row r="924" spans="1:12" x14ac:dyDescent="0.3">
      <c r="A924" s="14" t="s">
        <v>5070</v>
      </c>
      <c r="B924" s="14">
        <v>2</v>
      </c>
      <c r="C924" s="14">
        <v>0</v>
      </c>
      <c r="D924" s="14">
        <v>7.6452999999999998</v>
      </c>
      <c r="E924" s="20"/>
      <c r="F924" s="25"/>
      <c r="G924" s="25"/>
      <c r="H924" s="26"/>
      <c r="I924" s="14" t="s">
        <v>3235</v>
      </c>
      <c r="J924" s="14" t="s">
        <v>3235</v>
      </c>
      <c r="K924" s="14">
        <v>101086.8642</v>
      </c>
      <c r="L924" s="14" t="s">
        <v>5071</v>
      </c>
    </row>
    <row r="925" spans="1:12" x14ac:dyDescent="0.3">
      <c r="A925" s="14" t="s">
        <v>5072</v>
      </c>
      <c r="B925" s="14">
        <v>2</v>
      </c>
      <c r="C925" s="14">
        <v>0</v>
      </c>
      <c r="D925" s="14">
        <v>7.4837999999999996</v>
      </c>
      <c r="E925" s="20"/>
      <c r="F925" s="25"/>
      <c r="G925" s="25"/>
      <c r="H925" s="26"/>
      <c r="I925" s="14" t="s">
        <v>3235</v>
      </c>
      <c r="J925" s="14" t="s">
        <v>3235</v>
      </c>
      <c r="K925" s="14">
        <v>282128.04719999997</v>
      </c>
      <c r="L925" s="14" t="s">
        <v>5073</v>
      </c>
    </row>
    <row r="926" spans="1:12" x14ac:dyDescent="0.3">
      <c r="A926" s="14" t="s">
        <v>5074</v>
      </c>
      <c r="B926" s="14">
        <v>1</v>
      </c>
      <c r="C926" s="14">
        <v>0</v>
      </c>
      <c r="D926" s="14">
        <v>4.2634999999999996</v>
      </c>
      <c r="E926" s="20"/>
      <c r="F926" s="25"/>
      <c r="G926" s="25"/>
      <c r="H926" s="26"/>
      <c r="I926" s="14" t="s">
        <v>3235</v>
      </c>
      <c r="J926" s="14" t="s">
        <v>3235</v>
      </c>
      <c r="K926" s="14">
        <v>126741.58930000001</v>
      </c>
      <c r="L926" s="14" t="s">
        <v>5075</v>
      </c>
    </row>
    <row r="927" spans="1:12" x14ac:dyDescent="0.3">
      <c r="A927" s="14" t="s">
        <v>5076</v>
      </c>
      <c r="B927" s="14">
        <v>5</v>
      </c>
      <c r="C927" s="14">
        <v>0</v>
      </c>
      <c r="D927" s="14">
        <v>25.244700000000002</v>
      </c>
      <c r="E927" s="20"/>
      <c r="F927" s="25"/>
      <c r="G927" s="25"/>
      <c r="H927" s="26"/>
      <c r="I927" s="14" t="s">
        <v>3235</v>
      </c>
      <c r="J927" s="14" t="s">
        <v>3235</v>
      </c>
      <c r="K927" s="14">
        <v>50449.706400000003</v>
      </c>
      <c r="L927" s="14" t="s">
        <v>5077</v>
      </c>
    </row>
    <row r="928" spans="1:12" x14ac:dyDescent="0.3">
      <c r="A928" s="14" t="s">
        <v>5078</v>
      </c>
      <c r="B928" s="14">
        <v>4</v>
      </c>
      <c r="C928" s="14">
        <v>0</v>
      </c>
      <c r="D928" s="14">
        <v>19.903400000000001</v>
      </c>
      <c r="E928" s="20"/>
      <c r="F928" s="25"/>
      <c r="G928" s="25"/>
      <c r="H928" s="26"/>
      <c r="I928" s="14" t="s">
        <v>3235</v>
      </c>
      <c r="J928" s="14" t="s">
        <v>3235</v>
      </c>
      <c r="K928" s="14">
        <v>49888.267999999996</v>
      </c>
      <c r="L928" s="14" t="s">
        <v>5079</v>
      </c>
    </row>
    <row r="929" spans="1:12" x14ac:dyDescent="0.3">
      <c r="A929" s="14" t="s">
        <v>5080</v>
      </c>
      <c r="B929" s="14">
        <v>1</v>
      </c>
      <c r="C929" s="14">
        <v>0</v>
      </c>
      <c r="D929" s="14">
        <v>4.1715</v>
      </c>
      <c r="E929" s="20"/>
      <c r="F929" s="25"/>
      <c r="G929" s="25"/>
      <c r="H929" s="26"/>
      <c r="I929" s="14" t="s">
        <v>3235</v>
      </c>
      <c r="J929" s="14" t="s">
        <v>3235</v>
      </c>
      <c r="K929" s="14">
        <v>152476.9443</v>
      </c>
      <c r="L929" s="14" t="s">
        <v>5081</v>
      </c>
    </row>
    <row r="930" spans="1:12" x14ac:dyDescent="0.3">
      <c r="A930" s="14" t="s">
        <v>5082</v>
      </c>
      <c r="B930" s="14">
        <v>2</v>
      </c>
      <c r="C930" s="14">
        <v>0</v>
      </c>
      <c r="D930" s="14">
        <v>6.9513999999999996</v>
      </c>
      <c r="E930" s="20"/>
      <c r="F930" s="25"/>
      <c r="G930" s="25"/>
      <c r="H930" s="26"/>
      <c r="I930" s="14" t="s">
        <v>3235</v>
      </c>
      <c r="J930" s="14" t="s">
        <v>3235</v>
      </c>
      <c r="K930" s="14">
        <v>93148.114700000006</v>
      </c>
      <c r="L930" s="14" t="s">
        <v>5083</v>
      </c>
    </row>
    <row r="931" spans="1:12" x14ac:dyDescent="0.3">
      <c r="A931" s="14" t="s">
        <v>5084</v>
      </c>
      <c r="B931" s="14">
        <v>6</v>
      </c>
      <c r="C931" s="14">
        <v>0</v>
      </c>
      <c r="D931" s="14">
        <v>22.568100000000001</v>
      </c>
      <c r="E931" s="20"/>
      <c r="F931" s="25"/>
      <c r="G931" s="25"/>
      <c r="H931" s="26"/>
      <c r="I931" s="14" t="s">
        <v>3235</v>
      </c>
      <c r="J931" s="14" t="s">
        <v>3235</v>
      </c>
      <c r="K931" s="14">
        <v>243138.5877</v>
      </c>
      <c r="L931" s="14" t="s">
        <v>5085</v>
      </c>
    </row>
    <row r="932" spans="1:12" x14ac:dyDescent="0.3">
      <c r="A932" s="14" t="s">
        <v>5086</v>
      </c>
      <c r="B932" s="14">
        <v>1</v>
      </c>
      <c r="C932" s="14">
        <v>0</v>
      </c>
      <c r="D932" s="14">
        <v>4.5526999999999997</v>
      </c>
      <c r="E932" s="20"/>
      <c r="F932" s="25"/>
      <c r="G932" s="25"/>
      <c r="H932" s="26"/>
      <c r="I932" s="14" t="s">
        <v>3235</v>
      </c>
      <c r="J932" s="14" t="s">
        <v>3235</v>
      </c>
      <c r="K932" s="14">
        <v>33770.511700000003</v>
      </c>
      <c r="L932" s="14" t="s">
        <v>5087</v>
      </c>
    </row>
    <row r="933" spans="1:12" x14ac:dyDescent="0.3">
      <c r="A933" s="14" t="s">
        <v>5088</v>
      </c>
      <c r="B933" s="14">
        <v>3</v>
      </c>
      <c r="C933" s="14">
        <v>0</v>
      </c>
      <c r="D933" s="14">
        <v>8.8053000000000008</v>
      </c>
      <c r="E933" s="20"/>
      <c r="F933" s="25"/>
      <c r="G933" s="25"/>
      <c r="H933" s="26"/>
      <c r="I933" s="14" t="s">
        <v>3235</v>
      </c>
      <c r="J933" s="14" t="s">
        <v>3235</v>
      </c>
      <c r="K933" s="14">
        <v>454595.93170000002</v>
      </c>
      <c r="L933" s="14" t="s">
        <v>5089</v>
      </c>
    </row>
    <row r="934" spans="1:12" x14ac:dyDescent="0.3">
      <c r="A934" s="14" t="s">
        <v>5090</v>
      </c>
      <c r="B934" s="14">
        <v>10</v>
      </c>
      <c r="C934" s="14">
        <v>0</v>
      </c>
      <c r="D934" s="14">
        <v>35.018900000000002</v>
      </c>
      <c r="E934" s="20"/>
      <c r="F934" s="25"/>
      <c r="G934" s="25"/>
      <c r="H934" s="26"/>
      <c r="I934" s="14" t="s">
        <v>3235</v>
      </c>
      <c r="J934" s="14" t="s">
        <v>3235</v>
      </c>
      <c r="K934" s="14">
        <v>211924.69750000001</v>
      </c>
      <c r="L934" s="14" t="s">
        <v>5091</v>
      </c>
    </row>
    <row r="935" spans="1:12" x14ac:dyDescent="0.3">
      <c r="A935" s="14" t="s">
        <v>5092</v>
      </c>
      <c r="B935" s="14">
        <v>3</v>
      </c>
      <c r="C935" s="14">
        <v>0</v>
      </c>
      <c r="D935" s="14">
        <v>15.7165</v>
      </c>
      <c r="E935" s="20"/>
      <c r="F935" s="25"/>
      <c r="G935" s="25"/>
      <c r="H935" s="26"/>
      <c r="I935" s="14" t="s">
        <v>3235</v>
      </c>
      <c r="J935" s="14" t="s">
        <v>3235</v>
      </c>
      <c r="K935" s="14">
        <v>152062.00219999999</v>
      </c>
      <c r="L935" s="14" t="s">
        <v>5093</v>
      </c>
    </row>
    <row r="936" spans="1:12" x14ac:dyDescent="0.3">
      <c r="A936" s="14" t="s">
        <v>5094</v>
      </c>
      <c r="B936" s="14">
        <v>2</v>
      </c>
      <c r="C936" s="14">
        <v>0</v>
      </c>
      <c r="D936" s="14">
        <v>7.8113000000000001</v>
      </c>
      <c r="E936" s="20"/>
      <c r="F936" s="25"/>
      <c r="G936" s="25"/>
      <c r="H936" s="26"/>
      <c r="I936" s="14" t="s">
        <v>3235</v>
      </c>
      <c r="J936" s="14" t="s">
        <v>3235</v>
      </c>
      <c r="K936" s="14">
        <v>69723.204599999997</v>
      </c>
      <c r="L936" s="14" t="s">
        <v>5095</v>
      </c>
    </row>
    <row r="937" spans="1:12" x14ac:dyDescent="0.3">
      <c r="A937" s="14" t="s">
        <v>5096</v>
      </c>
      <c r="B937" s="14">
        <v>4</v>
      </c>
      <c r="C937" s="14">
        <v>0</v>
      </c>
      <c r="D937" s="14">
        <v>14.0107</v>
      </c>
      <c r="E937" s="20"/>
      <c r="F937" s="25"/>
      <c r="G937" s="25"/>
      <c r="H937" s="26"/>
      <c r="I937" s="14" t="s">
        <v>3235</v>
      </c>
      <c r="J937" s="14" t="s">
        <v>3235</v>
      </c>
      <c r="K937" s="14">
        <v>86343.922699999996</v>
      </c>
      <c r="L937" s="14" t="s">
        <v>5097</v>
      </c>
    </row>
    <row r="938" spans="1:12" x14ac:dyDescent="0.3">
      <c r="A938" s="14" t="s">
        <v>5098</v>
      </c>
      <c r="B938" s="14">
        <v>5</v>
      </c>
      <c r="C938" s="14">
        <v>0</v>
      </c>
      <c r="D938" s="14">
        <v>28.002700000000001</v>
      </c>
      <c r="E938" s="20"/>
      <c r="F938" s="25"/>
      <c r="G938" s="25"/>
      <c r="H938" s="26"/>
      <c r="I938" s="14" t="s">
        <v>3235</v>
      </c>
      <c r="J938" s="14" t="s">
        <v>3235</v>
      </c>
      <c r="K938" s="14">
        <v>62186.648500000003</v>
      </c>
      <c r="L938" s="14" t="s">
        <v>5099</v>
      </c>
    </row>
    <row r="939" spans="1:12" x14ac:dyDescent="0.3">
      <c r="A939" s="14" t="s">
        <v>5100</v>
      </c>
      <c r="B939" s="14">
        <v>4</v>
      </c>
      <c r="C939" s="14">
        <v>0</v>
      </c>
      <c r="D939" s="14">
        <v>17.135200000000001</v>
      </c>
      <c r="E939" s="20"/>
      <c r="F939" s="25"/>
      <c r="G939" s="25"/>
      <c r="H939" s="26"/>
      <c r="I939" s="14" t="s">
        <v>3235</v>
      </c>
      <c r="J939" s="14" t="s">
        <v>3235</v>
      </c>
      <c r="K939" s="14">
        <v>87269.255499999999</v>
      </c>
      <c r="L939" s="14" t="s">
        <v>5101</v>
      </c>
    </row>
    <row r="940" spans="1:12" x14ac:dyDescent="0.3">
      <c r="A940" s="14" t="s">
        <v>5102</v>
      </c>
      <c r="B940" s="14">
        <v>1</v>
      </c>
      <c r="C940" s="14">
        <v>0</v>
      </c>
      <c r="D940" s="14">
        <v>8.4136000000000006</v>
      </c>
      <c r="E940" s="20"/>
      <c r="F940" s="25"/>
      <c r="G940" s="25"/>
      <c r="H940" s="26"/>
      <c r="I940" s="14" t="s">
        <v>3235</v>
      </c>
      <c r="J940" s="14" t="s">
        <v>3235</v>
      </c>
      <c r="K940" s="14">
        <v>103544.3268</v>
      </c>
      <c r="L940" s="14" t="s">
        <v>5103</v>
      </c>
    </row>
    <row r="941" spans="1:12" x14ac:dyDescent="0.3">
      <c r="A941" s="14" t="s">
        <v>5104</v>
      </c>
      <c r="B941" s="14">
        <v>4</v>
      </c>
      <c r="C941" s="14">
        <v>0</v>
      </c>
      <c r="D941" s="14">
        <v>15.7547</v>
      </c>
      <c r="E941" s="20"/>
      <c r="F941" s="25"/>
      <c r="G941" s="25"/>
      <c r="H941" s="26"/>
      <c r="I941" s="14" t="s">
        <v>3235</v>
      </c>
      <c r="J941" s="14" t="s">
        <v>3235</v>
      </c>
      <c r="K941" s="14">
        <v>76650.021800000002</v>
      </c>
      <c r="L941" s="14" t="s">
        <v>5105</v>
      </c>
    </row>
    <row r="942" spans="1:12" x14ac:dyDescent="0.3">
      <c r="A942" s="14" t="s">
        <v>5106</v>
      </c>
      <c r="B942" s="14">
        <v>3</v>
      </c>
      <c r="C942" s="14">
        <v>0</v>
      </c>
      <c r="D942" s="14">
        <v>11.204599999999999</v>
      </c>
      <c r="E942" s="20"/>
      <c r="F942" s="25"/>
      <c r="G942" s="25"/>
      <c r="H942" s="26"/>
      <c r="I942" s="14" t="s">
        <v>3235</v>
      </c>
      <c r="J942" s="14" t="s">
        <v>3235</v>
      </c>
      <c r="K942" s="14">
        <v>149845.38130000001</v>
      </c>
      <c r="L942" s="14" t="s">
        <v>5107</v>
      </c>
    </row>
    <row r="943" spans="1:12" x14ac:dyDescent="0.3">
      <c r="A943" s="14" t="s">
        <v>5108</v>
      </c>
      <c r="B943" s="14">
        <v>7</v>
      </c>
      <c r="C943" s="14">
        <v>0</v>
      </c>
      <c r="D943" s="14">
        <v>32.027500000000003</v>
      </c>
      <c r="E943" s="20"/>
      <c r="F943" s="25"/>
      <c r="G943" s="25"/>
      <c r="H943" s="26"/>
      <c r="I943" s="14" t="s">
        <v>3235</v>
      </c>
      <c r="J943" s="14" t="s">
        <v>3235</v>
      </c>
      <c r="K943" s="14">
        <v>237787.8051</v>
      </c>
      <c r="L943" s="14" t="s">
        <v>5109</v>
      </c>
    </row>
    <row r="944" spans="1:12" x14ac:dyDescent="0.3">
      <c r="A944" s="14" t="s">
        <v>5110</v>
      </c>
      <c r="B944" s="14">
        <v>3</v>
      </c>
      <c r="C944" s="14">
        <v>0</v>
      </c>
      <c r="D944" s="14">
        <v>10.105</v>
      </c>
      <c r="E944" s="20"/>
      <c r="F944" s="25"/>
      <c r="G944" s="25"/>
      <c r="H944" s="26"/>
      <c r="I944" s="14" t="s">
        <v>3235</v>
      </c>
      <c r="J944" s="14" t="s">
        <v>3235</v>
      </c>
      <c r="K944" s="14">
        <v>95414.629700000005</v>
      </c>
      <c r="L944" s="14" t="s">
        <v>5111</v>
      </c>
    </row>
    <row r="945" spans="1:12" x14ac:dyDescent="0.3">
      <c r="A945" s="14" t="s">
        <v>5112</v>
      </c>
      <c r="B945" s="14">
        <v>3</v>
      </c>
      <c r="C945" s="14">
        <v>0</v>
      </c>
      <c r="D945" s="14">
        <v>13.883599999999999</v>
      </c>
      <c r="E945" s="20"/>
      <c r="F945" s="25"/>
      <c r="G945" s="25"/>
      <c r="H945" s="26"/>
      <c r="I945" s="14" t="s">
        <v>3235</v>
      </c>
      <c r="J945" s="14" t="s">
        <v>3235</v>
      </c>
      <c r="K945" s="14">
        <v>81663.510699999999</v>
      </c>
      <c r="L945" s="14" t="s">
        <v>5113</v>
      </c>
    </row>
    <row r="946" spans="1:12" x14ac:dyDescent="0.3">
      <c r="A946" s="14" t="s">
        <v>5114</v>
      </c>
      <c r="B946" s="14">
        <v>2</v>
      </c>
      <c r="C946" s="14">
        <v>0</v>
      </c>
      <c r="D946" s="14">
        <v>6.6760000000000002</v>
      </c>
      <c r="E946" s="20"/>
      <c r="F946" s="25"/>
      <c r="G946" s="25"/>
      <c r="H946" s="26"/>
      <c r="I946" s="14" t="s">
        <v>3235</v>
      </c>
      <c r="J946" s="14" t="s">
        <v>3235</v>
      </c>
      <c r="K946" s="14">
        <v>64632.071900000003</v>
      </c>
      <c r="L946" s="14" t="s">
        <v>5115</v>
      </c>
    </row>
    <row r="947" spans="1:12" x14ac:dyDescent="0.3">
      <c r="A947" s="14" t="s">
        <v>5116</v>
      </c>
      <c r="B947" s="14">
        <v>3</v>
      </c>
      <c r="C947" s="14">
        <v>0</v>
      </c>
      <c r="D947" s="14">
        <v>9.5853000000000002</v>
      </c>
      <c r="E947" s="20"/>
      <c r="F947" s="25"/>
      <c r="G947" s="25"/>
      <c r="H947" s="26"/>
      <c r="I947" s="14" t="s">
        <v>3235</v>
      </c>
      <c r="J947" s="14" t="s">
        <v>3235</v>
      </c>
      <c r="K947" s="14">
        <v>130061.295</v>
      </c>
      <c r="L947" s="14" t="s">
        <v>5117</v>
      </c>
    </row>
    <row r="948" spans="1:12" x14ac:dyDescent="0.3">
      <c r="A948" s="14" t="s">
        <v>5118</v>
      </c>
      <c r="B948" s="14">
        <v>3</v>
      </c>
      <c r="C948" s="14">
        <v>0</v>
      </c>
      <c r="D948" s="14">
        <v>14.3986</v>
      </c>
      <c r="E948" s="20"/>
      <c r="F948" s="25"/>
      <c r="G948" s="25"/>
      <c r="H948" s="26"/>
      <c r="I948" s="14" t="s">
        <v>3235</v>
      </c>
      <c r="J948" s="14" t="s">
        <v>3235</v>
      </c>
      <c r="K948" s="14">
        <v>201837.0062</v>
      </c>
      <c r="L948" s="14" t="s">
        <v>5119</v>
      </c>
    </row>
    <row r="949" spans="1:12" x14ac:dyDescent="0.3">
      <c r="A949" s="14" t="s">
        <v>5120</v>
      </c>
      <c r="B949" s="14">
        <v>5</v>
      </c>
      <c r="C949" s="14">
        <v>0</v>
      </c>
      <c r="D949" s="14">
        <v>18.654299999999999</v>
      </c>
      <c r="E949" s="20"/>
      <c r="F949" s="25"/>
      <c r="G949" s="25"/>
      <c r="H949" s="26"/>
      <c r="I949" s="14" t="s">
        <v>3235</v>
      </c>
      <c r="J949" s="14" t="s">
        <v>3235</v>
      </c>
      <c r="K949" s="14">
        <v>84157.013099999996</v>
      </c>
      <c r="L949" s="14" t="s">
        <v>5121</v>
      </c>
    </row>
    <row r="950" spans="1:12" x14ac:dyDescent="0.3">
      <c r="A950" s="14" t="s">
        <v>5122</v>
      </c>
      <c r="B950" s="14">
        <v>1</v>
      </c>
      <c r="C950" s="14">
        <v>0</v>
      </c>
      <c r="D950" s="14">
        <v>3.7551999999999999</v>
      </c>
      <c r="E950" s="20"/>
      <c r="F950" s="25"/>
      <c r="G950" s="25"/>
      <c r="H950" s="26"/>
      <c r="I950" s="14" t="s">
        <v>3235</v>
      </c>
      <c r="J950" s="14" t="s">
        <v>3235</v>
      </c>
      <c r="K950" s="14">
        <v>234986.16</v>
      </c>
      <c r="L950" s="14" t="s">
        <v>5123</v>
      </c>
    </row>
    <row r="951" spans="1:12" x14ac:dyDescent="0.3">
      <c r="A951" s="14" t="s">
        <v>5124</v>
      </c>
      <c r="B951" s="14">
        <v>2</v>
      </c>
      <c r="C951" s="14">
        <v>0</v>
      </c>
      <c r="D951" s="14">
        <v>9.7004999999999999</v>
      </c>
      <c r="E951" s="20"/>
      <c r="F951" s="25"/>
      <c r="G951" s="25"/>
      <c r="H951" s="26"/>
      <c r="I951" s="14" t="s">
        <v>3235</v>
      </c>
      <c r="J951" s="14" t="s">
        <v>3235</v>
      </c>
      <c r="K951" s="14">
        <v>113205.9008</v>
      </c>
      <c r="L951" s="14" t="s">
        <v>5125</v>
      </c>
    </row>
    <row r="952" spans="1:12" x14ac:dyDescent="0.3">
      <c r="A952" s="14" t="s">
        <v>5126</v>
      </c>
      <c r="B952" s="14">
        <v>1</v>
      </c>
      <c r="C952" s="14">
        <v>0</v>
      </c>
      <c r="D952" s="14">
        <v>3.6690999999999998</v>
      </c>
      <c r="E952" s="20"/>
      <c r="F952" s="25"/>
      <c r="G952" s="25"/>
      <c r="H952" s="26"/>
      <c r="I952" s="14" t="s">
        <v>3235</v>
      </c>
      <c r="J952" s="14" t="s">
        <v>3235</v>
      </c>
      <c r="K952" s="14">
        <v>57422.113100000002</v>
      </c>
      <c r="L952" s="14" t="s">
        <v>5127</v>
      </c>
    </row>
    <row r="953" spans="1:12" x14ac:dyDescent="0.3">
      <c r="A953" s="14" t="s">
        <v>5128</v>
      </c>
      <c r="B953" s="14">
        <v>2</v>
      </c>
      <c r="C953" s="14">
        <v>0</v>
      </c>
      <c r="D953" s="14">
        <v>6.7653999999999996</v>
      </c>
      <c r="E953" s="20"/>
      <c r="F953" s="25"/>
      <c r="G953" s="25"/>
      <c r="H953" s="26"/>
      <c r="I953" s="14" t="s">
        <v>3235</v>
      </c>
      <c r="J953" s="14" t="s">
        <v>3235</v>
      </c>
      <c r="K953" s="14">
        <v>104121.0488</v>
      </c>
      <c r="L953" s="14" t="s">
        <v>5129</v>
      </c>
    </row>
    <row r="954" spans="1:12" x14ac:dyDescent="0.3">
      <c r="A954" s="14" t="s">
        <v>5130</v>
      </c>
      <c r="B954" s="14">
        <v>1</v>
      </c>
      <c r="C954" s="14">
        <v>0</v>
      </c>
      <c r="D954" s="14">
        <v>9.5297999999999998</v>
      </c>
      <c r="E954" s="20"/>
      <c r="F954" s="25"/>
      <c r="G954" s="25"/>
      <c r="H954" s="26"/>
      <c r="I954" s="14" t="s">
        <v>3235</v>
      </c>
      <c r="J954" s="14" t="s">
        <v>3235</v>
      </c>
      <c r="K954" s="14">
        <v>84153.917499999996</v>
      </c>
      <c r="L954" s="14" t="s">
        <v>5131</v>
      </c>
    </row>
    <row r="955" spans="1:12" x14ac:dyDescent="0.3">
      <c r="A955" s="14" t="s">
        <v>5132</v>
      </c>
      <c r="B955" s="14">
        <v>7</v>
      </c>
      <c r="C955" s="14">
        <v>0</v>
      </c>
      <c r="D955" s="14">
        <v>23.398900000000001</v>
      </c>
      <c r="E955" s="20"/>
      <c r="F955" s="25"/>
      <c r="G955" s="25"/>
      <c r="H955" s="26"/>
      <c r="I955" s="14" t="s">
        <v>3235</v>
      </c>
      <c r="J955" s="14" t="s">
        <v>3235</v>
      </c>
      <c r="K955" s="14">
        <v>306979.51569999999</v>
      </c>
      <c r="L955" s="14" t="s">
        <v>5133</v>
      </c>
    </row>
    <row r="956" spans="1:12" x14ac:dyDescent="0.3">
      <c r="A956" s="14" t="s">
        <v>5134</v>
      </c>
      <c r="B956" s="14">
        <v>4</v>
      </c>
      <c r="C956" s="14">
        <v>0</v>
      </c>
      <c r="D956" s="14">
        <v>14.008100000000001</v>
      </c>
      <c r="E956" s="20"/>
      <c r="F956" s="25"/>
      <c r="G956" s="25"/>
      <c r="H956" s="26"/>
      <c r="I956" s="14" t="s">
        <v>3235</v>
      </c>
      <c r="J956" s="14" t="s">
        <v>3235</v>
      </c>
      <c r="K956" s="14">
        <v>187748.07740000001</v>
      </c>
      <c r="L956" s="14" t="s">
        <v>5135</v>
      </c>
    </row>
    <row r="957" spans="1:12" x14ac:dyDescent="0.3">
      <c r="A957" s="14" t="s">
        <v>5136</v>
      </c>
      <c r="B957" s="14">
        <v>4</v>
      </c>
      <c r="C957" s="14">
        <v>0</v>
      </c>
      <c r="D957" s="14">
        <v>14.0025</v>
      </c>
      <c r="E957" s="20"/>
      <c r="F957" s="25"/>
      <c r="G957" s="25"/>
      <c r="H957" s="26"/>
      <c r="I957" s="14" t="s">
        <v>3235</v>
      </c>
      <c r="J957" s="14" t="s">
        <v>3235</v>
      </c>
      <c r="K957" s="14">
        <v>235156.6109</v>
      </c>
      <c r="L957" s="14" t="s">
        <v>5137</v>
      </c>
    </row>
    <row r="958" spans="1:12" x14ac:dyDescent="0.3">
      <c r="A958" s="14" t="s">
        <v>5138</v>
      </c>
      <c r="B958" s="14">
        <v>4</v>
      </c>
      <c r="C958" s="14">
        <v>0</v>
      </c>
      <c r="D958" s="14">
        <v>16.231200000000001</v>
      </c>
      <c r="E958" s="20"/>
      <c r="F958" s="25"/>
      <c r="G958" s="25"/>
      <c r="H958" s="26"/>
      <c r="I958" s="14" t="s">
        <v>3235</v>
      </c>
      <c r="J958" s="14" t="s">
        <v>3235</v>
      </c>
      <c r="K958" s="14">
        <v>195647.32550000001</v>
      </c>
      <c r="L958" s="14" t="s">
        <v>5139</v>
      </c>
    </row>
    <row r="959" spans="1:12" x14ac:dyDescent="0.3">
      <c r="A959" s="14" t="s">
        <v>5140</v>
      </c>
      <c r="B959" s="14">
        <v>2</v>
      </c>
      <c r="C959" s="14">
        <v>0</v>
      </c>
      <c r="D959" s="14">
        <v>10.438599999999999</v>
      </c>
      <c r="E959" s="20"/>
      <c r="F959" s="25"/>
      <c r="G959" s="25"/>
      <c r="H959" s="26"/>
      <c r="I959" s="14" t="s">
        <v>3235</v>
      </c>
      <c r="J959" s="14" t="s">
        <v>3235</v>
      </c>
      <c r="K959" s="14">
        <v>67025.184899999993</v>
      </c>
      <c r="L959" s="14" t="s">
        <v>5141</v>
      </c>
    </row>
    <row r="960" spans="1:12" x14ac:dyDescent="0.3">
      <c r="A960" s="14" t="s">
        <v>5142</v>
      </c>
      <c r="B960" s="14">
        <v>8</v>
      </c>
      <c r="C960" s="14">
        <v>0</v>
      </c>
      <c r="D960" s="14">
        <v>26.9133</v>
      </c>
      <c r="E960" s="20"/>
      <c r="F960" s="25"/>
      <c r="G960" s="25"/>
      <c r="H960" s="26"/>
      <c r="I960" s="14" t="s">
        <v>3235</v>
      </c>
      <c r="J960" s="14" t="s">
        <v>3235</v>
      </c>
      <c r="K960" s="14">
        <v>399764.2108</v>
      </c>
      <c r="L960" s="14" t="s">
        <v>5143</v>
      </c>
    </row>
    <row r="961" spans="1:12" x14ac:dyDescent="0.3">
      <c r="A961" s="14" t="s">
        <v>5144</v>
      </c>
      <c r="B961" s="14">
        <v>1</v>
      </c>
      <c r="C961" s="14">
        <v>0</v>
      </c>
      <c r="D961" s="14">
        <v>3.1440999999999999</v>
      </c>
      <c r="E961" s="20"/>
      <c r="F961" s="25"/>
      <c r="G961" s="25"/>
      <c r="H961" s="26"/>
      <c r="I961" s="14" t="s">
        <v>3235</v>
      </c>
      <c r="J961" s="14" t="s">
        <v>3235</v>
      </c>
      <c r="K961" s="14">
        <v>124152.0684</v>
      </c>
      <c r="L961" s="14" t="s">
        <v>5145</v>
      </c>
    </row>
    <row r="962" spans="1:12" x14ac:dyDescent="0.3">
      <c r="A962" s="14" t="s">
        <v>5146</v>
      </c>
      <c r="B962" s="14">
        <v>1</v>
      </c>
      <c r="C962" s="14">
        <v>0</v>
      </c>
      <c r="D962" s="14">
        <v>2.8601999999999999</v>
      </c>
      <c r="E962" s="20"/>
      <c r="F962" s="25"/>
      <c r="G962" s="25"/>
      <c r="H962" s="26"/>
      <c r="I962" s="14" t="s">
        <v>3235</v>
      </c>
      <c r="J962" s="14" t="s">
        <v>3235</v>
      </c>
      <c r="K962" s="14">
        <v>208841.91159999999</v>
      </c>
      <c r="L962" s="14" t="s">
        <v>5147</v>
      </c>
    </row>
    <row r="963" spans="1:12" x14ac:dyDescent="0.3">
      <c r="A963" s="14" t="s">
        <v>5148</v>
      </c>
      <c r="B963" s="14">
        <v>3</v>
      </c>
      <c r="C963" s="14">
        <v>0</v>
      </c>
      <c r="D963" s="14">
        <v>12.176600000000001</v>
      </c>
      <c r="E963" s="20"/>
      <c r="F963" s="25"/>
      <c r="G963" s="25"/>
      <c r="H963" s="26"/>
      <c r="I963" s="14" t="s">
        <v>3235</v>
      </c>
      <c r="J963" s="14" t="s">
        <v>3235</v>
      </c>
      <c r="K963" s="14">
        <v>236402.9932</v>
      </c>
      <c r="L963" s="14" t="s">
        <v>5149</v>
      </c>
    </row>
    <row r="964" spans="1:12" x14ac:dyDescent="0.3">
      <c r="A964" s="14" t="s">
        <v>5150</v>
      </c>
      <c r="B964" s="14">
        <v>4</v>
      </c>
      <c r="C964" s="14">
        <v>0</v>
      </c>
      <c r="D964" s="14">
        <v>35.837000000000003</v>
      </c>
      <c r="E964" s="20"/>
      <c r="F964" s="25"/>
      <c r="G964" s="25"/>
      <c r="H964" s="26"/>
      <c r="I964" s="14" t="s">
        <v>3235</v>
      </c>
      <c r="J964" s="14" t="s">
        <v>3235</v>
      </c>
      <c r="K964" s="14">
        <v>28947.982599999999</v>
      </c>
      <c r="L964" s="14" t="s">
        <v>5151</v>
      </c>
    </row>
    <row r="965" spans="1:12" x14ac:dyDescent="0.3">
      <c r="A965" s="14" t="s">
        <v>5152</v>
      </c>
      <c r="B965" s="14">
        <v>5</v>
      </c>
      <c r="C965" s="14">
        <v>0</v>
      </c>
      <c r="D965" s="14">
        <v>21.9666</v>
      </c>
      <c r="E965" s="20"/>
      <c r="F965" s="25"/>
      <c r="G965" s="25"/>
      <c r="H965" s="26"/>
      <c r="I965" s="14" t="s">
        <v>3235</v>
      </c>
      <c r="J965" s="14" t="s">
        <v>3235</v>
      </c>
      <c r="K965" s="14">
        <v>64043.281300000002</v>
      </c>
      <c r="L965" s="14" t="s">
        <v>5153</v>
      </c>
    </row>
    <row r="966" spans="1:12" x14ac:dyDescent="0.3">
      <c r="A966" s="14" t="s">
        <v>5154</v>
      </c>
      <c r="B966" s="14">
        <v>1</v>
      </c>
      <c r="C966" s="14">
        <v>0</v>
      </c>
      <c r="D966" s="14">
        <v>4.8648999999999996</v>
      </c>
      <c r="E966" s="20"/>
      <c r="F966" s="25"/>
      <c r="G966" s="25"/>
      <c r="H966" s="26"/>
      <c r="I966" s="14" t="s">
        <v>3235</v>
      </c>
      <c r="J966" s="14" t="s">
        <v>3235</v>
      </c>
      <c r="K966" s="14">
        <v>163335.5331</v>
      </c>
      <c r="L966" s="14" t="s">
        <v>5155</v>
      </c>
    </row>
    <row r="967" spans="1:12" x14ac:dyDescent="0.3">
      <c r="A967" s="14" t="s">
        <v>5156</v>
      </c>
      <c r="B967" s="14">
        <v>2</v>
      </c>
      <c r="C967" s="14">
        <v>0</v>
      </c>
      <c r="D967" s="14">
        <v>7.6292999999999997</v>
      </c>
      <c r="E967" s="20"/>
      <c r="F967" s="25"/>
      <c r="G967" s="25"/>
      <c r="H967" s="26"/>
      <c r="I967" s="14" t="s">
        <v>3235</v>
      </c>
      <c r="J967" s="14" t="s">
        <v>3235</v>
      </c>
      <c r="K967" s="14">
        <v>77032.237599999993</v>
      </c>
      <c r="L967" s="14" t="s">
        <v>5157</v>
      </c>
    </row>
    <row r="968" spans="1:12" x14ac:dyDescent="0.3">
      <c r="A968" s="14" t="s">
        <v>5158</v>
      </c>
      <c r="B968" s="14">
        <v>1</v>
      </c>
      <c r="C968" s="14">
        <v>0</v>
      </c>
      <c r="D968" s="14">
        <v>4.7146999999999997</v>
      </c>
      <c r="E968" s="20"/>
      <c r="F968" s="25"/>
      <c r="G968" s="25"/>
      <c r="H968" s="26"/>
      <c r="I968" s="14" t="s">
        <v>3235</v>
      </c>
      <c r="J968" s="14" t="s">
        <v>3235</v>
      </c>
      <c r="K968" s="14">
        <v>34892.706299999998</v>
      </c>
      <c r="L968" s="14" t="s">
        <v>5159</v>
      </c>
    </row>
    <row r="969" spans="1:12" x14ac:dyDescent="0.3">
      <c r="A969" s="14" t="s">
        <v>5160</v>
      </c>
      <c r="B969" s="14">
        <v>1</v>
      </c>
      <c r="C969" s="14">
        <v>0</v>
      </c>
      <c r="D969" s="14">
        <v>3.3109000000000002</v>
      </c>
      <c r="E969" s="20"/>
      <c r="F969" s="25"/>
      <c r="G969" s="25"/>
      <c r="H969" s="26"/>
      <c r="I969" s="14" t="s">
        <v>3235</v>
      </c>
      <c r="J969" s="14" t="s">
        <v>3235</v>
      </c>
      <c r="K969" s="14">
        <v>76897.426600000006</v>
      </c>
      <c r="L969" s="14" t="s">
        <v>5161</v>
      </c>
    </row>
    <row r="970" spans="1:12" x14ac:dyDescent="0.3">
      <c r="A970" s="14" t="s">
        <v>5162</v>
      </c>
      <c r="B970" s="14">
        <v>1</v>
      </c>
      <c r="C970" s="14">
        <v>0</v>
      </c>
      <c r="D970" s="14">
        <v>8.7053999999999991</v>
      </c>
      <c r="E970" s="20"/>
      <c r="F970" s="25"/>
      <c r="G970" s="25"/>
      <c r="H970" s="26"/>
      <c r="I970" s="14" t="s">
        <v>3235</v>
      </c>
      <c r="J970" s="14" t="s">
        <v>3235</v>
      </c>
      <c r="K970" s="14">
        <v>94924.438800000004</v>
      </c>
      <c r="L970" s="14" t="s">
        <v>5163</v>
      </c>
    </row>
    <row r="971" spans="1:12" x14ac:dyDescent="0.3">
      <c r="A971" s="14" t="s">
        <v>5164</v>
      </c>
      <c r="B971" s="14">
        <v>1</v>
      </c>
      <c r="C971" s="14">
        <v>0</v>
      </c>
      <c r="D971" s="14">
        <v>8.5291999999999994</v>
      </c>
      <c r="E971" s="20"/>
      <c r="F971" s="25"/>
      <c r="G971" s="25"/>
      <c r="H971" s="26"/>
      <c r="I971" s="14" t="s">
        <v>3235</v>
      </c>
      <c r="J971" s="14" t="s">
        <v>3235</v>
      </c>
      <c r="K971" s="14">
        <v>91010.628299999997</v>
      </c>
      <c r="L971" s="14" t="s">
        <v>5165</v>
      </c>
    </row>
    <row r="972" spans="1:12" x14ac:dyDescent="0.3">
      <c r="A972" s="14" t="s">
        <v>5166</v>
      </c>
      <c r="B972" s="14">
        <v>1</v>
      </c>
      <c r="C972" s="14">
        <v>0</v>
      </c>
      <c r="D972" s="14">
        <v>3.9373</v>
      </c>
      <c r="E972" s="20"/>
      <c r="F972" s="25"/>
      <c r="G972" s="25"/>
      <c r="H972" s="26"/>
      <c r="I972" s="14" t="s">
        <v>3235</v>
      </c>
      <c r="J972" s="14" t="s">
        <v>3235</v>
      </c>
      <c r="K972" s="14">
        <v>105489.5309</v>
      </c>
      <c r="L972" s="14" t="s">
        <v>5167</v>
      </c>
    </row>
    <row r="973" spans="1:12" x14ac:dyDescent="0.3">
      <c r="A973" s="14" t="s">
        <v>5168</v>
      </c>
      <c r="B973" s="14">
        <v>3</v>
      </c>
      <c r="C973" s="14">
        <v>0</v>
      </c>
      <c r="D973" s="14">
        <v>9.2576000000000001</v>
      </c>
      <c r="E973" s="20"/>
      <c r="F973" s="25"/>
      <c r="G973" s="25"/>
      <c r="H973" s="26"/>
      <c r="I973" s="14" t="s">
        <v>3235</v>
      </c>
      <c r="J973" s="14" t="s">
        <v>3235</v>
      </c>
      <c r="K973" s="14">
        <v>70134.538100000005</v>
      </c>
      <c r="L973" s="14" t="s">
        <v>5169</v>
      </c>
    </row>
    <row r="974" spans="1:12" x14ac:dyDescent="0.3">
      <c r="A974" s="14" t="s">
        <v>5170</v>
      </c>
      <c r="B974" s="14">
        <v>1</v>
      </c>
      <c r="C974" s="14">
        <v>0</v>
      </c>
      <c r="D974" s="14">
        <v>4.4238999999999997</v>
      </c>
      <c r="E974" s="20"/>
      <c r="F974" s="25"/>
      <c r="G974" s="25"/>
      <c r="H974" s="26"/>
      <c r="I974" s="14" t="s">
        <v>3235</v>
      </c>
      <c r="J974" s="14" t="s">
        <v>3235</v>
      </c>
      <c r="K974" s="14">
        <v>62053.722999999998</v>
      </c>
      <c r="L974" s="14" t="s">
        <v>5171</v>
      </c>
    </row>
    <row r="975" spans="1:12" x14ac:dyDescent="0.3">
      <c r="A975" s="14" t="s">
        <v>5172</v>
      </c>
      <c r="B975" s="14">
        <v>2</v>
      </c>
      <c r="C975" s="14">
        <v>0</v>
      </c>
      <c r="D975" s="14">
        <v>9.7524999999999995</v>
      </c>
      <c r="E975" s="20"/>
      <c r="F975" s="25"/>
      <c r="G975" s="25"/>
      <c r="H975" s="26"/>
      <c r="I975" s="14" t="s">
        <v>3235</v>
      </c>
      <c r="J975" s="14" t="s">
        <v>3235</v>
      </c>
      <c r="K975" s="14">
        <v>83272.368400000007</v>
      </c>
      <c r="L975" s="14" t="s">
        <v>5173</v>
      </c>
    </row>
    <row r="976" spans="1:12" x14ac:dyDescent="0.3">
      <c r="A976" s="14" t="s">
        <v>5174</v>
      </c>
      <c r="B976" s="14">
        <v>11</v>
      </c>
      <c r="C976" s="14">
        <v>0</v>
      </c>
      <c r="D976" s="14">
        <v>41.517800000000001</v>
      </c>
      <c r="E976" s="20"/>
      <c r="F976" s="25"/>
      <c r="G976" s="25"/>
      <c r="H976" s="26"/>
      <c r="I976" s="14" t="s">
        <v>3235</v>
      </c>
      <c r="J976" s="14" t="s">
        <v>3235</v>
      </c>
      <c r="K976" s="14">
        <v>246521.83</v>
      </c>
      <c r="L976" s="14" t="s">
        <v>5175</v>
      </c>
    </row>
    <row r="977" spans="1:12" x14ac:dyDescent="0.3">
      <c r="A977" s="14" t="s">
        <v>5176</v>
      </c>
      <c r="B977" s="14">
        <v>2</v>
      </c>
      <c r="C977" s="14">
        <v>0</v>
      </c>
      <c r="D977" s="14">
        <v>8.1821000000000002</v>
      </c>
      <c r="E977" s="20"/>
      <c r="F977" s="25"/>
      <c r="G977" s="25"/>
      <c r="H977" s="26"/>
      <c r="I977" s="14" t="s">
        <v>3235</v>
      </c>
      <c r="J977" s="14" t="s">
        <v>3235</v>
      </c>
      <c r="K977" s="14">
        <v>112215.7807</v>
      </c>
      <c r="L977" s="14" t="s">
        <v>5177</v>
      </c>
    </row>
    <row r="978" spans="1:12" x14ac:dyDescent="0.3">
      <c r="A978" s="14" t="s">
        <v>5178</v>
      </c>
      <c r="B978" s="14">
        <v>2</v>
      </c>
      <c r="C978" s="14">
        <v>0</v>
      </c>
      <c r="D978" s="14">
        <v>7.6020000000000003</v>
      </c>
      <c r="E978" s="20"/>
      <c r="F978" s="25"/>
      <c r="G978" s="25"/>
      <c r="H978" s="26"/>
      <c r="I978" s="14" t="s">
        <v>3235</v>
      </c>
      <c r="J978" s="14" t="s">
        <v>3235</v>
      </c>
      <c r="K978" s="14">
        <v>113267.64870000001</v>
      </c>
      <c r="L978" s="14" t="s">
        <v>5179</v>
      </c>
    </row>
    <row r="979" spans="1:12" x14ac:dyDescent="0.3">
      <c r="A979" s="14" t="s">
        <v>5180</v>
      </c>
      <c r="B979" s="14">
        <v>1</v>
      </c>
      <c r="C979" s="14">
        <v>0</v>
      </c>
      <c r="D979" s="14">
        <v>4.3506</v>
      </c>
      <c r="E979" s="20"/>
      <c r="F979" s="25"/>
      <c r="G979" s="25"/>
      <c r="H979" s="26"/>
      <c r="I979" s="14" t="s">
        <v>3235</v>
      </c>
      <c r="J979" s="14" t="s">
        <v>3235</v>
      </c>
      <c r="K979" s="14">
        <v>60807.923300000002</v>
      </c>
      <c r="L979" s="14" t="s">
        <v>5181</v>
      </c>
    </row>
    <row r="980" spans="1:12" x14ac:dyDescent="0.3">
      <c r="A980" s="14" t="s">
        <v>5182</v>
      </c>
      <c r="B980" s="14">
        <v>1</v>
      </c>
      <c r="C980" s="14">
        <v>0</v>
      </c>
      <c r="D980" s="14">
        <v>3.9569999999999999</v>
      </c>
      <c r="E980" s="20"/>
      <c r="F980" s="25"/>
      <c r="G980" s="25"/>
      <c r="H980" s="26"/>
      <c r="I980" s="14" t="s">
        <v>3235</v>
      </c>
      <c r="J980" s="14" t="s">
        <v>3235</v>
      </c>
      <c r="K980" s="14">
        <v>70820.7065</v>
      </c>
      <c r="L980" s="14" t="s">
        <v>5183</v>
      </c>
    </row>
    <row r="981" spans="1:12" x14ac:dyDescent="0.3">
      <c r="A981" s="14" t="s">
        <v>5184</v>
      </c>
      <c r="B981" s="14">
        <v>4</v>
      </c>
      <c r="C981" s="14">
        <v>0</v>
      </c>
      <c r="D981" s="14">
        <v>20.798500000000001</v>
      </c>
      <c r="E981" s="20"/>
      <c r="F981" s="25"/>
      <c r="G981" s="25"/>
      <c r="H981" s="26"/>
      <c r="I981" s="14" t="s">
        <v>3235</v>
      </c>
      <c r="J981" s="14" t="s">
        <v>3235</v>
      </c>
      <c r="K981" s="14">
        <v>133193.34039999999</v>
      </c>
      <c r="L981" s="14" t="s">
        <v>5185</v>
      </c>
    </row>
    <row r="982" spans="1:12" x14ac:dyDescent="0.3">
      <c r="A982" s="14" t="s">
        <v>5186</v>
      </c>
      <c r="B982" s="14">
        <v>5</v>
      </c>
      <c r="C982" s="14">
        <v>0</v>
      </c>
      <c r="D982" s="14">
        <v>14.258100000000001</v>
      </c>
      <c r="E982" s="20"/>
      <c r="F982" s="25"/>
      <c r="G982" s="25"/>
      <c r="H982" s="26"/>
      <c r="I982" s="14" t="s">
        <v>3235</v>
      </c>
      <c r="J982" s="14" t="s">
        <v>3235</v>
      </c>
      <c r="K982" s="14">
        <v>252850.80549999999</v>
      </c>
      <c r="L982" s="14" t="s">
        <v>5187</v>
      </c>
    </row>
    <row r="983" spans="1:12" x14ac:dyDescent="0.3">
      <c r="A983" s="14" t="s">
        <v>5188</v>
      </c>
      <c r="B983" s="14">
        <v>2</v>
      </c>
      <c r="C983" s="14">
        <v>0</v>
      </c>
      <c r="D983" s="14">
        <v>8.9008000000000003</v>
      </c>
      <c r="E983" s="20"/>
      <c r="F983" s="25"/>
      <c r="G983" s="25"/>
      <c r="H983" s="26"/>
      <c r="I983" s="14" t="s">
        <v>3235</v>
      </c>
      <c r="J983" s="14" t="s">
        <v>3235</v>
      </c>
      <c r="K983" s="14">
        <v>45022.460500000001</v>
      </c>
      <c r="L983" s="14" t="s">
        <v>5189</v>
      </c>
    </row>
    <row r="984" spans="1:12" x14ac:dyDescent="0.3">
      <c r="A984" s="14" t="s">
        <v>5190</v>
      </c>
      <c r="B984" s="14">
        <v>5</v>
      </c>
      <c r="C984" s="14">
        <v>0</v>
      </c>
      <c r="D984" s="14">
        <v>19.253</v>
      </c>
      <c r="E984" s="20"/>
      <c r="F984" s="25"/>
      <c r="G984" s="25"/>
      <c r="H984" s="26"/>
      <c r="I984" s="14" t="s">
        <v>3235</v>
      </c>
      <c r="J984" s="14" t="s">
        <v>3235</v>
      </c>
      <c r="K984" s="14">
        <v>129616.1976</v>
      </c>
      <c r="L984" s="14" t="s">
        <v>5191</v>
      </c>
    </row>
    <row r="985" spans="1:12" x14ac:dyDescent="0.3">
      <c r="A985" s="14" t="s">
        <v>5192</v>
      </c>
      <c r="B985" s="14">
        <v>4</v>
      </c>
      <c r="C985" s="14">
        <v>0</v>
      </c>
      <c r="D985" s="14">
        <v>14.7148</v>
      </c>
      <c r="E985" s="20"/>
      <c r="F985" s="25"/>
      <c r="G985" s="25"/>
      <c r="H985" s="26"/>
      <c r="I985" s="14" t="s">
        <v>3235</v>
      </c>
      <c r="J985" s="14" t="s">
        <v>3235</v>
      </c>
      <c r="K985" s="14">
        <v>99114.105500000005</v>
      </c>
      <c r="L985" s="14" t="s">
        <v>5193</v>
      </c>
    </row>
    <row r="986" spans="1:12" x14ac:dyDescent="0.3">
      <c r="A986" s="14" t="s">
        <v>5194</v>
      </c>
      <c r="B986" s="14">
        <v>5</v>
      </c>
      <c r="C986" s="14">
        <v>0</v>
      </c>
      <c r="D986" s="14">
        <v>23.939</v>
      </c>
      <c r="E986" s="20"/>
      <c r="F986" s="25"/>
      <c r="G986" s="25"/>
      <c r="H986" s="26"/>
      <c r="I986" s="14" t="s">
        <v>3235</v>
      </c>
      <c r="J986" s="14" t="s">
        <v>3235</v>
      </c>
      <c r="K986" s="14">
        <v>140644.79010000001</v>
      </c>
      <c r="L986" s="14" t="s">
        <v>5195</v>
      </c>
    </row>
    <row r="987" spans="1:12" x14ac:dyDescent="0.3">
      <c r="A987" s="14" t="s">
        <v>5196</v>
      </c>
      <c r="B987" s="14">
        <v>4</v>
      </c>
      <c r="C987" s="14">
        <v>0</v>
      </c>
      <c r="D987" s="14">
        <v>16.029900000000001</v>
      </c>
      <c r="E987" s="20"/>
      <c r="F987" s="25"/>
      <c r="G987" s="25"/>
      <c r="H987" s="26"/>
      <c r="I987" s="14" t="s">
        <v>3235</v>
      </c>
      <c r="J987" s="14" t="s">
        <v>3235</v>
      </c>
      <c r="K987" s="14">
        <v>145162.6286</v>
      </c>
      <c r="L987" s="14" t="s">
        <v>5197</v>
      </c>
    </row>
    <row r="988" spans="1:12" x14ac:dyDescent="0.3">
      <c r="A988" s="14" t="s">
        <v>5198</v>
      </c>
      <c r="B988" s="14">
        <v>3</v>
      </c>
      <c r="C988" s="14">
        <v>0</v>
      </c>
      <c r="D988" s="14">
        <v>13.632999999999999</v>
      </c>
      <c r="E988" s="20"/>
      <c r="F988" s="25"/>
      <c r="G988" s="25"/>
      <c r="H988" s="26"/>
      <c r="I988" s="14" t="s">
        <v>3235</v>
      </c>
      <c r="J988" s="14" t="s">
        <v>3235</v>
      </c>
      <c r="K988" s="14">
        <v>81837.958700000003</v>
      </c>
      <c r="L988" s="14" t="s">
        <v>5199</v>
      </c>
    </row>
    <row r="989" spans="1:12" x14ac:dyDescent="0.3">
      <c r="A989" s="14" t="s">
        <v>5200</v>
      </c>
      <c r="B989" s="14">
        <v>1</v>
      </c>
      <c r="C989" s="14">
        <v>0</v>
      </c>
      <c r="D989" s="14">
        <v>4.3856999999999999</v>
      </c>
      <c r="E989" s="20"/>
      <c r="F989" s="25"/>
      <c r="G989" s="25"/>
      <c r="H989" s="26"/>
      <c r="I989" s="14" t="s">
        <v>3235</v>
      </c>
      <c r="J989" s="14" t="s">
        <v>3235</v>
      </c>
      <c r="K989" s="14">
        <v>84662.264599999995</v>
      </c>
      <c r="L989" s="14" t="s">
        <v>5201</v>
      </c>
    </row>
    <row r="990" spans="1:12" x14ac:dyDescent="0.3">
      <c r="A990" s="14" t="s">
        <v>5202</v>
      </c>
      <c r="B990" s="14">
        <v>2</v>
      </c>
      <c r="C990" s="14">
        <v>0</v>
      </c>
      <c r="D990" s="14">
        <v>8.4713999999999992</v>
      </c>
      <c r="E990" s="20"/>
      <c r="F990" s="25"/>
      <c r="G990" s="25"/>
      <c r="H990" s="26"/>
      <c r="I990" s="14" t="s">
        <v>3235</v>
      </c>
      <c r="J990" s="14" t="s">
        <v>3235</v>
      </c>
      <c r="K990" s="14">
        <v>85805.601800000004</v>
      </c>
      <c r="L990" s="14" t="s">
        <v>5203</v>
      </c>
    </row>
    <row r="991" spans="1:12" x14ac:dyDescent="0.3">
      <c r="A991" s="14" t="s">
        <v>5204</v>
      </c>
      <c r="B991" s="14">
        <v>2</v>
      </c>
      <c r="C991" s="14">
        <v>0</v>
      </c>
      <c r="D991" s="14">
        <v>7.1425999999999998</v>
      </c>
      <c r="E991" s="20"/>
      <c r="F991" s="25"/>
      <c r="G991" s="25"/>
      <c r="H991" s="26"/>
      <c r="I991" s="14" t="s">
        <v>3235</v>
      </c>
      <c r="J991" s="14" t="s">
        <v>3235</v>
      </c>
      <c r="K991" s="14">
        <v>144964.85079999999</v>
      </c>
      <c r="L991" s="14" t="s">
        <v>5205</v>
      </c>
    </row>
    <row r="992" spans="1:12" x14ac:dyDescent="0.3">
      <c r="A992" s="14" t="s">
        <v>5206</v>
      </c>
      <c r="B992" s="14">
        <v>7</v>
      </c>
      <c r="C992" s="14">
        <v>0</v>
      </c>
      <c r="D992" s="14">
        <v>28.876300000000001</v>
      </c>
      <c r="E992" s="20"/>
      <c r="F992" s="25"/>
      <c r="G992" s="25"/>
      <c r="H992" s="26"/>
      <c r="I992" s="14" t="s">
        <v>3235</v>
      </c>
      <c r="J992" s="14" t="s">
        <v>3235</v>
      </c>
      <c r="K992" s="14">
        <v>223888.1735</v>
      </c>
      <c r="L992" s="14" t="s">
        <v>5207</v>
      </c>
    </row>
    <row r="993" spans="1:12" x14ac:dyDescent="0.3">
      <c r="A993" s="14" t="s">
        <v>5208</v>
      </c>
      <c r="B993" s="14">
        <v>6</v>
      </c>
      <c r="C993" s="14">
        <v>0</v>
      </c>
      <c r="D993" s="14">
        <v>25.954899999999999</v>
      </c>
      <c r="E993" s="20"/>
      <c r="F993" s="25"/>
      <c r="G993" s="25"/>
      <c r="H993" s="26"/>
      <c r="I993" s="14" t="s">
        <v>3235</v>
      </c>
      <c r="J993" s="14" t="s">
        <v>3235</v>
      </c>
      <c r="K993" s="14">
        <v>203213.4454</v>
      </c>
      <c r="L993" s="14" t="s">
        <v>5209</v>
      </c>
    </row>
    <row r="994" spans="1:12" x14ac:dyDescent="0.3">
      <c r="A994" s="14" t="s">
        <v>5210</v>
      </c>
      <c r="B994" s="14">
        <v>10</v>
      </c>
      <c r="C994" s="14">
        <v>0</v>
      </c>
      <c r="D994" s="14">
        <v>45.190600000000003</v>
      </c>
      <c r="E994" s="20"/>
      <c r="F994" s="25"/>
      <c r="G994" s="25"/>
      <c r="H994" s="26"/>
      <c r="I994" s="14" t="s">
        <v>3235</v>
      </c>
      <c r="J994" s="14" t="s">
        <v>3235</v>
      </c>
      <c r="K994" s="14">
        <v>351120.48320000002</v>
      </c>
      <c r="L994" s="14" t="s">
        <v>5211</v>
      </c>
    </row>
    <row r="995" spans="1:12" x14ac:dyDescent="0.3">
      <c r="A995" s="14" t="s">
        <v>5212</v>
      </c>
      <c r="B995" s="14">
        <v>3</v>
      </c>
      <c r="C995" s="14">
        <v>0</v>
      </c>
      <c r="D995" s="14">
        <v>10.158799999999999</v>
      </c>
      <c r="E995" s="20"/>
      <c r="F995" s="25"/>
      <c r="G995" s="25"/>
      <c r="H995" s="26"/>
      <c r="I995" s="14" t="s">
        <v>3235</v>
      </c>
      <c r="J995" s="14" t="s">
        <v>3235</v>
      </c>
      <c r="K995" s="14">
        <v>183937.03959999999</v>
      </c>
      <c r="L995" s="14" t="s">
        <v>5213</v>
      </c>
    </row>
    <row r="996" spans="1:12" x14ac:dyDescent="0.3">
      <c r="A996" s="14" t="s">
        <v>5214</v>
      </c>
      <c r="B996" s="14">
        <v>5</v>
      </c>
      <c r="C996" s="14">
        <v>0</v>
      </c>
      <c r="D996" s="14">
        <v>19.523099999999999</v>
      </c>
      <c r="E996" s="20"/>
      <c r="F996" s="25"/>
      <c r="G996" s="25"/>
      <c r="H996" s="26"/>
      <c r="I996" s="14" t="s">
        <v>3235</v>
      </c>
      <c r="J996" s="14" t="s">
        <v>3235</v>
      </c>
      <c r="K996" s="14">
        <v>85184.437699999995</v>
      </c>
      <c r="L996" s="14" t="s">
        <v>5215</v>
      </c>
    </row>
    <row r="997" spans="1:12" x14ac:dyDescent="0.3">
      <c r="A997" s="14" t="s">
        <v>5216</v>
      </c>
      <c r="B997" s="14">
        <v>4</v>
      </c>
      <c r="C997" s="14">
        <v>0</v>
      </c>
      <c r="D997" s="14">
        <v>26.313800000000001</v>
      </c>
      <c r="E997" s="20"/>
      <c r="F997" s="25"/>
      <c r="G997" s="25"/>
      <c r="H997" s="26"/>
      <c r="I997" s="14" t="s">
        <v>3235</v>
      </c>
      <c r="J997" s="14" t="s">
        <v>3235</v>
      </c>
      <c r="K997" s="14">
        <v>76064.3989</v>
      </c>
      <c r="L997" s="14" t="s">
        <v>5217</v>
      </c>
    </row>
    <row r="998" spans="1:12" x14ac:dyDescent="0.3">
      <c r="A998" s="14" t="s">
        <v>5218</v>
      </c>
      <c r="B998" s="14">
        <v>3</v>
      </c>
      <c r="C998" s="14">
        <v>0</v>
      </c>
      <c r="D998" s="14">
        <v>10.599600000000001</v>
      </c>
      <c r="E998" s="20"/>
      <c r="F998" s="25"/>
      <c r="G998" s="25"/>
      <c r="H998" s="26"/>
      <c r="I998" s="14" t="s">
        <v>3235</v>
      </c>
      <c r="J998" s="14" t="s">
        <v>3235</v>
      </c>
      <c r="K998" s="14">
        <v>238103.31460000001</v>
      </c>
      <c r="L998" s="14" t="s">
        <v>5219</v>
      </c>
    </row>
    <row r="999" spans="1:12" x14ac:dyDescent="0.3">
      <c r="A999" s="14" t="s">
        <v>5220</v>
      </c>
      <c r="B999" s="14">
        <v>3</v>
      </c>
      <c r="C999" s="14">
        <v>0</v>
      </c>
      <c r="D999" s="14">
        <v>11.644600000000001</v>
      </c>
      <c r="E999" s="20"/>
      <c r="F999" s="25"/>
      <c r="G999" s="25"/>
      <c r="H999" s="26"/>
      <c r="I999" s="14" t="s">
        <v>3235</v>
      </c>
      <c r="J999" s="14" t="s">
        <v>3235</v>
      </c>
      <c r="K999" s="14">
        <v>162172.0367</v>
      </c>
      <c r="L999" s="14" t="s">
        <v>5221</v>
      </c>
    </row>
    <row r="1000" spans="1:12" x14ac:dyDescent="0.3">
      <c r="A1000" s="14" t="s">
        <v>5222</v>
      </c>
      <c r="B1000" s="14">
        <v>2</v>
      </c>
      <c r="C1000" s="14">
        <v>0</v>
      </c>
      <c r="D1000" s="14">
        <v>8.5318000000000005</v>
      </c>
      <c r="E1000" s="20"/>
      <c r="F1000" s="25"/>
      <c r="G1000" s="25"/>
      <c r="H1000" s="26"/>
      <c r="I1000" s="14" t="s">
        <v>3235</v>
      </c>
      <c r="J1000" s="14" t="s">
        <v>3235</v>
      </c>
      <c r="K1000" s="14">
        <v>58962.238100000002</v>
      </c>
      <c r="L1000" s="14" t="s">
        <v>5223</v>
      </c>
    </row>
    <row r="1001" spans="1:12" x14ac:dyDescent="0.3">
      <c r="A1001" s="14" t="s">
        <v>5224</v>
      </c>
      <c r="B1001" s="14">
        <v>1</v>
      </c>
      <c r="C1001" s="14">
        <v>0</v>
      </c>
      <c r="D1001" s="14">
        <v>3.6734</v>
      </c>
      <c r="E1001" s="20"/>
      <c r="F1001" s="25"/>
      <c r="G1001" s="25"/>
      <c r="H1001" s="26"/>
      <c r="I1001" s="14" t="s">
        <v>3235</v>
      </c>
      <c r="J1001" s="14" t="s">
        <v>3235</v>
      </c>
      <c r="K1001" s="14">
        <v>68276.364400000006</v>
      </c>
      <c r="L1001" s="14" t="s">
        <v>5225</v>
      </c>
    </row>
    <row r="1002" spans="1:12" x14ac:dyDescent="0.3">
      <c r="A1002" s="14" t="s">
        <v>5226</v>
      </c>
      <c r="B1002" s="14">
        <v>4</v>
      </c>
      <c r="C1002" s="14">
        <v>0</v>
      </c>
      <c r="D1002" s="14">
        <v>15.242599999999999</v>
      </c>
      <c r="E1002" s="20"/>
      <c r="F1002" s="25"/>
      <c r="G1002" s="25"/>
      <c r="H1002" s="26"/>
      <c r="I1002" s="14" t="s">
        <v>3235</v>
      </c>
      <c r="J1002" s="14" t="s">
        <v>3235</v>
      </c>
      <c r="K1002" s="14">
        <v>103478.7795</v>
      </c>
      <c r="L1002" s="14" t="s">
        <v>5227</v>
      </c>
    </row>
    <row r="1003" spans="1:12" x14ac:dyDescent="0.3">
      <c r="A1003" s="14" t="s">
        <v>5228</v>
      </c>
      <c r="B1003" s="14">
        <v>1</v>
      </c>
      <c r="C1003" s="14">
        <v>0</v>
      </c>
      <c r="D1003" s="14">
        <v>4.4508000000000001</v>
      </c>
      <c r="E1003" s="20"/>
      <c r="F1003" s="25"/>
      <c r="G1003" s="25"/>
      <c r="H1003" s="26"/>
      <c r="I1003" s="14" t="s">
        <v>3235</v>
      </c>
      <c r="J1003" s="14" t="s">
        <v>3235</v>
      </c>
      <c r="K1003" s="14">
        <v>81940.272400000002</v>
      </c>
      <c r="L1003" s="14" t="s">
        <v>5229</v>
      </c>
    </row>
    <row r="1004" spans="1:12" x14ac:dyDescent="0.3">
      <c r="A1004" s="14" t="s">
        <v>5230</v>
      </c>
      <c r="B1004" s="14">
        <v>7</v>
      </c>
      <c r="C1004" s="14">
        <v>0</v>
      </c>
      <c r="D1004" s="14">
        <v>32.526800000000001</v>
      </c>
      <c r="E1004" s="20"/>
      <c r="F1004" s="25"/>
      <c r="G1004" s="25"/>
      <c r="H1004" s="26"/>
      <c r="I1004" s="14" t="s">
        <v>3235</v>
      </c>
      <c r="J1004" s="14" t="s">
        <v>3235</v>
      </c>
      <c r="K1004" s="14">
        <v>120675.6441</v>
      </c>
      <c r="L1004" s="14" t="s">
        <v>5231</v>
      </c>
    </row>
    <row r="1005" spans="1:12" x14ac:dyDescent="0.3">
      <c r="A1005" s="14" t="s">
        <v>5232</v>
      </c>
      <c r="B1005" s="14">
        <v>4</v>
      </c>
      <c r="C1005" s="14">
        <v>0</v>
      </c>
      <c r="D1005" s="14">
        <v>15.398400000000001</v>
      </c>
      <c r="E1005" s="20"/>
      <c r="F1005" s="25"/>
      <c r="G1005" s="25"/>
      <c r="H1005" s="26"/>
      <c r="I1005" s="14" t="s">
        <v>3235</v>
      </c>
      <c r="J1005" s="14" t="s">
        <v>3235</v>
      </c>
      <c r="K1005" s="14">
        <v>131206.74350000001</v>
      </c>
      <c r="L1005" s="14" t="s">
        <v>5233</v>
      </c>
    </row>
    <row r="1006" spans="1:12" x14ac:dyDescent="0.3">
      <c r="A1006" s="14" t="s">
        <v>5234</v>
      </c>
      <c r="B1006" s="14">
        <v>2</v>
      </c>
      <c r="C1006" s="14">
        <v>0</v>
      </c>
      <c r="D1006" s="14">
        <v>8.1372</v>
      </c>
      <c r="E1006" s="20"/>
      <c r="F1006" s="25"/>
      <c r="G1006" s="25"/>
      <c r="H1006" s="26"/>
      <c r="I1006" s="14" t="s">
        <v>3235</v>
      </c>
      <c r="J1006" s="14" t="s">
        <v>3235</v>
      </c>
      <c r="K1006" s="14">
        <v>81020.430099999998</v>
      </c>
      <c r="L1006" s="14" t="s">
        <v>5235</v>
      </c>
    </row>
    <row r="1007" spans="1:12" x14ac:dyDescent="0.3">
      <c r="A1007" s="14" t="s">
        <v>5236</v>
      </c>
      <c r="B1007" s="14">
        <v>1</v>
      </c>
      <c r="C1007" s="14">
        <v>0</v>
      </c>
      <c r="D1007" s="14">
        <v>4.8064999999999998</v>
      </c>
      <c r="E1007" s="20"/>
      <c r="F1007" s="25"/>
      <c r="G1007" s="25"/>
      <c r="H1007" s="26"/>
      <c r="I1007" s="14" t="s">
        <v>3235</v>
      </c>
      <c r="J1007" s="14" t="s">
        <v>3235</v>
      </c>
      <c r="K1007" s="14">
        <v>61964.495999999999</v>
      </c>
      <c r="L1007" s="14" t="s">
        <v>5237</v>
      </c>
    </row>
    <row r="1008" spans="1:12" x14ac:dyDescent="0.3">
      <c r="A1008" s="14" t="s">
        <v>5238</v>
      </c>
      <c r="B1008" s="14">
        <v>2</v>
      </c>
      <c r="C1008" s="14">
        <v>0</v>
      </c>
      <c r="D1008" s="14">
        <v>8.7925000000000004</v>
      </c>
      <c r="E1008" s="20"/>
      <c r="F1008" s="25"/>
      <c r="G1008" s="25"/>
      <c r="H1008" s="26"/>
      <c r="I1008" s="14" t="s">
        <v>3235</v>
      </c>
      <c r="J1008" s="14" t="s">
        <v>3235</v>
      </c>
      <c r="K1008" s="14">
        <v>36320.184999999998</v>
      </c>
      <c r="L1008" s="14" t="s">
        <v>5239</v>
      </c>
    </row>
    <row r="1009" spans="1:12" x14ac:dyDescent="0.3">
      <c r="A1009" s="14" t="s">
        <v>5240</v>
      </c>
      <c r="B1009" s="14">
        <v>4</v>
      </c>
      <c r="C1009" s="14">
        <v>0</v>
      </c>
      <c r="D1009" s="14">
        <v>14.266299999999999</v>
      </c>
      <c r="E1009" s="20"/>
      <c r="F1009" s="25"/>
      <c r="G1009" s="25"/>
      <c r="H1009" s="26"/>
      <c r="I1009" s="14" t="s">
        <v>3235</v>
      </c>
      <c r="J1009" s="14" t="s">
        <v>3235</v>
      </c>
      <c r="K1009" s="14">
        <v>103382.719</v>
      </c>
      <c r="L1009" s="14" t="s">
        <v>5241</v>
      </c>
    </row>
    <row r="1010" spans="1:12" x14ac:dyDescent="0.3">
      <c r="A1010" s="14" t="s">
        <v>5242</v>
      </c>
      <c r="B1010" s="14">
        <v>2</v>
      </c>
      <c r="C1010" s="14">
        <v>0</v>
      </c>
      <c r="D1010" s="14">
        <v>9.8918999999999997</v>
      </c>
      <c r="E1010" s="20"/>
      <c r="F1010" s="25"/>
      <c r="G1010" s="25"/>
      <c r="H1010" s="26"/>
      <c r="I1010" s="14" t="s">
        <v>3235</v>
      </c>
      <c r="J1010" s="14" t="s">
        <v>3235</v>
      </c>
      <c r="K1010" s="14">
        <v>94301.782099999997</v>
      </c>
      <c r="L1010" s="14" t="s">
        <v>5243</v>
      </c>
    </row>
    <row r="1011" spans="1:12" x14ac:dyDescent="0.3">
      <c r="A1011" s="14" t="s">
        <v>5244</v>
      </c>
      <c r="B1011" s="14">
        <v>7</v>
      </c>
      <c r="C1011" s="14">
        <v>0</v>
      </c>
      <c r="D1011" s="14">
        <v>25.537600000000001</v>
      </c>
      <c r="E1011" s="20"/>
      <c r="F1011" s="25"/>
      <c r="G1011" s="25"/>
      <c r="H1011" s="26"/>
      <c r="I1011" s="14" t="s">
        <v>3235</v>
      </c>
      <c r="J1011" s="14" t="s">
        <v>3235</v>
      </c>
      <c r="K1011" s="14">
        <v>308264.04580000002</v>
      </c>
      <c r="L1011" s="14" t="s">
        <v>5245</v>
      </c>
    </row>
    <row r="1012" spans="1:12" x14ac:dyDescent="0.3">
      <c r="A1012" s="14" t="s">
        <v>5246</v>
      </c>
      <c r="B1012" s="14">
        <v>2</v>
      </c>
      <c r="C1012" s="14">
        <v>0</v>
      </c>
      <c r="D1012" s="14">
        <v>5.2153</v>
      </c>
      <c r="E1012" s="20"/>
      <c r="F1012" s="25"/>
      <c r="G1012" s="25"/>
      <c r="H1012" s="26"/>
      <c r="I1012" s="14" t="s">
        <v>3235</v>
      </c>
      <c r="J1012" s="14" t="s">
        <v>3235</v>
      </c>
      <c r="K1012" s="14">
        <v>224646.6827</v>
      </c>
      <c r="L1012" s="14" t="s">
        <v>5247</v>
      </c>
    </row>
    <row r="1013" spans="1:12" x14ac:dyDescent="0.3">
      <c r="A1013" s="14" t="s">
        <v>5248</v>
      </c>
      <c r="B1013" s="14">
        <v>3</v>
      </c>
      <c r="C1013" s="14">
        <v>0</v>
      </c>
      <c r="D1013" s="14">
        <v>8.8393999999999995</v>
      </c>
      <c r="E1013" s="20"/>
      <c r="F1013" s="25"/>
      <c r="G1013" s="25"/>
      <c r="H1013" s="26"/>
      <c r="I1013" s="14" t="s">
        <v>3235</v>
      </c>
      <c r="J1013" s="14" t="s">
        <v>3235</v>
      </c>
      <c r="K1013" s="14">
        <v>343177.69469999999</v>
      </c>
      <c r="L1013" s="14" t="s">
        <v>5249</v>
      </c>
    </row>
    <row r="1014" spans="1:12" x14ac:dyDescent="0.3">
      <c r="A1014" s="14" t="s">
        <v>5250</v>
      </c>
      <c r="B1014" s="14">
        <v>3</v>
      </c>
      <c r="C1014" s="14">
        <v>0</v>
      </c>
      <c r="D1014" s="14">
        <v>12.741199999999999</v>
      </c>
      <c r="E1014" s="20"/>
      <c r="F1014" s="25"/>
      <c r="G1014" s="25"/>
      <c r="H1014" s="26"/>
      <c r="I1014" s="14" t="s">
        <v>3235</v>
      </c>
      <c r="J1014" s="14" t="s">
        <v>3235</v>
      </c>
      <c r="K1014" s="14">
        <v>61807.741499999996</v>
      </c>
      <c r="L1014" s="14" t="s">
        <v>5251</v>
      </c>
    </row>
    <row r="1015" spans="1:12" x14ac:dyDescent="0.3">
      <c r="A1015" s="14" t="s">
        <v>5252</v>
      </c>
      <c r="B1015" s="14">
        <v>2</v>
      </c>
      <c r="C1015" s="14">
        <v>0</v>
      </c>
      <c r="D1015" s="14">
        <v>12.1884</v>
      </c>
      <c r="E1015" s="20"/>
      <c r="F1015" s="25"/>
      <c r="G1015" s="25"/>
      <c r="H1015" s="26"/>
      <c r="I1015" s="14" t="s">
        <v>3235</v>
      </c>
      <c r="J1015" s="14" t="s">
        <v>3235</v>
      </c>
      <c r="K1015" s="14">
        <v>185201.19399999999</v>
      </c>
      <c r="L1015" s="14" t="s">
        <v>5253</v>
      </c>
    </row>
    <row r="1016" spans="1:12" x14ac:dyDescent="0.3">
      <c r="A1016" s="14" t="s">
        <v>5254</v>
      </c>
      <c r="B1016" s="14">
        <v>2</v>
      </c>
      <c r="C1016" s="14">
        <v>0</v>
      </c>
      <c r="D1016" s="14">
        <v>7.5190000000000001</v>
      </c>
      <c r="E1016" s="20"/>
      <c r="F1016" s="25"/>
      <c r="G1016" s="25"/>
      <c r="H1016" s="26"/>
      <c r="I1016" s="14" t="s">
        <v>3235</v>
      </c>
      <c r="J1016" s="14" t="s">
        <v>3235</v>
      </c>
      <c r="K1016" s="14">
        <v>102048.0478</v>
      </c>
      <c r="L1016" s="14" t="s">
        <v>5255</v>
      </c>
    </row>
    <row r="1017" spans="1:12" x14ac:dyDescent="0.3">
      <c r="A1017" s="14" t="s">
        <v>5256</v>
      </c>
      <c r="B1017" s="14">
        <v>1</v>
      </c>
      <c r="C1017" s="14">
        <v>0</v>
      </c>
      <c r="D1017" s="14">
        <v>5.24</v>
      </c>
      <c r="E1017" s="20"/>
      <c r="F1017" s="25"/>
      <c r="G1017" s="25"/>
      <c r="H1017" s="26"/>
      <c r="I1017" s="14" t="s">
        <v>3235</v>
      </c>
      <c r="J1017" s="14" t="s">
        <v>3235</v>
      </c>
      <c r="K1017" s="14">
        <v>23594.670699999999</v>
      </c>
      <c r="L1017" s="14" t="s">
        <v>5257</v>
      </c>
    </row>
    <row r="1018" spans="1:12" x14ac:dyDescent="0.3">
      <c r="A1018" s="14" t="s">
        <v>5258</v>
      </c>
      <c r="B1018" s="14">
        <v>10</v>
      </c>
      <c r="C1018" s="14">
        <v>0</v>
      </c>
      <c r="D1018" s="14">
        <v>38.252600000000001</v>
      </c>
      <c r="E1018" s="20"/>
      <c r="F1018" s="25"/>
      <c r="G1018" s="25"/>
      <c r="H1018" s="26"/>
      <c r="I1018" s="14" t="s">
        <v>3235</v>
      </c>
      <c r="J1018" s="14" t="s">
        <v>3235</v>
      </c>
      <c r="K1018" s="14">
        <v>281791.62479999999</v>
      </c>
      <c r="L1018" s="14" t="s">
        <v>5259</v>
      </c>
    </row>
    <row r="1019" spans="1:12" x14ac:dyDescent="0.3">
      <c r="A1019" s="14" t="s">
        <v>5260</v>
      </c>
      <c r="B1019" s="14">
        <v>3</v>
      </c>
      <c r="C1019" s="14">
        <v>0</v>
      </c>
      <c r="D1019" s="14">
        <v>12.144</v>
      </c>
      <c r="E1019" s="20"/>
      <c r="F1019" s="25"/>
      <c r="G1019" s="25"/>
      <c r="H1019" s="26"/>
      <c r="I1019" s="14" t="s">
        <v>3235</v>
      </c>
      <c r="J1019" s="14" t="s">
        <v>3235</v>
      </c>
      <c r="K1019" s="14">
        <v>108429.8904</v>
      </c>
      <c r="L1019" s="14" t="s">
        <v>5261</v>
      </c>
    </row>
    <row r="1020" spans="1:12" x14ac:dyDescent="0.3">
      <c r="A1020" s="14" t="s">
        <v>5262</v>
      </c>
      <c r="B1020" s="14">
        <v>3</v>
      </c>
      <c r="C1020" s="14">
        <v>0</v>
      </c>
      <c r="D1020" s="14">
        <v>11.653</v>
      </c>
      <c r="E1020" s="20"/>
      <c r="F1020" s="25"/>
      <c r="G1020" s="25"/>
      <c r="H1020" s="26"/>
      <c r="I1020" s="14" t="s">
        <v>3235</v>
      </c>
      <c r="J1020" s="14" t="s">
        <v>3235</v>
      </c>
      <c r="K1020" s="14">
        <v>122270.3276</v>
      </c>
      <c r="L1020" s="14" t="s">
        <v>5263</v>
      </c>
    </row>
    <row r="1021" spans="1:12" x14ac:dyDescent="0.3">
      <c r="A1021" s="14" t="s">
        <v>5264</v>
      </c>
      <c r="B1021" s="14">
        <v>3</v>
      </c>
      <c r="C1021" s="14">
        <v>0</v>
      </c>
      <c r="D1021" s="14">
        <v>17.938800000000001</v>
      </c>
      <c r="E1021" s="20"/>
      <c r="F1021" s="25"/>
      <c r="G1021" s="25"/>
      <c r="H1021" s="26"/>
      <c r="I1021" s="14" t="s">
        <v>3235</v>
      </c>
      <c r="J1021" s="14" t="s">
        <v>3235</v>
      </c>
      <c r="K1021" s="14">
        <v>30990.030500000001</v>
      </c>
      <c r="L1021" s="14" t="s">
        <v>5265</v>
      </c>
    </row>
    <row r="1022" spans="1:12" x14ac:dyDescent="0.3">
      <c r="A1022" s="14" t="s">
        <v>5266</v>
      </c>
      <c r="B1022" s="14">
        <v>1</v>
      </c>
      <c r="C1022" s="14">
        <v>0</v>
      </c>
      <c r="D1022" s="14">
        <v>5.0797999999999996</v>
      </c>
      <c r="E1022" s="20"/>
      <c r="F1022" s="25"/>
      <c r="G1022" s="25"/>
      <c r="H1022" s="26"/>
      <c r="I1022" s="14" t="s">
        <v>3235</v>
      </c>
      <c r="J1022" s="14" t="s">
        <v>3235</v>
      </c>
      <c r="K1022" s="14">
        <v>89433.353600000002</v>
      </c>
      <c r="L1022" s="14" t="s">
        <v>5267</v>
      </c>
    </row>
    <row r="1023" spans="1:12" x14ac:dyDescent="0.3">
      <c r="A1023" s="14" t="s">
        <v>5268</v>
      </c>
      <c r="B1023" s="14">
        <v>1</v>
      </c>
      <c r="C1023" s="14">
        <v>0</v>
      </c>
      <c r="D1023" s="14">
        <v>5.7850000000000001</v>
      </c>
      <c r="E1023" s="20"/>
      <c r="F1023" s="25"/>
      <c r="G1023" s="25"/>
      <c r="H1023" s="26"/>
      <c r="I1023" s="14" t="s">
        <v>3235</v>
      </c>
      <c r="J1023" s="14" t="s">
        <v>3235</v>
      </c>
      <c r="K1023" s="14">
        <v>11748.4481</v>
      </c>
      <c r="L1023" s="14" t="s">
        <v>5269</v>
      </c>
    </row>
    <row r="1024" spans="1:12" x14ac:dyDescent="0.3">
      <c r="A1024" s="14" t="s">
        <v>5270</v>
      </c>
      <c r="B1024" s="14">
        <v>1</v>
      </c>
      <c r="C1024" s="14">
        <v>0</v>
      </c>
      <c r="D1024" s="14">
        <v>5.4009</v>
      </c>
      <c r="E1024" s="20"/>
      <c r="F1024" s="25"/>
      <c r="G1024" s="25"/>
      <c r="H1024" s="26"/>
      <c r="I1024" s="14" t="s">
        <v>3235</v>
      </c>
      <c r="J1024" s="14" t="s">
        <v>3235</v>
      </c>
      <c r="K1024" s="14">
        <v>74441.191900000005</v>
      </c>
      <c r="L1024" s="14" t="s">
        <v>5271</v>
      </c>
    </row>
    <row r="1025" spans="1:12" x14ac:dyDescent="0.3">
      <c r="A1025" s="14" t="s">
        <v>5272</v>
      </c>
      <c r="B1025" s="14">
        <v>2</v>
      </c>
      <c r="C1025" s="14">
        <v>0</v>
      </c>
      <c r="D1025" s="14">
        <v>9.4372000000000007</v>
      </c>
      <c r="E1025" s="20"/>
      <c r="F1025" s="25"/>
      <c r="G1025" s="25"/>
      <c r="H1025" s="26"/>
      <c r="I1025" s="14" t="s">
        <v>3235</v>
      </c>
      <c r="J1025" s="14" t="s">
        <v>3235</v>
      </c>
      <c r="K1025" s="14">
        <v>72753.591799999995</v>
      </c>
      <c r="L1025" s="14" t="s">
        <v>5273</v>
      </c>
    </row>
    <row r="1026" spans="1:12" x14ac:dyDescent="0.3">
      <c r="A1026" s="14" t="s">
        <v>5274</v>
      </c>
      <c r="B1026" s="14">
        <v>2</v>
      </c>
      <c r="C1026" s="14">
        <v>0</v>
      </c>
      <c r="D1026" s="14">
        <v>9.9687000000000001</v>
      </c>
      <c r="E1026" s="20"/>
      <c r="F1026" s="25"/>
      <c r="G1026" s="25"/>
      <c r="H1026" s="26"/>
      <c r="I1026" s="14" t="s">
        <v>3235</v>
      </c>
      <c r="J1026" s="14" t="s">
        <v>3235</v>
      </c>
      <c r="K1026" s="14">
        <v>72722.164999999994</v>
      </c>
      <c r="L1026" s="14" t="s">
        <v>5275</v>
      </c>
    </row>
    <row r="1027" spans="1:12" x14ac:dyDescent="0.3">
      <c r="A1027" s="14" t="s">
        <v>5276</v>
      </c>
      <c r="B1027" s="14">
        <v>2</v>
      </c>
      <c r="C1027" s="14">
        <v>0</v>
      </c>
      <c r="D1027" s="14">
        <v>8.3419000000000008</v>
      </c>
      <c r="E1027" s="20"/>
      <c r="F1027" s="25"/>
      <c r="G1027" s="25"/>
      <c r="H1027" s="26"/>
      <c r="I1027" s="14" t="s">
        <v>3235</v>
      </c>
      <c r="J1027" s="14" t="s">
        <v>3235</v>
      </c>
      <c r="K1027" s="14">
        <v>66995.518599999996</v>
      </c>
      <c r="L1027" s="14" t="s">
        <v>5277</v>
      </c>
    </row>
    <row r="1028" spans="1:12" x14ac:dyDescent="0.3">
      <c r="A1028" s="14" t="s">
        <v>5278</v>
      </c>
      <c r="B1028" s="14">
        <v>3</v>
      </c>
      <c r="C1028" s="14">
        <v>0</v>
      </c>
      <c r="D1028" s="14">
        <v>16.210699999999999</v>
      </c>
      <c r="E1028" s="20"/>
      <c r="F1028" s="25"/>
      <c r="G1028" s="25"/>
      <c r="H1028" s="26"/>
      <c r="I1028" s="14" t="s">
        <v>3235</v>
      </c>
      <c r="J1028" s="14" t="s">
        <v>3235</v>
      </c>
      <c r="K1028" s="14">
        <v>58857.812899999997</v>
      </c>
      <c r="L1028" s="14" t="s">
        <v>5279</v>
      </c>
    </row>
    <row r="1029" spans="1:12" x14ac:dyDescent="0.3">
      <c r="A1029" s="14" t="s">
        <v>5280</v>
      </c>
      <c r="B1029" s="14">
        <v>8</v>
      </c>
      <c r="C1029" s="14">
        <v>0</v>
      </c>
      <c r="D1029" s="14">
        <v>28.5246</v>
      </c>
      <c r="E1029" s="20"/>
      <c r="F1029" s="25"/>
      <c r="G1029" s="25"/>
      <c r="H1029" s="26"/>
      <c r="I1029" s="14" t="s">
        <v>3235</v>
      </c>
      <c r="J1029" s="14" t="s">
        <v>3235</v>
      </c>
      <c r="K1029" s="14">
        <v>234286.89360000001</v>
      </c>
      <c r="L1029" s="14" t="s">
        <v>5281</v>
      </c>
    </row>
    <row r="1030" spans="1:12" x14ac:dyDescent="0.3">
      <c r="A1030" s="14" t="s">
        <v>5282</v>
      </c>
      <c r="B1030" s="14">
        <v>2</v>
      </c>
      <c r="C1030" s="14">
        <v>0</v>
      </c>
      <c r="D1030" s="14">
        <v>6.9226999999999999</v>
      </c>
      <c r="E1030" s="20"/>
      <c r="F1030" s="25"/>
      <c r="G1030" s="25"/>
      <c r="H1030" s="26"/>
      <c r="I1030" s="14" t="s">
        <v>3235</v>
      </c>
      <c r="J1030" s="14" t="s">
        <v>3235</v>
      </c>
      <c r="K1030" s="14">
        <v>147732.88080000001</v>
      </c>
      <c r="L1030" s="14" t="s">
        <v>5283</v>
      </c>
    </row>
    <row r="1031" spans="1:12" x14ac:dyDescent="0.3">
      <c r="A1031" s="14" t="s">
        <v>5284</v>
      </c>
      <c r="B1031" s="14">
        <v>3</v>
      </c>
      <c r="C1031" s="14">
        <v>0</v>
      </c>
      <c r="D1031" s="14">
        <v>17.319099999999999</v>
      </c>
      <c r="E1031" s="20"/>
      <c r="F1031" s="25"/>
      <c r="G1031" s="25"/>
      <c r="H1031" s="26"/>
      <c r="I1031" s="14" t="s">
        <v>3235</v>
      </c>
      <c r="J1031" s="14" t="s">
        <v>3235</v>
      </c>
      <c r="K1031" s="14">
        <v>66040.629400000005</v>
      </c>
      <c r="L1031" s="14" t="s">
        <v>5285</v>
      </c>
    </row>
    <row r="1032" spans="1:12" x14ac:dyDescent="0.3">
      <c r="A1032" s="14" t="s">
        <v>5286</v>
      </c>
      <c r="B1032" s="14">
        <v>2</v>
      </c>
      <c r="C1032" s="14">
        <v>0</v>
      </c>
      <c r="D1032" s="14">
        <v>7.2005999999999997</v>
      </c>
      <c r="E1032" s="20"/>
      <c r="F1032" s="25"/>
      <c r="G1032" s="25"/>
      <c r="H1032" s="26"/>
      <c r="I1032" s="14" t="s">
        <v>3235</v>
      </c>
      <c r="J1032" s="14" t="s">
        <v>3235</v>
      </c>
      <c r="K1032" s="14">
        <v>63230.5792</v>
      </c>
      <c r="L1032" s="14" t="s">
        <v>5287</v>
      </c>
    </row>
    <row r="1033" spans="1:12" x14ac:dyDescent="0.3">
      <c r="A1033" s="14" t="s">
        <v>5288</v>
      </c>
      <c r="B1033" s="14">
        <v>2</v>
      </c>
      <c r="C1033" s="14">
        <v>0</v>
      </c>
      <c r="D1033" s="14">
        <v>9.3703000000000003</v>
      </c>
      <c r="E1033" s="20"/>
      <c r="F1033" s="25"/>
      <c r="G1033" s="25"/>
      <c r="H1033" s="26"/>
      <c r="I1033" s="14" t="s">
        <v>3235</v>
      </c>
      <c r="J1033" s="14" t="s">
        <v>3235</v>
      </c>
      <c r="K1033" s="14">
        <v>135845.93770000001</v>
      </c>
      <c r="L1033" s="14" t="s">
        <v>5289</v>
      </c>
    </row>
    <row r="1034" spans="1:12" x14ac:dyDescent="0.3">
      <c r="A1034" s="14" t="s">
        <v>5290</v>
      </c>
      <c r="B1034" s="14">
        <v>4</v>
      </c>
      <c r="C1034" s="14">
        <v>0</v>
      </c>
      <c r="D1034" s="14">
        <v>17.980499999999999</v>
      </c>
      <c r="E1034" s="20"/>
      <c r="F1034" s="25"/>
      <c r="G1034" s="25"/>
      <c r="H1034" s="26"/>
      <c r="I1034" s="14" t="s">
        <v>3235</v>
      </c>
      <c r="J1034" s="14" t="s">
        <v>3235</v>
      </c>
      <c r="K1034" s="14">
        <v>83135.409700000004</v>
      </c>
      <c r="L1034" s="14" t="s">
        <v>5291</v>
      </c>
    </row>
    <row r="1035" spans="1:12" x14ac:dyDescent="0.3">
      <c r="A1035" s="14" t="s">
        <v>5292</v>
      </c>
      <c r="B1035" s="14">
        <v>5</v>
      </c>
      <c r="C1035" s="14">
        <v>0</v>
      </c>
      <c r="D1035" s="14">
        <v>23.198699999999999</v>
      </c>
      <c r="E1035" s="20"/>
      <c r="F1035" s="25"/>
      <c r="G1035" s="25"/>
      <c r="H1035" s="26"/>
      <c r="I1035" s="14" t="s">
        <v>3235</v>
      </c>
      <c r="J1035" s="14" t="s">
        <v>3235</v>
      </c>
      <c r="K1035" s="14">
        <v>31191.200199999999</v>
      </c>
      <c r="L1035" s="14" t="s">
        <v>5293</v>
      </c>
    </row>
    <row r="1036" spans="1:12" x14ac:dyDescent="0.3">
      <c r="A1036" s="14" t="s">
        <v>5294</v>
      </c>
      <c r="B1036" s="14">
        <v>1</v>
      </c>
      <c r="C1036" s="14">
        <v>0</v>
      </c>
      <c r="D1036" s="14">
        <v>4.5603999999999996</v>
      </c>
      <c r="E1036" s="20"/>
      <c r="F1036" s="25"/>
      <c r="G1036" s="25"/>
      <c r="H1036" s="26"/>
      <c r="I1036" s="14" t="s">
        <v>3235</v>
      </c>
      <c r="J1036" s="14" t="s">
        <v>3235</v>
      </c>
      <c r="K1036" s="14">
        <v>81590.876300000004</v>
      </c>
      <c r="L1036" s="14" t="s">
        <v>5295</v>
      </c>
    </row>
    <row r="1037" spans="1:12" x14ac:dyDescent="0.3">
      <c r="A1037" s="14" t="s">
        <v>5296</v>
      </c>
      <c r="B1037" s="14">
        <v>3</v>
      </c>
      <c r="C1037" s="14">
        <v>0</v>
      </c>
      <c r="D1037" s="14">
        <v>10.379300000000001</v>
      </c>
      <c r="E1037" s="20"/>
      <c r="F1037" s="25"/>
      <c r="G1037" s="25"/>
      <c r="H1037" s="26"/>
      <c r="I1037" s="14" t="s">
        <v>3235</v>
      </c>
      <c r="J1037" s="14" t="s">
        <v>3235</v>
      </c>
      <c r="K1037" s="14">
        <v>46554.035199999998</v>
      </c>
      <c r="L1037" s="14" t="s">
        <v>5297</v>
      </c>
    </row>
    <row r="1038" spans="1:12" x14ac:dyDescent="0.3">
      <c r="A1038" s="14" t="s">
        <v>5298</v>
      </c>
      <c r="B1038" s="14">
        <v>1</v>
      </c>
      <c r="C1038" s="14">
        <v>0</v>
      </c>
      <c r="D1038" s="14">
        <v>3.6366999999999998</v>
      </c>
      <c r="E1038" s="20"/>
      <c r="F1038" s="25"/>
      <c r="G1038" s="25"/>
      <c r="H1038" s="26"/>
      <c r="I1038" s="14" t="s">
        <v>3235</v>
      </c>
      <c r="J1038" s="14" t="s">
        <v>3235</v>
      </c>
      <c r="K1038" s="14">
        <v>57003.483800000002</v>
      </c>
      <c r="L1038" s="14" t="s">
        <v>5299</v>
      </c>
    </row>
    <row r="1039" spans="1:12" x14ac:dyDescent="0.3">
      <c r="A1039" s="14" t="s">
        <v>5300</v>
      </c>
      <c r="B1039" s="14">
        <v>4</v>
      </c>
      <c r="C1039" s="14">
        <v>0</v>
      </c>
      <c r="D1039" s="14">
        <v>19.0853</v>
      </c>
      <c r="E1039" s="20"/>
      <c r="F1039" s="25"/>
      <c r="G1039" s="25"/>
      <c r="H1039" s="26"/>
      <c r="I1039" s="14" t="s">
        <v>3235</v>
      </c>
      <c r="J1039" s="14" t="s">
        <v>3235</v>
      </c>
      <c r="K1039" s="14">
        <v>44932.661500000002</v>
      </c>
      <c r="L1039" s="14" t="s">
        <v>5301</v>
      </c>
    </row>
    <row r="1040" spans="1:12" x14ac:dyDescent="0.3">
      <c r="A1040" s="14" t="s">
        <v>5302</v>
      </c>
      <c r="B1040" s="14">
        <v>3</v>
      </c>
      <c r="C1040" s="14">
        <v>0</v>
      </c>
      <c r="D1040" s="14">
        <v>13.533300000000001</v>
      </c>
      <c r="E1040" s="20"/>
      <c r="F1040" s="25"/>
      <c r="G1040" s="25"/>
      <c r="H1040" s="26"/>
      <c r="I1040" s="14" t="s">
        <v>3235</v>
      </c>
      <c r="J1040" s="14" t="s">
        <v>3235</v>
      </c>
      <c r="K1040" s="14">
        <v>27277.108100000001</v>
      </c>
      <c r="L1040" s="14" t="s">
        <v>5303</v>
      </c>
    </row>
    <row r="1041" spans="1:12" x14ac:dyDescent="0.3">
      <c r="A1041" s="14" t="s">
        <v>5304</v>
      </c>
      <c r="B1041" s="14">
        <v>2</v>
      </c>
      <c r="C1041" s="14">
        <v>0</v>
      </c>
      <c r="D1041" s="14">
        <v>9.0850000000000009</v>
      </c>
      <c r="E1041" s="20"/>
      <c r="F1041" s="25"/>
      <c r="G1041" s="25"/>
      <c r="H1041" s="26"/>
      <c r="I1041" s="14" t="s">
        <v>3235</v>
      </c>
      <c r="J1041" s="14" t="s">
        <v>3235</v>
      </c>
      <c r="K1041" s="14">
        <v>26170.897099999998</v>
      </c>
      <c r="L1041" s="14" t="s">
        <v>5305</v>
      </c>
    </row>
    <row r="1042" spans="1:12" x14ac:dyDescent="0.3">
      <c r="A1042" s="14" t="s">
        <v>5306</v>
      </c>
      <c r="B1042" s="14">
        <v>3</v>
      </c>
      <c r="C1042" s="14">
        <v>0</v>
      </c>
      <c r="D1042" s="14">
        <v>14.9466</v>
      </c>
      <c r="E1042" s="20"/>
      <c r="F1042" s="25"/>
      <c r="G1042" s="25"/>
      <c r="H1042" s="26"/>
      <c r="I1042" s="14" t="s">
        <v>3235</v>
      </c>
      <c r="J1042" s="14" t="s">
        <v>3235</v>
      </c>
      <c r="K1042" s="14">
        <v>74317.973199999993</v>
      </c>
      <c r="L1042" s="14" t="s">
        <v>5307</v>
      </c>
    </row>
    <row r="1043" spans="1:12" x14ac:dyDescent="0.3">
      <c r="A1043" s="14" t="s">
        <v>5308</v>
      </c>
      <c r="B1043" s="14">
        <v>1</v>
      </c>
      <c r="C1043" s="14">
        <v>0</v>
      </c>
      <c r="D1043" s="14">
        <v>3.9003999999999999</v>
      </c>
      <c r="E1043" s="20"/>
      <c r="F1043" s="25"/>
      <c r="G1043" s="25"/>
      <c r="H1043" s="26"/>
      <c r="I1043" s="14" t="s">
        <v>3235</v>
      </c>
      <c r="J1043" s="14" t="s">
        <v>3235</v>
      </c>
      <c r="K1043" s="14">
        <v>32776.858899999999</v>
      </c>
      <c r="L1043" s="14" t="s">
        <v>5309</v>
      </c>
    </row>
    <row r="1044" spans="1:12" x14ac:dyDescent="0.3">
      <c r="A1044" s="14" t="s">
        <v>5310</v>
      </c>
      <c r="B1044" s="14">
        <v>3</v>
      </c>
      <c r="C1044" s="14">
        <v>0</v>
      </c>
      <c r="D1044" s="14">
        <v>11.3672</v>
      </c>
      <c r="E1044" s="20"/>
      <c r="F1044" s="25"/>
      <c r="G1044" s="25"/>
      <c r="H1044" s="26"/>
      <c r="I1044" s="14" t="s">
        <v>3235</v>
      </c>
      <c r="J1044" s="14" t="s">
        <v>3235</v>
      </c>
      <c r="K1044" s="14">
        <v>55734.648200000003</v>
      </c>
      <c r="L1044" s="14" t="s">
        <v>5311</v>
      </c>
    </row>
    <row r="1045" spans="1:12" x14ac:dyDescent="0.3">
      <c r="A1045" s="14" t="s">
        <v>5312</v>
      </c>
      <c r="B1045" s="14">
        <v>3</v>
      </c>
      <c r="C1045" s="14">
        <v>0</v>
      </c>
      <c r="D1045" s="14">
        <v>17.380500000000001</v>
      </c>
      <c r="E1045" s="20"/>
      <c r="F1045" s="25"/>
      <c r="G1045" s="25"/>
      <c r="H1045" s="26"/>
      <c r="I1045" s="14" t="s">
        <v>3235</v>
      </c>
      <c r="J1045" s="14" t="s">
        <v>3235</v>
      </c>
      <c r="K1045" s="14">
        <v>10249.4458</v>
      </c>
      <c r="L1045" s="14" t="s">
        <v>5313</v>
      </c>
    </row>
    <row r="1046" spans="1:12" x14ac:dyDescent="0.3">
      <c r="A1046" s="14" t="s">
        <v>5314</v>
      </c>
      <c r="B1046" s="14">
        <v>1</v>
      </c>
      <c r="C1046" s="14">
        <v>0</v>
      </c>
      <c r="D1046" s="14">
        <v>5.0500999999999996</v>
      </c>
      <c r="E1046" s="20"/>
      <c r="F1046" s="25"/>
      <c r="G1046" s="25"/>
      <c r="H1046" s="26"/>
      <c r="I1046" s="14" t="s">
        <v>3235</v>
      </c>
      <c r="J1046" s="14" t="s">
        <v>3235</v>
      </c>
      <c r="K1046" s="14">
        <v>64727.748</v>
      </c>
      <c r="L1046" s="14" t="s">
        <v>5315</v>
      </c>
    </row>
    <row r="1047" spans="1:12" x14ac:dyDescent="0.3">
      <c r="A1047" s="14" t="s">
        <v>5316</v>
      </c>
      <c r="B1047" s="14">
        <v>4</v>
      </c>
      <c r="C1047" s="14">
        <v>0</v>
      </c>
      <c r="D1047" s="14">
        <v>15.7182</v>
      </c>
      <c r="E1047" s="20"/>
      <c r="F1047" s="25"/>
      <c r="G1047" s="25"/>
      <c r="H1047" s="26"/>
      <c r="I1047" s="14" t="s">
        <v>3235</v>
      </c>
      <c r="J1047" s="14" t="s">
        <v>3235</v>
      </c>
      <c r="K1047" s="14">
        <v>177349.85500000001</v>
      </c>
      <c r="L1047" s="14" t="s">
        <v>5317</v>
      </c>
    </row>
    <row r="1048" spans="1:12" x14ac:dyDescent="0.3">
      <c r="A1048" s="14" t="s">
        <v>5318</v>
      </c>
      <c r="B1048" s="14">
        <v>2</v>
      </c>
      <c r="C1048" s="14">
        <v>0</v>
      </c>
      <c r="D1048" s="14">
        <v>8.4038000000000004</v>
      </c>
      <c r="E1048" s="20"/>
      <c r="F1048" s="25"/>
      <c r="G1048" s="25"/>
      <c r="H1048" s="26"/>
      <c r="I1048" s="14" t="s">
        <v>3235</v>
      </c>
      <c r="J1048" s="14" t="s">
        <v>3235</v>
      </c>
      <c r="K1048" s="14">
        <v>187324.04399999999</v>
      </c>
      <c r="L1048" s="14" t="s">
        <v>5319</v>
      </c>
    </row>
    <row r="1049" spans="1:12" x14ac:dyDescent="0.3">
      <c r="A1049" s="14" t="s">
        <v>5320</v>
      </c>
      <c r="B1049" s="14">
        <v>4</v>
      </c>
      <c r="C1049" s="14">
        <v>0</v>
      </c>
      <c r="D1049" s="14">
        <v>14.5016</v>
      </c>
      <c r="E1049" s="20"/>
      <c r="F1049" s="25"/>
      <c r="G1049" s="25"/>
      <c r="H1049" s="26"/>
      <c r="I1049" s="14" t="s">
        <v>3235</v>
      </c>
      <c r="J1049" s="14" t="s">
        <v>3235</v>
      </c>
      <c r="K1049" s="14">
        <v>197737.64499999999</v>
      </c>
      <c r="L1049" s="14" t="s">
        <v>5321</v>
      </c>
    </row>
    <row r="1050" spans="1:12" x14ac:dyDescent="0.3">
      <c r="A1050" s="14" t="s">
        <v>5322</v>
      </c>
      <c r="B1050" s="14">
        <v>4</v>
      </c>
      <c r="C1050" s="14">
        <v>0</v>
      </c>
      <c r="D1050" s="14">
        <v>23.608699999999999</v>
      </c>
      <c r="E1050" s="20"/>
      <c r="F1050" s="25"/>
      <c r="G1050" s="25"/>
      <c r="H1050" s="26"/>
      <c r="I1050" s="14" t="s">
        <v>3235</v>
      </c>
      <c r="J1050" s="14" t="s">
        <v>3235</v>
      </c>
      <c r="K1050" s="14">
        <v>238670.1091</v>
      </c>
      <c r="L1050" s="14" t="s">
        <v>5323</v>
      </c>
    </row>
    <row r="1051" spans="1:12" x14ac:dyDescent="0.3">
      <c r="A1051" s="14" t="s">
        <v>5324</v>
      </c>
      <c r="B1051" s="14">
        <v>3</v>
      </c>
      <c r="C1051" s="14">
        <v>0</v>
      </c>
      <c r="D1051" s="14">
        <v>13.9756</v>
      </c>
      <c r="E1051" s="20"/>
      <c r="F1051" s="25"/>
      <c r="G1051" s="25"/>
      <c r="H1051" s="26"/>
      <c r="I1051" s="14" t="s">
        <v>3235</v>
      </c>
      <c r="J1051" s="14" t="s">
        <v>3235</v>
      </c>
      <c r="K1051" s="14">
        <v>48630.783600000002</v>
      </c>
      <c r="L1051" s="14" t="s">
        <v>5325</v>
      </c>
    </row>
    <row r="1052" spans="1:12" x14ac:dyDescent="0.3">
      <c r="A1052" s="14" t="s">
        <v>5326</v>
      </c>
      <c r="B1052" s="14">
        <v>2</v>
      </c>
      <c r="C1052" s="14">
        <v>0</v>
      </c>
      <c r="D1052" s="14">
        <v>7.3388</v>
      </c>
      <c r="E1052" s="20"/>
      <c r="F1052" s="25"/>
      <c r="G1052" s="25"/>
      <c r="H1052" s="26"/>
      <c r="I1052" s="14" t="s">
        <v>3235</v>
      </c>
      <c r="J1052" s="14" t="s">
        <v>3235</v>
      </c>
      <c r="K1052" s="14">
        <v>74363.8511</v>
      </c>
      <c r="L1052" s="14" t="s">
        <v>5327</v>
      </c>
    </row>
    <row r="1053" spans="1:12" x14ac:dyDescent="0.3">
      <c r="A1053" s="14" t="s">
        <v>5328</v>
      </c>
      <c r="B1053" s="14">
        <v>6</v>
      </c>
      <c r="C1053" s="14">
        <v>0</v>
      </c>
      <c r="D1053" s="14">
        <v>21.526299999999999</v>
      </c>
      <c r="E1053" s="20"/>
      <c r="F1053" s="25"/>
      <c r="G1053" s="25"/>
      <c r="H1053" s="26"/>
      <c r="I1053" s="14" t="s">
        <v>3235</v>
      </c>
      <c r="J1053" s="14" t="s">
        <v>3235</v>
      </c>
      <c r="K1053" s="14">
        <v>167918.89180000001</v>
      </c>
      <c r="L1053" s="14" t="s">
        <v>5329</v>
      </c>
    </row>
    <row r="1054" spans="1:12" x14ac:dyDescent="0.3">
      <c r="A1054" s="14" t="s">
        <v>5330</v>
      </c>
      <c r="B1054" s="14">
        <v>5</v>
      </c>
      <c r="C1054" s="14">
        <v>0</v>
      </c>
      <c r="D1054" s="14">
        <v>15.2278</v>
      </c>
      <c r="E1054" s="20"/>
      <c r="F1054" s="25"/>
      <c r="G1054" s="25"/>
      <c r="H1054" s="26"/>
      <c r="I1054" s="14" t="s">
        <v>3235</v>
      </c>
      <c r="J1054" s="14" t="s">
        <v>3235</v>
      </c>
      <c r="K1054" s="14">
        <v>277598.03649999999</v>
      </c>
      <c r="L1054" s="14" t="s">
        <v>5331</v>
      </c>
    </row>
    <row r="1055" spans="1:12" x14ac:dyDescent="0.3">
      <c r="A1055" s="14" t="s">
        <v>5332</v>
      </c>
      <c r="B1055" s="14">
        <v>2</v>
      </c>
      <c r="C1055" s="14">
        <v>0</v>
      </c>
      <c r="D1055" s="14">
        <v>7.9383999999999997</v>
      </c>
      <c r="E1055" s="20"/>
      <c r="F1055" s="25"/>
      <c r="G1055" s="25"/>
      <c r="H1055" s="26"/>
      <c r="I1055" s="14" t="s">
        <v>3235</v>
      </c>
      <c r="J1055" s="14" t="s">
        <v>3235</v>
      </c>
      <c r="K1055" s="14">
        <v>179957.69349999999</v>
      </c>
      <c r="L1055" s="14" t="s">
        <v>5333</v>
      </c>
    </row>
    <row r="1056" spans="1:12" x14ac:dyDescent="0.3">
      <c r="A1056" s="14" t="s">
        <v>5334</v>
      </c>
      <c r="B1056" s="14">
        <v>3</v>
      </c>
      <c r="C1056" s="14">
        <v>0</v>
      </c>
      <c r="D1056" s="14">
        <v>12.318099999999999</v>
      </c>
      <c r="E1056" s="20"/>
      <c r="F1056" s="25"/>
      <c r="G1056" s="25"/>
      <c r="H1056" s="26"/>
      <c r="I1056" s="14" t="s">
        <v>3235</v>
      </c>
      <c r="J1056" s="14" t="s">
        <v>3235</v>
      </c>
      <c r="K1056" s="14">
        <v>182822.2561</v>
      </c>
      <c r="L1056" s="14" t="s">
        <v>5335</v>
      </c>
    </row>
    <row r="1057" spans="1:12" x14ac:dyDescent="0.3">
      <c r="A1057" s="14" t="s">
        <v>5336</v>
      </c>
      <c r="B1057" s="14">
        <v>3</v>
      </c>
      <c r="C1057" s="14">
        <v>0</v>
      </c>
      <c r="D1057" s="14">
        <v>9.9882000000000009</v>
      </c>
      <c r="E1057" s="20"/>
      <c r="F1057" s="25"/>
      <c r="G1057" s="25"/>
      <c r="H1057" s="26"/>
      <c r="I1057" s="14" t="s">
        <v>3235</v>
      </c>
      <c r="J1057" s="14" t="s">
        <v>3235</v>
      </c>
      <c r="K1057" s="14">
        <v>204386.56779999999</v>
      </c>
      <c r="L1057" s="14" t="s">
        <v>5337</v>
      </c>
    </row>
    <row r="1058" spans="1:12" x14ac:dyDescent="0.3">
      <c r="A1058" s="14" t="s">
        <v>5338</v>
      </c>
      <c r="B1058" s="14">
        <v>3</v>
      </c>
      <c r="C1058" s="14">
        <v>0</v>
      </c>
      <c r="D1058" s="14">
        <v>15.6076</v>
      </c>
      <c r="E1058" s="20"/>
      <c r="F1058" s="25"/>
      <c r="G1058" s="25"/>
      <c r="H1058" s="26"/>
      <c r="I1058" s="14" t="s">
        <v>3235</v>
      </c>
      <c r="J1058" s="14" t="s">
        <v>3235</v>
      </c>
      <c r="K1058" s="14">
        <v>122312.5006</v>
      </c>
      <c r="L1058" s="14" t="s">
        <v>5339</v>
      </c>
    </row>
    <row r="1059" spans="1:12" x14ac:dyDescent="0.3">
      <c r="A1059" s="14" t="s">
        <v>5340</v>
      </c>
      <c r="B1059" s="14">
        <v>1</v>
      </c>
      <c r="C1059" s="14">
        <v>0</v>
      </c>
      <c r="D1059" s="14">
        <v>4.2685000000000004</v>
      </c>
      <c r="E1059" s="20"/>
      <c r="F1059" s="25"/>
      <c r="G1059" s="25"/>
      <c r="H1059" s="26"/>
      <c r="I1059" s="14" t="s">
        <v>3235</v>
      </c>
      <c r="J1059" s="14" t="s">
        <v>3235</v>
      </c>
      <c r="K1059" s="14">
        <v>60260.436399999999</v>
      </c>
      <c r="L1059" s="14" t="s">
        <v>5341</v>
      </c>
    </row>
    <row r="1060" spans="1:12" x14ac:dyDescent="0.3">
      <c r="A1060" s="14" t="s">
        <v>5342</v>
      </c>
      <c r="B1060" s="14">
        <v>3</v>
      </c>
      <c r="C1060" s="14">
        <v>0</v>
      </c>
      <c r="D1060" s="14">
        <v>12.7447</v>
      </c>
      <c r="E1060" s="20"/>
      <c r="F1060" s="25"/>
      <c r="G1060" s="25"/>
      <c r="H1060" s="26"/>
      <c r="I1060" s="14" t="s">
        <v>3235</v>
      </c>
      <c r="J1060" s="14" t="s">
        <v>3235</v>
      </c>
      <c r="K1060" s="14">
        <v>72767.815799999997</v>
      </c>
      <c r="L1060" s="14" t="s">
        <v>5343</v>
      </c>
    </row>
    <row r="1061" spans="1:12" x14ac:dyDescent="0.3">
      <c r="A1061" s="14" t="s">
        <v>5344</v>
      </c>
      <c r="B1061" s="14">
        <v>1</v>
      </c>
      <c r="C1061" s="14">
        <v>0</v>
      </c>
      <c r="D1061" s="14">
        <v>4.5959000000000003</v>
      </c>
      <c r="E1061" s="20"/>
      <c r="F1061" s="25"/>
      <c r="G1061" s="25"/>
      <c r="H1061" s="26"/>
      <c r="I1061" s="14" t="s">
        <v>3235</v>
      </c>
      <c r="J1061" s="14" t="s">
        <v>3235</v>
      </c>
      <c r="K1061" s="14">
        <v>109495.0912</v>
      </c>
      <c r="L1061" s="14" t="s">
        <v>5345</v>
      </c>
    </row>
    <row r="1062" spans="1:12" x14ac:dyDescent="0.3">
      <c r="A1062" s="14" t="s">
        <v>5346</v>
      </c>
      <c r="B1062" s="14">
        <v>1</v>
      </c>
      <c r="C1062" s="14">
        <v>0</v>
      </c>
      <c r="D1062" s="14">
        <v>4.0430999999999999</v>
      </c>
      <c r="E1062" s="20"/>
      <c r="F1062" s="25"/>
      <c r="G1062" s="25"/>
      <c r="H1062" s="26"/>
      <c r="I1062" s="14" t="s">
        <v>3235</v>
      </c>
      <c r="J1062" s="14" t="s">
        <v>3235</v>
      </c>
      <c r="K1062" s="14">
        <v>83628.425399999993</v>
      </c>
      <c r="L1062" s="14" t="s">
        <v>5347</v>
      </c>
    </row>
    <row r="1063" spans="1:12" x14ac:dyDescent="0.3">
      <c r="A1063" s="14" t="s">
        <v>5348</v>
      </c>
      <c r="B1063" s="14">
        <v>1</v>
      </c>
      <c r="C1063" s="14">
        <v>0</v>
      </c>
      <c r="D1063" s="14">
        <v>3.9925000000000002</v>
      </c>
      <c r="E1063" s="20"/>
      <c r="F1063" s="25"/>
      <c r="G1063" s="25"/>
      <c r="H1063" s="26"/>
      <c r="I1063" s="14" t="s">
        <v>3235</v>
      </c>
      <c r="J1063" s="14" t="s">
        <v>3235</v>
      </c>
      <c r="K1063" s="14">
        <v>68722.125199999995</v>
      </c>
      <c r="L1063" s="14" t="s">
        <v>5349</v>
      </c>
    </row>
    <row r="1064" spans="1:12" x14ac:dyDescent="0.3">
      <c r="A1064" s="14" t="s">
        <v>5350</v>
      </c>
      <c r="B1064" s="14">
        <v>1</v>
      </c>
      <c r="C1064" s="14">
        <v>0</v>
      </c>
      <c r="D1064" s="14">
        <v>7.6925999999999997</v>
      </c>
      <c r="E1064" s="20"/>
      <c r="F1064" s="25"/>
      <c r="G1064" s="25"/>
      <c r="H1064" s="26"/>
      <c r="I1064" s="14" t="s">
        <v>3235</v>
      </c>
      <c r="J1064" s="14" t="s">
        <v>3235</v>
      </c>
      <c r="K1064" s="14">
        <v>98686.771699999998</v>
      </c>
      <c r="L1064" s="14" t="s">
        <v>5351</v>
      </c>
    </row>
    <row r="1065" spans="1:12" x14ac:dyDescent="0.3">
      <c r="A1065" s="14" t="s">
        <v>5352</v>
      </c>
      <c r="B1065" s="14">
        <v>4</v>
      </c>
      <c r="C1065" s="14">
        <v>0</v>
      </c>
      <c r="D1065" s="14">
        <v>14.9078</v>
      </c>
      <c r="E1065" s="20"/>
      <c r="F1065" s="25"/>
      <c r="G1065" s="25"/>
      <c r="H1065" s="26"/>
      <c r="I1065" s="14" t="s">
        <v>3235</v>
      </c>
      <c r="J1065" s="14" t="s">
        <v>3235</v>
      </c>
      <c r="K1065" s="14">
        <v>128518.2703</v>
      </c>
      <c r="L1065" s="14" t="s">
        <v>5353</v>
      </c>
    </row>
    <row r="1066" spans="1:12" x14ac:dyDescent="0.3">
      <c r="A1066" s="14" t="s">
        <v>5354</v>
      </c>
      <c r="B1066" s="14">
        <v>1</v>
      </c>
      <c r="C1066" s="14">
        <v>0</v>
      </c>
      <c r="D1066" s="14">
        <v>3.8609</v>
      </c>
      <c r="E1066" s="20"/>
      <c r="F1066" s="25"/>
      <c r="G1066" s="25"/>
      <c r="H1066" s="26"/>
      <c r="I1066" s="14" t="s">
        <v>3235</v>
      </c>
      <c r="J1066" s="14" t="s">
        <v>3235</v>
      </c>
      <c r="K1066" s="14">
        <v>111620.92140000001</v>
      </c>
      <c r="L1066" s="14" t="s">
        <v>5355</v>
      </c>
    </row>
    <row r="1067" spans="1:12" x14ac:dyDescent="0.3">
      <c r="A1067" s="14" t="s">
        <v>5356</v>
      </c>
      <c r="B1067" s="14">
        <v>5</v>
      </c>
      <c r="C1067" s="14">
        <v>0</v>
      </c>
      <c r="D1067" s="14">
        <v>19.424499999999998</v>
      </c>
      <c r="E1067" s="20"/>
      <c r="F1067" s="25"/>
      <c r="G1067" s="25"/>
      <c r="H1067" s="26"/>
      <c r="I1067" s="14" t="s">
        <v>3235</v>
      </c>
      <c r="J1067" s="14" t="s">
        <v>3235</v>
      </c>
      <c r="K1067" s="14">
        <v>105093.0134</v>
      </c>
      <c r="L1067" s="14" t="s">
        <v>5357</v>
      </c>
    </row>
    <row r="1068" spans="1:12" x14ac:dyDescent="0.3">
      <c r="A1068" s="14" t="s">
        <v>5358</v>
      </c>
      <c r="B1068" s="14">
        <v>2</v>
      </c>
      <c r="C1068" s="14">
        <v>0</v>
      </c>
      <c r="D1068" s="14">
        <v>8.4959000000000007</v>
      </c>
      <c r="E1068" s="20"/>
      <c r="F1068" s="25"/>
      <c r="G1068" s="25"/>
      <c r="H1068" s="26"/>
      <c r="I1068" s="14" t="s">
        <v>3235</v>
      </c>
      <c r="J1068" s="14" t="s">
        <v>3235</v>
      </c>
      <c r="K1068" s="14">
        <v>62753.942600000002</v>
      </c>
      <c r="L1068" s="14" t="s">
        <v>5359</v>
      </c>
    </row>
    <row r="1069" spans="1:12" x14ac:dyDescent="0.3">
      <c r="A1069" s="14" t="s">
        <v>5360</v>
      </c>
      <c r="B1069" s="14">
        <v>2</v>
      </c>
      <c r="C1069" s="14">
        <v>0</v>
      </c>
      <c r="D1069" s="14">
        <v>7.6966999999999999</v>
      </c>
      <c r="E1069" s="20"/>
      <c r="F1069" s="25"/>
      <c r="G1069" s="25"/>
      <c r="H1069" s="26"/>
      <c r="I1069" s="14" t="s">
        <v>3235</v>
      </c>
      <c r="J1069" s="14" t="s">
        <v>3235</v>
      </c>
      <c r="K1069" s="14">
        <v>95720.321500000005</v>
      </c>
      <c r="L1069" s="14" t="s">
        <v>5361</v>
      </c>
    </row>
    <row r="1070" spans="1:12" x14ac:dyDescent="0.3">
      <c r="A1070" s="14" t="s">
        <v>5362</v>
      </c>
      <c r="B1070" s="14">
        <v>3</v>
      </c>
      <c r="C1070" s="14">
        <v>0</v>
      </c>
      <c r="D1070" s="14">
        <v>19.935199999999998</v>
      </c>
      <c r="E1070" s="20"/>
      <c r="F1070" s="25"/>
      <c r="G1070" s="25"/>
      <c r="H1070" s="26"/>
      <c r="I1070" s="14" t="s">
        <v>3235</v>
      </c>
      <c r="J1070" s="14" t="s">
        <v>3235</v>
      </c>
      <c r="K1070" s="14">
        <v>64925.290200000003</v>
      </c>
      <c r="L1070" s="14" t="s">
        <v>5363</v>
      </c>
    </row>
    <row r="1071" spans="1:12" x14ac:dyDescent="0.3">
      <c r="A1071" s="14" t="s">
        <v>5364</v>
      </c>
      <c r="B1071" s="14">
        <v>2</v>
      </c>
      <c r="C1071" s="14">
        <v>0</v>
      </c>
      <c r="D1071" s="14">
        <v>10.988799999999999</v>
      </c>
      <c r="E1071" s="20"/>
      <c r="F1071" s="25"/>
      <c r="G1071" s="25"/>
      <c r="H1071" s="26"/>
      <c r="I1071" s="14" t="s">
        <v>3235</v>
      </c>
      <c r="J1071" s="14" t="s">
        <v>3235</v>
      </c>
      <c r="K1071" s="14">
        <v>24950.218499999999</v>
      </c>
      <c r="L1071" s="14" t="s">
        <v>5365</v>
      </c>
    </row>
    <row r="1072" spans="1:12" x14ac:dyDescent="0.3">
      <c r="A1072" s="14" t="s">
        <v>5366</v>
      </c>
      <c r="B1072" s="14">
        <v>4</v>
      </c>
      <c r="C1072" s="14">
        <v>0</v>
      </c>
      <c r="D1072" s="14">
        <v>15.248900000000001</v>
      </c>
      <c r="E1072" s="20"/>
      <c r="F1072" s="25"/>
      <c r="G1072" s="25"/>
      <c r="H1072" s="26"/>
      <c r="I1072" s="14" t="s">
        <v>3235</v>
      </c>
      <c r="J1072" s="14" t="s">
        <v>3235</v>
      </c>
      <c r="K1072" s="14">
        <v>99195.489199999996</v>
      </c>
      <c r="L1072" s="14" t="s">
        <v>5367</v>
      </c>
    </row>
    <row r="1073" spans="1:12" x14ac:dyDescent="0.3">
      <c r="A1073" s="14" t="s">
        <v>5368</v>
      </c>
      <c r="B1073" s="14">
        <v>19</v>
      </c>
      <c r="C1073" s="14">
        <v>0</v>
      </c>
      <c r="D1073" s="14">
        <v>70.075100000000006</v>
      </c>
      <c r="E1073" s="20"/>
      <c r="F1073" s="25"/>
      <c r="G1073" s="25"/>
      <c r="H1073" s="26"/>
      <c r="I1073" s="14" t="s">
        <v>3235</v>
      </c>
      <c r="J1073" s="14" t="s">
        <v>3235</v>
      </c>
      <c r="K1073" s="14">
        <v>365510.07880000002</v>
      </c>
      <c r="L1073" s="14" t="s">
        <v>5369</v>
      </c>
    </row>
    <row r="1074" spans="1:12" x14ac:dyDescent="0.3">
      <c r="A1074" s="14" t="s">
        <v>5370</v>
      </c>
      <c r="B1074" s="14">
        <v>2</v>
      </c>
      <c r="C1074" s="14">
        <v>0</v>
      </c>
      <c r="D1074" s="14">
        <v>7.0060000000000002</v>
      </c>
      <c r="E1074" s="20"/>
      <c r="F1074" s="25"/>
      <c r="G1074" s="25"/>
      <c r="H1074" s="26"/>
      <c r="I1074" s="14" t="s">
        <v>3235</v>
      </c>
      <c r="J1074" s="14" t="s">
        <v>3235</v>
      </c>
      <c r="K1074" s="14">
        <v>71339.164699999994</v>
      </c>
      <c r="L1074" s="14" t="s">
        <v>5371</v>
      </c>
    </row>
    <row r="1075" spans="1:12" x14ac:dyDescent="0.3">
      <c r="A1075" s="14" t="s">
        <v>5372</v>
      </c>
      <c r="B1075" s="14">
        <v>1</v>
      </c>
      <c r="C1075" s="14">
        <v>0</v>
      </c>
      <c r="D1075" s="14">
        <v>5.1607000000000003</v>
      </c>
      <c r="E1075" s="20"/>
      <c r="F1075" s="25"/>
      <c r="G1075" s="25"/>
      <c r="H1075" s="26"/>
      <c r="I1075" s="14" t="s">
        <v>3235</v>
      </c>
      <c r="J1075" s="14" t="s">
        <v>3235</v>
      </c>
      <c r="K1075" s="14">
        <v>24117.705099999999</v>
      </c>
      <c r="L1075" s="14" t="s">
        <v>5373</v>
      </c>
    </row>
    <row r="1076" spans="1:12" x14ac:dyDescent="0.3">
      <c r="A1076" s="14" t="s">
        <v>5374</v>
      </c>
      <c r="B1076" s="14">
        <v>2</v>
      </c>
      <c r="C1076" s="14">
        <v>0</v>
      </c>
      <c r="D1076" s="14">
        <v>7.1891999999999996</v>
      </c>
      <c r="E1076" s="20"/>
      <c r="F1076" s="25"/>
      <c r="G1076" s="25"/>
      <c r="H1076" s="26"/>
      <c r="I1076" s="14" t="s">
        <v>3235</v>
      </c>
      <c r="J1076" s="14" t="s">
        <v>3235</v>
      </c>
      <c r="K1076" s="14">
        <v>66385.817999999999</v>
      </c>
      <c r="L1076" s="14" t="s">
        <v>5375</v>
      </c>
    </row>
    <row r="1077" spans="1:12" x14ac:dyDescent="0.3">
      <c r="A1077" s="14" t="s">
        <v>5376</v>
      </c>
      <c r="B1077" s="14">
        <v>3</v>
      </c>
      <c r="C1077" s="14">
        <v>0</v>
      </c>
      <c r="D1077" s="14">
        <v>10.838200000000001</v>
      </c>
      <c r="E1077" s="20"/>
      <c r="F1077" s="25"/>
      <c r="G1077" s="25"/>
      <c r="H1077" s="26"/>
      <c r="I1077" s="14" t="s">
        <v>3235</v>
      </c>
      <c r="J1077" s="14" t="s">
        <v>3235</v>
      </c>
      <c r="K1077" s="14">
        <v>59452.398999999998</v>
      </c>
      <c r="L1077" s="14" t="s">
        <v>5377</v>
      </c>
    </row>
    <row r="1078" spans="1:12" x14ac:dyDescent="0.3">
      <c r="A1078" s="14" t="s">
        <v>5378</v>
      </c>
      <c r="B1078" s="14">
        <v>2</v>
      </c>
      <c r="C1078" s="14">
        <v>0</v>
      </c>
      <c r="D1078" s="14">
        <v>7.8913000000000002</v>
      </c>
      <c r="E1078" s="20"/>
      <c r="F1078" s="25"/>
      <c r="G1078" s="25"/>
      <c r="H1078" s="26"/>
      <c r="I1078" s="14" t="s">
        <v>3235</v>
      </c>
      <c r="J1078" s="14" t="s">
        <v>3235</v>
      </c>
      <c r="K1078" s="14">
        <v>143878.4173</v>
      </c>
      <c r="L1078" s="14" t="s">
        <v>5379</v>
      </c>
    </row>
    <row r="1079" spans="1:12" x14ac:dyDescent="0.3">
      <c r="A1079" s="14" t="s">
        <v>5380</v>
      </c>
      <c r="B1079" s="14">
        <v>13</v>
      </c>
      <c r="C1079" s="14">
        <v>0</v>
      </c>
      <c r="D1079" s="14">
        <v>55.945399999999999</v>
      </c>
      <c r="E1079" s="20"/>
      <c r="F1079" s="25"/>
      <c r="G1079" s="25"/>
      <c r="H1079" s="26"/>
      <c r="I1079" s="14" t="s">
        <v>3235</v>
      </c>
      <c r="J1079" s="14" t="s">
        <v>3235</v>
      </c>
      <c r="K1079" s="14">
        <v>154198.06219999999</v>
      </c>
      <c r="L1079" s="14" t="s">
        <v>5381</v>
      </c>
    </row>
    <row r="1080" spans="1:12" x14ac:dyDescent="0.3">
      <c r="A1080" s="14" t="s">
        <v>5382</v>
      </c>
      <c r="B1080" s="14">
        <v>2</v>
      </c>
      <c r="C1080" s="14">
        <v>0</v>
      </c>
      <c r="D1080" s="14">
        <v>7.6199000000000003</v>
      </c>
      <c r="E1080" s="20"/>
      <c r="F1080" s="25"/>
      <c r="G1080" s="25"/>
      <c r="H1080" s="26"/>
      <c r="I1080" s="14" t="s">
        <v>3235</v>
      </c>
      <c r="J1080" s="14" t="s">
        <v>3235</v>
      </c>
      <c r="K1080" s="14">
        <v>65764.676600000006</v>
      </c>
      <c r="L1080" s="14" t="s">
        <v>5383</v>
      </c>
    </row>
    <row r="1081" spans="1:12" x14ac:dyDescent="0.3">
      <c r="A1081" s="14" t="s">
        <v>5384</v>
      </c>
      <c r="B1081" s="14">
        <v>4</v>
      </c>
      <c r="C1081" s="14">
        <v>0</v>
      </c>
      <c r="D1081" s="14">
        <v>16.094200000000001</v>
      </c>
      <c r="E1081" s="20"/>
      <c r="F1081" s="25"/>
      <c r="G1081" s="25"/>
      <c r="H1081" s="26"/>
      <c r="I1081" s="14" t="s">
        <v>3235</v>
      </c>
      <c r="J1081" s="14" t="s">
        <v>3235</v>
      </c>
      <c r="K1081" s="14">
        <v>144091.35930000001</v>
      </c>
      <c r="L1081" s="14" t="s">
        <v>5385</v>
      </c>
    </row>
    <row r="1082" spans="1:12" x14ac:dyDescent="0.3">
      <c r="A1082" s="14" t="s">
        <v>5386</v>
      </c>
      <c r="B1082" s="14">
        <v>1</v>
      </c>
      <c r="C1082" s="14">
        <v>0</v>
      </c>
      <c r="D1082" s="14">
        <v>4.1059000000000001</v>
      </c>
      <c r="E1082" s="20"/>
      <c r="F1082" s="25"/>
      <c r="G1082" s="25"/>
      <c r="H1082" s="26"/>
      <c r="I1082" s="14" t="s">
        <v>3235</v>
      </c>
      <c r="J1082" s="14" t="s">
        <v>3235</v>
      </c>
      <c r="K1082" s="14">
        <v>135181.446</v>
      </c>
      <c r="L1082" s="14" t="s">
        <v>5387</v>
      </c>
    </row>
    <row r="1083" spans="1:12" x14ac:dyDescent="0.3">
      <c r="A1083" s="14" t="s">
        <v>5388</v>
      </c>
      <c r="B1083" s="14">
        <v>3</v>
      </c>
      <c r="C1083" s="14">
        <v>0</v>
      </c>
      <c r="D1083" s="14">
        <v>10.7897</v>
      </c>
      <c r="E1083" s="20"/>
      <c r="F1083" s="25"/>
      <c r="G1083" s="25"/>
      <c r="H1083" s="26"/>
      <c r="I1083" s="14" t="s">
        <v>3235</v>
      </c>
      <c r="J1083" s="14" t="s">
        <v>3235</v>
      </c>
      <c r="K1083" s="14">
        <v>292344.44160000002</v>
      </c>
      <c r="L1083" s="14" t="s">
        <v>5389</v>
      </c>
    </row>
    <row r="1084" spans="1:12" x14ac:dyDescent="0.3">
      <c r="A1084" s="14" t="s">
        <v>5390</v>
      </c>
      <c r="B1084" s="14">
        <v>2</v>
      </c>
      <c r="C1084" s="14">
        <v>0</v>
      </c>
      <c r="D1084" s="14">
        <v>7.2313999999999998</v>
      </c>
      <c r="E1084" s="20"/>
      <c r="F1084" s="25"/>
      <c r="G1084" s="25"/>
      <c r="H1084" s="26"/>
      <c r="I1084" s="14" t="s">
        <v>3235</v>
      </c>
      <c r="J1084" s="14" t="s">
        <v>3235</v>
      </c>
      <c r="K1084" s="14">
        <v>215819.97200000001</v>
      </c>
      <c r="L1084" s="14" t="s">
        <v>5391</v>
      </c>
    </row>
    <row r="1085" spans="1:12" x14ac:dyDescent="0.3">
      <c r="A1085" s="14" t="s">
        <v>5392</v>
      </c>
      <c r="B1085" s="14">
        <v>5</v>
      </c>
      <c r="C1085" s="14">
        <v>0</v>
      </c>
      <c r="D1085" s="14">
        <v>26.593</v>
      </c>
      <c r="E1085" s="20"/>
      <c r="F1085" s="25"/>
      <c r="G1085" s="25"/>
      <c r="H1085" s="26"/>
      <c r="I1085" s="14" t="s">
        <v>3235</v>
      </c>
      <c r="J1085" s="14" t="s">
        <v>3235</v>
      </c>
      <c r="K1085" s="14">
        <v>23262.239600000001</v>
      </c>
      <c r="L1085" s="14" t="s">
        <v>5393</v>
      </c>
    </row>
    <row r="1086" spans="1:12" x14ac:dyDescent="0.3">
      <c r="A1086" s="14" t="s">
        <v>5394</v>
      </c>
      <c r="B1086" s="14">
        <v>1</v>
      </c>
      <c r="C1086" s="14">
        <v>0</v>
      </c>
      <c r="D1086" s="14">
        <v>4.0709999999999997</v>
      </c>
      <c r="E1086" s="20"/>
      <c r="F1086" s="25"/>
      <c r="G1086" s="25"/>
      <c r="H1086" s="26"/>
      <c r="I1086" s="14" t="s">
        <v>3235</v>
      </c>
      <c r="J1086" s="14" t="s">
        <v>3235</v>
      </c>
      <c r="K1086" s="14">
        <v>30461.809399999998</v>
      </c>
      <c r="L1086" s="14" t="s">
        <v>5395</v>
      </c>
    </row>
    <row r="1087" spans="1:12" x14ac:dyDescent="0.3">
      <c r="A1087" s="14" t="s">
        <v>5396</v>
      </c>
      <c r="B1087" s="14">
        <v>4</v>
      </c>
      <c r="C1087" s="14">
        <v>0</v>
      </c>
      <c r="D1087" s="14">
        <v>17.866099999999999</v>
      </c>
      <c r="E1087" s="20"/>
      <c r="F1087" s="25"/>
      <c r="G1087" s="25"/>
      <c r="H1087" s="26"/>
      <c r="I1087" s="14" t="s">
        <v>3235</v>
      </c>
      <c r="J1087" s="14" t="s">
        <v>3235</v>
      </c>
      <c r="K1087" s="14">
        <v>109083.5784</v>
      </c>
      <c r="L1087" s="14" t="s">
        <v>5397</v>
      </c>
    </row>
    <row r="1088" spans="1:12" x14ac:dyDescent="0.3">
      <c r="A1088" s="14" t="s">
        <v>5398</v>
      </c>
      <c r="B1088" s="14">
        <v>1</v>
      </c>
      <c r="C1088" s="14">
        <v>0</v>
      </c>
      <c r="D1088" s="14">
        <v>3.5423</v>
      </c>
      <c r="E1088" s="20"/>
      <c r="F1088" s="25"/>
      <c r="G1088" s="25"/>
      <c r="H1088" s="26"/>
      <c r="I1088" s="14" t="s">
        <v>3235</v>
      </c>
      <c r="J1088" s="14" t="s">
        <v>3235</v>
      </c>
      <c r="K1088" s="14">
        <v>57821.364699999998</v>
      </c>
      <c r="L1088" s="14" t="s">
        <v>5399</v>
      </c>
    </row>
    <row r="1089" spans="1:12" x14ac:dyDescent="0.3">
      <c r="A1089" s="14" t="s">
        <v>5400</v>
      </c>
      <c r="B1089" s="14">
        <v>11</v>
      </c>
      <c r="C1089" s="14">
        <v>0</v>
      </c>
      <c r="D1089" s="14">
        <v>53.795200000000001</v>
      </c>
      <c r="E1089" s="20"/>
      <c r="F1089" s="25"/>
      <c r="G1089" s="25"/>
      <c r="H1089" s="26"/>
      <c r="I1089" s="14" t="s">
        <v>3235</v>
      </c>
      <c r="J1089" s="14" t="s">
        <v>3235</v>
      </c>
      <c r="K1089" s="14">
        <v>204100.5919</v>
      </c>
      <c r="L1089" s="14" t="s">
        <v>5401</v>
      </c>
    </row>
    <row r="1090" spans="1:12" x14ac:dyDescent="0.3">
      <c r="A1090" s="14" t="s">
        <v>5402</v>
      </c>
      <c r="B1090" s="14">
        <v>2</v>
      </c>
      <c r="C1090" s="14">
        <v>0</v>
      </c>
      <c r="D1090" s="14">
        <v>6.0673000000000004</v>
      </c>
      <c r="E1090" s="20"/>
      <c r="F1090" s="25"/>
      <c r="G1090" s="25"/>
      <c r="H1090" s="26"/>
      <c r="I1090" s="14" t="s">
        <v>3235</v>
      </c>
      <c r="J1090" s="14" t="s">
        <v>3235</v>
      </c>
      <c r="K1090" s="14">
        <v>125567.6773</v>
      </c>
      <c r="L1090" s="14" t="s">
        <v>5403</v>
      </c>
    </row>
    <row r="1091" spans="1:12" x14ac:dyDescent="0.3">
      <c r="A1091" s="14" t="s">
        <v>5404</v>
      </c>
      <c r="B1091" s="14">
        <v>2</v>
      </c>
      <c r="C1091" s="14">
        <v>0</v>
      </c>
      <c r="D1091" s="14">
        <v>10.9152</v>
      </c>
      <c r="E1091" s="20"/>
      <c r="F1091" s="25"/>
      <c r="G1091" s="25"/>
      <c r="H1091" s="26"/>
      <c r="I1091" s="14" t="s">
        <v>3235</v>
      </c>
      <c r="J1091" s="14" t="s">
        <v>3235</v>
      </c>
      <c r="K1091" s="14">
        <v>12337.330599999999</v>
      </c>
      <c r="L1091" s="14" t="s">
        <v>5405</v>
      </c>
    </row>
    <row r="1092" spans="1:12" x14ac:dyDescent="0.3">
      <c r="A1092" s="14" t="s">
        <v>5406</v>
      </c>
      <c r="B1092" s="14">
        <v>3</v>
      </c>
      <c r="C1092" s="14">
        <v>0</v>
      </c>
      <c r="D1092" s="14">
        <v>10.0686</v>
      </c>
      <c r="E1092" s="20"/>
      <c r="F1092" s="25"/>
      <c r="G1092" s="25"/>
      <c r="H1092" s="26"/>
      <c r="I1092" s="14" t="s">
        <v>3235</v>
      </c>
      <c r="J1092" s="14" t="s">
        <v>3235</v>
      </c>
      <c r="K1092" s="14">
        <v>120968.8964</v>
      </c>
      <c r="L1092" s="14" t="s">
        <v>5407</v>
      </c>
    </row>
    <row r="1093" spans="1:12" x14ac:dyDescent="0.3">
      <c r="A1093" s="14" t="s">
        <v>5408</v>
      </c>
      <c r="B1093" s="14">
        <v>11</v>
      </c>
      <c r="C1093" s="14">
        <v>0</v>
      </c>
      <c r="D1093" s="14">
        <v>38.607900000000001</v>
      </c>
      <c r="E1093" s="20"/>
      <c r="F1093" s="25"/>
      <c r="G1093" s="25"/>
      <c r="H1093" s="26"/>
      <c r="I1093" s="14" t="s">
        <v>3235</v>
      </c>
      <c r="J1093" s="14" t="s">
        <v>3235</v>
      </c>
      <c r="K1093" s="14">
        <v>419487.84620000003</v>
      </c>
      <c r="L1093" s="14" t="s">
        <v>5409</v>
      </c>
    </row>
    <row r="1094" spans="1:12" x14ac:dyDescent="0.3">
      <c r="A1094" s="14" t="s">
        <v>5410</v>
      </c>
      <c r="B1094" s="14">
        <v>1</v>
      </c>
      <c r="C1094" s="14">
        <v>0</v>
      </c>
      <c r="D1094" s="14">
        <v>8.5709999999999997</v>
      </c>
      <c r="E1094" s="20"/>
      <c r="F1094" s="25"/>
      <c r="G1094" s="25"/>
      <c r="H1094" s="26"/>
      <c r="I1094" s="14" t="s">
        <v>3235</v>
      </c>
      <c r="J1094" s="14" t="s">
        <v>3235</v>
      </c>
      <c r="K1094" s="14">
        <v>72194.853199999998</v>
      </c>
      <c r="L1094" s="14" t="s">
        <v>5411</v>
      </c>
    </row>
    <row r="1095" spans="1:12" x14ac:dyDescent="0.3">
      <c r="A1095" s="14" t="s">
        <v>5412</v>
      </c>
      <c r="B1095" s="14">
        <v>5</v>
      </c>
      <c r="C1095" s="14">
        <v>0</v>
      </c>
      <c r="D1095" s="14">
        <v>32.625700000000002</v>
      </c>
      <c r="E1095" s="20"/>
      <c r="F1095" s="25"/>
      <c r="G1095" s="25"/>
      <c r="H1095" s="26"/>
      <c r="I1095" s="14" t="s">
        <v>3235</v>
      </c>
      <c r="J1095" s="14" t="s">
        <v>3235</v>
      </c>
      <c r="K1095" s="14">
        <v>23575.7919</v>
      </c>
      <c r="L1095" s="14" t="s">
        <v>5413</v>
      </c>
    </row>
    <row r="1096" spans="1:12" x14ac:dyDescent="0.3">
      <c r="A1096" s="14" t="s">
        <v>5414</v>
      </c>
      <c r="B1096" s="14">
        <v>6</v>
      </c>
      <c r="C1096" s="14">
        <v>0</v>
      </c>
      <c r="D1096" s="14">
        <v>25.819600000000001</v>
      </c>
      <c r="E1096" s="20"/>
      <c r="F1096" s="25"/>
      <c r="G1096" s="25"/>
      <c r="H1096" s="26"/>
      <c r="I1096" s="14" t="s">
        <v>3235</v>
      </c>
      <c r="J1096" s="14" t="s">
        <v>3235</v>
      </c>
      <c r="K1096" s="14">
        <v>161130.08790000001</v>
      </c>
      <c r="L1096" s="14" t="s">
        <v>5415</v>
      </c>
    </row>
    <row r="1097" spans="1:12" x14ac:dyDescent="0.3">
      <c r="A1097" s="14" t="s">
        <v>5416</v>
      </c>
      <c r="B1097" s="14">
        <v>6</v>
      </c>
      <c r="C1097" s="14">
        <v>0</v>
      </c>
      <c r="D1097" s="14">
        <v>60.1629</v>
      </c>
      <c r="E1097" s="20"/>
      <c r="F1097" s="25"/>
      <c r="G1097" s="25"/>
      <c r="H1097" s="26"/>
      <c r="I1097" s="14" t="s">
        <v>3235</v>
      </c>
      <c r="J1097" s="14" t="s">
        <v>3235</v>
      </c>
      <c r="K1097" s="14">
        <v>65983.031700000007</v>
      </c>
      <c r="L1097" s="14" t="s">
        <v>5417</v>
      </c>
    </row>
    <row r="1098" spans="1:12" x14ac:dyDescent="0.3">
      <c r="A1098" s="14" t="s">
        <v>5418</v>
      </c>
      <c r="B1098" s="14">
        <v>3</v>
      </c>
      <c r="C1098" s="14">
        <v>0</v>
      </c>
      <c r="D1098" s="14">
        <v>14.709300000000001</v>
      </c>
      <c r="E1098" s="20"/>
      <c r="F1098" s="25"/>
      <c r="G1098" s="25"/>
      <c r="H1098" s="26"/>
      <c r="I1098" s="14" t="s">
        <v>3235</v>
      </c>
      <c r="J1098" s="14" t="s">
        <v>3235</v>
      </c>
      <c r="K1098" s="14">
        <v>114761.1767</v>
      </c>
      <c r="L1098" s="14" t="s">
        <v>5419</v>
      </c>
    </row>
    <row r="1099" spans="1:12" x14ac:dyDescent="0.3">
      <c r="A1099" s="14" t="s">
        <v>5420</v>
      </c>
      <c r="B1099" s="14">
        <v>2</v>
      </c>
      <c r="C1099" s="14">
        <v>0</v>
      </c>
      <c r="D1099" s="14">
        <v>7.3925999999999998</v>
      </c>
      <c r="E1099" s="20"/>
      <c r="F1099" s="25"/>
      <c r="G1099" s="25"/>
      <c r="H1099" s="26"/>
      <c r="I1099" s="14" t="s">
        <v>3235</v>
      </c>
      <c r="J1099" s="14" t="s">
        <v>3235</v>
      </c>
      <c r="K1099" s="14">
        <v>265673.81959999999</v>
      </c>
      <c r="L1099" s="14" t="s">
        <v>5421</v>
      </c>
    </row>
    <row r="1100" spans="1:12" x14ac:dyDescent="0.3">
      <c r="A1100" s="14" t="s">
        <v>5422</v>
      </c>
      <c r="B1100" s="14">
        <v>2</v>
      </c>
      <c r="C1100" s="14">
        <v>0</v>
      </c>
      <c r="D1100" s="14">
        <v>7.2679</v>
      </c>
      <c r="E1100" s="20"/>
      <c r="F1100" s="25"/>
      <c r="G1100" s="25"/>
      <c r="H1100" s="26"/>
      <c r="I1100" s="14" t="s">
        <v>3235</v>
      </c>
      <c r="J1100" s="14" t="s">
        <v>3235</v>
      </c>
      <c r="K1100" s="14">
        <v>138237.7971</v>
      </c>
      <c r="L1100" s="14" t="s">
        <v>5423</v>
      </c>
    </row>
    <row r="1101" spans="1:12" x14ac:dyDescent="0.3">
      <c r="A1101" s="14" t="s">
        <v>5424</v>
      </c>
      <c r="B1101" s="14">
        <v>3</v>
      </c>
      <c r="C1101" s="14">
        <v>0</v>
      </c>
      <c r="D1101" s="14">
        <v>9.4476999999999993</v>
      </c>
      <c r="E1101" s="20"/>
      <c r="F1101" s="25"/>
      <c r="G1101" s="25"/>
      <c r="H1101" s="26"/>
      <c r="I1101" s="14" t="s">
        <v>3235</v>
      </c>
      <c r="J1101" s="14" t="s">
        <v>3235</v>
      </c>
      <c r="K1101" s="14">
        <v>165922.13080000001</v>
      </c>
      <c r="L1101" s="14" t="s">
        <v>5425</v>
      </c>
    </row>
    <row r="1102" spans="1:12" x14ac:dyDescent="0.3">
      <c r="A1102" s="14" t="s">
        <v>5426</v>
      </c>
      <c r="B1102" s="14">
        <v>1</v>
      </c>
      <c r="C1102" s="14">
        <v>0</v>
      </c>
      <c r="D1102" s="14">
        <v>3.9009999999999998</v>
      </c>
      <c r="E1102" s="20"/>
      <c r="F1102" s="25"/>
      <c r="G1102" s="25"/>
      <c r="H1102" s="26"/>
      <c r="I1102" s="14" t="s">
        <v>3235</v>
      </c>
      <c r="J1102" s="14" t="s">
        <v>3235</v>
      </c>
      <c r="K1102" s="14">
        <v>71265.1826</v>
      </c>
      <c r="L1102" s="14" t="s">
        <v>5427</v>
      </c>
    </row>
    <row r="1103" spans="1:12" x14ac:dyDescent="0.3">
      <c r="A1103" s="14" t="s">
        <v>5428</v>
      </c>
      <c r="B1103" s="14">
        <v>2</v>
      </c>
      <c r="C1103" s="14">
        <v>0</v>
      </c>
      <c r="D1103" s="14">
        <v>10.4054</v>
      </c>
      <c r="E1103" s="20"/>
      <c r="F1103" s="25"/>
      <c r="G1103" s="25"/>
      <c r="H1103" s="26"/>
      <c r="I1103" s="14" t="s">
        <v>3235</v>
      </c>
      <c r="J1103" s="14" t="s">
        <v>3235</v>
      </c>
      <c r="K1103" s="14">
        <v>47637.029799999997</v>
      </c>
      <c r="L1103" s="14" t="s">
        <v>5429</v>
      </c>
    </row>
    <row r="1104" spans="1:12" x14ac:dyDescent="0.3">
      <c r="A1104" s="14" t="s">
        <v>5430</v>
      </c>
      <c r="B1104" s="14">
        <v>1</v>
      </c>
      <c r="C1104" s="14">
        <v>0</v>
      </c>
      <c r="D1104" s="14">
        <v>4.9050000000000002</v>
      </c>
      <c r="E1104" s="20"/>
      <c r="F1104" s="25"/>
      <c r="G1104" s="25"/>
      <c r="H1104" s="26"/>
      <c r="I1104" s="14" t="s">
        <v>3235</v>
      </c>
      <c r="J1104" s="14" t="s">
        <v>3235</v>
      </c>
      <c r="K1104" s="14">
        <v>39310.588900000002</v>
      </c>
      <c r="L1104" s="14" t="s">
        <v>5431</v>
      </c>
    </row>
    <row r="1105" spans="1:12" x14ac:dyDescent="0.3">
      <c r="A1105" s="14" t="s">
        <v>5432</v>
      </c>
      <c r="B1105" s="14">
        <v>1</v>
      </c>
      <c r="C1105" s="14">
        <v>0</v>
      </c>
      <c r="D1105" s="14">
        <v>4.6308999999999996</v>
      </c>
      <c r="E1105" s="20"/>
      <c r="F1105" s="25"/>
      <c r="G1105" s="25"/>
      <c r="H1105" s="26"/>
      <c r="I1105" s="14" t="s">
        <v>3235</v>
      </c>
      <c r="J1105" s="14" t="s">
        <v>3235</v>
      </c>
      <c r="K1105" s="14">
        <v>26805.655299999999</v>
      </c>
      <c r="L1105" s="14" t="s">
        <v>5433</v>
      </c>
    </row>
    <row r="1106" spans="1:12" x14ac:dyDescent="0.3">
      <c r="A1106" s="14" t="s">
        <v>5434</v>
      </c>
      <c r="B1106" s="14">
        <v>6</v>
      </c>
      <c r="C1106" s="14">
        <v>0</v>
      </c>
      <c r="D1106" s="14">
        <v>25.206099999999999</v>
      </c>
      <c r="E1106" s="20"/>
      <c r="F1106" s="25"/>
      <c r="G1106" s="25"/>
      <c r="H1106" s="26"/>
      <c r="I1106" s="14" t="s">
        <v>3235</v>
      </c>
      <c r="J1106" s="14" t="s">
        <v>3235</v>
      </c>
      <c r="K1106" s="14">
        <v>65160.099800000004</v>
      </c>
      <c r="L1106" s="14" t="s">
        <v>5435</v>
      </c>
    </row>
    <row r="1107" spans="1:12" x14ac:dyDescent="0.3">
      <c r="A1107" s="14" t="s">
        <v>5436</v>
      </c>
      <c r="B1107" s="14">
        <v>4</v>
      </c>
      <c r="C1107" s="14">
        <v>0</v>
      </c>
      <c r="D1107" s="14">
        <v>19.199000000000002</v>
      </c>
      <c r="E1107" s="20"/>
      <c r="F1107" s="25"/>
      <c r="G1107" s="25"/>
      <c r="H1107" s="26"/>
      <c r="I1107" s="14" t="s">
        <v>3235</v>
      </c>
      <c r="J1107" s="14" t="s">
        <v>3235</v>
      </c>
      <c r="K1107" s="14">
        <v>82931.409599999999</v>
      </c>
      <c r="L1107" s="14" t="s">
        <v>5437</v>
      </c>
    </row>
    <row r="1108" spans="1:12" x14ac:dyDescent="0.3">
      <c r="A1108" s="14" t="s">
        <v>5438</v>
      </c>
      <c r="B1108" s="14">
        <v>3</v>
      </c>
      <c r="C1108" s="14">
        <v>0</v>
      </c>
      <c r="D1108" s="14">
        <v>13.070499999999999</v>
      </c>
      <c r="E1108" s="20"/>
      <c r="F1108" s="25"/>
      <c r="G1108" s="25"/>
      <c r="H1108" s="26"/>
      <c r="I1108" s="14" t="s">
        <v>3235</v>
      </c>
      <c r="J1108" s="14" t="s">
        <v>3235</v>
      </c>
      <c r="K1108" s="14">
        <v>60843.950499999999</v>
      </c>
      <c r="L1108" s="14" t="s">
        <v>5439</v>
      </c>
    </row>
    <row r="1109" spans="1:12" x14ac:dyDescent="0.3">
      <c r="A1109" s="14" t="s">
        <v>5440</v>
      </c>
      <c r="B1109" s="14">
        <v>5</v>
      </c>
      <c r="C1109" s="14">
        <v>0</v>
      </c>
      <c r="D1109" s="14">
        <v>19.303999999999998</v>
      </c>
      <c r="E1109" s="20"/>
      <c r="F1109" s="25"/>
      <c r="G1109" s="25"/>
      <c r="H1109" s="26"/>
      <c r="I1109" s="14" t="s">
        <v>3235</v>
      </c>
      <c r="J1109" s="14" t="s">
        <v>3235</v>
      </c>
      <c r="K1109" s="14">
        <v>91200.493100000007</v>
      </c>
      <c r="L1109" s="14" t="s">
        <v>5441</v>
      </c>
    </row>
    <row r="1110" spans="1:12" x14ac:dyDescent="0.3">
      <c r="A1110" s="14" t="s">
        <v>5442</v>
      </c>
      <c r="B1110" s="14">
        <v>5</v>
      </c>
      <c r="C1110" s="14">
        <v>0</v>
      </c>
      <c r="D1110" s="14">
        <v>16.250900000000001</v>
      </c>
      <c r="E1110" s="20"/>
      <c r="F1110" s="25"/>
      <c r="G1110" s="25"/>
      <c r="H1110" s="26"/>
      <c r="I1110" s="14" t="s">
        <v>3235</v>
      </c>
      <c r="J1110" s="14" t="s">
        <v>3235</v>
      </c>
      <c r="K1110" s="14">
        <v>334562.09299999999</v>
      </c>
      <c r="L1110" s="14" t="s">
        <v>5443</v>
      </c>
    </row>
    <row r="1111" spans="1:12" x14ac:dyDescent="0.3">
      <c r="A1111" s="14" t="s">
        <v>5444</v>
      </c>
      <c r="B1111" s="14">
        <v>15</v>
      </c>
      <c r="C1111" s="14">
        <v>0</v>
      </c>
      <c r="D1111" s="14">
        <v>51.838200000000001</v>
      </c>
      <c r="E1111" s="20"/>
      <c r="F1111" s="25"/>
      <c r="G1111" s="25"/>
      <c r="H1111" s="26"/>
      <c r="I1111" s="14" t="s">
        <v>3235</v>
      </c>
      <c r="J1111" s="14" t="s">
        <v>3235</v>
      </c>
      <c r="K1111" s="14">
        <v>482397.37579999998</v>
      </c>
      <c r="L1111" s="14" t="s">
        <v>5445</v>
      </c>
    </row>
    <row r="1112" spans="1:12" x14ac:dyDescent="0.3">
      <c r="A1112" s="14" t="s">
        <v>5446</v>
      </c>
      <c r="B1112" s="14">
        <v>10</v>
      </c>
      <c r="C1112" s="14">
        <v>0</v>
      </c>
      <c r="D1112" s="14">
        <v>39.703899999999997</v>
      </c>
      <c r="E1112" s="20"/>
      <c r="F1112" s="25"/>
      <c r="G1112" s="25"/>
      <c r="H1112" s="26"/>
      <c r="I1112" s="14" t="s">
        <v>3235</v>
      </c>
      <c r="J1112" s="14" t="s">
        <v>3235</v>
      </c>
      <c r="K1112" s="14">
        <v>174202.04629999999</v>
      </c>
      <c r="L1112" s="14" t="s">
        <v>5447</v>
      </c>
    </row>
    <row r="1113" spans="1:12" x14ac:dyDescent="0.3">
      <c r="A1113" s="14" t="s">
        <v>5448</v>
      </c>
      <c r="B1113" s="14">
        <v>1</v>
      </c>
      <c r="C1113" s="14">
        <v>0</v>
      </c>
      <c r="D1113" s="14">
        <v>6.1489000000000003</v>
      </c>
      <c r="E1113" s="20"/>
      <c r="F1113" s="25"/>
      <c r="G1113" s="25"/>
      <c r="H1113" s="26"/>
      <c r="I1113" s="14" t="s">
        <v>3235</v>
      </c>
      <c r="J1113" s="14" t="s">
        <v>3235</v>
      </c>
      <c r="K1113" s="14">
        <v>24627.8446</v>
      </c>
      <c r="L1113" s="14" t="s">
        <v>5449</v>
      </c>
    </row>
    <row r="1114" spans="1:12" x14ac:dyDescent="0.3">
      <c r="A1114" s="14" t="s">
        <v>5450</v>
      </c>
      <c r="B1114" s="14">
        <v>4</v>
      </c>
      <c r="C1114" s="14">
        <v>0</v>
      </c>
      <c r="D1114" s="14">
        <v>18.154800000000002</v>
      </c>
      <c r="E1114" s="20"/>
      <c r="F1114" s="25"/>
      <c r="G1114" s="25"/>
      <c r="H1114" s="26"/>
      <c r="I1114" s="14" t="s">
        <v>3235</v>
      </c>
      <c r="J1114" s="14" t="s">
        <v>3235</v>
      </c>
      <c r="K1114" s="14">
        <v>110668.7638</v>
      </c>
      <c r="L1114" s="14" t="s">
        <v>5451</v>
      </c>
    </row>
    <row r="1115" spans="1:12" x14ac:dyDescent="0.3">
      <c r="A1115" s="14" t="s">
        <v>5452</v>
      </c>
      <c r="B1115" s="14">
        <v>2</v>
      </c>
      <c r="C1115" s="14">
        <v>0</v>
      </c>
      <c r="D1115" s="14">
        <v>10.023899999999999</v>
      </c>
      <c r="E1115" s="20"/>
      <c r="F1115" s="25"/>
      <c r="G1115" s="25"/>
      <c r="H1115" s="26"/>
      <c r="I1115" s="14" t="s">
        <v>3235</v>
      </c>
      <c r="J1115" s="14" t="s">
        <v>3235</v>
      </c>
      <c r="K1115" s="14">
        <v>11491.8851</v>
      </c>
      <c r="L1115" s="14" t="s">
        <v>5453</v>
      </c>
    </row>
    <row r="1116" spans="1:12" x14ac:dyDescent="0.3">
      <c r="A1116" s="14" t="s">
        <v>5454</v>
      </c>
      <c r="B1116" s="14">
        <v>3</v>
      </c>
      <c r="C1116" s="14">
        <v>0</v>
      </c>
      <c r="D1116" s="14">
        <v>8.8142999999999994</v>
      </c>
      <c r="E1116" s="20"/>
      <c r="F1116" s="25"/>
      <c r="G1116" s="25"/>
      <c r="H1116" s="26"/>
      <c r="I1116" s="14" t="s">
        <v>3235</v>
      </c>
      <c r="J1116" s="14" t="s">
        <v>3235</v>
      </c>
      <c r="K1116" s="14">
        <v>48121.0317</v>
      </c>
      <c r="L1116" s="14" t="s">
        <v>5455</v>
      </c>
    </row>
    <row r="1117" spans="1:12" x14ac:dyDescent="0.3">
      <c r="A1117" s="14" t="s">
        <v>5456</v>
      </c>
      <c r="B1117" s="14">
        <v>3</v>
      </c>
      <c r="C1117" s="14">
        <v>0</v>
      </c>
      <c r="D1117" s="14">
        <v>11.760999999999999</v>
      </c>
      <c r="E1117" s="20"/>
      <c r="F1117" s="25"/>
      <c r="G1117" s="25"/>
      <c r="H1117" s="26"/>
      <c r="I1117" s="14" t="s">
        <v>3235</v>
      </c>
      <c r="J1117" s="14" t="s">
        <v>3235</v>
      </c>
      <c r="K1117" s="14">
        <v>135548.2157</v>
      </c>
      <c r="L1117" s="14" t="s">
        <v>5457</v>
      </c>
    </row>
    <row r="1118" spans="1:12" x14ac:dyDescent="0.3">
      <c r="A1118" s="14" t="s">
        <v>5458</v>
      </c>
      <c r="B1118" s="14">
        <v>1</v>
      </c>
      <c r="C1118" s="14">
        <v>0</v>
      </c>
      <c r="D1118" s="14">
        <v>4.1311999999999998</v>
      </c>
      <c r="E1118" s="20"/>
      <c r="F1118" s="25"/>
      <c r="G1118" s="25"/>
      <c r="H1118" s="26"/>
      <c r="I1118" s="14" t="s">
        <v>3235</v>
      </c>
      <c r="J1118" s="14" t="s">
        <v>3235</v>
      </c>
      <c r="K1118" s="14">
        <v>198941.4834</v>
      </c>
      <c r="L1118" s="14" t="s">
        <v>5459</v>
      </c>
    </row>
    <row r="1119" spans="1:12" x14ac:dyDescent="0.3">
      <c r="A1119" s="14" t="s">
        <v>5460</v>
      </c>
      <c r="B1119" s="14">
        <v>12</v>
      </c>
      <c r="C1119" s="14">
        <v>0</v>
      </c>
      <c r="D1119" s="14">
        <v>38.957000000000001</v>
      </c>
      <c r="E1119" s="20"/>
      <c r="F1119" s="25"/>
      <c r="G1119" s="25"/>
      <c r="H1119" s="26"/>
      <c r="I1119" s="14" t="s">
        <v>3235</v>
      </c>
      <c r="J1119" s="14" t="s">
        <v>3235</v>
      </c>
      <c r="K1119" s="14">
        <v>337752.71879999997</v>
      </c>
      <c r="L1119" s="14" t="s">
        <v>5461</v>
      </c>
    </row>
    <row r="1120" spans="1:12" x14ac:dyDescent="0.3">
      <c r="A1120" s="14" t="s">
        <v>5462</v>
      </c>
      <c r="B1120" s="14">
        <v>7</v>
      </c>
      <c r="C1120" s="14">
        <v>0</v>
      </c>
      <c r="D1120" s="14">
        <v>24.4163</v>
      </c>
      <c r="E1120" s="20"/>
      <c r="F1120" s="25"/>
      <c r="G1120" s="25"/>
      <c r="H1120" s="26"/>
      <c r="I1120" s="14" t="s">
        <v>3235</v>
      </c>
      <c r="J1120" s="14" t="s">
        <v>3235</v>
      </c>
      <c r="K1120" s="14">
        <v>171721.8217</v>
      </c>
      <c r="L1120" s="14" t="s">
        <v>5463</v>
      </c>
    </row>
    <row r="1121" spans="1:12" x14ac:dyDescent="0.3">
      <c r="A1121" s="14" t="s">
        <v>5464</v>
      </c>
      <c r="B1121" s="14">
        <v>2</v>
      </c>
      <c r="C1121" s="14">
        <v>0</v>
      </c>
      <c r="D1121" s="14">
        <v>9.3474000000000004</v>
      </c>
      <c r="E1121" s="20"/>
      <c r="F1121" s="25"/>
      <c r="G1121" s="25"/>
      <c r="H1121" s="26"/>
      <c r="I1121" s="14" t="s">
        <v>3235</v>
      </c>
      <c r="J1121" s="14" t="s">
        <v>3235</v>
      </c>
      <c r="K1121" s="14">
        <v>88719.317200000005</v>
      </c>
      <c r="L1121" s="14" t="s">
        <v>5465</v>
      </c>
    </row>
    <row r="1122" spans="1:12" x14ac:dyDescent="0.3">
      <c r="A1122" s="14" t="s">
        <v>5466</v>
      </c>
      <c r="B1122" s="14">
        <v>3</v>
      </c>
      <c r="C1122" s="14">
        <v>0</v>
      </c>
      <c r="D1122" s="14">
        <v>15.243399999999999</v>
      </c>
      <c r="E1122" s="20"/>
      <c r="F1122" s="25"/>
      <c r="G1122" s="25"/>
      <c r="H1122" s="26"/>
      <c r="I1122" s="14" t="s">
        <v>3235</v>
      </c>
      <c r="J1122" s="14" t="s">
        <v>3235</v>
      </c>
      <c r="K1122" s="14">
        <v>135664.00649999999</v>
      </c>
      <c r="L1122" s="14" t="s">
        <v>5467</v>
      </c>
    </row>
    <row r="1123" spans="1:12" x14ac:dyDescent="0.3">
      <c r="A1123" s="14" t="s">
        <v>5468</v>
      </c>
      <c r="B1123" s="14">
        <v>2</v>
      </c>
      <c r="C1123" s="14">
        <v>0</v>
      </c>
      <c r="D1123" s="14">
        <v>9.2895000000000003</v>
      </c>
      <c r="E1123" s="20"/>
      <c r="F1123" s="25"/>
      <c r="G1123" s="25"/>
      <c r="H1123" s="26"/>
      <c r="I1123" s="14" t="s">
        <v>3235</v>
      </c>
      <c r="J1123" s="14" t="s">
        <v>3235</v>
      </c>
      <c r="K1123" s="14">
        <v>64350.012300000002</v>
      </c>
      <c r="L1123" s="14" t="s">
        <v>5469</v>
      </c>
    </row>
    <row r="1124" spans="1:12" x14ac:dyDescent="0.3">
      <c r="A1124" s="14" t="s">
        <v>5470</v>
      </c>
      <c r="B1124" s="14">
        <v>5</v>
      </c>
      <c r="C1124" s="14">
        <v>0</v>
      </c>
      <c r="D1124" s="14">
        <v>15.9711</v>
      </c>
      <c r="E1124" s="20"/>
      <c r="F1124" s="25"/>
      <c r="G1124" s="25"/>
      <c r="H1124" s="26"/>
      <c r="I1124" s="14" t="s">
        <v>3235</v>
      </c>
      <c r="J1124" s="14" t="s">
        <v>3235</v>
      </c>
      <c r="K1124" s="14">
        <v>116028.7789</v>
      </c>
      <c r="L1124" s="14" t="s">
        <v>5471</v>
      </c>
    </row>
    <row r="1125" spans="1:12" x14ac:dyDescent="0.3">
      <c r="A1125" s="14" t="s">
        <v>5472</v>
      </c>
      <c r="B1125" s="14">
        <v>3</v>
      </c>
      <c r="C1125" s="14">
        <v>0</v>
      </c>
      <c r="D1125" s="14">
        <v>12.6091</v>
      </c>
      <c r="E1125" s="20"/>
      <c r="F1125" s="25"/>
      <c r="G1125" s="25"/>
      <c r="H1125" s="26"/>
      <c r="I1125" s="14" t="s">
        <v>3235</v>
      </c>
      <c r="J1125" s="14" t="s">
        <v>3235</v>
      </c>
      <c r="K1125" s="14">
        <v>50659.545400000003</v>
      </c>
      <c r="L1125" s="14" t="s">
        <v>5473</v>
      </c>
    </row>
    <row r="1126" spans="1:12" x14ac:dyDescent="0.3">
      <c r="A1126" s="14" t="s">
        <v>5474</v>
      </c>
      <c r="B1126" s="14">
        <v>8</v>
      </c>
      <c r="C1126" s="14">
        <v>0</v>
      </c>
      <c r="D1126" s="14">
        <v>32.523299999999999</v>
      </c>
      <c r="E1126" s="20"/>
      <c r="F1126" s="25"/>
      <c r="G1126" s="25"/>
      <c r="H1126" s="26"/>
      <c r="I1126" s="14" t="s">
        <v>3235</v>
      </c>
      <c r="J1126" s="14" t="s">
        <v>3235</v>
      </c>
      <c r="K1126" s="14">
        <v>187092.2531</v>
      </c>
      <c r="L1126" s="14" t="s">
        <v>5475</v>
      </c>
    </row>
    <row r="1127" spans="1:12" x14ac:dyDescent="0.3">
      <c r="A1127" s="14" t="s">
        <v>5476</v>
      </c>
      <c r="B1127" s="14">
        <v>8</v>
      </c>
      <c r="C1127" s="14">
        <v>0</v>
      </c>
      <c r="D1127" s="14">
        <v>26.4102</v>
      </c>
      <c r="E1127" s="20"/>
      <c r="F1127" s="25"/>
      <c r="G1127" s="25"/>
      <c r="H1127" s="26"/>
      <c r="I1127" s="14" t="s">
        <v>3235</v>
      </c>
      <c r="J1127" s="14" t="s">
        <v>3235</v>
      </c>
      <c r="K1127" s="14">
        <v>229371.14009999999</v>
      </c>
      <c r="L1127" s="14" t="s">
        <v>5477</v>
      </c>
    </row>
    <row r="1128" spans="1:12" x14ac:dyDescent="0.3">
      <c r="A1128" s="14" t="s">
        <v>5478</v>
      </c>
      <c r="B1128" s="14">
        <v>5</v>
      </c>
      <c r="C1128" s="14">
        <v>0</v>
      </c>
      <c r="D1128" s="14">
        <v>18.987300000000001</v>
      </c>
      <c r="E1128" s="20"/>
      <c r="F1128" s="25"/>
      <c r="G1128" s="25"/>
      <c r="H1128" s="26"/>
      <c r="I1128" s="14" t="s">
        <v>3235</v>
      </c>
      <c r="J1128" s="14" t="s">
        <v>3235</v>
      </c>
      <c r="K1128" s="14">
        <v>162213.08799999999</v>
      </c>
      <c r="L1128" s="14" t="s">
        <v>5479</v>
      </c>
    </row>
    <row r="1129" spans="1:12" x14ac:dyDescent="0.3">
      <c r="A1129" s="14" t="s">
        <v>5480</v>
      </c>
      <c r="B1129" s="14">
        <v>1</v>
      </c>
      <c r="C1129" s="14">
        <v>0</v>
      </c>
      <c r="D1129" s="14">
        <v>3.8209</v>
      </c>
      <c r="E1129" s="20"/>
      <c r="F1129" s="25"/>
      <c r="G1129" s="25"/>
      <c r="H1129" s="26"/>
      <c r="I1129" s="14" t="s">
        <v>3235</v>
      </c>
      <c r="J1129" s="14" t="s">
        <v>3235</v>
      </c>
      <c r="K1129" s="14">
        <v>173715.9148</v>
      </c>
      <c r="L1129" s="14" t="s">
        <v>5481</v>
      </c>
    </row>
    <row r="1130" spans="1:12" x14ac:dyDescent="0.3">
      <c r="A1130" s="14" t="s">
        <v>5482</v>
      </c>
      <c r="B1130" s="14">
        <v>4</v>
      </c>
      <c r="C1130" s="14">
        <v>0</v>
      </c>
      <c r="D1130" s="14">
        <v>15.8637</v>
      </c>
      <c r="E1130" s="20"/>
      <c r="F1130" s="25"/>
      <c r="G1130" s="25"/>
      <c r="H1130" s="26"/>
      <c r="I1130" s="14" t="s">
        <v>3235</v>
      </c>
      <c r="J1130" s="14" t="s">
        <v>3235</v>
      </c>
      <c r="K1130" s="14">
        <v>149434.50719999999</v>
      </c>
      <c r="L1130" s="14" t="s">
        <v>5483</v>
      </c>
    </row>
    <row r="1131" spans="1:12" x14ac:dyDescent="0.3">
      <c r="A1131" s="14" t="s">
        <v>5484</v>
      </c>
      <c r="B1131" s="14">
        <v>4</v>
      </c>
      <c r="C1131" s="14">
        <v>0</v>
      </c>
      <c r="D1131" s="14">
        <v>13.305400000000001</v>
      </c>
      <c r="E1131" s="20"/>
      <c r="F1131" s="25"/>
      <c r="G1131" s="25"/>
      <c r="H1131" s="26"/>
      <c r="I1131" s="14" t="s">
        <v>3235</v>
      </c>
      <c r="J1131" s="14" t="s">
        <v>3235</v>
      </c>
      <c r="K1131" s="14">
        <v>305285.0001</v>
      </c>
      <c r="L1131" s="14" t="s">
        <v>5485</v>
      </c>
    </row>
    <row r="1132" spans="1:12" x14ac:dyDescent="0.3">
      <c r="A1132" s="14" t="s">
        <v>5486</v>
      </c>
      <c r="B1132" s="14">
        <v>9</v>
      </c>
      <c r="C1132" s="14">
        <v>0</v>
      </c>
      <c r="D1132" s="14">
        <v>42.2654</v>
      </c>
      <c r="E1132" s="20"/>
      <c r="F1132" s="25"/>
      <c r="G1132" s="25"/>
      <c r="H1132" s="26"/>
      <c r="I1132" s="14" t="s">
        <v>3235</v>
      </c>
      <c r="J1132" s="14" t="s">
        <v>3235</v>
      </c>
      <c r="K1132" s="14">
        <v>98763.088199999998</v>
      </c>
      <c r="L1132" s="14" t="s">
        <v>5487</v>
      </c>
    </row>
    <row r="1133" spans="1:12" x14ac:dyDescent="0.3">
      <c r="A1133" s="14" t="s">
        <v>5488</v>
      </c>
      <c r="B1133" s="14">
        <v>1</v>
      </c>
      <c r="C1133" s="14">
        <v>0</v>
      </c>
      <c r="D1133" s="14">
        <v>4.2271999999999998</v>
      </c>
      <c r="E1133" s="20"/>
      <c r="F1133" s="25"/>
      <c r="G1133" s="25"/>
      <c r="H1133" s="26"/>
      <c r="I1133" s="14" t="s">
        <v>3235</v>
      </c>
      <c r="J1133" s="14" t="s">
        <v>3235</v>
      </c>
      <c r="K1133" s="14">
        <v>71434.523499999996</v>
      </c>
      <c r="L1133" s="14" t="s">
        <v>5489</v>
      </c>
    </row>
    <row r="1134" spans="1:12" x14ac:dyDescent="0.3">
      <c r="A1134" s="14" t="s">
        <v>5490</v>
      </c>
      <c r="B1134" s="14">
        <v>1</v>
      </c>
      <c r="C1134" s="14">
        <v>0</v>
      </c>
      <c r="D1134" s="14">
        <v>4.2069000000000001</v>
      </c>
      <c r="E1134" s="20"/>
      <c r="F1134" s="25"/>
      <c r="G1134" s="25"/>
      <c r="H1134" s="26"/>
      <c r="I1134" s="14" t="s">
        <v>3235</v>
      </c>
      <c r="J1134" s="14" t="s">
        <v>3235</v>
      </c>
      <c r="K1134" s="14">
        <v>40799.1368</v>
      </c>
      <c r="L1134" s="14" t="s">
        <v>5491</v>
      </c>
    </row>
    <row r="1135" spans="1:12" x14ac:dyDescent="0.3">
      <c r="A1135" s="14" t="s">
        <v>5492</v>
      </c>
      <c r="B1135" s="14">
        <v>7</v>
      </c>
      <c r="C1135" s="14">
        <v>0</v>
      </c>
      <c r="D1135" s="14">
        <v>36.697899999999997</v>
      </c>
      <c r="E1135" s="20"/>
      <c r="F1135" s="25"/>
      <c r="G1135" s="25"/>
      <c r="H1135" s="26"/>
      <c r="I1135" s="14" t="s">
        <v>3235</v>
      </c>
      <c r="J1135" s="14" t="s">
        <v>3235</v>
      </c>
      <c r="K1135" s="14">
        <v>116293.81819999999</v>
      </c>
      <c r="L1135" s="14" t="s">
        <v>5493</v>
      </c>
    </row>
    <row r="1136" spans="1:12" x14ac:dyDescent="0.3">
      <c r="A1136" s="14" t="s">
        <v>5494</v>
      </c>
      <c r="B1136" s="14">
        <v>4</v>
      </c>
      <c r="C1136" s="14">
        <v>0</v>
      </c>
      <c r="D1136" s="14">
        <v>16.857399999999998</v>
      </c>
      <c r="E1136" s="20"/>
      <c r="F1136" s="25"/>
      <c r="G1136" s="25"/>
      <c r="H1136" s="26"/>
      <c r="I1136" s="14" t="s">
        <v>3235</v>
      </c>
      <c r="J1136" s="14" t="s">
        <v>3235</v>
      </c>
      <c r="K1136" s="14">
        <v>110413.9871</v>
      </c>
      <c r="L1136" s="14" t="s">
        <v>5495</v>
      </c>
    </row>
    <row r="1137" spans="1:12" x14ac:dyDescent="0.3">
      <c r="A1137" s="14" t="s">
        <v>5496</v>
      </c>
      <c r="B1137" s="14">
        <v>5</v>
      </c>
      <c r="C1137" s="14">
        <v>0</v>
      </c>
      <c r="D1137" s="14">
        <v>17.5915</v>
      </c>
      <c r="E1137" s="20"/>
      <c r="F1137" s="25"/>
      <c r="G1137" s="25"/>
      <c r="H1137" s="26"/>
      <c r="I1137" s="14" t="s">
        <v>3235</v>
      </c>
      <c r="J1137" s="14" t="s">
        <v>3235</v>
      </c>
      <c r="K1137" s="14">
        <v>178794.31400000001</v>
      </c>
      <c r="L1137" s="14" t="s">
        <v>5497</v>
      </c>
    </row>
    <row r="1138" spans="1:12" x14ac:dyDescent="0.3">
      <c r="A1138" s="14" t="s">
        <v>5498</v>
      </c>
      <c r="B1138" s="14">
        <v>4</v>
      </c>
      <c r="C1138" s="14">
        <v>0</v>
      </c>
      <c r="D1138" s="14">
        <v>18.850999999999999</v>
      </c>
      <c r="E1138" s="20"/>
      <c r="F1138" s="25"/>
      <c r="G1138" s="25"/>
      <c r="H1138" s="26"/>
      <c r="I1138" s="14" t="s">
        <v>3235</v>
      </c>
      <c r="J1138" s="14" t="s">
        <v>3235</v>
      </c>
      <c r="K1138" s="14">
        <v>88396.281400000007</v>
      </c>
      <c r="L1138" s="14" t="s">
        <v>5499</v>
      </c>
    </row>
    <row r="1139" spans="1:12" x14ac:dyDescent="0.3">
      <c r="A1139" s="14" t="s">
        <v>5500</v>
      </c>
      <c r="B1139" s="14">
        <v>4</v>
      </c>
      <c r="C1139" s="14">
        <v>0</v>
      </c>
      <c r="D1139" s="14">
        <v>14.174899999999999</v>
      </c>
      <c r="E1139" s="20"/>
      <c r="F1139" s="25"/>
      <c r="G1139" s="25"/>
      <c r="H1139" s="26"/>
      <c r="I1139" s="14" t="s">
        <v>3235</v>
      </c>
      <c r="J1139" s="14" t="s">
        <v>3235</v>
      </c>
      <c r="K1139" s="14">
        <v>213254.08199999999</v>
      </c>
      <c r="L1139" s="14" t="s">
        <v>5501</v>
      </c>
    </row>
    <row r="1140" spans="1:12" x14ac:dyDescent="0.3">
      <c r="A1140" s="14" t="s">
        <v>5502</v>
      </c>
      <c r="B1140" s="14">
        <v>4</v>
      </c>
      <c r="C1140" s="14">
        <v>0</v>
      </c>
      <c r="D1140" s="14">
        <v>18.315999999999999</v>
      </c>
      <c r="E1140" s="20"/>
      <c r="F1140" s="25"/>
      <c r="G1140" s="25"/>
      <c r="H1140" s="26"/>
      <c r="I1140" s="14" t="s">
        <v>3235</v>
      </c>
      <c r="J1140" s="14" t="s">
        <v>3235</v>
      </c>
      <c r="K1140" s="14">
        <v>85681.879799999995</v>
      </c>
      <c r="L1140" s="14" t="s">
        <v>5503</v>
      </c>
    </row>
    <row r="1141" spans="1:12" x14ac:dyDescent="0.3">
      <c r="A1141" s="14" t="s">
        <v>5504</v>
      </c>
      <c r="B1141" s="14">
        <v>2</v>
      </c>
      <c r="C1141" s="14">
        <v>0</v>
      </c>
      <c r="D1141" s="14">
        <v>10.1106</v>
      </c>
      <c r="E1141" s="20"/>
      <c r="F1141" s="25"/>
      <c r="G1141" s="25"/>
      <c r="H1141" s="26"/>
      <c r="I1141" s="14" t="s">
        <v>3235</v>
      </c>
      <c r="J1141" s="14" t="s">
        <v>3235</v>
      </c>
      <c r="K1141" s="14">
        <v>71242.960600000006</v>
      </c>
      <c r="L1141" s="14" t="s">
        <v>5505</v>
      </c>
    </row>
    <row r="1142" spans="1:12" x14ac:dyDescent="0.3">
      <c r="A1142" s="14" t="s">
        <v>5506</v>
      </c>
      <c r="B1142" s="14">
        <v>4</v>
      </c>
      <c r="C1142" s="14">
        <v>0</v>
      </c>
      <c r="D1142" s="14">
        <v>16.052299999999999</v>
      </c>
      <c r="E1142" s="20"/>
      <c r="F1142" s="25"/>
      <c r="G1142" s="25"/>
      <c r="H1142" s="26"/>
      <c r="I1142" s="14" t="s">
        <v>3235</v>
      </c>
      <c r="J1142" s="14" t="s">
        <v>3235</v>
      </c>
      <c r="K1142" s="14">
        <v>150277.27350000001</v>
      </c>
      <c r="L1142" s="14" t="s">
        <v>5507</v>
      </c>
    </row>
    <row r="1143" spans="1:12" x14ac:dyDescent="0.3">
      <c r="A1143" s="14" t="s">
        <v>5508</v>
      </c>
      <c r="B1143" s="14">
        <v>1</v>
      </c>
      <c r="C1143" s="14">
        <v>0</v>
      </c>
      <c r="D1143" s="14">
        <v>3.8260000000000001</v>
      </c>
      <c r="E1143" s="20"/>
      <c r="F1143" s="25"/>
      <c r="G1143" s="25"/>
      <c r="H1143" s="26"/>
      <c r="I1143" s="14" t="s">
        <v>3235</v>
      </c>
      <c r="J1143" s="14" t="s">
        <v>3235</v>
      </c>
      <c r="K1143" s="14">
        <v>38288.197099999998</v>
      </c>
      <c r="L1143" s="14" t="s">
        <v>5509</v>
      </c>
    </row>
    <row r="1144" spans="1:12" x14ac:dyDescent="0.3">
      <c r="A1144" s="14" t="s">
        <v>5510</v>
      </c>
      <c r="B1144" s="14">
        <v>6</v>
      </c>
      <c r="C1144" s="14">
        <v>0</v>
      </c>
      <c r="D1144" s="14">
        <v>21.702300000000001</v>
      </c>
      <c r="E1144" s="20"/>
      <c r="F1144" s="25"/>
      <c r="G1144" s="25"/>
      <c r="H1144" s="26"/>
      <c r="I1144" s="14" t="s">
        <v>3235</v>
      </c>
      <c r="J1144" s="14" t="s">
        <v>3235</v>
      </c>
      <c r="K1144" s="14">
        <v>128700.74370000001</v>
      </c>
      <c r="L1144" s="14" t="s">
        <v>5511</v>
      </c>
    </row>
    <row r="1145" spans="1:12" x14ac:dyDescent="0.3">
      <c r="A1145" s="14" t="s">
        <v>5512</v>
      </c>
      <c r="B1145" s="14">
        <v>3</v>
      </c>
      <c r="C1145" s="14">
        <v>0</v>
      </c>
      <c r="D1145" s="14">
        <v>11.6633</v>
      </c>
      <c r="E1145" s="20"/>
      <c r="F1145" s="25"/>
      <c r="G1145" s="25"/>
      <c r="H1145" s="26"/>
      <c r="I1145" s="14" t="s">
        <v>3235</v>
      </c>
      <c r="J1145" s="14" t="s">
        <v>3235</v>
      </c>
      <c r="K1145" s="14">
        <v>207830.48879999999</v>
      </c>
      <c r="L1145" s="14" t="s">
        <v>5513</v>
      </c>
    </row>
    <row r="1146" spans="1:12" x14ac:dyDescent="0.3">
      <c r="A1146" s="14" t="s">
        <v>5514</v>
      </c>
      <c r="B1146" s="14">
        <v>4</v>
      </c>
      <c r="C1146" s="14">
        <v>0</v>
      </c>
      <c r="D1146" s="14">
        <v>17.7042</v>
      </c>
      <c r="E1146" s="20"/>
      <c r="F1146" s="25"/>
      <c r="G1146" s="25"/>
      <c r="H1146" s="26"/>
      <c r="I1146" s="14" t="s">
        <v>3235</v>
      </c>
      <c r="J1146" s="14" t="s">
        <v>3235</v>
      </c>
      <c r="K1146" s="14">
        <v>100835.3842</v>
      </c>
      <c r="L1146" s="14" t="s">
        <v>5515</v>
      </c>
    </row>
    <row r="1147" spans="1:12" x14ac:dyDescent="0.3">
      <c r="A1147" s="14" t="s">
        <v>5516</v>
      </c>
      <c r="B1147" s="14">
        <v>5</v>
      </c>
      <c r="C1147" s="14">
        <v>0</v>
      </c>
      <c r="D1147" s="14">
        <v>15.8621</v>
      </c>
      <c r="E1147" s="20"/>
      <c r="F1147" s="25"/>
      <c r="G1147" s="25"/>
      <c r="H1147" s="26"/>
      <c r="I1147" s="14" t="s">
        <v>3235</v>
      </c>
      <c r="J1147" s="14" t="s">
        <v>3235</v>
      </c>
      <c r="K1147" s="14">
        <v>214260.8554</v>
      </c>
      <c r="L1147" s="14" t="s">
        <v>5517</v>
      </c>
    </row>
    <row r="1148" spans="1:12" x14ac:dyDescent="0.3">
      <c r="A1148" s="14" t="s">
        <v>5518</v>
      </c>
      <c r="B1148" s="14">
        <v>1</v>
      </c>
      <c r="C1148" s="14">
        <v>0</v>
      </c>
      <c r="D1148" s="14">
        <v>3.4220999999999999</v>
      </c>
      <c r="E1148" s="20"/>
      <c r="F1148" s="25"/>
      <c r="G1148" s="25"/>
      <c r="H1148" s="26"/>
      <c r="I1148" s="14" t="s">
        <v>3235</v>
      </c>
      <c r="J1148" s="14" t="s">
        <v>3235</v>
      </c>
      <c r="K1148" s="14">
        <v>85275.311300000001</v>
      </c>
      <c r="L1148" s="14" t="s">
        <v>5519</v>
      </c>
    </row>
    <row r="1149" spans="1:12" x14ac:dyDescent="0.3">
      <c r="A1149" s="14" t="s">
        <v>5520</v>
      </c>
      <c r="B1149" s="14">
        <v>3</v>
      </c>
      <c r="C1149" s="14">
        <v>0</v>
      </c>
      <c r="D1149" s="14">
        <v>11.7889</v>
      </c>
      <c r="E1149" s="20"/>
      <c r="F1149" s="25"/>
      <c r="G1149" s="25"/>
      <c r="H1149" s="26"/>
      <c r="I1149" s="14" t="s">
        <v>3235</v>
      </c>
      <c r="J1149" s="14" t="s">
        <v>3235</v>
      </c>
      <c r="K1149" s="14">
        <v>41152.519999999997</v>
      </c>
      <c r="L1149" s="14" t="s">
        <v>5521</v>
      </c>
    </row>
    <row r="1150" spans="1:12" x14ac:dyDescent="0.3">
      <c r="A1150" s="14" t="s">
        <v>5522</v>
      </c>
      <c r="B1150" s="14">
        <v>1</v>
      </c>
      <c r="C1150" s="14">
        <v>0</v>
      </c>
      <c r="D1150" s="14">
        <v>4.3198999999999996</v>
      </c>
      <c r="E1150" s="20"/>
      <c r="F1150" s="25"/>
      <c r="G1150" s="25"/>
      <c r="H1150" s="26"/>
      <c r="I1150" s="14" t="s">
        <v>3235</v>
      </c>
      <c r="J1150" s="14" t="s">
        <v>3235</v>
      </c>
      <c r="K1150" s="14">
        <v>53249.623500000002</v>
      </c>
      <c r="L1150" s="14" t="s">
        <v>5523</v>
      </c>
    </row>
    <row r="1151" spans="1:12" x14ac:dyDescent="0.3">
      <c r="A1151" s="14" t="s">
        <v>5524</v>
      </c>
      <c r="B1151" s="14">
        <v>1</v>
      </c>
      <c r="C1151" s="14">
        <v>0</v>
      </c>
      <c r="D1151" s="14">
        <v>4.6266999999999996</v>
      </c>
      <c r="E1151" s="20"/>
      <c r="F1151" s="25"/>
      <c r="G1151" s="25"/>
      <c r="H1151" s="26"/>
      <c r="I1151" s="14" t="s">
        <v>3235</v>
      </c>
      <c r="J1151" s="14" t="s">
        <v>3235</v>
      </c>
      <c r="K1151" s="14">
        <v>61362.78</v>
      </c>
      <c r="L1151" s="14" t="s">
        <v>5525</v>
      </c>
    </row>
    <row r="1152" spans="1:12" x14ac:dyDescent="0.3">
      <c r="A1152" s="14" t="s">
        <v>5526</v>
      </c>
      <c r="B1152" s="14">
        <v>4</v>
      </c>
      <c r="C1152" s="14">
        <v>0</v>
      </c>
      <c r="D1152" s="14">
        <v>19.302499999999998</v>
      </c>
      <c r="E1152" s="20"/>
      <c r="F1152" s="25"/>
      <c r="G1152" s="25"/>
      <c r="H1152" s="26"/>
      <c r="I1152" s="14" t="s">
        <v>3235</v>
      </c>
      <c r="J1152" s="14" t="s">
        <v>3235</v>
      </c>
      <c r="K1152" s="14">
        <v>190571.51250000001</v>
      </c>
      <c r="L1152" s="14" t="s">
        <v>5527</v>
      </c>
    </row>
    <row r="1153" spans="1:12" x14ac:dyDescent="0.3">
      <c r="A1153" s="14" t="s">
        <v>5528</v>
      </c>
      <c r="B1153" s="14">
        <v>2</v>
      </c>
      <c r="C1153" s="14">
        <v>0</v>
      </c>
      <c r="D1153" s="14">
        <v>19.892099999999999</v>
      </c>
      <c r="E1153" s="20"/>
      <c r="F1153" s="25"/>
      <c r="G1153" s="25"/>
      <c r="H1153" s="26"/>
      <c r="I1153" s="14" t="s">
        <v>3235</v>
      </c>
      <c r="J1153" s="14" t="s">
        <v>3235</v>
      </c>
      <c r="K1153" s="14">
        <v>57604.913699999997</v>
      </c>
      <c r="L1153" s="14" t="s">
        <v>5529</v>
      </c>
    </row>
    <row r="1154" spans="1:12" x14ac:dyDescent="0.3">
      <c r="A1154" s="14" t="s">
        <v>5530</v>
      </c>
      <c r="B1154" s="14">
        <v>3</v>
      </c>
      <c r="C1154" s="14">
        <v>0</v>
      </c>
      <c r="D1154" s="14">
        <v>12.062200000000001</v>
      </c>
      <c r="E1154" s="20"/>
      <c r="F1154" s="25"/>
      <c r="G1154" s="25"/>
      <c r="H1154" s="26"/>
      <c r="I1154" s="14" t="s">
        <v>3235</v>
      </c>
      <c r="J1154" s="14" t="s">
        <v>3235</v>
      </c>
      <c r="K1154" s="14">
        <v>95724.121199999994</v>
      </c>
      <c r="L1154" s="14" t="s">
        <v>5531</v>
      </c>
    </row>
    <row r="1155" spans="1:12" x14ac:dyDescent="0.3">
      <c r="A1155" s="14" t="s">
        <v>5532</v>
      </c>
      <c r="B1155" s="14">
        <v>1</v>
      </c>
      <c r="C1155" s="14">
        <v>0</v>
      </c>
      <c r="D1155" s="14">
        <v>3.9807000000000001</v>
      </c>
      <c r="E1155" s="20"/>
      <c r="F1155" s="25"/>
      <c r="G1155" s="25"/>
      <c r="H1155" s="26"/>
      <c r="I1155" s="14" t="s">
        <v>3235</v>
      </c>
      <c r="J1155" s="14" t="s">
        <v>3235</v>
      </c>
      <c r="K1155" s="14">
        <v>128979.8986</v>
      </c>
      <c r="L1155" s="14" t="s">
        <v>5533</v>
      </c>
    </row>
    <row r="1156" spans="1:12" x14ac:dyDescent="0.3">
      <c r="A1156" s="14" t="s">
        <v>5534</v>
      </c>
      <c r="B1156" s="14">
        <v>18</v>
      </c>
      <c r="C1156" s="14">
        <v>0</v>
      </c>
      <c r="D1156" s="14">
        <v>98.200999999999993</v>
      </c>
      <c r="E1156" s="20"/>
      <c r="F1156" s="25"/>
      <c r="G1156" s="25"/>
      <c r="H1156" s="26"/>
      <c r="I1156" s="14" t="s">
        <v>3235</v>
      </c>
      <c r="J1156" s="14" t="s">
        <v>3235</v>
      </c>
      <c r="K1156" s="14">
        <v>224071.32519999999</v>
      </c>
      <c r="L1156" s="14" t="s">
        <v>5535</v>
      </c>
    </row>
    <row r="1157" spans="1:12" x14ac:dyDescent="0.3">
      <c r="A1157" s="14" t="s">
        <v>5536</v>
      </c>
      <c r="B1157" s="14">
        <v>2</v>
      </c>
      <c r="C1157" s="14">
        <v>0</v>
      </c>
      <c r="D1157" s="14">
        <v>6.4170999999999996</v>
      </c>
      <c r="E1157" s="20"/>
      <c r="F1157" s="25"/>
      <c r="G1157" s="25"/>
      <c r="H1157" s="26"/>
      <c r="I1157" s="14" t="s">
        <v>3235</v>
      </c>
      <c r="J1157" s="14" t="s">
        <v>3235</v>
      </c>
      <c r="K1157" s="14">
        <v>134610.87270000001</v>
      </c>
      <c r="L1157" s="14" t="s">
        <v>5537</v>
      </c>
    </row>
    <row r="1158" spans="1:12" x14ac:dyDescent="0.3">
      <c r="A1158" s="14" t="s">
        <v>5538</v>
      </c>
      <c r="B1158" s="14">
        <v>2</v>
      </c>
      <c r="C1158" s="14">
        <v>0</v>
      </c>
      <c r="D1158" s="14">
        <v>9.0801999999999996</v>
      </c>
      <c r="E1158" s="20"/>
      <c r="F1158" s="25"/>
      <c r="G1158" s="25"/>
      <c r="H1158" s="26"/>
      <c r="I1158" s="14" t="s">
        <v>3235</v>
      </c>
      <c r="J1158" s="14" t="s">
        <v>3235</v>
      </c>
      <c r="K1158" s="14">
        <v>309858.99099999998</v>
      </c>
      <c r="L1158" s="14" t="s">
        <v>5539</v>
      </c>
    </row>
    <row r="1159" spans="1:12" x14ac:dyDescent="0.3">
      <c r="A1159" s="14" t="s">
        <v>5540</v>
      </c>
      <c r="B1159" s="14">
        <v>2</v>
      </c>
      <c r="C1159" s="14">
        <v>0</v>
      </c>
      <c r="D1159" s="14">
        <v>8.0025999999999993</v>
      </c>
      <c r="E1159" s="20"/>
      <c r="F1159" s="25"/>
      <c r="G1159" s="25"/>
      <c r="H1159" s="26"/>
      <c r="I1159" s="14" t="s">
        <v>3235</v>
      </c>
      <c r="J1159" s="14" t="s">
        <v>3235</v>
      </c>
      <c r="K1159" s="14">
        <v>41737.558400000002</v>
      </c>
      <c r="L1159" s="14" t="s">
        <v>5541</v>
      </c>
    </row>
    <row r="1160" spans="1:12" x14ac:dyDescent="0.3">
      <c r="A1160" s="14" t="s">
        <v>5542</v>
      </c>
      <c r="B1160" s="14">
        <v>4</v>
      </c>
      <c r="C1160" s="14">
        <v>0</v>
      </c>
      <c r="D1160" s="14">
        <v>21.4297</v>
      </c>
      <c r="E1160" s="20"/>
      <c r="F1160" s="25"/>
      <c r="G1160" s="25"/>
      <c r="H1160" s="26"/>
      <c r="I1160" s="14" t="s">
        <v>3235</v>
      </c>
      <c r="J1160" s="14" t="s">
        <v>3235</v>
      </c>
      <c r="K1160" s="14">
        <v>20783.442500000001</v>
      </c>
      <c r="L1160" s="14" t="s">
        <v>5543</v>
      </c>
    </row>
    <row r="1161" spans="1:12" x14ac:dyDescent="0.3">
      <c r="A1161" s="14" t="s">
        <v>5544</v>
      </c>
      <c r="B1161" s="14">
        <v>5</v>
      </c>
      <c r="C1161" s="14">
        <v>0</v>
      </c>
      <c r="D1161" s="14">
        <v>16.559899999999999</v>
      </c>
      <c r="E1161" s="20"/>
      <c r="F1161" s="25"/>
      <c r="G1161" s="25"/>
      <c r="H1161" s="26"/>
      <c r="I1161" s="14" t="s">
        <v>3235</v>
      </c>
      <c r="J1161" s="14" t="s">
        <v>3235</v>
      </c>
      <c r="K1161" s="14">
        <v>142765.71960000001</v>
      </c>
      <c r="L1161" s="14" t="s">
        <v>5545</v>
      </c>
    </row>
    <row r="1162" spans="1:12" x14ac:dyDescent="0.3">
      <c r="A1162" s="14" t="s">
        <v>5546</v>
      </c>
      <c r="B1162" s="14">
        <v>1</v>
      </c>
      <c r="C1162" s="14">
        <v>0</v>
      </c>
      <c r="D1162" s="14">
        <v>4.7378</v>
      </c>
      <c r="E1162" s="20"/>
      <c r="F1162" s="25"/>
      <c r="G1162" s="25"/>
      <c r="H1162" s="26"/>
      <c r="I1162" s="14" t="s">
        <v>3235</v>
      </c>
      <c r="J1162" s="14" t="s">
        <v>3235</v>
      </c>
      <c r="K1162" s="14">
        <v>28071.046200000001</v>
      </c>
      <c r="L1162" s="14" t="s">
        <v>5547</v>
      </c>
    </row>
    <row r="1163" spans="1:12" x14ac:dyDescent="0.3">
      <c r="A1163" s="14" t="s">
        <v>5548</v>
      </c>
      <c r="B1163" s="14">
        <v>2</v>
      </c>
      <c r="C1163" s="14">
        <v>0</v>
      </c>
      <c r="D1163" s="14">
        <v>6.1878000000000002</v>
      </c>
      <c r="E1163" s="20"/>
      <c r="F1163" s="25"/>
      <c r="G1163" s="25"/>
      <c r="H1163" s="26"/>
      <c r="I1163" s="14" t="s">
        <v>3235</v>
      </c>
      <c r="J1163" s="14" t="s">
        <v>3235</v>
      </c>
      <c r="K1163" s="14">
        <v>127348.6468</v>
      </c>
      <c r="L1163" s="14" t="s">
        <v>5549</v>
      </c>
    </row>
    <row r="1164" spans="1:12" x14ac:dyDescent="0.3">
      <c r="A1164" s="14" t="s">
        <v>5550</v>
      </c>
      <c r="B1164" s="14">
        <v>6</v>
      </c>
      <c r="C1164" s="14">
        <v>0</v>
      </c>
      <c r="D1164" s="14">
        <v>17.025700000000001</v>
      </c>
      <c r="E1164" s="20"/>
      <c r="F1164" s="25"/>
      <c r="G1164" s="25"/>
      <c r="H1164" s="26"/>
      <c r="I1164" s="14" t="s">
        <v>3235</v>
      </c>
      <c r="J1164" s="14" t="s">
        <v>3235</v>
      </c>
      <c r="K1164" s="14">
        <v>214000.8701</v>
      </c>
      <c r="L1164" s="14" t="s">
        <v>5551</v>
      </c>
    </row>
    <row r="1165" spans="1:12" x14ac:dyDescent="0.3">
      <c r="A1165" s="14" t="s">
        <v>5552</v>
      </c>
      <c r="B1165" s="14">
        <v>4</v>
      </c>
      <c r="C1165" s="14">
        <v>0</v>
      </c>
      <c r="D1165" s="14">
        <v>12.6708</v>
      </c>
      <c r="E1165" s="20"/>
      <c r="F1165" s="25"/>
      <c r="G1165" s="25"/>
      <c r="H1165" s="26"/>
      <c r="I1165" s="14" t="s">
        <v>3235</v>
      </c>
      <c r="J1165" s="14" t="s">
        <v>3235</v>
      </c>
      <c r="K1165" s="14">
        <v>164827.33900000001</v>
      </c>
      <c r="L1165" s="14" t="s">
        <v>5553</v>
      </c>
    </row>
    <row r="1166" spans="1:12" x14ac:dyDescent="0.3">
      <c r="A1166" s="14" t="s">
        <v>5554</v>
      </c>
      <c r="B1166" s="14">
        <v>5</v>
      </c>
      <c r="C1166" s="14">
        <v>0</v>
      </c>
      <c r="D1166" s="14">
        <v>23.508800000000001</v>
      </c>
      <c r="E1166" s="20"/>
      <c r="F1166" s="25"/>
      <c r="G1166" s="25"/>
      <c r="H1166" s="26"/>
      <c r="I1166" s="14" t="s">
        <v>3235</v>
      </c>
      <c r="J1166" s="14" t="s">
        <v>3235</v>
      </c>
      <c r="K1166" s="14">
        <v>98145.472899999993</v>
      </c>
      <c r="L1166" s="14" t="s">
        <v>5555</v>
      </c>
    </row>
    <row r="1167" spans="1:12" x14ac:dyDescent="0.3">
      <c r="A1167" s="14" t="s">
        <v>5556</v>
      </c>
      <c r="B1167" s="14">
        <v>5</v>
      </c>
      <c r="C1167" s="14">
        <v>0</v>
      </c>
      <c r="D1167" s="14">
        <v>18.309200000000001</v>
      </c>
      <c r="E1167" s="20"/>
      <c r="F1167" s="25"/>
      <c r="G1167" s="25"/>
      <c r="H1167" s="26"/>
      <c r="I1167" s="14" t="s">
        <v>3235</v>
      </c>
      <c r="J1167" s="14" t="s">
        <v>3235</v>
      </c>
      <c r="K1167" s="14">
        <v>141941.11670000001</v>
      </c>
      <c r="L1167" s="14" t="s">
        <v>5557</v>
      </c>
    </row>
    <row r="1168" spans="1:12" x14ac:dyDescent="0.3">
      <c r="A1168" s="14" t="s">
        <v>5558</v>
      </c>
      <c r="B1168" s="14">
        <v>5</v>
      </c>
      <c r="C1168" s="14">
        <v>0</v>
      </c>
      <c r="D1168" s="14">
        <v>23.8919</v>
      </c>
      <c r="E1168" s="20"/>
      <c r="F1168" s="25"/>
      <c r="G1168" s="25"/>
      <c r="H1168" s="26"/>
      <c r="I1168" s="14" t="s">
        <v>3235</v>
      </c>
      <c r="J1168" s="14" t="s">
        <v>3235</v>
      </c>
      <c r="K1168" s="14">
        <v>130101.9446</v>
      </c>
      <c r="L1168" s="14" t="s">
        <v>5559</v>
      </c>
    </row>
    <row r="1169" spans="1:12" x14ac:dyDescent="0.3">
      <c r="A1169" s="14" t="s">
        <v>5560</v>
      </c>
      <c r="B1169" s="14">
        <v>4</v>
      </c>
      <c r="C1169" s="14">
        <v>0</v>
      </c>
      <c r="D1169" s="14">
        <v>17.690200000000001</v>
      </c>
      <c r="E1169" s="20"/>
      <c r="F1169" s="25"/>
      <c r="G1169" s="25"/>
      <c r="H1169" s="26"/>
      <c r="I1169" s="14" t="s">
        <v>3235</v>
      </c>
      <c r="J1169" s="14" t="s">
        <v>3235</v>
      </c>
      <c r="K1169" s="14">
        <v>95059.843599999993</v>
      </c>
      <c r="L1169" s="14" t="s">
        <v>5561</v>
      </c>
    </row>
    <row r="1170" spans="1:12" x14ac:dyDescent="0.3">
      <c r="A1170" s="14" t="s">
        <v>5562</v>
      </c>
      <c r="B1170" s="14">
        <v>1</v>
      </c>
      <c r="C1170" s="14">
        <v>0</v>
      </c>
      <c r="D1170" s="14">
        <v>3.6547000000000001</v>
      </c>
      <c r="E1170" s="20"/>
      <c r="F1170" s="25"/>
      <c r="G1170" s="25"/>
      <c r="H1170" s="26"/>
      <c r="I1170" s="14" t="s">
        <v>3235</v>
      </c>
      <c r="J1170" s="14" t="s">
        <v>3235</v>
      </c>
      <c r="K1170" s="14">
        <v>250913.51850000001</v>
      </c>
      <c r="L1170" s="14" t="s">
        <v>5563</v>
      </c>
    </row>
    <row r="1171" spans="1:12" x14ac:dyDescent="0.3">
      <c r="A1171" s="14" t="s">
        <v>5564</v>
      </c>
      <c r="B1171" s="14">
        <v>3</v>
      </c>
      <c r="C1171" s="14">
        <v>0</v>
      </c>
      <c r="D1171" s="14">
        <v>14.707000000000001</v>
      </c>
      <c r="E1171" s="20"/>
      <c r="F1171" s="25"/>
      <c r="G1171" s="25"/>
      <c r="H1171" s="26"/>
      <c r="I1171" s="14" t="s">
        <v>3235</v>
      </c>
      <c r="J1171" s="14" t="s">
        <v>3235</v>
      </c>
      <c r="K1171" s="14">
        <v>54231.077899999997</v>
      </c>
      <c r="L1171" s="14" t="s">
        <v>5565</v>
      </c>
    </row>
    <row r="1172" spans="1:12" x14ac:dyDescent="0.3">
      <c r="A1172" s="14" t="s">
        <v>5566</v>
      </c>
      <c r="B1172" s="14">
        <v>2</v>
      </c>
      <c r="C1172" s="14">
        <v>0</v>
      </c>
      <c r="D1172" s="14">
        <v>5.8937999999999997</v>
      </c>
      <c r="E1172" s="20"/>
      <c r="F1172" s="25"/>
      <c r="G1172" s="25"/>
      <c r="H1172" s="26"/>
      <c r="I1172" s="14" t="s">
        <v>3235</v>
      </c>
      <c r="J1172" s="14" t="s">
        <v>3235</v>
      </c>
      <c r="K1172" s="14">
        <v>162651.2378</v>
      </c>
      <c r="L1172" s="14" t="s">
        <v>5567</v>
      </c>
    </row>
    <row r="1173" spans="1:12" x14ac:dyDescent="0.3">
      <c r="A1173" s="14" t="s">
        <v>5568</v>
      </c>
      <c r="B1173" s="14">
        <v>4</v>
      </c>
      <c r="C1173" s="14">
        <v>0</v>
      </c>
      <c r="D1173" s="14">
        <v>21.552700000000002</v>
      </c>
      <c r="E1173" s="20"/>
      <c r="F1173" s="25"/>
      <c r="G1173" s="25"/>
      <c r="H1173" s="26"/>
      <c r="I1173" s="14" t="s">
        <v>3235</v>
      </c>
      <c r="J1173" s="14" t="s">
        <v>3235</v>
      </c>
      <c r="K1173" s="14">
        <v>47281.415500000003</v>
      </c>
      <c r="L1173" s="14" t="s">
        <v>5569</v>
      </c>
    </row>
    <row r="1174" spans="1:12" x14ac:dyDescent="0.3">
      <c r="A1174" s="14" t="s">
        <v>5570</v>
      </c>
      <c r="B1174" s="14">
        <v>1</v>
      </c>
      <c r="C1174" s="14">
        <v>0</v>
      </c>
      <c r="D1174" s="14">
        <v>3.0619000000000001</v>
      </c>
      <c r="E1174" s="20"/>
      <c r="F1174" s="25"/>
      <c r="G1174" s="25"/>
      <c r="H1174" s="26"/>
      <c r="I1174" s="14" t="s">
        <v>3235</v>
      </c>
      <c r="J1174" s="14" t="s">
        <v>3235</v>
      </c>
      <c r="K1174" s="14">
        <v>85082.440400000007</v>
      </c>
      <c r="L1174" s="14" t="s">
        <v>5571</v>
      </c>
    </row>
    <row r="1175" spans="1:12" x14ac:dyDescent="0.3">
      <c r="A1175" s="14" t="s">
        <v>5572</v>
      </c>
      <c r="B1175" s="14">
        <v>1</v>
      </c>
      <c r="C1175" s="14">
        <v>0</v>
      </c>
      <c r="D1175" s="14">
        <v>5.1254999999999997</v>
      </c>
      <c r="E1175" s="20"/>
      <c r="F1175" s="25"/>
      <c r="G1175" s="25"/>
      <c r="H1175" s="26"/>
      <c r="I1175" s="14" t="s">
        <v>3235</v>
      </c>
      <c r="J1175" s="14" t="s">
        <v>3235</v>
      </c>
      <c r="K1175" s="14">
        <v>16994.754099999998</v>
      </c>
      <c r="L1175" s="14" t="s">
        <v>5573</v>
      </c>
    </row>
    <row r="1176" spans="1:12" x14ac:dyDescent="0.3">
      <c r="A1176" s="14" t="s">
        <v>5574</v>
      </c>
      <c r="B1176" s="14">
        <v>2</v>
      </c>
      <c r="C1176" s="14">
        <v>0</v>
      </c>
      <c r="D1176" s="14">
        <v>9.5089000000000006</v>
      </c>
      <c r="E1176" s="20"/>
      <c r="F1176" s="25"/>
      <c r="G1176" s="25"/>
      <c r="H1176" s="26"/>
      <c r="I1176" s="14" t="s">
        <v>3235</v>
      </c>
      <c r="J1176" s="14" t="s">
        <v>3235</v>
      </c>
      <c r="K1176" s="14">
        <v>15425.7377</v>
      </c>
      <c r="L1176" s="14" t="s">
        <v>5575</v>
      </c>
    </row>
    <row r="1177" spans="1:12" x14ac:dyDescent="0.3">
      <c r="A1177" s="14" t="s">
        <v>5576</v>
      </c>
      <c r="B1177" s="14">
        <v>3</v>
      </c>
      <c r="C1177" s="14">
        <v>0</v>
      </c>
      <c r="D1177" s="14">
        <v>11.959199999999999</v>
      </c>
      <c r="E1177" s="20"/>
      <c r="F1177" s="25"/>
      <c r="G1177" s="25"/>
      <c r="H1177" s="26"/>
      <c r="I1177" s="14" t="s">
        <v>3235</v>
      </c>
      <c r="J1177" s="14" t="s">
        <v>3235</v>
      </c>
      <c r="K1177" s="14">
        <v>244444.24780000001</v>
      </c>
      <c r="L1177" s="14" t="s">
        <v>5577</v>
      </c>
    </row>
    <row r="1178" spans="1:12" x14ac:dyDescent="0.3">
      <c r="A1178" s="14" t="s">
        <v>5578</v>
      </c>
      <c r="B1178" s="14">
        <v>4</v>
      </c>
      <c r="C1178" s="14">
        <v>0</v>
      </c>
      <c r="D1178" s="14">
        <v>16.6234</v>
      </c>
      <c r="E1178" s="20"/>
      <c r="F1178" s="25"/>
      <c r="G1178" s="25"/>
      <c r="H1178" s="26"/>
      <c r="I1178" s="14" t="s">
        <v>3235</v>
      </c>
      <c r="J1178" s="14" t="s">
        <v>3235</v>
      </c>
      <c r="K1178" s="14">
        <v>107788.10189999999</v>
      </c>
      <c r="L1178" s="14" t="s">
        <v>5579</v>
      </c>
    </row>
    <row r="1179" spans="1:12" x14ac:dyDescent="0.3">
      <c r="A1179" s="14" t="s">
        <v>5580</v>
      </c>
      <c r="B1179" s="14">
        <v>2</v>
      </c>
      <c r="C1179" s="14">
        <v>0</v>
      </c>
      <c r="D1179" s="14">
        <v>9.0873000000000008</v>
      </c>
      <c r="E1179" s="20"/>
      <c r="F1179" s="25"/>
      <c r="G1179" s="25"/>
      <c r="H1179" s="26"/>
      <c r="I1179" s="14" t="s">
        <v>3235</v>
      </c>
      <c r="J1179" s="14" t="s">
        <v>3235</v>
      </c>
      <c r="K1179" s="14">
        <v>113673.85950000001</v>
      </c>
      <c r="L1179" s="14" t="s">
        <v>5581</v>
      </c>
    </row>
    <row r="1180" spans="1:12" x14ac:dyDescent="0.3">
      <c r="A1180" s="14" t="s">
        <v>5582</v>
      </c>
      <c r="B1180" s="14">
        <v>7</v>
      </c>
      <c r="C1180" s="14">
        <v>0</v>
      </c>
      <c r="D1180" s="14">
        <v>23.1035</v>
      </c>
      <c r="E1180" s="20"/>
      <c r="F1180" s="25"/>
      <c r="G1180" s="25"/>
      <c r="H1180" s="26"/>
      <c r="I1180" s="14" t="s">
        <v>3235</v>
      </c>
      <c r="J1180" s="14" t="s">
        <v>3235</v>
      </c>
      <c r="K1180" s="14">
        <v>172258.5122</v>
      </c>
      <c r="L1180" s="14" t="s">
        <v>5583</v>
      </c>
    </row>
    <row r="1181" spans="1:12" x14ac:dyDescent="0.3">
      <c r="A1181" s="14" t="s">
        <v>5584</v>
      </c>
      <c r="B1181" s="14">
        <v>16</v>
      </c>
      <c r="C1181" s="14">
        <v>0</v>
      </c>
      <c r="D1181" s="14">
        <v>68.815200000000004</v>
      </c>
      <c r="E1181" s="20"/>
      <c r="F1181" s="25"/>
      <c r="G1181" s="25"/>
      <c r="H1181" s="26"/>
      <c r="I1181" s="14" t="s">
        <v>3235</v>
      </c>
      <c r="J1181" s="14" t="s">
        <v>3235</v>
      </c>
      <c r="K1181" s="14">
        <v>217116.212</v>
      </c>
      <c r="L1181" s="14" t="s">
        <v>5585</v>
      </c>
    </row>
    <row r="1182" spans="1:12" x14ac:dyDescent="0.3">
      <c r="A1182" s="14" t="s">
        <v>5586</v>
      </c>
      <c r="B1182" s="14">
        <v>1</v>
      </c>
      <c r="C1182" s="14">
        <v>0</v>
      </c>
      <c r="D1182" s="14">
        <v>3.7665000000000002</v>
      </c>
      <c r="E1182" s="20"/>
      <c r="F1182" s="25"/>
      <c r="G1182" s="25"/>
      <c r="H1182" s="26"/>
      <c r="I1182" s="14" t="s">
        <v>3235</v>
      </c>
      <c r="J1182" s="14" t="s">
        <v>3235</v>
      </c>
      <c r="K1182" s="14">
        <v>101544.5707</v>
      </c>
      <c r="L1182" s="14" t="s">
        <v>5587</v>
      </c>
    </row>
    <row r="1183" spans="1:12" x14ac:dyDescent="0.3">
      <c r="A1183" s="14" t="s">
        <v>5588</v>
      </c>
      <c r="B1183" s="14">
        <v>1</v>
      </c>
      <c r="C1183" s="14">
        <v>0</v>
      </c>
      <c r="D1183" s="14">
        <v>4.9279999999999999</v>
      </c>
      <c r="E1183" s="20"/>
      <c r="F1183" s="25"/>
      <c r="G1183" s="25"/>
      <c r="H1183" s="26"/>
      <c r="I1183" s="14" t="s">
        <v>3235</v>
      </c>
      <c r="J1183" s="14" t="s">
        <v>3235</v>
      </c>
      <c r="K1183" s="14">
        <v>101717.7735</v>
      </c>
      <c r="L1183" s="14" t="s">
        <v>5589</v>
      </c>
    </row>
    <row r="1184" spans="1:12" x14ac:dyDescent="0.3">
      <c r="A1184" s="14" t="s">
        <v>5590</v>
      </c>
      <c r="B1184" s="14">
        <v>2</v>
      </c>
      <c r="C1184" s="14">
        <v>0</v>
      </c>
      <c r="D1184" s="14">
        <v>8.5289000000000001</v>
      </c>
      <c r="E1184" s="20"/>
      <c r="F1184" s="25"/>
      <c r="G1184" s="25"/>
      <c r="H1184" s="26"/>
      <c r="I1184" s="14" t="s">
        <v>3235</v>
      </c>
      <c r="J1184" s="14" t="s">
        <v>3235</v>
      </c>
      <c r="K1184" s="14">
        <v>102257.359</v>
      </c>
      <c r="L1184" s="14" t="s">
        <v>5591</v>
      </c>
    </row>
    <row r="1185" spans="1:12" x14ac:dyDescent="0.3">
      <c r="A1185" s="14" t="s">
        <v>5592</v>
      </c>
      <c r="B1185" s="14">
        <v>1</v>
      </c>
      <c r="C1185" s="14">
        <v>0</v>
      </c>
      <c r="D1185" s="14">
        <v>3.6680999999999999</v>
      </c>
      <c r="E1185" s="20"/>
      <c r="F1185" s="25"/>
      <c r="G1185" s="25"/>
      <c r="H1185" s="26"/>
      <c r="I1185" s="14" t="s">
        <v>3235</v>
      </c>
      <c r="J1185" s="14" t="s">
        <v>3235</v>
      </c>
      <c r="K1185" s="14">
        <v>101391.4136</v>
      </c>
      <c r="L1185" s="14" t="s">
        <v>5593</v>
      </c>
    </row>
    <row r="1186" spans="1:12" x14ac:dyDescent="0.3">
      <c r="A1186" s="14" t="s">
        <v>5594</v>
      </c>
      <c r="B1186" s="14">
        <v>2</v>
      </c>
      <c r="C1186" s="14">
        <v>0</v>
      </c>
      <c r="D1186" s="14">
        <v>10.087300000000001</v>
      </c>
      <c r="E1186" s="20"/>
      <c r="F1186" s="25"/>
      <c r="G1186" s="25"/>
      <c r="H1186" s="26"/>
      <c r="I1186" s="14" t="s">
        <v>3235</v>
      </c>
      <c r="J1186" s="14" t="s">
        <v>3235</v>
      </c>
      <c r="K1186" s="14">
        <v>40404.765599999999</v>
      </c>
      <c r="L1186" s="14" t="s">
        <v>5595</v>
      </c>
    </row>
    <row r="1187" spans="1:12" x14ac:dyDescent="0.3">
      <c r="A1187" s="14" t="s">
        <v>5596</v>
      </c>
      <c r="B1187" s="14">
        <v>3</v>
      </c>
      <c r="C1187" s="14">
        <v>0</v>
      </c>
      <c r="D1187" s="14">
        <v>12.1031</v>
      </c>
      <c r="E1187" s="20"/>
      <c r="F1187" s="25"/>
      <c r="G1187" s="25"/>
      <c r="H1187" s="26"/>
      <c r="I1187" s="14" t="s">
        <v>3235</v>
      </c>
      <c r="J1187" s="14" t="s">
        <v>3235</v>
      </c>
      <c r="K1187" s="14">
        <v>87748.620299999995</v>
      </c>
      <c r="L1187" s="14" t="s">
        <v>5597</v>
      </c>
    </row>
    <row r="1188" spans="1:12" x14ac:dyDescent="0.3">
      <c r="A1188" s="14" t="s">
        <v>5598</v>
      </c>
      <c r="B1188" s="14">
        <v>9</v>
      </c>
      <c r="C1188" s="14">
        <v>0</v>
      </c>
      <c r="D1188" s="14">
        <v>39.447800000000001</v>
      </c>
      <c r="E1188" s="20"/>
      <c r="F1188" s="25"/>
      <c r="G1188" s="25"/>
      <c r="H1188" s="26"/>
      <c r="I1188" s="14" t="s">
        <v>3235</v>
      </c>
      <c r="J1188" s="14" t="s">
        <v>3235</v>
      </c>
      <c r="K1188" s="14">
        <v>204547.86619999999</v>
      </c>
      <c r="L1188" s="14" t="s">
        <v>5599</v>
      </c>
    </row>
    <row r="1189" spans="1:12" x14ac:dyDescent="0.3">
      <c r="A1189" s="14" t="s">
        <v>5600</v>
      </c>
      <c r="B1189" s="14">
        <v>12</v>
      </c>
      <c r="C1189" s="14">
        <v>0</v>
      </c>
      <c r="D1189" s="14">
        <v>53.253999999999998</v>
      </c>
      <c r="E1189" s="20"/>
      <c r="F1189" s="25"/>
      <c r="G1189" s="25"/>
      <c r="H1189" s="26"/>
      <c r="I1189" s="14" t="s">
        <v>3235</v>
      </c>
      <c r="J1189" s="14" t="s">
        <v>3235</v>
      </c>
      <c r="K1189" s="14">
        <v>210991.51180000001</v>
      </c>
      <c r="L1189" s="14" t="s">
        <v>5601</v>
      </c>
    </row>
    <row r="1190" spans="1:12" x14ac:dyDescent="0.3">
      <c r="A1190" s="14" t="s">
        <v>5602</v>
      </c>
      <c r="B1190" s="14">
        <v>1</v>
      </c>
      <c r="C1190" s="14">
        <v>0</v>
      </c>
      <c r="D1190" s="14">
        <v>4.1849999999999996</v>
      </c>
      <c r="E1190" s="20"/>
      <c r="F1190" s="25"/>
      <c r="G1190" s="25"/>
      <c r="H1190" s="26"/>
      <c r="I1190" s="14" t="s">
        <v>3235</v>
      </c>
      <c r="J1190" s="14" t="s">
        <v>3235</v>
      </c>
      <c r="K1190" s="14">
        <v>83352.167600000001</v>
      </c>
      <c r="L1190" s="14" t="s">
        <v>5603</v>
      </c>
    </row>
    <row r="1191" spans="1:12" x14ac:dyDescent="0.3">
      <c r="A1191" s="14" t="s">
        <v>5604</v>
      </c>
      <c r="B1191" s="14">
        <v>4</v>
      </c>
      <c r="C1191" s="14">
        <v>0</v>
      </c>
      <c r="D1191" s="14">
        <v>16.316700000000001</v>
      </c>
      <c r="E1191" s="20"/>
      <c r="F1191" s="25"/>
      <c r="G1191" s="25"/>
      <c r="H1191" s="26"/>
      <c r="I1191" s="14" t="s">
        <v>3235</v>
      </c>
      <c r="J1191" s="14" t="s">
        <v>3235</v>
      </c>
      <c r="K1191" s="14">
        <v>56864.351499999997</v>
      </c>
      <c r="L1191" s="14" t="s">
        <v>5605</v>
      </c>
    </row>
    <row r="1192" spans="1:12" x14ac:dyDescent="0.3">
      <c r="A1192" s="14" t="s">
        <v>5606</v>
      </c>
      <c r="B1192" s="14">
        <v>3</v>
      </c>
      <c r="C1192" s="14">
        <v>0</v>
      </c>
      <c r="D1192" s="14">
        <v>19.098700000000001</v>
      </c>
      <c r="E1192" s="20"/>
      <c r="F1192" s="25"/>
      <c r="G1192" s="25"/>
      <c r="H1192" s="26"/>
      <c r="I1192" s="14" t="s">
        <v>3235</v>
      </c>
      <c r="J1192" s="14" t="s">
        <v>3235</v>
      </c>
      <c r="K1192" s="14">
        <v>122938.1596</v>
      </c>
      <c r="L1192" s="14" t="s">
        <v>5607</v>
      </c>
    </row>
    <row r="1193" spans="1:12" x14ac:dyDescent="0.3">
      <c r="A1193" s="14" t="s">
        <v>5608</v>
      </c>
      <c r="B1193" s="14">
        <v>1</v>
      </c>
      <c r="C1193" s="14">
        <v>0</v>
      </c>
      <c r="D1193" s="14">
        <v>3.4666999999999999</v>
      </c>
      <c r="E1193" s="20"/>
      <c r="F1193" s="25"/>
      <c r="G1193" s="25"/>
      <c r="H1193" s="26"/>
      <c r="I1193" s="14" t="s">
        <v>3235</v>
      </c>
      <c r="J1193" s="14" t="s">
        <v>3235</v>
      </c>
      <c r="K1193" s="14">
        <v>115780.8664</v>
      </c>
      <c r="L1193" s="14" t="s">
        <v>5609</v>
      </c>
    </row>
    <row r="1194" spans="1:12" x14ac:dyDescent="0.3">
      <c r="A1194" s="14" t="s">
        <v>5610</v>
      </c>
      <c r="B1194" s="14">
        <v>5</v>
      </c>
      <c r="C1194" s="14">
        <v>0</v>
      </c>
      <c r="D1194" s="14">
        <v>18.328099999999999</v>
      </c>
      <c r="E1194" s="20"/>
      <c r="F1194" s="25"/>
      <c r="G1194" s="25"/>
      <c r="H1194" s="26"/>
      <c r="I1194" s="14" t="s">
        <v>3235</v>
      </c>
      <c r="J1194" s="14" t="s">
        <v>3235</v>
      </c>
      <c r="K1194" s="14">
        <v>99658.275699999998</v>
      </c>
      <c r="L1194" s="14" t="s">
        <v>5611</v>
      </c>
    </row>
    <row r="1195" spans="1:12" x14ac:dyDescent="0.3">
      <c r="A1195" s="14" t="s">
        <v>5612</v>
      </c>
      <c r="B1195" s="14">
        <v>1</v>
      </c>
      <c r="C1195" s="14">
        <v>0</v>
      </c>
      <c r="D1195" s="14">
        <v>3.6798000000000002</v>
      </c>
      <c r="E1195" s="20"/>
      <c r="F1195" s="25"/>
      <c r="G1195" s="25"/>
      <c r="H1195" s="26"/>
      <c r="I1195" s="14" t="s">
        <v>3235</v>
      </c>
      <c r="J1195" s="14" t="s">
        <v>3235</v>
      </c>
      <c r="K1195" s="14">
        <v>53440.596100000002</v>
      </c>
      <c r="L1195" s="14" t="s">
        <v>5613</v>
      </c>
    </row>
    <row r="1196" spans="1:12" x14ac:dyDescent="0.3">
      <c r="A1196" s="14" t="s">
        <v>5614</v>
      </c>
      <c r="B1196" s="14">
        <v>8</v>
      </c>
      <c r="C1196" s="14">
        <v>0</v>
      </c>
      <c r="D1196" s="14">
        <v>29.731300000000001</v>
      </c>
      <c r="E1196" s="20"/>
      <c r="F1196" s="25"/>
      <c r="G1196" s="25"/>
      <c r="H1196" s="26"/>
      <c r="I1196" s="14" t="s">
        <v>3235</v>
      </c>
      <c r="J1196" s="14" t="s">
        <v>3235</v>
      </c>
      <c r="K1196" s="14">
        <v>208296.20139999999</v>
      </c>
      <c r="L1196" s="14" t="s">
        <v>5615</v>
      </c>
    </row>
    <row r="1197" spans="1:12" x14ac:dyDescent="0.3">
      <c r="A1197" s="14" t="s">
        <v>5616</v>
      </c>
      <c r="B1197" s="14">
        <v>7</v>
      </c>
      <c r="C1197" s="14">
        <v>0</v>
      </c>
      <c r="D1197" s="14">
        <v>37.271799999999999</v>
      </c>
      <c r="E1197" s="20"/>
      <c r="F1197" s="25"/>
      <c r="G1197" s="25"/>
      <c r="H1197" s="26"/>
      <c r="I1197" s="14" t="s">
        <v>3235</v>
      </c>
      <c r="J1197" s="14" t="s">
        <v>3235</v>
      </c>
      <c r="K1197" s="14">
        <v>51327.7595</v>
      </c>
      <c r="L1197" s="14" t="s">
        <v>5617</v>
      </c>
    </row>
    <row r="1198" spans="1:12" x14ac:dyDescent="0.3">
      <c r="A1198" s="14" t="s">
        <v>5618</v>
      </c>
      <c r="B1198" s="14">
        <v>1</v>
      </c>
      <c r="C1198" s="14">
        <v>0</v>
      </c>
      <c r="D1198" s="14">
        <v>10.133800000000001</v>
      </c>
      <c r="E1198" s="20"/>
      <c r="F1198" s="25"/>
      <c r="G1198" s="25"/>
      <c r="H1198" s="26"/>
      <c r="I1198" s="14" t="s">
        <v>3235</v>
      </c>
      <c r="J1198" s="14" t="s">
        <v>3235</v>
      </c>
      <c r="K1198" s="14">
        <v>69768.230200000005</v>
      </c>
      <c r="L1198" s="14" t="s">
        <v>5619</v>
      </c>
    </row>
    <row r="1199" spans="1:12" x14ac:dyDescent="0.3">
      <c r="A1199" s="14" t="s">
        <v>5620</v>
      </c>
      <c r="B1199" s="14">
        <v>5</v>
      </c>
      <c r="C1199" s="14">
        <v>0</v>
      </c>
      <c r="D1199" s="14">
        <v>35.809699999999999</v>
      </c>
      <c r="E1199" s="20"/>
      <c r="F1199" s="25"/>
      <c r="G1199" s="25"/>
      <c r="H1199" s="26"/>
      <c r="I1199" s="14" t="s">
        <v>3235</v>
      </c>
      <c r="J1199" s="14" t="s">
        <v>3235</v>
      </c>
      <c r="K1199" s="14">
        <v>18409.9414</v>
      </c>
      <c r="L1199" s="14" t="s">
        <v>5621</v>
      </c>
    </row>
    <row r="1200" spans="1:12" x14ac:dyDescent="0.3">
      <c r="A1200" s="14" t="s">
        <v>5622</v>
      </c>
      <c r="B1200" s="14">
        <v>5</v>
      </c>
      <c r="C1200" s="14">
        <v>0</v>
      </c>
      <c r="D1200" s="14">
        <v>24.598299999999998</v>
      </c>
      <c r="E1200" s="20"/>
      <c r="F1200" s="25"/>
      <c r="G1200" s="25"/>
      <c r="H1200" s="26"/>
      <c r="I1200" s="14" t="s">
        <v>3235</v>
      </c>
      <c r="J1200" s="14" t="s">
        <v>3235</v>
      </c>
      <c r="K1200" s="14">
        <v>96053.824099999998</v>
      </c>
      <c r="L1200" s="14" t="s">
        <v>5623</v>
      </c>
    </row>
    <row r="1201" spans="1:12" x14ac:dyDescent="0.3">
      <c r="A1201" s="14" t="s">
        <v>5624</v>
      </c>
      <c r="B1201" s="14">
        <v>2</v>
      </c>
      <c r="C1201" s="14">
        <v>0</v>
      </c>
      <c r="D1201" s="14">
        <v>15.055400000000001</v>
      </c>
      <c r="E1201" s="20"/>
      <c r="F1201" s="25"/>
      <c r="G1201" s="25"/>
      <c r="H1201" s="26"/>
      <c r="I1201" s="14" t="s">
        <v>3235</v>
      </c>
      <c r="J1201" s="14" t="s">
        <v>3235</v>
      </c>
      <c r="K1201" s="14">
        <v>87445.993100000007</v>
      </c>
      <c r="L1201" s="14" t="s">
        <v>5625</v>
      </c>
    </row>
    <row r="1202" spans="1:12" x14ac:dyDescent="0.3">
      <c r="A1202" s="14" t="s">
        <v>5626</v>
      </c>
      <c r="B1202" s="14">
        <v>2</v>
      </c>
      <c r="C1202" s="14">
        <v>0</v>
      </c>
      <c r="D1202" s="14">
        <v>10.6129</v>
      </c>
      <c r="E1202" s="20"/>
      <c r="F1202" s="25"/>
      <c r="G1202" s="25"/>
      <c r="H1202" s="26"/>
      <c r="I1202" s="14" t="s">
        <v>3235</v>
      </c>
      <c r="J1202" s="14" t="s">
        <v>3235</v>
      </c>
      <c r="K1202" s="14">
        <v>136936.11259999999</v>
      </c>
      <c r="L1202" s="14" t="s">
        <v>5627</v>
      </c>
    </row>
    <row r="1203" spans="1:12" x14ac:dyDescent="0.3">
      <c r="A1203" s="14" t="s">
        <v>5628</v>
      </c>
      <c r="B1203" s="14">
        <v>2</v>
      </c>
      <c r="C1203" s="14">
        <v>0</v>
      </c>
      <c r="D1203" s="14">
        <v>13.130599999999999</v>
      </c>
      <c r="E1203" s="20"/>
      <c r="F1203" s="25"/>
      <c r="G1203" s="25"/>
      <c r="H1203" s="26"/>
      <c r="I1203" s="14" t="s">
        <v>3235</v>
      </c>
      <c r="J1203" s="14" t="s">
        <v>3235</v>
      </c>
      <c r="K1203" s="14">
        <v>34396.468699999998</v>
      </c>
      <c r="L1203" s="14" t="s">
        <v>5629</v>
      </c>
    </row>
    <row r="1204" spans="1:12" x14ac:dyDescent="0.3">
      <c r="A1204" s="14" t="s">
        <v>5630</v>
      </c>
      <c r="B1204" s="14">
        <v>1</v>
      </c>
      <c r="C1204" s="14">
        <v>0</v>
      </c>
      <c r="D1204" s="14">
        <v>3.1065999999999998</v>
      </c>
      <c r="E1204" s="20"/>
      <c r="F1204" s="25"/>
      <c r="G1204" s="25"/>
      <c r="H1204" s="26"/>
      <c r="I1204" s="14" t="s">
        <v>3235</v>
      </c>
      <c r="J1204" s="14" t="s">
        <v>3235</v>
      </c>
      <c r="K1204" s="14">
        <v>37590.157800000001</v>
      </c>
      <c r="L1204" s="14" t="s">
        <v>5631</v>
      </c>
    </row>
    <row r="1205" spans="1:12" x14ac:dyDescent="0.3">
      <c r="A1205" s="14" t="s">
        <v>5632</v>
      </c>
      <c r="B1205" s="14">
        <v>3</v>
      </c>
      <c r="C1205" s="14">
        <v>0</v>
      </c>
      <c r="D1205" s="14">
        <v>12.808</v>
      </c>
      <c r="E1205" s="20"/>
      <c r="F1205" s="25"/>
      <c r="G1205" s="25"/>
      <c r="H1205" s="26"/>
      <c r="I1205" s="14" t="s">
        <v>3235</v>
      </c>
      <c r="J1205" s="14" t="s">
        <v>3235</v>
      </c>
      <c r="K1205" s="14">
        <v>135055.50760000001</v>
      </c>
      <c r="L1205" s="14" t="s">
        <v>5633</v>
      </c>
    </row>
    <row r="1206" spans="1:12" x14ac:dyDescent="0.3">
      <c r="A1206" s="14" t="s">
        <v>5634</v>
      </c>
      <c r="B1206" s="14">
        <v>1</v>
      </c>
      <c r="C1206" s="14">
        <v>0</v>
      </c>
      <c r="D1206" s="14">
        <v>3.4542999999999999</v>
      </c>
      <c r="E1206" s="20"/>
      <c r="F1206" s="25"/>
      <c r="G1206" s="25"/>
      <c r="H1206" s="26"/>
      <c r="I1206" s="14" t="s">
        <v>3235</v>
      </c>
      <c r="J1206" s="14" t="s">
        <v>3235</v>
      </c>
      <c r="K1206" s="14">
        <v>28470.213599999999</v>
      </c>
      <c r="L1206" s="14" t="s">
        <v>5635</v>
      </c>
    </row>
    <row r="1207" spans="1:12" x14ac:dyDescent="0.3">
      <c r="A1207" s="14" t="s">
        <v>5636</v>
      </c>
      <c r="B1207" s="14">
        <v>1</v>
      </c>
      <c r="C1207" s="14">
        <v>0</v>
      </c>
      <c r="D1207" s="14">
        <v>3.2951000000000001</v>
      </c>
      <c r="E1207" s="20"/>
      <c r="F1207" s="25"/>
      <c r="G1207" s="25"/>
      <c r="H1207" s="26"/>
      <c r="I1207" s="14" t="s">
        <v>3235</v>
      </c>
      <c r="J1207" s="14" t="s">
        <v>3235</v>
      </c>
      <c r="K1207" s="14">
        <v>132528.32010000001</v>
      </c>
      <c r="L1207" s="14" t="s">
        <v>5637</v>
      </c>
    </row>
    <row r="1208" spans="1:12" x14ac:dyDescent="0.3">
      <c r="A1208" s="14" t="s">
        <v>5638</v>
      </c>
      <c r="B1208" s="14">
        <v>2</v>
      </c>
      <c r="C1208" s="14">
        <v>0</v>
      </c>
      <c r="D1208" s="14">
        <v>9.0969999999999995</v>
      </c>
      <c r="E1208" s="20"/>
      <c r="F1208" s="25"/>
      <c r="G1208" s="25"/>
      <c r="H1208" s="26"/>
      <c r="I1208" s="14" t="s">
        <v>3235</v>
      </c>
      <c r="J1208" s="14" t="s">
        <v>3235</v>
      </c>
      <c r="K1208" s="14">
        <v>69744.337100000004</v>
      </c>
      <c r="L1208" s="14" t="s">
        <v>5639</v>
      </c>
    </row>
    <row r="1209" spans="1:12" x14ac:dyDescent="0.3">
      <c r="A1209" s="14" t="s">
        <v>5640</v>
      </c>
      <c r="B1209" s="14">
        <v>3</v>
      </c>
      <c r="C1209" s="14">
        <v>0</v>
      </c>
      <c r="D1209" s="14">
        <v>11.245100000000001</v>
      </c>
      <c r="E1209" s="20"/>
      <c r="F1209" s="25"/>
      <c r="G1209" s="25"/>
      <c r="H1209" s="26"/>
      <c r="I1209" s="14" t="s">
        <v>3235</v>
      </c>
      <c r="J1209" s="14" t="s">
        <v>3235</v>
      </c>
      <c r="K1209" s="14">
        <v>240308.79209999999</v>
      </c>
      <c r="L1209" s="14" t="s">
        <v>5641</v>
      </c>
    </row>
    <row r="1210" spans="1:12" x14ac:dyDescent="0.3">
      <c r="A1210" s="14" t="s">
        <v>5642</v>
      </c>
      <c r="B1210" s="14">
        <v>6</v>
      </c>
      <c r="C1210" s="14">
        <v>0</v>
      </c>
      <c r="D1210" s="14">
        <v>41.400799999999997</v>
      </c>
      <c r="E1210" s="20"/>
      <c r="F1210" s="25"/>
      <c r="G1210" s="25"/>
      <c r="H1210" s="26"/>
      <c r="I1210" s="14" t="s">
        <v>3235</v>
      </c>
      <c r="J1210" s="14" t="s">
        <v>3235</v>
      </c>
      <c r="K1210" s="14">
        <v>46372.315900000001</v>
      </c>
      <c r="L1210" s="14" t="s">
        <v>5643</v>
      </c>
    </row>
    <row r="1211" spans="1:12" x14ac:dyDescent="0.3">
      <c r="A1211" s="14" t="s">
        <v>5644</v>
      </c>
      <c r="B1211" s="14">
        <v>94</v>
      </c>
      <c r="C1211" s="14">
        <v>0</v>
      </c>
      <c r="D1211" s="14">
        <v>820.52170000000103</v>
      </c>
      <c r="E1211" s="20"/>
      <c r="F1211" s="25"/>
      <c r="G1211" s="25"/>
      <c r="H1211" s="26"/>
      <c r="I1211" s="14" t="s">
        <v>3235</v>
      </c>
      <c r="J1211" s="14" t="s">
        <v>3235</v>
      </c>
      <c r="K1211" s="14">
        <v>280963.99190000002</v>
      </c>
      <c r="L1211" s="14" t="s">
        <v>5645</v>
      </c>
    </row>
    <row r="1212" spans="1:12" x14ac:dyDescent="0.3">
      <c r="A1212" s="14" t="s">
        <v>5646</v>
      </c>
      <c r="B1212" s="14">
        <v>2</v>
      </c>
      <c r="C1212" s="14">
        <v>0</v>
      </c>
      <c r="D1212" s="14">
        <v>8.3802000000000003</v>
      </c>
      <c r="E1212" s="20"/>
      <c r="F1212" s="25"/>
      <c r="G1212" s="25"/>
      <c r="H1212" s="26"/>
      <c r="I1212" s="14" t="s">
        <v>3235</v>
      </c>
      <c r="J1212" s="14" t="s">
        <v>3235</v>
      </c>
      <c r="K1212" s="14">
        <v>119592.9388</v>
      </c>
      <c r="L1212" s="14" t="s">
        <v>5647</v>
      </c>
    </row>
    <row r="1213" spans="1:12" x14ac:dyDescent="0.3">
      <c r="A1213" s="14" t="s">
        <v>5648</v>
      </c>
      <c r="B1213" s="14">
        <v>1</v>
      </c>
      <c r="C1213" s="14">
        <v>0</v>
      </c>
      <c r="D1213" s="14">
        <v>3.9171</v>
      </c>
      <c r="E1213" s="20"/>
      <c r="F1213" s="25"/>
      <c r="G1213" s="25"/>
      <c r="H1213" s="26"/>
      <c r="I1213" s="14" t="s">
        <v>3235</v>
      </c>
      <c r="J1213" s="14" t="s">
        <v>3235</v>
      </c>
      <c r="K1213" s="14">
        <v>113038.63189999999</v>
      </c>
      <c r="L1213" s="14" t="s">
        <v>5649</v>
      </c>
    </row>
    <row r="1214" spans="1:12" x14ac:dyDescent="0.3">
      <c r="A1214" s="14" t="s">
        <v>5650</v>
      </c>
      <c r="B1214" s="14">
        <v>3</v>
      </c>
      <c r="C1214" s="14">
        <v>0</v>
      </c>
      <c r="D1214" s="14">
        <v>15.1267</v>
      </c>
      <c r="E1214" s="20"/>
      <c r="F1214" s="25"/>
      <c r="G1214" s="25"/>
      <c r="H1214" s="26"/>
      <c r="I1214" s="14" t="s">
        <v>3235</v>
      </c>
      <c r="J1214" s="14" t="s">
        <v>3235</v>
      </c>
      <c r="K1214" s="14">
        <v>91972.963199999998</v>
      </c>
      <c r="L1214" s="14" t="s">
        <v>5651</v>
      </c>
    </row>
    <row r="1215" spans="1:12" x14ac:dyDescent="0.3">
      <c r="A1215" s="14" t="s">
        <v>5652</v>
      </c>
      <c r="B1215" s="14">
        <v>2</v>
      </c>
      <c r="C1215" s="14">
        <v>0</v>
      </c>
      <c r="D1215" s="14">
        <v>6.8815</v>
      </c>
      <c r="E1215" s="20"/>
      <c r="F1215" s="25"/>
      <c r="G1215" s="25"/>
      <c r="H1215" s="26"/>
      <c r="I1215" s="14" t="s">
        <v>3235</v>
      </c>
      <c r="J1215" s="14" t="s">
        <v>3235</v>
      </c>
      <c r="K1215" s="14">
        <v>129594.12119999999</v>
      </c>
      <c r="L1215" s="14" t="s">
        <v>5653</v>
      </c>
    </row>
    <row r="1216" spans="1:12" x14ac:dyDescent="0.3">
      <c r="A1216" s="14" t="s">
        <v>5654</v>
      </c>
      <c r="B1216" s="14">
        <v>4</v>
      </c>
      <c r="C1216" s="14">
        <v>0</v>
      </c>
      <c r="D1216" s="14">
        <v>18.017299999999999</v>
      </c>
      <c r="E1216" s="20"/>
      <c r="F1216" s="25"/>
      <c r="G1216" s="25"/>
      <c r="H1216" s="26"/>
      <c r="I1216" s="14" t="s">
        <v>3235</v>
      </c>
      <c r="J1216" s="14" t="s">
        <v>3235</v>
      </c>
      <c r="K1216" s="14">
        <v>156463.36569999999</v>
      </c>
      <c r="L1216" s="14" t="s">
        <v>5655</v>
      </c>
    </row>
    <row r="1217" spans="1:12" x14ac:dyDescent="0.3">
      <c r="A1217" s="14" t="s">
        <v>5656</v>
      </c>
      <c r="B1217" s="14">
        <v>2</v>
      </c>
      <c r="C1217" s="14">
        <v>0</v>
      </c>
      <c r="D1217" s="14">
        <v>6.7820999999999998</v>
      </c>
      <c r="E1217" s="20"/>
      <c r="F1217" s="25"/>
      <c r="G1217" s="25"/>
      <c r="H1217" s="26"/>
      <c r="I1217" s="14" t="s">
        <v>3235</v>
      </c>
      <c r="J1217" s="14" t="s">
        <v>3235</v>
      </c>
      <c r="K1217" s="14">
        <v>103527.4074</v>
      </c>
      <c r="L1217" s="14" t="s">
        <v>5657</v>
      </c>
    </row>
    <row r="1218" spans="1:12" x14ac:dyDescent="0.3">
      <c r="A1218" s="14" t="s">
        <v>5658</v>
      </c>
      <c r="B1218" s="14">
        <v>1</v>
      </c>
      <c r="C1218" s="14">
        <v>0</v>
      </c>
      <c r="D1218" s="14">
        <v>3.8919000000000001</v>
      </c>
      <c r="E1218" s="20"/>
      <c r="F1218" s="25"/>
      <c r="G1218" s="25"/>
      <c r="H1218" s="26"/>
      <c r="I1218" s="14" t="s">
        <v>3235</v>
      </c>
      <c r="J1218" s="14" t="s">
        <v>3235</v>
      </c>
      <c r="K1218" s="14">
        <v>81523.843599999993</v>
      </c>
      <c r="L1218" s="14" t="s">
        <v>5659</v>
      </c>
    </row>
    <row r="1219" spans="1:12" x14ac:dyDescent="0.3">
      <c r="A1219" s="14" t="s">
        <v>5660</v>
      </c>
      <c r="B1219" s="14">
        <v>3</v>
      </c>
      <c r="C1219" s="14">
        <v>0</v>
      </c>
      <c r="D1219" s="14">
        <v>10.7744</v>
      </c>
      <c r="E1219" s="20"/>
      <c r="F1219" s="25"/>
      <c r="G1219" s="25"/>
      <c r="H1219" s="26"/>
      <c r="I1219" s="14" t="s">
        <v>3235</v>
      </c>
      <c r="J1219" s="14" t="s">
        <v>3235</v>
      </c>
      <c r="K1219" s="14">
        <v>189726.7096</v>
      </c>
      <c r="L1219" s="14" t="s">
        <v>5661</v>
      </c>
    </row>
    <row r="1220" spans="1:12" x14ac:dyDescent="0.3">
      <c r="A1220" s="14" t="s">
        <v>5662</v>
      </c>
      <c r="B1220" s="14">
        <v>3</v>
      </c>
      <c r="C1220" s="14">
        <v>0</v>
      </c>
      <c r="D1220" s="14">
        <v>15.026</v>
      </c>
      <c r="E1220" s="20"/>
      <c r="F1220" s="25"/>
      <c r="G1220" s="25"/>
      <c r="H1220" s="26"/>
      <c r="I1220" s="14" t="s">
        <v>3235</v>
      </c>
      <c r="J1220" s="14" t="s">
        <v>3235</v>
      </c>
      <c r="K1220" s="14">
        <v>81280.439299999998</v>
      </c>
      <c r="L1220" s="14" t="s">
        <v>5663</v>
      </c>
    </row>
    <row r="1221" spans="1:12" x14ac:dyDescent="0.3">
      <c r="A1221" s="14" t="s">
        <v>5664</v>
      </c>
      <c r="B1221" s="14">
        <v>24</v>
      </c>
      <c r="C1221" s="14">
        <v>0</v>
      </c>
      <c r="D1221" s="14">
        <v>247.63339999999999</v>
      </c>
      <c r="E1221" s="20"/>
      <c r="F1221" s="25"/>
      <c r="G1221" s="25"/>
      <c r="H1221" s="26"/>
      <c r="I1221" s="14" t="s">
        <v>3235</v>
      </c>
      <c r="J1221" s="14" t="s">
        <v>3235</v>
      </c>
      <c r="K1221" s="14">
        <v>50820.0409</v>
      </c>
      <c r="L1221" s="14" t="s">
        <v>5665</v>
      </c>
    </row>
    <row r="1222" spans="1:12" x14ac:dyDescent="0.3">
      <c r="A1222" s="14" t="s">
        <v>5666</v>
      </c>
      <c r="B1222" s="14">
        <v>2</v>
      </c>
      <c r="C1222" s="14">
        <v>0</v>
      </c>
      <c r="D1222" s="14">
        <v>9.0972000000000008</v>
      </c>
      <c r="E1222" s="20"/>
      <c r="F1222" s="25"/>
      <c r="G1222" s="25"/>
      <c r="H1222" s="26"/>
      <c r="I1222" s="14" t="s">
        <v>3235</v>
      </c>
      <c r="J1222" s="14" t="s">
        <v>3235</v>
      </c>
      <c r="K1222" s="14">
        <v>193620.80799999999</v>
      </c>
      <c r="L1222" s="14" t="s">
        <v>5667</v>
      </c>
    </row>
    <row r="1223" spans="1:12" x14ac:dyDescent="0.3">
      <c r="A1223" s="14" t="s">
        <v>5668</v>
      </c>
      <c r="B1223" s="14">
        <v>1</v>
      </c>
      <c r="C1223" s="14">
        <v>0</v>
      </c>
      <c r="D1223" s="14">
        <v>3.3929999999999998</v>
      </c>
      <c r="E1223" s="20"/>
      <c r="F1223" s="25"/>
      <c r="G1223" s="25"/>
      <c r="H1223" s="26"/>
      <c r="I1223" s="14" t="s">
        <v>3235</v>
      </c>
      <c r="J1223" s="14" t="s">
        <v>3235</v>
      </c>
      <c r="K1223" s="14">
        <v>30512.3498</v>
      </c>
      <c r="L1223" s="14" t="s">
        <v>5669</v>
      </c>
    </row>
    <row r="1224" spans="1:12" x14ac:dyDescent="0.3">
      <c r="A1224" s="14" t="s">
        <v>5670</v>
      </c>
      <c r="B1224" s="14">
        <v>4</v>
      </c>
      <c r="C1224" s="14">
        <v>0</v>
      </c>
      <c r="D1224" s="14">
        <v>19.116399999999999</v>
      </c>
      <c r="E1224" s="20"/>
      <c r="F1224" s="25"/>
      <c r="G1224" s="25"/>
      <c r="H1224" s="26"/>
      <c r="I1224" s="14" t="s">
        <v>3235</v>
      </c>
      <c r="J1224" s="14" t="s">
        <v>3235</v>
      </c>
      <c r="K1224" s="14">
        <v>142899.79459999999</v>
      </c>
      <c r="L1224" s="14" t="s">
        <v>5671</v>
      </c>
    </row>
    <row r="1225" spans="1:12" x14ac:dyDescent="0.3">
      <c r="A1225" s="14" t="s">
        <v>5672</v>
      </c>
      <c r="B1225" s="14">
        <v>2</v>
      </c>
      <c r="C1225" s="14">
        <v>0</v>
      </c>
      <c r="D1225" s="14">
        <v>10.6793</v>
      </c>
      <c r="E1225" s="20"/>
      <c r="F1225" s="25"/>
      <c r="G1225" s="25"/>
      <c r="H1225" s="26"/>
      <c r="I1225" s="14" t="s">
        <v>3235</v>
      </c>
      <c r="J1225" s="14" t="s">
        <v>3235</v>
      </c>
      <c r="K1225" s="14">
        <v>75111.895900000003</v>
      </c>
      <c r="L1225" s="14" t="s">
        <v>5673</v>
      </c>
    </row>
    <row r="1226" spans="1:12" x14ac:dyDescent="0.3">
      <c r="A1226" s="14" t="s">
        <v>5674</v>
      </c>
      <c r="B1226" s="14">
        <v>1</v>
      </c>
      <c r="C1226" s="14">
        <v>0</v>
      </c>
      <c r="D1226" s="14">
        <v>4.0928000000000004</v>
      </c>
      <c r="E1226" s="20"/>
      <c r="F1226" s="25"/>
      <c r="G1226" s="25"/>
      <c r="H1226" s="26"/>
      <c r="I1226" s="14" t="s">
        <v>3235</v>
      </c>
      <c r="J1226" s="14" t="s">
        <v>3235</v>
      </c>
      <c r="K1226" s="14">
        <v>25919.950099999998</v>
      </c>
      <c r="L1226" s="14" t="s">
        <v>5675</v>
      </c>
    </row>
    <row r="1227" spans="1:12" x14ac:dyDescent="0.3">
      <c r="A1227" s="14" t="s">
        <v>5676</v>
      </c>
      <c r="B1227" s="14">
        <v>3</v>
      </c>
      <c r="C1227" s="14">
        <v>0</v>
      </c>
      <c r="D1227" s="14">
        <v>12.924099999999999</v>
      </c>
      <c r="E1227" s="20"/>
      <c r="F1227" s="25"/>
      <c r="G1227" s="25"/>
      <c r="H1227" s="26"/>
      <c r="I1227" s="14" t="s">
        <v>3235</v>
      </c>
      <c r="J1227" s="14" t="s">
        <v>3235</v>
      </c>
      <c r="K1227" s="14">
        <v>47160.311999999998</v>
      </c>
      <c r="L1227" s="14" t="s">
        <v>5677</v>
      </c>
    </row>
    <row r="1228" spans="1:12" x14ac:dyDescent="0.3">
      <c r="A1228" s="14" t="s">
        <v>5678</v>
      </c>
      <c r="B1228" s="14">
        <v>6</v>
      </c>
      <c r="C1228" s="14">
        <v>0</v>
      </c>
      <c r="D1228" s="14">
        <v>20.558700000000002</v>
      </c>
      <c r="E1228" s="20"/>
      <c r="F1228" s="25"/>
      <c r="G1228" s="25"/>
      <c r="H1228" s="26"/>
      <c r="I1228" s="14" t="s">
        <v>3235</v>
      </c>
      <c r="J1228" s="14" t="s">
        <v>3235</v>
      </c>
      <c r="K1228" s="14">
        <v>194202.75409999999</v>
      </c>
      <c r="L1228" s="14" t="s">
        <v>5679</v>
      </c>
    </row>
    <row r="1229" spans="1:12" x14ac:dyDescent="0.3">
      <c r="A1229" s="14" t="s">
        <v>5680</v>
      </c>
      <c r="B1229" s="14">
        <v>1</v>
      </c>
      <c r="C1229" s="14">
        <v>0</v>
      </c>
      <c r="D1229" s="14">
        <v>3.5207000000000002</v>
      </c>
      <c r="E1229" s="20"/>
      <c r="F1229" s="25"/>
      <c r="G1229" s="25"/>
      <c r="H1229" s="26"/>
      <c r="I1229" s="14" t="s">
        <v>3235</v>
      </c>
      <c r="J1229" s="14" t="s">
        <v>3235</v>
      </c>
      <c r="K1229" s="14">
        <v>63894.052900000002</v>
      </c>
      <c r="L1229" s="14" t="s">
        <v>5681</v>
      </c>
    </row>
    <row r="1230" spans="1:12" x14ac:dyDescent="0.3">
      <c r="A1230" s="14" t="s">
        <v>5682</v>
      </c>
      <c r="B1230" s="14">
        <v>8</v>
      </c>
      <c r="C1230" s="14">
        <v>0</v>
      </c>
      <c r="D1230" s="14">
        <v>25.101199999999999</v>
      </c>
      <c r="E1230" s="20"/>
      <c r="F1230" s="25"/>
      <c r="G1230" s="25"/>
      <c r="H1230" s="26"/>
      <c r="I1230" s="14" t="s">
        <v>3235</v>
      </c>
      <c r="J1230" s="14" t="s">
        <v>3235</v>
      </c>
      <c r="K1230" s="14">
        <v>295575.2758</v>
      </c>
      <c r="L1230" s="14" t="s">
        <v>5683</v>
      </c>
    </row>
    <row r="1231" spans="1:12" x14ac:dyDescent="0.3">
      <c r="A1231" s="14" t="s">
        <v>5684</v>
      </c>
      <c r="B1231" s="14">
        <v>2</v>
      </c>
      <c r="C1231" s="14">
        <v>0</v>
      </c>
      <c r="D1231" s="14">
        <v>7.6984000000000004</v>
      </c>
      <c r="E1231" s="20"/>
      <c r="F1231" s="25"/>
      <c r="G1231" s="25"/>
      <c r="H1231" s="26"/>
      <c r="I1231" s="14" t="s">
        <v>3235</v>
      </c>
      <c r="J1231" s="14" t="s">
        <v>3235</v>
      </c>
      <c r="K1231" s="14">
        <v>190270.47829999999</v>
      </c>
      <c r="L1231" s="14" t="s">
        <v>5685</v>
      </c>
    </row>
    <row r="1232" spans="1:12" x14ac:dyDescent="0.3">
      <c r="A1232" s="14" t="s">
        <v>5686</v>
      </c>
      <c r="B1232" s="14">
        <v>1</v>
      </c>
      <c r="C1232" s="14">
        <v>0</v>
      </c>
      <c r="D1232" s="14">
        <v>3.4214000000000002</v>
      </c>
      <c r="E1232" s="20"/>
      <c r="F1232" s="25"/>
      <c r="G1232" s="25"/>
      <c r="H1232" s="26"/>
      <c r="I1232" s="14" t="s">
        <v>3235</v>
      </c>
      <c r="J1232" s="14" t="s">
        <v>3235</v>
      </c>
      <c r="K1232" s="14">
        <v>83525.180699999997</v>
      </c>
      <c r="L1232" s="14" t="s">
        <v>5687</v>
      </c>
    </row>
    <row r="1233" spans="1:12" x14ac:dyDescent="0.3">
      <c r="A1233" s="14" t="s">
        <v>5688</v>
      </c>
      <c r="B1233" s="14">
        <v>2</v>
      </c>
      <c r="C1233" s="14">
        <v>0</v>
      </c>
      <c r="D1233" s="14">
        <v>7.2492000000000001</v>
      </c>
      <c r="E1233" s="20"/>
      <c r="F1233" s="25"/>
      <c r="G1233" s="25"/>
      <c r="H1233" s="26"/>
      <c r="I1233" s="14" t="s">
        <v>3235</v>
      </c>
      <c r="J1233" s="14" t="s">
        <v>3235</v>
      </c>
      <c r="K1233" s="14">
        <v>64419.507899999997</v>
      </c>
      <c r="L1233" s="14" t="s">
        <v>5689</v>
      </c>
    </row>
    <row r="1234" spans="1:12" x14ac:dyDescent="0.3">
      <c r="A1234" s="14" t="s">
        <v>5690</v>
      </c>
      <c r="B1234" s="14">
        <v>3</v>
      </c>
      <c r="C1234" s="14">
        <v>0</v>
      </c>
      <c r="D1234" s="14">
        <v>12.3232</v>
      </c>
      <c r="E1234" s="20"/>
      <c r="F1234" s="25"/>
      <c r="G1234" s="25"/>
      <c r="H1234" s="26"/>
      <c r="I1234" s="14" t="s">
        <v>3235</v>
      </c>
      <c r="J1234" s="14" t="s">
        <v>3235</v>
      </c>
      <c r="K1234" s="14">
        <v>112536.2243</v>
      </c>
      <c r="L1234" s="14" t="s">
        <v>5691</v>
      </c>
    </row>
    <row r="1235" spans="1:12" x14ac:dyDescent="0.3">
      <c r="A1235" s="14" t="s">
        <v>5692</v>
      </c>
      <c r="B1235" s="14">
        <v>2</v>
      </c>
      <c r="C1235" s="14">
        <v>0</v>
      </c>
      <c r="D1235" s="14">
        <v>9.9601000000000006</v>
      </c>
      <c r="E1235" s="20"/>
      <c r="F1235" s="25"/>
      <c r="G1235" s="25"/>
      <c r="H1235" s="26"/>
      <c r="I1235" s="14" t="s">
        <v>3235</v>
      </c>
      <c r="J1235" s="14" t="s">
        <v>3235</v>
      </c>
      <c r="K1235" s="14">
        <v>210517.52549999999</v>
      </c>
      <c r="L1235" s="14" t="s">
        <v>5693</v>
      </c>
    </row>
    <row r="1236" spans="1:12" x14ac:dyDescent="0.3">
      <c r="A1236" s="14" t="s">
        <v>5694</v>
      </c>
      <c r="B1236" s="14">
        <v>3</v>
      </c>
      <c r="C1236" s="14">
        <v>0</v>
      </c>
      <c r="D1236" s="14">
        <v>15.226599999999999</v>
      </c>
      <c r="E1236" s="20"/>
      <c r="F1236" s="25"/>
      <c r="G1236" s="25"/>
      <c r="H1236" s="26"/>
      <c r="I1236" s="14" t="s">
        <v>3235</v>
      </c>
      <c r="J1236" s="14" t="s">
        <v>3235</v>
      </c>
      <c r="K1236" s="14">
        <v>54654.053500000002</v>
      </c>
      <c r="L1236" s="14" t="s">
        <v>5695</v>
      </c>
    </row>
    <row r="1237" spans="1:12" x14ac:dyDescent="0.3">
      <c r="A1237" s="14" t="s">
        <v>5696</v>
      </c>
      <c r="B1237" s="14">
        <v>3</v>
      </c>
      <c r="C1237" s="14">
        <v>0</v>
      </c>
      <c r="D1237" s="14">
        <v>12.7014</v>
      </c>
      <c r="E1237" s="20"/>
      <c r="F1237" s="25"/>
      <c r="G1237" s="25"/>
      <c r="H1237" s="26"/>
      <c r="I1237" s="14" t="s">
        <v>3235</v>
      </c>
      <c r="J1237" s="14" t="s">
        <v>3235</v>
      </c>
      <c r="K1237" s="14">
        <v>104969.923</v>
      </c>
      <c r="L1237" s="14" t="s">
        <v>5697</v>
      </c>
    </row>
    <row r="1238" spans="1:12" x14ac:dyDescent="0.3">
      <c r="A1238" s="14" t="s">
        <v>5698</v>
      </c>
      <c r="B1238" s="14">
        <v>1</v>
      </c>
      <c r="C1238" s="14">
        <v>0</v>
      </c>
      <c r="D1238" s="14">
        <v>4.2104999999999997</v>
      </c>
      <c r="E1238" s="20"/>
      <c r="F1238" s="25"/>
      <c r="G1238" s="25"/>
      <c r="H1238" s="26"/>
      <c r="I1238" s="14" t="s">
        <v>3235</v>
      </c>
      <c r="J1238" s="14" t="s">
        <v>3235</v>
      </c>
      <c r="K1238" s="14">
        <v>67267.020099999994</v>
      </c>
      <c r="L1238" s="14" t="s">
        <v>5699</v>
      </c>
    </row>
    <row r="1239" spans="1:12" x14ac:dyDescent="0.3">
      <c r="A1239" s="14" t="s">
        <v>5700</v>
      </c>
      <c r="B1239" s="14">
        <v>3</v>
      </c>
      <c r="C1239" s="14">
        <v>0</v>
      </c>
      <c r="D1239" s="14">
        <v>11.7408</v>
      </c>
      <c r="E1239" s="20"/>
      <c r="F1239" s="25"/>
      <c r="G1239" s="25"/>
      <c r="H1239" s="26"/>
      <c r="I1239" s="14" t="s">
        <v>3235</v>
      </c>
      <c r="J1239" s="14" t="s">
        <v>3235</v>
      </c>
      <c r="K1239" s="14">
        <v>103260.4687</v>
      </c>
      <c r="L1239" s="14" t="s">
        <v>5701</v>
      </c>
    </row>
    <row r="1240" spans="1:12" x14ac:dyDescent="0.3">
      <c r="A1240" s="14" t="s">
        <v>5702</v>
      </c>
      <c r="B1240" s="14">
        <v>1</v>
      </c>
      <c r="C1240" s="14">
        <v>0</v>
      </c>
      <c r="D1240" s="14">
        <v>3.5028000000000001</v>
      </c>
      <c r="E1240" s="20"/>
      <c r="F1240" s="25"/>
      <c r="G1240" s="25"/>
      <c r="H1240" s="26"/>
      <c r="I1240" s="14" t="s">
        <v>3235</v>
      </c>
      <c r="J1240" s="14" t="s">
        <v>3235</v>
      </c>
      <c r="K1240" s="14">
        <v>140144.2163</v>
      </c>
      <c r="L1240" s="14" t="s">
        <v>5703</v>
      </c>
    </row>
    <row r="1241" spans="1:12" x14ac:dyDescent="0.3">
      <c r="A1241" s="14" t="s">
        <v>5704</v>
      </c>
      <c r="B1241" s="14">
        <v>3</v>
      </c>
      <c r="C1241" s="14">
        <v>0</v>
      </c>
      <c r="D1241" s="14">
        <v>12.4924</v>
      </c>
      <c r="E1241" s="20"/>
      <c r="F1241" s="25"/>
      <c r="G1241" s="25"/>
      <c r="H1241" s="26"/>
      <c r="I1241" s="14" t="s">
        <v>3235</v>
      </c>
      <c r="J1241" s="14" t="s">
        <v>3235</v>
      </c>
      <c r="K1241" s="14">
        <v>53025.492400000003</v>
      </c>
      <c r="L1241" s="14" t="s">
        <v>5705</v>
      </c>
    </row>
    <row r="1242" spans="1:12" x14ac:dyDescent="0.3">
      <c r="A1242" s="14" t="s">
        <v>5706</v>
      </c>
      <c r="B1242" s="14">
        <v>3</v>
      </c>
      <c r="C1242" s="14">
        <v>0</v>
      </c>
      <c r="D1242" s="14">
        <v>11.046200000000001</v>
      </c>
      <c r="E1242" s="20"/>
      <c r="F1242" s="25"/>
      <c r="G1242" s="25"/>
      <c r="H1242" s="26"/>
      <c r="I1242" s="14" t="s">
        <v>3235</v>
      </c>
      <c r="J1242" s="14" t="s">
        <v>3235</v>
      </c>
      <c r="K1242" s="14">
        <v>239054.16089999999</v>
      </c>
      <c r="L1242" s="14" t="s">
        <v>5707</v>
      </c>
    </row>
    <row r="1243" spans="1:12" x14ac:dyDescent="0.3">
      <c r="A1243" s="14" t="s">
        <v>5708</v>
      </c>
      <c r="B1243" s="14">
        <v>6</v>
      </c>
      <c r="C1243" s="14">
        <v>0</v>
      </c>
      <c r="D1243" s="14">
        <v>26.663699999999999</v>
      </c>
      <c r="E1243" s="20"/>
      <c r="F1243" s="25"/>
      <c r="G1243" s="25"/>
      <c r="H1243" s="26"/>
      <c r="I1243" s="14" t="s">
        <v>3235</v>
      </c>
      <c r="J1243" s="14" t="s">
        <v>3235</v>
      </c>
      <c r="K1243" s="14">
        <v>99348.207800000004</v>
      </c>
      <c r="L1243" s="14" t="s">
        <v>5709</v>
      </c>
    </row>
    <row r="1244" spans="1:12" x14ac:dyDescent="0.3">
      <c r="A1244" s="14" t="s">
        <v>5710</v>
      </c>
      <c r="B1244" s="14">
        <v>2</v>
      </c>
      <c r="C1244" s="14">
        <v>0</v>
      </c>
      <c r="D1244" s="14">
        <v>8.9328000000000003</v>
      </c>
      <c r="E1244" s="20"/>
      <c r="F1244" s="25"/>
      <c r="G1244" s="25"/>
      <c r="H1244" s="26"/>
      <c r="I1244" s="14" t="s">
        <v>3235</v>
      </c>
      <c r="J1244" s="14" t="s">
        <v>3235</v>
      </c>
      <c r="K1244" s="14">
        <v>56159.127099999998</v>
      </c>
      <c r="L1244" s="14" t="s">
        <v>5711</v>
      </c>
    </row>
    <row r="1245" spans="1:12" x14ac:dyDescent="0.3">
      <c r="A1245" s="14" t="s">
        <v>5712</v>
      </c>
      <c r="B1245" s="14">
        <v>1</v>
      </c>
      <c r="C1245" s="14">
        <v>0</v>
      </c>
      <c r="D1245" s="14">
        <v>3.2170000000000001</v>
      </c>
      <c r="E1245" s="20"/>
      <c r="F1245" s="25"/>
      <c r="G1245" s="25"/>
      <c r="H1245" s="26"/>
      <c r="I1245" s="14" t="s">
        <v>3235</v>
      </c>
      <c r="J1245" s="14" t="s">
        <v>3235</v>
      </c>
      <c r="K1245" s="14">
        <v>39728.021699999998</v>
      </c>
      <c r="L1245" s="14" t="s">
        <v>5713</v>
      </c>
    </row>
    <row r="1246" spans="1:12" x14ac:dyDescent="0.3">
      <c r="A1246" s="14" t="s">
        <v>5714</v>
      </c>
      <c r="B1246" s="14">
        <v>1</v>
      </c>
      <c r="C1246" s="14">
        <v>0</v>
      </c>
      <c r="D1246" s="14">
        <v>3.6657999999999999</v>
      </c>
      <c r="E1246" s="20"/>
      <c r="F1246" s="25"/>
      <c r="G1246" s="25"/>
      <c r="H1246" s="26"/>
      <c r="I1246" s="14" t="s">
        <v>3235</v>
      </c>
      <c r="J1246" s="14" t="s">
        <v>3235</v>
      </c>
      <c r="K1246" s="14">
        <v>111239.6106</v>
      </c>
      <c r="L1246" s="14" t="s">
        <v>5715</v>
      </c>
    </row>
    <row r="1247" spans="1:12" x14ac:dyDescent="0.3">
      <c r="A1247" s="14" t="s">
        <v>5716</v>
      </c>
      <c r="B1247" s="14">
        <v>3</v>
      </c>
      <c r="C1247" s="14">
        <v>0</v>
      </c>
      <c r="D1247" s="14">
        <v>11.764699999999999</v>
      </c>
      <c r="E1247" s="20"/>
      <c r="F1247" s="25"/>
      <c r="G1247" s="25"/>
      <c r="H1247" s="26"/>
      <c r="I1247" s="14" t="s">
        <v>3235</v>
      </c>
      <c r="J1247" s="14" t="s">
        <v>3235</v>
      </c>
      <c r="K1247" s="14">
        <v>130756.1796</v>
      </c>
      <c r="L1247" s="14" t="s">
        <v>5717</v>
      </c>
    </row>
    <row r="1248" spans="1:12" x14ac:dyDescent="0.3">
      <c r="A1248" s="14" t="s">
        <v>5718</v>
      </c>
      <c r="B1248" s="14">
        <v>1</v>
      </c>
      <c r="C1248" s="14">
        <v>0</v>
      </c>
      <c r="D1248" s="14">
        <v>3.2288000000000001</v>
      </c>
      <c r="E1248" s="20"/>
      <c r="F1248" s="25"/>
      <c r="G1248" s="25"/>
      <c r="H1248" s="26"/>
      <c r="I1248" s="14" t="s">
        <v>3235</v>
      </c>
      <c r="J1248" s="14" t="s">
        <v>3235</v>
      </c>
      <c r="K1248" s="14">
        <v>67213.474199999997</v>
      </c>
      <c r="L1248" s="14" t="s">
        <v>5719</v>
      </c>
    </row>
    <row r="1249" spans="1:12" x14ac:dyDescent="0.3">
      <c r="A1249" s="14" t="s">
        <v>5720</v>
      </c>
      <c r="B1249" s="14">
        <v>7</v>
      </c>
      <c r="C1249" s="14">
        <v>0</v>
      </c>
      <c r="D1249" s="14">
        <v>33.456099999999999</v>
      </c>
      <c r="E1249" s="20"/>
      <c r="F1249" s="25"/>
      <c r="G1249" s="25"/>
      <c r="H1249" s="26"/>
      <c r="I1249" s="14" t="s">
        <v>3235</v>
      </c>
      <c r="J1249" s="14" t="s">
        <v>3235</v>
      </c>
      <c r="K1249" s="14">
        <v>251983.5062</v>
      </c>
      <c r="L1249" s="14" t="s">
        <v>5721</v>
      </c>
    </row>
    <row r="1250" spans="1:12" x14ac:dyDescent="0.3">
      <c r="A1250" s="14" t="s">
        <v>5722</v>
      </c>
      <c r="B1250" s="14">
        <v>1</v>
      </c>
      <c r="C1250" s="14">
        <v>0</v>
      </c>
      <c r="D1250" s="14">
        <v>5.4473000000000003</v>
      </c>
      <c r="E1250" s="20"/>
      <c r="F1250" s="25"/>
      <c r="G1250" s="25"/>
      <c r="H1250" s="26"/>
      <c r="I1250" s="14" t="s">
        <v>3235</v>
      </c>
      <c r="J1250" s="14" t="s">
        <v>3235</v>
      </c>
      <c r="K1250" s="14">
        <v>16025.017099999999</v>
      </c>
      <c r="L1250" s="14" t="s">
        <v>5723</v>
      </c>
    </row>
    <row r="1251" spans="1:12" x14ac:dyDescent="0.3">
      <c r="A1251" s="14" t="s">
        <v>5724</v>
      </c>
      <c r="B1251" s="14">
        <v>2</v>
      </c>
      <c r="C1251" s="14">
        <v>0</v>
      </c>
      <c r="D1251" s="14">
        <v>7.4298000000000002</v>
      </c>
      <c r="E1251" s="20"/>
      <c r="F1251" s="25"/>
      <c r="G1251" s="25"/>
      <c r="H1251" s="26"/>
      <c r="I1251" s="14" t="s">
        <v>3235</v>
      </c>
      <c r="J1251" s="14" t="s">
        <v>3235</v>
      </c>
      <c r="K1251" s="14">
        <v>88038.907000000007</v>
      </c>
      <c r="L1251" s="14" t="s">
        <v>5725</v>
      </c>
    </row>
    <row r="1252" spans="1:12" x14ac:dyDescent="0.3">
      <c r="A1252" s="14" t="s">
        <v>5726</v>
      </c>
      <c r="B1252" s="14">
        <v>1</v>
      </c>
      <c r="C1252" s="14">
        <v>0</v>
      </c>
      <c r="D1252" s="14">
        <v>5.1768999999999998</v>
      </c>
      <c r="E1252" s="20"/>
      <c r="F1252" s="25"/>
      <c r="G1252" s="25"/>
      <c r="H1252" s="26"/>
      <c r="I1252" s="14" t="s">
        <v>3235</v>
      </c>
      <c r="J1252" s="14" t="s">
        <v>3235</v>
      </c>
      <c r="K1252" s="14">
        <v>52965.690499999997</v>
      </c>
      <c r="L1252" s="14" t="s">
        <v>5727</v>
      </c>
    </row>
    <row r="1253" spans="1:12" x14ac:dyDescent="0.3">
      <c r="A1253" s="14" t="s">
        <v>5728</v>
      </c>
      <c r="B1253" s="14">
        <v>2</v>
      </c>
      <c r="C1253" s="14">
        <v>0</v>
      </c>
      <c r="D1253" s="14">
        <v>9.4403000000000006</v>
      </c>
      <c r="E1253" s="20"/>
      <c r="F1253" s="25"/>
      <c r="G1253" s="25"/>
      <c r="H1253" s="26"/>
      <c r="I1253" s="14" t="s">
        <v>3235</v>
      </c>
      <c r="J1253" s="14" t="s">
        <v>3235</v>
      </c>
      <c r="K1253" s="14">
        <v>66321.369000000006</v>
      </c>
      <c r="L1253" s="14" t="s">
        <v>5729</v>
      </c>
    </row>
    <row r="1254" spans="1:12" x14ac:dyDescent="0.3">
      <c r="A1254" s="14" t="s">
        <v>5730</v>
      </c>
      <c r="B1254" s="14">
        <v>1</v>
      </c>
      <c r="C1254" s="14">
        <v>0</v>
      </c>
      <c r="D1254" s="14">
        <v>3.4496000000000002</v>
      </c>
      <c r="E1254" s="20"/>
      <c r="F1254" s="25"/>
      <c r="G1254" s="25"/>
      <c r="H1254" s="26"/>
      <c r="I1254" s="14" t="s">
        <v>3235</v>
      </c>
      <c r="J1254" s="14" t="s">
        <v>3235</v>
      </c>
      <c r="K1254" s="14">
        <v>29880.180700000001</v>
      </c>
      <c r="L1254" s="14" t="s">
        <v>5731</v>
      </c>
    </row>
    <row r="1255" spans="1:12" x14ac:dyDescent="0.3">
      <c r="A1255" s="14" t="s">
        <v>5732</v>
      </c>
      <c r="B1255" s="14">
        <v>3</v>
      </c>
      <c r="C1255" s="14">
        <v>0</v>
      </c>
      <c r="D1255" s="14">
        <v>14.7156</v>
      </c>
      <c r="E1255" s="20"/>
      <c r="F1255" s="25"/>
      <c r="G1255" s="25"/>
      <c r="H1255" s="26"/>
      <c r="I1255" s="14" t="s">
        <v>3235</v>
      </c>
      <c r="J1255" s="14" t="s">
        <v>3235</v>
      </c>
      <c r="K1255" s="14">
        <v>31512.214499999998</v>
      </c>
      <c r="L1255" s="14" t="s">
        <v>5733</v>
      </c>
    </row>
    <row r="1256" spans="1:12" x14ac:dyDescent="0.3">
      <c r="A1256" s="14" t="s">
        <v>5734</v>
      </c>
      <c r="B1256" s="14">
        <v>1</v>
      </c>
      <c r="C1256" s="14">
        <v>0</v>
      </c>
      <c r="D1256" s="14">
        <v>3.7692999999999999</v>
      </c>
      <c r="E1256" s="20"/>
      <c r="F1256" s="25"/>
      <c r="G1256" s="25"/>
      <c r="H1256" s="26"/>
      <c r="I1256" s="14" t="s">
        <v>3235</v>
      </c>
      <c r="J1256" s="14" t="s">
        <v>3235</v>
      </c>
      <c r="K1256" s="14">
        <v>39725.745499999997</v>
      </c>
      <c r="L1256" s="14" t="s">
        <v>5735</v>
      </c>
    </row>
    <row r="1257" spans="1:12" x14ac:dyDescent="0.3">
      <c r="A1257" s="14" t="s">
        <v>5736</v>
      </c>
      <c r="B1257" s="14">
        <v>3</v>
      </c>
      <c r="C1257" s="14">
        <v>0</v>
      </c>
      <c r="D1257" s="14">
        <v>10.9124</v>
      </c>
      <c r="E1257" s="20"/>
      <c r="F1257" s="25"/>
      <c r="G1257" s="25"/>
      <c r="H1257" s="26"/>
      <c r="I1257" s="14" t="s">
        <v>3235</v>
      </c>
      <c r="J1257" s="14" t="s">
        <v>3235</v>
      </c>
      <c r="K1257" s="14">
        <v>109140.5242</v>
      </c>
      <c r="L1257" s="14" t="s">
        <v>5737</v>
      </c>
    </row>
    <row r="1258" spans="1:12" x14ac:dyDescent="0.3">
      <c r="A1258" s="14" t="s">
        <v>5738</v>
      </c>
      <c r="B1258" s="14">
        <v>1</v>
      </c>
      <c r="C1258" s="14">
        <v>0</v>
      </c>
      <c r="D1258" s="14">
        <v>5.7991000000000001</v>
      </c>
      <c r="E1258" s="20"/>
      <c r="F1258" s="25"/>
      <c r="G1258" s="25"/>
      <c r="H1258" s="26"/>
      <c r="I1258" s="14" t="s">
        <v>3235</v>
      </c>
      <c r="J1258" s="14" t="s">
        <v>3235</v>
      </c>
      <c r="K1258" s="14">
        <v>6514.6139000000003</v>
      </c>
      <c r="L1258" s="14" t="s">
        <v>5739</v>
      </c>
    </row>
    <row r="1259" spans="1:12" x14ac:dyDescent="0.3">
      <c r="A1259" s="14" t="s">
        <v>5740</v>
      </c>
      <c r="B1259" s="14">
        <v>4</v>
      </c>
      <c r="C1259" s="14">
        <v>0</v>
      </c>
      <c r="D1259" s="14">
        <v>12.943899999999999</v>
      </c>
      <c r="E1259" s="20"/>
      <c r="F1259" s="25"/>
      <c r="G1259" s="25"/>
      <c r="H1259" s="26"/>
      <c r="I1259" s="14" t="s">
        <v>3235</v>
      </c>
      <c r="J1259" s="14" t="s">
        <v>3235</v>
      </c>
      <c r="K1259" s="14">
        <v>289649.6838</v>
      </c>
      <c r="L1259" s="14" t="s">
        <v>5741</v>
      </c>
    </row>
    <row r="1260" spans="1:12" x14ac:dyDescent="0.3">
      <c r="A1260" s="14" t="s">
        <v>5742</v>
      </c>
      <c r="B1260" s="14">
        <v>5</v>
      </c>
      <c r="C1260" s="14">
        <v>0</v>
      </c>
      <c r="D1260" s="14">
        <v>18.488299999999999</v>
      </c>
      <c r="E1260" s="20"/>
      <c r="F1260" s="25"/>
      <c r="G1260" s="25"/>
      <c r="H1260" s="26"/>
      <c r="I1260" s="14" t="s">
        <v>3235</v>
      </c>
      <c r="J1260" s="14" t="s">
        <v>3235</v>
      </c>
      <c r="K1260" s="14">
        <v>201410.6189</v>
      </c>
      <c r="L1260" s="14" t="s">
        <v>5743</v>
      </c>
    </row>
    <row r="1261" spans="1:12" x14ac:dyDescent="0.3">
      <c r="A1261" s="14" t="s">
        <v>5744</v>
      </c>
      <c r="B1261" s="14">
        <v>6</v>
      </c>
      <c r="C1261" s="14">
        <v>0</v>
      </c>
      <c r="D1261" s="14">
        <v>20.8827</v>
      </c>
      <c r="E1261" s="20"/>
      <c r="F1261" s="25"/>
      <c r="G1261" s="25"/>
      <c r="H1261" s="26"/>
      <c r="I1261" s="14" t="s">
        <v>3235</v>
      </c>
      <c r="J1261" s="14" t="s">
        <v>3235</v>
      </c>
      <c r="K1261" s="14">
        <v>135699.3462</v>
      </c>
      <c r="L1261" s="14" t="s">
        <v>5745</v>
      </c>
    </row>
    <row r="1262" spans="1:12" x14ac:dyDescent="0.3">
      <c r="A1262" s="14" t="s">
        <v>5746</v>
      </c>
      <c r="B1262" s="14">
        <v>9</v>
      </c>
      <c r="C1262" s="14">
        <v>0</v>
      </c>
      <c r="D1262" s="14">
        <v>38.756500000000003</v>
      </c>
      <c r="E1262" s="20"/>
      <c r="F1262" s="25"/>
      <c r="G1262" s="25"/>
      <c r="H1262" s="26"/>
      <c r="I1262" s="14" t="s">
        <v>3235</v>
      </c>
      <c r="J1262" s="14" t="s">
        <v>3235</v>
      </c>
      <c r="K1262" s="14">
        <v>168674.95300000001</v>
      </c>
      <c r="L1262" s="14" t="s">
        <v>5747</v>
      </c>
    </row>
    <row r="1263" spans="1:12" x14ac:dyDescent="0.3">
      <c r="A1263" s="14" t="s">
        <v>5748</v>
      </c>
      <c r="B1263" s="14">
        <v>5</v>
      </c>
      <c r="C1263" s="14">
        <v>0</v>
      </c>
      <c r="D1263" s="14">
        <v>19.692299999999999</v>
      </c>
      <c r="E1263" s="20"/>
      <c r="F1263" s="25"/>
      <c r="G1263" s="25"/>
      <c r="H1263" s="26"/>
      <c r="I1263" s="14" t="s">
        <v>3235</v>
      </c>
      <c r="J1263" s="14" t="s">
        <v>3235</v>
      </c>
      <c r="K1263" s="14">
        <v>158680.22270000001</v>
      </c>
      <c r="L1263" s="14" t="s">
        <v>5749</v>
      </c>
    </row>
    <row r="1264" spans="1:12" x14ac:dyDescent="0.3">
      <c r="A1264" s="14" t="s">
        <v>5750</v>
      </c>
      <c r="B1264" s="14">
        <v>1</v>
      </c>
      <c r="C1264" s="14">
        <v>0</v>
      </c>
      <c r="D1264" s="14">
        <v>4.6654999999999998</v>
      </c>
      <c r="E1264" s="20"/>
      <c r="F1264" s="25"/>
      <c r="G1264" s="25"/>
      <c r="H1264" s="26"/>
      <c r="I1264" s="14" t="s">
        <v>3235</v>
      </c>
      <c r="J1264" s="14" t="s">
        <v>3235</v>
      </c>
      <c r="K1264" s="14">
        <v>75681.117899999997</v>
      </c>
      <c r="L1264" s="14" t="s">
        <v>5751</v>
      </c>
    </row>
    <row r="1265" spans="1:12" x14ac:dyDescent="0.3">
      <c r="A1265" s="14" t="s">
        <v>5752</v>
      </c>
      <c r="B1265" s="14">
        <v>7</v>
      </c>
      <c r="C1265" s="14">
        <v>0</v>
      </c>
      <c r="D1265" s="14">
        <v>40.798099999999998</v>
      </c>
      <c r="E1265" s="20"/>
      <c r="F1265" s="25"/>
      <c r="G1265" s="25"/>
      <c r="H1265" s="26"/>
      <c r="I1265" s="14" t="s">
        <v>3235</v>
      </c>
      <c r="J1265" s="14" t="s">
        <v>3235</v>
      </c>
      <c r="K1265" s="14">
        <v>53220.729500000001</v>
      </c>
      <c r="L1265" s="14" t="s">
        <v>5753</v>
      </c>
    </row>
    <row r="1266" spans="1:12" x14ac:dyDescent="0.3">
      <c r="A1266" s="14" t="s">
        <v>5754</v>
      </c>
      <c r="B1266" s="14">
        <v>2</v>
      </c>
      <c r="C1266" s="14">
        <v>0</v>
      </c>
      <c r="D1266" s="14">
        <v>6.1056999999999997</v>
      </c>
      <c r="E1266" s="20"/>
      <c r="F1266" s="25"/>
      <c r="G1266" s="25"/>
      <c r="H1266" s="26"/>
      <c r="I1266" s="14" t="s">
        <v>3235</v>
      </c>
      <c r="J1266" s="14" t="s">
        <v>3235</v>
      </c>
      <c r="K1266" s="14">
        <v>120135.84729999999</v>
      </c>
      <c r="L1266" s="14" t="s">
        <v>5755</v>
      </c>
    </row>
    <row r="1267" spans="1:12" x14ac:dyDescent="0.3">
      <c r="A1267" s="14" t="s">
        <v>5756</v>
      </c>
      <c r="B1267" s="14">
        <v>3</v>
      </c>
      <c r="C1267" s="14">
        <v>0</v>
      </c>
      <c r="D1267" s="14">
        <v>17.1068</v>
      </c>
      <c r="E1267" s="20"/>
      <c r="F1267" s="25"/>
      <c r="G1267" s="25"/>
      <c r="H1267" s="26"/>
      <c r="I1267" s="14" t="s">
        <v>3235</v>
      </c>
      <c r="J1267" s="14" t="s">
        <v>3235</v>
      </c>
      <c r="K1267" s="14">
        <v>27831.374100000001</v>
      </c>
      <c r="L1267" s="14" t="s">
        <v>5757</v>
      </c>
    </row>
    <row r="1268" spans="1:12" x14ac:dyDescent="0.3">
      <c r="A1268" s="14" t="s">
        <v>5758</v>
      </c>
      <c r="B1268" s="14">
        <v>3</v>
      </c>
      <c r="C1268" s="14">
        <v>0</v>
      </c>
      <c r="D1268" s="14">
        <v>10.0814</v>
      </c>
      <c r="E1268" s="20"/>
      <c r="F1268" s="25"/>
      <c r="G1268" s="25"/>
      <c r="H1268" s="26"/>
      <c r="I1268" s="14" t="s">
        <v>3235</v>
      </c>
      <c r="J1268" s="14" t="s">
        <v>3235</v>
      </c>
      <c r="K1268" s="14">
        <v>302298.09850000002</v>
      </c>
      <c r="L1268" s="14" t="s">
        <v>5759</v>
      </c>
    </row>
    <row r="1269" spans="1:12" x14ac:dyDescent="0.3">
      <c r="A1269" s="14" t="s">
        <v>5760</v>
      </c>
      <c r="B1269" s="14">
        <v>1</v>
      </c>
      <c r="C1269" s="14">
        <v>0</v>
      </c>
      <c r="D1269" s="14">
        <v>4.0208000000000004</v>
      </c>
      <c r="E1269" s="20"/>
      <c r="F1269" s="25"/>
      <c r="G1269" s="25"/>
      <c r="H1269" s="26"/>
      <c r="I1269" s="14" t="s">
        <v>3235</v>
      </c>
      <c r="J1269" s="14" t="s">
        <v>3235</v>
      </c>
      <c r="K1269" s="14">
        <v>69353.536200000002</v>
      </c>
      <c r="L1269" s="14" t="s">
        <v>5761</v>
      </c>
    </row>
    <row r="1270" spans="1:12" x14ac:dyDescent="0.3">
      <c r="A1270" s="14" t="s">
        <v>5762</v>
      </c>
      <c r="B1270" s="14">
        <v>2</v>
      </c>
      <c r="C1270" s="14">
        <v>0</v>
      </c>
      <c r="D1270" s="14">
        <v>7.8013000000000003</v>
      </c>
      <c r="E1270" s="20"/>
      <c r="F1270" s="25"/>
      <c r="G1270" s="25"/>
      <c r="H1270" s="26"/>
      <c r="I1270" s="14" t="s">
        <v>3235</v>
      </c>
      <c r="J1270" s="14" t="s">
        <v>3235</v>
      </c>
      <c r="K1270" s="14">
        <v>52203.682099999998</v>
      </c>
      <c r="L1270" s="14" t="s">
        <v>5763</v>
      </c>
    </row>
    <row r="1271" spans="1:12" x14ac:dyDescent="0.3">
      <c r="A1271" s="14" t="s">
        <v>5764</v>
      </c>
      <c r="B1271" s="14">
        <v>3</v>
      </c>
      <c r="C1271" s="14">
        <v>0</v>
      </c>
      <c r="D1271" s="14">
        <v>13.8466</v>
      </c>
      <c r="E1271" s="20"/>
      <c r="F1271" s="25"/>
      <c r="G1271" s="25"/>
      <c r="H1271" s="26"/>
      <c r="I1271" s="14" t="s">
        <v>3235</v>
      </c>
      <c r="J1271" s="14" t="s">
        <v>3235</v>
      </c>
      <c r="K1271" s="14">
        <v>46758.356699999997</v>
      </c>
      <c r="L1271" s="14" t="s">
        <v>5765</v>
      </c>
    </row>
    <row r="1272" spans="1:12" x14ac:dyDescent="0.3">
      <c r="A1272" s="14" t="s">
        <v>5766</v>
      </c>
      <c r="B1272" s="14">
        <v>2</v>
      </c>
      <c r="C1272" s="14">
        <v>0</v>
      </c>
      <c r="D1272" s="14">
        <v>6.5548000000000002</v>
      </c>
      <c r="E1272" s="20"/>
      <c r="F1272" s="25"/>
      <c r="G1272" s="25"/>
      <c r="H1272" s="26"/>
      <c r="I1272" s="14" t="s">
        <v>3235</v>
      </c>
      <c r="J1272" s="14" t="s">
        <v>3235</v>
      </c>
      <c r="K1272" s="14">
        <v>70580.184200000003</v>
      </c>
      <c r="L1272" s="14" t="s">
        <v>5767</v>
      </c>
    </row>
    <row r="1273" spans="1:12" x14ac:dyDescent="0.3">
      <c r="A1273" s="14" t="s">
        <v>5768</v>
      </c>
      <c r="B1273" s="14">
        <v>2</v>
      </c>
      <c r="C1273" s="14">
        <v>0</v>
      </c>
      <c r="D1273" s="14">
        <v>8.4686000000000003</v>
      </c>
      <c r="E1273" s="20"/>
      <c r="F1273" s="25"/>
      <c r="G1273" s="25"/>
      <c r="H1273" s="26"/>
      <c r="I1273" s="14" t="s">
        <v>3235</v>
      </c>
      <c r="J1273" s="14" t="s">
        <v>3235</v>
      </c>
      <c r="K1273" s="14">
        <v>34365.057099999998</v>
      </c>
      <c r="L1273" s="14" t="s">
        <v>5769</v>
      </c>
    </row>
    <row r="1274" spans="1:12" x14ac:dyDescent="0.3">
      <c r="A1274" s="14" t="s">
        <v>5770</v>
      </c>
      <c r="B1274" s="14">
        <v>3</v>
      </c>
      <c r="C1274" s="14">
        <v>0</v>
      </c>
      <c r="D1274" s="14">
        <v>10.453900000000001</v>
      </c>
      <c r="E1274" s="20"/>
      <c r="F1274" s="25"/>
      <c r="G1274" s="25"/>
      <c r="H1274" s="26"/>
      <c r="I1274" s="14" t="s">
        <v>3235</v>
      </c>
      <c r="J1274" s="14" t="s">
        <v>3235</v>
      </c>
      <c r="K1274" s="14">
        <v>112641.976</v>
      </c>
      <c r="L1274" s="14" t="s">
        <v>5771</v>
      </c>
    </row>
    <row r="1275" spans="1:12" x14ac:dyDescent="0.3">
      <c r="A1275" s="14" t="s">
        <v>5772</v>
      </c>
      <c r="B1275" s="14">
        <v>9</v>
      </c>
      <c r="C1275" s="14">
        <v>0</v>
      </c>
      <c r="D1275" s="14">
        <v>35.634</v>
      </c>
      <c r="E1275" s="20"/>
      <c r="F1275" s="25"/>
      <c r="G1275" s="25"/>
      <c r="H1275" s="26"/>
      <c r="I1275" s="14" t="s">
        <v>3235</v>
      </c>
      <c r="J1275" s="14" t="s">
        <v>3235</v>
      </c>
      <c r="K1275" s="14">
        <v>73551.433399999994</v>
      </c>
      <c r="L1275" s="14" t="s">
        <v>5773</v>
      </c>
    </row>
    <row r="1276" spans="1:12" x14ac:dyDescent="0.3">
      <c r="A1276" s="14" t="s">
        <v>5774</v>
      </c>
      <c r="B1276" s="14">
        <v>4</v>
      </c>
      <c r="C1276" s="14">
        <v>0</v>
      </c>
      <c r="D1276" s="14">
        <v>13.9452</v>
      </c>
      <c r="E1276" s="20"/>
      <c r="F1276" s="25"/>
      <c r="G1276" s="25"/>
      <c r="H1276" s="26"/>
      <c r="I1276" s="14" t="s">
        <v>3235</v>
      </c>
      <c r="J1276" s="14" t="s">
        <v>3235</v>
      </c>
      <c r="K1276" s="14">
        <v>244442.97080000001</v>
      </c>
      <c r="L1276" s="14" t="s">
        <v>5775</v>
      </c>
    </row>
    <row r="1277" spans="1:12" x14ac:dyDescent="0.3">
      <c r="A1277" s="14" t="s">
        <v>5776</v>
      </c>
      <c r="B1277" s="14">
        <v>4</v>
      </c>
      <c r="C1277" s="14">
        <v>0</v>
      </c>
      <c r="D1277" s="14">
        <v>17.293600000000001</v>
      </c>
      <c r="E1277" s="20"/>
      <c r="F1277" s="25"/>
      <c r="G1277" s="25"/>
      <c r="H1277" s="26"/>
      <c r="I1277" s="14" t="s">
        <v>3235</v>
      </c>
      <c r="J1277" s="14" t="s">
        <v>3235</v>
      </c>
      <c r="K1277" s="14">
        <v>77054.615999999995</v>
      </c>
      <c r="L1277" s="14" t="s">
        <v>5777</v>
      </c>
    </row>
    <row r="1278" spans="1:12" x14ac:dyDescent="0.3">
      <c r="A1278" s="14" t="s">
        <v>5778</v>
      </c>
      <c r="B1278" s="14">
        <v>4</v>
      </c>
      <c r="C1278" s="14">
        <v>0</v>
      </c>
      <c r="D1278" s="14">
        <v>17.505700000000001</v>
      </c>
      <c r="E1278" s="20"/>
      <c r="F1278" s="25"/>
      <c r="G1278" s="25"/>
      <c r="H1278" s="26"/>
      <c r="I1278" s="14" t="s">
        <v>3235</v>
      </c>
      <c r="J1278" s="14" t="s">
        <v>3235</v>
      </c>
      <c r="K1278" s="14">
        <v>81252.726899999994</v>
      </c>
      <c r="L1278" s="14" t="s">
        <v>5779</v>
      </c>
    </row>
    <row r="1279" spans="1:12" x14ac:dyDescent="0.3">
      <c r="A1279" s="14" t="s">
        <v>5780</v>
      </c>
      <c r="B1279" s="14">
        <v>1</v>
      </c>
      <c r="C1279" s="14">
        <v>0</v>
      </c>
      <c r="D1279" s="14">
        <v>6.5960000000000001</v>
      </c>
      <c r="E1279" s="20"/>
      <c r="F1279" s="25"/>
      <c r="G1279" s="25"/>
      <c r="H1279" s="26"/>
      <c r="I1279" s="14" t="s">
        <v>3235</v>
      </c>
      <c r="J1279" s="14" t="s">
        <v>3235</v>
      </c>
      <c r="K1279" s="14">
        <v>74210.203200000004</v>
      </c>
      <c r="L1279" s="14" t="s">
        <v>5781</v>
      </c>
    </row>
    <row r="1280" spans="1:12" x14ac:dyDescent="0.3">
      <c r="A1280" s="14" t="s">
        <v>5782</v>
      </c>
      <c r="B1280" s="14">
        <v>3</v>
      </c>
      <c r="C1280" s="14">
        <v>0</v>
      </c>
      <c r="D1280" s="14">
        <v>10.5908</v>
      </c>
      <c r="E1280" s="20"/>
      <c r="F1280" s="25"/>
      <c r="G1280" s="25"/>
      <c r="H1280" s="26"/>
      <c r="I1280" s="14" t="s">
        <v>3235</v>
      </c>
      <c r="J1280" s="14" t="s">
        <v>3235</v>
      </c>
      <c r="K1280" s="14">
        <v>223782.85829999999</v>
      </c>
      <c r="L1280" s="14" t="s">
        <v>5783</v>
      </c>
    </row>
    <row r="1281" spans="1:12" x14ac:dyDescent="0.3">
      <c r="A1281" s="14" t="s">
        <v>5784</v>
      </c>
      <c r="B1281" s="14">
        <v>2</v>
      </c>
      <c r="C1281" s="14">
        <v>0</v>
      </c>
      <c r="D1281" s="14">
        <v>6.5498000000000003</v>
      </c>
      <c r="E1281" s="20"/>
      <c r="F1281" s="25"/>
      <c r="G1281" s="25"/>
      <c r="H1281" s="26"/>
      <c r="I1281" s="14" t="s">
        <v>3235</v>
      </c>
      <c r="J1281" s="14" t="s">
        <v>3235</v>
      </c>
      <c r="K1281" s="14">
        <v>189715.8095</v>
      </c>
      <c r="L1281" s="14" t="s">
        <v>5785</v>
      </c>
    </row>
    <row r="1282" spans="1:12" x14ac:dyDescent="0.3">
      <c r="A1282" s="14" t="s">
        <v>5786</v>
      </c>
      <c r="B1282" s="14">
        <v>7</v>
      </c>
      <c r="C1282" s="14">
        <v>0</v>
      </c>
      <c r="D1282" s="14">
        <v>27.041399999999999</v>
      </c>
      <c r="E1282" s="20"/>
      <c r="F1282" s="25"/>
      <c r="G1282" s="25"/>
      <c r="H1282" s="26"/>
      <c r="I1282" s="14" t="s">
        <v>3235</v>
      </c>
      <c r="J1282" s="14" t="s">
        <v>3235</v>
      </c>
      <c r="K1282" s="14">
        <v>414607.1912</v>
      </c>
      <c r="L1282" s="14" t="s">
        <v>5787</v>
      </c>
    </row>
    <row r="1283" spans="1:12" x14ac:dyDescent="0.3">
      <c r="A1283" s="14" t="s">
        <v>5788</v>
      </c>
      <c r="B1283" s="14">
        <v>8</v>
      </c>
      <c r="C1283" s="14">
        <v>0</v>
      </c>
      <c r="D1283" s="14">
        <v>26.730599999999999</v>
      </c>
      <c r="E1283" s="20"/>
      <c r="F1283" s="25"/>
      <c r="G1283" s="25"/>
      <c r="H1283" s="26"/>
      <c r="I1283" s="14" t="s">
        <v>3235</v>
      </c>
      <c r="J1283" s="14" t="s">
        <v>3235</v>
      </c>
      <c r="K1283" s="14">
        <v>211998.4031</v>
      </c>
      <c r="L1283" s="14" t="s">
        <v>5789</v>
      </c>
    </row>
    <row r="1284" spans="1:12" x14ac:dyDescent="0.3">
      <c r="A1284" s="14" t="s">
        <v>5790</v>
      </c>
      <c r="B1284" s="14">
        <v>1</v>
      </c>
      <c r="C1284" s="14">
        <v>0</v>
      </c>
      <c r="D1284" s="14">
        <v>4.6449999999999996</v>
      </c>
      <c r="E1284" s="20"/>
      <c r="F1284" s="25"/>
      <c r="G1284" s="25"/>
      <c r="H1284" s="26"/>
      <c r="I1284" s="14" t="s">
        <v>3235</v>
      </c>
      <c r="J1284" s="14" t="s">
        <v>3235</v>
      </c>
      <c r="K1284" s="14">
        <v>56368.2935</v>
      </c>
      <c r="L1284" s="14" t="s">
        <v>5791</v>
      </c>
    </row>
    <row r="1285" spans="1:12" x14ac:dyDescent="0.3">
      <c r="A1285" s="14" t="s">
        <v>5792</v>
      </c>
      <c r="B1285" s="14">
        <v>5</v>
      </c>
      <c r="C1285" s="14">
        <v>0</v>
      </c>
      <c r="D1285" s="14">
        <v>16.5047</v>
      </c>
      <c r="E1285" s="20"/>
      <c r="F1285" s="25"/>
      <c r="G1285" s="25"/>
      <c r="H1285" s="26"/>
      <c r="I1285" s="14" t="s">
        <v>3235</v>
      </c>
      <c r="J1285" s="14" t="s">
        <v>3235</v>
      </c>
      <c r="K1285" s="14">
        <v>140286.79680000001</v>
      </c>
      <c r="L1285" s="14" t="s">
        <v>5793</v>
      </c>
    </row>
    <row r="1286" spans="1:12" x14ac:dyDescent="0.3">
      <c r="A1286" s="14" t="s">
        <v>5794</v>
      </c>
      <c r="B1286" s="14">
        <v>1</v>
      </c>
      <c r="C1286" s="14">
        <v>0</v>
      </c>
      <c r="D1286" s="14">
        <v>3.9628000000000001</v>
      </c>
      <c r="E1286" s="20"/>
      <c r="F1286" s="25"/>
      <c r="G1286" s="25"/>
      <c r="H1286" s="26"/>
      <c r="I1286" s="14" t="s">
        <v>3235</v>
      </c>
      <c r="J1286" s="14" t="s">
        <v>3235</v>
      </c>
      <c r="K1286" s="14">
        <v>58559.261599999998</v>
      </c>
      <c r="L1286" s="14" t="s">
        <v>5795</v>
      </c>
    </row>
    <row r="1287" spans="1:12" x14ac:dyDescent="0.3">
      <c r="A1287" s="14" t="s">
        <v>5796</v>
      </c>
      <c r="B1287" s="14">
        <v>1</v>
      </c>
      <c r="C1287" s="14">
        <v>0</v>
      </c>
      <c r="D1287" s="14">
        <v>3.7757999999999998</v>
      </c>
      <c r="E1287" s="20"/>
      <c r="F1287" s="25"/>
      <c r="G1287" s="25"/>
      <c r="H1287" s="26"/>
      <c r="I1287" s="14" t="s">
        <v>3235</v>
      </c>
      <c r="J1287" s="14" t="s">
        <v>3235</v>
      </c>
      <c r="K1287" s="14">
        <v>48677.499400000001</v>
      </c>
      <c r="L1287" s="14" t="s">
        <v>5797</v>
      </c>
    </row>
    <row r="1288" spans="1:12" x14ac:dyDescent="0.3">
      <c r="A1288" s="14" t="s">
        <v>5798</v>
      </c>
      <c r="B1288" s="14">
        <v>2</v>
      </c>
      <c r="C1288" s="14">
        <v>0</v>
      </c>
      <c r="D1288" s="14">
        <v>8.4941999999999993</v>
      </c>
      <c r="E1288" s="20"/>
      <c r="F1288" s="25"/>
      <c r="G1288" s="25"/>
      <c r="H1288" s="26"/>
      <c r="I1288" s="14" t="s">
        <v>3235</v>
      </c>
      <c r="J1288" s="14" t="s">
        <v>3235</v>
      </c>
      <c r="K1288" s="14">
        <v>69407.752200000003</v>
      </c>
      <c r="L1288" s="14" t="s">
        <v>5799</v>
      </c>
    </row>
    <row r="1289" spans="1:12" x14ac:dyDescent="0.3">
      <c r="A1289" s="14" t="s">
        <v>5800</v>
      </c>
      <c r="B1289" s="14">
        <v>2</v>
      </c>
      <c r="C1289" s="14">
        <v>0</v>
      </c>
      <c r="D1289" s="14">
        <v>10.333</v>
      </c>
      <c r="E1289" s="20"/>
      <c r="F1289" s="25"/>
      <c r="G1289" s="25"/>
      <c r="H1289" s="26"/>
      <c r="I1289" s="14" t="s">
        <v>3235</v>
      </c>
      <c r="J1289" s="14" t="s">
        <v>3235</v>
      </c>
      <c r="K1289" s="14">
        <v>362101.64199999999</v>
      </c>
      <c r="L1289" s="14" t="s">
        <v>5801</v>
      </c>
    </row>
    <row r="1290" spans="1:12" x14ac:dyDescent="0.3">
      <c r="A1290" s="14" t="s">
        <v>5802</v>
      </c>
      <c r="B1290" s="14">
        <v>2</v>
      </c>
      <c r="C1290" s="14">
        <v>0</v>
      </c>
      <c r="D1290" s="14">
        <v>7.0694999999999997</v>
      </c>
      <c r="E1290" s="20"/>
      <c r="F1290" s="25"/>
      <c r="G1290" s="25"/>
      <c r="H1290" s="26"/>
      <c r="I1290" s="14" t="s">
        <v>3235</v>
      </c>
      <c r="J1290" s="14" t="s">
        <v>3235</v>
      </c>
      <c r="K1290" s="14">
        <v>84155.992599999998</v>
      </c>
      <c r="L1290" s="14" t="s">
        <v>5803</v>
      </c>
    </row>
    <row r="1291" spans="1:12" x14ac:dyDescent="0.3">
      <c r="A1291" s="14" t="s">
        <v>5804</v>
      </c>
      <c r="B1291" s="14">
        <v>4</v>
      </c>
      <c r="C1291" s="14">
        <v>0</v>
      </c>
      <c r="D1291" s="14">
        <v>18.862100000000002</v>
      </c>
      <c r="E1291" s="20"/>
      <c r="F1291" s="25"/>
      <c r="G1291" s="25"/>
      <c r="H1291" s="26"/>
      <c r="I1291" s="14" t="s">
        <v>3235</v>
      </c>
      <c r="J1291" s="14" t="s">
        <v>3235</v>
      </c>
      <c r="K1291" s="14">
        <v>159039.7187</v>
      </c>
      <c r="L1291" s="14" t="s">
        <v>5805</v>
      </c>
    </row>
    <row r="1292" spans="1:12" x14ac:dyDescent="0.3">
      <c r="A1292" s="14" t="s">
        <v>5806</v>
      </c>
      <c r="B1292" s="14">
        <v>6</v>
      </c>
      <c r="C1292" s="14">
        <v>0</v>
      </c>
      <c r="D1292" s="14">
        <v>26.0413</v>
      </c>
      <c r="E1292" s="20"/>
      <c r="F1292" s="25"/>
      <c r="G1292" s="25"/>
      <c r="H1292" s="26"/>
      <c r="I1292" s="14" t="s">
        <v>3235</v>
      </c>
      <c r="J1292" s="14" t="s">
        <v>3235</v>
      </c>
      <c r="K1292" s="14">
        <v>85623.814599999998</v>
      </c>
      <c r="L1292" s="14" t="s">
        <v>5807</v>
      </c>
    </row>
    <row r="1293" spans="1:12" x14ac:dyDescent="0.3">
      <c r="A1293" s="14" t="s">
        <v>5808</v>
      </c>
      <c r="B1293" s="14">
        <v>3</v>
      </c>
      <c r="C1293" s="14">
        <v>0</v>
      </c>
      <c r="D1293" s="14">
        <v>12.4739</v>
      </c>
      <c r="E1293" s="20"/>
      <c r="F1293" s="25"/>
      <c r="G1293" s="25"/>
      <c r="H1293" s="26"/>
      <c r="I1293" s="14" t="s">
        <v>3235</v>
      </c>
      <c r="J1293" s="14" t="s">
        <v>3235</v>
      </c>
      <c r="K1293" s="14">
        <v>202551.28570000001</v>
      </c>
      <c r="L1293" s="14" t="s">
        <v>5809</v>
      </c>
    </row>
    <row r="1294" spans="1:12" x14ac:dyDescent="0.3">
      <c r="A1294" s="14" t="s">
        <v>5810</v>
      </c>
      <c r="B1294" s="14">
        <v>3</v>
      </c>
      <c r="C1294" s="14">
        <v>0</v>
      </c>
      <c r="D1294" s="14">
        <v>14.350300000000001</v>
      </c>
      <c r="E1294" s="20"/>
      <c r="F1294" s="25"/>
      <c r="G1294" s="25"/>
      <c r="H1294" s="26"/>
      <c r="I1294" s="14" t="s">
        <v>3235</v>
      </c>
      <c r="J1294" s="14" t="s">
        <v>3235</v>
      </c>
      <c r="K1294" s="14">
        <v>74337.0049</v>
      </c>
      <c r="L1294" s="14" t="s">
        <v>5811</v>
      </c>
    </row>
    <row r="1295" spans="1:12" x14ac:dyDescent="0.3">
      <c r="A1295" s="14" t="s">
        <v>5812</v>
      </c>
      <c r="B1295" s="14">
        <v>3</v>
      </c>
      <c r="C1295" s="14">
        <v>0</v>
      </c>
      <c r="D1295" s="14">
        <v>17.397600000000001</v>
      </c>
      <c r="E1295" s="20"/>
      <c r="F1295" s="25"/>
      <c r="G1295" s="25"/>
      <c r="H1295" s="26"/>
      <c r="I1295" s="14" t="s">
        <v>3235</v>
      </c>
      <c r="J1295" s="14" t="s">
        <v>3235</v>
      </c>
      <c r="K1295" s="14">
        <v>68544.045599999998</v>
      </c>
      <c r="L1295" s="14" t="s">
        <v>5813</v>
      </c>
    </row>
    <row r="1296" spans="1:12" x14ac:dyDescent="0.3">
      <c r="A1296" s="14" t="s">
        <v>5814</v>
      </c>
      <c r="B1296" s="14">
        <v>5</v>
      </c>
      <c r="C1296" s="14">
        <v>0</v>
      </c>
      <c r="D1296" s="14">
        <v>17.073399999999999</v>
      </c>
      <c r="E1296" s="20"/>
      <c r="F1296" s="25"/>
      <c r="G1296" s="25"/>
      <c r="H1296" s="26"/>
      <c r="I1296" s="14" t="s">
        <v>3235</v>
      </c>
      <c r="J1296" s="14" t="s">
        <v>3235</v>
      </c>
      <c r="K1296" s="14">
        <v>403275.13429999998</v>
      </c>
      <c r="L1296" s="14" t="s">
        <v>5815</v>
      </c>
    </row>
    <row r="1297" spans="1:12" x14ac:dyDescent="0.3">
      <c r="A1297" s="14" t="s">
        <v>5816</v>
      </c>
      <c r="B1297" s="14">
        <v>1</v>
      </c>
      <c r="C1297" s="14">
        <v>0</v>
      </c>
      <c r="D1297" s="14">
        <v>4.3293999999999997</v>
      </c>
      <c r="E1297" s="20"/>
      <c r="F1297" s="25"/>
      <c r="G1297" s="25"/>
      <c r="H1297" s="26"/>
      <c r="I1297" s="14" t="s">
        <v>3235</v>
      </c>
      <c r="J1297" s="14" t="s">
        <v>3235</v>
      </c>
      <c r="K1297" s="14">
        <v>115000.5442</v>
      </c>
      <c r="L1297" s="14" t="s">
        <v>5817</v>
      </c>
    </row>
    <row r="1298" spans="1:12" x14ac:dyDescent="0.3">
      <c r="A1298" s="14" t="s">
        <v>5818</v>
      </c>
      <c r="B1298" s="14">
        <v>1</v>
      </c>
      <c r="C1298" s="14">
        <v>0</v>
      </c>
      <c r="D1298" s="14">
        <v>7.6993999999999998</v>
      </c>
      <c r="E1298" s="20"/>
      <c r="F1298" s="25"/>
      <c r="G1298" s="25"/>
      <c r="H1298" s="26"/>
      <c r="I1298" s="14" t="s">
        <v>3235</v>
      </c>
      <c r="J1298" s="14" t="s">
        <v>3235</v>
      </c>
      <c r="K1298" s="14">
        <v>80905.255900000004</v>
      </c>
      <c r="L1298" s="14" t="s">
        <v>5819</v>
      </c>
    </row>
    <row r="1299" spans="1:12" x14ac:dyDescent="0.3">
      <c r="A1299" s="14" t="s">
        <v>5820</v>
      </c>
      <c r="B1299" s="14">
        <v>5</v>
      </c>
      <c r="C1299" s="14">
        <v>0</v>
      </c>
      <c r="D1299" s="14">
        <v>19.207899999999999</v>
      </c>
      <c r="E1299" s="20"/>
      <c r="F1299" s="25"/>
      <c r="G1299" s="25"/>
      <c r="H1299" s="26"/>
      <c r="I1299" s="14" t="s">
        <v>3235</v>
      </c>
      <c r="J1299" s="14" t="s">
        <v>3235</v>
      </c>
      <c r="K1299" s="14">
        <v>86740.576799999995</v>
      </c>
      <c r="L1299" s="14" t="s">
        <v>5821</v>
      </c>
    </row>
    <row r="1300" spans="1:12" x14ac:dyDescent="0.3">
      <c r="A1300" s="14" t="s">
        <v>5822</v>
      </c>
      <c r="B1300" s="14">
        <v>2</v>
      </c>
      <c r="C1300" s="14">
        <v>0</v>
      </c>
      <c r="D1300" s="14">
        <v>10.2818</v>
      </c>
      <c r="E1300" s="20"/>
      <c r="F1300" s="25"/>
      <c r="G1300" s="25"/>
      <c r="H1300" s="26"/>
      <c r="I1300" s="14" t="s">
        <v>3235</v>
      </c>
      <c r="J1300" s="14" t="s">
        <v>3235</v>
      </c>
      <c r="K1300" s="14">
        <v>204853.44080000001</v>
      </c>
      <c r="L1300" s="14" t="s">
        <v>5823</v>
      </c>
    </row>
    <row r="1301" spans="1:12" x14ac:dyDescent="0.3">
      <c r="A1301" s="14" t="s">
        <v>5824</v>
      </c>
      <c r="B1301" s="14">
        <v>4</v>
      </c>
      <c r="C1301" s="14">
        <v>0</v>
      </c>
      <c r="D1301" s="14">
        <v>15.815200000000001</v>
      </c>
      <c r="E1301" s="20"/>
      <c r="F1301" s="25"/>
      <c r="G1301" s="25"/>
      <c r="H1301" s="26"/>
      <c r="I1301" s="14" t="s">
        <v>3235</v>
      </c>
      <c r="J1301" s="14" t="s">
        <v>3235</v>
      </c>
      <c r="K1301" s="14">
        <v>90051.339800000002</v>
      </c>
      <c r="L1301" s="14" t="s">
        <v>5825</v>
      </c>
    </row>
    <row r="1302" spans="1:12" x14ac:dyDescent="0.3">
      <c r="A1302" s="14" t="s">
        <v>5826</v>
      </c>
      <c r="B1302" s="14">
        <v>5</v>
      </c>
      <c r="C1302" s="14">
        <v>0</v>
      </c>
      <c r="D1302" s="14">
        <v>24.130199999999999</v>
      </c>
      <c r="E1302" s="20"/>
      <c r="F1302" s="25"/>
      <c r="G1302" s="25"/>
      <c r="H1302" s="26"/>
      <c r="I1302" s="14" t="s">
        <v>3235</v>
      </c>
      <c r="J1302" s="14" t="s">
        <v>3235</v>
      </c>
      <c r="K1302" s="14">
        <v>147116.6966</v>
      </c>
      <c r="L1302" s="14" t="s">
        <v>5827</v>
      </c>
    </row>
    <row r="1303" spans="1:12" x14ac:dyDescent="0.3">
      <c r="A1303" s="14" t="s">
        <v>5828</v>
      </c>
      <c r="B1303" s="14">
        <v>19</v>
      </c>
      <c r="C1303" s="14">
        <v>0</v>
      </c>
      <c r="D1303" s="14">
        <v>188.30680000000001</v>
      </c>
      <c r="E1303" s="20"/>
      <c r="F1303" s="25"/>
      <c r="G1303" s="25"/>
      <c r="H1303" s="26"/>
      <c r="I1303" s="14" t="s">
        <v>3235</v>
      </c>
      <c r="J1303" s="14" t="s">
        <v>3235</v>
      </c>
      <c r="K1303" s="14">
        <v>42345.452799999999</v>
      </c>
      <c r="L1303" s="14" t="s">
        <v>5829</v>
      </c>
    </row>
    <row r="1304" spans="1:12" x14ac:dyDescent="0.3">
      <c r="A1304" s="14" t="s">
        <v>5830</v>
      </c>
      <c r="B1304" s="14">
        <v>5</v>
      </c>
      <c r="C1304" s="14">
        <v>0</v>
      </c>
      <c r="D1304" s="14">
        <v>14.9277</v>
      </c>
      <c r="E1304" s="20"/>
      <c r="F1304" s="25"/>
      <c r="G1304" s="25"/>
      <c r="H1304" s="26"/>
      <c r="I1304" s="14" t="s">
        <v>3235</v>
      </c>
      <c r="J1304" s="14" t="s">
        <v>3235</v>
      </c>
      <c r="K1304" s="14">
        <v>129321.07399999999</v>
      </c>
      <c r="L1304" s="14" t="s">
        <v>5831</v>
      </c>
    </row>
    <row r="1305" spans="1:12" x14ac:dyDescent="0.3">
      <c r="A1305" s="14" t="s">
        <v>5832</v>
      </c>
      <c r="B1305" s="14">
        <v>1</v>
      </c>
      <c r="C1305" s="14">
        <v>0</v>
      </c>
      <c r="D1305" s="14">
        <v>5.9442000000000004</v>
      </c>
      <c r="E1305" s="20"/>
      <c r="F1305" s="25"/>
      <c r="G1305" s="25"/>
      <c r="H1305" s="26"/>
      <c r="I1305" s="14" t="s">
        <v>3235</v>
      </c>
      <c r="J1305" s="14" t="s">
        <v>3235</v>
      </c>
      <c r="K1305" s="14">
        <v>26070.142800000001</v>
      </c>
      <c r="L1305" s="14" t="s">
        <v>5833</v>
      </c>
    </row>
    <row r="1306" spans="1:12" x14ac:dyDescent="0.3">
      <c r="A1306" s="14" t="s">
        <v>5834</v>
      </c>
      <c r="B1306" s="14">
        <v>2</v>
      </c>
      <c r="C1306" s="14">
        <v>0</v>
      </c>
      <c r="D1306" s="14">
        <v>12.4512</v>
      </c>
      <c r="E1306" s="20"/>
      <c r="F1306" s="25"/>
      <c r="G1306" s="25"/>
      <c r="H1306" s="26"/>
      <c r="I1306" s="14" t="s">
        <v>3235</v>
      </c>
      <c r="J1306" s="14" t="s">
        <v>3235</v>
      </c>
      <c r="K1306" s="14">
        <v>15506.6309</v>
      </c>
      <c r="L1306" s="14" t="s">
        <v>5835</v>
      </c>
    </row>
    <row r="1307" spans="1:12" x14ac:dyDescent="0.3">
      <c r="A1307" s="14" t="s">
        <v>5836</v>
      </c>
      <c r="B1307" s="14">
        <v>5</v>
      </c>
      <c r="C1307" s="14">
        <v>0</v>
      </c>
      <c r="D1307" s="14">
        <v>20.6709</v>
      </c>
      <c r="E1307" s="20"/>
      <c r="F1307" s="25"/>
      <c r="G1307" s="25"/>
      <c r="H1307" s="26"/>
      <c r="I1307" s="14" t="s">
        <v>3235</v>
      </c>
      <c r="J1307" s="14" t="s">
        <v>3235</v>
      </c>
      <c r="K1307" s="14">
        <v>206234.769</v>
      </c>
      <c r="L1307" s="14" t="s">
        <v>5837</v>
      </c>
    </row>
    <row r="1308" spans="1:12" x14ac:dyDescent="0.3">
      <c r="A1308" s="14" t="s">
        <v>5838</v>
      </c>
      <c r="B1308" s="14">
        <v>6</v>
      </c>
      <c r="C1308" s="14">
        <v>0</v>
      </c>
      <c r="D1308" s="14">
        <v>44.555500000000002</v>
      </c>
      <c r="E1308" s="20"/>
      <c r="F1308" s="25"/>
      <c r="G1308" s="25"/>
      <c r="H1308" s="26"/>
      <c r="I1308" s="14" t="s">
        <v>3235</v>
      </c>
      <c r="J1308" s="14" t="s">
        <v>3235</v>
      </c>
      <c r="K1308" s="14">
        <v>66411.117899999997</v>
      </c>
      <c r="L1308" s="14" t="s">
        <v>5839</v>
      </c>
    </row>
    <row r="1309" spans="1:12" x14ac:dyDescent="0.3">
      <c r="A1309" s="14" t="s">
        <v>5840</v>
      </c>
      <c r="B1309" s="14">
        <v>3</v>
      </c>
      <c r="C1309" s="14">
        <v>0</v>
      </c>
      <c r="D1309" s="14">
        <v>14.783899999999999</v>
      </c>
      <c r="E1309" s="20"/>
      <c r="F1309" s="25"/>
      <c r="G1309" s="25"/>
      <c r="H1309" s="26"/>
      <c r="I1309" s="14" t="s">
        <v>3235</v>
      </c>
      <c r="J1309" s="14" t="s">
        <v>3235</v>
      </c>
      <c r="K1309" s="14">
        <v>57864.003900000003</v>
      </c>
      <c r="L1309" s="14" t="s">
        <v>5841</v>
      </c>
    </row>
    <row r="1310" spans="1:12" x14ac:dyDescent="0.3">
      <c r="A1310" s="14" t="s">
        <v>5842</v>
      </c>
      <c r="B1310" s="14">
        <v>1</v>
      </c>
      <c r="C1310" s="14">
        <v>0</v>
      </c>
      <c r="D1310" s="14">
        <v>5.3781999999999996</v>
      </c>
      <c r="E1310" s="20"/>
      <c r="F1310" s="25"/>
      <c r="G1310" s="25"/>
      <c r="H1310" s="26"/>
      <c r="I1310" s="14" t="s">
        <v>3235</v>
      </c>
      <c r="J1310" s="14" t="s">
        <v>3235</v>
      </c>
      <c r="K1310" s="14">
        <v>55694.655500000001</v>
      </c>
      <c r="L1310" s="14" t="s">
        <v>5843</v>
      </c>
    </row>
    <row r="1311" spans="1:12" x14ac:dyDescent="0.3">
      <c r="A1311" s="14" t="s">
        <v>5844</v>
      </c>
      <c r="B1311" s="14">
        <v>4</v>
      </c>
      <c r="C1311" s="14">
        <v>0</v>
      </c>
      <c r="D1311" s="14">
        <v>14.004300000000001</v>
      </c>
      <c r="E1311" s="20"/>
      <c r="F1311" s="25"/>
      <c r="G1311" s="25"/>
      <c r="H1311" s="26"/>
      <c r="I1311" s="14" t="s">
        <v>3235</v>
      </c>
      <c r="J1311" s="14" t="s">
        <v>3235</v>
      </c>
      <c r="K1311" s="14">
        <v>139597.59729999999</v>
      </c>
      <c r="L1311" s="14" t="s">
        <v>5845</v>
      </c>
    </row>
    <row r="1312" spans="1:12" x14ac:dyDescent="0.3">
      <c r="A1312" s="14" t="s">
        <v>5846</v>
      </c>
      <c r="B1312" s="14">
        <v>15</v>
      </c>
      <c r="C1312" s="14">
        <v>0</v>
      </c>
      <c r="D1312" s="14">
        <v>71.453299999999999</v>
      </c>
      <c r="E1312" s="20"/>
      <c r="F1312" s="25"/>
      <c r="G1312" s="25"/>
      <c r="H1312" s="26"/>
      <c r="I1312" s="14" t="s">
        <v>3235</v>
      </c>
      <c r="J1312" s="14" t="s">
        <v>3235</v>
      </c>
      <c r="K1312" s="14">
        <v>317784.41739999998</v>
      </c>
      <c r="L1312" s="14" t="s">
        <v>5847</v>
      </c>
    </row>
    <row r="1313" spans="1:12" x14ac:dyDescent="0.3">
      <c r="A1313" s="14" t="s">
        <v>5848</v>
      </c>
      <c r="B1313" s="14">
        <v>2</v>
      </c>
      <c r="C1313" s="14">
        <v>0</v>
      </c>
      <c r="D1313" s="14">
        <v>6.181</v>
      </c>
      <c r="E1313" s="20"/>
      <c r="F1313" s="25"/>
      <c r="G1313" s="25"/>
      <c r="H1313" s="26"/>
      <c r="I1313" s="14" t="s">
        <v>3235</v>
      </c>
      <c r="J1313" s="14" t="s">
        <v>3235</v>
      </c>
      <c r="K1313" s="14">
        <v>316370.12949999998</v>
      </c>
      <c r="L1313" s="14" t="s">
        <v>5849</v>
      </c>
    </row>
    <row r="1314" spans="1:12" x14ac:dyDescent="0.3">
      <c r="A1314" s="14" t="s">
        <v>5850</v>
      </c>
      <c r="B1314" s="14">
        <v>5</v>
      </c>
      <c r="C1314" s="14">
        <v>0</v>
      </c>
      <c r="D1314" s="14">
        <v>18.286799999999999</v>
      </c>
      <c r="E1314" s="20"/>
      <c r="F1314" s="25"/>
      <c r="G1314" s="25"/>
      <c r="H1314" s="26"/>
      <c r="I1314" s="14" t="s">
        <v>3235</v>
      </c>
      <c r="J1314" s="14" t="s">
        <v>3235</v>
      </c>
      <c r="K1314" s="14">
        <v>184236.9155</v>
      </c>
      <c r="L1314" s="14" t="s">
        <v>5851</v>
      </c>
    </row>
    <row r="1315" spans="1:12" x14ac:dyDescent="0.3">
      <c r="A1315" s="14" t="s">
        <v>5852</v>
      </c>
      <c r="B1315" s="14">
        <v>9</v>
      </c>
      <c r="C1315" s="14">
        <v>0</v>
      </c>
      <c r="D1315" s="14">
        <v>34.822800000000001</v>
      </c>
      <c r="E1315" s="20"/>
      <c r="F1315" s="25"/>
      <c r="G1315" s="25"/>
      <c r="H1315" s="26"/>
      <c r="I1315" s="14" t="s">
        <v>3235</v>
      </c>
      <c r="J1315" s="14" t="s">
        <v>3235</v>
      </c>
      <c r="K1315" s="14">
        <v>309150.81040000002</v>
      </c>
      <c r="L1315" s="14" t="s">
        <v>5853</v>
      </c>
    </row>
    <row r="1316" spans="1:12" x14ac:dyDescent="0.3">
      <c r="A1316" s="14" t="s">
        <v>5854</v>
      </c>
      <c r="B1316" s="14">
        <v>8</v>
      </c>
      <c r="C1316" s="14">
        <v>0</v>
      </c>
      <c r="D1316" s="14">
        <v>31.8108</v>
      </c>
      <c r="E1316" s="20"/>
      <c r="F1316" s="25"/>
      <c r="G1316" s="25"/>
      <c r="H1316" s="26"/>
      <c r="I1316" s="14" t="s">
        <v>3235</v>
      </c>
      <c r="J1316" s="14" t="s">
        <v>3235</v>
      </c>
      <c r="K1316" s="14">
        <v>103495.75569999999</v>
      </c>
      <c r="L1316" s="14" t="s">
        <v>5855</v>
      </c>
    </row>
    <row r="1317" spans="1:12" x14ac:dyDescent="0.3">
      <c r="A1317" s="14" t="s">
        <v>5856</v>
      </c>
      <c r="B1317" s="14">
        <v>4</v>
      </c>
      <c r="C1317" s="14">
        <v>0</v>
      </c>
      <c r="D1317" s="14">
        <v>29.6557</v>
      </c>
      <c r="E1317" s="20"/>
      <c r="F1317" s="25"/>
      <c r="G1317" s="25"/>
      <c r="H1317" s="26"/>
      <c r="I1317" s="14" t="s">
        <v>3235</v>
      </c>
      <c r="J1317" s="14" t="s">
        <v>3235</v>
      </c>
      <c r="K1317" s="14">
        <v>44450.393900000003</v>
      </c>
      <c r="L1317" s="14" t="s">
        <v>5857</v>
      </c>
    </row>
    <row r="1318" spans="1:12" x14ac:dyDescent="0.3">
      <c r="A1318" s="14" t="s">
        <v>5858</v>
      </c>
      <c r="B1318" s="14">
        <v>7</v>
      </c>
      <c r="C1318" s="14">
        <v>0</v>
      </c>
      <c r="D1318" s="14">
        <v>48.183799999999998</v>
      </c>
      <c r="E1318" s="20"/>
      <c r="F1318" s="25"/>
      <c r="G1318" s="25"/>
      <c r="H1318" s="26"/>
      <c r="I1318" s="14" t="s">
        <v>3235</v>
      </c>
      <c r="J1318" s="14" t="s">
        <v>3235</v>
      </c>
      <c r="K1318" s="14">
        <v>40847.442300000002</v>
      </c>
      <c r="L1318" s="14" t="s">
        <v>5859</v>
      </c>
    </row>
    <row r="1319" spans="1:12" x14ac:dyDescent="0.3">
      <c r="A1319" s="14" t="s">
        <v>5860</v>
      </c>
      <c r="B1319" s="14">
        <v>2</v>
      </c>
      <c r="C1319" s="14">
        <v>0</v>
      </c>
      <c r="D1319" s="14">
        <v>7.024</v>
      </c>
      <c r="E1319" s="20"/>
      <c r="F1319" s="25"/>
      <c r="G1319" s="25"/>
      <c r="H1319" s="26"/>
      <c r="I1319" s="14" t="s">
        <v>3235</v>
      </c>
      <c r="J1319" s="14" t="s">
        <v>3235</v>
      </c>
      <c r="K1319" s="14">
        <v>69318.145099999994</v>
      </c>
      <c r="L1319" s="14" t="s">
        <v>5861</v>
      </c>
    </row>
    <row r="1320" spans="1:12" x14ac:dyDescent="0.3">
      <c r="A1320" s="14" t="s">
        <v>5862</v>
      </c>
      <c r="B1320" s="14">
        <v>2</v>
      </c>
      <c r="C1320" s="14">
        <v>0</v>
      </c>
      <c r="D1320" s="14">
        <v>13.1836</v>
      </c>
      <c r="E1320" s="20"/>
      <c r="F1320" s="25"/>
      <c r="G1320" s="25"/>
      <c r="H1320" s="26"/>
      <c r="I1320" s="14" t="s">
        <v>3235</v>
      </c>
      <c r="J1320" s="14" t="s">
        <v>3235</v>
      </c>
      <c r="K1320" s="14">
        <v>17032.9238</v>
      </c>
      <c r="L1320" s="14" t="s">
        <v>5863</v>
      </c>
    </row>
    <row r="1321" spans="1:12" x14ac:dyDescent="0.3">
      <c r="A1321" s="14" t="s">
        <v>5864</v>
      </c>
      <c r="B1321" s="14">
        <v>2</v>
      </c>
      <c r="C1321" s="14">
        <v>0</v>
      </c>
      <c r="D1321" s="14">
        <v>11.2996</v>
      </c>
      <c r="E1321" s="20"/>
      <c r="F1321" s="25"/>
      <c r="G1321" s="25"/>
      <c r="H1321" s="26"/>
      <c r="I1321" s="14" t="s">
        <v>3235</v>
      </c>
      <c r="J1321" s="14" t="s">
        <v>3235</v>
      </c>
      <c r="K1321" s="14">
        <v>88961.947400000005</v>
      </c>
      <c r="L1321" s="14" t="s">
        <v>5865</v>
      </c>
    </row>
    <row r="1322" spans="1:12" x14ac:dyDescent="0.3">
      <c r="A1322" s="14" t="s">
        <v>5866</v>
      </c>
      <c r="B1322" s="14">
        <v>5</v>
      </c>
      <c r="C1322" s="14">
        <v>0</v>
      </c>
      <c r="D1322" s="14">
        <v>18.916</v>
      </c>
      <c r="E1322" s="20"/>
      <c r="F1322" s="25"/>
      <c r="G1322" s="25"/>
      <c r="H1322" s="26"/>
      <c r="I1322" s="14" t="s">
        <v>3235</v>
      </c>
      <c r="J1322" s="14" t="s">
        <v>3235</v>
      </c>
      <c r="K1322" s="14">
        <v>106057.3547</v>
      </c>
      <c r="L1322" s="14" t="s">
        <v>5867</v>
      </c>
    </row>
    <row r="1323" spans="1:12" x14ac:dyDescent="0.3">
      <c r="A1323" s="14" t="s">
        <v>5868</v>
      </c>
      <c r="B1323" s="14">
        <v>4</v>
      </c>
      <c r="C1323" s="14">
        <v>0</v>
      </c>
      <c r="D1323" s="14">
        <v>15.8362</v>
      </c>
      <c r="E1323" s="20"/>
      <c r="F1323" s="25"/>
      <c r="G1323" s="25"/>
      <c r="H1323" s="26"/>
      <c r="I1323" s="14" t="s">
        <v>3235</v>
      </c>
      <c r="J1323" s="14" t="s">
        <v>3235</v>
      </c>
      <c r="K1323" s="14">
        <v>83554.297999999995</v>
      </c>
      <c r="L1323" s="14" t="s">
        <v>5869</v>
      </c>
    </row>
    <row r="1324" spans="1:12" x14ac:dyDescent="0.3">
      <c r="A1324" s="14" t="s">
        <v>5870</v>
      </c>
      <c r="B1324" s="14">
        <v>4</v>
      </c>
      <c r="C1324" s="14">
        <v>0</v>
      </c>
      <c r="D1324" s="14">
        <v>16.310199999999998</v>
      </c>
      <c r="E1324" s="20"/>
      <c r="F1324" s="25"/>
      <c r="G1324" s="25"/>
      <c r="H1324" s="26"/>
      <c r="I1324" s="14" t="s">
        <v>3235</v>
      </c>
      <c r="J1324" s="14" t="s">
        <v>3235</v>
      </c>
      <c r="K1324" s="14">
        <v>264198.63030000002</v>
      </c>
      <c r="L1324" s="14" t="s">
        <v>5871</v>
      </c>
    </row>
    <row r="1325" spans="1:12" x14ac:dyDescent="0.3">
      <c r="A1325" s="14" t="s">
        <v>5872</v>
      </c>
      <c r="B1325" s="14">
        <v>8</v>
      </c>
      <c r="C1325" s="14">
        <v>0</v>
      </c>
      <c r="D1325" s="14">
        <v>84.990499999999997</v>
      </c>
      <c r="E1325" s="20"/>
      <c r="F1325" s="25"/>
      <c r="G1325" s="25"/>
      <c r="H1325" s="26"/>
      <c r="I1325" s="14" t="s">
        <v>3235</v>
      </c>
      <c r="J1325" s="14" t="s">
        <v>3235</v>
      </c>
      <c r="K1325" s="14">
        <v>103982.85799999999</v>
      </c>
      <c r="L1325" s="14" t="s">
        <v>5873</v>
      </c>
    </row>
    <row r="1326" spans="1:12" x14ac:dyDescent="0.3">
      <c r="A1326" s="14" t="s">
        <v>5874</v>
      </c>
      <c r="B1326" s="14">
        <v>4</v>
      </c>
      <c r="C1326" s="14">
        <v>0</v>
      </c>
      <c r="D1326" s="14">
        <v>17.272099999999998</v>
      </c>
      <c r="E1326" s="20"/>
      <c r="F1326" s="25"/>
      <c r="G1326" s="25"/>
      <c r="H1326" s="26"/>
      <c r="I1326" s="14" t="s">
        <v>3235</v>
      </c>
      <c r="J1326" s="14" t="s">
        <v>3235</v>
      </c>
      <c r="K1326" s="14">
        <v>72743.498900000006</v>
      </c>
      <c r="L1326" s="14" t="s">
        <v>5875</v>
      </c>
    </row>
    <row r="1327" spans="1:12" x14ac:dyDescent="0.3">
      <c r="A1327" s="14" t="s">
        <v>5876</v>
      </c>
      <c r="B1327" s="14">
        <v>2</v>
      </c>
      <c r="C1327" s="14">
        <v>0</v>
      </c>
      <c r="D1327" s="14">
        <v>11.393700000000001</v>
      </c>
      <c r="E1327" s="20"/>
      <c r="F1327" s="25"/>
      <c r="G1327" s="25"/>
      <c r="H1327" s="26"/>
      <c r="I1327" s="14" t="s">
        <v>3235</v>
      </c>
      <c r="J1327" s="14" t="s">
        <v>3235</v>
      </c>
      <c r="K1327" s="14">
        <v>81417.126699999993</v>
      </c>
      <c r="L1327" s="14" t="s">
        <v>5877</v>
      </c>
    </row>
    <row r="1328" spans="1:12" x14ac:dyDescent="0.3">
      <c r="A1328" s="14" t="s">
        <v>5878</v>
      </c>
      <c r="B1328" s="14">
        <v>2</v>
      </c>
      <c r="C1328" s="14">
        <v>0</v>
      </c>
      <c r="D1328" s="14">
        <v>9.673</v>
      </c>
      <c r="E1328" s="20"/>
      <c r="F1328" s="25"/>
      <c r="G1328" s="25"/>
      <c r="H1328" s="26"/>
      <c r="I1328" s="14" t="s">
        <v>3235</v>
      </c>
      <c r="J1328" s="14" t="s">
        <v>3235</v>
      </c>
      <c r="K1328" s="14">
        <v>65474.241000000002</v>
      </c>
      <c r="L1328" s="14" t="s">
        <v>5879</v>
      </c>
    </row>
    <row r="1329" spans="1:12" x14ac:dyDescent="0.3">
      <c r="A1329" s="14" t="s">
        <v>5880</v>
      </c>
      <c r="B1329" s="14">
        <v>9</v>
      </c>
      <c r="C1329" s="14">
        <v>0</v>
      </c>
      <c r="D1329" s="14">
        <v>46.090699999999998</v>
      </c>
      <c r="E1329" s="20"/>
      <c r="F1329" s="25"/>
      <c r="G1329" s="25"/>
      <c r="H1329" s="26"/>
      <c r="I1329" s="14" t="s">
        <v>3235</v>
      </c>
      <c r="J1329" s="14" t="s">
        <v>3235</v>
      </c>
      <c r="K1329" s="14">
        <v>104476.19620000001</v>
      </c>
      <c r="L1329" s="14" t="s">
        <v>5881</v>
      </c>
    </row>
    <row r="1330" spans="1:12" x14ac:dyDescent="0.3">
      <c r="A1330" s="14" t="s">
        <v>5882</v>
      </c>
      <c r="B1330" s="14">
        <v>8</v>
      </c>
      <c r="C1330" s="14">
        <v>0</v>
      </c>
      <c r="D1330" s="14">
        <v>34.4908</v>
      </c>
      <c r="E1330" s="20"/>
      <c r="F1330" s="25"/>
      <c r="G1330" s="25"/>
      <c r="H1330" s="26"/>
      <c r="I1330" s="14" t="s">
        <v>3235</v>
      </c>
      <c r="J1330" s="14" t="s">
        <v>3235</v>
      </c>
      <c r="K1330" s="14">
        <v>162138.74369999999</v>
      </c>
      <c r="L1330" s="14" t="s">
        <v>5883</v>
      </c>
    </row>
    <row r="1331" spans="1:12" x14ac:dyDescent="0.3">
      <c r="A1331" s="14" t="s">
        <v>5884</v>
      </c>
      <c r="B1331" s="14">
        <v>3</v>
      </c>
      <c r="C1331" s="14">
        <v>0</v>
      </c>
      <c r="D1331" s="14">
        <v>14.206899999999999</v>
      </c>
      <c r="E1331" s="20"/>
      <c r="F1331" s="25"/>
      <c r="G1331" s="25"/>
      <c r="H1331" s="26"/>
      <c r="I1331" s="14" t="s">
        <v>3235</v>
      </c>
      <c r="J1331" s="14" t="s">
        <v>3235</v>
      </c>
      <c r="K1331" s="14">
        <v>192661.2248</v>
      </c>
      <c r="L1331" s="14" t="s">
        <v>5885</v>
      </c>
    </row>
    <row r="1332" spans="1:12" x14ac:dyDescent="0.3">
      <c r="A1332" s="14" t="s">
        <v>5886</v>
      </c>
      <c r="B1332" s="14">
        <v>5</v>
      </c>
      <c r="C1332" s="14">
        <v>0</v>
      </c>
      <c r="D1332" s="14">
        <v>20.900600000000001</v>
      </c>
      <c r="E1332" s="20"/>
      <c r="F1332" s="25"/>
      <c r="G1332" s="25"/>
      <c r="H1332" s="26"/>
      <c r="I1332" s="14" t="s">
        <v>3235</v>
      </c>
      <c r="J1332" s="14" t="s">
        <v>3235</v>
      </c>
      <c r="K1332" s="14">
        <v>241213.29689999999</v>
      </c>
      <c r="L1332" s="14" t="s">
        <v>5887</v>
      </c>
    </row>
    <row r="1333" spans="1:12" x14ac:dyDescent="0.3">
      <c r="A1333" s="14" t="s">
        <v>5888</v>
      </c>
      <c r="B1333" s="14">
        <v>2</v>
      </c>
      <c r="C1333" s="14">
        <v>0</v>
      </c>
      <c r="D1333" s="14">
        <v>8.5861000000000001</v>
      </c>
      <c r="E1333" s="20"/>
      <c r="F1333" s="25"/>
      <c r="G1333" s="25"/>
      <c r="H1333" s="26"/>
      <c r="I1333" s="14" t="s">
        <v>3235</v>
      </c>
      <c r="J1333" s="14" t="s">
        <v>3235</v>
      </c>
      <c r="K1333" s="14">
        <v>127632.3797</v>
      </c>
      <c r="L1333" s="14" t="s">
        <v>5889</v>
      </c>
    </row>
    <row r="1334" spans="1:12" x14ac:dyDescent="0.3">
      <c r="A1334" s="14" t="s">
        <v>5890</v>
      </c>
      <c r="B1334" s="14">
        <v>2</v>
      </c>
      <c r="C1334" s="14">
        <v>0</v>
      </c>
      <c r="D1334" s="14">
        <v>8.5954999999999995</v>
      </c>
      <c r="E1334" s="20"/>
      <c r="F1334" s="25"/>
      <c r="G1334" s="25"/>
      <c r="H1334" s="26"/>
      <c r="I1334" s="14" t="s">
        <v>3235</v>
      </c>
      <c r="J1334" s="14" t="s">
        <v>3235</v>
      </c>
      <c r="K1334" s="14">
        <v>36158.3963</v>
      </c>
      <c r="L1334" s="14" t="s">
        <v>5891</v>
      </c>
    </row>
    <row r="1335" spans="1:12" x14ac:dyDescent="0.3">
      <c r="A1335" s="14" t="s">
        <v>5892</v>
      </c>
      <c r="B1335" s="14">
        <v>1</v>
      </c>
      <c r="C1335" s="14">
        <v>0</v>
      </c>
      <c r="D1335" s="14">
        <v>3.4586000000000001</v>
      </c>
      <c r="E1335" s="20"/>
      <c r="F1335" s="25"/>
      <c r="G1335" s="25"/>
      <c r="H1335" s="26"/>
      <c r="I1335" s="14" t="s">
        <v>3235</v>
      </c>
      <c r="J1335" s="14" t="s">
        <v>3235</v>
      </c>
      <c r="K1335" s="14">
        <v>259343.9828</v>
      </c>
      <c r="L1335" s="14" t="s">
        <v>5893</v>
      </c>
    </row>
    <row r="1336" spans="1:12" x14ac:dyDescent="0.3">
      <c r="A1336" s="14" t="s">
        <v>5894</v>
      </c>
      <c r="B1336" s="14">
        <v>10</v>
      </c>
      <c r="C1336" s="14">
        <v>0</v>
      </c>
      <c r="D1336" s="14">
        <v>43.824800000000003</v>
      </c>
      <c r="E1336" s="20"/>
      <c r="F1336" s="25"/>
      <c r="G1336" s="25"/>
      <c r="H1336" s="26"/>
      <c r="I1336" s="14" t="s">
        <v>3235</v>
      </c>
      <c r="J1336" s="14" t="s">
        <v>3235</v>
      </c>
      <c r="K1336" s="14">
        <v>267265.19099999999</v>
      </c>
      <c r="L1336" s="14" t="s">
        <v>5895</v>
      </c>
    </row>
    <row r="1337" spans="1:12" x14ac:dyDescent="0.3">
      <c r="A1337" s="14" t="s">
        <v>5896</v>
      </c>
      <c r="B1337" s="14">
        <v>1</v>
      </c>
      <c r="C1337" s="14">
        <v>0</v>
      </c>
      <c r="D1337" s="14">
        <v>4.4847000000000001</v>
      </c>
      <c r="E1337" s="20"/>
      <c r="F1337" s="25"/>
      <c r="G1337" s="25"/>
      <c r="H1337" s="26"/>
      <c r="I1337" s="14" t="s">
        <v>3235</v>
      </c>
      <c r="J1337" s="14" t="s">
        <v>3235</v>
      </c>
      <c r="K1337" s="14">
        <v>53410.677100000001</v>
      </c>
      <c r="L1337" s="14" t="s">
        <v>5897</v>
      </c>
    </row>
    <row r="1338" spans="1:12" x14ac:dyDescent="0.3">
      <c r="A1338" s="14" t="s">
        <v>5898</v>
      </c>
      <c r="B1338" s="14">
        <v>4</v>
      </c>
      <c r="C1338" s="14">
        <v>0</v>
      </c>
      <c r="D1338" s="14">
        <v>12.625500000000001</v>
      </c>
      <c r="E1338" s="20"/>
      <c r="F1338" s="25"/>
      <c r="G1338" s="25"/>
      <c r="H1338" s="26"/>
      <c r="I1338" s="14" t="s">
        <v>3235</v>
      </c>
      <c r="J1338" s="14" t="s">
        <v>3235</v>
      </c>
      <c r="K1338" s="14">
        <v>223028.6544</v>
      </c>
      <c r="L1338" s="14" t="s">
        <v>5899</v>
      </c>
    </row>
    <row r="1339" spans="1:12" x14ac:dyDescent="0.3">
      <c r="A1339" s="14" t="s">
        <v>5900</v>
      </c>
      <c r="B1339" s="14">
        <v>3</v>
      </c>
      <c r="C1339" s="14">
        <v>0</v>
      </c>
      <c r="D1339" s="14">
        <v>17.942599999999999</v>
      </c>
      <c r="E1339" s="20"/>
      <c r="F1339" s="25"/>
      <c r="G1339" s="25"/>
      <c r="H1339" s="26"/>
      <c r="I1339" s="14" t="s">
        <v>3235</v>
      </c>
      <c r="J1339" s="14" t="s">
        <v>3235</v>
      </c>
      <c r="K1339" s="14">
        <v>20982.542300000001</v>
      </c>
      <c r="L1339" s="14" t="s">
        <v>5901</v>
      </c>
    </row>
    <row r="1340" spans="1:12" x14ac:dyDescent="0.3">
      <c r="A1340" s="14" t="s">
        <v>5902</v>
      </c>
      <c r="B1340" s="14">
        <v>1</v>
      </c>
      <c r="C1340" s="14">
        <v>0</v>
      </c>
      <c r="D1340" s="14">
        <v>3.37</v>
      </c>
      <c r="E1340" s="20"/>
      <c r="F1340" s="25"/>
      <c r="G1340" s="25"/>
      <c r="H1340" s="26"/>
      <c r="I1340" s="14" t="s">
        <v>3235</v>
      </c>
      <c r="J1340" s="14" t="s">
        <v>3235</v>
      </c>
      <c r="K1340" s="14">
        <v>66625.2935</v>
      </c>
      <c r="L1340" s="14" t="s">
        <v>5903</v>
      </c>
    </row>
    <row r="1341" spans="1:12" x14ac:dyDescent="0.3">
      <c r="A1341" s="14" t="s">
        <v>5904</v>
      </c>
      <c r="B1341" s="14">
        <v>2</v>
      </c>
      <c r="C1341" s="14">
        <v>0</v>
      </c>
      <c r="D1341" s="14">
        <v>9.0790000000000006</v>
      </c>
      <c r="E1341" s="20"/>
      <c r="F1341" s="25"/>
      <c r="G1341" s="25"/>
      <c r="H1341" s="26"/>
      <c r="I1341" s="14" t="s">
        <v>3235</v>
      </c>
      <c r="J1341" s="14" t="s">
        <v>3235</v>
      </c>
      <c r="K1341" s="14">
        <v>25656.3243</v>
      </c>
      <c r="L1341" s="14" t="s">
        <v>5905</v>
      </c>
    </row>
    <row r="1342" spans="1:12" x14ac:dyDescent="0.3">
      <c r="A1342" s="14" t="s">
        <v>5906</v>
      </c>
      <c r="B1342" s="14">
        <v>2</v>
      </c>
      <c r="C1342" s="14">
        <v>0</v>
      </c>
      <c r="D1342" s="14">
        <v>8.0206999999999997</v>
      </c>
      <c r="E1342" s="20"/>
      <c r="F1342" s="25"/>
      <c r="G1342" s="25"/>
      <c r="H1342" s="26"/>
      <c r="I1342" s="14" t="s">
        <v>3235</v>
      </c>
      <c r="J1342" s="14" t="s">
        <v>3235</v>
      </c>
      <c r="K1342" s="14">
        <v>119874.50539999999</v>
      </c>
      <c r="L1342" s="14" t="s">
        <v>5907</v>
      </c>
    </row>
    <row r="1343" spans="1:12" x14ac:dyDescent="0.3">
      <c r="A1343" s="14" t="s">
        <v>5908</v>
      </c>
      <c r="B1343" s="14">
        <v>14</v>
      </c>
      <c r="C1343" s="14">
        <v>0</v>
      </c>
      <c r="D1343" s="14">
        <v>52.162199999999999</v>
      </c>
      <c r="E1343" s="20"/>
      <c r="F1343" s="25"/>
      <c r="G1343" s="25"/>
      <c r="H1343" s="26"/>
      <c r="I1343" s="14" t="s">
        <v>3235</v>
      </c>
      <c r="J1343" s="14" t="s">
        <v>3235</v>
      </c>
      <c r="K1343" s="14">
        <v>355763.5318</v>
      </c>
      <c r="L1343" s="14" t="s">
        <v>5909</v>
      </c>
    </row>
    <row r="1344" spans="1:12" x14ac:dyDescent="0.3">
      <c r="A1344" s="14" t="s">
        <v>5910</v>
      </c>
      <c r="B1344" s="14">
        <v>3</v>
      </c>
      <c r="C1344" s="14">
        <v>0</v>
      </c>
      <c r="D1344" s="14">
        <v>11.557700000000001</v>
      </c>
      <c r="E1344" s="20"/>
      <c r="F1344" s="25"/>
      <c r="G1344" s="25"/>
      <c r="H1344" s="26"/>
      <c r="I1344" s="14" t="s">
        <v>3235</v>
      </c>
      <c r="J1344" s="14" t="s">
        <v>3235</v>
      </c>
      <c r="K1344" s="14">
        <v>124868.6554</v>
      </c>
      <c r="L1344" s="14" t="s">
        <v>5911</v>
      </c>
    </row>
    <row r="1345" spans="1:12" x14ac:dyDescent="0.3">
      <c r="A1345" s="14" t="s">
        <v>5912</v>
      </c>
      <c r="B1345" s="14">
        <v>5</v>
      </c>
      <c r="C1345" s="14">
        <v>0</v>
      </c>
      <c r="D1345" s="14">
        <v>26.179099999999998</v>
      </c>
      <c r="E1345" s="20"/>
      <c r="F1345" s="25"/>
      <c r="G1345" s="25"/>
      <c r="H1345" s="26"/>
      <c r="I1345" s="14" t="s">
        <v>3235</v>
      </c>
      <c r="J1345" s="14" t="s">
        <v>3235</v>
      </c>
      <c r="K1345" s="14">
        <v>114637.2102</v>
      </c>
      <c r="L1345" s="14" t="s">
        <v>5913</v>
      </c>
    </row>
    <row r="1346" spans="1:12" x14ac:dyDescent="0.3">
      <c r="A1346" s="14" t="s">
        <v>5914</v>
      </c>
      <c r="B1346" s="14">
        <v>2</v>
      </c>
      <c r="C1346" s="14">
        <v>0</v>
      </c>
      <c r="D1346" s="14">
        <v>10.9757</v>
      </c>
      <c r="E1346" s="20"/>
      <c r="F1346" s="25"/>
      <c r="G1346" s="25"/>
      <c r="H1346" s="26"/>
      <c r="I1346" s="14" t="s">
        <v>3235</v>
      </c>
      <c r="J1346" s="14" t="s">
        <v>3235</v>
      </c>
      <c r="K1346" s="14">
        <v>20630.046399999999</v>
      </c>
      <c r="L1346" s="14" t="s">
        <v>5915</v>
      </c>
    </row>
    <row r="1347" spans="1:12" x14ac:dyDescent="0.3">
      <c r="A1347" s="14" t="s">
        <v>5916</v>
      </c>
      <c r="B1347" s="14">
        <v>2</v>
      </c>
      <c r="C1347" s="14">
        <v>0</v>
      </c>
      <c r="D1347" s="14">
        <v>7.7619999999999996</v>
      </c>
      <c r="E1347" s="20"/>
      <c r="F1347" s="25"/>
      <c r="G1347" s="25"/>
      <c r="H1347" s="26"/>
      <c r="I1347" s="14" t="s">
        <v>3235</v>
      </c>
      <c r="J1347" s="14" t="s">
        <v>3235</v>
      </c>
      <c r="K1347" s="14">
        <v>63159.454100000003</v>
      </c>
      <c r="L1347" s="14" t="s">
        <v>5917</v>
      </c>
    </row>
    <row r="1348" spans="1:12" x14ac:dyDescent="0.3">
      <c r="A1348" s="14" t="s">
        <v>5918</v>
      </c>
      <c r="B1348" s="14">
        <v>3</v>
      </c>
      <c r="C1348" s="14">
        <v>0</v>
      </c>
      <c r="D1348" s="14">
        <v>11.3353</v>
      </c>
      <c r="E1348" s="20"/>
      <c r="F1348" s="25"/>
      <c r="G1348" s="25"/>
      <c r="H1348" s="26"/>
      <c r="I1348" s="14" t="s">
        <v>3235</v>
      </c>
      <c r="J1348" s="14" t="s">
        <v>3235</v>
      </c>
      <c r="K1348" s="14">
        <v>117329.19130000001</v>
      </c>
      <c r="L1348" s="14" t="s">
        <v>5919</v>
      </c>
    </row>
    <row r="1349" spans="1:12" x14ac:dyDescent="0.3">
      <c r="A1349" s="14" t="s">
        <v>5920</v>
      </c>
      <c r="B1349" s="14">
        <v>9</v>
      </c>
      <c r="C1349" s="14">
        <v>0</v>
      </c>
      <c r="D1349" s="14">
        <v>42.667000000000002</v>
      </c>
      <c r="E1349" s="20"/>
      <c r="F1349" s="25"/>
      <c r="G1349" s="25"/>
      <c r="H1349" s="26"/>
      <c r="I1349" s="14" t="s">
        <v>3235</v>
      </c>
      <c r="J1349" s="14" t="s">
        <v>3235</v>
      </c>
      <c r="K1349" s="14">
        <v>88193.688200000004</v>
      </c>
      <c r="L1349" s="14" t="s">
        <v>5921</v>
      </c>
    </row>
    <row r="1350" spans="1:12" x14ac:dyDescent="0.3">
      <c r="A1350" s="14" t="s">
        <v>5922</v>
      </c>
      <c r="B1350" s="14">
        <v>3</v>
      </c>
      <c r="C1350" s="14">
        <v>0</v>
      </c>
      <c r="D1350" s="14">
        <v>10.878500000000001</v>
      </c>
      <c r="E1350" s="20"/>
      <c r="F1350" s="25"/>
      <c r="G1350" s="25"/>
      <c r="H1350" s="26"/>
      <c r="I1350" s="14" t="s">
        <v>3235</v>
      </c>
      <c r="J1350" s="14" t="s">
        <v>3235</v>
      </c>
      <c r="K1350" s="14">
        <v>177607.91519999999</v>
      </c>
      <c r="L1350" s="14" t="s">
        <v>5923</v>
      </c>
    </row>
    <row r="1351" spans="1:12" x14ac:dyDescent="0.3">
      <c r="A1351" s="14" t="s">
        <v>5924</v>
      </c>
      <c r="B1351" s="14">
        <v>1</v>
      </c>
      <c r="C1351" s="14">
        <v>0</v>
      </c>
      <c r="D1351" s="14">
        <v>4.234</v>
      </c>
      <c r="E1351" s="20"/>
      <c r="F1351" s="25"/>
      <c r="G1351" s="25"/>
      <c r="H1351" s="26"/>
      <c r="I1351" s="14" t="s">
        <v>3235</v>
      </c>
      <c r="J1351" s="14" t="s">
        <v>3235</v>
      </c>
      <c r="K1351" s="14">
        <v>115800.48239999999</v>
      </c>
      <c r="L1351" s="14" t="s">
        <v>5925</v>
      </c>
    </row>
    <row r="1352" spans="1:12" x14ac:dyDescent="0.3">
      <c r="A1352" s="14" t="s">
        <v>5926</v>
      </c>
      <c r="B1352" s="14">
        <v>2</v>
      </c>
      <c r="C1352" s="14">
        <v>0</v>
      </c>
      <c r="D1352" s="14">
        <v>7.9455999999999998</v>
      </c>
      <c r="E1352" s="20"/>
      <c r="F1352" s="25"/>
      <c r="G1352" s="25"/>
      <c r="H1352" s="26"/>
      <c r="I1352" s="14" t="s">
        <v>3235</v>
      </c>
      <c r="J1352" s="14" t="s">
        <v>3235</v>
      </c>
      <c r="K1352" s="14">
        <v>83883.157999999996</v>
      </c>
      <c r="L1352" s="14" t="s">
        <v>5927</v>
      </c>
    </row>
    <row r="1353" spans="1:12" x14ac:dyDescent="0.3">
      <c r="A1353" s="14" t="s">
        <v>5928</v>
      </c>
      <c r="B1353" s="14">
        <v>8</v>
      </c>
      <c r="C1353" s="14">
        <v>0</v>
      </c>
      <c r="D1353" s="14">
        <v>58.685499999999998</v>
      </c>
      <c r="E1353" s="20"/>
      <c r="F1353" s="25"/>
      <c r="G1353" s="25"/>
      <c r="H1353" s="26"/>
      <c r="I1353" s="14" t="s">
        <v>3235</v>
      </c>
      <c r="J1353" s="14" t="s">
        <v>3235</v>
      </c>
      <c r="K1353" s="14">
        <v>49447.658499999998</v>
      </c>
      <c r="L1353" s="14" t="s">
        <v>5929</v>
      </c>
    </row>
    <row r="1354" spans="1:12" x14ac:dyDescent="0.3">
      <c r="A1354" s="14" t="s">
        <v>5930</v>
      </c>
      <c r="B1354" s="14">
        <v>2</v>
      </c>
      <c r="C1354" s="14">
        <v>0</v>
      </c>
      <c r="D1354" s="14">
        <v>7.9423000000000004</v>
      </c>
      <c r="E1354" s="20"/>
      <c r="F1354" s="25"/>
      <c r="G1354" s="25"/>
      <c r="H1354" s="26"/>
      <c r="I1354" s="14" t="s">
        <v>3235</v>
      </c>
      <c r="J1354" s="14" t="s">
        <v>3235</v>
      </c>
      <c r="K1354" s="14">
        <v>52404.522799999999</v>
      </c>
      <c r="L1354" s="14" t="s">
        <v>5931</v>
      </c>
    </row>
    <row r="1355" spans="1:12" x14ac:dyDescent="0.3">
      <c r="A1355" s="14" t="s">
        <v>5932</v>
      </c>
      <c r="B1355" s="14">
        <v>4</v>
      </c>
      <c r="C1355" s="14">
        <v>0</v>
      </c>
      <c r="D1355" s="14">
        <v>16.678100000000001</v>
      </c>
      <c r="E1355" s="20"/>
      <c r="F1355" s="25"/>
      <c r="G1355" s="25"/>
      <c r="H1355" s="26"/>
      <c r="I1355" s="14" t="s">
        <v>3235</v>
      </c>
      <c r="J1355" s="14" t="s">
        <v>3235</v>
      </c>
      <c r="K1355" s="14">
        <v>76991.907000000007</v>
      </c>
      <c r="L1355" s="14" t="s">
        <v>5933</v>
      </c>
    </row>
    <row r="1356" spans="1:12" x14ac:dyDescent="0.3">
      <c r="A1356" s="14" t="s">
        <v>5934</v>
      </c>
      <c r="B1356" s="14">
        <v>13</v>
      </c>
      <c r="C1356" s="14">
        <v>0</v>
      </c>
      <c r="D1356" s="14">
        <v>49.665100000000002</v>
      </c>
      <c r="E1356" s="20"/>
      <c r="F1356" s="25"/>
      <c r="G1356" s="25"/>
      <c r="H1356" s="26"/>
      <c r="I1356" s="14" t="s">
        <v>3235</v>
      </c>
      <c r="J1356" s="14" t="s">
        <v>3235</v>
      </c>
      <c r="K1356" s="14">
        <v>227205.81830000001</v>
      </c>
      <c r="L1356" s="14" t="s">
        <v>5935</v>
      </c>
    </row>
    <row r="1357" spans="1:12" x14ac:dyDescent="0.3">
      <c r="A1357" s="14" t="s">
        <v>5936</v>
      </c>
      <c r="B1357" s="14">
        <v>1</v>
      </c>
      <c r="C1357" s="14">
        <v>0</v>
      </c>
      <c r="D1357" s="14">
        <v>5.1025</v>
      </c>
      <c r="E1357" s="20"/>
      <c r="F1357" s="25"/>
      <c r="G1357" s="25"/>
      <c r="H1357" s="26"/>
      <c r="I1357" s="14" t="s">
        <v>3235</v>
      </c>
      <c r="J1357" s="14" t="s">
        <v>3235</v>
      </c>
      <c r="K1357" s="14">
        <v>16059.054899999999</v>
      </c>
      <c r="L1357" s="14" t="s">
        <v>5937</v>
      </c>
    </row>
    <row r="1358" spans="1:12" x14ac:dyDescent="0.3">
      <c r="A1358" s="14" t="s">
        <v>5938</v>
      </c>
      <c r="B1358" s="14">
        <v>2</v>
      </c>
      <c r="C1358" s="14">
        <v>0</v>
      </c>
      <c r="D1358" s="14">
        <v>8.1186000000000007</v>
      </c>
      <c r="E1358" s="20"/>
      <c r="F1358" s="25"/>
      <c r="G1358" s="25"/>
      <c r="H1358" s="26"/>
      <c r="I1358" s="14" t="s">
        <v>3235</v>
      </c>
      <c r="J1358" s="14" t="s">
        <v>3235</v>
      </c>
      <c r="K1358" s="14">
        <v>123644.3033</v>
      </c>
      <c r="L1358" s="14" t="s">
        <v>5939</v>
      </c>
    </row>
    <row r="1359" spans="1:12" x14ac:dyDescent="0.3">
      <c r="A1359" s="14" t="s">
        <v>5940</v>
      </c>
      <c r="B1359" s="14">
        <v>10</v>
      </c>
      <c r="C1359" s="14">
        <v>0</v>
      </c>
      <c r="D1359" s="14">
        <v>53.009599999999999</v>
      </c>
      <c r="E1359" s="20"/>
      <c r="F1359" s="25"/>
      <c r="G1359" s="25"/>
      <c r="H1359" s="26"/>
      <c r="I1359" s="14" t="s">
        <v>3235</v>
      </c>
      <c r="J1359" s="14" t="s">
        <v>3235</v>
      </c>
      <c r="K1359" s="14">
        <v>71642.9859</v>
      </c>
      <c r="L1359" s="14" t="s">
        <v>5941</v>
      </c>
    </row>
    <row r="1360" spans="1:12" x14ac:dyDescent="0.3">
      <c r="A1360" s="14" t="s">
        <v>5942</v>
      </c>
      <c r="B1360" s="14">
        <v>2</v>
      </c>
      <c r="C1360" s="14">
        <v>0</v>
      </c>
      <c r="D1360" s="14">
        <v>12.1982</v>
      </c>
      <c r="E1360" s="20"/>
      <c r="F1360" s="25"/>
      <c r="G1360" s="25"/>
      <c r="H1360" s="26"/>
      <c r="I1360" s="14" t="s">
        <v>3235</v>
      </c>
      <c r="J1360" s="14" t="s">
        <v>3235</v>
      </c>
      <c r="K1360" s="14">
        <v>45018.020700000001</v>
      </c>
      <c r="L1360" s="14" t="s">
        <v>5943</v>
      </c>
    </row>
    <row r="1361" spans="1:12" x14ac:dyDescent="0.3">
      <c r="A1361" s="14" t="s">
        <v>5944</v>
      </c>
      <c r="B1361" s="14">
        <v>6</v>
      </c>
      <c r="C1361" s="14">
        <v>0</v>
      </c>
      <c r="D1361" s="14">
        <v>32.285400000000003</v>
      </c>
      <c r="E1361" s="20"/>
      <c r="F1361" s="25"/>
      <c r="G1361" s="25"/>
      <c r="H1361" s="26"/>
      <c r="I1361" s="14" t="s">
        <v>3235</v>
      </c>
      <c r="J1361" s="14" t="s">
        <v>3235</v>
      </c>
      <c r="K1361" s="14">
        <v>78537.438800000004</v>
      </c>
      <c r="L1361" s="14" t="s">
        <v>5945</v>
      </c>
    </row>
    <row r="1362" spans="1:12" x14ac:dyDescent="0.3">
      <c r="A1362" s="14" t="s">
        <v>5946</v>
      </c>
      <c r="B1362" s="14">
        <v>18</v>
      </c>
      <c r="C1362" s="14">
        <v>0</v>
      </c>
      <c r="D1362" s="14">
        <v>67.171999999999997</v>
      </c>
      <c r="E1362" s="20"/>
      <c r="F1362" s="25"/>
      <c r="G1362" s="25"/>
      <c r="H1362" s="26"/>
      <c r="I1362" s="14" t="s">
        <v>3235</v>
      </c>
      <c r="J1362" s="14" t="s">
        <v>3235</v>
      </c>
      <c r="K1362" s="14">
        <v>311257.81959999999</v>
      </c>
      <c r="L1362" s="14" t="s">
        <v>5947</v>
      </c>
    </row>
    <row r="1363" spans="1:12" x14ac:dyDescent="0.3">
      <c r="A1363" s="14" t="s">
        <v>5948</v>
      </c>
      <c r="B1363" s="14">
        <v>8</v>
      </c>
      <c r="C1363" s="14">
        <v>0</v>
      </c>
      <c r="D1363" s="14">
        <v>34.378</v>
      </c>
      <c r="E1363" s="20"/>
      <c r="F1363" s="25"/>
      <c r="G1363" s="25"/>
      <c r="H1363" s="26"/>
      <c r="I1363" s="14" t="s">
        <v>3235</v>
      </c>
      <c r="J1363" s="14" t="s">
        <v>3235</v>
      </c>
      <c r="K1363" s="14">
        <v>317351.2463</v>
      </c>
      <c r="L1363" s="14" t="s">
        <v>5949</v>
      </c>
    </row>
    <row r="1364" spans="1:12" x14ac:dyDescent="0.3">
      <c r="A1364" s="14" t="s">
        <v>5950</v>
      </c>
      <c r="B1364" s="14">
        <v>3</v>
      </c>
      <c r="C1364" s="14">
        <v>0</v>
      </c>
      <c r="D1364" s="14">
        <v>14.2745</v>
      </c>
      <c r="E1364" s="20"/>
      <c r="F1364" s="25"/>
      <c r="G1364" s="25"/>
      <c r="H1364" s="26"/>
      <c r="I1364" s="14" t="s">
        <v>3235</v>
      </c>
      <c r="J1364" s="14" t="s">
        <v>3235</v>
      </c>
      <c r="K1364" s="14">
        <v>256266.78339999999</v>
      </c>
      <c r="L1364" s="14" t="s">
        <v>5951</v>
      </c>
    </row>
    <row r="1365" spans="1:12" x14ac:dyDescent="0.3">
      <c r="A1365" s="14" t="s">
        <v>5952</v>
      </c>
      <c r="B1365" s="14">
        <v>1</v>
      </c>
      <c r="C1365" s="14">
        <v>0</v>
      </c>
      <c r="D1365" s="14">
        <v>4.1047000000000002</v>
      </c>
      <c r="E1365" s="20"/>
      <c r="F1365" s="25"/>
      <c r="G1365" s="25"/>
      <c r="H1365" s="26"/>
      <c r="I1365" s="14" t="s">
        <v>3235</v>
      </c>
      <c r="J1365" s="14" t="s">
        <v>3235</v>
      </c>
      <c r="K1365" s="14">
        <v>29721.487300000001</v>
      </c>
      <c r="L1365" s="14" t="s">
        <v>5953</v>
      </c>
    </row>
    <row r="1366" spans="1:12" x14ac:dyDescent="0.3">
      <c r="A1366" s="14" t="s">
        <v>5954</v>
      </c>
      <c r="B1366" s="14">
        <v>1</v>
      </c>
      <c r="C1366" s="14">
        <v>0</v>
      </c>
      <c r="D1366" s="14">
        <v>4.0182000000000002</v>
      </c>
      <c r="E1366" s="20"/>
      <c r="F1366" s="25"/>
      <c r="G1366" s="25"/>
      <c r="H1366" s="26"/>
      <c r="I1366" s="14" t="s">
        <v>3235</v>
      </c>
      <c r="J1366" s="14" t="s">
        <v>3235</v>
      </c>
      <c r="K1366" s="14">
        <v>222050.75399999999</v>
      </c>
      <c r="L1366" s="14" t="s">
        <v>5955</v>
      </c>
    </row>
    <row r="1367" spans="1:12" x14ac:dyDescent="0.3">
      <c r="A1367" s="14" t="s">
        <v>5956</v>
      </c>
      <c r="B1367" s="14">
        <v>1</v>
      </c>
      <c r="C1367" s="14">
        <v>0</v>
      </c>
      <c r="D1367" s="14">
        <v>7.0640999999999998</v>
      </c>
      <c r="E1367" s="20"/>
      <c r="F1367" s="25"/>
      <c r="G1367" s="25"/>
      <c r="H1367" s="26"/>
      <c r="I1367" s="14" t="s">
        <v>3235</v>
      </c>
      <c r="J1367" s="14" t="s">
        <v>3235</v>
      </c>
      <c r="K1367" s="14">
        <v>27442.127</v>
      </c>
      <c r="L1367" s="14" t="s">
        <v>5957</v>
      </c>
    </row>
    <row r="1368" spans="1:12" x14ac:dyDescent="0.3">
      <c r="A1368" s="14" t="s">
        <v>5958</v>
      </c>
      <c r="B1368" s="14">
        <v>4</v>
      </c>
      <c r="C1368" s="14">
        <v>0</v>
      </c>
      <c r="D1368" s="14">
        <v>10.631600000000001</v>
      </c>
      <c r="E1368" s="20"/>
      <c r="F1368" s="25"/>
      <c r="G1368" s="25"/>
      <c r="H1368" s="26"/>
      <c r="I1368" s="14" t="s">
        <v>3235</v>
      </c>
      <c r="J1368" s="14" t="s">
        <v>3235</v>
      </c>
      <c r="K1368" s="14">
        <v>187860.57029999999</v>
      </c>
      <c r="L1368" s="14" t="s">
        <v>5959</v>
      </c>
    </row>
    <row r="1369" spans="1:12" x14ac:dyDescent="0.3">
      <c r="A1369" s="14" t="s">
        <v>5960</v>
      </c>
      <c r="B1369" s="14">
        <v>1</v>
      </c>
      <c r="C1369" s="14">
        <v>0</v>
      </c>
      <c r="D1369" s="14">
        <v>5.0923999999999996</v>
      </c>
      <c r="E1369" s="20"/>
      <c r="F1369" s="25"/>
      <c r="G1369" s="25"/>
      <c r="H1369" s="26"/>
      <c r="I1369" s="14" t="s">
        <v>3235</v>
      </c>
      <c r="J1369" s="14" t="s">
        <v>3235</v>
      </c>
      <c r="K1369" s="14">
        <v>57849.477500000001</v>
      </c>
      <c r="L1369" s="14" t="s">
        <v>5961</v>
      </c>
    </row>
    <row r="1370" spans="1:12" x14ac:dyDescent="0.3">
      <c r="A1370" s="14" t="s">
        <v>5962</v>
      </c>
      <c r="B1370" s="14">
        <v>8</v>
      </c>
      <c r="C1370" s="14">
        <v>0</v>
      </c>
      <c r="D1370" s="14">
        <v>59.004800000000003</v>
      </c>
      <c r="E1370" s="20"/>
      <c r="F1370" s="25"/>
      <c r="G1370" s="25"/>
      <c r="H1370" s="26"/>
      <c r="I1370" s="14" t="s">
        <v>3235</v>
      </c>
      <c r="J1370" s="14" t="s">
        <v>3235</v>
      </c>
      <c r="K1370" s="14">
        <v>38620.956100000003</v>
      </c>
      <c r="L1370" s="14" t="s">
        <v>5963</v>
      </c>
    </row>
    <row r="1371" spans="1:12" x14ac:dyDescent="0.3">
      <c r="A1371" s="14" t="s">
        <v>5964</v>
      </c>
      <c r="B1371" s="14">
        <v>2</v>
      </c>
      <c r="C1371" s="14">
        <v>0</v>
      </c>
      <c r="D1371" s="14">
        <v>6.3715999999999999</v>
      </c>
      <c r="E1371" s="20"/>
      <c r="F1371" s="25"/>
      <c r="G1371" s="25"/>
      <c r="H1371" s="26"/>
      <c r="I1371" s="14" t="s">
        <v>3235</v>
      </c>
      <c r="J1371" s="14" t="s">
        <v>3235</v>
      </c>
      <c r="K1371" s="14">
        <v>113807.6387</v>
      </c>
      <c r="L1371" s="14" t="s">
        <v>5965</v>
      </c>
    </row>
    <row r="1372" spans="1:12" x14ac:dyDescent="0.3">
      <c r="A1372" s="14" t="s">
        <v>5966</v>
      </c>
      <c r="B1372" s="14">
        <v>1</v>
      </c>
      <c r="C1372" s="14">
        <v>0</v>
      </c>
      <c r="D1372" s="14">
        <v>5.2365000000000004</v>
      </c>
      <c r="E1372" s="20"/>
      <c r="F1372" s="25"/>
      <c r="G1372" s="25"/>
      <c r="H1372" s="26"/>
      <c r="I1372" s="14" t="s">
        <v>3235</v>
      </c>
      <c r="J1372" s="14" t="s">
        <v>3235</v>
      </c>
      <c r="K1372" s="14">
        <v>31540.346300000001</v>
      </c>
      <c r="L1372" s="14" t="s">
        <v>5967</v>
      </c>
    </row>
    <row r="1373" spans="1:12" x14ac:dyDescent="0.3">
      <c r="A1373" s="14" t="s">
        <v>5968</v>
      </c>
      <c r="B1373" s="14">
        <v>2</v>
      </c>
      <c r="C1373" s="14">
        <v>0</v>
      </c>
      <c r="D1373" s="14">
        <v>8.5561000000000007</v>
      </c>
      <c r="E1373" s="20"/>
      <c r="F1373" s="25"/>
      <c r="G1373" s="25"/>
      <c r="H1373" s="26"/>
      <c r="I1373" s="14" t="s">
        <v>3235</v>
      </c>
      <c r="J1373" s="14" t="s">
        <v>3235</v>
      </c>
      <c r="K1373" s="14">
        <v>59739.332999999999</v>
      </c>
      <c r="L1373" s="14" t="s">
        <v>5969</v>
      </c>
    </row>
    <row r="1374" spans="1:12" x14ac:dyDescent="0.3">
      <c r="A1374" s="14" t="s">
        <v>5970</v>
      </c>
      <c r="B1374" s="14">
        <v>2</v>
      </c>
      <c r="C1374" s="14">
        <v>0</v>
      </c>
      <c r="D1374" s="14">
        <v>6.7544000000000004</v>
      </c>
      <c r="E1374" s="20"/>
      <c r="F1374" s="25"/>
      <c r="G1374" s="25"/>
      <c r="H1374" s="26"/>
      <c r="I1374" s="14" t="s">
        <v>3235</v>
      </c>
      <c r="J1374" s="14" t="s">
        <v>3235</v>
      </c>
      <c r="K1374" s="14">
        <v>158068.5252</v>
      </c>
      <c r="L1374" s="14" t="s">
        <v>5971</v>
      </c>
    </row>
    <row r="1375" spans="1:12" x14ac:dyDescent="0.3">
      <c r="A1375" s="14" t="s">
        <v>5972</v>
      </c>
      <c r="B1375" s="14">
        <v>1</v>
      </c>
      <c r="C1375" s="14">
        <v>0</v>
      </c>
      <c r="D1375" s="14">
        <v>3.9100999999999999</v>
      </c>
      <c r="E1375" s="20"/>
      <c r="F1375" s="25"/>
      <c r="G1375" s="25"/>
      <c r="H1375" s="26"/>
      <c r="I1375" s="14" t="s">
        <v>3235</v>
      </c>
      <c r="J1375" s="14" t="s">
        <v>3235</v>
      </c>
      <c r="K1375" s="14">
        <v>409095.73739999998</v>
      </c>
      <c r="L1375" s="14" t="s">
        <v>5973</v>
      </c>
    </row>
    <row r="1376" spans="1:12" x14ac:dyDescent="0.3">
      <c r="A1376" s="14" t="s">
        <v>5974</v>
      </c>
      <c r="B1376" s="14">
        <v>1</v>
      </c>
      <c r="C1376" s="14">
        <v>0</v>
      </c>
      <c r="D1376" s="14">
        <v>3.9003000000000001</v>
      </c>
      <c r="E1376" s="20"/>
      <c r="F1376" s="25"/>
      <c r="G1376" s="25"/>
      <c r="H1376" s="26"/>
      <c r="I1376" s="14" t="s">
        <v>3235</v>
      </c>
      <c r="J1376" s="14" t="s">
        <v>3235</v>
      </c>
      <c r="K1376" s="14">
        <v>108614.39350000001</v>
      </c>
      <c r="L1376" s="14" t="s">
        <v>5975</v>
      </c>
    </row>
    <row r="1377" spans="1:12" x14ac:dyDescent="0.3">
      <c r="A1377" s="14" t="s">
        <v>5976</v>
      </c>
      <c r="B1377" s="14">
        <v>3</v>
      </c>
      <c r="C1377" s="14">
        <v>0</v>
      </c>
      <c r="D1377" s="14">
        <v>41.988300000000002</v>
      </c>
      <c r="E1377" s="20"/>
      <c r="F1377" s="25"/>
      <c r="G1377" s="25"/>
      <c r="H1377" s="26"/>
      <c r="I1377" s="14" t="s">
        <v>3235</v>
      </c>
      <c r="J1377" s="14" t="s">
        <v>3235</v>
      </c>
      <c r="K1377" s="14">
        <v>55561.772400000002</v>
      </c>
      <c r="L1377" s="14" t="s">
        <v>5977</v>
      </c>
    </row>
    <row r="1378" spans="1:12" x14ac:dyDescent="0.3">
      <c r="A1378" s="14" t="s">
        <v>5978</v>
      </c>
      <c r="B1378" s="14">
        <v>2</v>
      </c>
      <c r="C1378" s="14">
        <v>0</v>
      </c>
      <c r="D1378" s="14">
        <v>9.3066999999999993</v>
      </c>
      <c r="E1378" s="20"/>
      <c r="F1378" s="25"/>
      <c r="G1378" s="25"/>
      <c r="H1378" s="26"/>
      <c r="I1378" s="14" t="s">
        <v>3235</v>
      </c>
      <c r="J1378" s="14" t="s">
        <v>3235</v>
      </c>
      <c r="K1378" s="14">
        <v>56594.9954</v>
      </c>
      <c r="L1378" s="14" t="s">
        <v>5979</v>
      </c>
    </row>
    <row r="1379" spans="1:12" x14ac:dyDescent="0.3">
      <c r="A1379" s="14" t="s">
        <v>5980</v>
      </c>
      <c r="B1379" s="14">
        <v>2</v>
      </c>
      <c r="C1379" s="14">
        <v>0</v>
      </c>
      <c r="D1379" s="14">
        <v>8.0663</v>
      </c>
      <c r="E1379" s="20"/>
      <c r="F1379" s="25"/>
      <c r="G1379" s="25"/>
      <c r="H1379" s="26"/>
      <c r="I1379" s="14" t="s">
        <v>3235</v>
      </c>
      <c r="J1379" s="14" t="s">
        <v>3235</v>
      </c>
      <c r="K1379" s="14">
        <v>51642.798000000003</v>
      </c>
      <c r="L1379" s="14" t="s">
        <v>5981</v>
      </c>
    </row>
    <row r="1380" spans="1:12" x14ac:dyDescent="0.3">
      <c r="A1380" s="14" t="s">
        <v>5982</v>
      </c>
      <c r="B1380" s="14">
        <v>2</v>
      </c>
      <c r="C1380" s="14">
        <v>0</v>
      </c>
      <c r="D1380" s="14">
        <v>7.7055999999999996</v>
      </c>
      <c r="E1380" s="20"/>
      <c r="F1380" s="25"/>
      <c r="G1380" s="25"/>
      <c r="H1380" s="26"/>
      <c r="I1380" s="14" t="s">
        <v>3235</v>
      </c>
      <c r="J1380" s="14" t="s">
        <v>3235</v>
      </c>
      <c r="K1380" s="14">
        <v>61302.212800000001</v>
      </c>
      <c r="L1380" s="14" t="s">
        <v>5983</v>
      </c>
    </row>
    <row r="1381" spans="1:12" x14ac:dyDescent="0.3">
      <c r="A1381" s="14" t="s">
        <v>5984</v>
      </c>
      <c r="B1381" s="14">
        <v>5</v>
      </c>
      <c r="C1381" s="14">
        <v>0</v>
      </c>
      <c r="D1381" s="14">
        <v>21.617899999999999</v>
      </c>
      <c r="E1381" s="20"/>
      <c r="F1381" s="25"/>
      <c r="G1381" s="25"/>
      <c r="H1381" s="26"/>
      <c r="I1381" s="14" t="s">
        <v>3235</v>
      </c>
      <c r="J1381" s="14" t="s">
        <v>3235</v>
      </c>
      <c r="K1381" s="14">
        <v>131825.14199999999</v>
      </c>
      <c r="L1381" s="14" t="s">
        <v>5985</v>
      </c>
    </row>
    <row r="1382" spans="1:12" x14ac:dyDescent="0.3">
      <c r="A1382" s="14" t="s">
        <v>5986</v>
      </c>
      <c r="B1382" s="14">
        <v>4</v>
      </c>
      <c r="C1382" s="14">
        <v>0</v>
      </c>
      <c r="D1382" s="14">
        <v>20.844899999999999</v>
      </c>
      <c r="E1382" s="20"/>
      <c r="F1382" s="25"/>
      <c r="G1382" s="25"/>
      <c r="H1382" s="26"/>
      <c r="I1382" s="14" t="s">
        <v>3235</v>
      </c>
      <c r="J1382" s="14" t="s">
        <v>3235</v>
      </c>
      <c r="K1382" s="14">
        <v>135337.9118</v>
      </c>
      <c r="L1382" s="14" t="s">
        <v>5987</v>
      </c>
    </row>
    <row r="1383" spans="1:12" x14ac:dyDescent="0.3">
      <c r="A1383" s="14" t="s">
        <v>5988</v>
      </c>
      <c r="B1383" s="14">
        <v>1</v>
      </c>
      <c r="C1383" s="14">
        <v>0</v>
      </c>
      <c r="D1383" s="14">
        <v>4.3784000000000001</v>
      </c>
      <c r="E1383" s="20"/>
      <c r="F1383" s="25"/>
      <c r="G1383" s="25"/>
      <c r="H1383" s="26"/>
      <c r="I1383" s="14" t="s">
        <v>3235</v>
      </c>
      <c r="J1383" s="14" t="s">
        <v>3235</v>
      </c>
      <c r="K1383" s="14">
        <v>71497.486900000004</v>
      </c>
      <c r="L1383" s="14" t="s">
        <v>5989</v>
      </c>
    </row>
    <row r="1384" spans="1:12" x14ac:dyDescent="0.3">
      <c r="A1384" s="14" t="s">
        <v>5990</v>
      </c>
      <c r="B1384" s="14">
        <v>10</v>
      </c>
      <c r="C1384" s="14">
        <v>0</v>
      </c>
      <c r="D1384" s="14">
        <v>49.782800000000002</v>
      </c>
      <c r="E1384" s="20"/>
      <c r="F1384" s="25"/>
      <c r="G1384" s="25"/>
      <c r="H1384" s="26"/>
      <c r="I1384" s="14" t="s">
        <v>3235</v>
      </c>
      <c r="J1384" s="14" t="s">
        <v>3235</v>
      </c>
      <c r="K1384" s="14">
        <v>84077.208799999993</v>
      </c>
      <c r="L1384" s="14" t="s">
        <v>5991</v>
      </c>
    </row>
    <row r="1385" spans="1:12" x14ac:dyDescent="0.3">
      <c r="A1385" s="14" t="s">
        <v>5992</v>
      </c>
      <c r="B1385" s="14">
        <v>5</v>
      </c>
      <c r="C1385" s="14">
        <v>0</v>
      </c>
      <c r="D1385" s="14">
        <v>34.349899999999998</v>
      </c>
      <c r="E1385" s="20"/>
      <c r="F1385" s="25"/>
      <c r="G1385" s="25"/>
      <c r="H1385" s="26"/>
      <c r="I1385" s="14" t="s">
        <v>3235</v>
      </c>
      <c r="J1385" s="14" t="s">
        <v>3235</v>
      </c>
      <c r="K1385" s="14">
        <v>40834.438699999999</v>
      </c>
      <c r="L1385" s="14" t="s">
        <v>5993</v>
      </c>
    </row>
    <row r="1386" spans="1:12" x14ac:dyDescent="0.3">
      <c r="A1386" s="14" t="s">
        <v>5994</v>
      </c>
      <c r="B1386" s="14">
        <v>1</v>
      </c>
      <c r="C1386" s="14">
        <v>0</v>
      </c>
      <c r="D1386" s="14">
        <v>3.5043000000000002</v>
      </c>
      <c r="E1386" s="20"/>
      <c r="F1386" s="25"/>
      <c r="G1386" s="25"/>
      <c r="H1386" s="26"/>
      <c r="I1386" s="14" t="s">
        <v>3235</v>
      </c>
      <c r="J1386" s="14" t="s">
        <v>3235</v>
      </c>
      <c r="K1386" s="14">
        <v>113855.63529999999</v>
      </c>
      <c r="L1386" s="14" t="s">
        <v>5995</v>
      </c>
    </row>
    <row r="1387" spans="1:12" x14ac:dyDescent="0.3">
      <c r="A1387" s="14" t="s">
        <v>5996</v>
      </c>
      <c r="B1387" s="14">
        <v>1</v>
      </c>
      <c r="C1387" s="14">
        <v>0</v>
      </c>
      <c r="D1387" s="14">
        <v>6.1971999999999996</v>
      </c>
      <c r="E1387" s="20"/>
      <c r="F1387" s="25"/>
      <c r="G1387" s="25"/>
      <c r="H1387" s="26"/>
      <c r="I1387" s="14" t="s">
        <v>3235</v>
      </c>
      <c r="J1387" s="14" t="s">
        <v>3235</v>
      </c>
      <c r="K1387" s="14">
        <v>58391.821400000001</v>
      </c>
      <c r="L1387" s="14" t="s">
        <v>5997</v>
      </c>
    </row>
    <row r="1388" spans="1:12" x14ac:dyDescent="0.3">
      <c r="A1388" s="14" t="s">
        <v>5998</v>
      </c>
      <c r="B1388" s="14">
        <v>3</v>
      </c>
      <c r="C1388" s="14">
        <v>0</v>
      </c>
      <c r="D1388" s="14">
        <v>22.136900000000001</v>
      </c>
      <c r="E1388" s="20"/>
      <c r="F1388" s="25"/>
      <c r="G1388" s="25"/>
      <c r="H1388" s="26"/>
      <c r="I1388" s="14" t="s">
        <v>3235</v>
      </c>
      <c r="J1388" s="14" t="s">
        <v>3235</v>
      </c>
      <c r="K1388" s="14">
        <v>205936.6084</v>
      </c>
      <c r="L1388" s="14" t="s">
        <v>5999</v>
      </c>
    </row>
    <row r="1389" spans="1:12" x14ac:dyDescent="0.3">
      <c r="A1389" s="14" t="s">
        <v>6000</v>
      </c>
      <c r="B1389" s="14">
        <v>3</v>
      </c>
      <c r="C1389" s="14">
        <v>0</v>
      </c>
      <c r="D1389" s="14">
        <v>13.7585</v>
      </c>
      <c r="E1389" s="20"/>
      <c r="F1389" s="25"/>
      <c r="G1389" s="25"/>
      <c r="H1389" s="26"/>
      <c r="I1389" s="14" t="s">
        <v>3235</v>
      </c>
      <c r="J1389" s="14" t="s">
        <v>3235</v>
      </c>
      <c r="K1389" s="14">
        <v>56269.583299999998</v>
      </c>
      <c r="L1389" s="14" t="s">
        <v>6001</v>
      </c>
    </row>
    <row r="1390" spans="1:12" x14ac:dyDescent="0.3">
      <c r="A1390" s="14" t="s">
        <v>6002</v>
      </c>
      <c r="B1390" s="14">
        <v>2</v>
      </c>
      <c r="C1390" s="14">
        <v>0</v>
      </c>
      <c r="D1390" s="14">
        <v>9.0259</v>
      </c>
      <c r="E1390" s="20"/>
      <c r="F1390" s="25"/>
      <c r="G1390" s="25"/>
      <c r="H1390" s="26"/>
      <c r="I1390" s="14" t="s">
        <v>3235</v>
      </c>
      <c r="J1390" s="14" t="s">
        <v>3235</v>
      </c>
      <c r="K1390" s="14">
        <v>95462.095700000005</v>
      </c>
      <c r="L1390" s="14" t="s">
        <v>6003</v>
      </c>
    </row>
    <row r="1391" spans="1:12" x14ac:dyDescent="0.3">
      <c r="A1391" s="14" t="s">
        <v>6004</v>
      </c>
      <c r="B1391" s="14">
        <v>1</v>
      </c>
      <c r="C1391" s="14">
        <v>0</v>
      </c>
      <c r="D1391" s="14">
        <v>3.3087</v>
      </c>
      <c r="E1391" s="20"/>
      <c r="F1391" s="25"/>
      <c r="G1391" s="25"/>
      <c r="H1391" s="26"/>
      <c r="I1391" s="14" t="s">
        <v>3235</v>
      </c>
      <c r="J1391" s="14" t="s">
        <v>3235</v>
      </c>
      <c r="K1391" s="14">
        <v>67708.8269</v>
      </c>
      <c r="L1391" s="14" t="s">
        <v>6005</v>
      </c>
    </row>
    <row r="1392" spans="1:12" x14ac:dyDescent="0.3">
      <c r="A1392" s="14" t="s">
        <v>6006</v>
      </c>
      <c r="B1392" s="14">
        <v>3</v>
      </c>
      <c r="C1392" s="14">
        <v>0</v>
      </c>
      <c r="D1392" s="14">
        <v>14.1122</v>
      </c>
      <c r="E1392" s="20"/>
      <c r="F1392" s="25"/>
      <c r="G1392" s="25"/>
      <c r="H1392" s="26"/>
      <c r="I1392" s="14" t="s">
        <v>3235</v>
      </c>
      <c r="J1392" s="14" t="s">
        <v>3235</v>
      </c>
      <c r="K1392" s="14">
        <v>253958.34820000001</v>
      </c>
      <c r="L1392" s="14" t="s">
        <v>6007</v>
      </c>
    </row>
    <row r="1393" spans="1:12" x14ac:dyDescent="0.3">
      <c r="A1393" s="14" t="s">
        <v>6008</v>
      </c>
      <c r="B1393" s="14">
        <v>1</v>
      </c>
      <c r="C1393" s="14">
        <v>0</v>
      </c>
      <c r="D1393" s="14">
        <v>4.0805999999999996</v>
      </c>
      <c r="E1393" s="20"/>
      <c r="F1393" s="25"/>
      <c r="G1393" s="25"/>
      <c r="H1393" s="26"/>
      <c r="I1393" s="14" t="s">
        <v>3235</v>
      </c>
      <c r="J1393" s="14" t="s">
        <v>3235</v>
      </c>
      <c r="K1393" s="14">
        <v>28958.837800000001</v>
      </c>
      <c r="L1393" s="14" t="s">
        <v>6009</v>
      </c>
    </row>
    <row r="1394" spans="1:12" x14ac:dyDescent="0.3">
      <c r="A1394" s="14" t="s">
        <v>6010</v>
      </c>
      <c r="B1394" s="14">
        <v>2</v>
      </c>
      <c r="C1394" s="14">
        <v>0</v>
      </c>
      <c r="D1394" s="14">
        <v>6.6227</v>
      </c>
      <c r="E1394" s="20"/>
      <c r="F1394" s="25"/>
      <c r="G1394" s="25"/>
      <c r="H1394" s="26"/>
      <c r="I1394" s="14" t="s">
        <v>3235</v>
      </c>
      <c r="J1394" s="14" t="s">
        <v>3235</v>
      </c>
      <c r="K1394" s="14">
        <v>227708.46950000001</v>
      </c>
      <c r="L1394" s="14" t="s">
        <v>6011</v>
      </c>
    </row>
    <row r="1395" spans="1:12" x14ac:dyDescent="0.3">
      <c r="A1395" s="14" t="s">
        <v>6012</v>
      </c>
      <c r="B1395" s="14">
        <v>4</v>
      </c>
      <c r="C1395" s="14">
        <v>0</v>
      </c>
      <c r="D1395" s="14">
        <v>15.1694</v>
      </c>
      <c r="E1395" s="20"/>
      <c r="F1395" s="25"/>
      <c r="G1395" s="25"/>
      <c r="H1395" s="26"/>
      <c r="I1395" s="14" t="s">
        <v>3235</v>
      </c>
      <c r="J1395" s="14" t="s">
        <v>3235</v>
      </c>
      <c r="K1395" s="14">
        <v>94096.731100000005</v>
      </c>
      <c r="L1395" s="14" t="s">
        <v>6013</v>
      </c>
    </row>
    <row r="1396" spans="1:12" x14ac:dyDescent="0.3">
      <c r="A1396" s="14" t="s">
        <v>6014</v>
      </c>
      <c r="B1396" s="14">
        <v>4</v>
      </c>
      <c r="C1396" s="14">
        <v>0</v>
      </c>
      <c r="D1396" s="14">
        <v>19.385000000000002</v>
      </c>
      <c r="E1396" s="20"/>
      <c r="F1396" s="25"/>
      <c r="G1396" s="25"/>
      <c r="H1396" s="26"/>
      <c r="I1396" s="14" t="s">
        <v>3235</v>
      </c>
      <c r="J1396" s="14" t="s">
        <v>3235</v>
      </c>
      <c r="K1396" s="14">
        <v>84286.269799999995</v>
      </c>
      <c r="L1396" s="14" t="s">
        <v>6015</v>
      </c>
    </row>
    <row r="1397" spans="1:12" x14ac:dyDescent="0.3">
      <c r="A1397" s="14" t="s">
        <v>6016</v>
      </c>
      <c r="B1397" s="14">
        <v>4</v>
      </c>
      <c r="C1397" s="14">
        <v>0</v>
      </c>
      <c r="D1397" s="14">
        <v>13.9217</v>
      </c>
      <c r="E1397" s="20"/>
      <c r="F1397" s="25"/>
      <c r="G1397" s="25"/>
      <c r="H1397" s="26"/>
      <c r="I1397" s="14" t="s">
        <v>3235</v>
      </c>
      <c r="J1397" s="14" t="s">
        <v>3235</v>
      </c>
      <c r="K1397" s="14">
        <v>125657.0913</v>
      </c>
      <c r="L1397" s="14" t="s">
        <v>6017</v>
      </c>
    </row>
    <row r="1398" spans="1:12" x14ac:dyDescent="0.3">
      <c r="A1398" s="14" t="s">
        <v>6018</v>
      </c>
      <c r="B1398" s="14">
        <v>3</v>
      </c>
      <c r="C1398" s="14">
        <v>0</v>
      </c>
      <c r="D1398" s="14">
        <v>16.034500000000001</v>
      </c>
      <c r="E1398" s="20"/>
      <c r="F1398" s="25"/>
      <c r="G1398" s="25"/>
      <c r="H1398" s="26"/>
      <c r="I1398" s="14" t="s">
        <v>3235</v>
      </c>
      <c r="J1398" s="14" t="s">
        <v>3235</v>
      </c>
      <c r="K1398" s="14">
        <v>46638.213100000001</v>
      </c>
      <c r="L1398" s="14" t="s">
        <v>6019</v>
      </c>
    </row>
    <row r="1399" spans="1:12" x14ac:dyDescent="0.3">
      <c r="A1399" s="14" t="s">
        <v>6020</v>
      </c>
      <c r="B1399" s="14">
        <v>3</v>
      </c>
      <c r="C1399" s="14">
        <v>0</v>
      </c>
      <c r="D1399" s="14">
        <v>13.0481</v>
      </c>
      <c r="E1399" s="20"/>
      <c r="F1399" s="25"/>
      <c r="G1399" s="25"/>
      <c r="H1399" s="26"/>
      <c r="I1399" s="14" t="s">
        <v>3235</v>
      </c>
      <c r="J1399" s="14" t="s">
        <v>3235</v>
      </c>
      <c r="K1399" s="14">
        <v>47722.223100000003</v>
      </c>
      <c r="L1399" s="14" t="s">
        <v>6021</v>
      </c>
    </row>
    <row r="1400" spans="1:12" x14ac:dyDescent="0.3">
      <c r="A1400" s="14" t="s">
        <v>6022</v>
      </c>
      <c r="B1400" s="14">
        <v>2</v>
      </c>
      <c r="C1400" s="14">
        <v>0</v>
      </c>
      <c r="D1400" s="14">
        <v>12.552</v>
      </c>
      <c r="E1400" s="20"/>
      <c r="F1400" s="25"/>
      <c r="G1400" s="25"/>
      <c r="H1400" s="26"/>
      <c r="I1400" s="14" t="s">
        <v>3235</v>
      </c>
      <c r="J1400" s="14" t="s">
        <v>3235</v>
      </c>
      <c r="K1400" s="14">
        <v>129385.88890000001</v>
      </c>
      <c r="L1400" s="14" t="s">
        <v>6023</v>
      </c>
    </row>
    <row r="1401" spans="1:12" x14ac:dyDescent="0.3">
      <c r="A1401" s="14" t="s">
        <v>6024</v>
      </c>
      <c r="B1401" s="14">
        <v>8</v>
      </c>
      <c r="C1401" s="14">
        <v>0</v>
      </c>
      <c r="D1401" s="14">
        <v>45.1235</v>
      </c>
      <c r="E1401" s="20"/>
      <c r="F1401" s="25"/>
      <c r="G1401" s="25"/>
      <c r="H1401" s="26"/>
      <c r="I1401" s="14" t="s">
        <v>3235</v>
      </c>
      <c r="J1401" s="14" t="s">
        <v>3235</v>
      </c>
      <c r="K1401" s="14">
        <v>115517.33100000001</v>
      </c>
      <c r="L1401" s="14" t="s">
        <v>6025</v>
      </c>
    </row>
    <row r="1402" spans="1:12" x14ac:dyDescent="0.3">
      <c r="A1402" s="14" t="s">
        <v>6026</v>
      </c>
      <c r="B1402" s="14">
        <v>4</v>
      </c>
      <c r="C1402" s="14">
        <v>0</v>
      </c>
      <c r="D1402" s="14">
        <v>29.973600000000001</v>
      </c>
      <c r="E1402" s="20"/>
      <c r="F1402" s="25"/>
      <c r="G1402" s="25"/>
      <c r="H1402" s="26"/>
      <c r="I1402" s="14" t="s">
        <v>3235</v>
      </c>
      <c r="J1402" s="14" t="s">
        <v>3235</v>
      </c>
      <c r="K1402" s="14">
        <v>41637.4594</v>
      </c>
      <c r="L1402" s="14" t="s">
        <v>6027</v>
      </c>
    </row>
    <row r="1403" spans="1:12" x14ac:dyDescent="0.3">
      <c r="A1403" s="14" t="s">
        <v>6028</v>
      </c>
      <c r="B1403" s="14">
        <v>6</v>
      </c>
      <c r="C1403" s="14">
        <v>0</v>
      </c>
      <c r="D1403" s="14">
        <v>20.5701</v>
      </c>
      <c r="E1403" s="20"/>
      <c r="F1403" s="25"/>
      <c r="G1403" s="25"/>
      <c r="H1403" s="26"/>
      <c r="I1403" s="14" t="s">
        <v>3235</v>
      </c>
      <c r="J1403" s="14" t="s">
        <v>3235</v>
      </c>
      <c r="K1403" s="14">
        <v>154415.34460000001</v>
      </c>
      <c r="L1403" s="14" t="s">
        <v>6029</v>
      </c>
    </row>
    <row r="1404" spans="1:12" x14ac:dyDescent="0.3">
      <c r="A1404" s="14" t="s">
        <v>6030</v>
      </c>
      <c r="B1404" s="14">
        <v>5</v>
      </c>
      <c r="C1404" s="14">
        <v>0</v>
      </c>
      <c r="D1404" s="14">
        <v>24.823899999999998</v>
      </c>
      <c r="E1404" s="20"/>
      <c r="F1404" s="25"/>
      <c r="G1404" s="25"/>
      <c r="H1404" s="26"/>
      <c r="I1404" s="14" t="s">
        <v>3235</v>
      </c>
      <c r="J1404" s="14" t="s">
        <v>3235</v>
      </c>
      <c r="K1404" s="14">
        <v>57239.341899999999</v>
      </c>
      <c r="L1404" s="14" t="s">
        <v>6031</v>
      </c>
    </row>
    <row r="1405" spans="1:12" x14ac:dyDescent="0.3">
      <c r="A1405" s="14" t="s">
        <v>6032</v>
      </c>
      <c r="B1405" s="14">
        <v>2</v>
      </c>
      <c r="C1405" s="14">
        <v>0</v>
      </c>
      <c r="D1405" s="14">
        <v>6.8968999999999996</v>
      </c>
      <c r="E1405" s="20"/>
      <c r="F1405" s="25"/>
      <c r="G1405" s="25"/>
      <c r="H1405" s="26"/>
      <c r="I1405" s="14" t="s">
        <v>3235</v>
      </c>
      <c r="J1405" s="14" t="s">
        <v>3235</v>
      </c>
      <c r="K1405" s="14">
        <v>82225.510800000004</v>
      </c>
      <c r="L1405" s="14" t="s">
        <v>6033</v>
      </c>
    </row>
    <row r="1406" spans="1:12" x14ac:dyDescent="0.3">
      <c r="A1406" s="14" t="s">
        <v>6034</v>
      </c>
      <c r="B1406" s="14">
        <v>8</v>
      </c>
      <c r="C1406" s="14">
        <v>0</v>
      </c>
      <c r="D1406" s="14">
        <v>29.549099999999999</v>
      </c>
      <c r="E1406" s="20"/>
      <c r="F1406" s="25"/>
      <c r="G1406" s="25"/>
      <c r="H1406" s="26"/>
      <c r="I1406" s="14" t="s">
        <v>3235</v>
      </c>
      <c r="J1406" s="14" t="s">
        <v>3235</v>
      </c>
      <c r="K1406" s="14">
        <v>434443.18959999998</v>
      </c>
      <c r="L1406" s="14" t="s">
        <v>6035</v>
      </c>
    </row>
    <row r="1407" spans="1:12" x14ac:dyDescent="0.3">
      <c r="A1407" s="14" t="s">
        <v>6036</v>
      </c>
      <c r="B1407" s="14">
        <v>3</v>
      </c>
      <c r="C1407" s="14">
        <v>0</v>
      </c>
      <c r="D1407" s="14">
        <v>10.259499999999999</v>
      </c>
      <c r="E1407" s="20"/>
      <c r="F1407" s="25"/>
      <c r="G1407" s="25"/>
      <c r="H1407" s="26"/>
      <c r="I1407" s="14" t="s">
        <v>3235</v>
      </c>
      <c r="J1407" s="14" t="s">
        <v>3235</v>
      </c>
      <c r="K1407" s="14">
        <v>81439.300399999993</v>
      </c>
      <c r="L1407" s="14" t="s">
        <v>6037</v>
      </c>
    </row>
    <row r="1408" spans="1:12" x14ac:dyDescent="0.3">
      <c r="A1408" s="14" t="s">
        <v>6038</v>
      </c>
      <c r="B1408" s="14">
        <v>6</v>
      </c>
      <c r="C1408" s="14">
        <v>0</v>
      </c>
      <c r="D1408" s="14">
        <v>32.050199999999997</v>
      </c>
      <c r="E1408" s="20"/>
      <c r="F1408" s="25"/>
      <c r="G1408" s="25"/>
      <c r="H1408" s="26"/>
      <c r="I1408" s="14" t="s">
        <v>3235</v>
      </c>
      <c r="J1408" s="14" t="s">
        <v>3235</v>
      </c>
      <c r="K1408" s="14">
        <v>86166.876199999999</v>
      </c>
      <c r="L1408" s="14" t="s">
        <v>6039</v>
      </c>
    </row>
    <row r="1409" spans="1:12" x14ac:dyDescent="0.3">
      <c r="A1409" s="14" t="s">
        <v>6040</v>
      </c>
      <c r="B1409" s="14">
        <v>2</v>
      </c>
      <c r="C1409" s="14">
        <v>0</v>
      </c>
      <c r="D1409" s="14">
        <v>7.4580000000000002</v>
      </c>
      <c r="E1409" s="20"/>
      <c r="F1409" s="25"/>
      <c r="G1409" s="25"/>
      <c r="H1409" s="26"/>
      <c r="I1409" s="14" t="s">
        <v>3235</v>
      </c>
      <c r="J1409" s="14" t="s">
        <v>3235</v>
      </c>
      <c r="K1409" s="14">
        <v>77279.575299999997</v>
      </c>
      <c r="L1409" s="14" t="s">
        <v>6041</v>
      </c>
    </row>
    <row r="1410" spans="1:12" x14ac:dyDescent="0.3">
      <c r="A1410" s="14" t="s">
        <v>6042</v>
      </c>
      <c r="B1410" s="14">
        <v>30</v>
      </c>
      <c r="C1410" s="14">
        <v>0</v>
      </c>
      <c r="D1410" s="14">
        <v>109.4451</v>
      </c>
      <c r="E1410" s="20"/>
      <c r="F1410" s="25"/>
      <c r="G1410" s="25"/>
      <c r="H1410" s="26"/>
      <c r="I1410" s="14" t="s">
        <v>3235</v>
      </c>
      <c r="J1410" s="14" t="s">
        <v>3235</v>
      </c>
      <c r="K1410" s="14">
        <v>455269.02020000003</v>
      </c>
      <c r="L1410" s="14" t="s">
        <v>6043</v>
      </c>
    </row>
    <row r="1411" spans="1:12" x14ac:dyDescent="0.3">
      <c r="A1411" s="14" t="s">
        <v>6044</v>
      </c>
      <c r="B1411" s="14">
        <v>3</v>
      </c>
      <c r="C1411" s="14">
        <v>0</v>
      </c>
      <c r="D1411" s="14">
        <v>11.9375</v>
      </c>
      <c r="E1411" s="20"/>
      <c r="F1411" s="25"/>
      <c r="G1411" s="25"/>
      <c r="H1411" s="26"/>
      <c r="I1411" s="14" t="s">
        <v>3235</v>
      </c>
      <c r="J1411" s="14" t="s">
        <v>3235</v>
      </c>
      <c r="K1411" s="14">
        <v>83620.679000000004</v>
      </c>
      <c r="L1411" s="14" t="s">
        <v>6045</v>
      </c>
    </row>
    <row r="1412" spans="1:12" x14ac:dyDescent="0.3">
      <c r="A1412" s="14" t="s">
        <v>6046</v>
      </c>
      <c r="B1412" s="14">
        <v>1</v>
      </c>
      <c r="C1412" s="14">
        <v>0</v>
      </c>
      <c r="D1412" s="14">
        <v>4.2628000000000004</v>
      </c>
      <c r="E1412" s="20"/>
      <c r="F1412" s="25"/>
      <c r="G1412" s="25"/>
      <c r="H1412" s="26"/>
      <c r="I1412" s="14" t="s">
        <v>3235</v>
      </c>
      <c r="J1412" s="14" t="s">
        <v>3235</v>
      </c>
      <c r="K1412" s="14">
        <v>103874.93399999999</v>
      </c>
      <c r="L1412" s="14" t="s">
        <v>6047</v>
      </c>
    </row>
    <row r="1413" spans="1:12" x14ac:dyDescent="0.3">
      <c r="A1413" s="14" t="s">
        <v>6048</v>
      </c>
      <c r="B1413" s="14">
        <v>2</v>
      </c>
      <c r="C1413" s="14">
        <v>0</v>
      </c>
      <c r="D1413" s="14">
        <v>7.3639000000000001</v>
      </c>
      <c r="E1413" s="20"/>
      <c r="F1413" s="25"/>
      <c r="G1413" s="25"/>
      <c r="H1413" s="26"/>
      <c r="I1413" s="14" t="s">
        <v>3235</v>
      </c>
      <c r="J1413" s="14" t="s">
        <v>3235</v>
      </c>
      <c r="K1413" s="14">
        <v>135542.39139999999</v>
      </c>
      <c r="L1413" s="14" t="s">
        <v>6049</v>
      </c>
    </row>
    <row r="1414" spans="1:12" x14ac:dyDescent="0.3">
      <c r="A1414" s="14" t="s">
        <v>6050</v>
      </c>
      <c r="B1414" s="14">
        <v>3</v>
      </c>
      <c r="C1414" s="14">
        <v>0</v>
      </c>
      <c r="D1414" s="14">
        <v>13.596299999999999</v>
      </c>
      <c r="E1414" s="20"/>
      <c r="F1414" s="25"/>
      <c r="G1414" s="25"/>
      <c r="H1414" s="26"/>
      <c r="I1414" s="14" t="s">
        <v>3235</v>
      </c>
      <c r="J1414" s="14" t="s">
        <v>3235</v>
      </c>
      <c r="K1414" s="14">
        <v>24594.221600000001</v>
      </c>
      <c r="L1414" s="14" t="s">
        <v>6051</v>
      </c>
    </row>
    <row r="1415" spans="1:12" x14ac:dyDescent="0.3">
      <c r="A1415" s="14" t="s">
        <v>6052</v>
      </c>
      <c r="B1415" s="14">
        <v>4</v>
      </c>
      <c r="C1415" s="14">
        <v>0</v>
      </c>
      <c r="D1415" s="14">
        <v>18.6448</v>
      </c>
      <c r="E1415" s="20"/>
      <c r="F1415" s="25"/>
      <c r="G1415" s="25"/>
      <c r="H1415" s="26"/>
      <c r="I1415" s="14" t="s">
        <v>3235</v>
      </c>
      <c r="J1415" s="14" t="s">
        <v>3235</v>
      </c>
      <c r="K1415" s="14">
        <v>96896.5429</v>
      </c>
      <c r="L1415" s="14" t="s">
        <v>6053</v>
      </c>
    </row>
    <row r="1416" spans="1:12" x14ac:dyDescent="0.3">
      <c r="A1416" s="14" t="s">
        <v>6054</v>
      </c>
      <c r="B1416" s="14">
        <v>1</v>
      </c>
      <c r="C1416" s="14">
        <v>0</v>
      </c>
      <c r="D1416" s="14">
        <v>3.2599</v>
      </c>
      <c r="E1416" s="20"/>
      <c r="F1416" s="25"/>
      <c r="G1416" s="25"/>
      <c r="H1416" s="26"/>
      <c r="I1416" s="14" t="s">
        <v>3235</v>
      </c>
      <c r="J1416" s="14" t="s">
        <v>3235</v>
      </c>
      <c r="K1416" s="14">
        <v>92667.220700000005</v>
      </c>
      <c r="L1416" s="14" t="s">
        <v>6055</v>
      </c>
    </row>
    <row r="1417" spans="1:12" x14ac:dyDescent="0.3">
      <c r="A1417" s="14" t="s">
        <v>6056</v>
      </c>
      <c r="B1417" s="14">
        <v>1</v>
      </c>
      <c r="C1417" s="14">
        <v>0</v>
      </c>
      <c r="D1417" s="14">
        <v>3.9950999999999999</v>
      </c>
      <c r="E1417" s="20"/>
      <c r="F1417" s="25"/>
      <c r="G1417" s="25"/>
      <c r="H1417" s="26"/>
      <c r="I1417" s="14" t="s">
        <v>3235</v>
      </c>
      <c r="J1417" s="14" t="s">
        <v>3235</v>
      </c>
      <c r="K1417" s="14">
        <v>28504.258900000001</v>
      </c>
      <c r="L1417" s="14" t="s">
        <v>6057</v>
      </c>
    </row>
    <row r="1418" spans="1:12" x14ac:dyDescent="0.3">
      <c r="A1418" s="14" t="s">
        <v>6058</v>
      </c>
      <c r="B1418" s="14">
        <v>2</v>
      </c>
      <c r="C1418" s="14">
        <v>0</v>
      </c>
      <c r="D1418" s="14">
        <v>9.3084000000000007</v>
      </c>
      <c r="E1418" s="20"/>
      <c r="F1418" s="25"/>
      <c r="G1418" s="25"/>
      <c r="H1418" s="26"/>
      <c r="I1418" s="14" t="s">
        <v>3235</v>
      </c>
      <c r="J1418" s="14" t="s">
        <v>3235</v>
      </c>
      <c r="K1418" s="14">
        <v>80386.576700000005</v>
      </c>
      <c r="L1418" s="14" t="s">
        <v>6059</v>
      </c>
    </row>
    <row r="1419" spans="1:12" x14ac:dyDescent="0.3">
      <c r="A1419" s="14" t="s">
        <v>6060</v>
      </c>
      <c r="B1419" s="14">
        <v>1</v>
      </c>
      <c r="C1419" s="14">
        <v>0</v>
      </c>
      <c r="D1419" s="14">
        <v>3.2277999999999998</v>
      </c>
      <c r="E1419" s="20"/>
      <c r="F1419" s="25"/>
      <c r="G1419" s="25"/>
      <c r="H1419" s="26"/>
      <c r="I1419" s="14" t="s">
        <v>3235</v>
      </c>
      <c r="J1419" s="14" t="s">
        <v>3235</v>
      </c>
      <c r="K1419" s="14">
        <v>83943.973599999998</v>
      </c>
      <c r="L1419" s="14" t="s">
        <v>6061</v>
      </c>
    </row>
    <row r="1420" spans="1:12" x14ac:dyDescent="0.3">
      <c r="A1420" s="14" t="s">
        <v>6062</v>
      </c>
      <c r="B1420" s="14">
        <v>5</v>
      </c>
      <c r="C1420" s="14">
        <v>0</v>
      </c>
      <c r="D1420" s="14">
        <v>15.880599999999999</v>
      </c>
      <c r="E1420" s="20"/>
      <c r="F1420" s="25"/>
      <c r="G1420" s="25"/>
      <c r="H1420" s="26"/>
      <c r="I1420" s="14" t="s">
        <v>3235</v>
      </c>
      <c r="J1420" s="14" t="s">
        <v>3235</v>
      </c>
      <c r="K1420" s="14">
        <v>218699.80850000001</v>
      </c>
      <c r="L1420" s="14" t="s">
        <v>6063</v>
      </c>
    </row>
    <row r="1421" spans="1:12" x14ac:dyDescent="0.3">
      <c r="A1421" s="14" t="s">
        <v>6064</v>
      </c>
      <c r="B1421" s="14">
        <v>3</v>
      </c>
      <c r="C1421" s="14">
        <v>0</v>
      </c>
      <c r="D1421" s="14">
        <v>11.178000000000001</v>
      </c>
      <c r="E1421" s="20"/>
      <c r="F1421" s="25"/>
      <c r="G1421" s="25"/>
      <c r="H1421" s="26"/>
      <c r="I1421" s="14" t="s">
        <v>3235</v>
      </c>
      <c r="J1421" s="14" t="s">
        <v>3235</v>
      </c>
      <c r="K1421" s="14">
        <v>143603.52100000001</v>
      </c>
      <c r="L1421" s="14" t="s">
        <v>6065</v>
      </c>
    </row>
    <row r="1422" spans="1:12" x14ac:dyDescent="0.3">
      <c r="A1422" s="14" t="s">
        <v>6066</v>
      </c>
      <c r="B1422" s="14">
        <v>1</v>
      </c>
      <c r="C1422" s="14">
        <v>0</v>
      </c>
      <c r="D1422" s="14">
        <v>3.8662000000000001</v>
      </c>
      <c r="E1422" s="20"/>
      <c r="F1422" s="25"/>
      <c r="G1422" s="25"/>
      <c r="H1422" s="26"/>
      <c r="I1422" s="14" t="s">
        <v>3235</v>
      </c>
      <c r="J1422" s="14" t="s">
        <v>3235</v>
      </c>
      <c r="K1422" s="14">
        <v>99310.555600000007</v>
      </c>
      <c r="L1422" s="14" t="s">
        <v>6067</v>
      </c>
    </row>
    <row r="1423" spans="1:12" x14ac:dyDescent="0.3">
      <c r="A1423" s="14" t="s">
        <v>6068</v>
      </c>
      <c r="B1423" s="14">
        <v>2</v>
      </c>
      <c r="C1423" s="14">
        <v>0</v>
      </c>
      <c r="D1423" s="14">
        <v>7.1984000000000004</v>
      </c>
      <c r="E1423" s="20"/>
      <c r="F1423" s="25"/>
      <c r="G1423" s="25"/>
      <c r="H1423" s="26"/>
      <c r="I1423" s="14" t="s">
        <v>3235</v>
      </c>
      <c r="J1423" s="14" t="s">
        <v>3235</v>
      </c>
      <c r="K1423" s="14">
        <v>135498.05960000001</v>
      </c>
      <c r="L1423" s="14" t="s">
        <v>6069</v>
      </c>
    </row>
    <row r="1424" spans="1:12" x14ac:dyDescent="0.3">
      <c r="A1424" s="14" t="s">
        <v>6070</v>
      </c>
      <c r="B1424" s="14">
        <v>1</v>
      </c>
      <c r="C1424" s="14">
        <v>0</v>
      </c>
      <c r="D1424" s="14">
        <v>5.1295000000000002</v>
      </c>
      <c r="E1424" s="20"/>
      <c r="F1424" s="25"/>
      <c r="G1424" s="25"/>
      <c r="H1424" s="26"/>
      <c r="I1424" s="14" t="s">
        <v>3235</v>
      </c>
      <c r="J1424" s="14" t="s">
        <v>3235</v>
      </c>
      <c r="K1424" s="14">
        <v>22083.207200000001</v>
      </c>
      <c r="L1424" s="14" t="s">
        <v>6071</v>
      </c>
    </row>
    <row r="1425" spans="1:12" x14ac:dyDescent="0.3">
      <c r="A1425" s="14" t="s">
        <v>6072</v>
      </c>
      <c r="B1425" s="14">
        <v>11</v>
      </c>
      <c r="C1425" s="14">
        <v>0</v>
      </c>
      <c r="D1425" s="14">
        <v>40.485700000000001</v>
      </c>
      <c r="E1425" s="20"/>
      <c r="F1425" s="25"/>
      <c r="G1425" s="25"/>
      <c r="H1425" s="26"/>
      <c r="I1425" s="14" t="s">
        <v>3235</v>
      </c>
      <c r="J1425" s="14" t="s">
        <v>3235</v>
      </c>
      <c r="K1425" s="14">
        <v>362590.77879999997</v>
      </c>
      <c r="L1425" s="14" t="s">
        <v>6073</v>
      </c>
    </row>
    <row r="1426" spans="1:12" x14ac:dyDescent="0.3">
      <c r="A1426" s="14" t="s">
        <v>6074</v>
      </c>
      <c r="B1426" s="14">
        <v>3</v>
      </c>
      <c r="C1426" s="14">
        <v>0</v>
      </c>
      <c r="D1426" s="14">
        <v>12.334199999999999</v>
      </c>
      <c r="E1426" s="20"/>
      <c r="F1426" s="25"/>
      <c r="G1426" s="25"/>
      <c r="H1426" s="26"/>
      <c r="I1426" s="14" t="s">
        <v>3235</v>
      </c>
      <c r="J1426" s="14" t="s">
        <v>3235</v>
      </c>
      <c r="K1426" s="14">
        <v>200304.75649999999</v>
      </c>
      <c r="L1426" s="14" t="s">
        <v>6075</v>
      </c>
    </row>
    <row r="1427" spans="1:12" x14ac:dyDescent="0.3">
      <c r="A1427" s="14" t="s">
        <v>6076</v>
      </c>
      <c r="B1427" s="14">
        <v>2</v>
      </c>
      <c r="C1427" s="14">
        <v>0</v>
      </c>
      <c r="D1427" s="14">
        <v>6.4980000000000002</v>
      </c>
      <c r="E1427" s="20"/>
      <c r="F1427" s="25"/>
      <c r="G1427" s="25"/>
      <c r="H1427" s="26"/>
      <c r="I1427" s="14" t="s">
        <v>3235</v>
      </c>
      <c r="J1427" s="14" t="s">
        <v>3235</v>
      </c>
      <c r="K1427" s="14">
        <v>165345.88579999999</v>
      </c>
      <c r="L1427" s="14" t="s">
        <v>6077</v>
      </c>
    </row>
    <row r="1428" spans="1:12" x14ac:dyDescent="0.3">
      <c r="A1428" s="14" t="s">
        <v>6078</v>
      </c>
      <c r="B1428" s="14">
        <v>3</v>
      </c>
      <c r="C1428" s="14">
        <v>0</v>
      </c>
      <c r="D1428" s="14">
        <v>11.9321</v>
      </c>
      <c r="E1428" s="20"/>
      <c r="F1428" s="25"/>
      <c r="G1428" s="25"/>
      <c r="H1428" s="26"/>
      <c r="I1428" s="14" t="s">
        <v>3235</v>
      </c>
      <c r="J1428" s="14" t="s">
        <v>3235</v>
      </c>
      <c r="K1428" s="14">
        <v>99689.803700000004</v>
      </c>
      <c r="L1428" s="14" t="s">
        <v>6079</v>
      </c>
    </row>
    <row r="1429" spans="1:12" x14ac:dyDescent="0.3">
      <c r="A1429" s="14" t="s">
        <v>6080</v>
      </c>
      <c r="B1429" s="14">
        <v>3</v>
      </c>
      <c r="C1429" s="14">
        <v>0</v>
      </c>
      <c r="D1429" s="14">
        <v>15.2346</v>
      </c>
      <c r="E1429" s="20"/>
      <c r="F1429" s="25"/>
      <c r="G1429" s="25"/>
      <c r="H1429" s="26"/>
      <c r="I1429" s="14" t="s">
        <v>3235</v>
      </c>
      <c r="J1429" s="14" t="s">
        <v>3235</v>
      </c>
      <c r="K1429" s="14">
        <v>107416.8085</v>
      </c>
      <c r="L1429" s="14" t="s">
        <v>6081</v>
      </c>
    </row>
    <row r="1430" spans="1:12" x14ac:dyDescent="0.3">
      <c r="A1430" s="14" t="s">
        <v>6082</v>
      </c>
      <c r="B1430" s="14">
        <v>1</v>
      </c>
      <c r="C1430" s="14">
        <v>0</v>
      </c>
      <c r="D1430" s="14">
        <v>4.4608999999999996</v>
      </c>
      <c r="E1430" s="20"/>
      <c r="F1430" s="25"/>
      <c r="G1430" s="25"/>
      <c r="H1430" s="26"/>
      <c r="I1430" s="14" t="s">
        <v>3235</v>
      </c>
      <c r="J1430" s="14" t="s">
        <v>3235</v>
      </c>
      <c r="K1430" s="14">
        <v>134217.7371</v>
      </c>
      <c r="L1430" s="14" t="s">
        <v>6083</v>
      </c>
    </row>
    <row r="1431" spans="1:12" x14ac:dyDescent="0.3">
      <c r="A1431" s="14" t="s">
        <v>6084</v>
      </c>
      <c r="B1431" s="14">
        <v>2</v>
      </c>
      <c r="C1431" s="14">
        <v>0</v>
      </c>
      <c r="D1431" s="14">
        <v>10.702500000000001</v>
      </c>
      <c r="E1431" s="20"/>
      <c r="F1431" s="25"/>
      <c r="G1431" s="25"/>
      <c r="H1431" s="26"/>
      <c r="I1431" s="14" t="s">
        <v>3235</v>
      </c>
      <c r="J1431" s="14" t="s">
        <v>3235</v>
      </c>
      <c r="K1431" s="14">
        <v>103544.3268</v>
      </c>
      <c r="L1431" s="14" t="s">
        <v>6085</v>
      </c>
    </row>
    <row r="1432" spans="1:12" x14ac:dyDescent="0.3">
      <c r="A1432" s="14" t="s">
        <v>6086</v>
      </c>
      <c r="B1432" s="14">
        <v>1</v>
      </c>
      <c r="C1432" s="14">
        <v>0</v>
      </c>
      <c r="D1432" s="14">
        <v>8.9352</v>
      </c>
      <c r="E1432" s="20"/>
      <c r="F1432" s="25"/>
      <c r="G1432" s="25"/>
      <c r="H1432" s="26"/>
      <c r="I1432" s="14" t="s">
        <v>3235</v>
      </c>
      <c r="J1432" s="14" t="s">
        <v>3235</v>
      </c>
      <c r="K1432" s="14">
        <v>142247.22719999999</v>
      </c>
      <c r="L1432" s="14" t="s">
        <v>6087</v>
      </c>
    </row>
    <row r="1433" spans="1:12" x14ac:dyDescent="0.3">
      <c r="A1433" s="14" t="s">
        <v>6088</v>
      </c>
      <c r="B1433" s="14">
        <v>5</v>
      </c>
      <c r="C1433" s="14">
        <v>0</v>
      </c>
      <c r="D1433" s="14">
        <v>21.0259</v>
      </c>
      <c r="E1433" s="20"/>
      <c r="F1433" s="25"/>
      <c r="G1433" s="25"/>
      <c r="H1433" s="26"/>
      <c r="I1433" s="14" t="s">
        <v>3235</v>
      </c>
      <c r="J1433" s="14" t="s">
        <v>3235</v>
      </c>
      <c r="K1433" s="14">
        <v>356197.89860000001</v>
      </c>
      <c r="L1433" s="14" t="s">
        <v>6089</v>
      </c>
    </row>
    <row r="1434" spans="1:12" x14ac:dyDescent="0.3">
      <c r="A1434" s="14" t="s">
        <v>6090</v>
      </c>
      <c r="B1434" s="14">
        <v>4</v>
      </c>
      <c r="C1434" s="14">
        <v>0</v>
      </c>
      <c r="D1434" s="14">
        <v>15.4537</v>
      </c>
      <c r="E1434" s="20"/>
      <c r="F1434" s="25"/>
      <c r="G1434" s="25"/>
      <c r="H1434" s="26"/>
      <c r="I1434" s="14" t="s">
        <v>3235</v>
      </c>
      <c r="J1434" s="14" t="s">
        <v>3235</v>
      </c>
      <c r="K1434" s="14">
        <v>276633.11190000002</v>
      </c>
      <c r="L1434" s="14" t="s">
        <v>6091</v>
      </c>
    </row>
    <row r="1435" spans="1:12" x14ac:dyDescent="0.3">
      <c r="A1435" s="14" t="s">
        <v>6092</v>
      </c>
      <c r="B1435" s="14">
        <v>1</v>
      </c>
      <c r="C1435" s="14">
        <v>0</v>
      </c>
      <c r="D1435" s="14">
        <v>4.4173999999999998</v>
      </c>
      <c r="E1435" s="20"/>
      <c r="F1435" s="25"/>
      <c r="G1435" s="25"/>
      <c r="H1435" s="26"/>
      <c r="I1435" s="14" t="s">
        <v>3235</v>
      </c>
      <c r="J1435" s="14" t="s">
        <v>3235</v>
      </c>
      <c r="K1435" s="14">
        <v>24667.007000000001</v>
      </c>
      <c r="L1435" s="14" t="s">
        <v>6093</v>
      </c>
    </row>
    <row r="1436" spans="1:12" x14ac:dyDescent="0.3">
      <c r="A1436" s="14" t="s">
        <v>6094</v>
      </c>
      <c r="B1436" s="14">
        <v>4</v>
      </c>
      <c r="C1436" s="14">
        <v>0</v>
      </c>
      <c r="D1436" s="14">
        <v>17.915299999999998</v>
      </c>
      <c r="E1436" s="20"/>
      <c r="F1436" s="25"/>
      <c r="G1436" s="25"/>
      <c r="H1436" s="26"/>
      <c r="I1436" s="14" t="s">
        <v>3235</v>
      </c>
      <c r="J1436" s="14" t="s">
        <v>3235</v>
      </c>
      <c r="K1436" s="14">
        <v>172302.53109999999</v>
      </c>
      <c r="L1436" s="14" t="s">
        <v>6095</v>
      </c>
    </row>
    <row r="1437" spans="1:12" x14ac:dyDescent="0.3">
      <c r="A1437" s="14" t="s">
        <v>6096</v>
      </c>
      <c r="B1437" s="14">
        <v>2</v>
      </c>
      <c r="C1437" s="14">
        <v>0</v>
      </c>
      <c r="D1437" s="14">
        <v>6.7546999999999997</v>
      </c>
      <c r="E1437" s="20"/>
      <c r="F1437" s="25"/>
      <c r="G1437" s="25"/>
      <c r="H1437" s="26"/>
      <c r="I1437" s="14" t="s">
        <v>3235</v>
      </c>
      <c r="J1437" s="14" t="s">
        <v>3235</v>
      </c>
      <c r="K1437" s="14">
        <v>99080.415399999998</v>
      </c>
      <c r="L1437" s="14" t="s">
        <v>6097</v>
      </c>
    </row>
    <row r="1438" spans="1:12" x14ac:dyDescent="0.3">
      <c r="A1438" s="14" t="s">
        <v>6098</v>
      </c>
      <c r="B1438" s="14">
        <v>3</v>
      </c>
      <c r="C1438" s="14">
        <v>0</v>
      </c>
      <c r="D1438" s="14">
        <v>10.1013</v>
      </c>
      <c r="E1438" s="20"/>
      <c r="F1438" s="25"/>
      <c r="G1438" s="25"/>
      <c r="H1438" s="26"/>
      <c r="I1438" s="14" t="s">
        <v>3235</v>
      </c>
      <c r="J1438" s="14" t="s">
        <v>3235</v>
      </c>
      <c r="K1438" s="14">
        <v>172054.07079999999</v>
      </c>
      <c r="L1438" s="14" t="s">
        <v>6099</v>
      </c>
    </row>
    <row r="1439" spans="1:12" x14ac:dyDescent="0.3">
      <c r="A1439" s="14" t="s">
        <v>6100</v>
      </c>
      <c r="B1439" s="14">
        <v>2</v>
      </c>
      <c r="C1439" s="14">
        <v>0</v>
      </c>
      <c r="D1439" s="14">
        <v>11.7293</v>
      </c>
      <c r="E1439" s="20"/>
      <c r="F1439" s="25"/>
      <c r="G1439" s="25"/>
      <c r="H1439" s="26"/>
      <c r="I1439" s="14" t="s">
        <v>3235</v>
      </c>
      <c r="J1439" s="14" t="s">
        <v>3235</v>
      </c>
      <c r="K1439" s="14">
        <v>30166.733</v>
      </c>
      <c r="L1439" s="14" t="s">
        <v>6101</v>
      </c>
    </row>
    <row r="1440" spans="1:12" x14ac:dyDescent="0.3">
      <c r="A1440" s="14" t="s">
        <v>6102</v>
      </c>
      <c r="B1440" s="14">
        <v>1</v>
      </c>
      <c r="C1440" s="14">
        <v>0</v>
      </c>
      <c r="D1440" s="14">
        <v>4.3841999999999999</v>
      </c>
      <c r="E1440" s="20"/>
      <c r="F1440" s="25"/>
      <c r="G1440" s="25"/>
      <c r="H1440" s="26"/>
      <c r="I1440" s="14" t="s">
        <v>3235</v>
      </c>
      <c r="J1440" s="14" t="s">
        <v>3235</v>
      </c>
      <c r="K1440" s="14">
        <v>46872.636400000003</v>
      </c>
      <c r="L1440" s="14" t="s">
        <v>6103</v>
      </c>
    </row>
    <row r="1441" spans="1:12" x14ac:dyDescent="0.3">
      <c r="A1441" s="14" t="s">
        <v>6104</v>
      </c>
      <c r="B1441" s="14">
        <v>3</v>
      </c>
      <c r="C1441" s="14">
        <v>0</v>
      </c>
      <c r="D1441" s="14">
        <v>11.195399999999999</v>
      </c>
      <c r="E1441" s="20"/>
      <c r="F1441" s="25"/>
      <c r="G1441" s="25"/>
      <c r="H1441" s="26"/>
      <c r="I1441" s="14" t="s">
        <v>3235</v>
      </c>
      <c r="J1441" s="14" t="s">
        <v>3235</v>
      </c>
      <c r="K1441" s="14">
        <v>91987.41</v>
      </c>
      <c r="L1441" s="14" t="s">
        <v>6105</v>
      </c>
    </row>
    <row r="1442" spans="1:12" x14ac:dyDescent="0.3">
      <c r="A1442" s="14" t="s">
        <v>6106</v>
      </c>
      <c r="B1442" s="14">
        <v>5</v>
      </c>
      <c r="C1442" s="14">
        <v>0</v>
      </c>
      <c r="D1442" s="14">
        <v>26.793800000000001</v>
      </c>
      <c r="E1442" s="20"/>
      <c r="F1442" s="25"/>
      <c r="G1442" s="25"/>
      <c r="H1442" s="26"/>
      <c r="I1442" s="14" t="s">
        <v>3235</v>
      </c>
      <c r="J1442" s="14" t="s">
        <v>3235</v>
      </c>
      <c r="K1442" s="14">
        <v>145162.6286</v>
      </c>
      <c r="L1442" s="14" t="s">
        <v>6107</v>
      </c>
    </row>
    <row r="1443" spans="1:12" x14ac:dyDescent="0.3">
      <c r="A1443" s="14" t="s">
        <v>6108</v>
      </c>
      <c r="B1443" s="14">
        <v>2</v>
      </c>
      <c r="C1443" s="14">
        <v>0</v>
      </c>
      <c r="D1443" s="14">
        <v>8.7885000000000009</v>
      </c>
      <c r="E1443" s="20"/>
      <c r="F1443" s="25"/>
      <c r="G1443" s="25"/>
      <c r="H1443" s="26"/>
      <c r="I1443" s="14" t="s">
        <v>3235</v>
      </c>
      <c r="J1443" s="14" t="s">
        <v>3235</v>
      </c>
      <c r="K1443" s="14">
        <v>58403.3367</v>
      </c>
      <c r="L1443" s="14" t="s">
        <v>6109</v>
      </c>
    </row>
    <row r="1444" spans="1:12" x14ac:dyDescent="0.3">
      <c r="A1444" s="14" t="s">
        <v>6110</v>
      </c>
      <c r="B1444" s="14">
        <v>3</v>
      </c>
      <c r="C1444" s="14">
        <v>0</v>
      </c>
      <c r="D1444" s="14">
        <v>11.3262</v>
      </c>
      <c r="E1444" s="20"/>
      <c r="F1444" s="25"/>
      <c r="G1444" s="25"/>
      <c r="H1444" s="26"/>
      <c r="I1444" s="14" t="s">
        <v>3235</v>
      </c>
      <c r="J1444" s="14" t="s">
        <v>3235</v>
      </c>
      <c r="K1444" s="14">
        <v>139640.74710000001</v>
      </c>
      <c r="L1444" s="14" t="s">
        <v>6111</v>
      </c>
    </row>
    <row r="1445" spans="1:12" x14ac:dyDescent="0.3">
      <c r="A1445" s="14" t="s">
        <v>6112</v>
      </c>
      <c r="B1445" s="14">
        <v>3</v>
      </c>
      <c r="C1445" s="14">
        <v>0</v>
      </c>
      <c r="D1445" s="14">
        <v>11.581</v>
      </c>
      <c r="E1445" s="20"/>
      <c r="F1445" s="25"/>
      <c r="G1445" s="25"/>
      <c r="H1445" s="26"/>
      <c r="I1445" s="14" t="s">
        <v>3235</v>
      </c>
      <c r="J1445" s="14" t="s">
        <v>3235</v>
      </c>
      <c r="K1445" s="14">
        <v>288507.91499999998</v>
      </c>
      <c r="L1445" s="14" t="s">
        <v>6113</v>
      </c>
    </row>
    <row r="1446" spans="1:12" x14ac:dyDescent="0.3">
      <c r="A1446" s="14" t="s">
        <v>6114</v>
      </c>
      <c r="B1446" s="14">
        <v>2</v>
      </c>
      <c r="C1446" s="14">
        <v>0</v>
      </c>
      <c r="D1446" s="14">
        <v>7.8960999999999997</v>
      </c>
      <c r="E1446" s="20"/>
      <c r="F1446" s="25"/>
      <c r="G1446" s="25"/>
      <c r="H1446" s="26"/>
      <c r="I1446" s="14" t="s">
        <v>3235</v>
      </c>
      <c r="J1446" s="14" t="s">
        <v>3235</v>
      </c>
      <c r="K1446" s="14">
        <v>62175.142399999997</v>
      </c>
      <c r="L1446" s="14" t="s">
        <v>6115</v>
      </c>
    </row>
    <row r="1447" spans="1:12" x14ac:dyDescent="0.3">
      <c r="A1447" s="14" t="s">
        <v>6116</v>
      </c>
      <c r="B1447" s="14">
        <v>3</v>
      </c>
      <c r="C1447" s="14">
        <v>0</v>
      </c>
      <c r="D1447" s="14">
        <v>10.556900000000001</v>
      </c>
      <c r="E1447" s="20"/>
      <c r="F1447" s="25"/>
      <c r="G1447" s="25"/>
      <c r="H1447" s="26"/>
      <c r="I1447" s="14" t="s">
        <v>3235</v>
      </c>
      <c r="J1447" s="14" t="s">
        <v>3235</v>
      </c>
      <c r="K1447" s="14">
        <v>88866.380099999995</v>
      </c>
      <c r="L1447" s="14" t="s">
        <v>6117</v>
      </c>
    </row>
    <row r="1448" spans="1:12" x14ac:dyDescent="0.3">
      <c r="A1448" s="14" t="s">
        <v>6118</v>
      </c>
      <c r="B1448" s="14">
        <v>3</v>
      </c>
      <c r="C1448" s="14">
        <v>0</v>
      </c>
      <c r="D1448" s="14">
        <v>10.4259</v>
      </c>
      <c r="E1448" s="20"/>
      <c r="F1448" s="25"/>
      <c r="G1448" s="25"/>
      <c r="H1448" s="26"/>
      <c r="I1448" s="14" t="s">
        <v>3235</v>
      </c>
      <c r="J1448" s="14" t="s">
        <v>3235</v>
      </c>
      <c r="K1448" s="14">
        <v>204386.56779999999</v>
      </c>
      <c r="L1448" s="14" t="s">
        <v>6119</v>
      </c>
    </row>
    <row r="1449" spans="1:12" x14ac:dyDescent="0.3">
      <c r="A1449" s="14" t="s">
        <v>6120</v>
      </c>
      <c r="B1449" s="14">
        <v>3</v>
      </c>
      <c r="C1449" s="14">
        <v>0</v>
      </c>
      <c r="D1449" s="14">
        <v>11.9643</v>
      </c>
      <c r="E1449" s="20"/>
      <c r="F1449" s="25"/>
      <c r="G1449" s="25"/>
      <c r="H1449" s="26"/>
      <c r="I1449" s="14" t="s">
        <v>3235</v>
      </c>
      <c r="J1449" s="14" t="s">
        <v>3235</v>
      </c>
      <c r="K1449" s="14">
        <v>138454.40539999999</v>
      </c>
      <c r="L1449" s="14" t="s">
        <v>6121</v>
      </c>
    </row>
    <row r="1450" spans="1:12" x14ac:dyDescent="0.3">
      <c r="A1450" s="14" t="s">
        <v>6122</v>
      </c>
      <c r="B1450" s="14">
        <v>2</v>
      </c>
      <c r="C1450" s="14">
        <v>0</v>
      </c>
      <c r="D1450" s="14">
        <v>6.9607999999999999</v>
      </c>
      <c r="E1450" s="20"/>
      <c r="F1450" s="25"/>
      <c r="G1450" s="25"/>
      <c r="H1450" s="26"/>
      <c r="I1450" s="14" t="s">
        <v>3235</v>
      </c>
      <c r="J1450" s="14" t="s">
        <v>3235</v>
      </c>
      <c r="K1450" s="14">
        <v>142969.204</v>
      </c>
      <c r="L1450" s="14" t="s">
        <v>6123</v>
      </c>
    </row>
    <row r="1451" spans="1:12" x14ac:dyDescent="0.3">
      <c r="A1451" s="14" t="s">
        <v>6124</v>
      </c>
      <c r="B1451" s="14">
        <v>9</v>
      </c>
      <c r="C1451" s="14">
        <v>0</v>
      </c>
      <c r="D1451" s="14">
        <v>27.327300000000001</v>
      </c>
      <c r="E1451" s="20"/>
      <c r="F1451" s="25"/>
      <c r="G1451" s="25"/>
      <c r="H1451" s="26"/>
      <c r="I1451" s="14" t="s">
        <v>3235</v>
      </c>
      <c r="J1451" s="14" t="s">
        <v>3235</v>
      </c>
      <c r="K1451" s="14">
        <v>281212.39559999999</v>
      </c>
      <c r="L1451" s="14" t="s">
        <v>6125</v>
      </c>
    </row>
    <row r="1452" spans="1:12" x14ac:dyDescent="0.3">
      <c r="A1452" s="14" t="s">
        <v>6126</v>
      </c>
      <c r="B1452" s="14">
        <v>3</v>
      </c>
      <c r="C1452" s="14">
        <v>0</v>
      </c>
      <c r="D1452" s="14">
        <v>14.574999999999999</v>
      </c>
      <c r="E1452" s="20"/>
      <c r="F1452" s="25"/>
      <c r="G1452" s="25"/>
      <c r="H1452" s="26"/>
      <c r="I1452" s="14" t="s">
        <v>3235</v>
      </c>
      <c r="J1452" s="14" t="s">
        <v>3235</v>
      </c>
      <c r="K1452" s="14">
        <v>98657.731499999994</v>
      </c>
      <c r="L1452" s="14" t="s">
        <v>6127</v>
      </c>
    </row>
    <row r="1453" spans="1:12" x14ac:dyDescent="0.3">
      <c r="A1453" s="14" t="s">
        <v>6128</v>
      </c>
      <c r="B1453" s="14">
        <v>3</v>
      </c>
      <c r="C1453" s="14">
        <v>0</v>
      </c>
      <c r="D1453" s="14">
        <v>10.450799999999999</v>
      </c>
      <c r="E1453" s="20"/>
      <c r="F1453" s="25"/>
      <c r="G1453" s="25"/>
      <c r="H1453" s="26"/>
      <c r="I1453" s="14" t="s">
        <v>3235</v>
      </c>
      <c r="J1453" s="14" t="s">
        <v>3235</v>
      </c>
      <c r="K1453" s="14">
        <v>142524.3553</v>
      </c>
      <c r="L1453" s="14" t="s">
        <v>6129</v>
      </c>
    </row>
    <row r="1454" spans="1:12" x14ac:dyDescent="0.3">
      <c r="A1454" s="14" t="s">
        <v>6130</v>
      </c>
      <c r="B1454" s="14">
        <v>1</v>
      </c>
      <c r="C1454" s="14">
        <v>0</v>
      </c>
      <c r="D1454" s="14">
        <v>3.4180000000000001</v>
      </c>
      <c r="E1454" s="20"/>
      <c r="F1454" s="25"/>
      <c r="G1454" s="25"/>
      <c r="H1454" s="26"/>
      <c r="I1454" s="14" t="s">
        <v>3235</v>
      </c>
      <c r="J1454" s="14" t="s">
        <v>3235</v>
      </c>
      <c r="K1454" s="14">
        <v>62836.698100000001</v>
      </c>
      <c r="L1454" s="14" t="s">
        <v>6131</v>
      </c>
    </row>
    <row r="1455" spans="1:12" x14ac:dyDescent="0.3">
      <c r="A1455" s="14" t="s">
        <v>6132</v>
      </c>
      <c r="B1455" s="14">
        <v>4</v>
      </c>
      <c r="C1455" s="14">
        <v>0</v>
      </c>
      <c r="D1455" s="14">
        <v>17.893799999999999</v>
      </c>
      <c r="E1455" s="20"/>
      <c r="F1455" s="25"/>
      <c r="G1455" s="25"/>
      <c r="H1455" s="26"/>
      <c r="I1455" s="14" t="s">
        <v>3235</v>
      </c>
      <c r="J1455" s="14" t="s">
        <v>3235</v>
      </c>
      <c r="K1455" s="14">
        <v>249571.5833</v>
      </c>
      <c r="L1455" s="14" t="s">
        <v>6133</v>
      </c>
    </row>
    <row r="1456" spans="1:12" x14ac:dyDescent="0.3">
      <c r="A1456" s="14" t="s">
        <v>6134</v>
      </c>
      <c r="B1456" s="14">
        <v>1</v>
      </c>
      <c r="C1456" s="14">
        <v>0</v>
      </c>
      <c r="D1456" s="14">
        <v>4.4480000000000004</v>
      </c>
      <c r="E1456" s="20"/>
      <c r="F1456" s="25"/>
      <c r="G1456" s="25"/>
      <c r="H1456" s="26"/>
      <c r="I1456" s="14" t="s">
        <v>3235</v>
      </c>
      <c r="J1456" s="14" t="s">
        <v>3235</v>
      </c>
      <c r="K1456" s="14">
        <v>173971.13819999999</v>
      </c>
      <c r="L1456" s="14" t="s">
        <v>6135</v>
      </c>
    </row>
    <row r="1457" spans="1:12" x14ac:dyDescent="0.3">
      <c r="A1457" s="14" t="s">
        <v>6136</v>
      </c>
      <c r="B1457" s="14">
        <v>1</v>
      </c>
      <c r="C1457" s="14">
        <v>0</v>
      </c>
      <c r="D1457" s="14">
        <v>3.2038000000000002</v>
      </c>
      <c r="E1457" s="20"/>
      <c r="F1457" s="25"/>
      <c r="G1457" s="25"/>
      <c r="H1457" s="26"/>
      <c r="I1457" s="14" t="s">
        <v>3235</v>
      </c>
      <c r="J1457" s="14" t="s">
        <v>3235</v>
      </c>
      <c r="K1457" s="14">
        <v>48059.866199999997</v>
      </c>
      <c r="L1457" s="14" t="s">
        <v>6137</v>
      </c>
    </row>
    <row r="1458" spans="1:12" x14ac:dyDescent="0.3">
      <c r="A1458" s="14" t="s">
        <v>6138</v>
      </c>
      <c r="B1458" s="14">
        <v>2</v>
      </c>
      <c r="C1458" s="14">
        <v>0</v>
      </c>
      <c r="D1458" s="14">
        <v>8.3712999999999997</v>
      </c>
      <c r="E1458" s="20"/>
      <c r="F1458" s="25"/>
      <c r="G1458" s="25"/>
      <c r="H1458" s="26"/>
      <c r="I1458" s="14" t="s">
        <v>3235</v>
      </c>
      <c r="J1458" s="14" t="s">
        <v>3235</v>
      </c>
      <c r="K1458" s="14">
        <v>61892.579400000002</v>
      </c>
      <c r="L1458" s="14" t="s">
        <v>6139</v>
      </c>
    </row>
    <row r="1459" spans="1:12" x14ac:dyDescent="0.3">
      <c r="A1459" s="14" t="s">
        <v>6140</v>
      </c>
      <c r="B1459" s="14">
        <v>1</v>
      </c>
      <c r="C1459" s="14">
        <v>0</v>
      </c>
      <c r="D1459" s="14">
        <v>4.4955999999999996</v>
      </c>
      <c r="E1459" s="20"/>
      <c r="F1459" s="25"/>
      <c r="G1459" s="25"/>
      <c r="H1459" s="26"/>
      <c r="I1459" s="14" t="s">
        <v>3235</v>
      </c>
      <c r="J1459" s="14" t="s">
        <v>3235</v>
      </c>
      <c r="K1459" s="14">
        <v>43190.017200000002</v>
      </c>
      <c r="L1459" s="14" t="s">
        <v>6141</v>
      </c>
    </row>
    <row r="1460" spans="1:12" x14ac:dyDescent="0.3">
      <c r="A1460" s="14" t="s">
        <v>6142</v>
      </c>
      <c r="B1460" s="14">
        <v>4</v>
      </c>
      <c r="C1460" s="14">
        <v>0</v>
      </c>
      <c r="D1460" s="14">
        <v>14.8634</v>
      </c>
      <c r="E1460" s="20"/>
      <c r="F1460" s="25"/>
      <c r="G1460" s="25"/>
      <c r="H1460" s="26"/>
      <c r="I1460" s="14" t="s">
        <v>3235</v>
      </c>
      <c r="J1460" s="14" t="s">
        <v>3235</v>
      </c>
      <c r="K1460" s="14">
        <v>252939.7911</v>
      </c>
      <c r="L1460" s="14" t="s">
        <v>6143</v>
      </c>
    </row>
    <row r="1461" spans="1:12" x14ac:dyDescent="0.3">
      <c r="A1461" s="14" t="s">
        <v>6144</v>
      </c>
      <c r="B1461" s="14">
        <v>4</v>
      </c>
      <c r="C1461" s="14">
        <v>0</v>
      </c>
      <c r="D1461" s="14">
        <v>12.2195</v>
      </c>
      <c r="E1461" s="20"/>
      <c r="F1461" s="25"/>
      <c r="G1461" s="25"/>
      <c r="H1461" s="26"/>
      <c r="I1461" s="14" t="s">
        <v>3235</v>
      </c>
      <c r="J1461" s="14" t="s">
        <v>3235</v>
      </c>
      <c r="K1461" s="14">
        <v>275408.11680000002</v>
      </c>
      <c r="L1461" s="14" t="s">
        <v>6145</v>
      </c>
    </row>
    <row r="1462" spans="1:12" x14ac:dyDescent="0.3">
      <c r="A1462" s="14" t="s">
        <v>6146</v>
      </c>
      <c r="B1462" s="14">
        <v>1</v>
      </c>
      <c r="C1462" s="14">
        <v>0</v>
      </c>
      <c r="D1462" s="14">
        <v>5.0525000000000002</v>
      </c>
      <c r="E1462" s="20"/>
      <c r="F1462" s="25"/>
      <c r="G1462" s="25"/>
      <c r="H1462" s="26"/>
      <c r="I1462" s="14" t="s">
        <v>3235</v>
      </c>
      <c r="J1462" s="14" t="s">
        <v>3235</v>
      </c>
      <c r="K1462" s="14">
        <v>86454.113800000006</v>
      </c>
      <c r="L1462" s="14" t="s">
        <v>6147</v>
      </c>
    </row>
    <row r="1463" spans="1:12" x14ac:dyDescent="0.3">
      <c r="A1463" s="14" t="s">
        <v>6148</v>
      </c>
      <c r="B1463" s="14">
        <v>1</v>
      </c>
      <c r="C1463" s="14">
        <v>0</v>
      </c>
      <c r="D1463" s="14">
        <v>2.9851000000000001</v>
      </c>
      <c r="E1463" s="20"/>
      <c r="F1463" s="25"/>
      <c r="G1463" s="25"/>
      <c r="H1463" s="26"/>
      <c r="I1463" s="14" t="s">
        <v>3235</v>
      </c>
      <c r="J1463" s="14" t="s">
        <v>3235</v>
      </c>
      <c r="K1463" s="14">
        <v>69396.930300000007</v>
      </c>
      <c r="L1463" s="14" t="s">
        <v>6149</v>
      </c>
    </row>
    <row r="1464" spans="1:12" x14ac:dyDescent="0.3">
      <c r="A1464" s="14" t="s">
        <v>6150</v>
      </c>
      <c r="B1464" s="14">
        <v>1</v>
      </c>
      <c r="C1464" s="14">
        <v>0</v>
      </c>
      <c r="D1464" s="14">
        <v>3.8178000000000001</v>
      </c>
      <c r="E1464" s="20"/>
      <c r="F1464" s="25"/>
      <c r="G1464" s="25"/>
      <c r="H1464" s="26"/>
      <c r="I1464" s="14" t="s">
        <v>3235</v>
      </c>
      <c r="J1464" s="14" t="s">
        <v>3235</v>
      </c>
      <c r="K1464" s="14">
        <v>57078.145700000001</v>
      </c>
      <c r="L1464" s="14" t="s">
        <v>6151</v>
      </c>
    </row>
    <row r="1465" spans="1:12" x14ac:dyDescent="0.3">
      <c r="A1465" s="14" t="s">
        <v>6152</v>
      </c>
      <c r="B1465" s="14">
        <v>4</v>
      </c>
      <c r="C1465" s="14">
        <v>0</v>
      </c>
      <c r="D1465" s="14">
        <v>13.7224</v>
      </c>
      <c r="E1465" s="20"/>
      <c r="F1465" s="25"/>
      <c r="G1465" s="25"/>
      <c r="H1465" s="26"/>
      <c r="I1465" s="14" t="s">
        <v>3235</v>
      </c>
      <c r="J1465" s="14" t="s">
        <v>3235</v>
      </c>
      <c r="K1465" s="14">
        <v>262292.79889999999</v>
      </c>
      <c r="L1465" s="14" t="s">
        <v>6153</v>
      </c>
    </row>
    <row r="1466" spans="1:12" x14ac:dyDescent="0.3">
      <c r="A1466" s="14" t="s">
        <v>6154</v>
      </c>
      <c r="B1466" s="14">
        <v>4</v>
      </c>
      <c r="C1466" s="14">
        <v>0</v>
      </c>
      <c r="D1466" s="14">
        <v>15.4339</v>
      </c>
      <c r="E1466" s="20"/>
      <c r="F1466" s="25"/>
      <c r="G1466" s="25"/>
      <c r="H1466" s="26"/>
      <c r="I1466" s="14" t="s">
        <v>3235</v>
      </c>
      <c r="J1466" s="14" t="s">
        <v>3235</v>
      </c>
      <c r="K1466" s="14">
        <v>127157.7224</v>
      </c>
      <c r="L1466" s="14" t="s">
        <v>6155</v>
      </c>
    </row>
    <row r="1467" spans="1:12" x14ac:dyDescent="0.3">
      <c r="A1467" s="14" t="s">
        <v>6156</v>
      </c>
      <c r="B1467" s="14">
        <v>1</v>
      </c>
      <c r="C1467" s="14">
        <v>0</v>
      </c>
      <c r="D1467" s="14">
        <v>3.7534999999999998</v>
      </c>
      <c r="E1467" s="20"/>
      <c r="F1467" s="25"/>
      <c r="G1467" s="25"/>
      <c r="H1467" s="26"/>
      <c r="I1467" s="14" t="s">
        <v>3235</v>
      </c>
      <c r="J1467" s="14" t="s">
        <v>3235</v>
      </c>
      <c r="K1467" s="14">
        <v>35707.319100000001</v>
      </c>
      <c r="L1467" s="14" t="s">
        <v>6157</v>
      </c>
    </row>
    <row r="1468" spans="1:12" x14ac:dyDescent="0.3">
      <c r="A1468" s="14" t="s">
        <v>6158</v>
      </c>
      <c r="B1468" s="14">
        <v>2</v>
      </c>
      <c r="C1468" s="14">
        <v>0</v>
      </c>
      <c r="D1468" s="14">
        <v>7.3872999999999998</v>
      </c>
      <c r="E1468" s="20"/>
      <c r="F1468" s="25"/>
      <c r="G1468" s="25"/>
      <c r="H1468" s="26"/>
      <c r="I1468" s="14" t="s">
        <v>3235</v>
      </c>
      <c r="J1468" s="14" t="s">
        <v>3235</v>
      </c>
      <c r="K1468" s="14">
        <v>145879.86050000001</v>
      </c>
      <c r="L1468" s="14" t="s">
        <v>6159</v>
      </c>
    </row>
    <row r="1469" spans="1:12" x14ac:dyDescent="0.3">
      <c r="A1469" s="14" t="s">
        <v>6160</v>
      </c>
      <c r="B1469" s="14">
        <v>1</v>
      </c>
      <c r="C1469" s="14">
        <v>0</v>
      </c>
      <c r="D1469" s="14">
        <v>3.3210000000000002</v>
      </c>
      <c r="E1469" s="20"/>
      <c r="F1469" s="25"/>
      <c r="G1469" s="25"/>
      <c r="H1469" s="26"/>
      <c r="I1469" s="14" t="s">
        <v>3235</v>
      </c>
      <c r="J1469" s="14" t="s">
        <v>3235</v>
      </c>
      <c r="K1469" s="14">
        <v>44312.090199999999</v>
      </c>
      <c r="L1469" s="14" t="s">
        <v>6161</v>
      </c>
    </row>
    <row r="1470" spans="1:12" x14ac:dyDescent="0.3">
      <c r="A1470" s="14" t="s">
        <v>6162</v>
      </c>
      <c r="B1470" s="14">
        <v>1</v>
      </c>
      <c r="C1470" s="14">
        <v>0</v>
      </c>
      <c r="D1470" s="14">
        <v>3.8315999999999999</v>
      </c>
      <c r="E1470" s="20"/>
      <c r="F1470" s="25"/>
      <c r="G1470" s="25"/>
      <c r="H1470" s="26"/>
      <c r="I1470" s="14" t="s">
        <v>3235</v>
      </c>
      <c r="J1470" s="14" t="s">
        <v>3235</v>
      </c>
      <c r="K1470" s="14">
        <v>138724.97829999999</v>
      </c>
      <c r="L1470" s="14" t="s">
        <v>6163</v>
      </c>
    </row>
    <row r="1471" spans="1:12" x14ac:dyDescent="0.3">
      <c r="A1471" s="14" t="s">
        <v>6164</v>
      </c>
      <c r="B1471" s="14">
        <v>1</v>
      </c>
      <c r="C1471" s="14">
        <v>0</v>
      </c>
      <c r="D1471" s="14">
        <v>4.3113000000000001</v>
      </c>
      <c r="E1471" s="20"/>
      <c r="F1471" s="25"/>
      <c r="G1471" s="25"/>
      <c r="H1471" s="26"/>
      <c r="I1471" s="14" t="s">
        <v>3235</v>
      </c>
      <c r="J1471" s="14" t="s">
        <v>3235</v>
      </c>
      <c r="K1471" s="14">
        <v>26160.9686</v>
      </c>
      <c r="L1471" s="14" t="s">
        <v>6165</v>
      </c>
    </row>
    <row r="1472" spans="1:12" x14ac:dyDescent="0.3">
      <c r="A1472" s="14" t="s">
        <v>6166</v>
      </c>
      <c r="B1472" s="14">
        <v>2</v>
      </c>
      <c r="C1472" s="14">
        <v>0</v>
      </c>
      <c r="D1472" s="14">
        <v>12.2705</v>
      </c>
      <c r="E1472" s="20"/>
      <c r="F1472" s="25"/>
      <c r="G1472" s="25"/>
      <c r="H1472" s="26"/>
      <c r="I1472" s="14" t="s">
        <v>3235</v>
      </c>
      <c r="J1472" s="14" t="s">
        <v>3235</v>
      </c>
      <c r="K1472" s="14">
        <v>109795.8579</v>
      </c>
      <c r="L1472" s="14" t="s">
        <v>6167</v>
      </c>
    </row>
    <row r="1473" spans="1:12" x14ac:dyDescent="0.3">
      <c r="A1473" s="14" t="s">
        <v>6168</v>
      </c>
      <c r="B1473" s="14">
        <v>2</v>
      </c>
      <c r="C1473" s="14">
        <v>0</v>
      </c>
      <c r="D1473" s="14">
        <v>8.0023999999999997</v>
      </c>
      <c r="E1473" s="20"/>
      <c r="F1473" s="25"/>
      <c r="G1473" s="25"/>
      <c r="H1473" s="26"/>
      <c r="I1473" s="14" t="s">
        <v>3235</v>
      </c>
      <c r="J1473" s="14" t="s">
        <v>3235</v>
      </c>
      <c r="K1473" s="14">
        <v>46964.595099999999</v>
      </c>
      <c r="L1473" s="14" t="s">
        <v>6169</v>
      </c>
    </row>
    <row r="1474" spans="1:12" x14ac:dyDescent="0.3">
      <c r="A1474" s="14" t="s">
        <v>6170</v>
      </c>
      <c r="B1474" s="14">
        <v>3</v>
      </c>
      <c r="C1474" s="14">
        <v>0</v>
      </c>
      <c r="D1474" s="14">
        <v>14.7807</v>
      </c>
      <c r="E1474" s="20"/>
      <c r="F1474" s="25"/>
      <c r="G1474" s="25"/>
      <c r="H1474" s="26"/>
      <c r="I1474" s="14" t="s">
        <v>3235</v>
      </c>
      <c r="J1474" s="14" t="s">
        <v>3235</v>
      </c>
      <c r="K1474" s="14">
        <v>154348.0711</v>
      </c>
      <c r="L1474" s="14" t="s">
        <v>6171</v>
      </c>
    </row>
    <row r="1475" spans="1:12" x14ac:dyDescent="0.3">
      <c r="A1475" s="14" t="s">
        <v>6172</v>
      </c>
      <c r="B1475" s="14">
        <v>3</v>
      </c>
      <c r="C1475" s="14">
        <v>0</v>
      </c>
      <c r="D1475" s="14">
        <v>10.681900000000001</v>
      </c>
      <c r="E1475" s="20"/>
      <c r="F1475" s="25"/>
      <c r="G1475" s="25"/>
      <c r="H1475" s="26"/>
      <c r="I1475" s="14" t="s">
        <v>3235</v>
      </c>
      <c r="J1475" s="14" t="s">
        <v>3235</v>
      </c>
      <c r="K1475" s="14">
        <v>161299.93350000001</v>
      </c>
      <c r="L1475" s="14" t="s">
        <v>6173</v>
      </c>
    </row>
    <row r="1476" spans="1:12" x14ac:dyDescent="0.3">
      <c r="A1476" s="14" t="s">
        <v>6174</v>
      </c>
      <c r="B1476" s="14">
        <v>10</v>
      </c>
      <c r="C1476" s="14">
        <v>0</v>
      </c>
      <c r="D1476" s="14">
        <v>38.645200000000003</v>
      </c>
      <c r="E1476" s="20"/>
      <c r="F1476" s="25"/>
      <c r="G1476" s="25"/>
      <c r="H1476" s="26"/>
      <c r="I1476" s="14" t="s">
        <v>3235</v>
      </c>
      <c r="J1476" s="14" t="s">
        <v>3235</v>
      </c>
      <c r="K1476" s="14">
        <v>158960.76070000001</v>
      </c>
      <c r="L1476" s="14" t="s">
        <v>6175</v>
      </c>
    </row>
    <row r="1477" spans="1:12" x14ac:dyDescent="0.3">
      <c r="A1477" s="14" t="s">
        <v>6176</v>
      </c>
      <c r="B1477" s="14">
        <v>3</v>
      </c>
      <c r="C1477" s="14">
        <v>0</v>
      </c>
      <c r="D1477" s="14">
        <v>9.8009000000000004</v>
      </c>
      <c r="E1477" s="20"/>
      <c r="F1477" s="25"/>
      <c r="G1477" s="25"/>
      <c r="H1477" s="26"/>
      <c r="I1477" s="14" t="s">
        <v>3235</v>
      </c>
      <c r="J1477" s="14" t="s">
        <v>3235</v>
      </c>
      <c r="K1477" s="14">
        <v>94987.465200000006</v>
      </c>
      <c r="L1477" s="14" t="s">
        <v>6177</v>
      </c>
    </row>
    <row r="1478" spans="1:12" x14ac:dyDescent="0.3">
      <c r="A1478" s="14" t="s">
        <v>6178</v>
      </c>
      <c r="B1478" s="14">
        <v>3</v>
      </c>
      <c r="C1478" s="14">
        <v>0</v>
      </c>
      <c r="D1478" s="14">
        <v>9.4085000000000001</v>
      </c>
      <c r="E1478" s="20"/>
      <c r="F1478" s="25"/>
      <c r="G1478" s="25"/>
      <c r="H1478" s="26"/>
      <c r="I1478" s="14" t="s">
        <v>3235</v>
      </c>
      <c r="J1478" s="14" t="s">
        <v>3235</v>
      </c>
      <c r="K1478" s="14">
        <v>52194.063199999997</v>
      </c>
      <c r="L1478" s="14" t="s">
        <v>6179</v>
      </c>
    </row>
    <row r="1479" spans="1:12" x14ac:dyDescent="0.3">
      <c r="A1479" s="14" t="s">
        <v>6180</v>
      </c>
      <c r="B1479" s="14">
        <v>2</v>
      </c>
      <c r="C1479" s="14">
        <v>0</v>
      </c>
      <c r="D1479" s="14">
        <v>8.3581000000000003</v>
      </c>
      <c r="E1479" s="20"/>
      <c r="F1479" s="25"/>
      <c r="G1479" s="25"/>
      <c r="H1479" s="26"/>
      <c r="I1479" s="14" t="s">
        <v>3235</v>
      </c>
      <c r="J1479" s="14" t="s">
        <v>3235</v>
      </c>
      <c r="K1479" s="14">
        <v>41637.2094</v>
      </c>
      <c r="L1479" s="14" t="s">
        <v>6181</v>
      </c>
    </row>
    <row r="1480" spans="1:12" x14ac:dyDescent="0.3">
      <c r="A1480" s="14" t="s">
        <v>6182</v>
      </c>
      <c r="B1480" s="14">
        <v>1</v>
      </c>
      <c r="C1480" s="14">
        <v>0</v>
      </c>
      <c r="D1480" s="14">
        <v>3.63</v>
      </c>
      <c r="E1480" s="20"/>
      <c r="F1480" s="25"/>
      <c r="G1480" s="25"/>
      <c r="H1480" s="26"/>
      <c r="I1480" s="14" t="s">
        <v>3235</v>
      </c>
      <c r="J1480" s="14" t="s">
        <v>3235</v>
      </c>
      <c r="K1480" s="14">
        <v>85188.804699999993</v>
      </c>
      <c r="L1480" s="14" t="s">
        <v>6183</v>
      </c>
    </row>
    <row r="1481" spans="1:12" x14ac:dyDescent="0.3">
      <c r="A1481" s="14" t="s">
        <v>6184</v>
      </c>
      <c r="B1481" s="14">
        <v>3</v>
      </c>
      <c r="C1481" s="14">
        <v>0</v>
      </c>
      <c r="D1481" s="14">
        <v>13.7767</v>
      </c>
      <c r="E1481" s="20"/>
      <c r="F1481" s="25"/>
      <c r="G1481" s="25"/>
      <c r="H1481" s="26"/>
      <c r="I1481" s="14" t="s">
        <v>3235</v>
      </c>
      <c r="J1481" s="14" t="s">
        <v>3235</v>
      </c>
      <c r="K1481" s="14">
        <v>111052.4746</v>
      </c>
      <c r="L1481" s="14" t="s">
        <v>6185</v>
      </c>
    </row>
    <row r="1482" spans="1:12" x14ac:dyDescent="0.3">
      <c r="A1482" s="14" t="s">
        <v>6186</v>
      </c>
      <c r="B1482" s="14">
        <v>1</v>
      </c>
      <c r="C1482" s="14">
        <v>0</v>
      </c>
      <c r="D1482" s="14">
        <v>4.2949000000000002</v>
      </c>
      <c r="E1482" s="20"/>
      <c r="F1482" s="25"/>
      <c r="G1482" s="25"/>
      <c r="H1482" s="26"/>
      <c r="I1482" s="14" t="s">
        <v>3235</v>
      </c>
      <c r="J1482" s="14" t="s">
        <v>3235</v>
      </c>
      <c r="K1482" s="14">
        <v>118200.9338</v>
      </c>
      <c r="L1482" s="14" t="s">
        <v>6187</v>
      </c>
    </row>
    <row r="1483" spans="1:12" x14ac:dyDescent="0.3">
      <c r="A1483" s="14" t="s">
        <v>6188</v>
      </c>
      <c r="B1483" s="14">
        <v>1</v>
      </c>
      <c r="C1483" s="14">
        <v>0</v>
      </c>
      <c r="D1483" s="14">
        <v>3.3763999999999998</v>
      </c>
      <c r="E1483" s="20"/>
      <c r="F1483" s="25"/>
      <c r="G1483" s="25"/>
      <c r="H1483" s="26"/>
      <c r="I1483" s="14" t="s">
        <v>3235</v>
      </c>
      <c r="J1483" s="14" t="s">
        <v>3235</v>
      </c>
      <c r="K1483" s="14">
        <v>29364.069800000001</v>
      </c>
      <c r="L1483" s="14" t="s">
        <v>6189</v>
      </c>
    </row>
    <row r="1484" spans="1:12" x14ac:dyDescent="0.3">
      <c r="A1484" s="14" t="s">
        <v>6190</v>
      </c>
      <c r="B1484" s="14">
        <v>1</v>
      </c>
      <c r="C1484" s="14">
        <v>0</v>
      </c>
      <c r="D1484" s="14">
        <v>3.6644000000000001</v>
      </c>
      <c r="E1484" s="20"/>
      <c r="F1484" s="25"/>
      <c r="G1484" s="25"/>
      <c r="H1484" s="26"/>
      <c r="I1484" s="14" t="s">
        <v>3235</v>
      </c>
      <c r="J1484" s="14" t="s">
        <v>3235</v>
      </c>
      <c r="K1484" s="14">
        <v>43092.808900000004</v>
      </c>
      <c r="L1484" s="14" t="s">
        <v>6191</v>
      </c>
    </row>
    <row r="1485" spans="1:12" x14ac:dyDescent="0.3">
      <c r="A1485" s="14" t="s">
        <v>6192</v>
      </c>
      <c r="B1485" s="14">
        <v>3</v>
      </c>
      <c r="C1485" s="14">
        <v>0</v>
      </c>
      <c r="D1485" s="14">
        <v>13.191700000000001</v>
      </c>
      <c r="E1485" s="20"/>
      <c r="F1485" s="25"/>
      <c r="G1485" s="25"/>
      <c r="H1485" s="26"/>
      <c r="I1485" s="14" t="s">
        <v>3235</v>
      </c>
      <c r="J1485" s="14" t="s">
        <v>3235</v>
      </c>
      <c r="K1485" s="14">
        <v>201226.40700000001</v>
      </c>
      <c r="L1485" s="14" t="s">
        <v>6193</v>
      </c>
    </row>
    <row r="1486" spans="1:12" x14ac:dyDescent="0.3">
      <c r="A1486" s="14" t="s">
        <v>6194</v>
      </c>
      <c r="B1486" s="14">
        <v>4</v>
      </c>
      <c r="C1486" s="14">
        <v>0</v>
      </c>
      <c r="D1486" s="14">
        <v>16.1694</v>
      </c>
      <c r="E1486" s="20"/>
      <c r="F1486" s="25"/>
      <c r="G1486" s="25"/>
      <c r="H1486" s="26"/>
      <c r="I1486" s="14" t="s">
        <v>3235</v>
      </c>
      <c r="J1486" s="14" t="s">
        <v>3235</v>
      </c>
      <c r="K1486" s="14">
        <v>214743.451</v>
      </c>
      <c r="L1486" s="14" t="s">
        <v>6195</v>
      </c>
    </row>
    <row r="1487" spans="1:12" x14ac:dyDescent="0.3">
      <c r="A1487" s="14" t="s">
        <v>6196</v>
      </c>
      <c r="B1487" s="14">
        <v>2</v>
      </c>
      <c r="C1487" s="14">
        <v>0</v>
      </c>
      <c r="D1487" s="14">
        <v>7.4116</v>
      </c>
      <c r="E1487" s="20"/>
      <c r="F1487" s="25"/>
      <c r="G1487" s="25"/>
      <c r="H1487" s="26"/>
      <c r="I1487" s="14" t="s">
        <v>3235</v>
      </c>
      <c r="J1487" s="14" t="s">
        <v>3235</v>
      </c>
      <c r="K1487" s="14">
        <v>37630.191500000001</v>
      </c>
      <c r="L1487" s="14" t="s">
        <v>6197</v>
      </c>
    </row>
    <row r="1488" spans="1:12" x14ac:dyDescent="0.3">
      <c r="A1488" s="14" t="s">
        <v>6198</v>
      </c>
      <c r="B1488" s="14">
        <v>5</v>
      </c>
      <c r="C1488" s="14">
        <v>0</v>
      </c>
      <c r="D1488" s="14">
        <v>23.158799999999999</v>
      </c>
      <c r="E1488" s="20"/>
      <c r="F1488" s="25"/>
      <c r="G1488" s="25"/>
      <c r="H1488" s="26"/>
      <c r="I1488" s="14" t="s">
        <v>3235</v>
      </c>
      <c r="J1488" s="14" t="s">
        <v>3235</v>
      </c>
      <c r="K1488" s="14">
        <v>80327.739300000001</v>
      </c>
      <c r="L1488" s="14" t="s">
        <v>6199</v>
      </c>
    </row>
    <row r="1489" spans="1:12" x14ac:dyDescent="0.3">
      <c r="A1489" s="14" t="s">
        <v>6200</v>
      </c>
      <c r="B1489" s="14">
        <v>2</v>
      </c>
      <c r="C1489" s="14">
        <v>0</v>
      </c>
      <c r="D1489" s="14">
        <v>8.1875999999999998</v>
      </c>
      <c r="E1489" s="20"/>
      <c r="F1489" s="25"/>
      <c r="G1489" s="25"/>
      <c r="H1489" s="26"/>
      <c r="I1489" s="14" t="s">
        <v>3235</v>
      </c>
      <c r="J1489" s="14" t="s">
        <v>3235</v>
      </c>
      <c r="K1489" s="14">
        <v>53005.401899999997</v>
      </c>
      <c r="L1489" s="14" t="s">
        <v>6201</v>
      </c>
    </row>
    <row r="1490" spans="1:12" x14ac:dyDescent="0.3">
      <c r="A1490" s="14" t="s">
        <v>6202</v>
      </c>
      <c r="B1490" s="14">
        <v>3</v>
      </c>
      <c r="C1490" s="14">
        <v>0</v>
      </c>
      <c r="D1490" s="14">
        <v>10.5274</v>
      </c>
      <c r="E1490" s="20"/>
      <c r="F1490" s="25"/>
      <c r="G1490" s="25"/>
      <c r="H1490" s="26"/>
      <c r="I1490" s="14" t="s">
        <v>3235</v>
      </c>
      <c r="J1490" s="14" t="s">
        <v>3235</v>
      </c>
      <c r="K1490" s="14">
        <v>185821.08059999999</v>
      </c>
      <c r="L1490" s="14" t="s">
        <v>6203</v>
      </c>
    </row>
    <row r="1491" spans="1:12" x14ac:dyDescent="0.3">
      <c r="A1491" s="14" t="s">
        <v>6204</v>
      </c>
      <c r="B1491" s="14">
        <v>1</v>
      </c>
      <c r="C1491" s="14">
        <v>0</v>
      </c>
      <c r="D1491" s="14">
        <v>4.7907000000000002</v>
      </c>
      <c r="E1491" s="20"/>
      <c r="F1491" s="25"/>
      <c r="G1491" s="25"/>
      <c r="H1491" s="26"/>
      <c r="I1491" s="14" t="s">
        <v>3235</v>
      </c>
      <c r="J1491" s="14" t="s">
        <v>3235</v>
      </c>
      <c r="K1491" s="14">
        <v>20353.948700000001</v>
      </c>
      <c r="L1491" s="14" t="s">
        <v>6205</v>
      </c>
    </row>
    <row r="1492" spans="1:12" x14ac:dyDescent="0.3">
      <c r="A1492" s="14" t="s">
        <v>6206</v>
      </c>
      <c r="B1492" s="14">
        <v>3</v>
      </c>
      <c r="C1492" s="14">
        <v>0</v>
      </c>
      <c r="D1492" s="14">
        <v>11.920199999999999</v>
      </c>
      <c r="E1492" s="20"/>
      <c r="F1492" s="25"/>
      <c r="G1492" s="25"/>
      <c r="H1492" s="26"/>
      <c r="I1492" s="14" t="s">
        <v>3235</v>
      </c>
      <c r="J1492" s="14" t="s">
        <v>3235</v>
      </c>
      <c r="K1492" s="14">
        <v>78192.227199999994</v>
      </c>
      <c r="L1492" s="14" t="s">
        <v>6207</v>
      </c>
    </row>
    <row r="1493" spans="1:12" x14ac:dyDescent="0.3">
      <c r="A1493" s="14" t="s">
        <v>6208</v>
      </c>
      <c r="B1493" s="14">
        <v>3</v>
      </c>
      <c r="C1493" s="14">
        <v>0</v>
      </c>
      <c r="D1493" s="14">
        <v>10.690300000000001</v>
      </c>
      <c r="E1493" s="20"/>
      <c r="F1493" s="25"/>
      <c r="G1493" s="25"/>
      <c r="H1493" s="26"/>
      <c r="I1493" s="14" t="s">
        <v>3235</v>
      </c>
      <c r="J1493" s="14" t="s">
        <v>3235</v>
      </c>
      <c r="K1493" s="14">
        <v>88396.998800000001</v>
      </c>
      <c r="L1493" s="14" t="s">
        <v>6209</v>
      </c>
    </row>
    <row r="1494" spans="1:12" x14ac:dyDescent="0.3">
      <c r="A1494" s="14" t="s">
        <v>6210</v>
      </c>
      <c r="B1494" s="14">
        <v>2</v>
      </c>
      <c r="C1494" s="14">
        <v>0</v>
      </c>
      <c r="D1494" s="14">
        <v>7.6233000000000004</v>
      </c>
      <c r="E1494" s="20"/>
      <c r="F1494" s="25"/>
      <c r="G1494" s="25"/>
      <c r="H1494" s="26"/>
      <c r="I1494" s="14" t="s">
        <v>3235</v>
      </c>
      <c r="J1494" s="14" t="s">
        <v>3235</v>
      </c>
      <c r="K1494" s="14">
        <v>83068.770600000003</v>
      </c>
      <c r="L1494" s="14" t="s">
        <v>6211</v>
      </c>
    </row>
    <row r="1495" spans="1:12" x14ac:dyDescent="0.3">
      <c r="A1495" s="14" t="s">
        <v>6212</v>
      </c>
      <c r="B1495" s="14">
        <v>3</v>
      </c>
      <c r="C1495" s="14">
        <v>0</v>
      </c>
      <c r="D1495" s="14">
        <v>12.129899999999999</v>
      </c>
      <c r="E1495" s="20"/>
      <c r="F1495" s="25"/>
      <c r="G1495" s="25"/>
      <c r="H1495" s="26"/>
      <c r="I1495" s="14" t="s">
        <v>3235</v>
      </c>
      <c r="J1495" s="14" t="s">
        <v>3235</v>
      </c>
      <c r="K1495" s="14">
        <v>54746.459699999999</v>
      </c>
      <c r="L1495" s="14" t="s">
        <v>6213</v>
      </c>
    </row>
    <row r="1496" spans="1:12" x14ac:dyDescent="0.3">
      <c r="A1496" s="14" t="s">
        <v>6214</v>
      </c>
      <c r="B1496" s="14">
        <v>2</v>
      </c>
      <c r="C1496" s="14">
        <v>0</v>
      </c>
      <c r="D1496" s="14">
        <v>8.6245999999999992</v>
      </c>
      <c r="E1496" s="20"/>
      <c r="F1496" s="25"/>
      <c r="G1496" s="25"/>
      <c r="H1496" s="26"/>
      <c r="I1496" s="14" t="s">
        <v>3235</v>
      </c>
      <c r="J1496" s="14" t="s">
        <v>3235</v>
      </c>
      <c r="K1496" s="14">
        <v>38581.152800000003</v>
      </c>
      <c r="L1496" s="14" t="s">
        <v>6215</v>
      </c>
    </row>
    <row r="1497" spans="1:12" x14ac:dyDescent="0.3">
      <c r="A1497" s="14" t="s">
        <v>6216</v>
      </c>
      <c r="B1497" s="14">
        <v>1</v>
      </c>
      <c r="C1497" s="14">
        <v>0</v>
      </c>
      <c r="D1497" s="14">
        <v>4.3887999999999998</v>
      </c>
      <c r="E1497" s="20"/>
      <c r="F1497" s="25"/>
      <c r="G1497" s="25"/>
      <c r="H1497" s="26"/>
      <c r="I1497" s="14" t="s">
        <v>3235</v>
      </c>
      <c r="J1497" s="14" t="s">
        <v>3235</v>
      </c>
      <c r="K1497" s="14">
        <v>53582.682999999997</v>
      </c>
      <c r="L1497" s="14" t="s">
        <v>6217</v>
      </c>
    </row>
    <row r="1498" spans="1:12" x14ac:dyDescent="0.3">
      <c r="A1498" s="14" t="s">
        <v>6218</v>
      </c>
      <c r="B1498" s="14">
        <v>1</v>
      </c>
      <c r="C1498" s="14">
        <v>0</v>
      </c>
      <c r="D1498" s="14">
        <v>2.8271999999999999</v>
      </c>
      <c r="E1498" s="20"/>
      <c r="F1498" s="25"/>
      <c r="G1498" s="25"/>
      <c r="H1498" s="26"/>
      <c r="I1498" s="14" t="s">
        <v>3235</v>
      </c>
      <c r="J1498" s="14" t="s">
        <v>3235</v>
      </c>
      <c r="K1498" s="14">
        <v>35774.3459</v>
      </c>
      <c r="L1498" s="14" t="s">
        <v>6219</v>
      </c>
    </row>
    <row r="1499" spans="1:12" x14ac:dyDescent="0.3">
      <c r="A1499" s="14" t="s">
        <v>6220</v>
      </c>
      <c r="B1499" s="14">
        <v>2</v>
      </c>
      <c r="C1499" s="14">
        <v>0</v>
      </c>
      <c r="D1499" s="14">
        <v>6.5651000000000002</v>
      </c>
      <c r="E1499" s="20"/>
      <c r="F1499" s="25"/>
      <c r="G1499" s="25"/>
      <c r="H1499" s="26"/>
      <c r="I1499" s="14" t="s">
        <v>3235</v>
      </c>
      <c r="J1499" s="14" t="s">
        <v>3235</v>
      </c>
      <c r="K1499" s="14">
        <v>114279.9099</v>
      </c>
      <c r="L1499" s="14" t="s">
        <v>6221</v>
      </c>
    </row>
    <row r="1500" spans="1:12" x14ac:dyDescent="0.3">
      <c r="A1500" s="14" t="s">
        <v>6222</v>
      </c>
      <c r="B1500" s="14">
        <v>2</v>
      </c>
      <c r="C1500" s="14">
        <v>0</v>
      </c>
      <c r="D1500" s="14">
        <v>7.5646000000000004</v>
      </c>
      <c r="E1500" s="20"/>
      <c r="F1500" s="25"/>
      <c r="G1500" s="25"/>
      <c r="H1500" s="26"/>
      <c r="I1500" s="14" t="s">
        <v>3235</v>
      </c>
      <c r="J1500" s="14" t="s">
        <v>3235</v>
      </c>
      <c r="K1500" s="14">
        <v>42427.067600000002</v>
      </c>
      <c r="L1500" s="14" t="s">
        <v>6223</v>
      </c>
    </row>
    <row r="1501" spans="1:12" x14ac:dyDescent="0.3">
      <c r="A1501" s="14" t="s">
        <v>6224</v>
      </c>
      <c r="B1501" s="14">
        <v>3</v>
      </c>
      <c r="C1501" s="14">
        <v>0</v>
      </c>
      <c r="D1501" s="14">
        <v>14.270300000000001</v>
      </c>
      <c r="E1501" s="20"/>
      <c r="F1501" s="25"/>
      <c r="G1501" s="25"/>
      <c r="H1501" s="26"/>
      <c r="I1501" s="14" t="s">
        <v>3235</v>
      </c>
      <c r="J1501" s="14" t="s">
        <v>3235</v>
      </c>
      <c r="K1501" s="14">
        <v>46933.999300000003</v>
      </c>
      <c r="L1501" s="14" t="s">
        <v>6225</v>
      </c>
    </row>
    <row r="1502" spans="1:12" x14ac:dyDescent="0.3">
      <c r="A1502" s="14" t="s">
        <v>6226</v>
      </c>
      <c r="B1502" s="14">
        <v>1</v>
      </c>
      <c r="C1502" s="14">
        <v>0</v>
      </c>
      <c r="D1502" s="14">
        <v>3.7223999999999999</v>
      </c>
      <c r="E1502" s="20"/>
      <c r="F1502" s="25"/>
      <c r="G1502" s="25"/>
      <c r="H1502" s="26"/>
      <c r="I1502" s="14" t="s">
        <v>3235</v>
      </c>
      <c r="J1502" s="14" t="s">
        <v>3235</v>
      </c>
      <c r="K1502" s="14">
        <v>72787.352400000003</v>
      </c>
      <c r="L1502" s="14" t="s">
        <v>6227</v>
      </c>
    </row>
    <row r="1503" spans="1:12" x14ac:dyDescent="0.3">
      <c r="A1503" s="14" t="s">
        <v>6228</v>
      </c>
      <c r="B1503" s="14">
        <v>3</v>
      </c>
      <c r="C1503" s="14">
        <v>0</v>
      </c>
      <c r="D1503" s="14">
        <v>11.160500000000001</v>
      </c>
      <c r="E1503" s="20"/>
      <c r="F1503" s="25"/>
      <c r="G1503" s="25"/>
      <c r="H1503" s="26"/>
      <c r="I1503" s="14" t="s">
        <v>3235</v>
      </c>
      <c r="J1503" s="14" t="s">
        <v>3235</v>
      </c>
      <c r="K1503" s="14">
        <v>91653.064199999993</v>
      </c>
      <c r="L1503" s="14" t="s">
        <v>6229</v>
      </c>
    </row>
    <row r="1504" spans="1:12" x14ac:dyDescent="0.3">
      <c r="A1504" s="14" t="s">
        <v>6230</v>
      </c>
      <c r="B1504" s="14">
        <v>4</v>
      </c>
      <c r="C1504" s="14">
        <v>0</v>
      </c>
      <c r="D1504" s="14">
        <v>13.4252</v>
      </c>
      <c r="E1504" s="20"/>
      <c r="F1504" s="25"/>
      <c r="G1504" s="25"/>
      <c r="H1504" s="26"/>
      <c r="I1504" s="14" t="s">
        <v>3235</v>
      </c>
      <c r="J1504" s="14" t="s">
        <v>3235</v>
      </c>
      <c r="K1504" s="14">
        <v>129178.18829999999</v>
      </c>
      <c r="L1504" s="14" t="s">
        <v>6231</v>
      </c>
    </row>
    <row r="1505" spans="1:12" x14ac:dyDescent="0.3">
      <c r="A1505" s="14" t="s">
        <v>6232</v>
      </c>
      <c r="B1505" s="14">
        <v>1</v>
      </c>
      <c r="C1505" s="14">
        <v>0</v>
      </c>
      <c r="D1505" s="14">
        <v>3.6004</v>
      </c>
      <c r="E1505" s="20"/>
      <c r="F1505" s="25"/>
      <c r="G1505" s="25"/>
      <c r="H1505" s="26"/>
      <c r="I1505" s="14" t="s">
        <v>3235</v>
      </c>
      <c r="J1505" s="14" t="s">
        <v>3235</v>
      </c>
      <c r="K1505" s="14">
        <v>82253.498999999996</v>
      </c>
      <c r="L1505" s="14" t="s">
        <v>6233</v>
      </c>
    </row>
    <row r="1506" spans="1:12" x14ac:dyDescent="0.3">
      <c r="A1506" s="14" t="s">
        <v>6234</v>
      </c>
      <c r="B1506" s="14">
        <v>2</v>
      </c>
      <c r="C1506" s="14">
        <v>0</v>
      </c>
      <c r="D1506" s="14">
        <v>11.036099999999999</v>
      </c>
      <c r="E1506" s="20"/>
      <c r="F1506" s="25"/>
      <c r="G1506" s="25"/>
      <c r="H1506" s="26"/>
      <c r="I1506" s="14" t="s">
        <v>3235</v>
      </c>
      <c r="J1506" s="14" t="s">
        <v>3235</v>
      </c>
      <c r="K1506" s="14">
        <v>101130.65549999999</v>
      </c>
      <c r="L1506" s="14" t="s">
        <v>6235</v>
      </c>
    </row>
    <row r="1507" spans="1:12" x14ac:dyDescent="0.3">
      <c r="A1507" s="14" t="s">
        <v>6236</v>
      </c>
      <c r="B1507" s="14">
        <v>3</v>
      </c>
      <c r="C1507" s="14">
        <v>0</v>
      </c>
      <c r="D1507" s="14">
        <v>10.963699999999999</v>
      </c>
      <c r="E1507" s="20"/>
      <c r="F1507" s="25"/>
      <c r="G1507" s="25"/>
      <c r="H1507" s="26"/>
      <c r="I1507" s="14" t="s">
        <v>3235</v>
      </c>
      <c r="J1507" s="14" t="s">
        <v>3235</v>
      </c>
      <c r="K1507" s="14">
        <v>74945.965500000006</v>
      </c>
      <c r="L1507" s="14" t="s">
        <v>6237</v>
      </c>
    </row>
    <row r="1508" spans="1:12" x14ac:dyDescent="0.3">
      <c r="A1508" s="14" t="s">
        <v>6238</v>
      </c>
      <c r="B1508" s="14">
        <v>2</v>
      </c>
      <c r="C1508" s="14">
        <v>0</v>
      </c>
      <c r="D1508" s="14">
        <v>10.1425</v>
      </c>
      <c r="E1508" s="20"/>
      <c r="F1508" s="25"/>
      <c r="G1508" s="25"/>
      <c r="H1508" s="26"/>
      <c r="I1508" s="14" t="s">
        <v>3235</v>
      </c>
      <c r="J1508" s="14" t="s">
        <v>3235</v>
      </c>
      <c r="K1508" s="14">
        <v>43337.2932</v>
      </c>
      <c r="L1508" s="14" t="s">
        <v>6239</v>
      </c>
    </row>
    <row r="1509" spans="1:12" x14ac:dyDescent="0.3">
      <c r="A1509" s="14" t="s">
        <v>6240</v>
      </c>
      <c r="B1509" s="14">
        <v>5</v>
      </c>
      <c r="C1509" s="14">
        <v>0</v>
      </c>
      <c r="D1509" s="14">
        <v>17.614599999999999</v>
      </c>
      <c r="E1509" s="20"/>
      <c r="F1509" s="25"/>
      <c r="G1509" s="25"/>
      <c r="H1509" s="26"/>
      <c r="I1509" s="14" t="s">
        <v>3235</v>
      </c>
      <c r="J1509" s="14" t="s">
        <v>3235</v>
      </c>
      <c r="K1509" s="14">
        <v>282860.46889999998</v>
      </c>
      <c r="L1509" s="14" t="s">
        <v>6241</v>
      </c>
    </row>
    <row r="1510" spans="1:12" x14ac:dyDescent="0.3">
      <c r="A1510" s="14" t="s">
        <v>6242</v>
      </c>
      <c r="B1510" s="14">
        <v>4</v>
      </c>
      <c r="C1510" s="14">
        <v>0</v>
      </c>
      <c r="D1510" s="14">
        <v>12.819900000000001</v>
      </c>
      <c r="E1510" s="20"/>
      <c r="F1510" s="25"/>
      <c r="G1510" s="25"/>
      <c r="H1510" s="26"/>
      <c r="I1510" s="14" t="s">
        <v>3235</v>
      </c>
      <c r="J1510" s="14" t="s">
        <v>3235</v>
      </c>
      <c r="K1510" s="14">
        <v>210381.4369</v>
      </c>
      <c r="L1510" s="14" t="s">
        <v>6243</v>
      </c>
    </row>
    <row r="1511" spans="1:12" x14ac:dyDescent="0.3">
      <c r="A1511" s="14" t="s">
        <v>6244</v>
      </c>
      <c r="B1511" s="14">
        <v>1</v>
      </c>
      <c r="C1511" s="14">
        <v>0</v>
      </c>
      <c r="D1511" s="14">
        <v>4.2506000000000004</v>
      </c>
      <c r="E1511" s="20"/>
      <c r="F1511" s="25"/>
      <c r="G1511" s="25"/>
      <c r="H1511" s="26"/>
      <c r="I1511" s="14" t="s">
        <v>3235</v>
      </c>
      <c r="J1511" s="14" t="s">
        <v>3235</v>
      </c>
      <c r="K1511" s="14">
        <v>125176.9688</v>
      </c>
      <c r="L1511" s="14" t="s">
        <v>6245</v>
      </c>
    </row>
    <row r="1512" spans="1:12" x14ac:dyDescent="0.3">
      <c r="A1512" s="14" t="s">
        <v>6246</v>
      </c>
      <c r="B1512" s="14">
        <v>4</v>
      </c>
      <c r="C1512" s="14">
        <v>0</v>
      </c>
      <c r="D1512" s="14">
        <v>14.0831</v>
      </c>
      <c r="E1512" s="20"/>
      <c r="F1512" s="25"/>
      <c r="G1512" s="25"/>
      <c r="H1512" s="26"/>
      <c r="I1512" s="14" t="s">
        <v>3235</v>
      </c>
      <c r="J1512" s="14" t="s">
        <v>3235</v>
      </c>
      <c r="K1512" s="14">
        <v>99810.007700000002</v>
      </c>
      <c r="L1512" s="14" t="s">
        <v>6247</v>
      </c>
    </row>
    <row r="1513" spans="1:12" x14ac:dyDescent="0.3">
      <c r="A1513" s="14" t="s">
        <v>6248</v>
      </c>
      <c r="B1513" s="14">
        <v>1</v>
      </c>
      <c r="C1513" s="14">
        <v>0</v>
      </c>
      <c r="D1513" s="14">
        <v>4.5719000000000003</v>
      </c>
      <c r="E1513" s="20"/>
      <c r="F1513" s="25"/>
      <c r="G1513" s="25"/>
      <c r="H1513" s="26"/>
      <c r="I1513" s="14" t="s">
        <v>3235</v>
      </c>
      <c r="J1513" s="14" t="s">
        <v>3235</v>
      </c>
      <c r="K1513" s="14">
        <v>28182.170999999998</v>
      </c>
      <c r="L1513" s="14" t="s">
        <v>6249</v>
      </c>
    </row>
    <row r="1514" spans="1:12" x14ac:dyDescent="0.3">
      <c r="A1514" s="14" t="s">
        <v>6250</v>
      </c>
      <c r="B1514" s="14">
        <v>2</v>
      </c>
      <c r="C1514" s="14">
        <v>0</v>
      </c>
      <c r="D1514" s="14">
        <v>8.2150999999999996</v>
      </c>
      <c r="E1514" s="20"/>
      <c r="F1514" s="25"/>
      <c r="G1514" s="25"/>
      <c r="H1514" s="26"/>
      <c r="I1514" s="14" t="s">
        <v>3235</v>
      </c>
      <c r="J1514" s="14" t="s">
        <v>3235</v>
      </c>
      <c r="K1514" s="14">
        <v>89507.8946</v>
      </c>
      <c r="L1514" s="14" t="s">
        <v>6251</v>
      </c>
    </row>
    <row r="1515" spans="1:12" x14ac:dyDescent="0.3">
      <c r="A1515" s="14" t="s">
        <v>6252</v>
      </c>
      <c r="B1515" s="14">
        <v>1</v>
      </c>
      <c r="C1515" s="14">
        <v>0</v>
      </c>
      <c r="D1515" s="14">
        <v>3.6023999999999998</v>
      </c>
      <c r="E1515" s="20"/>
      <c r="F1515" s="25"/>
      <c r="G1515" s="25"/>
      <c r="H1515" s="26"/>
      <c r="I1515" s="14" t="s">
        <v>3235</v>
      </c>
      <c r="J1515" s="14" t="s">
        <v>3235</v>
      </c>
      <c r="K1515" s="14">
        <v>167138.6727</v>
      </c>
      <c r="L1515" s="14" t="s">
        <v>6253</v>
      </c>
    </row>
    <row r="1516" spans="1:12" x14ac:dyDescent="0.3">
      <c r="A1516" s="14" t="s">
        <v>6254</v>
      </c>
      <c r="B1516" s="14">
        <v>1</v>
      </c>
      <c r="C1516" s="14">
        <v>0</v>
      </c>
      <c r="D1516" s="14">
        <v>3.1577000000000002</v>
      </c>
      <c r="E1516" s="20"/>
      <c r="F1516" s="25"/>
      <c r="G1516" s="25"/>
      <c r="H1516" s="26"/>
      <c r="I1516" s="14" t="s">
        <v>3235</v>
      </c>
      <c r="J1516" s="14" t="s">
        <v>3235</v>
      </c>
      <c r="K1516" s="14">
        <v>60127.406600000002</v>
      </c>
      <c r="L1516" s="14" t="s">
        <v>6255</v>
      </c>
    </row>
    <row r="1517" spans="1:12" x14ac:dyDescent="0.3">
      <c r="A1517" s="14" t="s">
        <v>6256</v>
      </c>
      <c r="B1517" s="14">
        <v>2</v>
      </c>
      <c r="C1517" s="14">
        <v>0</v>
      </c>
      <c r="D1517" s="14">
        <v>9.1443999999999992</v>
      </c>
      <c r="E1517" s="20"/>
      <c r="F1517" s="25"/>
      <c r="G1517" s="25"/>
      <c r="H1517" s="26"/>
      <c r="I1517" s="14" t="s">
        <v>3235</v>
      </c>
      <c r="J1517" s="14" t="s">
        <v>3235</v>
      </c>
      <c r="K1517" s="14">
        <v>60856.938800000004</v>
      </c>
      <c r="L1517" s="14" t="s">
        <v>6257</v>
      </c>
    </row>
    <row r="1518" spans="1:12" x14ac:dyDescent="0.3">
      <c r="A1518" s="14" t="s">
        <v>6258</v>
      </c>
      <c r="B1518" s="14">
        <v>2</v>
      </c>
      <c r="C1518" s="14">
        <v>0</v>
      </c>
      <c r="D1518" s="14">
        <v>7.8630000000000004</v>
      </c>
      <c r="E1518" s="20"/>
      <c r="F1518" s="25"/>
      <c r="G1518" s="25"/>
      <c r="H1518" s="26"/>
      <c r="I1518" s="14" t="s">
        <v>3235</v>
      </c>
      <c r="J1518" s="14" t="s">
        <v>3235</v>
      </c>
      <c r="K1518" s="14">
        <v>65961.679999999993</v>
      </c>
      <c r="L1518" s="14" t="s">
        <v>6259</v>
      </c>
    </row>
    <row r="1519" spans="1:12" x14ac:dyDescent="0.3">
      <c r="A1519" s="14" t="s">
        <v>6260</v>
      </c>
      <c r="B1519" s="14">
        <v>1</v>
      </c>
      <c r="C1519" s="14">
        <v>0</v>
      </c>
      <c r="D1519" s="14">
        <v>4.6742999999999997</v>
      </c>
      <c r="E1519" s="20"/>
      <c r="F1519" s="25"/>
      <c r="G1519" s="25"/>
      <c r="H1519" s="26"/>
      <c r="I1519" s="14" t="s">
        <v>3235</v>
      </c>
      <c r="J1519" s="14" t="s">
        <v>3235</v>
      </c>
      <c r="K1519" s="14">
        <v>102048.0478</v>
      </c>
      <c r="L1519" s="14" t="s">
        <v>6261</v>
      </c>
    </row>
    <row r="1520" spans="1:12" x14ac:dyDescent="0.3">
      <c r="A1520" s="14" t="s">
        <v>6262</v>
      </c>
      <c r="B1520" s="14">
        <v>4</v>
      </c>
      <c r="C1520" s="14">
        <v>0</v>
      </c>
      <c r="D1520" s="14">
        <v>14.407999999999999</v>
      </c>
      <c r="E1520" s="20"/>
      <c r="F1520" s="25"/>
      <c r="G1520" s="25"/>
      <c r="H1520" s="26"/>
      <c r="I1520" s="14" t="s">
        <v>3235</v>
      </c>
      <c r="J1520" s="14" t="s">
        <v>3235</v>
      </c>
      <c r="K1520" s="14">
        <v>167991.35639999999</v>
      </c>
      <c r="L1520" s="14" t="s">
        <v>6263</v>
      </c>
    </row>
    <row r="1521" spans="1:12" x14ac:dyDescent="0.3">
      <c r="A1521" s="14" t="s">
        <v>6264</v>
      </c>
      <c r="B1521" s="14">
        <v>1</v>
      </c>
      <c r="C1521" s="14">
        <v>0</v>
      </c>
      <c r="D1521" s="14">
        <v>4.0094000000000003</v>
      </c>
      <c r="E1521" s="20"/>
      <c r="F1521" s="25"/>
      <c r="G1521" s="25"/>
      <c r="H1521" s="26"/>
      <c r="I1521" s="14" t="s">
        <v>3235</v>
      </c>
      <c r="J1521" s="14" t="s">
        <v>3235</v>
      </c>
      <c r="K1521" s="14">
        <v>91215.165699999998</v>
      </c>
      <c r="L1521" s="14" t="s">
        <v>6265</v>
      </c>
    </row>
    <row r="1522" spans="1:12" x14ac:dyDescent="0.3">
      <c r="A1522" s="14" t="s">
        <v>6266</v>
      </c>
      <c r="B1522" s="14">
        <v>3</v>
      </c>
      <c r="C1522" s="14">
        <v>0</v>
      </c>
      <c r="D1522" s="14">
        <v>11.6877</v>
      </c>
      <c r="E1522" s="20"/>
      <c r="F1522" s="25"/>
      <c r="G1522" s="25"/>
      <c r="H1522" s="26"/>
      <c r="I1522" s="14" t="s">
        <v>3235</v>
      </c>
      <c r="J1522" s="14" t="s">
        <v>3235</v>
      </c>
      <c r="K1522" s="14">
        <v>50836.040200000003</v>
      </c>
      <c r="L1522" s="14" t="s">
        <v>6267</v>
      </c>
    </row>
    <row r="1523" spans="1:12" x14ac:dyDescent="0.3">
      <c r="A1523" s="14" t="s">
        <v>6268</v>
      </c>
      <c r="B1523" s="14">
        <v>3</v>
      </c>
      <c r="C1523" s="14">
        <v>0</v>
      </c>
      <c r="D1523" s="14">
        <v>12.3729</v>
      </c>
      <c r="E1523" s="20"/>
      <c r="F1523" s="25"/>
      <c r="G1523" s="25"/>
      <c r="H1523" s="26"/>
      <c r="I1523" s="14" t="s">
        <v>3235</v>
      </c>
      <c r="J1523" s="14" t="s">
        <v>3235</v>
      </c>
      <c r="K1523" s="14">
        <v>58437.5965</v>
      </c>
      <c r="L1523" s="14" t="s">
        <v>6269</v>
      </c>
    </row>
    <row r="1524" spans="1:12" x14ac:dyDescent="0.3">
      <c r="A1524" s="14" t="s">
        <v>6270</v>
      </c>
      <c r="B1524" s="14">
        <v>5</v>
      </c>
      <c r="C1524" s="14">
        <v>0</v>
      </c>
      <c r="D1524" s="14">
        <v>17.341899999999999</v>
      </c>
      <c r="E1524" s="20"/>
      <c r="F1524" s="25"/>
      <c r="G1524" s="25"/>
      <c r="H1524" s="26"/>
      <c r="I1524" s="14" t="s">
        <v>3235</v>
      </c>
      <c r="J1524" s="14" t="s">
        <v>3235</v>
      </c>
      <c r="K1524" s="14">
        <v>382021.46240000002</v>
      </c>
      <c r="L1524" s="14" t="s">
        <v>6271</v>
      </c>
    </row>
    <row r="1525" spans="1:12" x14ac:dyDescent="0.3">
      <c r="A1525" s="14" t="s">
        <v>6272</v>
      </c>
      <c r="B1525" s="14">
        <v>1</v>
      </c>
      <c r="C1525" s="14">
        <v>0</v>
      </c>
      <c r="D1525" s="14">
        <v>4.0692000000000004</v>
      </c>
      <c r="E1525" s="20"/>
      <c r="F1525" s="25"/>
      <c r="G1525" s="25"/>
      <c r="H1525" s="26"/>
      <c r="I1525" s="14" t="s">
        <v>3235</v>
      </c>
      <c r="J1525" s="14" t="s">
        <v>3235</v>
      </c>
      <c r="K1525" s="14">
        <v>131521.27799999999</v>
      </c>
      <c r="L1525" s="14" t="s">
        <v>6273</v>
      </c>
    </row>
    <row r="1526" spans="1:12" x14ac:dyDescent="0.3">
      <c r="A1526" s="14" t="s">
        <v>6274</v>
      </c>
      <c r="B1526" s="14">
        <v>1</v>
      </c>
      <c r="C1526" s="14">
        <v>0</v>
      </c>
      <c r="D1526" s="14">
        <v>3.7246000000000001</v>
      </c>
      <c r="E1526" s="20"/>
      <c r="F1526" s="25"/>
      <c r="G1526" s="25"/>
      <c r="H1526" s="26"/>
      <c r="I1526" s="14" t="s">
        <v>3235</v>
      </c>
      <c r="J1526" s="14" t="s">
        <v>3235</v>
      </c>
      <c r="K1526" s="14">
        <v>145858.95559999999</v>
      </c>
      <c r="L1526" s="14" t="s">
        <v>6275</v>
      </c>
    </row>
    <row r="1527" spans="1:12" x14ac:dyDescent="0.3">
      <c r="A1527" s="14" t="s">
        <v>6276</v>
      </c>
      <c r="B1527" s="14">
        <v>5</v>
      </c>
      <c r="C1527" s="14">
        <v>0</v>
      </c>
      <c r="D1527" s="14">
        <v>20.175999999999998</v>
      </c>
      <c r="E1527" s="20"/>
      <c r="F1527" s="25"/>
      <c r="G1527" s="25"/>
      <c r="H1527" s="26"/>
      <c r="I1527" s="14" t="s">
        <v>3235</v>
      </c>
      <c r="J1527" s="14" t="s">
        <v>3235</v>
      </c>
      <c r="K1527" s="14">
        <v>112843.9604</v>
      </c>
      <c r="L1527" s="14" t="s">
        <v>6277</v>
      </c>
    </row>
    <row r="1528" spans="1:12" x14ac:dyDescent="0.3">
      <c r="A1528" s="14" t="s">
        <v>6278</v>
      </c>
      <c r="B1528" s="14">
        <v>1</v>
      </c>
      <c r="C1528" s="14">
        <v>0</v>
      </c>
      <c r="D1528" s="14">
        <v>4.1281999999999996</v>
      </c>
      <c r="E1528" s="20"/>
      <c r="F1528" s="25"/>
      <c r="G1528" s="25"/>
      <c r="H1528" s="26"/>
      <c r="I1528" s="14" t="s">
        <v>3235</v>
      </c>
      <c r="J1528" s="14" t="s">
        <v>3235</v>
      </c>
      <c r="K1528" s="14">
        <v>170276.35320000001</v>
      </c>
      <c r="L1528" s="14" t="s">
        <v>6279</v>
      </c>
    </row>
    <row r="1529" spans="1:12" x14ac:dyDescent="0.3">
      <c r="A1529" s="14" t="s">
        <v>6280</v>
      </c>
      <c r="B1529" s="14">
        <v>1</v>
      </c>
      <c r="C1529" s="14">
        <v>0</v>
      </c>
      <c r="D1529" s="14">
        <v>4.0598999999999998</v>
      </c>
      <c r="E1529" s="20"/>
      <c r="F1529" s="25"/>
      <c r="G1529" s="25"/>
      <c r="H1529" s="26"/>
      <c r="I1529" s="14" t="s">
        <v>3235</v>
      </c>
      <c r="J1529" s="14" t="s">
        <v>3235</v>
      </c>
      <c r="K1529" s="14">
        <v>64271.583500000001</v>
      </c>
      <c r="L1529" s="14" t="s">
        <v>6281</v>
      </c>
    </row>
    <row r="1530" spans="1:12" x14ac:dyDescent="0.3">
      <c r="A1530" s="14" t="s">
        <v>6282</v>
      </c>
      <c r="B1530" s="14">
        <v>2</v>
      </c>
      <c r="C1530" s="14">
        <v>0</v>
      </c>
      <c r="D1530" s="14">
        <v>10.293900000000001</v>
      </c>
      <c r="E1530" s="20"/>
      <c r="F1530" s="25"/>
      <c r="G1530" s="25"/>
      <c r="H1530" s="26"/>
      <c r="I1530" s="14" t="s">
        <v>3235</v>
      </c>
      <c r="J1530" s="14" t="s">
        <v>3235</v>
      </c>
      <c r="K1530" s="14">
        <v>41570.929199999999</v>
      </c>
      <c r="L1530" s="14" t="s">
        <v>6283</v>
      </c>
    </row>
    <row r="1531" spans="1:12" x14ac:dyDescent="0.3">
      <c r="A1531" s="14" t="s">
        <v>6284</v>
      </c>
      <c r="B1531" s="14">
        <v>2</v>
      </c>
      <c r="C1531" s="14">
        <v>0</v>
      </c>
      <c r="D1531" s="14">
        <v>9.5030000000000001</v>
      </c>
      <c r="E1531" s="20"/>
      <c r="F1531" s="25"/>
      <c r="G1531" s="25"/>
      <c r="H1531" s="26"/>
      <c r="I1531" s="14" t="s">
        <v>3235</v>
      </c>
      <c r="J1531" s="14" t="s">
        <v>3235</v>
      </c>
      <c r="K1531" s="14">
        <v>88711.279500000004</v>
      </c>
      <c r="L1531" s="14" t="s">
        <v>6285</v>
      </c>
    </row>
    <row r="1532" spans="1:12" x14ac:dyDescent="0.3">
      <c r="A1532" s="14" t="s">
        <v>6286</v>
      </c>
      <c r="B1532" s="14">
        <v>1</v>
      </c>
      <c r="C1532" s="14">
        <v>0</v>
      </c>
      <c r="D1532" s="14">
        <v>5.2150999999999996</v>
      </c>
      <c r="E1532" s="20"/>
      <c r="F1532" s="25"/>
      <c r="G1532" s="25"/>
      <c r="H1532" s="26"/>
      <c r="I1532" s="14" t="s">
        <v>3235</v>
      </c>
      <c r="J1532" s="14" t="s">
        <v>3235</v>
      </c>
      <c r="K1532" s="14">
        <v>57629.795599999998</v>
      </c>
      <c r="L1532" s="14" t="s">
        <v>6287</v>
      </c>
    </row>
    <row r="1533" spans="1:12" x14ac:dyDescent="0.3">
      <c r="A1533" s="14" t="s">
        <v>6288</v>
      </c>
      <c r="B1533" s="14">
        <v>3</v>
      </c>
      <c r="C1533" s="14">
        <v>0</v>
      </c>
      <c r="D1533" s="14">
        <v>9.3041</v>
      </c>
      <c r="E1533" s="20"/>
      <c r="F1533" s="25"/>
      <c r="G1533" s="25"/>
      <c r="H1533" s="26"/>
      <c r="I1533" s="14" t="s">
        <v>3235</v>
      </c>
      <c r="J1533" s="14" t="s">
        <v>3235</v>
      </c>
      <c r="K1533" s="14">
        <v>105215.1954</v>
      </c>
      <c r="L1533" s="14" t="s">
        <v>6289</v>
      </c>
    </row>
    <row r="1534" spans="1:12" x14ac:dyDescent="0.3">
      <c r="A1534" s="14" t="s">
        <v>6290</v>
      </c>
      <c r="B1534" s="14">
        <v>4</v>
      </c>
      <c r="C1534" s="14">
        <v>0</v>
      </c>
      <c r="D1534" s="14">
        <v>15.6951</v>
      </c>
      <c r="E1534" s="20"/>
      <c r="F1534" s="25"/>
      <c r="G1534" s="25"/>
      <c r="H1534" s="26"/>
      <c r="I1534" s="14" t="s">
        <v>3235</v>
      </c>
      <c r="J1534" s="14" t="s">
        <v>3235</v>
      </c>
      <c r="K1534" s="14">
        <v>69757.221000000005</v>
      </c>
      <c r="L1534" s="14" t="s">
        <v>6291</v>
      </c>
    </row>
    <row r="1535" spans="1:12" x14ac:dyDescent="0.3">
      <c r="A1535" s="14" t="s">
        <v>6292</v>
      </c>
      <c r="B1535" s="14">
        <v>4</v>
      </c>
      <c r="C1535" s="14">
        <v>0</v>
      </c>
      <c r="D1535" s="14">
        <v>12.3734</v>
      </c>
      <c r="E1535" s="20"/>
      <c r="F1535" s="25"/>
      <c r="G1535" s="25"/>
      <c r="H1535" s="26"/>
      <c r="I1535" s="14" t="s">
        <v>3235</v>
      </c>
      <c r="J1535" s="14" t="s">
        <v>3235</v>
      </c>
      <c r="K1535" s="14">
        <v>309858.99099999998</v>
      </c>
      <c r="L1535" s="14" t="s">
        <v>6293</v>
      </c>
    </row>
    <row r="1536" spans="1:12" x14ac:dyDescent="0.3">
      <c r="A1536" s="14" t="s">
        <v>6294</v>
      </c>
      <c r="B1536" s="14">
        <v>1</v>
      </c>
      <c r="C1536" s="14">
        <v>0</v>
      </c>
      <c r="D1536" s="14">
        <v>8.3059999999999992</v>
      </c>
      <c r="E1536" s="20"/>
      <c r="F1536" s="25"/>
      <c r="G1536" s="25"/>
      <c r="H1536" s="26"/>
      <c r="I1536" s="14" t="s">
        <v>3235</v>
      </c>
      <c r="J1536" s="14" t="s">
        <v>3235</v>
      </c>
      <c r="K1536" s="14">
        <v>20899.6895</v>
      </c>
      <c r="L1536" s="14" t="s">
        <v>6295</v>
      </c>
    </row>
    <row r="1537" spans="1:12" x14ac:dyDescent="0.3">
      <c r="A1537" s="14" t="s">
        <v>6296</v>
      </c>
      <c r="B1537" s="14">
        <v>1</v>
      </c>
      <c r="C1537" s="14">
        <v>0</v>
      </c>
      <c r="D1537" s="14">
        <v>4.2587999999999999</v>
      </c>
      <c r="E1537" s="20"/>
      <c r="F1537" s="25"/>
      <c r="G1537" s="25"/>
      <c r="H1537" s="26"/>
      <c r="I1537" s="14" t="s">
        <v>3235</v>
      </c>
      <c r="J1537" s="14" t="s">
        <v>3235</v>
      </c>
      <c r="K1537" s="14">
        <v>13824.750099999999</v>
      </c>
      <c r="L1537" s="14" t="s">
        <v>6297</v>
      </c>
    </row>
    <row r="1538" spans="1:12" x14ac:dyDescent="0.3">
      <c r="A1538" s="14" t="s">
        <v>6298</v>
      </c>
      <c r="B1538" s="14">
        <v>3</v>
      </c>
      <c r="C1538" s="14">
        <v>0</v>
      </c>
      <c r="D1538" s="14">
        <v>10.2202</v>
      </c>
      <c r="E1538" s="20"/>
      <c r="F1538" s="25"/>
      <c r="G1538" s="25"/>
      <c r="H1538" s="26"/>
      <c r="I1538" s="14" t="s">
        <v>3235</v>
      </c>
      <c r="J1538" s="14" t="s">
        <v>3235</v>
      </c>
      <c r="K1538" s="14">
        <v>182822.2561</v>
      </c>
      <c r="L1538" s="14" t="s">
        <v>6299</v>
      </c>
    </row>
    <row r="1539" spans="1:12" x14ac:dyDescent="0.3">
      <c r="A1539" s="14" t="s">
        <v>6300</v>
      </c>
      <c r="B1539" s="14">
        <v>2</v>
      </c>
      <c r="C1539" s="14">
        <v>0</v>
      </c>
      <c r="D1539" s="14">
        <v>13.2944</v>
      </c>
      <c r="E1539" s="20"/>
      <c r="F1539" s="25"/>
      <c r="G1539" s="25"/>
      <c r="H1539" s="26"/>
      <c r="I1539" s="14" t="s">
        <v>3235</v>
      </c>
      <c r="J1539" s="14" t="s">
        <v>3235</v>
      </c>
      <c r="K1539" s="14">
        <v>75294.296700000006</v>
      </c>
      <c r="L1539" s="14" t="s">
        <v>6301</v>
      </c>
    </row>
    <row r="1540" spans="1:12" x14ac:dyDescent="0.3">
      <c r="A1540" s="14" t="s">
        <v>6302</v>
      </c>
      <c r="B1540" s="14">
        <v>5</v>
      </c>
      <c r="C1540" s="14">
        <v>0</v>
      </c>
      <c r="D1540" s="14">
        <v>16.868500000000001</v>
      </c>
      <c r="E1540" s="20"/>
      <c r="F1540" s="25"/>
      <c r="G1540" s="25"/>
      <c r="H1540" s="26"/>
      <c r="I1540" s="14" t="s">
        <v>3235</v>
      </c>
      <c r="J1540" s="14" t="s">
        <v>3235</v>
      </c>
      <c r="K1540" s="14">
        <v>135664.00649999999</v>
      </c>
      <c r="L1540" s="14" t="s">
        <v>6303</v>
      </c>
    </row>
    <row r="1541" spans="1:12" x14ac:dyDescent="0.3">
      <c r="A1541" s="14" t="s">
        <v>6304</v>
      </c>
      <c r="B1541" s="14">
        <v>5</v>
      </c>
      <c r="C1541" s="14">
        <v>0</v>
      </c>
      <c r="D1541" s="14">
        <v>22.3596</v>
      </c>
      <c r="E1541" s="20"/>
      <c r="F1541" s="25"/>
      <c r="G1541" s="25"/>
      <c r="H1541" s="26"/>
      <c r="I1541" s="14" t="s">
        <v>3235</v>
      </c>
      <c r="J1541" s="14" t="s">
        <v>3235</v>
      </c>
      <c r="K1541" s="14">
        <v>173109.98060000001</v>
      </c>
      <c r="L1541" s="14" t="s">
        <v>6305</v>
      </c>
    </row>
    <row r="1542" spans="1:12" x14ac:dyDescent="0.3">
      <c r="A1542" s="14" t="s">
        <v>6306</v>
      </c>
      <c r="B1542" s="14">
        <v>1</v>
      </c>
      <c r="C1542" s="14">
        <v>0</v>
      </c>
      <c r="D1542" s="14">
        <v>3.8744000000000001</v>
      </c>
      <c r="E1542" s="20"/>
      <c r="F1542" s="25"/>
      <c r="G1542" s="25"/>
      <c r="H1542" s="26"/>
      <c r="I1542" s="14" t="s">
        <v>3235</v>
      </c>
      <c r="J1542" s="14" t="s">
        <v>3235</v>
      </c>
      <c r="K1542" s="14">
        <v>55029.6198</v>
      </c>
      <c r="L1542" s="14" t="s">
        <v>6307</v>
      </c>
    </row>
    <row r="1543" spans="1:12" x14ac:dyDescent="0.3">
      <c r="A1543" s="14" t="s">
        <v>6308</v>
      </c>
      <c r="B1543" s="14">
        <v>4</v>
      </c>
      <c r="C1543" s="14">
        <v>0</v>
      </c>
      <c r="D1543" s="14">
        <v>14.838100000000001</v>
      </c>
      <c r="E1543" s="20"/>
      <c r="F1543" s="25"/>
      <c r="G1543" s="25"/>
      <c r="H1543" s="26"/>
      <c r="I1543" s="14" t="s">
        <v>3235</v>
      </c>
      <c r="J1543" s="14" t="s">
        <v>3235</v>
      </c>
      <c r="K1543" s="14">
        <v>93294.138600000006</v>
      </c>
      <c r="L1543" s="14" t="s">
        <v>6309</v>
      </c>
    </row>
    <row r="1544" spans="1:12" x14ac:dyDescent="0.3">
      <c r="A1544" s="14" t="s">
        <v>6310</v>
      </c>
      <c r="B1544" s="14">
        <v>7</v>
      </c>
      <c r="C1544" s="14">
        <v>0</v>
      </c>
      <c r="D1544" s="14">
        <v>22.168299999999999</v>
      </c>
      <c r="E1544" s="20"/>
      <c r="F1544" s="25"/>
      <c r="G1544" s="25"/>
      <c r="H1544" s="26"/>
      <c r="I1544" s="14" t="s">
        <v>3235</v>
      </c>
      <c r="J1544" s="14" t="s">
        <v>3235</v>
      </c>
      <c r="K1544" s="14">
        <v>360022.10200000001</v>
      </c>
      <c r="L1544" s="14" t="s">
        <v>6311</v>
      </c>
    </row>
    <row r="1545" spans="1:12" x14ac:dyDescent="0.3">
      <c r="A1545" s="14" t="s">
        <v>6312</v>
      </c>
      <c r="B1545" s="14">
        <v>2</v>
      </c>
      <c r="C1545" s="14">
        <v>0</v>
      </c>
      <c r="D1545" s="14">
        <v>7.6845999999999997</v>
      </c>
      <c r="E1545" s="20"/>
      <c r="F1545" s="25"/>
      <c r="G1545" s="25"/>
      <c r="H1545" s="26"/>
      <c r="I1545" s="14" t="s">
        <v>3235</v>
      </c>
      <c r="J1545" s="14" t="s">
        <v>3235</v>
      </c>
      <c r="K1545" s="14">
        <v>62296.974600000001</v>
      </c>
      <c r="L1545" s="14" t="s">
        <v>6313</v>
      </c>
    </row>
    <row r="1546" spans="1:12" x14ac:dyDescent="0.3">
      <c r="A1546" s="14" t="s">
        <v>6314</v>
      </c>
      <c r="B1546" s="14">
        <v>11</v>
      </c>
      <c r="C1546" s="14">
        <v>0</v>
      </c>
      <c r="D1546" s="14">
        <v>44.5991</v>
      </c>
      <c r="E1546" s="20"/>
      <c r="F1546" s="25"/>
      <c r="G1546" s="25"/>
      <c r="H1546" s="26"/>
      <c r="I1546" s="14" t="s">
        <v>3235</v>
      </c>
      <c r="J1546" s="14" t="s">
        <v>3235</v>
      </c>
      <c r="K1546" s="14">
        <v>334226.55339999998</v>
      </c>
      <c r="L1546" s="14" t="s">
        <v>6315</v>
      </c>
    </row>
    <row r="1547" spans="1:12" x14ac:dyDescent="0.3">
      <c r="A1547" s="14" t="s">
        <v>6316</v>
      </c>
      <c r="B1547" s="14">
        <v>3</v>
      </c>
      <c r="C1547" s="14">
        <v>0</v>
      </c>
      <c r="D1547" s="14">
        <v>10.1143</v>
      </c>
      <c r="E1547" s="20"/>
      <c r="F1547" s="25"/>
      <c r="G1547" s="25"/>
      <c r="H1547" s="26"/>
      <c r="I1547" s="14" t="s">
        <v>3235</v>
      </c>
      <c r="J1547" s="14" t="s">
        <v>3235</v>
      </c>
      <c r="K1547" s="14">
        <v>132594.98250000001</v>
      </c>
      <c r="L1547" s="14" t="s">
        <v>6317</v>
      </c>
    </row>
    <row r="1548" spans="1:12" x14ac:dyDescent="0.3">
      <c r="A1548" s="14" t="s">
        <v>6318</v>
      </c>
      <c r="B1548" s="14">
        <v>3</v>
      </c>
      <c r="C1548" s="14">
        <v>0</v>
      </c>
      <c r="D1548" s="14">
        <v>8.3605</v>
      </c>
      <c r="E1548" s="20"/>
      <c r="F1548" s="25"/>
      <c r="G1548" s="25"/>
      <c r="H1548" s="26"/>
      <c r="I1548" s="14" t="s">
        <v>3235</v>
      </c>
      <c r="J1548" s="14" t="s">
        <v>3235</v>
      </c>
      <c r="K1548" s="14">
        <v>162042.29070000001</v>
      </c>
      <c r="L1548" s="14" t="s">
        <v>6319</v>
      </c>
    </row>
    <row r="1549" spans="1:12" x14ac:dyDescent="0.3">
      <c r="A1549" s="14" t="s">
        <v>6320</v>
      </c>
      <c r="B1549" s="14">
        <v>3</v>
      </c>
      <c r="C1549" s="14">
        <v>0</v>
      </c>
      <c r="D1549" s="14">
        <v>10.1997</v>
      </c>
      <c r="E1549" s="20"/>
      <c r="F1549" s="25"/>
      <c r="G1549" s="25"/>
      <c r="H1549" s="26"/>
      <c r="I1549" s="14" t="s">
        <v>3235</v>
      </c>
      <c r="J1549" s="14" t="s">
        <v>3235</v>
      </c>
      <c r="K1549" s="14">
        <v>105046.91590000001</v>
      </c>
      <c r="L1549" s="14" t="s">
        <v>6321</v>
      </c>
    </row>
    <row r="1550" spans="1:12" x14ac:dyDescent="0.3">
      <c r="A1550" s="14" t="s">
        <v>6322</v>
      </c>
      <c r="B1550" s="14">
        <v>2</v>
      </c>
      <c r="C1550" s="14">
        <v>0</v>
      </c>
      <c r="D1550" s="14">
        <v>7.9687999999999999</v>
      </c>
      <c r="E1550" s="20"/>
      <c r="F1550" s="25"/>
      <c r="G1550" s="25"/>
      <c r="H1550" s="26"/>
      <c r="I1550" s="14" t="s">
        <v>3235</v>
      </c>
      <c r="J1550" s="14" t="s">
        <v>3235</v>
      </c>
      <c r="K1550" s="14">
        <v>56376.137600000002</v>
      </c>
      <c r="L1550" s="14" t="s">
        <v>6323</v>
      </c>
    </row>
    <row r="1551" spans="1:12" x14ac:dyDescent="0.3">
      <c r="A1551" s="14" t="s">
        <v>6324</v>
      </c>
      <c r="B1551" s="14">
        <v>1</v>
      </c>
      <c r="C1551" s="14">
        <v>0</v>
      </c>
      <c r="D1551" s="14">
        <v>7.5166000000000004</v>
      </c>
      <c r="E1551" s="20"/>
      <c r="F1551" s="25"/>
      <c r="G1551" s="25"/>
      <c r="H1551" s="26"/>
      <c r="I1551" s="14" t="s">
        <v>3235</v>
      </c>
      <c r="J1551" s="14" t="s">
        <v>3235</v>
      </c>
      <c r="K1551" s="14">
        <v>44626.079299999998</v>
      </c>
      <c r="L1551" s="14" t="s">
        <v>6325</v>
      </c>
    </row>
    <row r="1552" spans="1:12" x14ac:dyDescent="0.3">
      <c r="A1552" s="14" t="s">
        <v>6326</v>
      </c>
      <c r="B1552" s="14">
        <v>2</v>
      </c>
      <c r="C1552" s="14">
        <v>0</v>
      </c>
      <c r="D1552" s="14">
        <v>7.2133000000000003</v>
      </c>
      <c r="E1552" s="20"/>
      <c r="F1552" s="25"/>
      <c r="G1552" s="25"/>
      <c r="H1552" s="26"/>
      <c r="I1552" s="14" t="s">
        <v>3235</v>
      </c>
      <c r="J1552" s="14" t="s">
        <v>3235</v>
      </c>
      <c r="K1552" s="14">
        <v>54134.064599999998</v>
      </c>
      <c r="L1552" s="14" t="s">
        <v>6327</v>
      </c>
    </row>
    <row r="1553" spans="1:12" x14ac:dyDescent="0.3">
      <c r="A1553" s="14" t="s">
        <v>6328</v>
      </c>
      <c r="B1553" s="14">
        <v>1</v>
      </c>
      <c r="C1553" s="14">
        <v>0</v>
      </c>
      <c r="D1553" s="14">
        <v>4.1447000000000003</v>
      </c>
      <c r="E1553" s="20"/>
      <c r="F1553" s="25"/>
      <c r="G1553" s="25"/>
      <c r="H1553" s="26"/>
      <c r="I1553" s="14" t="s">
        <v>3235</v>
      </c>
      <c r="J1553" s="14" t="s">
        <v>3235</v>
      </c>
      <c r="K1553" s="14">
        <v>96959.233699999997</v>
      </c>
      <c r="L1553" s="14" t="s">
        <v>6329</v>
      </c>
    </row>
    <row r="1554" spans="1:12" x14ac:dyDescent="0.3">
      <c r="A1554" s="14" t="s">
        <v>6330</v>
      </c>
      <c r="B1554" s="14">
        <v>10</v>
      </c>
      <c r="C1554" s="14">
        <v>0</v>
      </c>
      <c r="D1554" s="14">
        <v>32.684100000000001</v>
      </c>
      <c r="E1554" s="20"/>
      <c r="F1554" s="25"/>
      <c r="G1554" s="25"/>
      <c r="H1554" s="26"/>
      <c r="I1554" s="14" t="s">
        <v>3235</v>
      </c>
      <c r="J1554" s="14" t="s">
        <v>3235</v>
      </c>
      <c r="K1554" s="14">
        <v>404172.36180000001</v>
      </c>
      <c r="L1554" s="14" t="s">
        <v>6331</v>
      </c>
    </row>
    <row r="1555" spans="1:12" x14ac:dyDescent="0.3">
      <c r="A1555" s="14" t="s">
        <v>6332</v>
      </c>
      <c r="B1555" s="14">
        <v>1</v>
      </c>
      <c r="C1555" s="14">
        <v>0</v>
      </c>
      <c r="D1555" s="14">
        <v>4.8985000000000003</v>
      </c>
      <c r="E1555" s="20"/>
      <c r="F1555" s="25"/>
      <c r="G1555" s="25"/>
      <c r="H1555" s="26"/>
      <c r="I1555" s="14" t="s">
        <v>3235</v>
      </c>
      <c r="J1555" s="14" t="s">
        <v>3235</v>
      </c>
      <c r="K1555" s="14">
        <v>33406.5887</v>
      </c>
      <c r="L1555" s="14" t="s">
        <v>6333</v>
      </c>
    </row>
    <row r="1556" spans="1:12" x14ac:dyDescent="0.3">
      <c r="A1556" s="14" t="s">
        <v>6334</v>
      </c>
      <c r="B1556" s="14">
        <v>3</v>
      </c>
      <c r="C1556" s="14">
        <v>0</v>
      </c>
      <c r="D1556" s="14">
        <v>14.7226</v>
      </c>
      <c r="E1556" s="20"/>
      <c r="F1556" s="25"/>
      <c r="G1556" s="25"/>
      <c r="H1556" s="26"/>
      <c r="I1556" s="14" t="s">
        <v>3235</v>
      </c>
      <c r="J1556" s="14" t="s">
        <v>3235</v>
      </c>
      <c r="K1556" s="14">
        <v>124354.6615</v>
      </c>
      <c r="L1556" s="14" t="s">
        <v>6335</v>
      </c>
    </row>
    <row r="1557" spans="1:12" x14ac:dyDescent="0.3">
      <c r="A1557" s="14" t="s">
        <v>6336</v>
      </c>
      <c r="B1557" s="14">
        <v>2</v>
      </c>
      <c r="C1557" s="14">
        <v>0</v>
      </c>
      <c r="D1557" s="14">
        <v>7.6207000000000003</v>
      </c>
      <c r="E1557" s="20"/>
      <c r="F1557" s="25"/>
      <c r="G1557" s="25"/>
      <c r="H1557" s="26"/>
      <c r="I1557" s="14" t="s">
        <v>3235</v>
      </c>
      <c r="J1557" s="14" t="s">
        <v>3235</v>
      </c>
      <c r="K1557" s="14">
        <v>88331.226299999995</v>
      </c>
      <c r="L1557" s="14" t="s">
        <v>6337</v>
      </c>
    </row>
    <row r="1558" spans="1:12" x14ac:dyDescent="0.3">
      <c r="A1558" s="14" t="s">
        <v>6338</v>
      </c>
      <c r="B1558" s="14">
        <v>2</v>
      </c>
      <c r="C1558" s="14">
        <v>0</v>
      </c>
      <c r="D1558" s="14">
        <v>7.1425999999999998</v>
      </c>
      <c r="E1558" s="20"/>
      <c r="F1558" s="25"/>
      <c r="G1558" s="25"/>
      <c r="H1558" s="26"/>
      <c r="I1558" s="14" t="s">
        <v>3235</v>
      </c>
      <c r="J1558" s="14" t="s">
        <v>3235</v>
      </c>
      <c r="K1558" s="14">
        <v>104552.14</v>
      </c>
      <c r="L1558" s="14" t="s">
        <v>6339</v>
      </c>
    </row>
    <row r="1559" spans="1:12" x14ac:dyDescent="0.3">
      <c r="A1559" s="14" t="s">
        <v>6340</v>
      </c>
      <c r="B1559" s="14">
        <v>1</v>
      </c>
      <c r="C1559" s="14">
        <v>0</v>
      </c>
      <c r="D1559" s="14">
        <v>4.5431999999999997</v>
      </c>
      <c r="E1559" s="20"/>
      <c r="F1559" s="25"/>
      <c r="G1559" s="25"/>
      <c r="H1559" s="26"/>
      <c r="I1559" s="14" t="s">
        <v>3235</v>
      </c>
      <c r="J1559" s="14" t="s">
        <v>3235</v>
      </c>
      <c r="K1559" s="14">
        <v>69293.729500000001</v>
      </c>
      <c r="L1559" s="14" t="s">
        <v>6341</v>
      </c>
    </row>
    <row r="1560" spans="1:12" x14ac:dyDescent="0.3">
      <c r="A1560" s="14" t="s">
        <v>6342</v>
      </c>
      <c r="B1560" s="14">
        <v>8</v>
      </c>
      <c r="C1560" s="14">
        <v>0</v>
      </c>
      <c r="D1560" s="14">
        <v>32.271299999999997</v>
      </c>
      <c r="E1560" s="20"/>
      <c r="F1560" s="25"/>
      <c r="G1560" s="25"/>
      <c r="H1560" s="26"/>
      <c r="I1560" s="14" t="s">
        <v>3235</v>
      </c>
      <c r="J1560" s="14" t="s">
        <v>3235</v>
      </c>
      <c r="K1560" s="14">
        <v>104310.16590000001</v>
      </c>
      <c r="L1560" s="14" t="s">
        <v>6343</v>
      </c>
    </row>
    <row r="1561" spans="1:12" x14ac:dyDescent="0.3">
      <c r="A1561" s="14" t="s">
        <v>6344</v>
      </c>
      <c r="B1561" s="14">
        <v>4</v>
      </c>
      <c r="C1561" s="14">
        <v>0</v>
      </c>
      <c r="D1561" s="14">
        <v>12.779400000000001</v>
      </c>
      <c r="E1561" s="20"/>
      <c r="F1561" s="25"/>
      <c r="G1561" s="25"/>
      <c r="H1561" s="26"/>
      <c r="I1561" s="14" t="s">
        <v>3235</v>
      </c>
      <c r="J1561" s="14" t="s">
        <v>3235</v>
      </c>
      <c r="K1561" s="14">
        <v>135081.57380000001</v>
      </c>
      <c r="L1561" s="14" t="s">
        <v>6345</v>
      </c>
    </row>
    <row r="1562" spans="1:12" x14ac:dyDescent="0.3">
      <c r="A1562" s="14" t="s">
        <v>6346</v>
      </c>
      <c r="B1562" s="14">
        <v>2</v>
      </c>
      <c r="C1562" s="14">
        <v>0</v>
      </c>
      <c r="D1562" s="14">
        <v>7.1121999999999996</v>
      </c>
      <c r="E1562" s="20"/>
      <c r="F1562" s="25"/>
      <c r="G1562" s="25"/>
      <c r="H1562" s="26"/>
      <c r="I1562" s="14" t="s">
        <v>3235</v>
      </c>
      <c r="J1562" s="14" t="s">
        <v>3235</v>
      </c>
      <c r="K1562" s="14">
        <v>35893.818500000001</v>
      </c>
      <c r="L1562" s="14" t="s">
        <v>6347</v>
      </c>
    </row>
    <row r="1563" spans="1:12" x14ac:dyDescent="0.3">
      <c r="A1563" s="14" t="s">
        <v>6348</v>
      </c>
      <c r="B1563" s="14">
        <v>1</v>
      </c>
      <c r="C1563" s="14">
        <v>0</v>
      </c>
      <c r="D1563" s="14">
        <v>3.1756000000000002</v>
      </c>
      <c r="E1563" s="20"/>
      <c r="F1563" s="25"/>
      <c r="G1563" s="25"/>
      <c r="H1563" s="26"/>
      <c r="I1563" s="14" t="s">
        <v>3235</v>
      </c>
      <c r="J1563" s="14" t="s">
        <v>3235</v>
      </c>
      <c r="K1563" s="14">
        <v>162601.7488</v>
      </c>
      <c r="L1563" s="14" t="s">
        <v>6349</v>
      </c>
    </row>
    <row r="1564" spans="1:12" x14ac:dyDescent="0.3">
      <c r="A1564" s="14" t="s">
        <v>6350</v>
      </c>
      <c r="B1564" s="14">
        <v>6</v>
      </c>
      <c r="C1564" s="14">
        <v>0</v>
      </c>
      <c r="D1564" s="14">
        <v>23.602799999999998</v>
      </c>
      <c r="E1564" s="20"/>
      <c r="F1564" s="25"/>
      <c r="G1564" s="25"/>
      <c r="H1564" s="26"/>
      <c r="I1564" s="14" t="s">
        <v>3235</v>
      </c>
      <c r="J1564" s="14" t="s">
        <v>3235</v>
      </c>
      <c r="K1564" s="14">
        <v>127653.79700000001</v>
      </c>
      <c r="L1564" s="14" t="s">
        <v>6351</v>
      </c>
    </row>
    <row r="1565" spans="1:12" x14ac:dyDescent="0.3">
      <c r="A1565" s="14" t="s">
        <v>6352</v>
      </c>
      <c r="B1565" s="14">
        <v>2</v>
      </c>
      <c r="C1565" s="14">
        <v>0</v>
      </c>
      <c r="D1565" s="14">
        <v>6.9763000000000002</v>
      </c>
      <c r="E1565" s="20"/>
      <c r="F1565" s="25"/>
      <c r="G1565" s="25"/>
      <c r="H1565" s="26"/>
      <c r="I1565" s="14" t="s">
        <v>3235</v>
      </c>
      <c r="J1565" s="14" t="s">
        <v>3235</v>
      </c>
      <c r="K1565" s="14">
        <v>87264.925900000002</v>
      </c>
      <c r="L1565" s="14" t="s">
        <v>6353</v>
      </c>
    </row>
    <row r="1566" spans="1:12" x14ac:dyDescent="0.3">
      <c r="A1566" s="14" t="s">
        <v>6354</v>
      </c>
      <c r="B1566" s="14">
        <v>3</v>
      </c>
      <c r="C1566" s="14">
        <v>0</v>
      </c>
      <c r="D1566" s="14">
        <v>12.204700000000001</v>
      </c>
      <c r="E1566" s="20"/>
      <c r="F1566" s="25"/>
      <c r="G1566" s="25"/>
      <c r="H1566" s="26"/>
      <c r="I1566" s="14" t="s">
        <v>3235</v>
      </c>
      <c r="J1566" s="14" t="s">
        <v>3235</v>
      </c>
      <c r="K1566" s="14">
        <v>27659.563200000001</v>
      </c>
      <c r="L1566" s="14" t="s">
        <v>6355</v>
      </c>
    </row>
    <row r="1567" spans="1:12" x14ac:dyDescent="0.3">
      <c r="A1567" s="14" t="s">
        <v>6356</v>
      </c>
      <c r="B1567" s="14">
        <v>1</v>
      </c>
      <c r="C1567" s="14">
        <v>0</v>
      </c>
      <c r="D1567" s="14">
        <v>4.1806000000000001</v>
      </c>
      <c r="E1567" s="20"/>
      <c r="F1567" s="25"/>
      <c r="G1567" s="25"/>
      <c r="H1567" s="26"/>
      <c r="I1567" s="14" t="s">
        <v>3235</v>
      </c>
      <c r="J1567" s="14" t="s">
        <v>3235</v>
      </c>
      <c r="K1567" s="14">
        <v>161976.9681</v>
      </c>
      <c r="L1567" s="14" t="s">
        <v>6357</v>
      </c>
    </row>
    <row r="1568" spans="1:12" x14ac:dyDescent="0.3">
      <c r="A1568" s="14" t="s">
        <v>6358</v>
      </c>
      <c r="B1568" s="14">
        <v>1</v>
      </c>
      <c r="C1568" s="14">
        <v>0</v>
      </c>
      <c r="D1568" s="14">
        <v>3.5297999999999998</v>
      </c>
      <c r="E1568" s="20"/>
      <c r="F1568" s="25"/>
      <c r="G1568" s="25"/>
      <c r="H1568" s="26"/>
      <c r="I1568" s="14" t="s">
        <v>3235</v>
      </c>
      <c r="J1568" s="14" t="s">
        <v>3235</v>
      </c>
      <c r="K1568" s="14">
        <v>58807.570699999997</v>
      </c>
      <c r="L1568" s="14" t="s">
        <v>6359</v>
      </c>
    </row>
    <row r="1569" spans="1:12" x14ac:dyDescent="0.3">
      <c r="A1569" s="14" t="s">
        <v>6360</v>
      </c>
      <c r="B1569" s="14">
        <v>3</v>
      </c>
      <c r="C1569" s="14">
        <v>0</v>
      </c>
      <c r="D1569" s="14">
        <v>11.522500000000001</v>
      </c>
      <c r="E1569" s="20"/>
      <c r="F1569" s="25"/>
      <c r="G1569" s="25"/>
      <c r="H1569" s="26"/>
      <c r="I1569" s="14" t="s">
        <v>3235</v>
      </c>
      <c r="J1569" s="14" t="s">
        <v>3235</v>
      </c>
      <c r="K1569" s="14">
        <v>133212.49609999999</v>
      </c>
      <c r="L1569" s="14" t="s">
        <v>6361</v>
      </c>
    </row>
    <row r="1570" spans="1:12" x14ac:dyDescent="0.3">
      <c r="A1570" s="14" t="s">
        <v>6362</v>
      </c>
      <c r="B1570" s="14">
        <v>3</v>
      </c>
      <c r="C1570" s="14">
        <v>0</v>
      </c>
      <c r="D1570" s="14">
        <v>11.488899999999999</v>
      </c>
      <c r="E1570" s="20"/>
      <c r="F1570" s="25"/>
      <c r="G1570" s="25"/>
      <c r="H1570" s="26"/>
      <c r="I1570" s="14" t="s">
        <v>3235</v>
      </c>
      <c r="J1570" s="14" t="s">
        <v>3235</v>
      </c>
      <c r="K1570" s="14">
        <v>95615.253100000002</v>
      </c>
      <c r="L1570" s="14" t="s">
        <v>6363</v>
      </c>
    </row>
    <row r="1571" spans="1:12" x14ac:dyDescent="0.3">
      <c r="A1571" s="14" t="s">
        <v>6364</v>
      </c>
      <c r="B1571" s="14">
        <v>1</v>
      </c>
      <c r="C1571" s="14">
        <v>0</v>
      </c>
      <c r="D1571" s="14">
        <v>4.2084999999999999</v>
      </c>
      <c r="E1571" s="20"/>
      <c r="F1571" s="25"/>
      <c r="G1571" s="25"/>
      <c r="H1571" s="26"/>
      <c r="I1571" s="14" t="s">
        <v>3235</v>
      </c>
      <c r="J1571" s="14" t="s">
        <v>3235</v>
      </c>
      <c r="K1571" s="14">
        <v>61152.855000000003</v>
      </c>
      <c r="L1571" s="14" t="s">
        <v>6365</v>
      </c>
    </row>
    <row r="1572" spans="1:12" x14ac:dyDescent="0.3">
      <c r="A1572" s="14" t="s">
        <v>6366</v>
      </c>
      <c r="B1572" s="14">
        <v>1</v>
      </c>
      <c r="C1572" s="14">
        <v>0</v>
      </c>
      <c r="D1572" s="14">
        <v>3.7972000000000001</v>
      </c>
      <c r="E1572" s="20"/>
      <c r="F1572" s="25"/>
      <c r="G1572" s="25"/>
      <c r="H1572" s="26"/>
      <c r="I1572" s="14" t="s">
        <v>3235</v>
      </c>
      <c r="J1572" s="14" t="s">
        <v>3235</v>
      </c>
      <c r="K1572" s="14">
        <v>59100.837</v>
      </c>
      <c r="L1572" s="14" t="s">
        <v>6367</v>
      </c>
    </row>
    <row r="1573" spans="1:12" x14ac:dyDescent="0.3">
      <c r="A1573" s="14" t="s">
        <v>6368</v>
      </c>
      <c r="B1573" s="14">
        <v>2</v>
      </c>
      <c r="C1573" s="14">
        <v>0</v>
      </c>
      <c r="D1573" s="14">
        <v>8.2738999999999994</v>
      </c>
      <c r="E1573" s="20"/>
      <c r="F1573" s="25"/>
      <c r="G1573" s="25"/>
      <c r="H1573" s="26"/>
      <c r="I1573" s="14" t="s">
        <v>3235</v>
      </c>
      <c r="J1573" s="14" t="s">
        <v>3235</v>
      </c>
      <c r="K1573" s="14">
        <v>71628.602700000003</v>
      </c>
      <c r="L1573" s="14" t="s">
        <v>6369</v>
      </c>
    </row>
    <row r="1574" spans="1:12" x14ac:dyDescent="0.3">
      <c r="A1574" s="14" t="s">
        <v>6370</v>
      </c>
      <c r="B1574" s="14">
        <v>6</v>
      </c>
      <c r="C1574" s="14">
        <v>0</v>
      </c>
      <c r="D1574" s="14">
        <v>21.741599999999998</v>
      </c>
      <c r="E1574" s="20"/>
      <c r="F1574" s="25"/>
      <c r="G1574" s="25"/>
      <c r="H1574" s="26"/>
      <c r="I1574" s="14" t="s">
        <v>3235</v>
      </c>
      <c r="J1574" s="14" t="s">
        <v>3235</v>
      </c>
      <c r="K1574" s="14">
        <v>146752.1048</v>
      </c>
      <c r="L1574" s="14" t="s">
        <v>6371</v>
      </c>
    </row>
    <row r="1575" spans="1:12" x14ac:dyDescent="0.3">
      <c r="A1575" s="14" t="s">
        <v>6372</v>
      </c>
      <c r="B1575" s="14">
        <v>2</v>
      </c>
      <c r="C1575" s="14">
        <v>0</v>
      </c>
      <c r="D1575" s="14">
        <v>7.9408000000000003</v>
      </c>
      <c r="E1575" s="20"/>
      <c r="F1575" s="25"/>
      <c r="G1575" s="25"/>
      <c r="H1575" s="26"/>
      <c r="I1575" s="14" t="s">
        <v>3235</v>
      </c>
      <c r="J1575" s="14" t="s">
        <v>3235</v>
      </c>
      <c r="K1575" s="14">
        <v>57838.177300000003</v>
      </c>
      <c r="L1575" s="14" t="s">
        <v>6373</v>
      </c>
    </row>
    <row r="1576" spans="1:12" x14ac:dyDescent="0.3">
      <c r="A1576" s="14" t="s">
        <v>6374</v>
      </c>
      <c r="B1576" s="14">
        <v>6</v>
      </c>
      <c r="C1576" s="14">
        <v>0</v>
      </c>
      <c r="D1576" s="14">
        <v>18.583200000000001</v>
      </c>
      <c r="E1576" s="20"/>
      <c r="F1576" s="25"/>
      <c r="G1576" s="25"/>
      <c r="H1576" s="26"/>
      <c r="I1576" s="14" t="s">
        <v>3235</v>
      </c>
      <c r="J1576" s="14" t="s">
        <v>3235</v>
      </c>
      <c r="K1576" s="14">
        <v>413450.50579999998</v>
      </c>
      <c r="L1576" s="14" t="s">
        <v>6375</v>
      </c>
    </row>
    <row r="1577" spans="1:12" x14ac:dyDescent="0.3">
      <c r="A1577" s="14" t="s">
        <v>6376</v>
      </c>
      <c r="B1577" s="14">
        <v>2</v>
      </c>
      <c r="C1577" s="14">
        <v>0</v>
      </c>
      <c r="D1577" s="14">
        <v>6.6341999999999999</v>
      </c>
      <c r="E1577" s="20"/>
      <c r="F1577" s="25"/>
      <c r="G1577" s="25"/>
      <c r="H1577" s="26"/>
      <c r="I1577" s="14" t="s">
        <v>3235</v>
      </c>
      <c r="J1577" s="14" t="s">
        <v>3235</v>
      </c>
      <c r="K1577" s="14">
        <v>86094.698000000004</v>
      </c>
      <c r="L1577" s="14" t="s">
        <v>6377</v>
      </c>
    </row>
    <row r="1578" spans="1:12" x14ac:dyDescent="0.3">
      <c r="A1578" s="14" t="s">
        <v>6378</v>
      </c>
      <c r="B1578" s="14">
        <v>3</v>
      </c>
      <c r="C1578" s="14">
        <v>0</v>
      </c>
      <c r="D1578" s="14">
        <v>14.928000000000001</v>
      </c>
      <c r="E1578" s="20"/>
      <c r="F1578" s="25"/>
      <c r="G1578" s="25"/>
      <c r="H1578" s="26"/>
      <c r="I1578" s="14" t="s">
        <v>3235</v>
      </c>
      <c r="J1578" s="14" t="s">
        <v>3235</v>
      </c>
      <c r="K1578" s="14">
        <v>68544.045599999998</v>
      </c>
      <c r="L1578" s="14" t="s">
        <v>6379</v>
      </c>
    </row>
    <row r="1579" spans="1:12" x14ac:dyDescent="0.3">
      <c r="A1579" s="14" t="s">
        <v>6380</v>
      </c>
      <c r="B1579" s="14">
        <v>12</v>
      </c>
      <c r="C1579" s="14">
        <v>0</v>
      </c>
      <c r="D1579" s="14">
        <v>43.043500000000002</v>
      </c>
      <c r="E1579" s="20"/>
      <c r="F1579" s="25"/>
      <c r="G1579" s="25"/>
      <c r="H1579" s="26"/>
      <c r="I1579" s="14" t="s">
        <v>3235</v>
      </c>
      <c r="J1579" s="14" t="s">
        <v>3235</v>
      </c>
      <c r="K1579" s="14">
        <v>216577.59160000001</v>
      </c>
      <c r="L1579" s="14" t="s">
        <v>6381</v>
      </c>
    </row>
    <row r="1580" spans="1:12" x14ac:dyDescent="0.3">
      <c r="A1580" s="14" t="s">
        <v>6382</v>
      </c>
      <c r="B1580" s="14">
        <v>3</v>
      </c>
      <c r="C1580" s="14">
        <v>0</v>
      </c>
      <c r="D1580" s="14">
        <v>12.4915</v>
      </c>
      <c r="E1580" s="20"/>
      <c r="F1580" s="25"/>
      <c r="G1580" s="25"/>
      <c r="H1580" s="26"/>
      <c r="I1580" s="14" t="s">
        <v>3235</v>
      </c>
      <c r="J1580" s="14" t="s">
        <v>3235</v>
      </c>
      <c r="K1580" s="14">
        <v>62473.967100000002</v>
      </c>
      <c r="L1580" s="14" t="s">
        <v>6383</v>
      </c>
    </row>
    <row r="1581" spans="1:12" x14ac:dyDescent="0.3">
      <c r="A1581" s="14" t="s">
        <v>6384</v>
      </c>
      <c r="B1581" s="14">
        <v>1</v>
      </c>
      <c r="C1581" s="14">
        <v>0</v>
      </c>
      <c r="D1581" s="14">
        <v>3.5426000000000002</v>
      </c>
      <c r="E1581" s="20"/>
      <c r="F1581" s="25"/>
      <c r="G1581" s="25"/>
      <c r="H1581" s="26"/>
      <c r="I1581" s="14" t="s">
        <v>3235</v>
      </c>
      <c r="J1581" s="14" t="s">
        <v>3235</v>
      </c>
      <c r="K1581" s="14">
        <v>68082.474300000002</v>
      </c>
      <c r="L1581" s="14" t="s">
        <v>6385</v>
      </c>
    </row>
    <row r="1582" spans="1:12" x14ac:dyDescent="0.3">
      <c r="A1582" s="14" t="s">
        <v>6386</v>
      </c>
      <c r="B1582" s="14">
        <v>3</v>
      </c>
      <c r="C1582" s="14">
        <v>0</v>
      </c>
      <c r="D1582" s="14">
        <v>15.1761</v>
      </c>
      <c r="E1582" s="20"/>
      <c r="F1582" s="25"/>
      <c r="G1582" s="25"/>
      <c r="H1582" s="26"/>
      <c r="I1582" s="14" t="s">
        <v>3235</v>
      </c>
      <c r="J1582" s="14" t="s">
        <v>3235</v>
      </c>
      <c r="K1582" s="14">
        <v>115417.7824</v>
      </c>
      <c r="L1582" s="14" t="s">
        <v>6387</v>
      </c>
    </row>
    <row r="1583" spans="1:12" x14ac:dyDescent="0.3">
      <c r="A1583" s="14" t="s">
        <v>6388</v>
      </c>
      <c r="B1583" s="14">
        <v>1</v>
      </c>
      <c r="C1583" s="14">
        <v>0</v>
      </c>
      <c r="D1583" s="14">
        <v>3.601</v>
      </c>
      <c r="E1583" s="20"/>
      <c r="F1583" s="25"/>
      <c r="G1583" s="25"/>
      <c r="H1583" s="26"/>
      <c r="I1583" s="14" t="s">
        <v>3235</v>
      </c>
      <c r="J1583" s="14" t="s">
        <v>3235</v>
      </c>
      <c r="K1583" s="14">
        <v>121484.78810000001</v>
      </c>
      <c r="L1583" s="14" t="s">
        <v>6389</v>
      </c>
    </row>
    <row r="1584" spans="1:12" x14ac:dyDescent="0.3">
      <c r="A1584" s="14" t="s">
        <v>6390</v>
      </c>
      <c r="B1584" s="14">
        <v>3</v>
      </c>
      <c r="C1584" s="14">
        <v>0</v>
      </c>
      <c r="D1584" s="14">
        <v>11.0473</v>
      </c>
      <c r="E1584" s="20"/>
      <c r="F1584" s="25"/>
      <c r="G1584" s="25"/>
      <c r="H1584" s="26"/>
      <c r="I1584" s="14" t="s">
        <v>3235</v>
      </c>
      <c r="J1584" s="14" t="s">
        <v>3235</v>
      </c>
      <c r="K1584" s="14">
        <v>194291.45759999999</v>
      </c>
      <c r="L1584" s="14" t="s">
        <v>6391</v>
      </c>
    </row>
    <row r="1585" spans="1:12" x14ac:dyDescent="0.3">
      <c r="A1585" s="14" t="s">
        <v>6392</v>
      </c>
      <c r="B1585" s="14">
        <v>3</v>
      </c>
      <c r="C1585" s="14">
        <v>0</v>
      </c>
      <c r="D1585" s="14">
        <v>10.2593</v>
      </c>
      <c r="E1585" s="20"/>
      <c r="F1585" s="25"/>
      <c r="G1585" s="25"/>
      <c r="H1585" s="26"/>
      <c r="I1585" s="14" t="s">
        <v>3235</v>
      </c>
      <c r="J1585" s="14" t="s">
        <v>3235</v>
      </c>
      <c r="K1585" s="14">
        <v>148095.7341</v>
      </c>
      <c r="L1585" s="14" t="s">
        <v>6393</v>
      </c>
    </row>
    <row r="1586" spans="1:12" x14ac:dyDescent="0.3">
      <c r="A1586" s="14" t="s">
        <v>6394</v>
      </c>
      <c r="B1586" s="14">
        <v>5</v>
      </c>
      <c r="C1586" s="14">
        <v>0</v>
      </c>
      <c r="D1586" s="14">
        <v>15.848699999999999</v>
      </c>
      <c r="E1586" s="20"/>
      <c r="F1586" s="25"/>
      <c r="G1586" s="25"/>
      <c r="H1586" s="26"/>
      <c r="I1586" s="14" t="s">
        <v>3235</v>
      </c>
      <c r="J1586" s="14" t="s">
        <v>3235</v>
      </c>
      <c r="K1586" s="14">
        <v>291978.97460000002</v>
      </c>
      <c r="L1586" s="14" t="s">
        <v>6395</v>
      </c>
    </row>
    <row r="1587" spans="1:12" x14ac:dyDescent="0.3">
      <c r="A1587" s="14" t="s">
        <v>6396</v>
      </c>
      <c r="B1587" s="14">
        <v>2</v>
      </c>
      <c r="C1587" s="14">
        <v>0</v>
      </c>
      <c r="D1587" s="14">
        <v>8.8465000000000007</v>
      </c>
      <c r="E1587" s="20"/>
      <c r="F1587" s="25"/>
      <c r="G1587" s="25"/>
      <c r="H1587" s="26"/>
      <c r="I1587" s="14" t="s">
        <v>3235</v>
      </c>
      <c r="J1587" s="14" t="s">
        <v>3235</v>
      </c>
      <c r="K1587" s="14">
        <v>73478.327099999995</v>
      </c>
      <c r="L1587" s="14" t="s">
        <v>6397</v>
      </c>
    </row>
    <row r="1588" spans="1:12" x14ac:dyDescent="0.3">
      <c r="A1588" s="14" t="s">
        <v>6398</v>
      </c>
      <c r="B1588" s="14">
        <v>4</v>
      </c>
      <c r="C1588" s="14">
        <v>0</v>
      </c>
      <c r="D1588" s="14">
        <v>14.796099999999999</v>
      </c>
      <c r="E1588" s="20"/>
      <c r="F1588" s="25"/>
      <c r="G1588" s="25"/>
      <c r="H1588" s="26"/>
      <c r="I1588" s="14" t="s">
        <v>3235</v>
      </c>
      <c r="J1588" s="14" t="s">
        <v>3235</v>
      </c>
      <c r="K1588" s="14">
        <v>162198.7169</v>
      </c>
      <c r="L1588" s="14" t="s">
        <v>6399</v>
      </c>
    </row>
    <row r="1589" spans="1:12" x14ac:dyDescent="0.3">
      <c r="A1589" s="14" t="s">
        <v>6400</v>
      </c>
      <c r="B1589" s="14">
        <v>6</v>
      </c>
      <c r="C1589" s="14">
        <v>0</v>
      </c>
      <c r="D1589" s="14">
        <v>22.551600000000001</v>
      </c>
      <c r="E1589" s="20"/>
      <c r="F1589" s="25"/>
      <c r="G1589" s="25"/>
      <c r="H1589" s="26"/>
      <c r="I1589" s="14" t="s">
        <v>3235</v>
      </c>
      <c r="J1589" s="14" t="s">
        <v>3235</v>
      </c>
      <c r="K1589" s="14">
        <v>168750.92110000001</v>
      </c>
      <c r="L1589" s="14" t="s">
        <v>6401</v>
      </c>
    </row>
    <row r="1590" spans="1:12" x14ac:dyDescent="0.3">
      <c r="A1590" s="14" t="s">
        <v>6402</v>
      </c>
      <c r="B1590" s="14">
        <v>1</v>
      </c>
      <c r="C1590" s="14">
        <v>0</v>
      </c>
      <c r="D1590" s="14">
        <v>3.7502</v>
      </c>
      <c r="E1590" s="20"/>
      <c r="F1590" s="25"/>
      <c r="G1590" s="25"/>
      <c r="H1590" s="26"/>
      <c r="I1590" s="14" t="s">
        <v>3235</v>
      </c>
      <c r="J1590" s="14" t="s">
        <v>3235</v>
      </c>
      <c r="K1590" s="14">
        <v>96711.865099999995</v>
      </c>
      <c r="L1590" s="14" t="s">
        <v>6403</v>
      </c>
    </row>
    <row r="1591" spans="1:12" x14ac:dyDescent="0.3">
      <c r="A1591" s="14" t="s">
        <v>6404</v>
      </c>
      <c r="B1591" s="14">
        <v>3</v>
      </c>
      <c r="C1591" s="14">
        <v>0</v>
      </c>
      <c r="D1591" s="14">
        <v>10.2357</v>
      </c>
      <c r="E1591" s="20"/>
      <c r="F1591" s="25"/>
      <c r="G1591" s="25"/>
      <c r="H1591" s="26"/>
      <c r="I1591" s="14" t="s">
        <v>3235</v>
      </c>
      <c r="J1591" s="14" t="s">
        <v>3235</v>
      </c>
      <c r="K1591" s="14">
        <v>125114.03260000001</v>
      </c>
      <c r="L1591" s="14" t="s">
        <v>6405</v>
      </c>
    </row>
    <row r="1592" spans="1:12" x14ac:dyDescent="0.3">
      <c r="A1592" s="14" t="s">
        <v>6406</v>
      </c>
      <c r="B1592" s="14">
        <v>7</v>
      </c>
      <c r="C1592" s="14">
        <v>0</v>
      </c>
      <c r="D1592" s="14">
        <v>28.320499999999999</v>
      </c>
      <c r="E1592" s="20"/>
      <c r="F1592" s="25"/>
      <c r="G1592" s="25"/>
      <c r="H1592" s="26"/>
      <c r="I1592" s="14" t="s">
        <v>3235</v>
      </c>
      <c r="J1592" s="14" t="s">
        <v>3235</v>
      </c>
      <c r="K1592" s="14">
        <v>98215.621700000003</v>
      </c>
      <c r="L1592" s="14" t="s">
        <v>6407</v>
      </c>
    </row>
    <row r="1593" spans="1:12" x14ac:dyDescent="0.3">
      <c r="A1593" s="14" t="s">
        <v>6408</v>
      </c>
      <c r="B1593" s="14">
        <v>3</v>
      </c>
      <c r="C1593" s="14">
        <v>0</v>
      </c>
      <c r="D1593" s="14">
        <v>18.802499999999998</v>
      </c>
      <c r="E1593" s="20"/>
      <c r="F1593" s="25"/>
      <c r="G1593" s="25"/>
      <c r="H1593" s="26"/>
      <c r="I1593" s="14" t="s">
        <v>3235</v>
      </c>
      <c r="J1593" s="14" t="s">
        <v>3235</v>
      </c>
      <c r="K1593" s="14">
        <v>28090.080000000002</v>
      </c>
      <c r="L1593" s="14" t="s">
        <v>6409</v>
      </c>
    </row>
    <row r="1594" spans="1:12" x14ac:dyDescent="0.3">
      <c r="A1594" s="14" t="s">
        <v>6410</v>
      </c>
      <c r="B1594" s="14">
        <v>2</v>
      </c>
      <c r="C1594" s="14">
        <v>0</v>
      </c>
      <c r="D1594" s="14">
        <v>7.4340999999999999</v>
      </c>
      <c r="E1594" s="20"/>
      <c r="F1594" s="25"/>
      <c r="G1594" s="25"/>
      <c r="H1594" s="26"/>
      <c r="I1594" s="14" t="s">
        <v>3235</v>
      </c>
      <c r="J1594" s="14" t="s">
        <v>3235</v>
      </c>
      <c r="K1594" s="14">
        <v>114754.70940000001</v>
      </c>
      <c r="L1594" s="14" t="s">
        <v>6411</v>
      </c>
    </row>
    <row r="1595" spans="1:12" x14ac:dyDescent="0.3">
      <c r="A1595" s="14" t="s">
        <v>6412</v>
      </c>
      <c r="B1595" s="14">
        <v>4</v>
      </c>
      <c r="C1595" s="14">
        <v>0</v>
      </c>
      <c r="D1595" s="14">
        <v>20.7941</v>
      </c>
      <c r="E1595" s="20"/>
      <c r="F1595" s="25"/>
      <c r="G1595" s="25"/>
      <c r="H1595" s="26"/>
      <c r="I1595" s="14" t="s">
        <v>3235</v>
      </c>
      <c r="J1595" s="14" t="s">
        <v>3235</v>
      </c>
      <c r="K1595" s="14">
        <v>83777.915099999998</v>
      </c>
      <c r="L1595" s="14" t="s">
        <v>6413</v>
      </c>
    </row>
    <row r="1596" spans="1:12" x14ac:dyDescent="0.3">
      <c r="A1596" s="14" t="s">
        <v>6414</v>
      </c>
      <c r="B1596" s="14">
        <v>1</v>
      </c>
      <c r="C1596" s="14">
        <v>0</v>
      </c>
      <c r="D1596" s="14">
        <v>3.8895</v>
      </c>
      <c r="E1596" s="20"/>
      <c r="F1596" s="25"/>
      <c r="G1596" s="25"/>
      <c r="H1596" s="26"/>
      <c r="I1596" s="14" t="s">
        <v>3235</v>
      </c>
      <c r="J1596" s="14" t="s">
        <v>3235</v>
      </c>
      <c r="K1596" s="14">
        <v>37923.7857</v>
      </c>
      <c r="L1596" s="14" t="s">
        <v>6415</v>
      </c>
    </row>
    <row r="1597" spans="1:12" x14ac:dyDescent="0.3">
      <c r="A1597" s="14" t="s">
        <v>6416</v>
      </c>
      <c r="B1597" s="14">
        <v>4</v>
      </c>
      <c r="C1597" s="14">
        <v>0</v>
      </c>
      <c r="D1597" s="14">
        <v>13.17</v>
      </c>
      <c r="E1597" s="20"/>
      <c r="F1597" s="25"/>
      <c r="G1597" s="25"/>
      <c r="H1597" s="26"/>
      <c r="I1597" s="14" t="s">
        <v>3235</v>
      </c>
      <c r="J1597" s="14" t="s">
        <v>3235</v>
      </c>
      <c r="K1597" s="14">
        <v>285038.39510000002</v>
      </c>
      <c r="L1597" s="14" t="s">
        <v>6417</v>
      </c>
    </row>
    <row r="1598" spans="1:12" x14ac:dyDescent="0.3">
      <c r="A1598" s="14" t="s">
        <v>6418</v>
      </c>
      <c r="B1598" s="14">
        <v>4</v>
      </c>
      <c r="C1598" s="14">
        <v>0</v>
      </c>
      <c r="D1598" s="14">
        <v>18.724399999999999</v>
      </c>
      <c r="E1598" s="20"/>
      <c r="F1598" s="25"/>
      <c r="G1598" s="25"/>
      <c r="H1598" s="26"/>
      <c r="I1598" s="14" t="s">
        <v>3235</v>
      </c>
      <c r="J1598" s="14" t="s">
        <v>3235</v>
      </c>
      <c r="K1598" s="14">
        <v>104113.0125</v>
      </c>
      <c r="L1598" s="14" t="s">
        <v>6419</v>
      </c>
    </row>
    <row r="1599" spans="1:12" x14ac:dyDescent="0.3">
      <c r="A1599" s="14" t="s">
        <v>6420</v>
      </c>
      <c r="B1599" s="14">
        <v>2</v>
      </c>
      <c r="C1599" s="14">
        <v>0</v>
      </c>
      <c r="D1599" s="14">
        <v>8.0668000000000006</v>
      </c>
      <c r="E1599" s="20"/>
      <c r="F1599" s="25"/>
      <c r="G1599" s="25"/>
      <c r="H1599" s="26"/>
      <c r="I1599" s="14" t="s">
        <v>3235</v>
      </c>
      <c r="J1599" s="14" t="s">
        <v>3235</v>
      </c>
      <c r="K1599" s="14">
        <v>98741.4519</v>
      </c>
      <c r="L1599" s="14" t="s">
        <v>6421</v>
      </c>
    </row>
    <row r="1600" spans="1:12" x14ac:dyDescent="0.3">
      <c r="A1600" s="14" t="s">
        <v>6422</v>
      </c>
      <c r="B1600" s="14">
        <v>3</v>
      </c>
      <c r="C1600" s="14">
        <v>0</v>
      </c>
      <c r="D1600" s="14">
        <v>9.7828999999999997</v>
      </c>
      <c r="E1600" s="20"/>
      <c r="F1600" s="25"/>
      <c r="G1600" s="25"/>
      <c r="H1600" s="26"/>
      <c r="I1600" s="14" t="s">
        <v>3235</v>
      </c>
      <c r="J1600" s="14" t="s">
        <v>3235</v>
      </c>
      <c r="K1600" s="14">
        <v>73819.578800000003</v>
      </c>
      <c r="L1600" s="14" t="s">
        <v>6423</v>
      </c>
    </row>
    <row r="1601" spans="1:12" x14ac:dyDescent="0.3">
      <c r="A1601" s="14" t="s">
        <v>6424</v>
      </c>
      <c r="B1601" s="14">
        <v>5</v>
      </c>
      <c r="C1601" s="14">
        <v>0</v>
      </c>
      <c r="D1601" s="14">
        <v>16.662500000000001</v>
      </c>
      <c r="E1601" s="20"/>
      <c r="F1601" s="25"/>
      <c r="G1601" s="25"/>
      <c r="H1601" s="26"/>
      <c r="I1601" s="14" t="s">
        <v>3235</v>
      </c>
      <c r="J1601" s="14" t="s">
        <v>3235</v>
      </c>
      <c r="K1601" s="14">
        <v>396834.40519999998</v>
      </c>
      <c r="L1601" s="14" t="s">
        <v>6425</v>
      </c>
    </row>
    <row r="1602" spans="1:12" x14ac:dyDescent="0.3">
      <c r="A1602" s="14" t="s">
        <v>6426</v>
      </c>
      <c r="B1602" s="14">
        <v>4</v>
      </c>
      <c r="C1602" s="14">
        <v>0</v>
      </c>
      <c r="D1602" s="14">
        <v>17.2303</v>
      </c>
      <c r="E1602" s="20"/>
      <c r="F1602" s="25"/>
      <c r="G1602" s="25"/>
      <c r="H1602" s="26"/>
      <c r="I1602" s="14" t="s">
        <v>3235</v>
      </c>
      <c r="J1602" s="14" t="s">
        <v>3235</v>
      </c>
      <c r="K1602" s="14">
        <v>137264.16010000001</v>
      </c>
      <c r="L1602" s="14" t="s">
        <v>6427</v>
      </c>
    </row>
    <row r="1603" spans="1:12" x14ac:dyDescent="0.3">
      <c r="A1603" s="14" t="s">
        <v>6428</v>
      </c>
      <c r="B1603" s="14">
        <v>5</v>
      </c>
      <c r="C1603" s="14">
        <v>0</v>
      </c>
      <c r="D1603" s="14">
        <v>18.677399999999999</v>
      </c>
      <c r="E1603" s="20"/>
      <c r="F1603" s="25"/>
      <c r="G1603" s="25"/>
      <c r="H1603" s="26"/>
      <c r="I1603" s="14" t="s">
        <v>3235</v>
      </c>
      <c r="J1603" s="14" t="s">
        <v>3235</v>
      </c>
      <c r="K1603" s="14">
        <v>183446.58410000001</v>
      </c>
      <c r="L1603" s="14" t="s">
        <v>6429</v>
      </c>
    </row>
    <row r="1604" spans="1:12" x14ac:dyDescent="0.3">
      <c r="A1604" s="14" t="s">
        <v>6430</v>
      </c>
      <c r="B1604" s="14">
        <v>1</v>
      </c>
      <c r="C1604" s="14">
        <v>0</v>
      </c>
      <c r="D1604" s="14">
        <v>4.5697999999999999</v>
      </c>
      <c r="E1604" s="20"/>
      <c r="F1604" s="25"/>
      <c r="G1604" s="25"/>
      <c r="H1604" s="26"/>
      <c r="I1604" s="14" t="s">
        <v>3235</v>
      </c>
      <c r="J1604" s="14" t="s">
        <v>3235</v>
      </c>
      <c r="K1604" s="14">
        <v>40235.472300000001</v>
      </c>
      <c r="L1604" s="14" t="s">
        <v>6431</v>
      </c>
    </row>
    <row r="1605" spans="1:12" x14ac:dyDescent="0.3">
      <c r="A1605" s="14" t="s">
        <v>6432</v>
      </c>
      <c r="B1605" s="14">
        <v>17</v>
      </c>
      <c r="C1605" s="14">
        <v>0</v>
      </c>
      <c r="D1605" s="14">
        <v>57.546300000000002</v>
      </c>
      <c r="E1605" s="20"/>
      <c r="F1605" s="25"/>
      <c r="G1605" s="25"/>
      <c r="H1605" s="26"/>
      <c r="I1605" s="14" t="s">
        <v>3235</v>
      </c>
      <c r="J1605" s="14" t="s">
        <v>3235</v>
      </c>
      <c r="K1605" s="14">
        <v>518314.54619999998</v>
      </c>
      <c r="L1605" s="14" t="s">
        <v>6433</v>
      </c>
    </row>
    <row r="1606" spans="1:12" x14ac:dyDescent="0.3">
      <c r="A1606" s="14" t="s">
        <v>6434</v>
      </c>
      <c r="B1606" s="14">
        <v>1</v>
      </c>
      <c r="C1606" s="14">
        <v>0</v>
      </c>
      <c r="D1606" s="14">
        <v>3.8898000000000001</v>
      </c>
      <c r="E1606" s="20"/>
      <c r="F1606" s="25"/>
      <c r="G1606" s="25"/>
      <c r="H1606" s="26"/>
      <c r="I1606" s="14" t="s">
        <v>3235</v>
      </c>
      <c r="J1606" s="14" t="s">
        <v>3235</v>
      </c>
      <c r="K1606" s="14">
        <v>43087.589</v>
      </c>
      <c r="L1606" s="14" t="s">
        <v>6435</v>
      </c>
    </row>
    <row r="1607" spans="1:12" x14ac:dyDescent="0.3">
      <c r="A1607" s="14" t="s">
        <v>6436</v>
      </c>
      <c r="B1607" s="14">
        <v>1</v>
      </c>
      <c r="C1607" s="14">
        <v>0</v>
      </c>
      <c r="D1607" s="14">
        <v>3.9842</v>
      </c>
      <c r="E1607" s="20"/>
      <c r="F1607" s="25"/>
      <c r="G1607" s="25"/>
      <c r="H1607" s="26"/>
      <c r="I1607" s="14" t="s">
        <v>3235</v>
      </c>
      <c r="J1607" s="14" t="s">
        <v>3235</v>
      </c>
      <c r="K1607" s="14">
        <v>18670.908800000001</v>
      </c>
      <c r="L1607" s="14" t="s">
        <v>6437</v>
      </c>
    </row>
    <row r="1608" spans="1:12" x14ac:dyDescent="0.3">
      <c r="A1608" s="14" t="s">
        <v>6438</v>
      </c>
      <c r="B1608" s="14">
        <v>1</v>
      </c>
      <c r="C1608" s="14">
        <v>0</v>
      </c>
      <c r="D1608" s="14">
        <v>6.8083999999999998</v>
      </c>
      <c r="E1608" s="20"/>
      <c r="F1608" s="25"/>
      <c r="G1608" s="25"/>
      <c r="H1608" s="26"/>
      <c r="I1608" s="14" t="s">
        <v>3235</v>
      </c>
      <c r="J1608" s="14" t="s">
        <v>3235</v>
      </c>
      <c r="K1608" s="14">
        <v>33229.369500000001</v>
      </c>
      <c r="L1608" s="14" t="s">
        <v>6439</v>
      </c>
    </row>
    <row r="1609" spans="1:12" x14ac:dyDescent="0.3">
      <c r="A1609" s="14" t="s">
        <v>6440</v>
      </c>
      <c r="B1609" s="14">
        <v>3</v>
      </c>
      <c r="C1609" s="14">
        <v>0</v>
      </c>
      <c r="D1609" s="14">
        <v>12.8355</v>
      </c>
      <c r="E1609" s="20"/>
      <c r="F1609" s="25"/>
      <c r="G1609" s="25"/>
      <c r="H1609" s="26"/>
      <c r="I1609" s="14" t="s">
        <v>3235</v>
      </c>
      <c r="J1609" s="14" t="s">
        <v>3235</v>
      </c>
      <c r="K1609" s="14">
        <v>124043.9911</v>
      </c>
      <c r="L1609" s="14" t="s">
        <v>6441</v>
      </c>
    </row>
    <row r="1610" spans="1:12" x14ac:dyDescent="0.3">
      <c r="A1610" s="14" t="s">
        <v>6442</v>
      </c>
      <c r="B1610" s="14">
        <v>6</v>
      </c>
      <c r="C1610" s="14">
        <v>0</v>
      </c>
      <c r="D1610" s="14">
        <v>20.321300000000001</v>
      </c>
      <c r="E1610" s="20"/>
      <c r="F1610" s="25"/>
      <c r="G1610" s="25"/>
      <c r="H1610" s="26"/>
      <c r="I1610" s="14" t="s">
        <v>3235</v>
      </c>
      <c r="J1610" s="14" t="s">
        <v>3235</v>
      </c>
      <c r="K1610" s="14">
        <v>513077.75939999998</v>
      </c>
      <c r="L1610" s="14" t="s">
        <v>6443</v>
      </c>
    </row>
    <row r="1611" spans="1:12" x14ac:dyDescent="0.3">
      <c r="A1611" s="14" t="s">
        <v>6444</v>
      </c>
      <c r="B1611" s="14">
        <v>6</v>
      </c>
      <c r="C1611" s="14">
        <v>0</v>
      </c>
      <c r="D1611" s="14">
        <v>22.415900000000001</v>
      </c>
      <c r="E1611" s="20"/>
      <c r="F1611" s="25"/>
      <c r="G1611" s="25"/>
      <c r="H1611" s="26"/>
      <c r="I1611" s="14" t="s">
        <v>3235</v>
      </c>
      <c r="J1611" s="14" t="s">
        <v>3235</v>
      </c>
      <c r="K1611" s="14">
        <v>136614.19930000001</v>
      </c>
      <c r="L1611" s="14" t="s">
        <v>6445</v>
      </c>
    </row>
    <row r="1612" spans="1:12" x14ac:dyDescent="0.3">
      <c r="A1612" s="14" t="s">
        <v>6446</v>
      </c>
      <c r="B1612" s="14">
        <v>4</v>
      </c>
      <c r="C1612" s="14">
        <v>0</v>
      </c>
      <c r="D1612" s="14">
        <v>16.165600000000001</v>
      </c>
      <c r="E1612" s="20"/>
      <c r="F1612" s="25"/>
      <c r="G1612" s="25"/>
      <c r="H1612" s="26"/>
      <c r="I1612" s="14" t="s">
        <v>3235</v>
      </c>
      <c r="J1612" s="14" t="s">
        <v>3235</v>
      </c>
      <c r="K1612" s="14">
        <v>128572.5962</v>
      </c>
      <c r="L1612" s="14" t="s">
        <v>6447</v>
      </c>
    </row>
    <row r="1613" spans="1:12" x14ac:dyDescent="0.3">
      <c r="A1613" s="14" t="s">
        <v>6448</v>
      </c>
      <c r="B1613" s="14">
        <v>2</v>
      </c>
      <c r="C1613" s="14">
        <v>0</v>
      </c>
      <c r="D1613" s="14">
        <v>7.8422999999999998</v>
      </c>
      <c r="E1613" s="20"/>
      <c r="F1613" s="25"/>
      <c r="G1613" s="25"/>
      <c r="H1613" s="26"/>
      <c r="I1613" s="14" t="s">
        <v>3235</v>
      </c>
      <c r="J1613" s="14" t="s">
        <v>3235</v>
      </c>
      <c r="K1613" s="14">
        <v>158608.12770000001</v>
      </c>
      <c r="L1613" s="14" t="s">
        <v>6449</v>
      </c>
    </row>
    <row r="1614" spans="1:12" x14ac:dyDescent="0.3">
      <c r="A1614" s="14" t="s">
        <v>6450</v>
      </c>
      <c r="B1614" s="14">
        <v>3</v>
      </c>
      <c r="C1614" s="14">
        <v>0</v>
      </c>
      <c r="D1614" s="14">
        <v>9.3117999999999999</v>
      </c>
      <c r="E1614" s="20"/>
      <c r="F1614" s="25"/>
      <c r="G1614" s="25"/>
      <c r="H1614" s="26"/>
      <c r="I1614" s="14" t="s">
        <v>3235</v>
      </c>
      <c r="J1614" s="14" t="s">
        <v>3235</v>
      </c>
      <c r="K1614" s="14">
        <v>161751.5969</v>
      </c>
      <c r="L1614" s="14" t="s">
        <v>6451</v>
      </c>
    </row>
    <row r="1615" spans="1:12" x14ac:dyDescent="0.3">
      <c r="A1615" s="14" t="s">
        <v>6452</v>
      </c>
      <c r="B1615" s="14">
        <v>2</v>
      </c>
      <c r="C1615" s="14">
        <v>0</v>
      </c>
      <c r="D1615" s="14">
        <v>6.3841000000000001</v>
      </c>
      <c r="E1615" s="20"/>
      <c r="F1615" s="25"/>
      <c r="G1615" s="25"/>
      <c r="H1615" s="26"/>
      <c r="I1615" s="14" t="s">
        <v>3235</v>
      </c>
      <c r="J1615" s="14" t="s">
        <v>3235</v>
      </c>
      <c r="K1615" s="14">
        <v>93393.885899999994</v>
      </c>
      <c r="L1615" s="14" t="s">
        <v>6453</v>
      </c>
    </row>
    <row r="1616" spans="1:12" x14ac:dyDescent="0.3">
      <c r="A1616" s="14" t="s">
        <v>6454</v>
      </c>
      <c r="B1616" s="14">
        <v>3</v>
      </c>
      <c r="C1616" s="14">
        <v>0</v>
      </c>
      <c r="D1616" s="14">
        <v>10.8139</v>
      </c>
      <c r="E1616" s="20"/>
      <c r="F1616" s="25"/>
      <c r="G1616" s="25"/>
      <c r="H1616" s="26"/>
      <c r="I1616" s="14" t="s">
        <v>3235</v>
      </c>
      <c r="J1616" s="14" t="s">
        <v>3235</v>
      </c>
      <c r="K1616" s="14">
        <v>121992.4685</v>
      </c>
      <c r="L1616" s="14" t="s">
        <v>6455</v>
      </c>
    </row>
    <row r="1617" spans="1:12" x14ac:dyDescent="0.3">
      <c r="A1617" s="14" t="s">
        <v>6456</v>
      </c>
      <c r="B1617" s="14">
        <v>5</v>
      </c>
      <c r="C1617" s="14">
        <v>0</v>
      </c>
      <c r="D1617" s="14">
        <v>18.567299999999999</v>
      </c>
      <c r="E1617" s="20"/>
      <c r="F1617" s="25"/>
      <c r="G1617" s="25"/>
      <c r="H1617" s="26"/>
      <c r="I1617" s="14" t="s">
        <v>3235</v>
      </c>
      <c r="J1617" s="14" t="s">
        <v>3235</v>
      </c>
      <c r="K1617" s="14">
        <v>334562.09299999999</v>
      </c>
      <c r="L1617" s="14" t="s">
        <v>6457</v>
      </c>
    </row>
    <row r="1618" spans="1:12" x14ac:dyDescent="0.3">
      <c r="A1618" s="14" t="s">
        <v>6458</v>
      </c>
      <c r="B1618" s="14">
        <v>5</v>
      </c>
      <c r="C1618" s="14">
        <v>0</v>
      </c>
      <c r="D1618" s="14">
        <v>18.5472</v>
      </c>
      <c r="E1618" s="20"/>
      <c r="F1618" s="25"/>
      <c r="G1618" s="25"/>
      <c r="H1618" s="26"/>
      <c r="I1618" s="14" t="s">
        <v>3235</v>
      </c>
      <c r="J1618" s="14" t="s">
        <v>3235</v>
      </c>
      <c r="K1618" s="14">
        <v>149649.6771</v>
      </c>
      <c r="L1618" s="14" t="s">
        <v>6459</v>
      </c>
    </row>
    <row r="1619" spans="1:12" x14ac:dyDescent="0.3">
      <c r="A1619" s="14" t="s">
        <v>6460</v>
      </c>
      <c r="B1619" s="14">
        <v>1</v>
      </c>
      <c r="C1619" s="14">
        <v>0</v>
      </c>
      <c r="D1619" s="14">
        <v>3.6983999999999999</v>
      </c>
      <c r="E1619" s="20"/>
      <c r="F1619" s="25"/>
      <c r="G1619" s="25"/>
      <c r="H1619" s="26"/>
      <c r="I1619" s="14" t="s">
        <v>3235</v>
      </c>
      <c r="J1619" s="14" t="s">
        <v>3235</v>
      </c>
      <c r="K1619" s="14">
        <v>28083.489699999998</v>
      </c>
      <c r="L1619" s="14" t="s">
        <v>6461</v>
      </c>
    </row>
    <row r="1620" spans="1:12" x14ac:dyDescent="0.3">
      <c r="A1620" s="14" t="s">
        <v>6462</v>
      </c>
      <c r="B1620" s="14">
        <v>2</v>
      </c>
      <c r="C1620" s="14">
        <v>0</v>
      </c>
      <c r="D1620" s="14">
        <v>6.9268999999999998</v>
      </c>
      <c r="E1620" s="20"/>
      <c r="F1620" s="25"/>
      <c r="G1620" s="25"/>
      <c r="H1620" s="26"/>
      <c r="I1620" s="14" t="s">
        <v>3235</v>
      </c>
      <c r="J1620" s="14" t="s">
        <v>3235</v>
      </c>
      <c r="K1620" s="14">
        <v>65953.262799999997</v>
      </c>
      <c r="L1620" s="14" t="s">
        <v>6463</v>
      </c>
    </row>
    <row r="1621" spans="1:12" x14ac:dyDescent="0.3">
      <c r="A1621" s="14" t="s">
        <v>6464</v>
      </c>
      <c r="B1621" s="14">
        <v>4</v>
      </c>
      <c r="C1621" s="14">
        <v>0</v>
      </c>
      <c r="D1621" s="14">
        <v>17.677499999999998</v>
      </c>
      <c r="E1621" s="20"/>
      <c r="F1621" s="25"/>
      <c r="G1621" s="25"/>
      <c r="H1621" s="26"/>
      <c r="I1621" s="14" t="s">
        <v>3235</v>
      </c>
      <c r="J1621" s="14" t="s">
        <v>3235</v>
      </c>
      <c r="K1621" s="14">
        <v>101538.107</v>
      </c>
      <c r="L1621" s="14" t="s">
        <v>6465</v>
      </c>
    </row>
    <row r="1622" spans="1:12" x14ac:dyDescent="0.3">
      <c r="A1622" s="14" t="s">
        <v>6466</v>
      </c>
      <c r="B1622" s="14">
        <v>1</v>
      </c>
      <c r="C1622" s="14">
        <v>0</v>
      </c>
      <c r="D1622" s="14">
        <v>4.4333999999999998</v>
      </c>
      <c r="E1622" s="20"/>
      <c r="F1622" s="25"/>
      <c r="G1622" s="25"/>
      <c r="H1622" s="26"/>
      <c r="I1622" s="14" t="s">
        <v>3235</v>
      </c>
      <c r="J1622" s="14" t="s">
        <v>3235</v>
      </c>
      <c r="K1622" s="14">
        <v>72516.050199999998</v>
      </c>
      <c r="L1622" s="14" t="s">
        <v>6467</v>
      </c>
    </row>
    <row r="1623" spans="1:12" x14ac:dyDescent="0.3">
      <c r="A1623" s="14" t="s">
        <v>6468</v>
      </c>
      <c r="B1623" s="14">
        <v>2</v>
      </c>
      <c r="C1623" s="14">
        <v>0</v>
      </c>
      <c r="D1623" s="14">
        <v>6.6978999999999997</v>
      </c>
      <c r="E1623" s="20"/>
      <c r="F1623" s="25"/>
      <c r="G1623" s="25"/>
      <c r="H1623" s="26"/>
      <c r="I1623" s="14" t="s">
        <v>3235</v>
      </c>
      <c r="J1623" s="14" t="s">
        <v>3235</v>
      </c>
      <c r="K1623" s="14">
        <v>25098.308799999999</v>
      </c>
      <c r="L1623" s="14" t="s">
        <v>6469</v>
      </c>
    </row>
    <row r="1624" spans="1:12" x14ac:dyDescent="0.3">
      <c r="A1624" s="14" t="s">
        <v>6470</v>
      </c>
      <c r="B1624" s="14">
        <v>4</v>
      </c>
      <c r="C1624" s="14">
        <v>0</v>
      </c>
      <c r="D1624" s="14">
        <v>16.813099999999999</v>
      </c>
      <c r="E1624" s="20"/>
      <c r="F1624" s="25"/>
      <c r="G1624" s="25"/>
      <c r="H1624" s="26"/>
      <c r="I1624" s="14" t="s">
        <v>3235</v>
      </c>
      <c r="J1624" s="14" t="s">
        <v>3235</v>
      </c>
      <c r="K1624" s="14">
        <v>79051.123399999997</v>
      </c>
      <c r="L1624" s="14" t="s">
        <v>6471</v>
      </c>
    </row>
    <row r="1625" spans="1:12" x14ac:dyDescent="0.3">
      <c r="A1625" s="14" t="s">
        <v>6472</v>
      </c>
      <c r="B1625" s="14">
        <v>2</v>
      </c>
      <c r="C1625" s="14">
        <v>0</v>
      </c>
      <c r="D1625" s="14">
        <v>8.9948999999999995</v>
      </c>
      <c r="E1625" s="20"/>
      <c r="F1625" s="25"/>
      <c r="G1625" s="25"/>
      <c r="H1625" s="26"/>
      <c r="I1625" s="14" t="s">
        <v>3235</v>
      </c>
      <c r="J1625" s="14" t="s">
        <v>3235</v>
      </c>
      <c r="K1625" s="14">
        <v>37131.8249</v>
      </c>
      <c r="L1625" s="14" t="s">
        <v>6473</v>
      </c>
    </row>
    <row r="1626" spans="1:12" x14ac:dyDescent="0.3">
      <c r="A1626" s="14" t="s">
        <v>6474</v>
      </c>
      <c r="B1626" s="14">
        <v>4</v>
      </c>
      <c r="C1626" s="14">
        <v>0</v>
      </c>
      <c r="D1626" s="14">
        <v>14.7034</v>
      </c>
      <c r="E1626" s="20"/>
      <c r="F1626" s="25"/>
      <c r="G1626" s="25"/>
      <c r="H1626" s="26"/>
      <c r="I1626" s="14" t="s">
        <v>3235</v>
      </c>
      <c r="J1626" s="14" t="s">
        <v>3235</v>
      </c>
      <c r="K1626" s="14">
        <v>227205.81830000001</v>
      </c>
      <c r="L1626" s="14" t="s">
        <v>6475</v>
      </c>
    </row>
    <row r="1627" spans="1:12" x14ac:dyDescent="0.3">
      <c r="A1627" s="14" t="s">
        <v>6476</v>
      </c>
      <c r="B1627" s="14">
        <v>5</v>
      </c>
      <c r="C1627" s="14">
        <v>0</v>
      </c>
      <c r="D1627" s="14">
        <v>16.2837</v>
      </c>
      <c r="E1627" s="20"/>
      <c r="F1627" s="25"/>
      <c r="G1627" s="25"/>
      <c r="H1627" s="26"/>
      <c r="I1627" s="14" t="s">
        <v>3235</v>
      </c>
      <c r="J1627" s="14" t="s">
        <v>3235</v>
      </c>
      <c r="K1627" s="14">
        <v>164827.33900000001</v>
      </c>
      <c r="L1627" s="14" t="s">
        <v>6477</v>
      </c>
    </row>
    <row r="1628" spans="1:12" x14ac:dyDescent="0.3">
      <c r="A1628" s="14" t="s">
        <v>6478</v>
      </c>
      <c r="B1628" s="14">
        <v>4</v>
      </c>
      <c r="C1628" s="14">
        <v>0</v>
      </c>
      <c r="D1628" s="14">
        <v>15.0665</v>
      </c>
      <c r="E1628" s="20"/>
      <c r="F1628" s="25"/>
      <c r="G1628" s="25"/>
      <c r="H1628" s="26"/>
      <c r="I1628" s="14" t="s">
        <v>3235</v>
      </c>
      <c r="J1628" s="14" t="s">
        <v>3235</v>
      </c>
      <c r="K1628" s="14">
        <v>193808.89619999999</v>
      </c>
      <c r="L1628" s="14" t="s">
        <v>6479</v>
      </c>
    </row>
    <row r="1629" spans="1:12" x14ac:dyDescent="0.3">
      <c r="A1629" s="14" t="s">
        <v>6480</v>
      </c>
      <c r="B1629" s="14">
        <v>7</v>
      </c>
      <c r="C1629" s="14">
        <v>0</v>
      </c>
      <c r="D1629" s="14">
        <v>24.198799999999999</v>
      </c>
      <c r="E1629" s="20"/>
      <c r="F1629" s="25"/>
      <c r="G1629" s="25"/>
      <c r="H1629" s="26"/>
      <c r="I1629" s="14" t="s">
        <v>3235</v>
      </c>
      <c r="J1629" s="14" t="s">
        <v>3235</v>
      </c>
      <c r="K1629" s="14">
        <v>356247.32610000001</v>
      </c>
      <c r="L1629" s="14" t="s">
        <v>6481</v>
      </c>
    </row>
    <row r="1630" spans="1:12" x14ac:dyDescent="0.3">
      <c r="A1630" s="14" t="s">
        <v>6482</v>
      </c>
      <c r="B1630" s="14">
        <v>2</v>
      </c>
      <c r="C1630" s="14">
        <v>0</v>
      </c>
      <c r="D1630" s="14">
        <v>7.4283000000000001</v>
      </c>
      <c r="E1630" s="20"/>
      <c r="F1630" s="25"/>
      <c r="G1630" s="25"/>
      <c r="H1630" s="26"/>
      <c r="I1630" s="14" t="s">
        <v>3235</v>
      </c>
      <c r="J1630" s="14" t="s">
        <v>3235</v>
      </c>
      <c r="K1630" s="14">
        <v>164704.1501</v>
      </c>
      <c r="L1630" s="14" t="s">
        <v>6483</v>
      </c>
    </row>
    <row r="1631" spans="1:12" x14ac:dyDescent="0.3">
      <c r="A1631" s="14" t="s">
        <v>6484</v>
      </c>
      <c r="B1631" s="14">
        <v>2</v>
      </c>
      <c r="C1631" s="14">
        <v>0</v>
      </c>
      <c r="D1631" s="14">
        <v>6.3067000000000002</v>
      </c>
      <c r="E1631" s="20"/>
      <c r="F1631" s="25"/>
      <c r="G1631" s="25"/>
      <c r="H1631" s="26"/>
      <c r="I1631" s="14" t="s">
        <v>3235</v>
      </c>
      <c r="J1631" s="14" t="s">
        <v>3235</v>
      </c>
      <c r="K1631" s="14">
        <v>113267.64870000001</v>
      </c>
      <c r="L1631" s="14" t="s">
        <v>6485</v>
      </c>
    </row>
    <row r="1632" spans="1:12" x14ac:dyDescent="0.3">
      <c r="A1632" s="14" t="s">
        <v>6486</v>
      </c>
      <c r="B1632" s="14">
        <v>5</v>
      </c>
      <c r="C1632" s="14">
        <v>0</v>
      </c>
      <c r="D1632" s="14">
        <v>17.593399999999999</v>
      </c>
      <c r="E1632" s="20"/>
      <c r="F1632" s="25"/>
      <c r="G1632" s="25"/>
      <c r="H1632" s="26"/>
      <c r="I1632" s="14" t="s">
        <v>3235</v>
      </c>
      <c r="J1632" s="14" t="s">
        <v>3235</v>
      </c>
      <c r="K1632" s="14">
        <v>140170.23009999999</v>
      </c>
      <c r="L1632" s="14" t="s">
        <v>6487</v>
      </c>
    </row>
    <row r="1633" spans="1:12" x14ac:dyDescent="0.3">
      <c r="A1633" s="14" t="s">
        <v>6488</v>
      </c>
      <c r="B1633" s="14">
        <v>3</v>
      </c>
      <c r="C1633" s="14">
        <v>0</v>
      </c>
      <c r="D1633" s="14">
        <v>9.4285999999999994</v>
      </c>
      <c r="E1633" s="20"/>
      <c r="F1633" s="25"/>
      <c r="G1633" s="25"/>
      <c r="H1633" s="26"/>
      <c r="I1633" s="14" t="s">
        <v>3235</v>
      </c>
      <c r="J1633" s="14" t="s">
        <v>3235</v>
      </c>
      <c r="K1633" s="14">
        <v>113262.04790000001</v>
      </c>
      <c r="L1633" s="14" t="s">
        <v>6489</v>
      </c>
    </row>
    <row r="1634" spans="1:12" x14ac:dyDescent="0.3">
      <c r="A1634" s="14" t="s">
        <v>6490</v>
      </c>
      <c r="B1634" s="14">
        <v>9</v>
      </c>
      <c r="C1634" s="14">
        <v>0</v>
      </c>
      <c r="D1634" s="14">
        <v>31.026800000000001</v>
      </c>
      <c r="E1634" s="20"/>
      <c r="F1634" s="25"/>
      <c r="G1634" s="25"/>
      <c r="H1634" s="26"/>
      <c r="I1634" s="14" t="s">
        <v>3235</v>
      </c>
      <c r="J1634" s="14" t="s">
        <v>3235</v>
      </c>
      <c r="K1634" s="14">
        <v>256696.46460000001</v>
      </c>
      <c r="L1634" s="14" t="s">
        <v>6491</v>
      </c>
    </row>
    <row r="1635" spans="1:12" x14ac:dyDescent="0.3">
      <c r="A1635" s="14" t="s">
        <v>6492</v>
      </c>
      <c r="B1635" s="14">
        <v>1</v>
      </c>
      <c r="C1635" s="14">
        <v>0</v>
      </c>
      <c r="D1635" s="14">
        <v>4.3437000000000001</v>
      </c>
      <c r="E1635" s="20"/>
      <c r="F1635" s="25"/>
      <c r="G1635" s="25"/>
      <c r="H1635" s="26"/>
      <c r="I1635" s="14" t="s">
        <v>3235</v>
      </c>
      <c r="J1635" s="14" t="s">
        <v>3235</v>
      </c>
      <c r="K1635" s="14">
        <v>90068.679199999999</v>
      </c>
      <c r="L1635" s="14" t="s">
        <v>6493</v>
      </c>
    </row>
    <row r="1636" spans="1:12" x14ac:dyDescent="0.3">
      <c r="A1636" s="14" t="s">
        <v>6494</v>
      </c>
      <c r="B1636" s="14">
        <v>2</v>
      </c>
      <c r="C1636" s="14">
        <v>0</v>
      </c>
      <c r="D1636" s="14">
        <v>7.9558</v>
      </c>
      <c r="E1636" s="20"/>
      <c r="F1636" s="25"/>
      <c r="G1636" s="25"/>
      <c r="H1636" s="26"/>
      <c r="I1636" s="14" t="s">
        <v>3235</v>
      </c>
      <c r="J1636" s="14" t="s">
        <v>3235</v>
      </c>
      <c r="K1636" s="14">
        <v>153870.34160000001</v>
      </c>
      <c r="L1636" s="14" t="s">
        <v>6495</v>
      </c>
    </row>
    <row r="1637" spans="1:12" x14ac:dyDescent="0.3">
      <c r="A1637" s="14" t="s">
        <v>6496</v>
      </c>
      <c r="B1637" s="14">
        <v>3</v>
      </c>
      <c r="C1637" s="14">
        <v>0</v>
      </c>
      <c r="D1637" s="14">
        <v>12.6501</v>
      </c>
      <c r="E1637" s="20"/>
      <c r="F1637" s="25"/>
      <c r="G1637" s="25"/>
      <c r="H1637" s="26"/>
      <c r="I1637" s="14" t="s">
        <v>3235</v>
      </c>
      <c r="J1637" s="14" t="s">
        <v>3235</v>
      </c>
      <c r="K1637" s="14">
        <v>107461.2886</v>
      </c>
      <c r="L1637" s="14" t="s">
        <v>6497</v>
      </c>
    </row>
    <row r="1638" spans="1:12" x14ac:dyDescent="0.3">
      <c r="A1638" s="14" t="s">
        <v>6498</v>
      </c>
      <c r="B1638" s="14">
        <v>2</v>
      </c>
      <c r="C1638" s="14">
        <v>0</v>
      </c>
      <c r="D1638" s="14">
        <v>6.4627999999999997</v>
      </c>
      <c r="E1638" s="20"/>
      <c r="F1638" s="25"/>
      <c r="G1638" s="25"/>
      <c r="H1638" s="26"/>
      <c r="I1638" s="14" t="s">
        <v>3235</v>
      </c>
      <c r="J1638" s="14" t="s">
        <v>3235</v>
      </c>
      <c r="K1638" s="14">
        <v>154198.06219999999</v>
      </c>
      <c r="L1638" s="14" t="s">
        <v>6499</v>
      </c>
    </row>
    <row r="1639" spans="1:12" x14ac:dyDescent="0.3">
      <c r="A1639" s="14" t="s">
        <v>6500</v>
      </c>
      <c r="B1639" s="14">
        <v>2</v>
      </c>
      <c r="C1639" s="14">
        <v>0</v>
      </c>
      <c r="D1639" s="14">
        <v>9.07</v>
      </c>
      <c r="E1639" s="20"/>
      <c r="F1639" s="25"/>
      <c r="G1639" s="25"/>
      <c r="H1639" s="26"/>
      <c r="I1639" s="14" t="s">
        <v>3235</v>
      </c>
      <c r="J1639" s="14" t="s">
        <v>3235</v>
      </c>
      <c r="K1639" s="14">
        <v>54520.445399999997</v>
      </c>
      <c r="L1639" s="14" t="s">
        <v>6501</v>
      </c>
    </row>
    <row r="1640" spans="1:12" x14ac:dyDescent="0.3">
      <c r="A1640" s="14" t="s">
        <v>6502</v>
      </c>
      <c r="B1640" s="14">
        <v>2</v>
      </c>
      <c r="C1640" s="14">
        <v>0</v>
      </c>
      <c r="D1640" s="14">
        <v>6.4097999999999997</v>
      </c>
      <c r="E1640" s="20"/>
      <c r="F1640" s="25"/>
      <c r="G1640" s="25"/>
      <c r="H1640" s="26"/>
      <c r="I1640" s="14" t="s">
        <v>3235</v>
      </c>
      <c r="J1640" s="14" t="s">
        <v>3235</v>
      </c>
      <c r="K1640" s="14">
        <v>95924.123900000006</v>
      </c>
      <c r="L1640" s="14" t="s">
        <v>6503</v>
      </c>
    </row>
    <row r="1641" spans="1:12" x14ac:dyDescent="0.3">
      <c r="A1641" s="14" t="s">
        <v>6504</v>
      </c>
      <c r="B1641" s="14">
        <v>1</v>
      </c>
      <c r="C1641" s="14">
        <v>0</v>
      </c>
      <c r="D1641" s="14">
        <v>4.3338999999999999</v>
      </c>
      <c r="E1641" s="20"/>
      <c r="F1641" s="25"/>
      <c r="G1641" s="25"/>
      <c r="H1641" s="26"/>
      <c r="I1641" s="14" t="s">
        <v>3235</v>
      </c>
      <c r="J1641" s="14" t="s">
        <v>3235</v>
      </c>
      <c r="K1641" s="14">
        <v>128642.5769</v>
      </c>
      <c r="L1641" s="14" t="s">
        <v>6505</v>
      </c>
    </row>
    <row r="1642" spans="1:12" x14ac:dyDescent="0.3">
      <c r="A1642" s="14" t="s">
        <v>6506</v>
      </c>
      <c r="B1642" s="14">
        <v>1</v>
      </c>
      <c r="C1642" s="14">
        <v>0</v>
      </c>
      <c r="D1642" s="14">
        <v>3.9538000000000002</v>
      </c>
      <c r="E1642" s="20"/>
      <c r="F1642" s="25"/>
      <c r="G1642" s="25"/>
      <c r="H1642" s="26"/>
      <c r="I1642" s="14" t="s">
        <v>3235</v>
      </c>
      <c r="J1642" s="14" t="s">
        <v>3235</v>
      </c>
      <c r="K1642" s="14">
        <v>156319.36730000001</v>
      </c>
      <c r="L1642" s="14" t="s">
        <v>6507</v>
      </c>
    </row>
    <row r="1643" spans="1:12" x14ac:dyDescent="0.3">
      <c r="A1643" s="14" t="s">
        <v>6508</v>
      </c>
      <c r="B1643" s="14">
        <v>1</v>
      </c>
      <c r="C1643" s="14">
        <v>0</v>
      </c>
      <c r="D1643" s="14">
        <v>3.2726000000000002</v>
      </c>
      <c r="E1643" s="20"/>
      <c r="F1643" s="25"/>
      <c r="G1643" s="25"/>
      <c r="H1643" s="26"/>
      <c r="I1643" s="14" t="s">
        <v>3235</v>
      </c>
      <c r="J1643" s="14" t="s">
        <v>3235</v>
      </c>
      <c r="K1643" s="14">
        <v>58130.415500000003</v>
      </c>
      <c r="L1643" s="14" t="s">
        <v>6509</v>
      </c>
    </row>
    <row r="1644" spans="1:12" x14ac:dyDescent="0.3">
      <c r="A1644" s="14" t="s">
        <v>6510</v>
      </c>
      <c r="B1644" s="14">
        <v>2</v>
      </c>
      <c r="C1644" s="14">
        <v>0</v>
      </c>
      <c r="D1644" s="14">
        <v>7.3361000000000001</v>
      </c>
      <c r="E1644" s="20"/>
      <c r="F1644" s="25"/>
      <c r="G1644" s="25"/>
      <c r="H1644" s="26"/>
      <c r="I1644" s="14" t="s">
        <v>3235</v>
      </c>
      <c r="J1644" s="14" t="s">
        <v>3235</v>
      </c>
      <c r="K1644" s="14">
        <v>162456.52739999999</v>
      </c>
      <c r="L1644" s="14" t="s">
        <v>6511</v>
      </c>
    </row>
    <row r="1645" spans="1:12" x14ac:dyDescent="0.3">
      <c r="A1645" s="14" t="s">
        <v>6512</v>
      </c>
      <c r="B1645" s="14">
        <v>7</v>
      </c>
      <c r="C1645" s="14">
        <v>0</v>
      </c>
      <c r="D1645" s="14">
        <v>25.492000000000001</v>
      </c>
      <c r="E1645" s="20"/>
      <c r="F1645" s="25"/>
      <c r="G1645" s="25"/>
      <c r="H1645" s="26"/>
      <c r="I1645" s="14" t="s">
        <v>3235</v>
      </c>
      <c r="J1645" s="14" t="s">
        <v>3235</v>
      </c>
      <c r="K1645" s="14">
        <v>175692.40429999999</v>
      </c>
      <c r="L1645" s="14" t="s">
        <v>6513</v>
      </c>
    </row>
    <row r="1646" spans="1:12" x14ac:dyDescent="0.3">
      <c r="A1646" s="14" t="s">
        <v>6514</v>
      </c>
      <c r="B1646" s="14">
        <v>4</v>
      </c>
      <c r="C1646" s="14">
        <v>0</v>
      </c>
      <c r="D1646" s="14">
        <v>16.338799999999999</v>
      </c>
      <c r="E1646" s="20"/>
      <c r="F1646" s="25"/>
      <c r="G1646" s="25"/>
      <c r="H1646" s="26"/>
      <c r="I1646" s="14" t="s">
        <v>3235</v>
      </c>
      <c r="J1646" s="14" t="s">
        <v>3235</v>
      </c>
      <c r="K1646" s="14">
        <v>83111.199399999998</v>
      </c>
      <c r="L1646" s="14" t="s">
        <v>6515</v>
      </c>
    </row>
    <row r="1647" spans="1:12" x14ac:dyDescent="0.3">
      <c r="A1647" s="14" t="s">
        <v>6516</v>
      </c>
      <c r="B1647" s="14">
        <v>2</v>
      </c>
      <c r="C1647" s="14">
        <v>0</v>
      </c>
      <c r="D1647" s="14">
        <v>8.7390000000000008</v>
      </c>
      <c r="E1647" s="20"/>
      <c r="F1647" s="25"/>
      <c r="G1647" s="25"/>
      <c r="H1647" s="26"/>
      <c r="I1647" s="14" t="s">
        <v>3235</v>
      </c>
      <c r="J1647" s="14" t="s">
        <v>3235</v>
      </c>
      <c r="K1647" s="14">
        <v>87942.853900000002</v>
      </c>
      <c r="L1647" s="14" t="s">
        <v>6517</v>
      </c>
    </row>
    <row r="1648" spans="1:12" x14ac:dyDescent="0.3">
      <c r="A1648" s="14" t="s">
        <v>6518</v>
      </c>
      <c r="B1648" s="14">
        <v>11</v>
      </c>
      <c r="C1648" s="14">
        <v>0</v>
      </c>
      <c r="D1648" s="14">
        <v>37.734099999999998</v>
      </c>
      <c r="E1648" s="20"/>
      <c r="F1648" s="25"/>
      <c r="G1648" s="25"/>
      <c r="H1648" s="26"/>
      <c r="I1648" s="14" t="s">
        <v>3235</v>
      </c>
      <c r="J1648" s="14" t="s">
        <v>3235</v>
      </c>
      <c r="K1648" s="14">
        <v>170103.25889999999</v>
      </c>
      <c r="L1648" s="14" t="s">
        <v>6519</v>
      </c>
    </row>
    <row r="1649" spans="1:12" x14ac:dyDescent="0.3">
      <c r="A1649" s="14" t="s">
        <v>6520</v>
      </c>
      <c r="B1649" s="14">
        <v>3</v>
      </c>
      <c r="C1649" s="14">
        <v>0</v>
      </c>
      <c r="D1649" s="14">
        <v>10.9687</v>
      </c>
      <c r="E1649" s="20"/>
      <c r="F1649" s="25"/>
      <c r="G1649" s="25"/>
      <c r="H1649" s="26"/>
      <c r="I1649" s="14" t="s">
        <v>3235</v>
      </c>
      <c r="J1649" s="14" t="s">
        <v>3235</v>
      </c>
      <c r="K1649" s="14">
        <v>119948.0874</v>
      </c>
      <c r="L1649" s="14" t="s">
        <v>6521</v>
      </c>
    </row>
    <row r="1650" spans="1:12" x14ac:dyDescent="0.3">
      <c r="A1650" s="14" t="s">
        <v>6522</v>
      </c>
      <c r="B1650" s="14">
        <v>8</v>
      </c>
      <c r="C1650" s="14">
        <v>0</v>
      </c>
      <c r="D1650" s="14">
        <v>26.7896</v>
      </c>
      <c r="E1650" s="20"/>
      <c r="F1650" s="25"/>
      <c r="G1650" s="25"/>
      <c r="H1650" s="26"/>
      <c r="I1650" s="14" t="s">
        <v>3235</v>
      </c>
      <c r="J1650" s="14" t="s">
        <v>3235</v>
      </c>
      <c r="K1650" s="14">
        <v>365503.23690000002</v>
      </c>
      <c r="L1650" s="14" t="s">
        <v>6523</v>
      </c>
    </row>
    <row r="1651" spans="1:12" x14ac:dyDescent="0.3">
      <c r="A1651" s="14" t="s">
        <v>6524</v>
      </c>
      <c r="B1651" s="14">
        <v>8</v>
      </c>
      <c r="C1651" s="14">
        <v>0</v>
      </c>
      <c r="D1651" s="14">
        <v>27.776900000000001</v>
      </c>
      <c r="E1651" s="20"/>
      <c r="F1651" s="25"/>
      <c r="G1651" s="25"/>
      <c r="H1651" s="26"/>
      <c r="I1651" s="14" t="s">
        <v>3235</v>
      </c>
      <c r="J1651" s="14" t="s">
        <v>3235</v>
      </c>
      <c r="K1651" s="14">
        <v>103588.5768</v>
      </c>
      <c r="L1651" s="14" t="s">
        <v>6525</v>
      </c>
    </row>
    <row r="1652" spans="1:12" x14ac:dyDescent="0.3">
      <c r="A1652" s="14" t="s">
        <v>6526</v>
      </c>
      <c r="B1652" s="14">
        <v>2</v>
      </c>
      <c r="C1652" s="14">
        <v>0</v>
      </c>
      <c r="D1652" s="14">
        <v>7.0179999999999998</v>
      </c>
      <c r="E1652" s="20"/>
      <c r="F1652" s="25"/>
      <c r="G1652" s="25"/>
      <c r="H1652" s="26"/>
      <c r="I1652" s="14" t="s">
        <v>3235</v>
      </c>
      <c r="J1652" s="14" t="s">
        <v>3235</v>
      </c>
      <c r="K1652" s="14">
        <v>67201.368199999997</v>
      </c>
      <c r="L1652" s="14" t="s">
        <v>6527</v>
      </c>
    </row>
    <row r="1653" spans="1:12" x14ac:dyDescent="0.3">
      <c r="A1653" s="14" t="s">
        <v>6528</v>
      </c>
      <c r="B1653" s="14">
        <v>2</v>
      </c>
      <c r="C1653" s="14">
        <v>0</v>
      </c>
      <c r="D1653" s="14">
        <v>8.5176999999999996</v>
      </c>
      <c r="E1653" s="20"/>
      <c r="F1653" s="25"/>
      <c r="G1653" s="25"/>
      <c r="H1653" s="26"/>
      <c r="I1653" s="14" t="s">
        <v>3235</v>
      </c>
      <c r="J1653" s="14" t="s">
        <v>3235</v>
      </c>
      <c r="K1653" s="14">
        <v>102638.5871</v>
      </c>
      <c r="L1653" s="14" t="s">
        <v>6529</v>
      </c>
    </row>
    <row r="1654" spans="1:12" x14ac:dyDescent="0.3">
      <c r="A1654" s="14" t="s">
        <v>6530</v>
      </c>
      <c r="B1654" s="14">
        <v>2</v>
      </c>
      <c r="C1654" s="14">
        <v>0</v>
      </c>
      <c r="D1654" s="14">
        <v>7.5448000000000004</v>
      </c>
      <c r="E1654" s="20"/>
      <c r="F1654" s="25"/>
      <c r="G1654" s="25"/>
      <c r="H1654" s="26"/>
      <c r="I1654" s="14" t="s">
        <v>3235</v>
      </c>
      <c r="J1654" s="14" t="s">
        <v>3235</v>
      </c>
      <c r="K1654" s="14">
        <v>47706.286</v>
      </c>
      <c r="L1654" s="14" t="s">
        <v>6531</v>
      </c>
    </row>
    <row r="1655" spans="1:12" x14ac:dyDescent="0.3">
      <c r="A1655" s="14" t="s">
        <v>6532</v>
      </c>
      <c r="B1655" s="14">
        <v>2</v>
      </c>
      <c r="C1655" s="14">
        <v>0</v>
      </c>
      <c r="D1655" s="14">
        <v>7.2416999999999998</v>
      </c>
      <c r="E1655" s="20"/>
      <c r="F1655" s="25"/>
      <c r="G1655" s="25"/>
      <c r="H1655" s="26"/>
      <c r="I1655" s="14" t="s">
        <v>3235</v>
      </c>
      <c r="J1655" s="14" t="s">
        <v>3235</v>
      </c>
      <c r="K1655" s="14">
        <v>78945.735799999995</v>
      </c>
      <c r="L1655" s="14" t="s">
        <v>6533</v>
      </c>
    </row>
    <row r="1656" spans="1:12" x14ac:dyDescent="0.3">
      <c r="A1656" s="14" t="s">
        <v>6534</v>
      </c>
      <c r="B1656" s="14">
        <v>4</v>
      </c>
      <c r="C1656" s="14">
        <v>0</v>
      </c>
      <c r="D1656" s="14">
        <v>17.024899999999999</v>
      </c>
      <c r="E1656" s="20"/>
      <c r="F1656" s="25"/>
      <c r="G1656" s="25"/>
      <c r="H1656" s="26"/>
      <c r="I1656" s="14" t="s">
        <v>3235</v>
      </c>
      <c r="J1656" s="14" t="s">
        <v>3235</v>
      </c>
      <c r="K1656" s="14">
        <v>53622.222699999998</v>
      </c>
      <c r="L1656" s="14" t="s">
        <v>6535</v>
      </c>
    </row>
    <row r="1657" spans="1:12" x14ac:dyDescent="0.3">
      <c r="A1657" s="14" t="s">
        <v>6536</v>
      </c>
      <c r="B1657" s="14">
        <v>3</v>
      </c>
      <c r="C1657" s="14">
        <v>0</v>
      </c>
      <c r="D1657" s="14">
        <v>10.404999999999999</v>
      </c>
      <c r="E1657" s="20"/>
      <c r="F1657" s="25"/>
      <c r="G1657" s="25"/>
      <c r="H1657" s="26"/>
      <c r="I1657" s="14" t="s">
        <v>3235</v>
      </c>
      <c r="J1657" s="14" t="s">
        <v>3235</v>
      </c>
      <c r="K1657" s="14">
        <v>73090.083599999998</v>
      </c>
      <c r="L1657" s="14" t="s">
        <v>6537</v>
      </c>
    </row>
    <row r="1658" spans="1:12" x14ac:dyDescent="0.3">
      <c r="A1658" s="14" t="s">
        <v>6538</v>
      </c>
      <c r="B1658" s="14">
        <v>3</v>
      </c>
      <c r="C1658" s="14">
        <v>0</v>
      </c>
      <c r="D1658" s="14">
        <v>11.547599999999999</v>
      </c>
      <c r="E1658" s="20"/>
      <c r="F1658" s="25"/>
      <c r="G1658" s="25"/>
      <c r="H1658" s="26"/>
      <c r="I1658" s="14" t="s">
        <v>3235</v>
      </c>
      <c r="J1658" s="14" t="s">
        <v>3235</v>
      </c>
      <c r="K1658" s="14">
        <v>53024.358699999997</v>
      </c>
      <c r="L1658" s="14" t="s">
        <v>6539</v>
      </c>
    </row>
    <row r="1659" spans="1:12" x14ac:dyDescent="0.3">
      <c r="A1659" s="14" t="s">
        <v>6540</v>
      </c>
      <c r="B1659" s="14">
        <v>4</v>
      </c>
      <c r="C1659" s="14">
        <v>0</v>
      </c>
      <c r="D1659" s="14">
        <v>14.22</v>
      </c>
      <c r="E1659" s="20"/>
      <c r="F1659" s="25"/>
      <c r="G1659" s="25"/>
      <c r="H1659" s="26"/>
      <c r="I1659" s="14" t="s">
        <v>3235</v>
      </c>
      <c r="J1659" s="14" t="s">
        <v>3235</v>
      </c>
      <c r="K1659" s="14">
        <v>129616.1976</v>
      </c>
      <c r="L1659" s="14" t="s">
        <v>6541</v>
      </c>
    </row>
    <row r="1660" spans="1:12" x14ac:dyDescent="0.3">
      <c r="A1660" s="14" t="s">
        <v>6542</v>
      </c>
      <c r="B1660" s="14">
        <v>2</v>
      </c>
      <c r="C1660" s="14">
        <v>0</v>
      </c>
      <c r="D1660" s="14">
        <v>8.4618000000000002</v>
      </c>
      <c r="E1660" s="20"/>
      <c r="F1660" s="25"/>
      <c r="G1660" s="25"/>
      <c r="H1660" s="26"/>
      <c r="I1660" s="14" t="s">
        <v>3235</v>
      </c>
      <c r="J1660" s="14" t="s">
        <v>3235</v>
      </c>
      <c r="K1660" s="14">
        <v>104371.0912</v>
      </c>
      <c r="L1660" s="14" t="s">
        <v>6543</v>
      </c>
    </row>
    <row r="1661" spans="1:12" x14ac:dyDescent="0.3">
      <c r="A1661" s="14" t="s">
        <v>6544</v>
      </c>
      <c r="B1661" s="14">
        <v>3</v>
      </c>
      <c r="C1661" s="14">
        <v>0</v>
      </c>
      <c r="D1661" s="14">
        <v>11.0771</v>
      </c>
      <c r="E1661" s="20"/>
      <c r="F1661" s="25"/>
      <c r="G1661" s="25"/>
      <c r="H1661" s="26"/>
      <c r="I1661" s="14" t="s">
        <v>3235</v>
      </c>
      <c r="J1661" s="14" t="s">
        <v>3235</v>
      </c>
      <c r="K1661" s="14">
        <v>85761.440100000007</v>
      </c>
      <c r="L1661" s="14" t="s">
        <v>6545</v>
      </c>
    </row>
    <row r="1662" spans="1:12" x14ac:dyDescent="0.3">
      <c r="A1662" s="14" t="s">
        <v>6546</v>
      </c>
      <c r="B1662" s="14">
        <v>5</v>
      </c>
      <c r="C1662" s="14">
        <v>0</v>
      </c>
      <c r="D1662" s="14">
        <v>18.718499999999999</v>
      </c>
      <c r="E1662" s="20"/>
      <c r="F1662" s="25"/>
      <c r="G1662" s="25"/>
      <c r="H1662" s="26"/>
      <c r="I1662" s="14" t="s">
        <v>3235</v>
      </c>
      <c r="J1662" s="14" t="s">
        <v>3235</v>
      </c>
      <c r="K1662" s="14">
        <v>94082.034799999994</v>
      </c>
      <c r="L1662" s="14" t="s">
        <v>6547</v>
      </c>
    </row>
    <row r="1663" spans="1:12" x14ac:dyDescent="0.3">
      <c r="A1663" s="14" t="s">
        <v>6548</v>
      </c>
      <c r="B1663" s="14">
        <v>2</v>
      </c>
      <c r="C1663" s="14">
        <v>0</v>
      </c>
      <c r="D1663" s="14">
        <v>7.2183000000000002</v>
      </c>
      <c r="E1663" s="20"/>
      <c r="F1663" s="25"/>
      <c r="G1663" s="25"/>
      <c r="H1663" s="26"/>
      <c r="I1663" s="14" t="s">
        <v>3235</v>
      </c>
      <c r="J1663" s="14" t="s">
        <v>3235</v>
      </c>
      <c r="K1663" s="14">
        <v>105549.2987</v>
      </c>
      <c r="L1663" s="14" t="s">
        <v>6549</v>
      </c>
    </row>
    <row r="1664" spans="1:12" x14ac:dyDescent="0.3">
      <c r="A1664" s="14" t="s">
        <v>6550</v>
      </c>
      <c r="B1664" s="14">
        <v>1</v>
      </c>
      <c r="C1664" s="14">
        <v>0</v>
      </c>
      <c r="D1664" s="14">
        <v>2.9169999999999998</v>
      </c>
      <c r="E1664" s="20"/>
      <c r="F1664" s="25"/>
      <c r="G1664" s="25"/>
      <c r="H1664" s="26"/>
      <c r="I1664" s="14" t="s">
        <v>3235</v>
      </c>
      <c r="J1664" s="14" t="s">
        <v>3235</v>
      </c>
      <c r="K1664" s="14">
        <v>92914.974000000002</v>
      </c>
      <c r="L1664" s="14" t="s">
        <v>6551</v>
      </c>
    </row>
    <row r="1665" spans="1:12" x14ac:dyDescent="0.3">
      <c r="A1665" s="14" t="s">
        <v>6552</v>
      </c>
      <c r="B1665" s="14">
        <v>3</v>
      </c>
      <c r="C1665" s="14">
        <v>0</v>
      </c>
      <c r="D1665" s="14">
        <v>11.657500000000001</v>
      </c>
      <c r="E1665" s="20"/>
      <c r="F1665" s="25"/>
      <c r="G1665" s="25"/>
      <c r="H1665" s="26"/>
      <c r="I1665" s="14" t="s">
        <v>3235</v>
      </c>
      <c r="J1665" s="14" t="s">
        <v>3235</v>
      </c>
      <c r="K1665" s="14">
        <v>95249.286300000007</v>
      </c>
      <c r="L1665" s="14" t="s">
        <v>6553</v>
      </c>
    </row>
    <row r="1666" spans="1:12" x14ac:dyDescent="0.3">
      <c r="A1666" s="14" t="s">
        <v>6554</v>
      </c>
      <c r="B1666" s="14">
        <v>7</v>
      </c>
      <c r="C1666" s="14">
        <v>0</v>
      </c>
      <c r="D1666" s="14">
        <v>23.524999999999999</v>
      </c>
      <c r="E1666" s="20"/>
      <c r="F1666" s="25"/>
      <c r="G1666" s="25"/>
      <c r="H1666" s="26"/>
      <c r="I1666" s="14" t="s">
        <v>3235</v>
      </c>
      <c r="J1666" s="14" t="s">
        <v>3235</v>
      </c>
      <c r="K1666" s="14">
        <v>295539.3603</v>
      </c>
      <c r="L1666" s="14" t="s">
        <v>6555</v>
      </c>
    </row>
    <row r="1667" spans="1:12" x14ac:dyDescent="0.3">
      <c r="A1667" s="14" t="s">
        <v>6556</v>
      </c>
      <c r="B1667" s="14">
        <v>6</v>
      </c>
      <c r="C1667" s="14">
        <v>0</v>
      </c>
      <c r="D1667" s="14">
        <v>23.2257</v>
      </c>
      <c r="E1667" s="20"/>
      <c r="F1667" s="25"/>
      <c r="G1667" s="25"/>
      <c r="H1667" s="26"/>
      <c r="I1667" s="14" t="s">
        <v>3235</v>
      </c>
      <c r="J1667" s="14" t="s">
        <v>3235</v>
      </c>
      <c r="K1667" s="14">
        <v>114289.89109999999</v>
      </c>
      <c r="L1667" s="14" t="s">
        <v>6557</v>
      </c>
    </row>
    <row r="1668" spans="1:12" x14ac:dyDescent="0.3">
      <c r="A1668" s="14" t="s">
        <v>6558</v>
      </c>
      <c r="B1668" s="14">
        <v>3</v>
      </c>
      <c r="C1668" s="14">
        <v>0</v>
      </c>
      <c r="D1668" s="14">
        <v>8.3994</v>
      </c>
      <c r="E1668" s="20"/>
      <c r="F1668" s="25"/>
      <c r="G1668" s="25"/>
      <c r="H1668" s="26"/>
      <c r="I1668" s="14" t="s">
        <v>3235</v>
      </c>
      <c r="J1668" s="14" t="s">
        <v>3235</v>
      </c>
      <c r="K1668" s="14">
        <v>388536.74190000002</v>
      </c>
      <c r="L1668" s="14" t="s">
        <v>6559</v>
      </c>
    </row>
    <row r="1669" spans="1:12" x14ac:dyDescent="0.3">
      <c r="A1669" s="14" t="s">
        <v>6560</v>
      </c>
      <c r="B1669" s="14">
        <v>2</v>
      </c>
      <c r="C1669" s="14">
        <v>0</v>
      </c>
      <c r="D1669" s="14">
        <v>9.4136000000000006</v>
      </c>
      <c r="E1669" s="20"/>
      <c r="F1669" s="25"/>
      <c r="G1669" s="25"/>
      <c r="H1669" s="26"/>
      <c r="I1669" s="14" t="s">
        <v>3235</v>
      </c>
      <c r="J1669" s="14" t="s">
        <v>3235</v>
      </c>
      <c r="K1669" s="14">
        <v>158832.68669999999</v>
      </c>
      <c r="L1669" s="14" t="s">
        <v>6561</v>
      </c>
    </row>
    <row r="1670" spans="1:12" x14ac:dyDescent="0.3">
      <c r="A1670" s="14" t="s">
        <v>6562</v>
      </c>
      <c r="B1670" s="14">
        <v>2</v>
      </c>
      <c r="C1670" s="14">
        <v>0</v>
      </c>
      <c r="D1670" s="14">
        <v>7.3472999999999997</v>
      </c>
      <c r="E1670" s="20"/>
      <c r="F1670" s="25"/>
      <c r="G1670" s="25"/>
      <c r="H1670" s="26"/>
      <c r="I1670" s="14" t="s">
        <v>3235</v>
      </c>
      <c r="J1670" s="14" t="s">
        <v>3235</v>
      </c>
      <c r="K1670" s="14">
        <v>69626.227899999998</v>
      </c>
      <c r="L1670" s="14" t="s">
        <v>6563</v>
      </c>
    </row>
    <row r="1671" spans="1:12" x14ac:dyDescent="0.3">
      <c r="A1671" s="14" t="s">
        <v>6564</v>
      </c>
      <c r="B1671" s="14">
        <v>2</v>
      </c>
      <c r="C1671" s="14">
        <v>0</v>
      </c>
      <c r="D1671" s="14">
        <v>9.3095999999999997</v>
      </c>
      <c r="E1671" s="20"/>
      <c r="F1671" s="25"/>
      <c r="G1671" s="25"/>
      <c r="H1671" s="26"/>
      <c r="I1671" s="14" t="s">
        <v>3235</v>
      </c>
      <c r="J1671" s="14" t="s">
        <v>3235</v>
      </c>
      <c r="K1671" s="14">
        <v>22336.4758</v>
      </c>
      <c r="L1671" s="14" t="s">
        <v>6565</v>
      </c>
    </row>
    <row r="1672" spans="1:12" x14ac:dyDescent="0.3">
      <c r="A1672" s="14" t="s">
        <v>6566</v>
      </c>
      <c r="B1672" s="14">
        <v>4</v>
      </c>
      <c r="C1672" s="14">
        <v>0</v>
      </c>
      <c r="D1672" s="14">
        <v>15.461</v>
      </c>
      <c r="E1672" s="20"/>
      <c r="F1672" s="25"/>
      <c r="G1672" s="25"/>
      <c r="H1672" s="26"/>
      <c r="I1672" s="14" t="s">
        <v>3235</v>
      </c>
      <c r="J1672" s="14" t="s">
        <v>3235</v>
      </c>
      <c r="K1672" s="14">
        <v>144342.89939999999</v>
      </c>
      <c r="L1672" s="14" t="s">
        <v>6567</v>
      </c>
    </row>
    <row r="1673" spans="1:12" x14ac:dyDescent="0.3">
      <c r="A1673" s="14" t="s">
        <v>6568</v>
      </c>
      <c r="B1673" s="14">
        <v>1</v>
      </c>
      <c r="C1673" s="14">
        <v>0</v>
      </c>
      <c r="D1673" s="14">
        <v>3.5103</v>
      </c>
      <c r="E1673" s="20"/>
      <c r="F1673" s="25"/>
      <c r="G1673" s="25"/>
      <c r="H1673" s="26"/>
      <c r="I1673" s="14" t="s">
        <v>3235</v>
      </c>
      <c r="J1673" s="14" t="s">
        <v>3235</v>
      </c>
      <c r="K1673" s="14">
        <v>80850.869699999996</v>
      </c>
      <c r="L1673" s="14" t="s">
        <v>6569</v>
      </c>
    </row>
    <row r="1674" spans="1:12" x14ac:dyDescent="0.3">
      <c r="A1674" s="14" t="s">
        <v>6570</v>
      </c>
      <c r="B1674" s="14">
        <v>1</v>
      </c>
      <c r="C1674" s="14">
        <v>0</v>
      </c>
      <c r="D1674" s="14">
        <v>4.2098000000000004</v>
      </c>
      <c r="E1674" s="20"/>
      <c r="F1674" s="25"/>
      <c r="G1674" s="25"/>
      <c r="H1674" s="26"/>
      <c r="I1674" s="14" t="s">
        <v>3235</v>
      </c>
      <c r="J1674" s="14" t="s">
        <v>3235</v>
      </c>
      <c r="K1674" s="14">
        <v>72447.110499999995</v>
      </c>
      <c r="L1674" s="14" t="s">
        <v>6571</v>
      </c>
    </row>
    <row r="1675" spans="1:12" x14ac:dyDescent="0.3">
      <c r="A1675" s="14" t="s">
        <v>6572</v>
      </c>
      <c r="B1675" s="14">
        <v>1</v>
      </c>
      <c r="C1675" s="14">
        <v>0</v>
      </c>
      <c r="D1675" s="14">
        <v>3.7669999999999999</v>
      </c>
      <c r="E1675" s="20"/>
      <c r="F1675" s="25"/>
      <c r="G1675" s="25"/>
      <c r="H1675" s="26"/>
      <c r="I1675" s="14" t="s">
        <v>3235</v>
      </c>
      <c r="J1675" s="14" t="s">
        <v>3235</v>
      </c>
      <c r="K1675" s="14">
        <v>123755.4742</v>
      </c>
      <c r="L1675" s="14" t="s">
        <v>6573</v>
      </c>
    </row>
    <row r="1676" spans="1:12" x14ac:dyDescent="0.3">
      <c r="A1676" s="14" t="s">
        <v>6574</v>
      </c>
      <c r="B1676" s="14">
        <v>1</v>
      </c>
      <c r="C1676" s="14">
        <v>0</v>
      </c>
      <c r="D1676" s="14">
        <v>3.2881</v>
      </c>
      <c r="E1676" s="20"/>
      <c r="F1676" s="25"/>
      <c r="G1676" s="25"/>
      <c r="H1676" s="26"/>
      <c r="I1676" s="14" t="s">
        <v>3235</v>
      </c>
      <c r="J1676" s="14" t="s">
        <v>3235</v>
      </c>
      <c r="K1676" s="14">
        <v>67608.238700000002</v>
      </c>
      <c r="L1676" s="14" t="s">
        <v>6575</v>
      </c>
    </row>
    <row r="1677" spans="1:12" x14ac:dyDescent="0.3">
      <c r="A1677" s="14" t="s">
        <v>6576</v>
      </c>
      <c r="B1677" s="14">
        <v>6</v>
      </c>
      <c r="C1677" s="14">
        <v>0</v>
      </c>
      <c r="D1677" s="14">
        <v>21.211099999999998</v>
      </c>
      <c r="E1677" s="20"/>
      <c r="F1677" s="25"/>
      <c r="G1677" s="25"/>
      <c r="H1677" s="26"/>
      <c r="I1677" s="14" t="s">
        <v>3235</v>
      </c>
      <c r="J1677" s="14" t="s">
        <v>3235</v>
      </c>
      <c r="K1677" s="14">
        <v>169286.76070000001</v>
      </c>
      <c r="L1677" s="14" t="s">
        <v>6577</v>
      </c>
    </row>
    <row r="1678" spans="1:12" x14ac:dyDescent="0.3">
      <c r="A1678" s="14" t="s">
        <v>6578</v>
      </c>
      <c r="B1678" s="14">
        <v>4</v>
      </c>
      <c r="C1678" s="14">
        <v>0</v>
      </c>
      <c r="D1678" s="14">
        <v>19.297699999999999</v>
      </c>
      <c r="E1678" s="20"/>
      <c r="F1678" s="25"/>
      <c r="G1678" s="25"/>
      <c r="H1678" s="26"/>
      <c r="I1678" s="14" t="s">
        <v>3235</v>
      </c>
      <c r="J1678" s="14" t="s">
        <v>3235</v>
      </c>
      <c r="K1678" s="14">
        <v>137398.95499999999</v>
      </c>
      <c r="L1678" s="14" t="s">
        <v>6579</v>
      </c>
    </row>
    <row r="1679" spans="1:12" x14ac:dyDescent="0.3">
      <c r="A1679" s="14" t="s">
        <v>6580</v>
      </c>
      <c r="B1679" s="14">
        <v>5</v>
      </c>
      <c r="C1679" s="14">
        <v>0</v>
      </c>
      <c r="D1679" s="14">
        <v>17.777799999999999</v>
      </c>
      <c r="E1679" s="20"/>
      <c r="F1679" s="25"/>
      <c r="G1679" s="25"/>
      <c r="H1679" s="26"/>
      <c r="I1679" s="14" t="s">
        <v>3235</v>
      </c>
      <c r="J1679" s="14" t="s">
        <v>3235</v>
      </c>
      <c r="K1679" s="14">
        <v>74055.844800000006</v>
      </c>
      <c r="L1679" s="14" t="s">
        <v>6581</v>
      </c>
    </row>
    <row r="1680" spans="1:12" x14ac:dyDescent="0.3">
      <c r="A1680" s="14" t="s">
        <v>6582</v>
      </c>
      <c r="B1680" s="14">
        <v>1</v>
      </c>
      <c r="C1680" s="14">
        <v>0</v>
      </c>
      <c r="D1680" s="14">
        <v>3.5817999999999999</v>
      </c>
      <c r="E1680" s="20"/>
      <c r="F1680" s="25"/>
      <c r="G1680" s="25"/>
      <c r="H1680" s="26"/>
      <c r="I1680" s="14" t="s">
        <v>3235</v>
      </c>
      <c r="J1680" s="14" t="s">
        <v>3235</v>
      </c>
      <c r="K1680" s="14">
        <v>61509.255400000002</v>
      </c>
      <c r="L1680" s="14" t="s">
        <v>6583</v>
      </c>
    </row>
    <row r="1681" spans="1:12" x14ac:dyDescent="0.3">
      <c r="A1681" s="14" t="s">
        <v>6584</v>
      </c>
      <c r="B1681" s="14">
        <v>2</v>
      </c>
      <c r="C1681" s="14">
        <v>0</v>
      </c>
      <c r="D1681" s="14">
        <v>6.8428000000000004</v>
      </c>
      <c r="E1681" s="20"/>
      <c r="F1681" s="25"/>
      <c r="G1681" s="25"/>
      <c r="H1681" s="26"/>
      <c r="I1681" s="14" t="s">
        <v>3235</v>
      </c>
      <c r="J1681" s="14" t="s">
        <v>3235</v>
      </c>
      <c r="K1681" s="14">
        <v>75431.9038</v>
      </c>
      <c r="L1681" s="14" t="s">
        <v>6585</v>
      </c>
    </row>
    <row r="1682" spans="1:12" x14ac:dyDescent="0.3">
      <c r="A1682" s="14" t="s">
        <v>6586</v>
      </c>
      <c r="B1682" s="14">
        <v>1</v>
      </c>
      <c r="C1682" s="14">
        <v>0</v>
      </c>
      <c r="D1682" s="14">
        <v>3.5461</v>
      </c>
      <c r="E1682" s="20"/>
      <c r="F1682" s="25"/>
      <c r="G1682" s="25"/>
      <c r="H1682" s="26"/>
      <c r="I1682" s="14" t="s">
        <v>3235</v>
      </c>
      <c r="J1682" s="14" t="s">
        <v>3235</v>
      </c>
      <c r="K1682" s="14">
        <v>83787.650200000004</v>
      </c>
      <c r="L1682" s="14" t="s">
        <v>6587</v>
      </c>
    </row>
    <row r="1683" spans="1:12" x14ac:dyDescent="0.3">
      <c r="A1683" s="14" t="s">
        <v>6588</v>
      </c>
      <c r="B1683" s="14">
        <v>8</v>
      </c>
      <c r="C1683" s="14">
        <v>0</v>
      </c>
      <c r="D1683" s="14">
        <v>29.369599999999998</v>
      </c>
      <c r="E1683" s="20"/>
      <c r="F1683" s="25"/>
      <c r="G1683" s="25"/>
      <c r="H1683" s="26"/>
      <c r="I1683" s="14" t="s">
        <v>3235</v>
      </c>
      <c r="J1683" s="14" t="s">
        <v>3235</v>
      </c>
      <c r="K1683" s="14">
        <v>352527.36979999999</v>
      </c>
      <c r="L1683" s="14" t="s">
        <v>6589</v>
      </c>
    </row>
    <row r="1684" spans="1:12" x14ac:dyDescent="0.3">
      <c r="A1684" s="14" t="s">
        <v>6590</v>
      </c>
      <c r="B1684" s="14">
        <v>7</v>
      </c>
      <c r="C1684" s="14">
        <v>0</v>
      </c>
      <c r="D1684" s="14">
        <v>23.8263</v>
      </c>
      <c r="E1684" s="20"/>
      <c r="F1684" s="25"/>
      <c r="G1684" s="25"/>
      <c r="H1684" s="26"/>
      <c r="I1684" s="14" t="s">
        <v>3235</v>
      </c>
      <c r="J1684" s="14" t="s">
        <v>3235</v>
      </c>
      <c r="K1684" s="14">
        <v>263785.05739999999</v>
      </c>
      <c r="L1684" s="14" t="s">
        <v>6591</v>
      </c>
    </row>
    <row r="1685" spans="1:12" x14ac:dyDescent="0.3">
      <c r="A1685" s="14" t="s">
        <v>6592</v>
      </c>
      <c r="B1685" s="14">
        <v>4</v>
      </c>
      <c r="C1685" s="14">
        <v>0</v>
      </c>
      <c r="D1685" s="14">
        <v>15.027200000000001</v>
      </c>
      <c r="E1685" s="20"/>
      <c r="F1685" s="25"/>
      <c r="G1685" s="25"/>
      <c r="H1685" s="26"/>
      <c r="I1685" s="14" t="s">
        <v>3235</v>
      </c>
      <c r="J1685" s="14" t="s">
        <v>3235</v>
      </c>
      <c r="K1685" s="14">
        <v>223073.5472</v>
      </c>
      <c r="L1685" s="14" t="s">
        <v>6593</v>
      </c>
    </row>
    <row r="1686" spans="1:12" x14ac:dyDescent="0.3">
      <c r="A1686" s="14" t="s">
        <v>6594</v>
      </c>
      <c r="B1686" s="14">
        <v>4</v>
      </c>
      <c r="C1686" s="14">
        <v>0</v>
      </c>
      <c r="D1686" s="14">
        <v>17.053599999999999</v>
      </c>
      <c r="E1686" s="20"/>
      <c r="F1686" s="25"/>
      <c r="G1686" s="25"/>
      <c r="H1686" s="26"/>
      <c r="I1686" s="14" t="s">
        <v>3235</v>
      </c>
      <c r="J1686" s="14" t="s">
        <v>3235</v>
      </c>
      <c r="K1686" s="14">
        <v>156228.95120000001</v>
      </c>
      <c r="L1686" s="14" t="s">
        <v>6595</v>
      </c>
    </row>
    <row r="1687" spans="1:12" x14ac:dyDescent="0.3">
      <c r="A1687" s="14" t="s">
        <v>6596</v>
      </c>
      <c r="B1687" s="14">
        <v>2</v>
      </c>
      <c r="C1687" s="14">
        <v>0</v>
      </c>
      <c r="D1687" s="14">
        <v>7.1242000000000001</v>
      </c>
      <c r="E1687" s="20"/>
      <c r="F1687" s="25"/>
      <c r="G1687" s="25"/>
      <c r="H1687" s="26"/>
      <c r="I1687" s="14" t="s">
        <v>3235</v>
      </c>
      <c r="J1687" s="14" t="s">
        <v>3235</v>
      </c>
      <c r="K1687" s="14">
        <v>248861.6741</v>
      </c>
      <c r="L1687" s="14" t="s">
        <v>6597</v>
      </c>
    </row>
    <row r="1688" spans="1:12" x14ac:dyDescent="0.3">
      <c r="A1688" s="14" t="s">
        <v>6598</v>
      </c>
      <c r="B1688" s="14">
        <v>3</v>
      </c>
      <c r="C1688" s="14">
        <v>0</v>
      </c>
      <c r="D1688" s="14">
        <v>10.8523</v>
      </c>
      <c r="E1688" s="20"/>
      <c r="F1688" s="25"/>
      <c r="G1688" s="25"/>
      <c r="H1688" s="26"/>
      <c r="I1688" s="14" t="s">
        <v>3235</v>
      </c>
      <c r="J1688" s="14" t="s">
        <v>3235</v>
      </c>
      <c r="K1688" s="14">
        <v>225918.36749999999</v>
      </c>
      <c r="L1688" s="14" t="s">
        <v>6599</v>
      </c>
    </row>
    <row r="1689" spans="1:12" x14ac:dyDescent="0.3">
      <c r="A1689" s="14" t="s">
        <v>6600</v>
      </c>
      <c r="B1689" s="14">
        <v>2</v>
      </c>
      <c r="C1689" s="14">
        <v>0</v>
      </c>
      <c r="D1689" s="14">
        <v>8.8782999999999994</v>
      </c>
      <c r="E1689" s="20"/>
      <c r="F1689" s="25"/>
      <c r="G1689" s="25"/>
      <c r="H1689" s="26"/>
      <c r="I1689" s="14" t="s">
        <v>3235</v>
      </c>
      <c r="J1689" s="14" t="s">
        <v>3235</v>
      </c>
      <c r="K1689" s="14">
        <v>46039.471100000002</v>
      </c>
      <c r="L1689" s="14" t="s">
        <v>6601</v>
      </c>
    </row>
    <row r="1690" spans="1:12" x14ac:dyDescent="0.3">
      <c r="A1690" s="14" t="s">
        <v>6602</v>
      </c>
      <c r="B1690" s="14">
        <v>1</v>
      </c>
      <c r="C1690" s="14">
        <v>0</v>
      </c>
      <c r="D1690" s="14">
        <v>3.4851999999999999</v>
      </c>
      <c r="E1690" s="20"/>
      <c r="F1690" s="25"/>
      <c r="G1690" s="25"/>
      <c r="H1690" s="26"/>
      <c r="I1690" s="14" t="s">
        <v>3235</v>
      </c>
      <c r="J1690" s="14" t="s">
        <v>3235</v>
      </c>
      <c r="K1690" s="14">
        <v>92834.921400000007</v>
      </c>
      <c r="L1690" s="14" t="s">
        <v>6603</v>
      </c>
    </row>
    <row r="1691" spans="1:12" x14ac:dyDescent="0.3">
      <c r="A1691" s="14" t="s">
        <v>6604</v>
      </c>
      <c r="B1691" s="14">
        <v>2</v>
      </c>
      <c r="C1691" s="14">
        <v>0</v>
      </c>
      <c r="D1691" s="14">
        <v>6.0294999999999996</v>
      </c>
      <c r="E1691" s="20"/>
      <c r="F1691" s="25"/>
      <c r="G1691" s="25"/>
      <c r="H1691" s="26"/>
      <c r="I1691" s="14" t="s">
        <v>3235</v>
      </c>
      <c r="J1691" s="14" t="s">
        <v>3235</v>
      </c>
      <c r="K1691" s="14">
        <v>34241.891600000003</v>
      </c>
      <c r="L1691" s="14" t="s">
        <v>6605</v>
      </c>
    </row>
    <row r="1692" spans="1:12" x14ac:dyDescent="0.3">
      <c r="A1692" s="14" t="s">
        <v>6606</v>
      </c>
      <c r="B1692" s="14">
        <v>3</v>
      </c>
      <c r="C1692" s="14">
        <v>0</v>
      </c>
      <c r="D1692" s="14">
        <v>11.456099999999999</v>
      </c>
      <c r="E1692" s="20"/>
      <c r="F1692" s="25"/>
      <c r="G1692" s="25"/>
      <c r="H1692" s="26"/>
      <c r="I1692" s="14" t="s">
        <v>3235</v>
      </c>
      <c r="J1692" s="14" t="s">
        <v>3235</v>
      </c>
      <c r="K1692" s="14">
        <v>110413.9871</v>
      </c>
      <c r="L1692" s="14" t="s">
        <v>6607</v>
      </c>
    </row>
    <row r="1693" spans="1:12" x14ac:dyDescent="0.3">
      <c r="A1693" s="14" t="s">
        <v>6608</v>
      </c>
      <c r="B1693" s="14">
        <v>3</v>
      </c>
      <c r="C1693" s="14">
        <v>0</v>
      </c>
      <c r="D1693" s="14">
        <v>9.8942999999999994</v>
      </c>
      <c r="E1693" s="20"/>
      <c r="F1693" s="25"/>
      <c r="G1693" s="25"/>
      <c r="H1693" s="26"/>
      <c r="I1693" s="14" t="s">
        <v>3235</v>
      </c>
      <c r="J1693" s="14" t="s">
        <v>3235</v>
      </c>
      <c r="K1693" s="14">
        <v>41608.418100000003</v>
      </c>
      <c r="L1693" s="14" t="s">
        <v>6609</v>
      </c>
    </row>
    <row r="1694" spans="1:12" x14ac:dyDescent="0.3">
      <c r="A1694" s="14" t="s">
        <v>6610</v>
      </c>
      <c r="B1694" s="14">
        <v>1</v>
      </c>
      <c r="C1694" s="14">
        <v>0</v>
      </c>
      <c r="D1694" s="14">
        <v>8.8826000000000001</v>
      </c>
      <c r="E1694" s="20"/>
      <c r="F1694" s="25"/>
      <c r="G1694" s="25"/>
      <c r="H1694" s="26"/>
      <c r="I1694" s="14" t="s">
        <v>3235</v>
      </c>
      <c r="J1694" s="14" t="s">
        <v>3235</v>
      </c>
      <c r="K1694" s="14">
        <v>43003.008199999997</v>
      </c>
      <c r="L1694" s="14" t="s">
        <v>6611</v>
      </c>
    </row>
    <row r="1695" spans="1:12" x14ac:dyDescent="0.3">
      <c r="A1695" s="14" t="s">
        <v>6612</v>
      </c>
      <c r="B1695" s="14">
        <v>4</v>
      </c>
      <c r="C1695" s="14">
        <v>0</v>
      </c>
      <c r="D1695" s="14">
        <v>15.6579</v>
      </c>
      <c r="E1695" s="20"/>
      <c r="F1695" s="25"/>
      <c r="G1695" s="25"/>
      <c r="H1695" s="26"/>
      <c r="I1695" s="14" t="s">
        <v>3235</v>
      </c>
      <c r="J1695" s="14" t="s">
        <v>3235</v>
      </c>
      <c r="K1695" s="14">
        <v>193376.6133</v>
      </c>
      <c r="L1695" s="14" t="s">
        <v>6613</v>
      </c>
    </row>
    <row r="1696" spans="1:12" x14ac:dyDescent="0.3">
      <c r="A1696" s="14" t="s">
        <v>6614</v>
      </c>
      <c r="B1696" s="14">
        <v>1</v>
      </c>
      <c r="C1696" s="14">
        <v>0</v>
      </c>
      <c r="D1696" s="14">
        <v>4.1614000000000004</v>
      </c>
      <c r="E1696" s="20"/>
      <c r="F1696" s="25"/>
      <c r="G1696" s="25"/>
      <c r="H1696" s="26"/>
      <c r="I1696" s="14" t="s">
        <v>3235</v>
      </c>
      <c r="J1696" s="14" t="s">
        <v>3235</v>
      </c>
      <c r="K1696" s="14">
        <v>47230.273500000003</v>
      </c>
      <c r="L1696" s="14" t="s">
        <v>6615</v>
      </c>
    </row>
    <row r="1697" spans="1:12" x14ac:dyDescent="0.3">
      <c r="A1697" s="14" t="s">
        <v>6616</v>
      </c>
      <c r="B1697" s="14">
        <v>1</v>
      </c>
      <c r="C1697" s="14">
        <v>0</v>
      </c>
      <c r="D1697" s="14">
        <v>4.1227</v>
      </c>
      <c r="E1697" s="20"/>
      <c r="F1697" s="25"/>
      <c r="G1697" s="25"/>
      <c r="H1697" s="26"/>
      <c r="I1697" s="14" t="s">
        <v>3235</v>
      </c>
      <c r="J1697" s="14" t="s">
        <v>3235</v>
      </c>
      <c r="K1697" s="14">
        <v>52197.462399999997</v>
      </c>
      <c r="L1697" s="14" t="s">
        <v>6617</v>
      </c>
    </row>
    <row r="1698" spans="1:12" x14ac:dyDescent="0.3">
      <c r="A1698" s="14" t="s">
        <v>6618</v>
      </c>
      <c r="B1698" s="14">
        <v>2</v>
      </c>
      <c r="C1698" s="14">
        <v>0</v>
      </c>
      <c r="D1698" s="14">
        <v>7.306</v>
      </c>
      <c r="E1698" s="20"/>
      <c r="F1698" s="25"/>
      <c r="G1698" s="25"/>
      <c r="H1698" s="26"/>
      <c r="I1698" s="14" t="s">
        <v>3235</v>
      </c>
      <c r="J1698" s="14" t="s">
        <v>3235</v>
      </c>
      <c r="K1698" s="14">
        <v>224996.1562</v>
      </c>
      <c r="L1698" s="14" t="s">
        <v>6619</v>
      </c>
    </row>
    <row r="1699" spans="1:12" x14ac:dyDescent="0.3">
      <c r="A1699" s="14" t="s">
        <v>6620</v>
      </c>
      <c r="B1699" s="14">
        <v>2</v>
      </c>
      <c r="C1699" s="14">
        <v>0</v>
      </c>
      <c r="D1699" s="14">
        <v>7.9930000000000003</v>
      </c>
      <c r="E1699" s="20"/>
      <c r="F1699" s="25"/>
      <c r="G1699" s="25"/>
      <c r="H1699" s="26"/>
      <c r="I1699" s="14" t="s">
        <v>3235</v>
      </c>
      <c r="J1699" s="14" t="s">
        <v>3235</v>
      </c>
      <c r="K1699" s="14">
        <v>119937.45050000001</v>
      </c>
      <c r="L1699" s="14" t="s">
        <v>6621</v>
      </c>
    </row>
    <row r="1700" spans="1:12" x14ac:dyDescent="0.3">
      <c r="A1700" s="14" t="s">
        <v>6622</v>
      </c>
      <c r="B1700" s="14">
        <v>2</v>
      </c>
      <c r="C1700" s="14">
        <v>0</v>
      </c>
      <c r="D1700" s="14">
        <v>7.3122999999999996</v>
      </c>
      <c r="E1700" s="20"/>
      <c r="F1700" s="25"/>
      <c r="G1700" s="25"/>
      <c r="H1700" s="26"/>
      <c r="I1700" s="14" t="s">
        <v>3235</v>
      </c>
      <c r="J1700" s="14" t="s">
        <v>3235</v>
      </c>
      <c r="K1700" s="14">
        <v>80171.064599999998</v>
      </c>
      <c r="L1700" s="14" t="s">
        <v>6623</v>
      </c>
    </row>
    <row r="1701" spans="1:12" x14ac:dyDescent="0.3">
      <c r="A1701" s="14" t="s">
        <v>6624</v>
      </c>
      <c r="B1701" s="14">
        <v>7</v>
      </c>
      <c r="C1701" s="14">
        <v>0</v>
      </c>
      <c r="D1701" s="14">
        <v>30.267800000000001</v>
      </c>
      <c r="E1701" s="20"/>
      <c r="F1701" s="25"/>
      <c r="G1701" s="25"/>
      <c r="H1701" s="26"/>
      <c r="I1701" s="14" t="s">
        <v>3235</v>
      </c>
      <c r="J1701" s="14" t="s">
        <v>3235</v>
      </c>
      <c r="K1701" s="14">
        <v>343310.9008</v>
      </c>
      <c r="L1701" s="14" t="s">
        <v>6625</v>
      </c>
    </row>
    <row r="1702" spans="1:12" x14ac:dyDescent="0.3">
      <c r="A1702" s="14" t="s">
        <v>6626</v>
      </c>
      <c r="B1702" s="14">
        <v>4</v>
      </c>
      <c r="C1702" s="14">
        <v>0</v>
      </c>
      <c r="D1702" s="14">
        <v>19.198399999999999</v>
      </c>
      <c r="E1702" s="20"/>
      <c r="F1702" s="25"/>
      <c r="G1702" s="25"/>
      <c r="H1702" s="26"/>
      <c r="I1702" s="14" t="s">
        <v>3235</v>
      </c>
      <c r="J1702" s="14" t="s">
        <v>3235</v>
      </c>
      <c r="K1702" s="14">
        <v>115809.32950000001</v>
      </c>
      <c r="L1702" s="14" t="s">
        <v>6627</v>
      </c>
    </row>
    <row r="1703" spans="1:12" x14ac:dyDescent="0.3">
      <c r="A1703" s="14" t="s">
        <v>6628</v>
      </c>
      <c r="B1703" s="14">
        <v>2</v>
      </c>
      <c r="C1703" s="14">
        <v>0</v>
      </c>
      <c r="D1703" s="14">
        <v>8.0269999999999992</v>
      </c>
      <c r="E1703" s="20"/>
      <c r="F1703" s="25"/>
      <c r="G1703" s="25"/>
      <c r="H1703" s="26"/>
      <c r="I1703" s="14" t="s">
        <v>3235</v>
      </c>
      <c r="J1703" s="14" t="s">
        <v>3235</v>
      </c>
      <c r="K1703" s="14">
        <v>71385.5003</v>
      </c>
      <c r="L1703" s="14" t="s">
        <v>6629</v>
      </c>
    </row>
    <row r="1704" spans="1:12" x14ac:dyDescent="0.3">
      <c r="A1704" s="14" t="s">
        <v>6630</v>
      </c>
      <c r="B1704" s="14">
        <v>2</v>
      </c>
      <c r="C1704" s="14">
        <v>0</v>
      </c>
      <c r="D1704" s="14">
        <v>8.3853000000000009</v>
      </c>
      <c r="E1704" s="20"/>
      <c r="F1704" s="25"/>
      <c r="G1704" s="25"/>
      <c r="H1704" s="26"/>
      <c r="I1704" s="14" t="s">
        <v>3235</v>
      </c>
      <c r="J1704" s="14" t="s">
        <v>3235</v>
      </c>
      <c r="K1704" s="14">
        <v>27194.748899999999</v>
      </c>
      <c r="L1704" s="14" t="s">
        <v>6631</v>
      </c>
    </row>
    <row r="1705" spans="1:12" x14ac:dyDescent="0.3">
      <c r="A1705" s="14" t="s">
        <v>6632</v>
      </c>
      <c r="B1705" s="14">
        <v>2</v>
      </c>
      <c r="C1705" s="14">
        <v>0</v>
      </c>
      <c r="D1705" s="14">
        <v>8.3223000000000003</v>
      </c>
      <c r="E1705" s="20"/>
      <c r="F1705" s="25"/>
      <c r="G1705" s="25"/>
      <c r="H1705" s="26"/>
      <c r="I1705" s="14" t="s">
        <v>3235</v>
      </c>
      <c r="J1705" s="14" t="s">
        <v>3235</v>
      </c>
      <c r="K1705" s="14">
        <v>38728.088400000001</v>
      </c>
      <c r="L1705" s="14" t="s">
        <v>6633</v>
      </c>
    </row>
    <row r="1706" spans="1:12" x14ac:dyDescent="0.3">
      <c r="A1706" s="14" t="s">
        <v>6634</v>
      </c>
      <c r="B1706" s="14">
        <v>1</v>
      </c>
      <c r="C1706" s="14">
        <v>0</v>
      </c>
      <c r="D1706" s="14">
        <v>3.64</v>
      </c>
      <c r="E1706" s="20"/>
      <c r="F1706" s="25"/>
      <c r="G1706" s="25"/>
      <c r="H1706" s="26"/>
      <c r="I1706" s="14" t="s">
        <v>3235</v>
      </c>
      <c r="J1706" s="14" t="s">
        <v>3235</v>
      </c>
      <c r="K1706" s="14">
        <v>152581.81510000001</v>
      </c>
      <c r="L1706" s="14" t="s">
        <v>6635</v>
      </c>
    </row>
    <row r="1707" spans="1:12" x14ac:dyDescent="0.3">
      <c r="A1707" s="14" t="s">
        <v>6636</v>
      </c>
      <c r="B1707" s="14">
        <v>4</v>
      </c>
      <c r="C1707" s="14">
        <v>0</v>
      </c>
      <c r="D1707" s="14">
        <v>14.2463</v>
      </c>
      <c r="E1707" s="20"/>
      <c r="F1707" s="25"/>
      <c r="G1707" s="25"/>
      <c r="H1707" s="26"/>
      <c r="I1707" s="14" t="s">
        <v>3235</v>
      </c>
      <c r="J1707" s="14" t="s">
        <v>3235</v>
      </c>
      <c r="K1707" s="14">
        <v>205902.29519999999</v>
      </c>
      <c r="L1707" s="14" t="s">
        <v>6637</v>
      </c>
    </row>
    <row r="1708" spans="1:12" x14ac:dyDescent="0.3">
      <c r="A1708" s="14" t="s">
        <v>6638</v>
      </c>
      <c r="B1708" s="14">
        <v>2</v>
      </c>
      <c r="C1708" s="14">
        <v>0</v>
      </c>
      <c r="D1708" s="14">
        <v>8.5707000000000004</v>
      </c>
      <c r="E1708" s="20"/>
      <c r="F1708" s="25"/>
      <c r="G1708" s="25"/>
      <c r="H1708" s="26"/>
      <c r="I1708" s="14" t="s">
        <v>3235</v>
      </c>
      <c r="J1708" s="14" t="s">
        <v>3235</v>
      </c>
      <c r="K1708" s="14">
        <v>69385.486499999999</v>
      </c>
      <c r="L1708" s="14" t="s">
        <v>6639</v>
      </c>
    </row>
    <row r="1709" spans="1:12" x14ac:dyDescent="0.3">
      <c r="A1709" s="14" t="s">
        <v>6640</v>
      </c>
      <c r="B1709" s="14">
        <v>5</v>
      </c>
      <c r="C1709" s="14">
        <v>0</v>
      </c>
      <c r="D1709" s="14">
        <v>19.494800000000001</v>
      </c>
      <c r="E1709" s="20"/>
      <c r="F1709" s="25"/>
      <c r="G1709" s="25"/>
      <c r="H1709" s="26"/>
      <c r="I1709" s="14" t="s">
        <v>3235</v>
      </c>
      <c r="J1709" s="14" t="s">
        <v>3235</v>
      </c>
      <c r="K1709" s="14">
        <v>184429.78659999999</v>
      </c>
      <c r="L1709" s="14" t="s">
        <v>6641</v>
      </c>
    </row>
    <row r="1710" spans="1:12" x14ac:dyDescent="0.3">
      <c r="A1710" s="14" t="s">
        <v>6642</v>
      </c>
      <c r="B1710" s="14">
        <v>1</v>
      </c>
      <c r="C1710" s="14">
        <v>0</v>
      </c>
      <c r="D1710" s="14">
        <v>3.4253999999999998</v>
      </c>
      <c r="E1710" s="20"/>
      <c r="F1710" s="25"/>
      <c r="G1710" s="25"/>
      <c r="H1710" s="26"/>
      <c r="I1710" s="14" t="s">
        <v>3235</v>
      </c>
      <c r="J1710" s="14" t="s">
        <v>3235</v>
      </c>
      <c r="K1710" s="14">
        <v>48057.890399999997</v>
      </c>
      <c r="L1710" s="14" t="s">
        <v>6643</v>
      </c>
    </row>
    <row r="1711" spans="1:12" x14ac:dyDescent="0.3">
      <c r="A1711" s="14" t="s">
        <v>6644</v>
      </c>
      <c r="B1711" s="14">
        <v>3</v>
      </c>
      <c r="C1711" s="14">
        <v>0</v>
      </c>
      <c r="D1711" s="14">
        <v>11.5784</v>
      </c>
      <c r="E1711" s="20"/>
      <c r="F1711" s="25"/>
      <c r="G1711" s="25"/>
      <c r="H1711" s="26"/>
      <c r="I1711" s="14" t="s">
        <v>3235</v>
      </c>
      <c r="J1711" s="14" t="s">
        <v>3235</v>
      </c>
      <c r="K1711" s="14">
        <v>116741.38189999999</v>
      </c>
      <c r="L1711" s="14" t="s">
        <v>6645</v>
      </c>
    </row>
    <row r="1712" spans="1:12" x14ac:dyDescent="0.3">
      <c r="A1712" s="14" t="s">
        <v>6646</v>
      </c>
      <c r="B1712" s="14">
        <v>3</v>
      </c>
      <c r="C1712" s="14">
        <v>0</v>
      </c>
      <c r="D1712" s="14">
        <v>9.9741999999999997</v>
      </c>
      <c r="E1712" s="20"/>
      <c r="F1712" s="25"/>
      <c r="G1712" s="25"/>
      <c r="H1712" s="26"/>
      <c r="I1712" s="14" t="s">
        <v>3235</v>
      </c>
      <c r="J1712" s="14" t="s">
        <v>3235</v>
      </c>
      <c r="K1712" s="14">
        <v>176867.5803</v>
      </c>
      <c r="L1712" s="14" t="s">
        <v>6647</v>
      </c>
    </row>
    <row r="1713" spans="1:12" x14ac:dyDescent="0.3">
      <c r="A1713" s="14" t="s">
        <v>6648</v>
      </c>
      <c r="B1713" s="14">
        <v>4</v>
      </c>
      <c r="C1713" s="14">
        <v>0</v>
      </c>
      <c r="D1713" s="14">
        <v>13.628500000000001</v>
      </c>
      <c r="E1713" s="20"/>
      <c r="F1713" s="25"/>
      <c r="G1713" s="25"/>
      <c r="H1713" s="26"/>
      <c r="I1713" s="14" t="s">
        <v>3235</v>
      </c>
      <c r="J1713" s="14" t="s">
        <v>3235</v>
      </c>
      <c r="K1713" s="14">
        <v>211998.4031</v>
      </c>
      <c r="L1713" s="14" t="s">
        <v>6649</v>
      </c>
    </row>
    <row r="1714" spans="1:12" x14ac:dyDescent="0.3">
      <c r="A1714" s="14" t="s">
        <v>6650</v>
      </c>
      <c r="B1714" s="14">
        <v>5</v>
      </c>
      <c r="C1714" s="14">
        <v>0</v>
      </c>
      <c r="D1714" s="14">
        <v>20.5533</v>
      </c>
      <c r="E1714" s="20"/>
      <c r="F1714" s="25"/>
      <c r="G1714" s="25"/>
      <c r="H1714" s="26"/>
      <c r="I1714" s="14" t="s">
        <v>3235</v>
      </c>
      <c r="J1714" s="14" t="s">
        <v>3235</v>
      </c>
      <c r="K1714" s="14">
        <v>95390.215800000005</v>
      </c>
      <c r="L1714" s="14" t="s">
        <v>6651</v>
      </c>
    </row>
    <row r="1715" spans="1:12" x14ac:dyDescent="0.3">
      <c r="A1715" s="14" t="s">
        <v>6652</v>
      </c>
      <c r="B1715" s="14">
        <v>3</v>
      </c>
      <c r="C1715" s="14">
        <v>0</v>
      </c>
      <c r="D1715" s="14">
        <v>9.9517000000000007</v>
      </c>
      <c r="E1715" s="20"/>
      <c r="F1715" s="25"/>
      <c r="G1715" s="25"/>
      <c r="H1715" s="26"/>
      <c r="I1715" s="14" t="s">
        <v>3235</v>
      </c>
      <c r="J1715" s="14" t="s">
        <v>3235</v>
      </c>
      <c r="K1715" s="14">
        <v>198139.25159999999</v>
      </c>
      <c r="L1715" s="14" t="s">
        <v>6653</v>
      </c>
    </row>
    <row r="1716" spans="1:12" x14ac:dyDescent="0.3">
      <c r="A1716" s="14" t="s">
        <v>6654</v>
      </c>
      <c r="B1716" s="14">
        <v>1</v>
      </c>
      <c r="C1716" s="14">
        <v>0</v>
      </c>
      <c r="D1716" s="14">
        <v>3.9603999999999999</v>
      </c>
      <c r="E1716" s="20"/>
      <c r="F1716" s="25"/>
      <c r="G1716" s="25"/>
      <c r="H1716" s="26"/>
      <c r="I1716" s="14" t="s">
        <v>3235</v>
      </c>
      <c r="J1716" s="14" t="s">
        <v>3235</v>
      </c>
      <c r="K1716" s="14">
        <v>197737.64499999999</v>
      </c>
      <c r="L1716" s="14" t="s">
        <v>6655</v>
      </c>
    </row>
    <row r="1717" spans="1:12" x14ac:dyDescent="0.3">
      <c r="A1717" s="14" t="s">
        <v>6656</v>
      </c>
      <c r="B1717" s="14">
        <v>7</v>
      </c>
      <c r="C1717" s="14">
        <v>0</v>
      </c>
      <c r="D1717" s="14">
        <v>26.8096</v>
      </c>
      <c r="E1717" s="20"/>
      <c r="F1717" s="25"/>
      <c r="G1717" s="25"/>
      <c r="H1717" s="26"/>
      <c r="I1717" s="14" t="s">
        <v>3235</v>
      </c>
      <c r="J1717" s="14" t="s">
        <v>3235</v>
      </c>
      <c r="K1717" s="14">
        <v>185383.40340000001</v>
      </c>
      <c r="L1717" s="14" t="s">
        <v>6657</v>
      </c>
    </row>
    <row r="1718" spans="1:12" x14ac:dyDescent="0.3">
      <c r="A1718" s="14" t="s">
        <v>6658</v>
      </c>
      <c r="B1718" s="14">
        <v>3</v>
      </c>
      <c r="C1718" s="14">
        <v>0</v>
      </c>
      <c r="D1718" s="14">
        <v>10.7386</v>
      </c>
      <c r="E1718" s="20"/>
      <c r="F1718" s="25"/>
      <c r="G1718" s="25"/>
      <c r="H1718" s="26"/>
      <c r="I1718" s="14" t="s">
        <v>3235</v>
      </c>
      <c r="J1718" s="14" t="s">
        <v>3235</v>
      </c>
      <c r="K1718" s="14">
        <v>196682.46230000001</v>
      </c>
      <c r="L1718" s="14" t="s">
        <v>6659</v>
      </c>
    </row>
    <row r="1719" spans="1:12" x14ac:dyDescent="0.3">
      <c r="A1719" s="14" t="s">
        <v>6660</v>
      </c>
      <c r="B1719" s="14">
        <v>3</v>
      </c>
      <c r="C1719" s="14">
        <v>0</v>
      </c>
      <c r="D1719" s="14">
        <v>11.943199999999999</v>
      </c>
      <c r="E1719" s="20"/>
      <c r="F1719" s="25"/>
      <c r="G1719" s="25"/>
      <c r="H1719" s="26"/>
      <c r="I1719" s="14" t="s">
        <v>3235</v>
      </c>
      <c r="J1719" s="14" t="s">
        <v>3235</v>
      </c>
      <c r="K1719" s="14">
        <v>83547.016300000003</v>
      </c>
      <c r="L1719" s="14" t="s">
        <v>6661</v>
      </c>
    </row>
    <row r="1720" spans="1:12" x14ac:dyDescent="0.3">
      <c r="A1720" s="14" t="s">
        <v>6662</v>
      </c>
      <c r="B1720" s="14">
        <v>1</v>
      </c>
      <c r="C1720" s="14">
        <v>0</v>
      </c>
      <c r="D1720" s="14">
        <v>4.2385000000000002</v>
      </c>
      <c r="E1720" s="20"/>
      <c r="F1720" s="25"/>
      <c r="G1720" s="25"/>
      <c r="H1720" s="26"/>
      <c r="I1720" s="14" t="s">
        <v>3235</v>
      </c>
      <c r="J1720" s="14" t="s">
        <v>3235</v>
      </c>
      <c r="K1720" s="14">
        <v>60106.870600000002</v>
      </c>
      <c r="L1720" s="14" t="s">
        <v>6663</v>
      </c>
    </row>
    <row r="1721" spans="1:12" x14ac:dyDescent="0.3">
      <c r="A1721" s="14" t="s">
        <v>6664</v>
      </c>
      <c r="B1721" s="14">
        <v>3</v>
      </c>
      <c r="C1721" s="14">
        <v>0</v>
      </c>
      <c r="D1721" s="14">
        <v>12.255100000000001</v>
      </c>
      <c r="E1721" s="20"/>
      <c r="F1721" s="25"/>
      <c r="G1721" s="25"/>
      <c r="H1721" s="26"/>
      <c r="I1721" s="14" t="s">
        <v>3235</v>
      </c>
      <c r="J1721" s="14" t="s">
        <v>3235</v>
      </c>
      <c r="K1721" s="14">
        <v>71326.838300000003</v>
      </c>
      <c r="L1721" s="14" t="s">
        <v>6665</v>
      </c>
    </row>
    <row r="1722" spans="1:12" x14ac:dyDescent="0.3">
      <c r="A1722" s="14" t="s">
        <v>6666</v>
      </c>
      <c r="B1722" s="14">
        <v>5</v>
      </c>
      <c r="C1722" s="14">
        <v>0</v>
      </c>
      <c r="D1722" s="14">
        <v>21.394500000000001</v>
      </c>
      <c r="E1722" s="20"/>
      <c r="F1722" s="25"/>
      <c r="G1722" s="25"/>
      <c r="H1722" s="26"/>
      <c r="I1722" s="14" t="s">
        <v>3235</v>
      </c>
      <c r="J1722" s="14" t="s">
        <v>3235</v>
      </c>
      <c r="K1722" s="14">
        <v>127803.2208</v>
      </c>
      <c r="L1722" s="14" t="s">
        <v>6667</v>
      </c>
    </row>
    <row r="1723" spans="1:12" x14ac:dyDescent="0.3">
      <c r="A1723" s="14" t="s">
        <v>6668</v>
      </c>
      <c r="B1723" s="14">
        <v>9</v>
      </c>
      <c r="C1723" s="14">
        <v>0</v>
      </c>
      <c r="D1723" s="14">
        <v>31.2197</v>
      </c>
      <c r="E1723" s="20"/>
      <c r="F1723" s="25"/>
      <c r="G1723" s="25"/>
      <c r="H1723" s="26"/>
      <c r="I1723" s="14" t="s">
        <v>3235</v>
      </c>
      <c r="J1723" s="14" t="s">
        <v>3235</v>
      </c>
      <c r="K1723" s="14">
        <v>311257.81959999999</v>
      </c>
      <c r="L1723" s="14" t="s">
        <v>6669</v>
      </c>
    </row>
    <row r="1724" spans="1:12" x14ac:dyDescent="0.3">
      <c r="A1724" s="14" t="s">
        <v>6670</v>
      </c>
      <c r="B1724" s="14">
        <v>3</v>
      </c>
      <c r="C1724" s="14">
        <v>0</v>
      </c>
      <c r="D1724" s="14">
        <v>9.4884000000000004</v>
      </c>
      <c r="E1724" s="20"/>
      <c r="F1724" s="25"/>
      <c r="G1724" s="25"/>
      <c r="H1724" s="26"/>
      <c r="I1724" s="14" t="s">
        <v>3235</v>
      </c>
      <c r="J1724" s="14" t="s">
        <v>3235</v>
      </c>
      <c r="K1724" s="14">
        <v>188161.86569999999</v>
      </c>
      <c r="L1724" s="14" t="s">
        <v>6671</v>
      </c>
    </row>
    <row r="1725" spans="1:12" x14ac:dyDescent="0.3">
      <c r="A1725" s="14" t="s">
        <v>6672</v>
      </c>
      <c r="B1725" s="14">
        <v>1</v>
      </c>
      <c r="C1725" s="14">
        <v>0</v>
      </c>
      <c r="D1725" s="14">
        <v>3.5478999999999998</v>
      </c>
      <c r="E1725" s="20"/>
      <c r="F1725" s="25"/>
      <c r="G1725" s="25"/>
      <c r="H1725" s="26"/>
      <c r="I1725" s="14" t="s">
        <v>3235</v>
      </c>
      <c r="J1725" s="14" t="s">
        <v>3235</v>
      </c>
      <c r="K1725" s="14">
        <v>76991.907000000007</v>
      </c>
      <c r="L1725" s="14" t="s">
        <v>6673</v>
      </c>
    </row>
    <row r="1726" spans="1:12" x14ac:dyDescent="0.3">
      <c r="A1726" s="14" t="s">
        <v>6674</v>
      </c>
      <c r="B1726" s="14">
        <v>2</v>
      </c>
      <c r="C1726" s="14">
        <v>0</v>
      </c>
      <c r="D1726" s="14">
        <v>6.4774000000000003</v>
      </c>
      <c r="E1726" s="20"/>
      <c r="F1726" s="25"/>
      <c r="G1726" s="25"/>
      <c r="H1726" s="26"/>
      <c r="I1726" s="14" t="s">
        <v>3235</v>
      </c>
      <c r="J1726" s="14" t="s">
        <v>3235</v>
      </c>
      <c r="K1726" s="14">
        <v>334003.91460000002</v>
      </c>
      <c r="L1726" s="14" t="s">
        <v>6675</v>
      </c>
    </row>
    <row r="1727" spans="1:12" x14ac:dyDescent="0.3">
      <c r="A1727" s="14" t="s">
        <v>6676</v>
      </c>
      <c r="B1727" s="14">
        <v>7</v>
      </c>
      <c r="C1727" s="14">
        <v>0</v>
      </c>
      <c r="D1727" s="14">
        <v>21.803899999999999</v>
      </c>
      <c r="E1727" s="20"/>
      <c r="F1727" s="25"/>
      <c r="G1727" s="25"/>
      <c r="H1727" s="26"/>
      <c r="I1727" s="14" t="s">
        <v>3235</v>
      </c>
      <c r="J1727" s="14" t="s">
        <v>3235</v>
      </c>
      <c r="K1727" s="14">
        <v>599948.40159999998</v>
      </c>
      <c r="L1727" s="14" t="s">
        <v>6677</v>
      </c>
    </row>
    <row r="1728" spans="1:12" x14ac:dyDescent="0.3">
      <c r="A1728" s="14" t="s">
        <v>6678</v>
      </c>
      <c r="B1728" s="14">
        <v>5</v>
      </c>
      <c r="C1728" s="14">
        <v>0</v>
      </c>
      <c r="D1728" s="14">
        <v>16.735600000000002</v>
      </c>
      <c r="E1728" s="20"/>
      <c r="F1728" s="25"/>
      <c r="G1728" s="25"/>
      <c r="H1728" s="26"/>
      <c r="I1728" s="14" t="s">
        <v>3235</v>
      </c>
      <c r="J1728" s="14" t="s">
        <v>3235</v>
      </c>
      <c r="K1728" s="14">
        <v>412283.66509999998</v>
      </c>
      <c r="L1728" s="14" t="s">
        <v>6679</v>
      </c>
    </row>
    <row r="1729" spans="1:12" x14ac:dyDescent="0.3">
      <c r="A1729" s="14" t="s">
        <v>6680</v>
      </c>
      <c r="B1729" s="14">
        <v>6</v>
      </c>
      <c r="C1729" s="14">
        <v>0</v>
      </c>
      <c r="D1729" s="14">
        <v>24.256900000000002</v>
      </c>
      <c r="E1729" s="20"/>
      <c r="F1729" s="25"/>
      <c r="G1729" s="25"/>
      <c r="H1729" s="26"/>
      <c r="I1729" s="14" t="s">
        <v>3235</v>
      </c>
      <c r="J1729" s="14" t="s">
        <v>3235</v>
      </c>
      <c r="K1729" s="14">
        <v>161130.08790000001</v>
      </c>
      <c r="L1729" s="14" t="s">
        <v>6681</v>
      </c>
    </row>
    <row r="1730" spans="1:12" x14ac:dyDescent="0.3">
      <c r="A1730" s="14" t="s">
        <v>6682</v>
      </c>
      <c r="B1730" s="14">
        <v>2</v>
      </c>
      <c r="C1730" s="14">
        <v>0</v>
      </c>
      <c r="D1730" s="14">
        <v>7.6596000000000002</v>
      </c>
      <c r="E1730" s="20"/>
      <c r="F1730" s="25"/>
      <c r="G1730" s="25"/>
      <c r="H1730" s="26"/>
      <c r="I1730" s="14" t="s">
        <v>3235</v>
      </c>
      <c r="J1730" s="14" t="s">
        <v>3235</v>
      </c>
      <c r="K1730" s="14">
        <v>105835.63679999999</v>
      </c>
      <c r="L1730" s="14" t="s">
        <v>6683</v>
      </c>
    </row>
    <row r="1731" spans="1:12" x14ac:dyDescent="0.3">
      <c r="A1731" s="14" t="s">
        <v>6684</v>
      </c>
      <c r="B1731" s="14">
        <v>7</v>
      </c>
      <c r="C1731" s="14">
        <v>0</v>
      </c>
      <c r="D1731" s="14">
        <v>23.385999999999999</v>
      </c>
      <c r="E1731" s="20"/>
      <c r="F1731" s="25"/>
      <c r="G1731" s="25"/>
      <c r="H1731" s="26"/>
      <c r="I1731" s="14" t="s">
        <v>3235</v>
      </c>
      <c r="J1731" s="14" t="s">
        <v>3235</v>
      </c>
      <c r="K1731" s="14">
        <v>375888.05459999997</v>
      </c>
      <c r="L1731" s="14" t="s">
        <v>6685</v>
      </c>
    </row>
    <row r="1732" spans="1:12" x14ac:dyDescent="0.3">
      <c r="A1732" s="14" t="s">
        <v>6686</v>
      </c>
      <c r="B1732" s="14">
        <v>2</v>
      </c>
      <c r="C1732" s="14">
        <v>0</v>
      </c>
      <c r="D1732" s="14">
        <v>6.3691000000000004</v>
      </c>
      <c r="E1732" s="20"/>
      <c r="F1732" s="25"/>
      <c r="G1732" s="25"/>
      <c r="H1732" s="26"/>
      <c r="I1732" s="14" t="s">
        <v>3235</v>
      </c>
      <c r="J1732" s="14" t="s">
        <v>3235</v>
      </c>
      <c r="K1732" s="14">
        <v>63918.608500000002</v>
      </c>
      <c r="L1732" s="14" t="s">
        <v>6687</v>
      </c>
    </row>
    <row r="1733" spans="1:12" x14ac:dyDescent="0.3">
      <c r="A1733" s="14" t="s">
        <v>6688</v>
      </c>
      <c r="B1733" s="14">
        <v>3</v>
      </c>
      <c r="C1733" s="14">
        <v>0</v>
      </c>
      <c r="D1733" s="14">
        <v>12.053000000000001</v>
      </c>
      <c r="E1733" s="20"/>
      <c r="F1733" s="25"/>
      <c r="G1733" s="25"/>
      <c r="H1733" s="26"/>
      <c r="I1733" s="14" t="s">
        <v>3235</v>
      </c>
      <c r="J1733" s="14" t="s">
        <v>3235</v>
      </c>
      <c r="K1733" s="14">
        <v>268357.14449999999</v>
      </c>
      <c r="L1733" s="14" t="s">
        <v>6689</v>
      </c>
    </row>
    <row r="1734" spans="1:12" x14ac:dyDescent="0.3">
      <c r="A1734" s="14" t="s">
        <v>6690</v>
      </c>
      <c r="B1734" s="14">
        <v>3</v>
      </c>
      <c r="C1734" s="14">
        <v>0</v>
      </c>
      <c r="D1734" s="14">
        <v>12.303599999999999</v>
      </c>
      <c r="E1734" s="20"/>
      <c r="F1734" s="25"/>
      <c r="G1734" s="25"/>
      <c r="H1734" s="26"/>
      <c r="I1734" s="14" t="s">
        <v>3235</v>
      </c>
      <c r="J1734" s="14" t="s">
        <v>3235</v>
      </c>
      <c r="K1734" s="14">
        <v>183305.81779999999</v>
      </c>
      <c r="L1734" s="14" t="s">
        <v>6691</v>
      </c>
    </row>
    <row r="1735" spans="1:12" x14ac:dyDescent="0.3">
      <c r="A1735" s="14" t="s">
        <v>6692</v>
      </c>
      <c r="B1735" s="14">
        <v>9</v>
      </c>
      <c r="C1735" s="14">
        <v>0</v>
      </c>
      <c r="D1735" s="14">
        <v>41.317100000000003</v>
      </c>
      <c r="E1735" s="20"/>
      <c r="F1735" s="25"/>
      <c r="G1735" s="25"/>
      <c r="H1735" s="26"/>
      <c r="I1735" s="14" t="s">
        <v>3235</v>
      </c>
      <c r="J1735" s="14" t="s">
        <v>3235</v>
      </c>
      <c r="K1735" s="14">
        <v>110426.4</v>
      </c>
      <c r="L1735" s="14" t="s">
        <v>6693</v>
      </c>
    </row>
    <row r="1736" spans="1:12" x14ac:dyDescent="0.3">
      <c r="A1736" s="14" t="s">
        <v>6694</v>
      </c>
      <c r="B1736" s="14">
        <v>1</v>
      </c>
      <c r="C1736" s="14">
        <v>0</v>
      </c>
      <c r="D1736" s="14">
        <v>10.132400000000001</v>
      </c>
      <c r="E1736" s="20"/>
      <c r="F1736" s="25"/>
      <c r="G1736" s="25"/>
      <c r="H1736" s="26"/>
      <c r="I1736" s="14" t="s">
        <v>3235</v>
      </c>
      <c r="J1736" s="14" t="s">
        <v>3235</v>
      </c>
      <c r="K1736" s="14">
        <v>13796.1934</v>
      </c>
      <c r="L1736" s="14" t="s">
        <v>6695</v>
      </c>
    </row>
    <row r="1737" spans="1:12" x14ac:dyDescent="0.3">
      <c r="A1737" s="14" t="s">
        <v>6696</v>
      </c>
      <c r="B1737" s="14">
        <v>2</v>
      </c>
      <c r="C1737" s="14">
        <v>0</v>
      </c>
      <c r="D1737" s="14">
        <v>6.9832000000000001</v>
      </c>
      <c r="E1737" s="20"/>
      <c r="F1737" s="25"/>
      <c r="G1737" s="25"/>
      <c r="H1737" s="26"/>
      <c r="I1737" s="14" t="s">
        <v>3235</v>
      </c>
      <c r="J1737" s="14" t="s">
        <v>3235</v>
      </c>
      <c r="K1737" s="14">
        <v>78702.760500000004</v>
      </c>
      <c r="L1737" s="14" t="s">
        <v>6697</v>
      </c>
    </row>
    <row r="1738" spans="1:12" x14ac:dyDescent="0.3">
      <c r="A1738" s="14" t="s">
        <v>6698</v>
      </c>
      <c r="B1738" s="14">
        <v>4</v>
      </c>
      <c r="C1738" s="14">
        <v>0</v>
      </c>
      <c r="D1738" s="14">
        <v>14.3172</v>
      </c>
      <c r="E1738" s="20"/>
      <c r="F1738" s="25"/>
      <c r="G1738" s="25"/>
      <c r="H1738" s="26"/>
      <c r="I1738" s="14" t="s">
        <v>3235</v>
      </c>
      <c r="J1738" s="14" t="s">
        <v>3235</v>
      </c>
      <c r="K1738" s="14">
        <v>346550.75390000001</v>
      </c>
      <c r="L1738" s="14" t="s">
        <v>6699</v>
      </c>
    </row>
    <row r="1739" spans="1:12" x14ac:dyDescent="0.3">
      <c r="A1739" s="14" t="s">
        <v>6700</v>
      </c>
      <c r="B1739" s="14">
        <v>1</v>
      </c>
      <c r="C1739" s="14">
        <v>0</v>
      </c>
      <c r="D1739" s="14">
        <v>2.8163</v>
      </c>
      <c r="E1739" s="20"/>
      <c r="F1739" s="25"/>
      <c r="G1739" s="25"/>
      <c r="H1739" s="26"/>
      <c r="I1739" s="14" t="s">
        <v>3235</v>
      </c>
      <c r="J1739" s="14" t="s">
        <v>3235</v>
      </c>
      <c r="K1739" s="14">
        <v>82471.480100000001</v>
      </c>
      <c r="L1739" s="14" t="s">
        <v>6701</v>
      </c>
    </row>
    <row r="1740" spans="1:12" x14ac:dyDescent="0.3">
      <c r="A1740" s="14" t="s">
        <v>6702</v>
      </c>
      <c r="B1740" s="14">
        <v>4</v>
      </c>
      <c r="C1740" s="14">
        <v>0</v>
      </c>
      <c r="D1740" s="14">
        <v>20.130299999999998</v>
      </c>
      <c r="E1740" s="20"/>
      <c r="F1740" s="25"/>
      <c r="G1740" s="25"/>
      <c r="H1740" s="26"/>
      <c r="I1740" s="14" t="s">
        <v>3235</v>
      </c>
      <c r="J1740" s="14" t="s">
        <v>3235</v>
      </c>
      <c r="K1740" s="14">
        <v>180922.44440000001</v>
      </c>
      <c r="L1740" s="14" t="s">
        <v>6703</v>
      </c>
    </row>
    <row r="1741" spans="1:12" x14ac:dyDescent="0.3">
      <c r="A1741" s="14" t="s">
        <v>6704</v>
      </c>
      <c r="B1741" s="14">
        <v>2</v>
      </c>
      <c r="C1741" s="14">
        <v>0</v>
      </c>
      <c r="D1741" s="14">
        <v>8.266</v>
      </c>
      <c r="E1741" s="20"/>
      <c r="F1741" s="25"/>
      <c r="G1741" s="25"/>
      <c r="H1741" s="26"/>
      <c r="I1741" s="14" t="s">
        <v>3235</v>
      </c>
      <c r="J1741" s="14" t="s">
        <v>3235</v>
      </c>
      <c r="K1741" s="14">
        <v>71436.429300000003</v>
      </c>
      <c r="L1741" s="14" t="s">
        <v>6705</v>
      </c>
    </row>
    <row r="1742" spans="1:12" x14ac:dyDescent="0.3">
      <c r="A1742" s="14" t="s">
        <v>6706</v>
      </c>
      <c r="B1742" s="14">
        <v>13</v>
      </c>
      <c r="C1742" s="14">
        <v>0</v>
      </c>
      <c r="D1742" s="14">
        <v>43.7866</v>
      </c>
      <c r="E1742" s="20"/>
      <c r="F1742" s="25"/>
      <c r="G1742" s="25"/>
      <c r="H1742" s="26"/>
      <c r="I1742" s="14" t="s">
        <v>3235</v>
      </c>
      <c r="J1742" s="14" t="s">
        <v>3235</v>
      </c>
      <c r="K1742" s="14">
        <v>549563.43539999996</v>
      </c>
      <c r="L1742" s="14" t="s">
        <v>6707</v>
      </c>
    </row>
    <row r="1743" spans="1:12" x14ac:dyDescent="0.3">
      <c r="A1743" s="14" t="s">
        <v>6708</v>
      </c>
      <c r="B1743" s="14">
        <v>1</v>
      </c>
      <c r="C1743" s="14">
        <v>0</v>
      </c>
      <c r="D1743" s="14">
        <v>3.5722999999999998</v>
      </c>
      <c r="E1743" s="20"/>
      <c r="F1743" s="25"/>
      <c r="G1743" s="25"/>
      <c r="H1743" s="26"/>
      <c r="I1743" s="14" t="s">
        <v>3235</v>
      </c>
      <c r="J1743" s="14" t="s">
        <v>3235</v>
      </c>
      <c r="K1743" s="14">
        <v>80231.5965</v>
      </c>
      <c r="L1743" s="14" t="s">
        <v>6709</v>
      </c>
    </row>
    <row r="1744" spans="1:12" x14ac:dyDescent="0.3">
      <c r="A1744" s="14" t="s">
        <v>6710</v>
      </c>
      <c r="B1744" s="14">
        <v>1</v>
      </c>
      <c r="C1744" s="14">
        <v>0</v>
      </c>
      <c r="D1744" s="14">
        <v>4.3563999999999998</v>
      </c>
      <c r="E1744" s="20"/>
      <c r="F1744" s="25"/>
      <c r="G1744" s="25"/>
      <c r="H1744" s="26"/>
      <c r="I1744" s="14" t="s">
        <v>3235</v>
      </c>
      <c r="J1744" s="14" t="s">
        <v>3235</v>
      </c>
      <c r="K1744" s="14">
        <v>32544.328600000001</v>
      </c>
      <c r="L1744" s="14" t="s">
        <v>6711</v>
      </c>
    </row>
    <row r="1745" spans="1:12" x14ac:dyDescent="0.3">
      <c r="A1745" s="14" t="s">
        <v>6712</v>
      </c>
      <c r="B1745" s="14">
        <v>5</v>
      </c>
      <c r="C1745" s="14">
        <v>0</v>
      </c>
      <c r="D1745" s="14">
        <v>18.152899999999999</v>
      </c>
      <c r="E1745" s="20"/>
      <c r="F1745" s="25"/>
      <c r="G1745" s="25"/>
      <c r="H1745" s="26"/>
      <c r="I1745" s="14" t="s">
        <v>3235</v>
      </c>
      <c r="J1745" s="14" t="s">
        <v>3235</v>
      </c>
      <c r="K1745" s="14">
        <v>163807.6476</v>
      </c>
      <c r="L1745" s="14" t="s">
        <v>6713</v>
      </c>
    </row>
    <row r="1746" spans="1:12" x14ac:dyDescent="0.3">
      <c r="A1746" s="14" t="s">
        <v>6714</v>
      </c>
      <c r="B1746" s="14">
        <v>2</v>
      </c>
      <c r="C1746" s="14">
        <v>0</v>
      </c>
      <c r="D1746" s="14">
        <v>6.4631999999999996</v>
      </c>
      <c r="E1746" s="20"/>
      <c r="F1746" s="25"/>
      <c r="G1746" s="25"/>
      <c r="H1746" s="26"/>
      <c r="I1746" s="14" t="s">
        <v>3235</v>
      </c>
      <c r="J1746" s="14" t="s">
        <v>3235</v>
      </c>
      <c r="K1746" s="14">
        <v>149114.54560000001</v>
      </c>
      <c r="L1746" s="14" t="s">
        <v>6715</v>
      </c>
    </row>
    <row r="1747" spans="1:12" x14ac:dyDescent="0.3">
      <c r="A1747" s="14" t="s">
        <v>6716</v>
      </c>
      <c r="B1747" s="14">
        <v>4</v>
      </c>
      <c r="C1747" s="14">
        <v>0</v>
      </c>
      <c r="D1747" s="14">
        <v>13.0571</v>
      </c>
      <c r="E1747" s="20"/>
      <c r="F1747" s="25"/>
      <c r="G1747" s="25"/>
      <c r="H1747" s="26"/>
      <c r="I1747" s="14" t="s">
        <v>3235</v>
      </c>
      <c r="J1747" s="14" t="s">
        <v>3235</v>
      </c>
      <c r="K1747" s="14">
        <v>444990.4853</v>
      </c>
      <c r="L1747" s="14" t="s">
        <v>6717</v>
      </c>
    </row>
    <row r="1748" spans="1:12" x14ac:dyDescent="0.3">
      <c r="A1748" s="14" t="s">
        <v>6718</v>
      </c>
      <c r="B1748" s="14">
        <v>9</v>
      </c>
      <c r="C1748" s="14">
        <v>0</v>
      </c>
      <c r="D1748" s="14">
        <v>31.540800000000001</v>
      </c>
      <c r="E1748" s="20"/>
      <c r="F1748" s="25"/>
      <c r="G1748" s="25"/>
      <c r="H1748" s="26"/>
      <c r="I1748" s="14" t="s">
        <v>3235</v>
      </c>
      <c r="J1748" s="14" t="s">
        <v>3235</v>
      </c>
      <c r="K1748" s="14">
        <v>282128.04719999997</v>
      </c>
      <c r="L1748" s="14" t="s">
        <v>6719</v>
      </c>
    </row>
    <row r="1749" spans="1:12" x14ac:dyDescent="0.3">
      <c r="A1749" s="14" t="s">
        <v>6720</v>
      </c>
      <c r="B1749" s="14">
        <v>2</v>
      </c>
      <c r="C1749" s="14">
        <v>0</v>
      </c>
      <c r="D1749" s="14">
        <v>7.6031000000000004</v>
      </c>
      <c r="E1749" s="20"/>
      <c r="F1749" s="25"/>
      <c r="G1749" s="25"/>
      <c r="H1749" s="26"/>
      <c r="I1749" s="14" t="s">
        <v>3235</v>
      </c>
      <c r="J1749" s="14" t="s">
        <v>3235</v>
      </c>
      <c r="K1749" s="14">
        <v>87748.620299999995</v>
      </c>
      <c r="L1749" s="14" t="s">
        <v>6721</v>
      </c>
    </row>
    <row r="1750" spans="1:12" x14ac:dyDescent="0.3">
      <c r="A1750" s="14" t="s">
        <v>6722</v>
      </c>
      <c r="B1750" s="14">
        <v>2</v>
      </c>
      <c r="C1750" s="14">
        <v>0</v>
      </c>
      <c r="D1750" s="14">
        <v>7.3181000000000003</v>
      </c>
      <c r="E1750" s="20"/>
      <c r="F1750" s="25"/>
      <c r="G1750" s="25"/>
      <c r="H1750" s="26"/>
      <c r="I1750" s="14" t="s">
        <v>3235</v>
      </c>
      <c r="J1750" s="14" t="s">
        <v>3235</v>
      </c>
      <c r="K1750" s="14">
        <v>234286.89360000001</v>
      </c>
      <c r="L1750" s="14" t="s">
        <v>6723</v>
      </c>
    </row>
    <row r="1751" spans="1:12" x14ac:dyDescent="0.3">
      <c r="A1751" s="14" t="s">
        <v>6724</v>
      </c>
      <c r="B1751" s="14">
        <v>2</v>
      </c>
      <c r="C1751" s="14">
        <v>0</v>
      </c>
      <c r="D1751" s="14">
        <v>10.502700000000001</v>
      </c>
      <c r="E1751" s="20"/>
      <c r="F1751" s="25"/>
      <c r="G1751" s="25"/>
      <c r="H1751" s="26"/>
      <c r="I1751" s="14" t="s">
        <v>3235</v>
      </c>
      <c r="J1751" s="14" t="s">
        <v>3235</v>
      </c>
      <c r="K1751" s="14">
        <v>85082.440400000007</v>
      </c>
      <c r="L1751" s="14" t="s">
        <v>6725</v>
      </c>
    </row>
    <row r="1752" spans="1:12" x14ac:dyDescent="0.3">
      <c r="A1752" s="14" t="s">
        <v>6726</v>
      </c>
      <c r="B1752" s="14">
        <v>1</v>
      </c>
      <c r="C1752" s="14">
        <v>0</v>
      </c>
      <c r="D1752" s="14">
        <v>4.2347999999999999</v>
      </c>
      <c r="E1752" s="20"/>
      <c r="F1752" s="25"/>
      <c r="G1752" s="25"/>
      <c r="H1752" s="26"/>
      <c r="I1752" s="14" t="s">
        <v>3235</v>
      </c>
      <c r="J1752" s="14" t="s">
        <v>3235</v>
      </c>
      <c r="K1752" s="14">
        <v>106692.4675</v>
      </c>
      <c r="L1752" s="14" t="s">
        <v>6727</v>
      </c>
    </row>
    <row r="1753" spans="1:12" x14ac:dyDescent="0.3">
      <c r="A1753" s="14" t="s">
        <v>6728</v>
      </c>
      <c r="B1753" s="14">
        <v>2</v>
      </c>
      <c r="C1753" s="14">
        <v>0</v>
      </c>
      <c r="D1753" s="14">
        <v>9.0366</v>
      </c>
      <c r="E1753" s="20"/>
      <c r="F1753" s="25"/>
      <c r="G1753" s="25"/>
      <c r="H1753" s="26"/>
      <c r="I1753" s="14" t="s">
        <v>3235</v>
      </c>
      <c r="J1753" s="14" t="s">
        <v>3235</v>
      </c>
      <c r="K1753" s="14">
        <v>52527.412499999999</v>
      </c>
      <c r="L1753" s="14" t="s">
        <v>6729</v>
      </c>
    </row>
    <row r="1754" spans="1:12" x14ac:dyDescent="0.3">
      <c r="A1754" s="14" t="s">
        <v>6730</v>
      </c>
      <c r="B1754" s="14">
        <v>6</v>
      </c>
      <c r="C1754" s="14">
        <v>0</v>
      </c>
      <c r="D1754" s="14">
        <v>24.125599999999999</v>
      </c>
      <c r="E1754" s="20"/>
      <c r="F1754" s="25"/>
      <c r="G1754" s="25"/>
      <c r="H1754" s="26"/>
      <c r="I1754" s="14" t="s">
        <v>3235</v>
      </c>
      <c r="J1754" s="14" t="s">
        <v>3235</v>
      </c>
      <c r="K1754" s="14">
        <v>317351.2463</v>
      </c>
      <c r="L1754" s="14" t="s">
        <v>6731</v>
      </c>
    </row>
    <row r="1755" spans="1:12" x14ac:dyDescent="0.3">
      <c r="A1755" s="14" t="s">
        <v>6732</v>
      </c>
      <c r="B1755" s="14">
        <v>2</v>
      </c>
      <c r="C1755" s="14">
        <v>0</v>
      </c>
      <c r="D1755" s="14">
        <v>11.295999999999999</v>
      </c>
      <c r="E1755" s="20"/>
      <c r="F1755" s="25"/>
      <c r="G1755" s="25"/>
      <c r="H1755" s="26"/>
      <c r="I1755" s="14" t="s">
        <v>3235</v>
      </c>
      <c r="J1755" s="14" t="s">
        <v>3235</v>
      </c>
      <c r="K1755" s="14">
        <v>83171.841199999995</v>
      </c>
      <c r="L1755" s="14" t="s">
        <v>6733</v>
      </c>
    </row>
    <row r="1756" spans="1:12" x14ac:dyDescent="0.3">
      <c r="A1756" s="14" t="s">
        <v>6734</v>
      </c>
      <c r="B1756" s="14">
        <v>2</v>
      </c>
      <c r="C1756" s="14">
        <v>0</v>
      </c>
      <c r="D1756" s="14">
        <v>13.2278</v>
      </c>
      <c r="E1756" s="20"/>
      <c r="F1756" s="25"/>
      <c r="G1756" s="25"/>
      <c r="H1756" s="26"/>
      <c r="I1756" s="14" t="s">
        <v>3235</v>
      </c>
      <c r="J1756" s="14" t="s">
        <v>3235</v>
      </c>
      <c r="K1756" s="14">
        <v>88032.492700000003</v>
      </c>
      <c r="L1756" s="14" t="s">
        <v>6735</v>
      </c>
    </row>
    <row r="1757" spans="1:12" x14ac:dyDescent="0.3">
      <c r="A1757" s="14" t="s">
        <v>6736</v>
      </c>
      <c r="B1757" s="14">
        <v>8</v>
      </c>
      <c r="C1757" s="14">
        <v>0</v>
      </c>
      <c r="D1757" s="14">
        <v>27.070900000000002</v>
      </c>
      <c r="E1757" s="20"/>
      <c r="F1757" s="25"/>
      <c r="G1757" s="25"/>
      <c r="H1757" s="26"/>
      <c r="I1757" s="14" t="s">
        <v>3235</v>
      </c>
      <c r="J1757" s="14" t="s">
        <v>3235</v>
      </c>
      <c r="K1757" s="14">
        <v>286578.29479999997</v>
      </c>
      <c r="L1757" s="14" t="s">
        <v>6737</v>
      </c>
    </row>
    <row r="1758" spans="1:12" x14ac:dyDescent="0.3">
      <c r="A1758" s="14" t="s">
        <v>6738</v>
      </c>
      <c r="B1758" s="14">
        <v>2</v>
      </c>
      <c r="C1758" s="14">
        <v>0</v>
      </c>
      <c r="D1758" s="14">
        <v>9.4837000000000007</v>
      </c>
      <c r="E1758" s="20"/>
      <c r="F1758" s="25"/>
      <c r="G1758" s="25"/>
      <c r="H1758" s="26"/>
      <c r="I1758" s="14" t="s">
        <v>3235</v>
      </c>
      <c r="J1758" s="14" t="s">
        <v>3235</v>
      </c>
      <c r="K1758" s="14">
        <v>44966.86</v>
      </c>
      <c r="L1758" s="14" t="s">
        <v>6739</v>
      </c>
    </row>
    <row r="1759" spans="1:12" x14ac:dyDescent="0.3">
      <c r="A1759" s="14" t="s">
        <v>6740</v>
      </c>
      <c r="B1759" s="14">
        <v>4</v>
      </c>
      <c r="C1759" s="14">
        <v>0</v>
      </c>
      <c r="D1759" s="14">
        <v>17.398499999999999</v>
      </c>
      <c r="E1759" s="20"/>
      <c r="F1759" s="25"/>
      <c r="G1759" s="25"/>
      <c r="H1759" s="26"/>
      <c r="I1759" s="14" t="s">
        <v>3235</v>
      </c>
      <c r="J1759" s="14" t="s">
        <v>3235</v>
      </c>
      <c r="K1759" s="14">
        <v>80881.191200000001</v>
      </c>
      <c r="L1759" s="14" t="s">
        <v>6741</v>
      </c>
    </row>
    <row r="1760" spans="1:12" x14ac:dyDescent="0.3">
      <c r="A1760" s="14" t="s">
        <v>6742</v>
      </c>
      <c r="B1760" s="14">
        <v>4</v>
      </c>
      <c r="C1760" s="14">
        <v>0</v>
      </c>
      <c r="D1760" s="14">
        <v>14.0778</v>
      </c>
      <c r="E1760" s="20"/>
      <c r="F1760" s="25"/>
      <c r="G1760" s="25"/>
      <c r="H1760" s="26"/>
      <c r="I1760" s="14" t="s">
        <v>3235</v>
      </c>
      <c r="J1760" s="14" t="s">
        <v>3235</v>
      </c>
      <c r="K1760" s="14">
        <v>116325.5211</v>
      </c>
      <c r="L1760" s="14" t="s">
        <v>6743</v>
      </c>
    </row>
    <row r="1761" spans="1:12" x14ac:dyDescent="0.3">
      <c r="A1761" s="14" t="s">
        <v>6744</v>
      </c>
      <c r="B1761" s="14">
        <v>3</v>
      </c>
      <c r="C1761" s="14">
        <v>0</v>
      </c>
      <c r="D1761" s="14">
        <v>10.8566</v>
      </c>
      <c r="E1761" s="20"/>
      <c r="F1761" s="25"/>
      <c r="G1761" s="25"/>
      <c r="H1761" s="26"/>
      <c r="I1761" s="14" t="s">
        <v>3235</v>
      </c>
      <c r="J1761" s="14" t="s">
        <v>3235</v>
      </c>
      <c r="K1761" s="14">
        <v>114517.54519999999</v>
      </c>
      <c r="L1761" s="14" t="s">
        <v>6745</v>
      </c>
    </row>
    <row r="1762" spans="1:12" x14ac:dyDescent="0.3">
      <c r="A1762" s="14" t="s">
        <v>6746</v>
      </c>
      <c r="B1762" s="14">
        <v>2</v>
      </c>
      <c r="C1762" s="14">
        <v>0</v>
      </c>
      <c r="D1762" s="14">
        <v>8.9046000000000003</v>
      </c>
      <c r="E1762" s="20"/>
      <c r="F1762" s="25"/>
      <c r="G1762" s="25"/>
      <c r="H1762" s="26"/>
      <c r="I1762" s="14" t="s">
        <v>3235</v>
      </c>
      <c r="J1762" s="14" t="s">
        <v>3235</v>
      </c>
      <c r="K1762" s="14">
        <v>100134.53909999999</v>
      </c>
      <c r="L1762" s="14" t="s">
        <v>6747</v>
      </c>
    </row>
    <row r="1763" spans="1:12" x14ac:dyDescent="0.3">
      <c r="A1763" s="14" t="s">
        <v>6748</v>
      </c>
      <c r="B1763" s="14">
        <v>2</v>
      </c>
      <c r="C1763" s="14">
        <v>0</v>
      </c>
      <c r="D1763" s="14">
        <v>7.2935999999999996</v>
      </c>
      <c r="E1763" s="20"/>
      <c r="F1763" s="25"/>
      <c r="G1763" s="25"/>
      <c r="H1763" s="26"/>
      <c r="I1763" s="14" t="s">
        <v>3235</v>
      </c>
      <c r="J1763" s="14" t="s">
        <v>3235</v>
      </c>
      <c r="K1763" s="14">
        <v>70858.581200000001</v>
      </c>
      <c r="L1763" s="14" t="s">
        <v>6749</v>
      </c>
    </row>
    <row r="1764" spans="1:12" x14ac:dyDescent="0.3">
      <c r="A1764" s="14" t="s">
        <v>6750</v>
      </c>
      <c r="B1764" s="14">
        <v>4</v>
      </c>
      <c r="C1764" s="14">
        <v>0</v>
      </c>
      <c r="D1764" s="14">
        <v>14.6577</v>
      </c>
      <c r="E1764" s="20"/>
      <c r="F1764" s="25"/>
      <c r="G1764" s="25"/>
      <c r="H1764" s="26"/>
      <c r="I1764" s="14" t="s">
        <v>3235</v>
      </c>
      <c r="J1764" s="14" t="s">
        <v>3235</v>
      </c>
      <c r="K1764" s="14">
        <v>167868.18210000001</v>
      </c>
      <c r="L1764" s="14" t="s">
        <v>6751</v>
      </c>
    </row>
    <row r="1765" spans="1:12" x14ac:dyDescent="0.3">
      <c r="A1765" s="14" t="s">
        <v>6752</v>
      </c>
      <c r="B1765" s="14">
        <v>1</v>
      </c>
      <c r="C1765" s="14">
        <v>0</v>
      </c>
      <c r="D1765" s="14">
        <v>4.3025000000000002</v>
      </c>
      <c r="E1765" s="20"/>
      <c r="F1765" s="25"/>
      <c r="G1765" s="25"/>
      <c r="H1765" s="26"/>
      <c r="I1765" s="14" t="s">
        <v>3235</v>
      </c>
      <c r="J1765" s="14" t="s">
        <v>3235</v>
      </c>
      <c r="K1765" s="14">
        <v>75137.646699999998</v>
      </c>
      <c r="L1765" s="14" t="s">
        <v>6753</v>
      </c>
    </row>
    <row r="1766" spans="1:12" x14ac:dyDescent="0.3">
      <c r="A1766" s="14" t="s">
        <v>6754</v>
      </c>
      <c r="B1766" s="14">
        <v>3</v>
      </c>
      <c r="C1766" s="14">
        <v>0</v>
      </c>
      <c r="D1766" s="14">
        <v>11.669499999999999</v>
      </c>
      <c r="E1766" s="20"/>
      <c r="F1766" s="25"/>
      <c r="G1766" s="25"/>
      <c r="H1766" s="26"/>
      <c r="I1766" s="14" t="s">
        <v>3235</v>
      </c>
      <c r="J1766" s="14" t="s">
        <v>3235</v>
      </c>
      <c r="K1766" s="14">
        <v>88298.629700000005</v>
      </c>
      <c r="L1766" s="14" t="s">
        <v>6755</v>
      </c>
    </row>
    <row r="1767" spans="1:12" x14ac:dyDescent="0.3">
      <c r="A1767" s="14" t="s">
        <v>6756</v>
      </c>
      <c r="B1767" s="14">
        <v>1</v>
      </c>
      <c r="C1767" s="14">
        <v>0</v>
      </c>
      <c r="D1767" s="14">
        <v>3.5333999999999999</v>
      </c>
      <c r="E1767" s="20"/>
      <c r="F1767" s="25"/>
      <c r="G1767" s="25"/>
      <c r="H1767" s="26"/>
      <c r="I1767" s="14" t="s">
        <v>3235</v>
      </c>
      <c r="J1767" s="14" t="s">
        <v>3235</v>
      </c>
      <c r="K1767" s="14">
        <v>113713.7205</v>
      </c>
      <c r="L1767" s="14" t="s">
        <v>6757</v>
      </c>
    </row>
    <row r="1768" spans="1:12" x14ac:dyDescent="0.3">
      <c r="A1768" s="14" t="s">
        <v>6758</v>
      </c>
      <c r="B1768" s="14">
        <v>1</v>
      </c>
      <c r="C1768" s="14">
        <v>0</v>
      </c>
      <c r="D1768" s="14">
        <v>7.5148000000000001</v>
      </c>
      <c r="E1768" s="20"/>
      <c r="F1768" s="25"/>
      <c r="G1768" s="25"/>
      <c r="H1768" s="26"/>
      <c r="I1768" s="14" t="s">
        <v>3235</v>
      </c>
      <c r="J1768" s="14" t="s">
        <v>3235</v>
      </c>
      <c r="K1768" s="14">
        <v>52013.254399999998</v>
      </c>
      <c r="L1768" s="14" t="s">
        <v>6759</v>
      </c>
    </row>
    <row r="1769" spans="1:12" x14ac:dyDescent="0.3">
      <c r="A1769" s="14" t="s">
        <v>6760</v>
      </c>
      <c r="B1769" s="14">
        <v>1</v>
      </c>
      <c r="C1769" s="14">
        <v>0</v>
      </c>
      <c r="D1769" s="14">
        <v>3.8519000000000001</v>
      </c>
      <c r="E1769" s="20"/>
      <c r="F1769" s="25"/>
      <c r="G1769" s="25"/>
      <c r="H1769" s="26"/>
      <c r="I1769" s="14" t="s">
        <v>3235</v>
      </c>
      <c r="J1769" s="14" t="s">
        <v>3235</v>
      </c>
      <c r="K1769" s="14">
        <v>100761.1348</v>
      </c>
      <c r="L1769" s="14" t="s">
        <v>6761</v>
      </c>
    </row>
    <row r="1770" spans="1:12" x14ac:dyDescent="0.3">
      <c r="A1770" s="14" t="s">
        <v>6762</v>
      </c>
      <c r="B1770" s="14">
        <v>2</v>
      </c>
      <c r="C1770" s="14">
        <v>0</v>
      </c>
      <c r="D1770" s="14">
        <v>8.1910000000000007</v>
      </c>
      <c r="E1770" s="20"/>
      <c r="F1770" s="25"/>
      <c r="G1770" s="25"/>
      <c r="H1770" s="26"/>
      <c r="I1770" s="14" t="s">
        <v>3235</v>
      </c>
      <c r="J1770" s="14" t="s">
        <v>3235</v>
      </c>
      <c r="K1770" s="14">
        <v>41021.250099999997</v>
      </c>
      <c r="L1770" s="14" t="s">
        <v>6763</v>
      </c>
    </row>
    <row r="1771" spans="1:12" x14ac:dyDescent="0.3">
      <c r="A1771" s="14" t="s">
        <v>6764</v>
      </c>
      <c r="B1771" s="14">
        <v>3</v>
      </c>
      <c r="C1771" s="14">
        <v>0</v>
      </c>
      <c r="D1771" s="14">
        <v>12.5837</v>
      </c>
      <c r="E1771" s="20"/>
      <c r="F1771" s="25"/>
      <c r="G1771" s="25"/>
      <c r="H1771" s="26"/>
      <c r="I1771" s="14" t="s">
        <v>3235</v>
      </c>
      <c r="J1771" s="14" t="s">
        <v>3235</v>
      </c>
      <c r="K1771" s="14">
        <v>47101.529000000002</v>
      </c>
      <c r="L1771" s="14" t="s">
        <v>6765</v>
      </c>
    </row>
    <row r="1772" spans="1:12" x14ac:dyDescent="0.3">
      <c r="A1772" s="14" t="s">
        <v>6766</v>
      </c>
      <c r="B1772" s="14">
        <v>2</v>
      </c>
      <c r="C1772" s="14">
        <v>0</v>
      </c>
      <c r="D1772" s="14">
        <v>8.4547000000000008</v>
      </c>
      <c r="E1772" s="20"/>
      <c r="F1772" s="25"/>
      <c r="G1772" s="25"/>
      <c r="H1772" s="26"/>
      <c r="I1772" s="14" t="s">
        <v>3235</v>
      </c>
      <c r="J1772" s="14" t="s">
        <v>3235</v>
      </c>
      <c r="K1772" s="14">
        <v>34372.786800000002</v>
      </c>
      <c r="L1772" s="14" t="s">
        <v>6767</v>
      </c>
    </row>
    <row r="1773" spans="1:12" x14ac:dyDescent="0.3">
      <c r="A1773" s="14" t="s">
        <v>6768</v>
      </c>
      <c r="B1773" s="14">
        <v>3</v>
      </c>
      <c r="C1773" s="14">
        <v>0</v>
      </c>
      <c r="D1773" s="14">
        <v>11.409000000000001</v>
      </c>
      <c r="E1773" s="20"/>
      <c r="F1773" s="25"/>
      <c r="G1773" s="25"/>
      <c r="H1773" s="26"/>
      <c r="I1773" s="14" t="s">
        <v>3235</v>
      </c>
      <c r="J1773" s="14" t="s">
        <v>3235</v>
      </c>
      <c r="K1773" s="14">
        <v>46380.717799999999</v>
      </c>
      <c r="L1773" s="14" t="s">
        <v>6769</v>
      </c>
    </row>
    <row r="1774" spans="1:12" x14ac:dyDescent="0.3">
      <c r="A1774" s="14" t="s">
        <v>6770</v>
      </c>
      <c r="B1774" s="14">
        <v>1</v>
      </c>
      <c r="C1774" s="14">
        <v>0</v>
      </c>
      <c r="D1774" s="14">
        <v>3.2966000000000002</v>
      </c>
      <c r="E1774" s="20"/>
      <c r="F1774" s="25"/>
      <c r="G1774" s="25"/>
      <c r="H1774" s="26"/>
      <c r="I1774" s="14" t="s">
        <v>3235</v>
      </c>
      <c r="J1774" s="14" t="s">
        <v>3235</v>
      </c>
      <c r="K1774" s="14">
        <v>51210.127399999998</v>
      </c>
      <c r="L1774" s="14" t="s">
        <v>6771</v>
      </c>
    </row>
    <row r="1775" spans="1:12" x14ac:dyDescent="0.3">
      <c r="A1775" s="14" t="s">
        <v>6772</v>
      </c>
      <c r="B1775" s="14">
        <v>3</v>
      </c>
      <c r="C1775" s="14">
        <v>0</v>
      </c>
      <c r="D1775" s="14">
        <v>9.3474000000000004</v>
      </c>
      <c r="E1775" s="20"/>
      <c r="F1775" s="25"/>
      <c r="G1775" s="25"/>
      <c r="H1775" s="26"/>
      <c r="I1775" s="14" t="s">
        <v>3235</v>
      </c>
      <c r="J1775" s="14" t="s">
        <v>3235</v>
      </c>
      <c r="K1775" s="14">
        <v>59342.859700000001</v>
      </c>
      <c r="L1775" s="14" t="s">
        <v>6773</v>
      </c>
    </row>
    <row r="1776" spans="1:12" x14ac:dyDescent="0.3">
      <c r="A1776" s="14" t="s">
        <v>6774</v>
      </c>
      <c r="B1776" s="14">
        <v>2</v>
      </c>
      <c r="C1776" s="14">
        <v>0</v>
      </c>
      <c r="D1776" s="14">
        <v>6.5841000000000003</v>
      </c>
      <c r="E1776" s="20"/>
      <c r="F1776" s="25"/>
      <c r="G1776" s="25"/>
      <c r="H1776" s="26"/>
      <c r="I1776" s="14" t="s">
        <v>3235</v>
      </c>
      <c r="J1776" s="14" t="s">
        <v>3235</v>
      </c>
      <c r="K1776" s="14">
        <v>103267.9273</v>
      </c>
      <c r="L1776" s="14" t="s">
        <v>6775</v>
      </c>
    </row>
    <row r="1777" spans="1:12" x14ac:dyDescent="0.3">
      <c r="A1777" s="14" t="s">
        <v>6776</v>
      </c>
      <c r="B1777" s="14">
        <v>5</v>
      </c>
      <c r="C1777" s="14">
        <v>0</v>
      </c>
      <c r="D1777" s="14">
        <v>20.870200000000001</v>
      </c>
      <c r="E1777" s="20"/>
      <c r="F1777" s="25"/>
      <c r="G1777" s="25"/>
      <c r="H1777" s="26"/>
      <c r="I1777" s="14" t="s">
        <v>3235</v>
      </c>
      <c r="J1777" s="14" t="s">
        <v>3235</v>
      </c>
      <c r="K1777" s="14">
        <v>218608.60279999999</v>
      </c>
      <c r="L1777" s="14" t="s">
        <v>6777</v>
      </c>
    </row>
    <row r="1778" spans="1:12" x14ac:dyDescent="0.3">
      <c r="A1778" s="14" t="s">
        <v>6778</v>
      </c>
      <c r="B1778" s="14">
        <v>2</v>
      </c>
      <c r="C1778" s="14">
        <v>0</v>
      </c>
      <c r="D1778" s="14">
        <v>7.8383000000000003</v>
      </c>
      <c r="E1778" s="20"/>
      <c r="F1778" s="25"/>
      <c r="G1778" s="25"/>
      <c r="H1778" s="26"/>
      <c r="I1778" s="14" t="s">
        <v>3235</v>
      </c>
      <c r="J1778" s="14" t="s">
        <v>3235</v>
      </c>
      <c r="K1778" s="14">
        <v>129388.3266</v>
      </c>
      <c r="L1778" s="14" t="s">
        <v>6779</v>
      </c>
    </row>
    <row r="1779" spans="1:12" x14ac:dyDescent="0.3">
      <c r="A1779" s="14" t="s">
        <v>6780</v>
      </c>
      <c r="B1779" s="14">
        <v>3</v>
      </c>
      <c r="C1779" s="14">
        <v>0</v>
      </c>
      <c r="D1779" s="14">
        <v>10.4437</v>
      </c>
      <c r="E1779" s="20"/>
      <c r="F1779" s="25"/>
      <c r="G1779" s="25"/>
      <c r="H1779" s="26"/>
      <c r="I1779" s="14" t="s">
        <v>3235</v>
      </c>
      <c r="J1779" s="14" t="s">
        <v>3235</v>
      </c>
      <c r="K1779" s="14">
        <v>85675.051399999997</v>
      </c>
      <c r="L1779" s="14" t="s">
        <v>6781</v>
      </c>
    </row>
    <row r="1780" spans="1:12" x14ac:dyDescent="0.3">
      <c r="A1780" s="14" t="s">
        <v>6782</v>
      </c>
      <c r="B1780" s="14">
        <v>2</v>
      </c>
      <c r="C1780" s="14">
        <v>0</v>
      </c>
      <c r="D1780" s="14">
        <v>7.3593000000000002</v>
      </c>
      <c r="E1780" s="20"/>
      <c r="F1780" s="25"/>
      <c r="G1780" s="25"/>
      <c r="H1780" s="26"/>
      <c r="I1780" s="14" t="s">
        <v>3235</v>
      </c>
      <c r="J1780" s="14" t="s">
        <v>3235</v>
      </c>
      <c r="K1780" s="14">
        <v>45679.9876</v>
      </c>
      <c r="L1780" s="14" t="s">
        <v>6783</v>
      </c>
    </row>
    <row r="1781" spans="1:12" x14ac:dyDescent="0.3">
      <c r="A1781" s="14" t="s">
        <v>6784</v>
      </c>
      <c r="B1781" s="14">
        <v>1</v>
      </c>
      <c r="C1781" s="14">
        <v>0</v>
      </c>
      <c r="D1781" s="14">
        <v>5.9314</v>
      </c>
      <c r="E1781" s="20"/>
      <c r="F1781" s="25"/>
      <c r="G1781" s="25"/>
      <c r="H1781" s="26"/>
      <c r="I1781" s="14" t="s">
        <v>3235</v>
      </c>
      <c r="J1781" s="14" t="s">
        <v>3235</v>
      </c>
      <c r="K1781" s="14">
        <v>103197.8311</v>
      </c>
      <c r="L1781" s="14" t="s">
        <v>6785</v>
      </c>
    </row>
    <row r="1782" spans="1:12" x14ac:dyDescent="0.3">
      <c r="A1782" s="14" t="s">
        <v>6786</v>
      </c>
      <c r="B1782" s="14">
        <v>4</v>
      </c>
      <c r="C1782" s="14">
        <v>0</v>
      </c>
      <c r="D1782" s="14">
        <v>21.225300000000001</v>
      </c>
      <c r="E1782" s="20"/>
      <c r="F1782" s="25"/>
      <c r="G1782" s="25"/>
      <c r="H1782" s="26"/>
      <c r="I1782" s="14" t="s">
        <v>3235</v>
      </c>
      <c r="J1782" s="14" t="s">
        <v>3235</v>
      </c>
      <c r="K1782" s="14">
        <v>106919.84970000001</v>
      </c>
      <c r="L1782" s="14" t="s">
        <v>6787</v>
      </c>
    </row>
    <row r="1783" spans="1:12" x14ac:dyDescent="0.3">
      <c r="A1783" s="14" t="s">
        <v>6788</v>
      </c>
      <c r="B1783" s="14">
        <v>2</v>
      </c>
      <c r="C1783" s="14">
        <v>0</v>
      </c>
      <c r="D1783" s="14">
        <v>9.1753</v>
      </c>
      <c r="E1783" s="20"/>
      <c r="F1783" s="25"/>
      <c r="G1783" s="25"/>
      <c r="H1783" s="26"/>
      <c r="I1783" s="14" t="s">
        <v>3235</v>
      </c>
      <c r="J1783" s="14" t="s">
        <v>3235</v>
      </c>
      <c r="K1783" s="14">
        <v>125112.9523</v>
      </c>
      <c r="L1783" s="14" t="s">
        <v>6789</v>
      </c>
    </row>
    <row r="1784" spans="1:12" x14ac:dyDescent="0.3">
      <c r="A1784" s="14" t="s">
        <v>6790</v>
      </c>
      <c r="B1784" s="14">
        <v>2</v>
      </c>
      <c r="C1784" s="14">
        <v>0</v>
      </c>
      <c r="D1784" s="14">
        <v>6.0122999999999998</v>
      </c>
      <c r="E1784" s="20"/>
      <c r="F1784" s="25"/>
      <c r="G1784" s="25"/>
      <c r="H1784" s="26"/>
      <c r="I1784" s="14" t="s">
        <v>3235</v>
      </c>
      <c r="J1784" s="14" t="s">
        <v>3235</v>
      </c>
      <c r="K1784" s="14">
        <v>189879.6047</v>
      </c>
      <c r="L1784" s="14" t="s">
        <v>6791</v>
      </c>
    </row>
    <row r="1785" spans="1:12" x14ac:dyDescent="0.3">
      <c r="A1785" s="14" t="s">
        <v>6792</v>
      </c>
      <c r="B1785" s="14">
        <v>2</v>
      </c>
      <c r="C1785" s="14">
        <v>0</v>
      </c>
      <c r="D1785" s="14">
        <v>7.1664000000000003</v>
      </c>
      <c r="E1785" s="20"/>
      <c r="F1785" s="25"/>
      <c r="G1785" s="25"/>
      <c r="H1785" s="26"/>
      <c r="I1785" s="14" t="s">
        <v>3235</v>
      </c>
      <c r="J1785" s="14" t="s">
        <v>3235</v>
      </c>
      <c r="K1785" s="14">
        <v>120072.788</v>
      </c>
      <c r="L1785" s="14" t="s">
        <v>6793</v>
      </c>
    </row>
    <row r="1786" spans="1:12" x14ac:dyDescent="0.3">
      <c r="A1786" s="14" t="s">
        <v>6794</v>
      </c>
      <c r="B1786" s="14">
        <v>2</v>
      </c>
      <c r="C1786" s="14">
        <v>0</v>
      </c>
      <c r="D1786" s="14">
        <v>7.2271000000000001</v>
      </c>
      <c r="E1786" s="20"/>
      <c r="F1786" s="25"/>
      <c r="G1786" s="25"/>
      <c r="H1786" s="26"/>
      <c r="I1786" s="14" t="s">
        <v>3235</v>
      </c>
      <c r="J1786" s="14" t="s">
        <v>3235</v>
      </c>
      <c r="K1786" s="14">
        <v>61696.717100000002</v>
      </c>
      <c r="L1786" s="14" t="s">
        <v>6795</v>
      </c>
    </row>
    <row r="1787" spans="1:12" x14ac:dyDescent="0.3">
      <c r="A1787" s="14" t="s">
        <v>6796</v>
      </c>
      <c r="B1787" s="14">
        <v>1</v>
      </c>
      <c r="C1787" s="14">
        <v>0</v>
      </c>
      <c r="D1787" s="14">
        <v>4.4850000000000003</v>
      </c>
      <c r="E1787" s="20"/>
      <c r="F1787" s="25"/>
      <c r="G1787" s="25"/>
      <c r="H1787" s="26"/>
      <c r="I1787" s="14" t="s">
        <v>3235</v>
      </c>
      <c r="J1787" s="14" t="s">
        <v>3235</v>
      </c>
      <c r="K1787" s="14">
        <v>22373.532800000001</v>
      </c>
      <c r="L1787" s="14" t="s">
        <v>6797</v>
      </c>
    </row>
    <row r="1788" spans="1:12" x14ac:dyDescent="0.3">
      <c r="A1788" s="14" t="s">
        <v>6798</v>
      </c>
      <c r="B1788" s="14">
        <v>9</v>
      </c>
      <c r="C1788" s="14">
        <v>0</v>
      </c>
      <c r="D1788" s="14">
        <v>31.235600000000002</v>
      </c>
      <c r="E1788" s="20"/>
      <c r="F1788" s="25"/>
      <c r="G1788" s="25"/>
      <c r="H1788" s="26"/>
      <c r="I1788" s="14" t="s">
        <v>3235</v>
      </c>
      <c r="J1788" s="14" t="s">
        <v>3235</v>
      </c>
      <c r="K1788" s="14">
        <v>581310.53020000004</v>
      </c>
      <c r="L1788" s="14" t="s">
        <v>6799</v>
      </c>
    </row>
    <row r="1789" spans="1:12" x14ac:dyDescent="0.3">
      <c r="A1789" s="14" t="s">
        <v>6800</v>
      </c>
      <c r="B1789" s="14">
        <v>2</v>
      </c>
      <c r="C1789" s="14">
        <v>0</v>
      </c>
      <c r="D1789" s="14">
        <v>6.8029000000000002</v>
      </c>
      <c r="E1789" s="20"/>
      <c r="F1789" s="25"/>
      <c r="G1789" s="25"/>
      <c r="H1789" s="26"/>
      <c r="I1789" s="14" t="s">
        <v>3235</v>
      </c>
      <c r="J1789" s="14" t="s">
        <v>3235</v>
      </c>
      <c r="K1789" s="14">
        <v>111563.6903</v>
      </c>
      <c r="L1789" s="14" t="s">
        <v>6801</v>
      </c>
    </row>
    <row r="1790" spans="1:12" x14ac:dyDescent="0.3">
      <c r="A1790" s="14" t="s">
        <v>6802</v>
      </c>
      <c r="B1790" s="14">
        <v>4</v>
      </c>
      <c r="C1790" s="14">
        <v>0</v>
      </c>
      <c r="D1790" s="14">
        <v>16.4056</v>
      </c>
      <c r="E1790" s="20"/>
      <c r="F1790" s="25"/>
      <c r="G1790" s="25"/>
      <c r="H1790" s="26"/>
      <c r="I1790" s="14" t="s">
        <v>3235</v>
      </c>
      <c r="J1790" s="14" t="s">
        <v>3235</v>
      </c>
      <c r="K1790" s="14">
        <v>77801.079400000002</v>
      </c>
      <c r="L1790" s="14" t="s">
        <v>6803</v>
      </c>
    </row>
    <row r="1791" spans="1:12" x14ac:dyDescent="0.3">
      <c r="A1791" s="14" t="s">
        <v>6804</v>
      </c>
      <c r="B1791" s="14">
        <v>6</v>
      </c>
      <c r="C1791" s="14">
        <v>0</v>
      </c>
      <c r="D1791" s="14">
        <v>22.509499999999999</v>
      </c>
      <c r="E1791" s="20"/>
      <c r="F1791" s="25"/>
      <c r="G1791" s="25"/>
      <c r="H1791" s="26"/>
      <c r="I1791" s="14" t="s">
        <v>3235</v>
      </c>
      <c r="J1791" s="14" t="s">
        <v>3235</v>
      </c>
      <c r="K1791" s="14">
        <v>83628.425399999993</v>
      </c>
      <c r="L1791" s="14" t="s">
        <v>6805</v>
      </c>
    </row>
    <row r="1792" spans="1:12" x14ac:dyDescent="0.3">
      <c r="A1792" s="14" t="s">
        <v>6806</v>
      </c>
      <c r="B1792" s="14">
        <v>3</v>
      </c>
      <c r="C1792" s="14">
        <v>0</v>
      </c>
      <c r="D1792" s="14">
        <v>10.8847</v>
      </c>
      <c r="E1792" s="20"/>
      <c r="F1792" s="25"/>
      <c r="G1792" s="25"/>
      <c r="H1792" s="26"/>
      <c r="I1792" s="14" t="s">
        <v>3235</v>
      </c>
      <c r="J1792" s="14" t="s">
        <v>3235</v>
      </c>
      <c r="K1792" s="14">
        <v>100970.63679999999</v>
      </c>
      <c r="L1792" s="14" t="s">
        <v>6807</v>
      </c>
    </row>
    <row r="1793" spans="1:12" x14ac:dyDescent="0.3">
      <c r="A1793" s="14" t="s">
        <v>6808</v>
      </c>
      <c r="B1793" s="14">
        <v>2</v>
      </c>
      <c r="C1793" s="14">
        <v>0</v>
      </c>
      <c r="D1793" s="14">
        <v>6.7294</v>
      </c>
      <c r="E1793" s="20"/>
      <c r="F1793" s="25"/>
      <c r="G1793" s="25"/>
      <c r="H1793" s="26"/>
      <c r="I1793" s="14" t="s">
        <v>3235</v>
      </c>
      <c r="J1793" s="14" t="s">
        <v>3235</v>
      </c>
      <c r="K1793" s="14">
        <v>136336.7323</v>
      </c>
      <c r="L1793" s="14" t="s">
        <v>6809</v>
      </c>
    </row>
    <row r="1794" spans="1:12" x14ac:dyDescent="0.3">
      <c r="A1794" s="14" t="s">
        <v>6810</v>
      </c>
      <c r="B1794" s="14">
        <v>1</v>
      </c>
      <c r="C1794" s="14">
        <v>0</v>
      </c>
      <c r="D1794" s="14">
        <v>2.5937000000000001</v>
      </c>
      <c r="E1794" s="20"/>
      <c r="F1794" s="25"/>
      <c r="G1794" s="25"/>
      <c r="H1794" s="26"/>
      <c r="I1794" s="14" t="s">
        <v>3235</v>
      </c>
      <c r="J1794" s="14" t="s">
        <v>3235</v>
      </c>
      <c r="K1794" s="14">
        <v>114106.9516</v>
      </c>
      <c r="L1794" s="14" t="s">
        <v>6811</v>
      </c>
    </row>
    <row r="1795" spans="1:12" x14ac:dyDescent="0.3">
      <c r="A1795" s="14" t="s">
        <v>6812</v>
      </c>
      <c r="B1795" s="14">
        <v>3</v>
      </c>
      <c r="C1795" s="14">
        <v>0</v>
      </c>
      <c r="D1795" s="14">
        <v>10.800599999999999</v>
      </c>
      <c r="E1795" s="20"/>
      <c r="F1795" s="25"/>
      <c r="G1795" s="25"/>
      <c r="H1795" s="26"/>
      <c r="I1795" s="14" t="s">
        <v>3235</v>
      </c>
      <c r="J1795" s="14" t="s">
        <v>3235</v>
      </c>
      <c r="K1795" s="14">
        <v>57545.728799999997</v>
      </c>
      <c r="L1795" s="14" t="s">
        <v>6813</v>
      </c>
    </row>
    <row r="1796" spans="1:12" x14ac:dyDescent="0.3">
      <c r="A1796" s="14" t="s">
        <v>6814</v>
      </c>
      <c r="B1796" s="14">
        <v>6</v>
      </c>
      <c r="C1796" s="14">
        <v>0</v>
      </c>
      <c r="D1796" s="14">
        <v>25.815000000000001</v>
      </c>
      <c r="E1796" s="20"/>
      <c r="F1796" s="25"/>
      <c r="G1796" s="25"/>
      <c r="H1796" s="26"/>
      <c r="I1796" s="14" t="s">
        <v>3235</v>
      </c>
      <c r="J1796" s="14" t="s">
        <v>3235</v>
      </c>
      <c r="K1796" s="14">
        <v>118767.0802</v>
      </c>
      <c r="L1796" s="14" t="s">
        <v>6815</v>
      </c>
    </row>
    <row r="1797" spans="1:12" x14ac:dyDescent="0.3">
      <c r="A1797" s="14" t="s">
        <v>6816</v>
      </c>
      <c r="B1797" s="14">
        <v>2</v>
      </c>
      <c r="C1797" s="14">
        <v>0</v>
      </c>
      <c r="D1797" s="14">
        <v>8.6447000000000003</v>
      </c>
      <c r="E1797" s="20"/>
      <c r="F1797" s="25"/>
      <c r="G1797" s="25"/>
      <c r="H1797" s="26"/>
      <c r="I1797" s="14" t="s">
        <v>3235</v>
      </c>
      <c r="J1797" s="14" t="s">
        <v>3235</v>
      </c>
      <c r="K1797" s="14">
        <v>143807.505</v>
      </c>
      <c r="L1797" s="14" t="s">
        <v>6817</v>
      </c>
    </row>
    <row r="1798" spans="1:12" x14ac:dyDescent="0.3">
      <c r="A1798" s="14" t="s">
        <v>6818</v>
      </c>
      <c r="B1798" s="14">
        <v>1</v>
      </c>
      <c r="C1798" s="14">
        <v>0</v>
      </c>
      <c r="D1798" s="14">
        <v>3.4986000000000002</v>
      </c>
      <c r="E1798" s="20"/>
      <c r="F1798" s="25"/>
      <c r="G1798" s="25"/>
      <c r="H1798" s="26"/>
      <c r="I1798" s="14" t="s">
        <v>3235</v>
      </c>
      <c r="J1798" s="14" t="s">
        <v>3235</v>
      </c>
      <c r="K1798" s="14">
        <v>129898.6441</v>
      </c>
      <c r="L1798" s="14" t="s">
        <v>6819</v>
      </c>
    </row>
    <row r="1799" spans="1:12" x14ac:dyDescent="0.3">
      <c r="A1799" s="14" t="s">
        <v>6820</v>
      </c>
      <c r="B1799" s="14">
        <v>3</v>
      </c>
      <c r="C1799" s="14">
        <v>0</v>
      </c>
      <c r="D1799" s="14">
        <v>10.593299999999999</v>
      </c>
      <c r="E1799" s="20"/>
      <c r="F1799" s="25"/>
      <c r="G1799" s="25"/>
      <c r="H1799" s="26"/>
      <c r="I1799" s="14" t="s">
        <v>3235</v>
      </c>
      <c r="J1799" s="14" t="s">
        <v>3235</v>
      </c>
      <c r="K1799" s="14">
        <v>53800.738799999999</v>
      </c>
      <c r="L1799" s="14" t="s">
        <v>6821</v>
      </c>
    </row>
    <row r="1800" spans="1:12" x14ac:dyDescent="0.3">
      <c r="A1800" s="14" t="s">
        <v>6822</v>
      </c>
      <c r="B1800" s="14">
        <v>3</v>
      </c>
      <c r="C1800" s="14">
        <v>0</v>
      </c>
      <c r="D1800" s="14">
        <v>13.7715</v>
      </c>
      <c r="E1800" s="20"/>
      <c r="F1800" s="25"/>
      <c r="G1800" s="25"/>
      <c r="H1800" s="26"/>
      <c r="I1800" s="14" t="s">
        <v>3235</v>
      </c>
      <c r="J1800" s="14" t="s">
        <v>3235</v>
      </c>
      <c r="K1800" s="14">
        <v>55102.507299999997</v>
      </c>
      <c r="L1800" s="14" t="s">
        <v>6823</v>
      </c>
    </row>
    <row r="1801" spans="1:12" x14ac:dyDescent="0.3">
      <c r="A1801" s="14" t="s">
        <v>6824</v>
      </c>
      <c r="B1801" s="14">
        <v>2</v>
      </c>
      <c r="C1801" s="14">
        <v>0</v>
      </c>
      <c r="D1801" s="14">
        <v>8.1242000000000001</v>
      </c>
      <c r="E1801" s="20"/>
      <c r="F1801" s="25"/>
      <c r="G1801" s="25"/>
      <c r="H1801" s="26"/>
      <c r="I1801" s="14" t="s">
        <v>3235</v>
      </c>
      <c r="J1801" s="14" t="s">
        <v>3235</v>
      </c>
      <c r="K1801" s="14">
        <v>111014.34269999999</v>
      </c>
      <c r="L1801" s="14" t="s">
        <v>6825</v>
      </c>
    </row>
    <row r="1802" spans="1:12" x14ac:dyDescent="0.3">
      <c r="A1802" s="14" t="s">
        <v>6826</v>
      </c>
      <c r="B1802" s="14">
        <v>2</v>
      </c>
      <c r="C1802" s="14">
        <v>0</v>
      </c>
      <c r="D1802" s="14">
        <v>7.1738</v>
      </c>
      <c r="E1802" s="20"/>
      <c r="F1802" s="25"/>
      <c r="G1802" s="25"/>
      <c r="H1802" s="26"/>
      <c r="I1802" s="14" t="s">
        <v>3235</v>
      </c>
      <c r="J1802" s="14" t="s">
        <v>3235</v>
      </c>
      <c r="K1802" s="14">
        <v>160683.0673</v>
      </c>
      <c r="L1802" s="14" t="s">
        <v>6827</v>
      </c>
    </row>
    <row r="1803" spans="1:12" x14ac:dyDescent="0.3">
      <c r="A1803" s="14" t="s">
        <v>6828</v>
      </c>
      <c r="B1803" s="14">
        <v>2</v>
      </c>
      <c r="C1803" s="14">
        <v>0</v>
      </c>
      <c r="D1803" s="14">
        <v>7.2675000000000001</v>
      </c>
      <c r="E1803" s="20"/>
      <c r="F1803" s="25"/>
      <c r="G1803" s="25"/>
      <c r="H1803" s="26"/>
      <c r="I1803" s="14" t="s">
        <v>3235</v>
      </c>
      <c r="J1803" s="14" t="s">
        <v>3235</v>
      </c>
      <c r="K1803" s="14">
        <v>87301.998600000006</v>
      </c>
      <c r="L1803" s="14" t="s">
        <v>6829</v>
      </c>
    </row>
    <row r="1804" spans="1:12" x14ac:dyDescent="0.3">
      <c r="A1804" s="14" t="s">
        <v>6830</v>
      </c>
      <c r="B1804" s="14">
        <v>3</v>
      </c>
      <c r="C1804" s="14">
        <v>0</v>
      </c>
      <c r="D1804" s="14">
        <v>10.3345</v>
      </c>
      <c r="E1804" s="20"/>
      <c r="F1804" s="25"/>
      <c r="G1804" s="25"/>
      <c r="H1804" s="26"/>
      <c r="I1804" s="14" t="s">
        <v>3235</v>
      </c>
      <c r="J1804" s="14" t="s">
        <v>3235</v>
      </c>
      <c r="K1804" s="14">
        <v>124120.93309999999</v>
      </c>
      <c r="L1804" s="14" t="s">
        <v>6831</v>
      </c>
    </row>
    <row r="1805" spans="1:12" x14ac:dyDescent="0.3">
      <c r="A1805" s="14" t="s">
        <v>6832</v>
      </c>
      <c r="B1805" s="14">
        <v>2</v>
      </c>
      <c r="C1805" s="14">
        <v>0</v>
      </c>
      <c r="D1805" s="14">
        <v>6.5480999999999998</v>
      </c>
      <c r="E1805" s="20"/>
      <c r="F1805" s="25"/>
      <c r="G1805" s="25"/>
      <c r="H1805" s="26"/>
      <c r="I1805" s="14" t="s">
        <v>3235</v>
      </c>
      <c r="J1805" s="14" t="s">
        <v>3235</v>
      </c>
      <c r="K1805" s="14">
        <v>409993.58260000002</v>
      </c>
      <c r="L1805" s="14" t="s">
        <v>6833</v>
      </c>
    </row>
    <row r="1806" spans="1:12" x14ac:dyDescent="0.3">
      <c r="A1806" s="14" t="s">
        <v>6834</v>
      </c>
      <c r="B1806" s="14">
        <v>2</v>
      </c>
      <c r="C1806" s="14">
        <v>0</v>
      </c>
      <c r="D1806" s="14">
        <v>5.8407999999999998</v>
      </c>
      <c r="E1806" s="20"/>
      <c r="F1806" s="25"/>
      <c r="G1806" s="25"/>
      <c r="H1806" s="26"/>
      <c r="I1806" s="14" t="s">
        <v>3235</v>
      </c>
      <c r="J1806" s="14" t="s">
        <v>3235</v>
      </c>
      <c r="K1806" s="14">
        <v>113673.85950000001</v>
      </c>
      <c r="L1806" s="14" t="s">
        <v>6835</v>
      </c>
    </row>
    <row r="1807" spans="1:12" x14ac:dyDescent="0.3">
      <c r="A1807" s="14" t="s">
        <v>6836</v>
      </c>
      <c r="B1807" s="14">
        <v>1</v>
      </c>
      <c r="C1807" s="14">
        <v>0</v>
      </c>
      <c r="D1807" s="14">
        <v>4.8563000000000001</v>
      </c>
      <c r="E1807" s="20"/>
      <c r="F1807" s="25"/>
      <c r="G1807" s="25"/>
      <c r="H1807" s="26"/>
      <c r="I1807" s="14" t="s">
        <v>3235</v>
      </c>
      <c r="J1807" s="14" t="s">
        <v>3235</v>
      </c>
      <c r="K1807" s="14">
        <v>96698.897100000002</v>
      </c>
      <c r="L1807" s="14" t="s">
        <v>6837</v>
      </c>
    </row>
    <row r="1808" spans="1:12" x14ac:dyDescent="0.3">
      <c r="A1808" s="14" t="s">
        <v>6838</v>
      </c>
      <c r="B1808" s="14">
        <v>7</v>
      </c>
      <c r="C1808" s="14">
        <v>0</v>
      </c>
      <c r="D1808" s="14">
        <v>29.878</v>
      </c>
      <c r="E1808" s="20"/>
      <c r="F1808" s="25"/>
      <c r="G1808" s="25"/>
      <c r="H1808" s="26"/>
      <c r="I1808" s="14" t="s">
        <v>3235</v>
      </c>
      <c r="J1808" s="14" t="s">
        <v>3235</v>
      </c>
      <c r="K1808" s="14">
        <v>160882.45869999999</v>
      </c>
      <c r="L1808" s="14" t="s">
        <v>6839</v>
      </c>
    </row>
    <row r="1809" spans="1:12" x14ac:dyDescent="0.3">
      <c r="A1809" s="14" t="s">
        <v>6840</v>
      </c>
      <c r="B1809" s="14">
        <v>4</v>
      </c>
      <c r="C1809" s="14">
        <v>0</v>
      </c>
      <c r="D1809" s="14">
        <v>12.252800000000001</v>
      </c>
      <c r="E1809" s="20"/>
      <c r="F1809" s="25"/>
      <c r="G1809" s="25"/>
      <c r="H1809" s="26"/>
      <c r="I1809" s="14" t="s">
        <v>3235</v>
      </c>
      <c r="J1809" s="14" t="s">
        <v>3235</v>
      </c>
      <c r="K1809" s="14">
        <v>183937.03959999999</v>
      </c>
      <c r="L1809" s="14" t="s">
        <v>6841</v>
      </c>
    </row>
    <row r="1810" spans="1:12" x14ac:dyDescent="0.3">
      <c r="A1810" s="14" t="s">
        <v>6842</v>
      </c>
      <c r="B1810" s="14">
        <v>1</v>
      </c>
      <c r="C1810" s="14">
        <v>0</v>
      </c>
      <c r="D1810" s="14">
        <v>3.7614000000000001</v>
      </c>
      <c r="E1810" s="20"/>
      <c r="F1810" s="25"/>
      <c r="G1810" s="25"/>
      <c r="H1810" s="26"/>
      <c r="I1810" s="14" t="s">
        <v>3235</v>
      </c>
      <c r="J1810" s="14" t="s">
        <v>3235</v>
      </c>
      <c r="K1810" s="14">
        <v>110490.7393</v>
      </c>
      <c r="L1810" s="14" t="s">
        <v>6843</v>
      </c>
    </row>
    <row r="1811" spans="1:12" x14ac:dyDescent="0.3">
      <c r="A1811" s="14" t="s">
        <v>6844</v>
      </c>
      <c r="B1811" s="14">
        <v>1</v>
      </c>
      <c r="C1811" s="14">
        <v>0</v>
      </c>
      <c r="D1811" s="14">
        <v>2.9438</v>
      </c>
      <c r="E1811" s="20"/>
      <c r="F1811" s="25"/>
      <c r="G1811" s="25"/>
      <c r="H1811" s="26"/>
      <c r="I1811" s="14" t="s">
        <v>3235</v>
      </c>
      <c r="J1811" s="14" t="s">
        <v>3235</v>
      </c>
      <c r="K1811" s="14">
        <v>77058.582299999995</v>
      </c>
      <c r="L1811" s="14" t="s">
        <v>6845</v>
      </c>
    </row>
    <row r="1812" spans="1:12" x14ac:dyDescent="0.3">
      <c r="A1812" s="14" t="s">
        <v>6846</v>
      </c>
      <c r="B1812" s="14">
        <v>3</v>
      </c>
      <c r="C1812" s="14">
        <v>0</v>
      </c>
      <c r="D1812" s="14">
        <v>10.062099999999999</v>
      </c>
      <c r="E1812" s="20"/>
      <c r="F1812" s="25"/>
      <c r="G1812" s="25"/>
      <c r="H1812" s="26"/>
      <c r="I1812" s="14" t="s">
        <v>3235</v>
      </c>
      <c r="J1812" s="14" t="s">
        <v>3235</v>
      </c>
      <c r="K1812" s="14">
        <v>77925.224100000007</v>
      </c>
      <c r="L1812" s="14" t="s">
        <v>6847</v>
      </c>
    </row>
    <row r="1813" spans="1:12" x14ac:dyDescent="0.3">
      <c r="A1813" s="14" t="s">
        <v>6848</v>
      </c>
      <c r="B1813" s="14">
        <v>2</v>
      </c>
      <c r="C1813" s="14">
        <v>0</v>
      </c>
      <c r="D1813" s="14">
        <v>6.5803000000000003</v>
      </c>
      <c r="E1813" s="20"/>
      <c r="F1813" s="25"/>
      <c r="G1813" s="25"/>
      <c r="H1813" s="26"/>
      <c r="I1813" s="14" t="s">
        <v>3235</v>
      </c>
      <c r="J1813" s="14" t="s">
        <v>3235</v>
      </c>
      <c r="K1813" s="14">
        <v>184236.9155</v>
      </c>
      <c r="L1813" s="14" t="s">
        <v>6849</v>
      </c>
    </row>
    <row r="1814" spans="1:12" x14ac:dyDescent="0.3">
      <c r="A1814" s="14" t="s">
        <v>6850</v>
      </c>
      <c r="B1814" s="14">
        <v>5</v>
      </c>
      <c r="C1814" s="14">
        <v>0</v>
      </c>
      <c r="D1814" s="14">
        <v>20.028500000000001</v>
      </c>
      <c r="E1814" s="20"/>
      <c r="F1814" s="25"/>
      <c r="G1814" s="25"/>
      <c r="H1814" s="26"/>
      <c r="I1814" s="14" t="s">
        <v>3235</v>
      </c>
      <c r="J1814" s="14" t="s">
        <v>3235</v>
      </c>
      <c r="K1814" s="14">
        <v>172788.7996</v>
      </c>
      <c r="L1814" s="14" t="s">
        <v>6851</v>
      </c>
    </row>
    <row r="1815" spans="1:12" x14ac:dyDescent="0.3">
      <c r="A1815" s="14" t="s">
        <v>6852</v>
      </c>
      <c r="B1815" s="14">
        <v>2</v>
      </c>
      <c r="C1815" s="14">
        <v>0</v>
      </c>
      <c r="D1815" s="14">
        <v>7.3479000000000001</v>
      </c>
      <c r="E1815" s="20"/>
      <c r="F1815" s="25"/>
      <c r="G1815" s="25"/>
      <c r="H1815" s="26"/>
      <c r="I1815" s="14" t="s">
        <v>3235</v>
      </c>
      <c r="J1815" s="14" t="s">
        <v>3235</v>
      </c>
      <c r="K1815" s="14">
        <v>132997.60130000001</v>
      </c>
      <c r="L1815" s="14" t="s">
        <v>6853</v>
      </c>
    </row>
    <row r="1816" spans="1:12" x14ac:dyDescent="0.3">
      <c r="A1816" s="14" t="s">
        <v>6854</v>
      </c>
      <c r="B1816" s="14">
        <v>1</v>
      </c>
      <c r="C1816" s="14">
        <v>0</v>
      </c>
      <c r="D1816" s="14">
        <v>7.7115999999999998</v>
      </c>
      <c r="E1816" s="20"/>
      <c r="F1816" s="25"/>
      <c r="G1816" s="25"/>
      <c r="H1816" s="26"/>
      <c r="I1816" s="14" t="s">
        <v>3235</v>
      </c>
      <c r="J1816" s="14" t="s">
        <v>3235</v>
      </c>
      <c r="K1816" s="14">
        <v>85710.318599999999</v>
      </c>
      <c r="L1816" s="14" t="s">
        <v>6855</v>
      </c>
    </row>
    <row r="1817" spans="1:12" x14ac:dyDescent="0.3">
      <c r="A1817" s="14" t="s">
        <v>6856</v>
      </c>
      <c r="B1817" s="14">
        <v>2</v>
      </c>
      <c r="C1817" s="14">
        <v>0</v>
      </c>
      <c r="D1817" s="14">
        <v>8.6684000000000001</v>
      </c>
      <c r="E1817" s="20"/>
      <c r="F1817" s="25"/>
      <c r="G1817" s="25"/>
      <c r="H1817" s="26"/>
      <c r="I1817" s="14" t="s">
        <v>3235</v>
      </c>
      <c r="J1817" s="14" t="s">
        <v>3235</v>
      </c>
      <c r="K1817" s="14">
        <v>57228.906300000002</v>
      </c>
      <c r="L1817" s="14" t="s">
        <v>6857</v>
      </c>
    </row>
    <row r="1818" spans="1:12" x14ac:dyDescent="0.3">
      <c r="A1818" s="14" t="s">
        <v>6858</v>
      </c>
      <c r="B1818" s="14">
        <v>2</v>
      </c>
      <c r="C1818" s="14">
        <v>0</v>
      </c>
      <c r="D1818" s="14">
        <v>8.3080999999999996</v>
      </c>
      <c r="E1818" s="20"/>
      <c r="F1818" s="25"/>
      <c r="G1818" s="25"/>
      <c r="H1818" s="26"/>
      <c r="I1818" s="14" t="s">
        <v>3235</v>
      </c>
      <c r="J1818" s="14" t="s">
        <v>3235</v>
      </c>
      <c r="K1818" s="14">
        <v>53857.380799999999</v>
      </c>
      <c r="L1818" s="14" t="s">
        <v>6859</v>
      </c>
    </row>
    <row r="1819" spans="1:12" x14ac:dyDescent="0.3">
      <c r="A1819" s="14" t="s">
        <v>6860</v>
      </c>
      <c r="B1819" s="14">
        <v>2</v>
      </c>
      <c r="C1819" s="14">
        <v>0</v>
      </c>
      <c r="D1819" s="14">
        <v>6.9752999999999998</v>
      </c>
      <c r="E1819" s="20"/>
      <c r="F1819" s="25"/>
      <c r="G1819" s="25"/>
      <c r="H1819" s="26"/>
      <c r="I1819" s="14" t="s">
        <v>3235</v>
      </c>
      <c r="J1819" s="14" t="s">
        <v>3235</v>
      </c>
      <c r="K1819" s="14">
        <v>222372.89720000001</v>
      </c>
      <c r="L1819" s="14" t="s">
        <v>6861</v>
      </c>
    </row>
    <row r="1820" spans="1:12" x14ac:dyDescent="0.3">
      <c r="A1820" s="14" t="s">
        <v>6862</v>
      </c>
      <c r="B1820" s="14">
        <v>1</v>
      </c>
      <c r="C1820" s="14">
        <v>0</v>
      </c>
      <c r="D1820" s="14">
        <v>3.2484000000000002</v>
      </c>
      <c r="E1820" s="20"/>
      <c r="F1820" s="25"/>
      <c r="G1820" s="25"/>
      <c r="H1820" s="26"/>
      <c r="I1820" s="14" t="s">
        <v>3235</v>
      </c>
      <c r="J1820" s="14" t="s">
        <v>3235</v>
      </c>
      <c r="K1820" s="14">
        <v>45924.913</v>
      </c>
      <c r="L1820" s="14" t="s">
        <v>6863</v>
      </c>
    </row>
    <row r="1821" spans="1:12" x14ac:dyDescent="0.3">
      <c r="A1821" s="14" t="s">
        <v>6864</v>
      </c>
      <c r="B1821" s="14">
        <v>4</v>
      </c>
      <c r="C1821" s="14">
        <v>0</v>
      </c>
      <c r="D1821" s="14">
        <v>14.648999999999999</v>
      </c>
      <c r="E1821" s="20"/>
      <c r="F1821" s="25"/>
      <c r="G1821" s="25"/>
      <c r="H1821" s="26"/>
      <c r="I1821" s="14" t="s">
        <v>3235</v>
      </c>
      <c r="J1821" s="14" t="s">
        <v>3235</v>
      </c>
      <c r="K1821" s="14">
        <v>272823.85330000002</v>
      </c>
      <c r="L1821" s="14" t="s">
        <v>6865</v>
      </c>
    </row>
    <row r="1822" spans="1:12" x14ac:dyDescent="0.3">
      <c r="A1822" s="14" t="s">
        <v>6866</v>
      </c>
      <c r="B1822" s="14">
        <v>6</v>
      </c>
      <c r="C1822" s="14">
        <v>0</v>
      </c>
      <c r="D1822" s="14">
        <v>22.003699999999998</v>
      </c>
      <c r="E1822" s="20"/>
      <c r="F1822" s="25"/>
      <c r="G1822" s="25"/>
      <c r="H1822" s="26"/>
      <c r="I1822" s="14" t="s">
        <v>3235</v>
      </c>
      <c r="J1822" s="14" t="s">
        <v>3235</v>
      </c>
      <c r="K1822" s="14">
        <v>138325.05499999999</v>
      </c>
      <c r="L1822" s="14" t="s">
        <v>6867</v>
      </c>
    </row>
    <row r="1823" spans="1:12" x14ac:dyDescent="0.3">
      <c r="A1823" s="14" t="s">
        <v>6868</v>
      </c>
      <c r="B1823" s="14">
        <v>7</v>
      </c>
      <c r="C1823" s="14">
        <v>0</v>
      </c>
      <c r="D1823" s="14">
        <v>25.5093</v>
      </c>
      <c r="E1823" s="20"/>
      <c r="F1823" s="25"/>
      <c r="G1823" s="25"/>
      <c r="H1823" s="26"/>
      <c r="I1823" s="14" t="s">
        <v>3235</v>
      </c>
      <c r="J1823" s="14" t="s">
        <v>3235</v>
      </c>
      <c r="K1823" s="14">
        <v>148419.51439999999</v>
      </c>
      <c r="L1823" s="14" t="s">
        <v>6869</v>
      </c>
    </row>
    <row r="1824" spans="1:12" x14ac:dyDescent="0.3">
      <c r="A1824" s="14" t="s">
        <v>6870</v>
      </c>
      <c r="B1824" s="14">
        <v>1</v>
      </c>
      <c r="C1824" s="14">
        <v>0</v>
      </c>
      <c r="D1824" s="14">
        <v>2.8733</v>
      </c>
      <c r="E1824" s="20"/>
      <c r="F1824" s="25"/>
      <c r="G1824" s="25"/>
      <c r="H1824" s="26"/>
      <c r="I1824" s="14" t="s">
        <v>3235</v>
      </c>
      <c r="J1824" s="14" t="s">
        <v>3235</v>
      </c>
      <c r="K1824" s="14">
        <v>14195.043</v>
      </c>
      <c r="L1824" s="14" t="s">
        <v>6871</v>
      </c>
    </row>
    <row r="1825" spans="1:12" x14ac:dyDescent="0.3">
      <c r="A1825" s="14" t="s">
        <v>6872</v>
      </c>
      <c r="B1825" s="14">
        <v>3</v>
      </c>
      <c r="C1825" s="14">
        <v>0</v>
      </c>
      <c r="D1825" s="14">
        <v>13.258100000000001</v>
      </c>
      <c r="E1825" s="20"/>
      <c r="F1825" s="25"/>
      <c r="G1825" s="25"/>
      <c r="H1825" s="26"/>
      <c r="I1825" s="14" t="s">
        <v>3235</v>
      </c>
      <c r="J1825" s="14" t="s">
        <v>3235</v>
      </c>
      <c r="K1825" s="14">
        <v>41613.972999999998</v>
      </c>
      <c r="L1825" s="14" t="s">
        <v>6873</v>
      </c>
    </row>
    <row r="1826" spans="1:12" x14ac:dyDescent="0.3">
      <c r="A1826" s="14" t="s">
        <v>6874</v>
      </c>
      <c r="B1826" s="14">
        <v>1</v>
      </c>
      <c r="C1826" s="14">
        <v>0</v>
      </c>
      <c r="D1826" s="14">
        <v>4.1440999999999999</v>
      </c>
      <c r="E1826" s="20"/>
      <c r="F1826" s="25"/>
      <c r="G1826" s="25"/>
      <c r="H1826" s="26"/>
      <c r="I1826" s="14" t="s">
        <v>3235</v>
      </c>
      <c r="J1826" s="14" t="s">
        <v>3235</v>
      </c>
      <c r="K1826" s="14">
        <v>147944.4333</v>
      </c>
      <c r="L1826" s="14" t="s">
        <v>6875</v>
      </c>
    </row>
    <row r="1827" spans="1:12" x14ac:dyDescent="0.3">
      <c r="A1827" s="14" t="s">
        <v>6876</v>
      </c>
      <c r="B1827" s="14">
        <v>3</v>
      </c>
      <c r="C1827" s="14">
        <v>0</v>
      </c>
      <c r="D1827" s="14">
        <v>10.769500000000001</v>
      </c>
      <c r="E1827" s="20"/>
      <c r="F1827" s="25"/>
      <c r="G1827" s="25"/>
      <c r="H1827" s="26"/>
      <c r="I1827" s="14" t="s">
        <v>3235</v>
      </c>
      <c r="J1827" s="14" t="s">
        <v>3235</v>
      </c>
      <c r="K1827" s="14">
        <v>77916.05</v>
      </c>
      <c r="L1827" s="14" t="s">
        <v>6877</v>
      </c>
    </row>
    <row r="1828" spans="1:12" x14ac:dyDescent="0.3">
      <c r="A1828" s="14" t="s">
        <v>6878</v>
      </c>
      <c r="B1828" s="14">
        <v>3</v>
      </c>
      <c r="C1828" s="14">
        <v>0</v>
      </c>
      <c r="D1828" s="14">
        <v>13.4452</v>
      </c>
      <c r="E1828" s="20"/>
      <c r="F1828" s="25"/>
      <c r="G1828" s="25"/>
      <c r="H1828" s="26"/>
      <c r="I1828" s="14" t="s">
        <v>3235</v>
      </c>
      <c r="J1828" s="14" t="s">
        <v>3235</v>
      </c>
      <c r="K1828" s="14">
        <v>55879.3387</v>
      </c>
      <c r="L1828" s="14" t="s">
        <v>6879</v>
      </c>
    </row>
    <row r="1829" spans="1:12" x14ac:dyDescent="0.3">
      <c r="A1829" s="14" t="s">
        <v>6880</v>
      </c>
      <c r="B1829" s="14">
        <v>6</v>
      </c>
      <c r="C1829" s="14">
        <v>0</v>
      </c>
      <c r="D1829" s="14">
        <v>21.606100000000001</v>
      </c>
      <c r="E1829" s="20"/>
      <c r="F1829" s="25"/>
      <c r="G1829" s="25"/>
      <c r="H1829" s="26"/>
      <c r="I1829" s="14" t="s">
        <v>3235</v>
      </c>
      <c r="J1829" s="14" t="s">
        <v>3235</v>
      </c>
      <c r="K1829" s="14">
        <v>172852.29149999999</v>
      </c>
      <c r="L1829" s="14" t="s">
        <v>6881</v>
      </c>
    </row>
    <row r="1830" spans="1:12" x14ac:dyDescent="0.3">
      <c r="A1830" s="14" t="s">
        <v>6882</v>
      </c>
      <c r="B1830" s="14">
        <v>2</v>
      </c>
      <c r="C1830" s="14">
        <v>0</v>
      </c>
      <c r="D1830" s="14">
        <v>9.5294000000000008</v>
      </c>
      <c r="E1830" s="20"/>
      <c r="F1830" s="25"/>
      <c r="G1830" s="25"/>
      <c r="H1830" s="26"/>
      <c r="I1830" s="14" t="s">
        <v>3235</v>
      </c>
      <c r="J1830" s="14" t="s">
        <v>3235</v>
      </c>
      <c r="K1830" s="14">
        <v>62113.921399999999</v>
      </c>
      <c r="L1830" s="14" t="s">
        <v>6883</v>
      </c>
    </row>
    <row r="1831" spans="1:12" x14ac:dyDescent="0.3">
      <c r="A1831" s="14" t="s">
        <v>6884</v>
      </c>
      <c r="B1831" s="14">
        <v>2</v>
      </c>
      <c r="C1831" s="14">
        <v>0</v>
      </c>
      <c r="D1831" s="14">
        <v>7.8917999999999999</v>
      </c>
      <c r="E1831" s="20"/>
      <c r="F1831" s="25"/>
      <c r="G1831" s="25"/>
      <c r="H1831" s="26"/>
      <c r="I1831" s="14" t="s">
        <v>3235</v>
      </c>
      <c r="J1831" s="14" t="s">
        <v>3235</v>
      </c>
      <c r="K1831" s="14">
        <v>49269.789599999996</v>
      </c>
      <c r="L1831" s="14" t="s">
        <v>6885</v>
      </c>
    </row>
    <row r="1832" spans="1:12" x14ac:dyDescent="0.3">
      <c r="A1832" s="14" t="s">
        <v>6886</v>
      </c>
      <c r="B1832" s="14">
        <v>1</v>
      </c>
      <c r="C1832" s="14">
        <v>0</v>
      </c>
      <c r="D1832" s="14">
        <v>3.6861999999999999</v>
      </c>
      <c r="E1832" s="20"/>
      <c r="F1832" s="25"/>
      <c r="G1832" s="25"/>
      <c r="H1832" s="26"/>
      <c r="I1832" s="14" t="s">
        <v>3235</v>
      </c>
      <c r="J1832" s="14" t="s">
        <v>3235</v>
      </c>
      <c r="K1832" s="14">
        <v>53660.6106</v>
      </c>
      <c r="L1832" s="14" t="s">
        <v>6887</v>
      </c>
    </row>
    <row r="1833" spans="1:12" x14ac:dyDescent="0.3">
      <c r="A1833" s="14" t="s">
        <v>6888</v>
      </c>
      <c r="B1833" s="14">
        <v>6</v>
      </c>
      <c r="C1833" s="14">
        <v>0</v>
      </c>
      <c r="D1833" s="14">
        <v>22.216699999999999</v>
      </c>
      <c r="E1833" s="20"/>
      <c r="F1833" s="25"/>
      <c r="G1833" s="25"/>
      <c r="H1833" s="26"/>
      <c r="I1833" s="14" t="s">
        <v>3235</v>
      </c>
      <c r="J1833" s="14" t="s">
        <v>3235</v>
      </c>
      <c r="K1833" s="14">
        <v>182788.98300000001</v>
      </c>
      <c r="L1833" s="14" t="s">
        <v>6889</v>
      </c>
    </row>
    <row r="1834" spans="1:12" x14ac:dyDescent="0.3">
      <c r="A1834" s="14" t="s">
        <v>6890</v>
      </c>
      <c r="B1834" s="14">
        <v>7</v>
      </c>
      <c r="C1834" s="14">
        <v>0</v>
      </c>
      <c r="D1834" s="14">
        <v>24.765799999999999</v>
      </c>
      <c r="E1834" s="20"/>
      <c r="F1834" s="25"/>
      <c r="G1834" s="25"/>
      <c r="H1834" s="26"/>
      <c r="I1834" s="14" t="s">
        <v>3235</v>
      </c>
      <c r="J1834" s="14" t="s">
        <v>3235</v>
      </c>
      <c r="K1834" s="14">
        <v>195010.27650000001</v>
      </c>
      <c r="L1834" s="14" t="s">
        <v>6891</v>
      </c>
    </row>
    <row r="1835" spans="1:12" x14ac:dyDescent="0.3">
      <c r="A1835" s="14" t="s">
        <v>6892</v>
      </c>
      <c r="B1835" s="14">
        <v>4</v>
      </c>
      <c r="C1835" s="14">
        <v>0</v>
      </c>
      <c r="D1835" s="14">
        <v>15.8345</v>
      </c>
      <c r="E1835" s="20"/>
      <c r="F1835" s="25"/>
      <c r="G1835" s="25"/>
      <c r="H1835" s="26"/>
      <c r="I1835" s="14" t="s">
        <v>3235</v>
      </c>
      <c r="J1835" s="14" t="s">
        <v>3235</v>
      </c>
      <c r="K1835" s="14">
        <v>340555.62329999998</v>
      </c>
      <c r="L1835" s="14" t="s">
        <v>6893</v>
      </c>
    </row>
    <row r="1836" spans="1:12" x14ac:dyDescent="0.3">
      <c r="A1836" s="14" t="s">
        <v>6894</v>
      </c>
      <c r="B1836" s="14">
        <v>3</v>
      </c>
      <c r="C1836" s="14">
        <v>0</v>
      </c>
      <c r="D1836" s="14">
        <v>9.5290999999999997</v>
      </c>
      <c r="E1836" s="20"/>
      <c r="F1836" s="25"/>
      <c r="G1836" s="25"/>
      <c r="H1836" s="26"/>
      <c r="I1836" s="14" t="s">
        <v>3235</v>
      </c>
      <c r="J1836" s="14" t="s">
        <v>3235</v>
      </c>
      <c r="K1836" s="14">
        <v>199282.37669999999</v>
      </c>
      <c r="L1836" s="14" t="s">
        <v>6895</v>
      </c>
    </row>
    <row r="1837" spans="1:12" x14ac:dyDescent="0.3">
      <c r="A1837" s="14" t="s">
        <v>6896</v>
      </c>
      <c r="B1837" s="14">
        <v>10</v>
      </c>
      <c r="C1837" s="14">
        <v>0</v>
      </c>
      <c r="D1837" s="14">
        <v>38.046900000000001</v>
      </c>
      <c r="E1837" s="20"/>
      <c r="F1837" s="25"/>
      <c r="G1837" s="25"/>
      <c r="H1837" s="26"/>
      <c r="I1837" s="14" t="s">
        <v>3235</v>
      </c>
      <c r="J1837" s="14" t="s">
        <v>3235</v>
      </c>
      <c r="K1837" s="14">
        <v>123355.1447</v>
      </c>
      <c r="L1837" s="14" t="s">
        <v>6897</v>
      </c>
    </row>
    <row r="1838" spans="1:12" x14ac:dyDescent="0.3">
      <c r="A1838" s="14" t="s">
        <v>6898</v>
      </c>
      <c r="B1838" s="14">
        <v>1</v>
      </c>
      <c r="C1838" s="14">
        <v>0</v>
      </c>
      <c r="D1838" s="14">
        <v>3.9367999999999999</v>
      </c>
      <c r="E1838" s="20"/>
      <c r="F1838" s="25"/>
      <c r="G1838" s="25"/>
      <c r="H1838" s="26"/>
      <c r="I1838" s="14" t="s">
        <v>3235</v>
      </c>
      <c r="J1838" s="14" t="s">
        <v>3235</v>
      </c>
      <c r="K1838" s="14">
        <v>120968.8964</v>
      </c>
      <c r="L1838" s="14" t="s">
        <v>6899</v>
      </c>
    </row>
    <row r="1839" spans="1:12" x14ac:dyDescent="0.3">
      <c r="A1839" s="14" t="s">
        <v>6900</v>
      </c>
      <c r="B1839" s="14">
        <v>14</v>
      </c>
      <c r="C1839" s="14">
        <v>0</v>
      </c>
      <c r="D1839" s="14">
        <v>48.977400000000003</v>
      </c>
      <c r="E1839" s="20"/>
      <c r="F1839" s="25"/>
      <c r="G1839" s="25"/>
      <c r="H1839" s="26"/>
      <c r="I1839" s="14" t="s">
        <v>3235</v>
      </c>
      <c r="J1839" s="14" t="s">
        <v>3235</v>
      </c>
      <c r="K1839" s="14">
        <v>267692.32169999997</v>
      </c>
      <c r="L1839" s="14" t="s">
        <v>6901</v>
      </c>
    </row>
    <row r="1840" spans="1:12" x14ac:dyDescent="0.3">
      <c r="A1840" s="14" t="s">
        <v>6902</v>
      </c>
      <c r="B1840" s="14">
        <v>2</v>
      </c>
      <c r="C1840" s="14">
        <v>0</v>
      </c>
      <c r="D1840" s="14">
        <v>14.5616</v>
      </c>
      <c r="E1840" s="20"/>
      <c r="F1840" s="25"/>
      <c r="G1840" s="25"/>
      <c r="H1840" s="26"/>
      <c r="I1840" s="14" t="s">
        <v>3235</v>
      </c>
      <c r="J1840" s="14" t="s">
        <v>3235</v>
      </c>
      <c r="K1840" s="14">
        <v>84113.392300000007</v>
      </c>
      <c r="L1840" s="14" t="s">
        <v>6903</v>
      </c>
    </row>
    <row r="1841" spans="1:12" x14ac:dyDescent="0.3">
      <c r="A1841" s="14" t="s">
        <v>6904</v>
      </c>
      <c r="B1841" s="14">
        <v>1</v>
      </c>
      <c r="C1841" s="14">
        <v>0</v>
      </c>
      <c r="D1841" s="14">
        <v>3.6537000000000002</v>
      </c>
      <c r="E1841" s="20"/>
      <c r="F1841" s="25"/>
      <c r="G1841" s="25"/>
      <c r="H1841" s="26"/>
      <c r="I1841" s="14" t="s">
        <v>3235</v>
      </c>
      <c r="J1841" s="14" t="s">
        <v>3235</v>
      </c>
      <c r="K1841" s="14">
        <v>80831.004700000005</v>
      </c>
      <c r="L1841" s="14" t="s">
        <v>6905</v>
      </c>
    </row>
    <row r="1842" spans="1:12" x14ac:dyDescent="0.3">
      <c r="A1842" s="14" t="s">
        <v>6906</v>
      </c>
      <c r="B1842" s="14">
        <v>4</v>
      </c>
      <c r="C1842" s="14">
        <v>0</v>
      </c>
      <c r="D1842" s="14">
        <v>12.2082</v>
      </c>
      <c r="E1842" s="20"/>
      <c r="F1842" s="25"/>
      <c r="G1842" s="25"/>
      <c r="H1842" s="26"/>
      <c r="I1842" s="14" t="s">
        <v>3235</v>
      </c>
      <c r="J1842" s="14" t="s">
        <v>3235</v>
      </c>
      <c r="K1842" s="14">
        <v>316173.32299999997</v>
      </c>
      <c r="L1842" s="14" t="s">
        <v>6907</v>
      </c>
    </row>
    <row r="1843" spans="1:12" x14ac:dyDescent="0.3">
      <c r="A1843" s="14" t="s">
        <v>6908</v>
      </c>
      <c r="B1843" s="14">
        <v>4</v>
      </c>
      <c r="C1843" s="14">
        <v>0</v>
      </c>
      <c r="D1843" s="14">
        <v>12.204499999999999</v>
      </c>
      <c r="E1843" s="20"/>
      <c r="F1843" s="25"/>
      <c r="G1843" s="25"/>
      <c r="H1843" s="26"/>
      <c r="I1843" s="14" t="s">
        <v>3235</v>
      </c>
      <c r="J1843" s="14" t="s">
        <v>3235</v>
      </c>
      <c r="K1843" s="14">
        <v>254381.65789999999</v>
      </c>
      <c r="L1843" s="14" t="s">
        <v>6909</v>
      </c>
    </row>
    <row r="1844" spans="1:12" x14ac:dyDescent="0.3">
      <c r="A1844" s="14" t="s">
        <v>6910</v>
      </c>
      <c r="B1844" s="14">
        <v>3</v>
      </c>
      <c r="C1844" s="14">
        <v>0</v>
      </c>
      <c r="D1844" s="14">
        <v>9.8392999999999997</v>
      </c>
      <c r="E1844" s="20"/>
      <c r="F1844" s="25"/>
      <c r="G1844" s="25"/>
      <c r="H1844" s="26"/>
      <c r="I1844" s="14" t="s">
        <v>3235</v>
      </c>
      <c r="J1844" s="14" t="s">
        <v>3235</v>
      </c>
      <c r="K1844" s="14">
        <v>118885.9492</v>
      </c>
      <c r="L1844" s="14" t="s">
        <v>6911</v>
      </c>
    </row>
    <row r="1845" spans="1:12" x14ac:dyDescent="0.3">
      <c r="A1845" s="14" t="s">
        <v>6912</v>
      </c>
      <c r="B1845" s="14">
        <v>2</v>
      </c>
      <c r="C1845" s="14">
        <v>0</v>
      </c>
      <c r="D1845" s="14">
        <v>10.5604</v>
      </c>
      <c r="E1845" s="20"/>
      <c r="F1845" s="25"/>
      <c r="G1845" s="25"/>
      <c r="H1845" s="26"/>
      <c r="I1845" s="14" t="s">
        <v>3235</v>
      </c>
      <c r="J1845" s="14" t="s">
        <v>3235</v>
      </c>
      <c r="K1845" s="14">
        <v>178820.03200000001</v>
      </c>
      <c r="L1845" s="14" t="s">
        <v>6913</v>
      </c>
    </row>
    <row r="1846" spans="1:12" x14ac:dyDescent="0.3">
      <c r="A1846" s="14" t="s">
        <v>6914</v>
      </c>
      <c r="B1846" s="14">
        <v>5</v>
      </c>
      <c r="C1846" s="14">
        <v>0</v>
      </c>
      <c r="D1846" s="14">
        <v>15.4381</v>
      </c>
      <c r="E1846" s="20"/>
      <c r="F1846" s="25"/>
      <c r="G1846" s="25"/>
      <c r="H1846" s="26"/>
      <c r="I1846" s="14" t="s">
        <v>3235</v>
      </c>
      <c r="J1846" s="14" t="s">
        <v>3235</v>
      </c>
      <c r="K1846" s="14">
        <v>367382.83199999999</v>
      </c>
      <c r="L1846" s="14" t="s">
        <v>6915</v>
      </c>
    </row>
    <row r="1847" spans="1:12" x14ac:dyDescent="0.3">
      <c r="A1847" s="14" t="s">
        <v>6916</v>
      </c>
      <c r="B1847" s="14">
        <v>1</v>
      </c>
      <c r="C1847" s="14">
        <v>0</v>
      </c>
      <c r="D1847" s="14">
        <v>3.8631000000000002</v>
      </c>
      <c r="E1847" s="20"/>
      <c r="F1847" s="25"/>
      <c r="G1847" s="25"/>
      <c r="H1847" s="26"/>
      <c r="I1847" s="14" t="s">
        <v>3235</v>
      </c>
      <c r="J1847" s="14" t="s">
        <v>3235</v>
      </c>
      <c r="K1847" s="14">
        <v>153520.22709999999</v>
      </c>
      <c r="L1847" s="14" t="s">
        <v>6917</v>
      </c>
    </row>
    <row r="1848" spans="1:12" x14ac:dyDescent="0.3">
      <c r="A1848" s="14" t="s">
        <v>6918</v>
      </c>
      <c r="B1848" s="14">
        <v>2</v>
      </c>
      <c r="C1848" s="14">
        <v>0</v>
      </c>
      <c r="D1848" s="14">
        <v>8.2803000000000004</v>
      </c>
      <c r="E1848" s="20"/>
      <c r="F1848" s="25"/>
      <c r="G1848" s="25"/>
      <c r="H1848" s="26"/>
      <c r="I1848" s="14" t="s">
        <v>3235</v>
      </c>
      <c r="J1848" s="14" t="s">
        <v>3235</v>
      </c>
      <c r="K1848" s="14">
        <v>66877.927500000005</v>
      </c>
      <c r="L1848" s="14" t="s">
        <v>6919</v>
      </c>
    </row>
    <row r="1849" spans="1:12" x14ac:dyDescent="0.3">
      <c r="A1849" s="14" t="s">
        <v>6920</v>
      </c>
      <c r="B1849" s="14">
        <v>2</v>
      </c>
      <c r="C1849" s="14">
        <v>0</v>
      </c>
      <c r="D1849" s="14">
        <v>6.1657999999999999</v>
      </c>
      <c r="E1849" s="20"/>
      <c r="F1849" s="25"/>
      <c r="G1849" s="25"/>
      <c r="H1849" s="26"/>
      <c r="I1849" s="14" t="s">
        <v>3235</v>
      </c>
      <c r="J1849" s="14" t="s">
        <v>3235</v>
      </c>
      <c r="K1849" s="14">
        <v>195647.32550000001</v>
      </c>
      <c r="L1849" s="14" t="s">
        <v>6921</v>
      </c>
    </row>
    <row r="1850" spans="1:12" x14ac:dyDescent="0.3">
      <c r="A1850" s="14" t="s">
        <v>6922</v>
      </c>
      <c r="B1850" s="14">
        <v>2</v>
      </c>
      <c r="C1850" s="14">
        <v>0</v>
      </c>
      <c r="D1850" s="14">
        <v>7.6882999999999999</v>
      </c>
      <c r="E1850" s="20"/>
      <c r="F1850" s="25"/>
      <c r="G1850" s="25"/>
      <c r="H1850" s="26"/>
      <c r="I1850" s="14" t="s">
        <v>3235</v>
      </c>
      <c r="J1850" s="14" t="s">
        <v>3235</v>
      </c>
      <c r="K1850" s="14">
        <v>148705.5104</v>
      </c>
      <c r="L1850" s="14" t="s">
        <v>6923</v>
      </c>
    </row>
    <row r="1851" spans="1:12" x14ac:dyDescent="0.3">
      <c r="A1851" s="14" t="s">
        <v>6924</v>
      </c>
      <c r="B1851" s="14">
        <v>8</v>
      </c>
      <c r="C1851" s="14">
        <v>0</v>
      </c>
      <c r="D1851" s="14">
        <v>26.290299999999998</v>
      </c>
      <c r="E1851" s="20"/>
      <c r="F1851" s="25"/>
      <c r="G1851" s="25"/>
      <c r="H1851" s="26"/>
      <c r="I1851" s="14" t="s">
        <v>3235</v>
      </c>
      <c r="J1851" s="14" t="s">
        <v>3235</v>
      </c>
      <c r="K1851" s="14">
        <v>495680.27840000001</v>
      </c>
      <c r="L1851" s="14" t="s">
        <v>6925</v>
      </c>
    </row>
    <row r="1852" spans="1:12" x14ac:dyDescent="0.3">
      <c r="A1852" s="14" t="s">
        <v>6926</v>
      </c>
      <c r="B1852" s="14">
        <v>2</v>
      </c>
      <c r="C1852" s="14">
        <v>0</v>
      </c>
      <c r="D1852" s="14">
        <v>6.3460999999999999</v>
      </c>
      <c r="E1852" s="20"/>
      <c r="F1852" s="25"/>
      <c r="G1852" s="25"/>
      <c r="H1852" s="26"/>
      <c r="I1852" s="14" t="s">
        <v>3235</v>
      </c>
      <c r="J1852" s="14" t="s">
        <v>3235</v>
      </c>
      <c r="K1852" s="14">
        <v>92505.570200000002</v>
      </c>
      <c r="L1852" s="14" t="s">
        <v>6927</v>
      </c>
    </row>
    <row r="1853" spans="1:12" x14ac:dyDescent="0.3">
      <c r="A1853" s="14" t="s">
        <v>6928</v>
      </c>
      <c r="B1853" s="14">
        <v>4</v>
      </c>
      <c r="C1853" s="14">
        <v>0</v>
      </c>
      <c r="D1853" s="14">
        <v>12.440799999999999</v>
      </c>
      <c r="E1853" s="20"/>
      <c r="F1853" s="25"/>
      <c r="G1853" s="25"/>
      <c r="H1853" s="26"/>
      <c r="I1853" s="14" t="s">
        <v>3235</v>
      </c>
      <c r="J1853" s="14" t="s">
        <v>3235</v>
      </c>
      <c r="K1853" s="14">
        <v>213521.91310000001</v>
      </c>
      <c r="L1853" s="14" t="s">
        <v>6929</v>
      </c>
    </row>
    <row r="1854" spans="1:12" x14ac:dyDescent="0.3">
      <c r="A1854" s="14" t="s">
        <v>6930</v>
      </c>
      <c r="B1854" s="14">
        <v>2</v>
      </c>
      <c r="C1854" s="14">
        <v>0</v>
      </c>
      <c r="D1854" s="14">
        <v>6.2594000000000003</v>
      </c>
      <c r="E1854" s="20"/>
      <c r="F1854" s="25"/>
      <c r="G1854" s="25"/>
      <c r="H1854" s="26"/>
      <c r="I1854" s="14" t="s">
        <v>3235</v>
      </c>
      <c r="J1854" s="14" t="s">
        <v>3235</v>
      </c>
      <c r="K1854" s="14">
        <v>251706.5001</v>
      </c>
      <c r="L1854" s="14" t="s">
        <v>6931</v>
      </c>
    </row>
    <row r="1855" spans="1:12" x14ac:dyDescent="0.3">
      <c r="A1855" s="14" t="s">
        <v>6932</v>
      </c>
      <c r="B1855" s="14">
        <v>2</v>
      </c>
      <c r="C1855" s="14">
        <v>0</v>
      </c>
      <c r="D1855" s="14">
        <v>7.7918000000000003</v>
      </c>
      <c r="E1855" s="20"/>
      <c r="F1855" s="25"/>
      <c r="G1855" s="25"/>
      <c r="H1855" s="26"/>
      <c r="I1855" s="14" t="s">
        <v>3235</v>
      </c>
      <c r="J1855" s="14" t="s">
        <v>3235</v>
      </c>
      <c r="K1855" s="14">
        <v>171298.8621</v>
      </c>
      <c r="L1855" s="14" t="s">
        <v>6933</v>
      </c>
    </row>
    <row r="1856" spans="1:12" x14ac:dyDescent="0.3">
      <c r="A1856" s="14" t="s">
        <v>6934</v>
      </c>
      <c r="B1856" s="14">
        <v>3</v>
      </c>
      <c r="C1856" s="14">
        <v>0</v>
      </c>
      <c r="D1856" s="14">
        <v>11.7141</v>
      </c>
      <c r="E1856" s="20"/>
      <c r="F1856" s="25"/>
      <c r="G1856" s="25"/>
      <c r="H1856" s="26"/>
      <c r="I1856" s="14" t="s">
        <v>3235</v>
      </c>
      <c r="J1856" s="14" t="s">
        <v>3235</v>
      </c>
      <c r="K1856" s="14">
        <v>83274.950599999996</v>
      </c>
      <c r="L1856" s="14" t="s">
        <v>6935</v>
      </c>
    </row>
    <row r="1857" spans="1:12" x14ac:dyDescent="0.3">
      <c r="A1857" s="14" t="s">
        <v>6936</v>
      </c>
      <c r="B1857" s="14">
        <v>5</v>
      </c>
      <c r="C1857" s="14">
        <v>0</v>
      </c>
      <c r="D1857" s="14">
        <v>23.539000000000001</v>
      </c>
      <c r="E1857" s="20"/>
      <c r="F1857" s="25"/>
      <c r="G1857" s="25"/>
      <c r="H1857" s="26"/>
      <c r="I1857" s="14" t="s">
        <v>3235</v>
      </c>
      <c r="J1857" s="14" t="s">
        <v>3235</v>
      </c>
      <c r="K1857" s="14">
        <v>164514.1991</v>
      </c>
      <c r="L1857" s="14" t="s">
        <v>6937</v>
      </c>
    </row>
    <row r="1858" spans="1:12" x14ac:dyDescent="0.3">
      <c r="A1858" s="14" t="s">
        <v>6938</v>
      </c>
      <c r="B1858" s="14">
        <v>13</v>
      </c>
      <c r="C1858" s="14">
        <v>0</v>
      </c>
      <c r="D1858" s="14">
        <v>50.060899999999997</v>
      </c>
      <c r="E1858" s="20"/>
      <c r="F1858" s="25"/>
      <c r="G1858" s="25"/>
      <c r="H1858" s="26"/>
      <c r="I1858" s="14" t="s">
        <v>3235</v>
      </c>
      <c r="J1858" s="14" t="s">
        <v>3235</v>
      </c>
      <c r="K1858" s="14">
        <v>424728.92259999999</v>
      </c>
      <c r="L1858" s="14" t="s">
        <v>6939</v>
      </c>
    </row>
    <row r="1859" spans="1:12" x14ac:dyDescent="0.3">
      <c r="A1859" s="14" t="s">
        <v>6940</v>
      </c>
      <c r="B1859" s="14">
        <v>2</v>
      </c>
      <c r="C1859" s="14">
        <v>0</v>
      </c>
      <c r="D1859" s="14">
        <v>9.4876000000000005</v>
      </c>
      <c r="E1859" s="20"/>
      <c r="F1859" s="25"/>
      <c r="G1859" s="25"/>
      <c r="H1859" s="26"/>
      <c r="I1859" s="14" t="s">
        <v>3235</v>
      </c>
      <c r="J1859" s="14" t="s">
        <v>3235</v>
      </c>
      <c r="K1859" s="14">
        <v>40274.813999999998</v>
      </c>
      <c r="L1859" s="14" t="s">
        <v>6941</v>
      </c>
    </row>
    <row r="1860" spans="1:12" x14ac:dyDescent="0.3">
      <c r="A1860" s="14" t="s">
        <v>6942</v>
      </c>
      <c r="B1860" s="14">
        <v>2</v>
      </c>
      <c r="C1860" s="14">
        <v>0</v>
      </c>
      <c r="D1860" s="14">
        <v>5.8554000000000004</v>
      </c>
      <c r="E1860" s="20"/>
      <c r="F1860" s="25"/>
      <c r="G1860" s="25"/>
      <c r="H1860" s="26"/>
      <c r="I1860" s="14" t="s">
        <v>3235</v>
      </c>
      <c r="J1860" s="14" t="s">
        <v>3235</v>
      </c>
      <c r="K1860" s="14">
        <v>97298.4997</v>
      </c>
      <c r="L1860" s="14" t="s">
        <v>6943</v>
      </c>
    </row>
    <row r="1861" spans="1:12" x14ac:dyDescent="0.3">
      <c r="A1861" s="14" t="s">
        <v>6944</v>
      </c>
      <c r="B1861" s="14">
        <v>14</v>
      </c>
      <c r="C1861" s="14">
        <v>0</v>
      </c>
      <c r="D1861" s="14">
        <v>102.57640000000001</v>
      </c>
      <c r="E1861" s="20"/>
      <c r="F1861" s="25"/>
      <c r="G1861" s="25"/>
      <c r="H1861" s="26"/>
      <c r="I1861" s="14" t="s">
        <v>3235</v>
      </c>
      <c r="J1861" s="14" t="s">
        <v>3235</v>
      </c>
      <c r="K1861" s="14">
        <v>53708.790699999998</v>
      </c>
      <c r="L1861" s="14" t="s">
        <v>6945</v>
      </c>
    </row>
    <row r="1862" spans="1:12" x14ac:dyDescent="0.3">
      <c r="A1862" s="14" t="s">
        <v>6946</v>
      </c>
      <c r="B1862" s="14">
        <v>7</v>
      </c>
      <c r="C1862" s="14">
        <v>0</v>
      </c>
      <c r="D1862" s="14">
        <v>21.226299999999998</v>
      </c>
      <c r="E1862" s="20"/>
      <c r="F1862" s="25"/>
      <c r="G1862" s="25"/>
      <c r="H1862" s="26"/>
      <c r="I1862" s="14" t="s">
        <v>3235</v>
      </c>
      <c r="J1862" s="14" t="s">
        <v>3235</v>
      </c>
      <c r="K1862" s="14">
        <v>454595.93170000002</v>
      </c>
      <c r="L1862" s="14" t="s">
        <v>6947</v>
      </c>
    </row>
    <row r="1863" spans="1:12" x14ac:dyDescent="0.3">
      <c r="A1863" s="14" t="s">
        <v>6948</v>
      </c>
      <c r="B1863" s="14">
        <v>2</v>
      </c>
      <c r="C1863" s="14">
        <v>0</v>
      </c>
      <c r="D1863" s="14">
        <v>7.9951999999999996</v>
      </c>
      <c r="E1863" s="20"/>
      <c r="F1863" s="25"/>
      <c r="G1863" s="25"/>
      <c r="H1863" s="26"/>
      <c r="I1863" s="14" t="s">
        <v>3235</v>
      </c>
      <c r="J1863" s="14" t="s">
        <v>3235</v>
      </c>
      <c r="K1863" s="14">
        <v>37537.982300000003</v>
      </c>
      <c r="L1863" s="14" t="s">
        <v>6949</v>
      </c>
    </row>
    <row r="1864" spans="1:12" x14ac:dyDescent="0.3">
      <c r="A1864" s="14" t="s">
        <v>6950</v>
      </c>
      <c r="B1864" s="14">
        <v>2</v>
      </c>
      <c r="C1864" s="14">
        <v>0</v>
      </c>
      <c r="D1864" s="14">
        <v>7.6516000000000002</v>
      </c>
      <c r="E1864" s="20"/>
      <c r="F1864" s="25"/>
      <c r="G1864" s="25"/>
      <c r="H1864" s="26"/>
      <c r="I1864" s="14" t="s">
        <v>3235</v>
      </c>
      <c r="J1864" s="14" t="s">
        <v>3235</v>
      </c>
      <c r="K1864" s="14">
        <v>45053.991399999999</v>
      </c>
      <c r="L1864" s="14" t="s">
        <v>6951</v>
      </c>
    </row>
    <row r="1865" spans="1:12" x14ac:dyDescent="0.3">
      <c r="A1865" s="14" t="s">
        <v>6952</v>
      </c>
      <c r="B1865" s="14">
        <v>2</v>
      </c>
      <c r="C1865" s="14">
        <v>0</v>
      </c>
      <c r="D1865" s="14">
        <v>7.1315999999999997</v>
      </c>
      <c r="E1865" s="20"/>
      <c r="F1865" s="25"/>
      <c r="G1865" s="25"/>
      <c r="H1865" s="26"/>
      <c r="I1865" s="14" t="s">
        <v>3235</v>
      </c>
      <c r="J1865" s="14" t="s">
        <v>3235</v>
      </c>
      <c r="K1865" s="14">
        <v>90585.237200000003</v>
      </c>
      <c r="L1865" s="14" t="s">
        <v>6953</v>
      </c>
    </row>
    <row r="1866" spans="1:12" x14ac:dyDescent="0.3">
      <c r="A1866" s="14" t="s">
        <v>6954</v>
      </c>
      <c r="B1866" s="14">
        <v>4</v>
      </c>
      <c r="C1866" s="14">
        <v>0</v>
      </c>
      <c r="D1866" s="14">
        <v>12.096</v>
      </c>
      <c r="E1866" s="20"/>
      <c r="F1866" s="25"/>
      <c r="G1866" s="25"/>
      <c r="H1866" s="26"/>
      <c r="I1866" s="14" t="s">
        <v>3235</v>
      </c>
      <c r="J1866" s="14" t="s">
        <v>3235</v>
      </c>
      <c r="K1866" s="14">
        <v>88459.520699999994</v>
      </c>
      <c r="L1866" s="14" t="s">
        <v>6955</v>
      </c>
    </row>
    <row r="1867" spans="1:12" x14ac:dyDescent="0.3">
      <c r="A1867" s="14" t="s">
        <v>6956</v>
      </c>
      <c r="B1867" s="14">
        <v>4</v>
      </c>
      <c r="C1867" s="14">
        <v>0</v>
      </c>
      <c r="D1867" s="14">
        <v>16.522300000000001</v>
      </c>
      <c r="E1867" s="20"/>
      <c r="F1867" s="25"/>
      <c r="G1867" s="25"/>
      <c r="H1867" s="26"/>
      <c r="I1867" s="14" t="s">
        <v>3235</v>
      </c>
      <c r="J1867" s="14" t="s">
        <v>3235</v>
      </c>
      <c r="K1867" s="14">
        <v>212853.11079999999</v>
      </c>
      <c r="L1867" s="14" t="s">
        <v>6957</v>
      </c>
    </row>
    <row r="1868" spans="1:12" x14ac:dyDescent="0.3">
      <c r="A1868" s="14" t="s">
        <v>6958</v>
      </c>
      <c r="B1868" s="14">
        <v>2</v>
      </c>
      <c r="C1868" s="14">
        <v>0</v>
      </c>
      <c r="D1868" s="14">
        <v>8.3632000000000009</v>
      </c>
      <c r="E1868" s="20"/>
      <c r="F1868" s="25"/>
      <c r="G1868" s="25"/>
      <c r="H1868" s="26"/>
      <c r="I1868" s="14" t="s">
        <v>3235</v>
      </c>
      <c r="J1868" s="14" t="s">
        <v>3235</v>
      </c>
      <c r="K1868" s="14">
        <v>45582.984299999996</v>
      </c>
      <c r="L1868" s="14" t="s">
        <v>6959</v>
      </c>
    </row>
    <row r="1869" spans="1:12" x14ac:dyDescent="0.3">
      <c r="A1869" s="14" t="s">
        <v>6960</v>
      </c>
      <c r="B1869" s="14">
        <v>4</v>
      </c>
      <c r="C1869" s="14">
        <v>0</v>
      </c>
      <c r="D1869" s="14">
        <v>12.0252</v>
      </c>
      <c r="E1869" s="20"/>
      <c r="F1869" s="25"/>
      <c r="G1869" s="25"/>
      <c r="H1869" s="26"/>
      <c r="I1869" s="14" t="s">
        <v>3235</v>
      </c>
      <c r="J1869" s="14" t="s">
        <v>3235</v>
      </c>
      <c r="K1869" s="14">
        <v>311804.98629999999</v>
      </c>
      <c r="L1869" s="14" t="s">
        <v>6961</v>
      </c>
    </row>
    <row r="1870" spans="1:12" x14ac:dyDescent="0.3">
      <c r="A1870" s="14" t="s">
        <v>6962</v>
      </c>
      <c r="B1870" s="14">
        <v>13</v>
      </c>
      <c r="C1870" s="14">
        <v>0</v>
      </c>
      <c r="D1870" s="14">
        <v>49.302</v>
      </c>
      <c r="E1870" s="20"/>
      <c r="F1870" s="25"/>
      <c r="G1870" s="25"/>
      <c r="H1870" s="26"/>
      <c r="I1870" s="14" t="s">
        <v>3235</v>
      </c>
      <c r="J1870" s="14" t="s">
        <v>3235</v>
      </c>
      <c r="K1870" s="14">
        <v>271934.57199999999</v>
      </c>
      <c r="L1870" s="14" t="s">
        <v>6963</v>
      </c>
    </row>
    <row r="1871" spans="1:12" x14ac:dyDescent="0.3">
      <c r="A1871" s="14" t="s">
        <v>6964</v>
      </c>
      <c r="B1871" s="14">
        <v>2</v>
      </c>
      <c r="C1871" s="14">
        <v>0</v>
      </c>
      <c r="D1871" s="14">
        <v>8.3919999999999995</v>
      </c>
      <c r="E1871" s="20"/>
      <c r="F1871" s="25"/>
      <c r="G1871" s="25"/>
      <c r="H1871" s="26"/>
      <c r="I1871" s="14" t="s">
        <v>3235</v>
      </c>
      <c r="J1871" s="14" t="s">
        <v>3235</v>
      </c>
      <c r="K1871" s="14">
        <v>73060.613400000002</v>
      </c>
      <c r="L1871" s="14" t="s">
        <v>6965</v>
      </c>
    </row>
    <row r="1872" spans="1:12" x14ac:dyDescent="0.3">
      <c r="A1872" s="14" t="s">
        <v>6966</v>
      </c>
      <c r="B1872" s="14">
        <v>1</v>
      </c>
      <c r="C1872" s="14">
        <v>0</v>
      </c>
      <c r="D1872" s="14">
        <v>3.9293999999999998</v>
      </c>
      <c r="E1872" s="20"/>
      <c r="F1872" s="25"/>
      <c r="G1872" s="25"/>
      <c r="H1872" s="26"/>
      <c r="I1872" s="14" t="s">
        <v>3235</v>
      </c>
      <c r="J1872" s="14" t="s">
        <v>3235</v>
      </c>
      <c r="K1872" s="14">
        <v>70009.044999999998</v>
      </c>
      <c r="L1872" s="14" t="s">
        <v>6967</v>
      </c>
    </row>
    <row r="1873" spans="1:12" x14ac:dyDescent="0.3">
      <c r="A1873" s="14" t="s">
        <v>6968</v>
      </c>
      <c r="B1873" s="14">
        <v>1</v>
      </c>
      <c r="C1873" s="14">
        <v>0</v>
      </c>
      <c r="D1873" s="14">
        <v>3.7351999999999999</v>
      </c>
      <c r="E1873" s="20"/>
      <c r="F1873" s="25"/>
      <c r="G1873" s="25"/>
      <c r="H1873" s="26"/>
      <c r="I1873" s="14" t="s">
        <v>3235</v>
      </c>
      <c r="J1873" s="14" t="s">
        <v>3235</v>
      </c>
      <c r="K1873" s="14">
        <v>104779.1848</v>
      </c>
      <c r="L1873" s="14" t="s">
        <v>6969</v>
      </c>
    </row>
    <row r="1874" spans="1:12" x14ac:dyDescent="0.3">
      <c r="A1874" s="14" t="s">
        <v>6970</v>
      </c>
      <c r="B1874" s="14">
        <v>2</v>
      </c>
      <c r="C1874" s="14">
        <v>0</v>
      </c>
      <c r="D1874" s="14">
        <v>7.2636000000000003</v>
      </c>
      <c r="E1874" s="20"/>
      <c r="F1874" s="25"/>
      <c r="G1874" s="25"/>
      <c r="H1874" s="26"/>
      <c r="I1874" s="14" t="s">
        <v>3235</v>
      </c>
      <c r="J1874" s="14" t="s">
        <v>3235</v>
      </c>
      <c r="K1874" s="14">
        <v>200327.6488</v>
      </c>
      <c r="L1874" s="14" t="s">
        <v>6971</v>
      </c>
    </row>
    <row r="1875" spans="1:12" x14ac:dyDescent="0.3">
      <c r="A1875" s="14" t="s">
        <v>6972</v>
      </c>
      <c r="B1875" s="14">
        <v>7</v>
      </c>
      <c r="C1875" s="14">
        <v>0</v>
      </c>
      <c r="D1875" s="14">
        <v>23.728100000000001</v>
      </c>
      <c r="E1875" s="20"/>
      <c r="F1875" s="25"/>
      <c r="G1875" s="25"/>
      <c r="H1875" s="26"/>
      <c r="I1875" s="14" t="s">
        <v>3235</v>
      </c>
      <c r="J1875" s="14" t="s">
        <v>3235</v>
      </c>
      <c r="K1875" s="14">
        <v>290183.28659999999</v>
      </c>
      <c r="L1875" s="14" t="s">
        <v>6973</v>
      </c>
    </row>
    <row r="1876" spans="1:12" x14ac:dyDescent="0.3">
      <c r="A1876" s="14" t="s">
        <v>6974</v>
      </c>
      <c r="B1876" s="14">
        <v>1</v>
      </c>
      <c r="C1876" s="14">
        <v>0</v>
      </c>
      <c r="D1876" s="14">
        <v>3.4695999999999998</v>
      </c>
      <c r="E1876" s="20"/>
      <c r="F1876" s="25"/>
      <c r="G1876" s="25"/>
      <c r="H1876" s="26"/>
      <c r="I1876" s="14" t="s">
        <v>3235</v>
      </c>
      <c r="J1876" s="14" t="s">
        <v>3235</v>
      </c>
      <c r="K1876" s="14">
        <v>49412.011700000003</v>
      </c>
      <c r="L1876" s="14" t="s">
        <v>6975</v>
      </c>
    </row>
    <row r="1877" spans="1:12" x14ac:dyDescent="0.3">
      <c r="A1877" s="14" t="s">
        <v>6976</v>
      </c>
      <c r="B1877" s="14">
        <v>3</v>
      </c>
      <c r="C1877" s="14">
        <v>0</v>
      </c>
      <c r="D1877" s="14">
        <v>9.4184000000000001</v>
      </c>
      <c r="E1877" s="20"/>
      <c r="F1877" s="25"/>
      <c r="G1877" s="25"/>
      <c r="H1877" s="26"/>
      <c r="I1877" s="14" t="s">
        <v>3235</v>
      </c>
      <c r="J1877" s="14" t="s">
        <v>3235</v>
      </c>
      <c r="K1877" s="14">
        <v>119176.43580000001</v>
      </c>
      <c r="L1877" s="14" t="s">
        <v>6977</v>
      </c>
    </row>
    <row r="1878" spans="1:12" x14ac:dyDescent="0.3">
      <c r="A1878" s="14" t="s">
        <v>6978</v>
      </c>
      <c r="B1878" s="14">
        <v>1</v>
      </c>
      <c r="C1878" s="14">
        <v>0</v>
      </c>
      <c r="D1878" s="14">
        <v>4.2725</v>
      </c>
      <c r="E1878" s="20"/>
      <c r="F1878" s="25"/>
      <c r="G1878" s="25"/>
      <c r="H1878" s="26"/>
      <c r="I1878" s="14" t="s">
        <v>3235</v>
      </c>
      <c r="J1878" s="14" t="s">
        <v>3235</v>
      </c>
      <c r="K1878" s="14">
        <v>59357.460599999999</v>
      </c>
      <c r="L1878" s="14" t="s">
        <v>6979</v>
      </c>
    </row>
    <row r="1879" spans="1:12" x14ac:dyDescent="0.3">
      <c r="A1879" s="14" t="s">
        <v>6980</v>
      </c>
      <c r="B1879" s="14">
        <v>2</v>
      </c>
      <c r="C1879" s="14">
        <v>0</v>
      </c>
      <c r="D1879" s="14">
        <v>7.8211000000000004</v>
      </c>
      <c r="E1879" s="20"/>
      <c r="F1879" s="25"/>
      <c r="G1879" s="25"/>
      <c r="H1879" s="26"/>
      <c r="I1879" s="14" t="s">
        <v>3235</v>
      </c>
      <c r="J1879" s="14" t="s">
        <v>3235</v>
      </c>
      <c r="K1879" s="14">
        <v>58591.904699999999</v>
      </c>
      <c r="L1879" s="14" t="s">
        <v>6981</v>
      </c>
    </row>
    <row r="1880" spans="1:12" x14ac:dyDescent="0.3">
      <c r="A1880" s="14" t="s">
        <v>6982</v>
      </c>
      <c r="B1880" s="14">
        <v>2</v>
      </c>
      <c r="C1880" s="14">
        <v>0</v>
      </c>
      <c r="D1880" s="14">
        <v>7.5824999999999996</v>
      </c>
      <c r="E1880" s="20"/>
      <c r="F1880" s="25"/>
      <c r="G1880" s="25"/>
      <c r="H1880" s="26"/>
      <c r="I1880" s="14" t="s">
        <v>3235</v>
      </c>
      <c r="J1880" s="14" t="s">
        <v>3235</v>
      </c>
      <c r="K1880" s="14">
        <v>63005.080600000001</v>
      </c>
      <c r="L1880" s="14" t="s">
        <v>6983</v>
      </c>
    </row>
    <row r="1881" spans="1:12" x14ac:dyDescent="0.3">
      <c r="A1881" s="14" t="s">
        <v>6984</v>
      </c>
      <c r="B1881" s="14">
        <v>5</v>
      </c>
      <c r="C1881" s="14">
        <v>0</v>
      </c>
      <c r="D1881" s="14">
        <v>19.600899999999999</v>
      </c>
      <c r="E1881" s="20"/>
      <c r="F1881" s="25"/>
      <c r="G1881" s="25"/>
      <c r="H1881" s="26"/>
      <c r="I1881" s="14" t="s">
        <v>3235</v>
      </c>
      <c r="J1881" s="14" t="s">
        <v>3235</v>
      </c>
      <c r="K1881" s="14">
        <v>268492.5722</v>
      </c>
      <c r="L1881" s="14" t="s">
        <v>6985</v>
      </c>
    </row>
    <row r="1882" spans="1:12" x14ac:dyDescent="0.3">
      <c r="A1882" s="14" t="s">
        <v>6986</v>
      </c>
      <c r="B1882" s="14">
        <v>1</v>
      </c>
      <c r="C1882" s="14">
        <v>0</v>
      </c>
      <c r="D1882" s="14">
        <v>4.3236999999999997</v>
      </c>
      <c r="E1882" s="20"/>
      <c r="F1882" s="25"/>
      <c r="G1882" s="25"/>
      <c r="H1882" s="26"/>
      <c r="I1882" s="14" t="s">
        <v>3235</v>
      </c>
      <c r="J1882" s="14" t="s">
        <v>3235</v>
      </c>
      <c r="K1882" s="14">
        <v>27780.046200000001</v>
      </c>
      <c r="L1882" s="14" t="s">
        <v>6987</v>
      </c>
    </row>
    <row r="1883" spans="1:12" x14ac:dyDescent="0.3">
      <c r="A1883" s="14" t="s">
        <v>6988</v>
      </c>
      <c r="B1883" s="14">
        <v>4</v>
      </c>
      <c r="C1883" s="14">
        <v>0</v>
      </c>
      <c r="D1883" s="14">
        <v>14.8827</v>
      </c>
      <c r="E1883" s="20"/>
      <c r="F1883" s="25"/>
      <c r="G1883" s="25"/>
      <c r="H1883" s="26"/>
      <c r="I1883" s="14" t="s">
        <v>3235</v>
      </c>
      <c r="J1883" s="14" t="s">
        <v>3235</v>
      </c>
      <c r="K1883" s="14">
        <v>123152.548</v>
      </c>
      <c r="L1883" s="14" t="s">
        <v>6989</v>
      </c>
    </row>
    <row r="1884" spans="1:12" x14ac:dyDescent="0.3">
      <c r="A1884" s="14" t="s">
        <v>6990</v>
      </c>
      <c r="B1884" s="14">
        <v>1</v>
      </c>
      <c r="C1884" s="14">
        <v>0</v>
      </c>
      <c r="D1884" s="14">
        <v>3.7879</v>
      </c>
      <c r="E1884" s="20"/>
      <c r="F1884" s="25"/>
      <c r="G1884" s="25"/>
      <c r="H1884" s="26"/>
      <c r="I1884" s="14" t="s">
        <v>3235</v>
      </c>
      <c r="J1884" s="14" t="s">
        <v>3235</v>
      </c>
      <c r="K1884" s="14">
        <v>60944.277099999999</v>
      </c>
      <c r="L1884" s="14" t="s">
        <v>6991</v>
      </c>
    </row>
    <row r="1885" spans="1:12" x14ac:dyDescent="0.3">
      <c r="A1885" s="14" t="s">
        <v>6992</v>
      </c>
      <c r="B1885" s="14">
        <v>3</v>
      </c>
      <c r="C1885" s="14">
        <v>0</v>
      </c>
      <c r="D1885" s="14">
        <v>9.7596000000000007</v>
      </c>
      <c r="E1885" s="20"/>
      <c r="F1885" s="25"/>
      <c r="G1885" s="25"/>
      <c r="H1885" s="26"/>
      <c r="I1885" s="14" t="s">
        <v>3235</v>
      </c>
      <c r="J1885" s="14" t="s">
        <v>3235</v>
      </c>
      <c r="K1885" s="14">
        <v>50919.225400000003</v>
      </c>
      <c r="L1885" s="14" t="s">
        <v>6993</v>
      </c>
    </row>
    <row r="1886" spans="1:12" x14ac:dyDescent="0.3">
      <c r="A1886" s="14" t="s">
        <v>6994</v>
      </c>
      <c r="B1886" s="14">
        <v>1</v>
      </c>
      <c r="C1886" s="14">
        <v>0</v>
      </c>
      <c r="D1886" s="14">
        <v>2.9083000000000001</v>
      </c>
      <c r="E1886" s="20"/>
      <c r="F1886" s="25"/>
      <c r="G1886" s="25"/>
      <c r="H1886" s="26"/>
      <c r="I1886" s="14" t="s">
        <v>3235</v>
      </c>
      <c r="J1886" s="14" t="s">
        <v>3235</v>
      </c>
      <c r="K1886" s="14">
        <v>88309.470799999996</v>
      </c>
      <c r="L1886" s="14" t="s">
        <v>6995</v>
      </c>
    </row>
    <row r="1887" spans="1:12" x14ac:dyDescent="0.3">
      <c r="A1887" s="14" t="s">
        <v>6996</v>
      </c>
      <c r="B1887" s="14">
        <v>3</v>
      </c>
      <c r="C1887" s="14">
        <v>0</v>
      </c>
      <c r="D1887" s="14">
        <v>10.210100000000001</v>
      </c>
      <c r="E1887" s="20"/>
      <c r="F1887" s="25"/>
      <c r="G1887" s="25"/>
      <c r="H1887" s="26"/>
      <c r="I1887" s="14" t="s">
        <v>3235</v>
      </c>
      <c r="J1887" s="14" t="s">
        <v>3235</v>
      </c>
      <c r="K1887" s="14">
        <v>75224.156700000007</v>
      </c>
      <c r="L1887" s="14" t="s">
        <v>6997</v>
      </c>
    </row>
    <row r="1888" spans="1:12" x14ac:dyDescent="0.3">
      <c r="A1888" s="14" t="s">
        <v>6998</v>
      </c>
      <c r="B1888" s="14">
        <v>1</v>
      </c>
      <c r="C1888" s="14">
        <v>0</v>
      </c>
      <c r="D1888" s="14">
        <v>2.9514999999999998</v>
      </c>
      <c r="E1888" s="20"/>
      <c r="F1888" s="25"/>
      <c r="G1888" s="25"/>
      <c r="H1888" s="26"/>
      <c r="I1888" s="14" t="s">
        <v>3235</v>
      </c>
      <c r="J1888" s="14" t="s">
        <v>3235</v>
      </c>
      <c r="K1888" s="14">
        <v>53285.1731</v>
      </c>
      <c r="L1888" s="14" t="s">
        <v>6999</v>
      </c>
    </row>
    <row r="1889" spans="1:12" x14ac:dyDescent="0.3">
      <c r="A1889" s="14" t="s">
        <v>7000</v>
      </c>
      <c r="B1889" s="14">
        <v>2</v>
      </c>
      <c r="C1889" s="14">
        <v>0</v>
      </c>
      <c r="D1889" s="14">
        <v>6.1092000000000004</v>
      </c>
      <c r="E1889" s="20"/>
      <c r="F1889" s="25"/>
      <c r="G1889" s="25"/>
      <c r="H1889" s="26"/>
      <c r="I1889" s="14" t="s">
        <v>3235</v>
      </c>
      <c r="J1889" s="14" t="s">
        <v>3235</v>
      </c>
      <c r="K1889" s="14">
        <v>94942.298599999995</v>
      </c>
      <c r="L1889" s="14" t="s">
        <v>7001</v>
      </c>
    </row>
    <row r="1890" spans="1:12" x14ac:dyDescent="0.3">
      <c r="A1890" s="14" t="s">
        <v>7002</v>
      </c>
      <c r="B1890" s="14">
        <v>2</v>
      </c>
      <c r="C1890" s="14">
        <v>0</v>
      </c>
      <c r="D1890" s="14">
        <v>6.9097999999999997</v>
      </c>
      <c r="E1890" s="20"/>
      <c r="F1890" s="25"/>
      <c r="G1890" s="25"/>
      <c r="H1890" s="26"/>
      <c r="I1890" s="14" t="s">
        <v>3235</v>
      </c>
      <c r="J1890" s="14" t="s">
        <v>3235</v>
      </c>
      <c r="K1890" s="14">
        <v>81364.571899999995</v>
      </c>
      <c r="L1890" s="14" t="s">
        <v>7003</v>
      </c>
    </row>
    <row r="1891" spans="1:12" x14ac:dyDescent="0.3">
      <c r="A1891" s="14" t="s">
        <v>7004</v>
      </c>
      <c r="B1891" s="14">
        <v>2</v>
      </c>
      <c r="C1891" s="14">
        <v>0</v>
      </c>
      <c r="D1891" s="14">
        <v>7.6382000000000003</v>
      </c>
      <c r="E1891" s="20"/>
      <c r="F1891" s="25"/>
      <c r="G1891" s="25"/>
      <c r="H1891" s="26"/>
      <c r="I1891" s="14" t="s">
        <v>3235</v>
      </c>
      <c r="J1891" s="14" t="s">
        <v>3235</v>
      </c>
      <c r="K1891" s="14">
        <v>157138.59299999999</v>
      </c>
      <c r="L1891" s="14" t="s">
        <v>7005</v>
      </c>
    </row>
    <row r="1892" spans="1:12" x14ac:dyDescent="0.3">
      <c r="A1892" s="14" t="s">
        <v>7006</v>
      </c>
      <c r="B1892" s="14">
        <v>4</v>
      </c>
      <c r="C1892" s="14">
        <v>0</v>
      </c>
      <c r="D1892" s="14">
        <v>13.816599999999999</v>
      </c>
      <c r="E1892" s="20"/>
      <c r="F1892" s="25"/>
      <c r="G1892" s="25"/>
      <c r="H1892" s="26"/>
      <c r="I1892" s="14" t="s">
        <v>3235</v>
      </c>
      <c r="J1892" s="14" t="s">
        <v>3235</v>
      </c>
      <c r="K1892" s="14">
        <v>111655.00199999999</v>
      </c>
      <c r="L1892" s="14" t="s">
        <v>7007</v>
      </c>
    </row>
    <row r="1893" spans="1:12" x14ac:dyDescent="0.3">
      <c r="A1893" s="14" t="s">
        <v>7008</v>
      </c>
      <c r="B1893" s="14">
        <v>7</v>
      </c>
      <c r="C1893" s="14">
        <v>0</v>
      </c>
      <c r="D1893" s="14">
        <v>21.974</v>
      </c>
      <c r="E1893" s="20"/>
      <c r="F1893" s="25"/>
      <c r="G1893" s="25"/>
      <c r="H1893" s="26"/>
      <c r="I1893" s="14" t="s">
        <v>3235</v>
      </c>
      <c r="J1893" s="14" t="s">
        <v>3235</v>
      </c>
      <c r="K1893" s="14">
        <v>159039.7187</v>
      </c>
      <c r="L1893" s="14" t="s">
        <v>7009</v>
      </c>
    </row>
    <row r="1894" spans="1:12" x14ac:dyDescent="0.3">
      <c r="A1894" s="14" t="s">
        <v>7010</v>
      </c>
      <c r="B1894" s="14">
        <v>3</v>
      </c>
      <c r="C1894" s="14">
        <v>0</v>
      </c>
      <c r="D1894" s="14">
        <v>11.017899999999999</v>
      </c>
      <c r="E1894" s="20"/>
      <c r="F1894" s="25"/>
      <c r="G1894" s="25"/>
      <c r="H1894" s="26"/>
      <c r="I1894" s="14" t="s">
        <v>3235</v>
      </c>
      <c r="J1894" s="14" t="s">
        <v>3235</v>
      </c>
      <c r="K1894" s="14">
        <v>142072.73480000001</v>
      </c>
      <c r="L1894" s="14" t="s">
        <v>7011</v>
      </c>
    </row>
    <row r="1895" spans="1:12" x14ac:dyDescent="0.3">
      <c r="A1895" s="14" t="s">
        <v>7012</v>
      </c>
      <c r="B1895" s="14">
        <v>1</v>
      </c>
      <c r="C1895" s="14">
        <v>0</v>
      </c>
      <c r="D1895" s="14">
        <v>4.0735000000000001</v>
      </c>
      <c r="E1895" s="20"/>
      <c r="F1895" s="25"/>
      <c r="G1895" s="25"/>
      <c r="H1895" s="26"/>
      <c r="I1895" s="14" t="s">
        <v>3235</v>
      </c>
      <c r="J1895" s="14" t="s">
        <v>3235</v>
      </c>
      <c r="K1895" s="14">
        <v>71648.339699999997</v>
      </c>
      <c r="L1895" s="14" t="s">
        <v>7013</v>
      </c>
    </row>
    <row r="1896" spans="1:12" x14ac:dyDescent="0.3">
      <c r="A1896" s="14" t="s">
        <v>7014</v>
      </c>
      <c r="B1896" s="14">
        <v>2</v>
      </c>
      <c r="C1896" s="14">
        <v>0</v>
      </c>
      <c r="D1896" s="14">
        <v>9.9242000000000008</v>
      </c>
      <c r="E1896" s="20"/>
      <c r="F1896" s="25"/>
      <c r="G1896" s="25"/>
      <c r="H1896" s="26"/>
      <c r="I1896" s="14" t="s">
        <v>3235</v>
      </c>
      <c r="J1896" s="14" t="s">
        <v>3235</v>
      </c>
      <c r="K1896" s="14">
        <v>30325.8033</v>
      </c>
      <c r="L1896" s="14" t="s">
        <v>7015</v>
      </c>
    </row>
    <row r="1897" spans="1:12" x14ac:dyDescent="0.3">
      <c r="A1897" s="14" t="s">
        <v>7016</v>
      </c>
      <c r="B1897" s="14">
        <v>1</v>
      </c>
      <c r="C1897" s="14">
        <v>0</v>
      </c>
      <c r="D1897" s="14">
        <v>4.5481999999999996</v>
      </c>
      <c r="E1897" s="20"/>
      <c r="F1897" s="25"/>
      <c r="G1897" s="25"/>
      <c r="H1897" s="26"/>
      <c r="I1897" s="14" t="s">
        <v>3235</v>
      </c>
      <c r="J1897" s="14" t="s">
        <v>3235</v>
      </c>
      <c r="K1897" s="14">
        <v>197851.48019999999</v>
      </c>
      <c r="L1897" s="14" t="s">
        <v>7017</v>
      </c>
    </row>
    <row r="1898" spans="1:12" x14ac:dyDescent="0.3">
      <c r="A1898" s="14" t="s">
        <v>7018</v>
      </c>
      <c r="B1898" s="14">
        <v>1</v>
      </c>
      <c r="C1898" s="14">
        <v>0</v>
      </c>
      <c r="D1898" s="14">
        <v>3.7385000000000002</v>
      </c>
      <c r="E1898" s="20"/>
      <c r="F1898" s="25"/>
      <c r="G1898" s="25"/>
      <c r="H1898" s="26"/>
      <c r="I1898" s="14" t="s">
        <v>3235</v>
      </c>
      <c r="J1898" s="14" t="s">
        <v>3235</v>
      </c>
      <c r="K1898" s="14">
        <v>161830.1673</v>
      </c>
      <c r="L1898" s="14" t="s">
        <v>7019</v>
      </c>
    </row>
    <row r="1899" spans="1:12" x14ac:dyDescent="0.3">
      <c r="A1899" s="14" t="s">
        <v>7020</v>
      </c>
      <c r="B1899" s="14">
        <v>3</v>
      </c>
      <c r="C1899" s="14">
        <v>0</v>
      </c>
      <c r="D1899" s="14">
        <v>12.6988</v>
      </c>
      <c r="E1899" s="20"/>
      <c r="F1899" s="25"/>
      <c r="G1899" s="25"/>
      <c r="H1899" s="26"/>
      <c r="I1899" s="14" t="s">
        <v>3235</v>
      </c>
      <c r="J1899" s="14" t="s">
        <v>3235</v>
      </c>
      <c r="K1899" s="14">
        <v>202239.7072</v>
      </c>
      <c r="L1899" s="14" t="s">
        <v>7021</v>
      </c>
    </row>
    <row r="1900" spans="1:12" x14ac:dyDescent="0.3">
      <c r="A1900" s="14" t="s">
        <v>7022</v>
      </c>
      <c r="B1900" s="14">
        <v>3</v>
      </c>
      <c r="C1900" s="14">
        <v>0</v>
      </c>
      <c r="D1900" s="14">
        <v>8.4105000000000008</v>
      </c>
      <c r="E1900" s="20"/>
      <c r="F1900" s="25"/>
      <c r="G1900" s="25"/>
      <c r="H1900" s="26"/>
      <c r="I1900" s="14" t="s">
        <v>3235</v>
      </c>
      <c r="J1900" s="14" t="s">
        <v>3235</v>
      </c>
      <c r="K1900" s="14">
        <v>125731.2902</v>
      </c>
      <c r="L1900" s="14" t="s">
        <v>7023</v>
      </c>
    </row>
    <row r="1901" spans="1:12" x14ac:dyDescent="0.3">
      <c r="A1901" s="14" t="s">
        <v>7024</v>
      </c>
      <c r="B1901" s="14">
        <v>2</v>
      </c>
      <c r="C1901" s="14">
        <v>0</v>
      </c>
      <c r="D1901" s="14">
        <v>9.5566999999999993</v>
      </c>
      <c r="E1901" s="20"/>
      <c r="F1901" s="25"/>
      <c r="G1901" s="25"/>
      <c r="H1901" s="26"/>
      <c r="I1901" s="14" t="s">
        <v>3235</v>
      </c>
      <c r="J1901" s="14" t="s">
        <v>3235</v>
      </c>
      <c r="K1901" s="14">
        <v>61861.872799999997</v>
      </c>
      <c r="L1901" s="14" t="s">
        <v>7025</v>
      </c>
    </row>
    <row r="1902" spans="1:12" x14ac:dyDescent="0.3">
      <c r="A1902" s="14" t="s">
        <v>7026</v>
      </c>
      <c r="B1902" s="14">
        <v>1</v>
      </c>
      <c r="C1902" s="14">
        <v>0</v>
      </c>
      <c r="D1902" s="14">
        <v>4.4085999999999999</v>
      </c>
      <c r="E1902" s="20"/>
      <c r="F1902" s="25"/>
      <c r="G1902" s="25"/>
      <c r="H1902" s="26"/>
      <c r="I1902" s="14" t="s">
        <v>3235</v>
      </c>
      <c r="J1902" s="14" t="s">
        <v>3235</v>
      </c>
      <c r="K1902" s="14">
        <v>22908.459800000001</v>
      </c>
      <c r="L1902" s="14" t="s">
        <v>7027</v>
      </c>
    </row>
    <row r="1903" spans="1:12" x14ac:dyDescent="0.3">
      <c r="A1903" s="14" t="s">
        <v>7028</v>
      </c>
      <c r="B1903" s="14">
        <v>8</v>
      </c>
      <c r="C1903" s="14">
        <v>0</v>
      </c>
      <c r="D1903" s="14">
        <v>33.167200000000001</v>
      </c>
      <c r="E1903" s="20"/>
      <c r="F1903" s="25"/>
      <c r="G1903" s="25"/>
      <c r="H1903" s="26"/>
      <c r="I1903" s="14" t="s">
        <v>3235</v>
      </c>
      <c r="J1903" s="14" t="s">
        <v>3235</v>
      </c>
      <c r="K1903" s="14">
        <v>162759.636</v>
      </c>
      <c r="L1903" s="14" t="s">
        <v>7029</v>
      </c>
    </row>
    <row r="1904" spans="1:12" x14ac:dyDescent="0.3">
      <c r="A1904" s="14" t="s">
        <v>7030</v>
      </c>
      <c r="B1904" s="14">
        <v>4</v>
      </c>
      <c r="C1904" s="14">
        <v>0</v>
      </c>
      <c r="D1904" s="14">
        <v>15.3134</v>
      </c>
      <c r="E1904" s="20"/>
      <c r="F1904" s="25"/>
      <c r="G1904" s="25"/>
      <c r="H1904" s="26"/>
      <c r="I1904" s="14" t="s">
        <v>3235</v>
      </c>
      <c r="J1904" s="14" t="s">
        <v>3235</v>
      </c>
      <c r="K1904" s="14">
        <v>78487.999899999995</v>
      </c>
      <c r="L1904" s="14" t="s">
        <v>7031</v>
      </c>
    </row>
    <row r="1905" spans="1:12" x14ac:dyDescent="0.3">
      <c r="A1905" s="14" t="s">
        <v>7032</v>
      </c>
      <c r="B1905" s="14">
        <v>1</v>
      </c>
      <c r="C1905" s="14">
        <v>0</v>
      </c>
      <c r="D1905" s="14">
        <v>3.1894</v>
      </c>
      <c r="E1905" s="20"/>
      <c r="F1905" s="25"/>
      <c r="G1905" s="25"/>
      <c r="H1905" s="26"/>
      <c r="I1905" s="14" t="s">
        <v>3235</v>
      </c>
      <c r="J1905" s="14" t="s">
        <v>3235</v>
      </c>
      <c r="K1905" s="14">
        <v>266217.54450000002</v>
      </c>
      <c r="L1905" s="14" t="s">
        <v>7033</v>
      </c>
    </row>
    <row r="1906" spans="1:12" x14ac:dyDescent="0.3">
      <c r="A1906" s="14" t="s">
        <v>7034</v>
      </c>
      <c r="B1906" s="14">
        <v>5</v>
      </c>
      <c r="C1906" s="14">
        <v>0</v>
      </c>
      <c r="D1906" s="14">
        <v>16.0215</v>
      </c>
      <c r="E1906" s="20"/>
      <c r="F1906" s="25"/>
      <c r="G1906" s="25"/>
      <c r="H1906" s="26"/>
      <c r="I1906" s="14" t="s">
        <v>3235</v>
      </c>
      <c r="J1906" s="14" t="s">
        <v>3235</v>
      </c>
      <c r="K1906" s="14">
        <v>263157.82530000003</v>
      </c>
      <c r="L1906" s="14" t="s">
        <v>7035</v>
      </c>
    </row>
    <row r="1907" spans="1:12" x14ac:dyDescent="0.3">
      <c r="A1907" s="14" t="s">
        <v>7036</v>
      </c>
      <c r="B1907" s="14">
        <v>2</v>
      </c>
      <c r="C1907" s="14">
        <v>0</v>
      </c>
      <c r="D1907" s="14">
        <v>8.8614999999999995</v>
      </c>
      <c r="E1907" s="20"/>
      <c r="F1907" s="25"/>
      <c r="G1907" s="25"/>
      <c r="H1907" s="26"/>
      <c r="I1907" s="14" t="s">
        <v>3235</v>
      </c>
      <c r="J1907" s="14" t="s">
        <v>3235</v>
      </c>
      <c r="K1907" s="14">
        <v>150863.8829</v>
      </c>
      <c r="L1907" s="14" t="s">
        <v>7037</v>
      </c>
    </row>
    <row r="1908" spans="1:12" x14ac:dyDescent="0.3">
      <c r="A1908" s="14" t="s">
        <v>7038</v>
      </c>
      <c r="B1908" s="14">
        <v>9</v>
      </c>
      <c r="C1908" s="14">
        <v>0</v>
      </c>
      <c r="D1908" s="14">
        <v>33.384799999999998</v>
      </c>
      <c r="E1908" s="20"/>
      <c r="F1908" s="25"/>
      <c r="G1908" s="25"/>
      <c r="H1908" s="26"/>
      <c r="I1908" s="14" t="s">
        <v>3235</v>
      </c>
      <c r="J1908" s="14" t="s">
        <v>3235</v>
      </c>
      <c r="K1908" s="14">
        <v>271865.4425</v>
      </c>
      <c r="L1908" s="14" t="s">
        <v>7039</v>
      </c>
    </row>
    <row r="1909" spans="1:12" x14ac:dyDescent="0.3">
      <c r="A1909" s="14" t="s">
        <v>7040</v>
      </c>
      <c r="B1909" s="14">
        <v>5</v>
      </c>
      <c r="C1909" s="14">
        <v>0</v>
      </c>
      <c r="D1909" s="14">
        <v>18.744299999999999</v>
      </c>
      <c r="E1909" s="20"/>
      <c r="F1909" s="25"/>
      <c r="G1909" s="25"/>
      <c r="H1909" s="26"/>
      <c r="I1909" s="14" t="s">
        <v>3235</v>
      </c>
      <c r="J1909" s="14" t="s">
        <v>3235</v>
      </c>
      <c r="K1909" s="14">
        <v>482397.37579999998</v>
      </c>
      <c r="L1909" s="14" t="s">
        <v>7041</v>
      </c>
    </row>
    <row r="1910" spans="1:12" x14ac:dyDescent="0.3">
      <c r="A1910" s="14" t="s">
        <v>7042</v>
      </c>
      <c r="B1910" s="14">
        <v>1</v>
      </c>
      <c r="C1910" s="14">
        <v>0</v>
      </c>
      <c r="D1910" s="14">
        <v>4.2992999999999997</v>
      </c>
      <c r="E1910" s="20"/>
      <c r="F1910" s="25"/>
      <c r="G1910" s="25"/>
      <c r="H1910" s="26"/>
      <c r="I1910" s="14" t="s">
        <v>3235</v>
      </c>
      <c r="J1910" s="14" t="s">
        <v>3235</v>
      </c>
      <c r="K1910" s="14">
        <v>100541.9513</v>
      </c>
      <c r="L1910" s="14" t="s">
        <v>7043</v>
      </c>
    </row>
    <row r="1911" spans="1:12" x14ac:dyDescent="0.3">
      <c r="A1911" s="14" t="s">
        <v>7044</v>
      </c>
      <c r="B1911" s="14">
        <v>2</v>
      </c>
      <c r="C1911" s="14">
        <v>0</v>
      </c>
      <c r="D1911" s="14">
        <v>8.2071000000000005</v>
      </c>
      <c r="E1911" s="20"/>
      <c r="F1911" s="25"/>
      <c r="G1911" s="25"/>
      <c r="H1911" s="26"/>
      <c r="I1911" s="14" t="s">
        <v>3235</v>
      </c>
      <c r="J1911" s="14" t="s">
        <v>3235</v>
      </c>
      <c r="K1911" s="14">
        <v>17457.753100000002</v>
      </c>
      <c r="L1911" s="14" t="s">
        <v>7045</v>
      </c>
    </row>
    <row r="1912" spans="1:12" x14ac:dyDescent="0.3">
      <c r="A1912" s="14" t="s">
        <v>7046</v>
      </c>
      <c r="B1912" s="14">
        <v>3</v>
      </c>
      <c r="C1912" s="14">
        <v>0</v>
      </c>
      <c r="D1912" s="14">
        <v>11.1242</v>
      </c>
      <c r="E1912" s="20"/>
      <c r="F1912" s="25"/>
      <c r="G1912" s="25"/>
      <c r="H1912" s="26"/>
      <c r="I1912" s="14" t="s">
        <v>3235</v>
      </c>
      <c r="J1912" s="14" t="s">
        <v>3235</v>
      </c>
      <c r="K1912" s="14">
        <v>76944.007100000003</v>
      </c>
      <c r="L1912" s="14" t="s">
        <v>7047</v>
      </c>
    </row>
    <row r="1913" spans="1:12" x14ac:dyDescent="0.3">
      <c r="A1913" s="14" t="s">
        <v>7048</v>
      </c>
      <c r="B1913" s="14">
        <v>3</v>
      </c>
      <c r="C1913" s="14">
        <v>0</v>
      </c>
      <c r="D1913" s="14">
        <v>9.5164000000000009</v>
      </c>
      <c r="E1913" s="20"/>
      <c r="F1913" s="25"/>
      <c r="G1913" s="25"/>
      <c r="H1913" s="26"/>
      <c r="I1913" s="14" t="s">
        <v>3235</v>
      </c>
      <c r="J1913" s="14" t="s">
        <v>3235</v>
      </c>
      <c r="K1913" s="14">
        <v>105399.033</v>
      </c>
      <c r="L1913" s="14" t="s">
        <v>7049</v>
      </c>
    </row>
    <row r="1914" spans="1:12" x14ac:dyDescent="0.3">
      <c r="A1914" s="14" t="s">
        <v>7050</v>
      </c>
      <c r="B1914" s="14">
        <v>2</v>
      </c>
      <c r="C1914" s="14">
        <v>0</v>
      </c>
      <c r="D1914" s="14">
        <v>6.8250999999999999</v>
      </c>
      <c r="E1914" s="20"/>
      <c r="F1914" s="25"/>
      <c r="G1914" s="25"/>
      <c r="H1914" s="26"/>
      <c r="I1914" s="14" t="s">
        <v>3235</v>
      </c>
      <c r="J1914" s="14" t="s">
        <v>3235</v>
      </c>
      <c r="K1914" s="14">
        <v>121956.2898</v>
      </c>
      <c r="L1914" s="14" t="s">
        <v>7051</v>
      </c>
    </row>
    <row r="1915" spans="1:12" x14ac:dyDescent="0.3">
      <c r="A1915" s="14" t="s">
        <v>7052</v>
      </c>
      <c r="B1915" s="14">
        <v>10</v>
      </c>
      <c r="C1915" s="14">
        <v>0</v>
      </c>
      <c r="D1915" s="14">
        <v>32.070900000000002</v>
      </c>
      <c r="E1915" s="20"/>
      <c r="F1915" s="25"/>
      <c r="G1915" s="25"/>
      <c r="H1915" s="26"/>
      <c r="I1915" s="14" t="s">
        <v>3235</v>
      </c>
      <c r="J1915" s="14" t="s">
        <v>3235</v>
      </c>
      <c r="K1915" s="14">
        <v>276050.24570000003</v>
      </c>
      <c r="L1915" s="14" t="s">
        <v>7053</v>
      </c>
    </row>
    <row r="1916" spans="1:12" x14ac:dyDescent="0.3">
      <c r="A1916" s="14" t="s">
        <v>7054</v>
      </c>
      <c r="B1916" s="14">
        <v>1</v>
      </c>
      <c r="C1916" s="14">
        <v>0</v>
      </c>
      <c r="D1916" s="14">
        <v>6.9489999999999998</v>
      </c>
      <c r="E1916" s="20"/>
      <c r="F1916" s="25"/>
      <c r="G1916" s="25"/>
      <c r="H1916" s="26"/>
      <c r="I1916" s="14" t="s">
        <v>3235</v>
      </c>
      <c r="J1916" s="14" t="s">
        <v>3235</v>
      </c>
      <c r="K1916" s="14">
        <v>50981.752699999997</v>
      </c>
      <c r="L1916" s="14" t="s">
        <v>7055</v>
      </c>
    </row>
    <row r="1917" spans="1:12" x14ac:dyDescent="0.3">
      <c r="A1917" s="14" t="s">
        <v>7056</v>
      </c>
      <c r="B1917" s="14">
        <v>3</v>
      </c>
      <c r="C1917" s="14">
        <v>0</v>
      </c>
      <c r="D1917" s="14">
        <v>10.132</v>
      </c>
      <c r="E1917" s="20"/>
      <c r="F1917" s="25"/>
      <c r="G1917" s="25"/>
      <c r="H1917" s="26"/>
      <c r="I1917" s="14" t="s">
        <v>3235</v>
      </c>
      <c r="J1917" s="14" t="s">
        <v>3235</v>
      </c>
      <c r="K1917" s="14">
        <v>111368.1547</v>
      </c>
      <c r="L1917" s="14" t="s">
        <v>7057</v>
      </c>
    </row>
    <row r="1918" spans="1:12" x14ac:dyDescent="0.3">
      <c r="A1918" s="14" t="s">
        <v>7058</v>
      </c>
      <c r="B1918" s="14">
        <v>2</v>
      </c>
      <c r="C1918" s="14">
        <v>0</v>
      </c>
      <c r="D1918" s="14">
        <v>7.4504000000000001</v>
      </c>
      <c r="E1918" s="20"/>
      <c r="F1918" s="25"/>
      <c r="G1918" s="25"/>
      <c r="H1918" s="26"/>
      <c r="I1918" s="14" t="s">
        <v>3235</v>
      </c>
      <c r="J1918" s="14" t="s">
        <v>3235</v>
      </c>
      <c r="K1918" s="14">
        <v>97488.369300000006</v>
      </c>
      <c r="L1918" s="14" t="s">
        <v>7059</v>
      </c>
    </row>
    <row r="1919" spans="1:12" x14ac:dyDescent="0.3">
      <c r="A1919" s="14" t="s">
        <v>7060</v>
      </c>
      <c r="B1919" s="14">
        <v>1</v>
      </c>
      <c r="C1919" s="14">
        <v>0</v>
      </c>
      <c r="D1919" s="14">
        <v>4.3845999999999998</v>
      </c>
      <c r="E1919" s="20"/>
      <c r="F1919" s="25"/>
      <c r="G1919" s="25"/>
      <c r="H1919" s="26"/>
      <c r="I1919" s="14" t="s">
        <v>3235</v>
      </c>
      <c r="J1919" s="14" t="s">
        <v>3235</v>
      </c>
      <c r="K1919" s="14">
        <v>30145.973000000002</v>
      </c>
      <c r="L1919" s="14" t="s">
        <v>7061</v>
      </c>
    </row>
    <row r="1920" spans="1:12" x14ac:dyDescent="0.3">
      <c r="A1920" s="14" t="s">
        <v>7062</v>
      </c>
      <c r="B1920" s="14">
        <v>4</v>
      </c>
      <c r="C1920" s="14">
        <v>0</v>
      </c>
      <c r="D1920" s="14">
        <v>13.8157</v>
      </c>
      <c r="E1920" s="20"/>
      <c r="F1920" s="25"/>
      <c r="G1920" s="25"/>
      <c r="H1920" s="26"/>
      <c r="I1920" s="14" t="s">
        <v>3235</v>
      </c>
      <c r="J1920" s="14" t="s">
        <v>3235</v>
      </c>
      <c r="K1920" s="14">
        <v>240294.45819999999</v>
      </c>
      <c r="L1920" s="14" t="s">
        <v>7063</v>
      </c>
    </row>
    <row r="1921" spans="1:12" x14ac:dyDescent="0.3">
      <c r="A1921" s="14" t="s">
        <v>7064</v>
      </c>
      <c r="B1921" s="14">
        <v>2</v>
      </c>
      <c r="C1921" s="14">
        <v>0</v>
      </c>
      <c r="D1921" s="14">
        <v>7.8734999999999999</v>
      </c>
      <c r="E1921" s="20"/>
      <c r="F1921" s="25"/>
      <c r="G1921" s="25"/>
      <c r="H1921" s="26"/>
      <c r="I1921" s="14" t="s">
        <v>3235</v>
      </c>
      <c r="J1921" s="14" t="s">
        <v>3235</v>
      </c>
      <c r="K1921" s="14">
        <v>58651.976000000002</v>
      </c>
      <c r="L1921" s="14" t="s">
        <v>7065</v>
      </c>
    </row>
    <row r="1922" spans="1:12" x14ac:dyDescent="0.3">
      <c r="A1922" s="14" t="s">
        <v>7066</v>
      </c>
      <c r="B1922" s="14">
        <v>7</v>
      </c>
      <c r="C1922" s="14">
        <v>0</v>
      </c>
      <c r="D1922" s="14">
        <v>23.206900000000001</v>
      </c>
      <c r="E1922" s="20"/>
      <c r="F1922" s="25"/>
      <c r="G1922" s="25"/>
      <c r="H1922" s="26"/>
      <c r="I1922" s="14" t="s">
        <v>3235</v>
      </c>
      <c r="J1922" s="14" t="s">
        <v>3235</v>
      </c>
      <c r="K1922" s="14">
        <v>179066.4822</v>
      </c>
      <c r="L1922" s="14" t="s">
        <v>7067</v>
      </c>
    </row>
    <row r="1923" spans="1:12" x14ac:dyDescent="0.3">
      <c r="A1923" s="14" t="s">
        <v>7068</v>
      </c>
      <c r="B1923" s="14">
        <v>3</v>
      </c>
      <c r="C1923" s="14">
        <v>0</v>
      </c>
      <c r="D1923" s="14">
        <v>11.2447</v>
      </c>
      <c r="E1923" s="20"/>
      <c r="F1923" s="25"/>
      <c r="G1923" s="25"/>
      <c r="H1923" s="26"/>
      <c r="I1923" s="14" t="s">
        <v>3235</v>
      </c>
      <c r="J1923" s="14" t="s">
        <v>3235</v>
      </c>
      <c r="K1923" s="14">
        <v>213260.4497</v>
      </c>
      <c r="L1923" s="14" t="s">
        <v>7069</v>
      </c>
    </row>
    <row r="1924" spans="1:12" x14ac:dyDescent="0.3">
      <c r="A1924" s="14" t="s">
        <v>7070</v>
      </c>
      <c r="B1924" s="14">
        <v>12</v>
      </c>
      <c r="C1924" s="14">
        <v>0</v>
      </c>
      <c r="D1924" s="14">
        <v>40.528500000000001</v>
      </c>
      <c r="E1924" s="20"/>
      <c r="F1924" s="25"/>
      <c r="G1924" s="25"/>
      <c r="H1924" s="26"/>
      <c r="I1924" s="14" t="s">
        <v>3235</v>
      </c>
      <c r="J1924" s="14" t="s">
        <v>3235</v>
      </c>
      <c r="K1924" s="14">
        <v>292471.01059999998</v>
      </c>
      <c r="L1924" s="14" t="s">
        <v>7071</v>
      </c>
    </row>
    <row r="1925" spans="1:12" x14ac:dyDescent="0.3">
      <c r="A1925" s="14" t="s">
        <v>7072</v>
      </c>
      <c r="B1925" s="14">
        <v>3</v>
      </c>
      <c r="C1925" s="14">
        <v>0</v>
      </c>
      <c r="D1925" s="14">
        <v>10.6851</v>
      </c>
      <c r="E1925" s="20"/>
      <c r="F1925" s="25"/>
      <c r="G1925" s="25"/>
      <c r="H1925" s="26"/>
      <c r="I1925" s="14" t="s">
        <v>3235</v>
      </c>
      <c r="J1925" s="14" t="s">
        <v>3235</v>
      </c>
      <c r="K1925" s="14">
        <v>100305.8315</v>
      </c>
      <c r="L1925" s="14" t="s">
        <v>7073</v>
      </c>
    </row>
    <row r="1926" spans="1:12" x14ac:dyDescent="0.3">
      <c r="A1926" s="14" t="s">
        <v>7074</v>
      </c>
      <c r="B1926" s="14">
        <v>5</v>
      </c>
      <c r="C1926" s="14">
        <v>0</v>
      </c>
      <c r="D1926" s="14">
        <v>16.789300000000001</v>
      </c>
      <c r="E1926" s="20"/>
      <c r="F1926" s="25"/>
      <c r="G1926" s="25"/>
      <c r="H1926" s="26"/>
      <c r="I1926" s="14" t="s">
        <v>3235</v>
      </c>
      <c r="J1926" s="14" t="s">
        <v>3235</v>
      </c>
      <c r="K1926" s="14">
        <v>235156.6109</v>
      </c>
      <c r="L1926" s="14" t="s">
        <v>7075</v>
      </c>
    </row>
    <row r="1927" spans="1:12" x14ac:dyDescent="0.3">
      <c r="A1927" s="14" t="s">
        <v>7076</v>
      </c>
      <c r="B1927" s="14">
        <v>4</v>
      </c>
      <c r="C1927" s="14">
        <v>0</v>
      </c>
      <c r="D1927" s="14">
        <v>15.577400000000001</v>
      </c>
      <c r="E1927" s="20"/>
      <c r="F1927" s="25"/>
      <c r="G1927" s="25"/>
      <c r="H1927" s="26"/>
      <c r="I1927" s="14" t="s">
        <v>3235</v>
      </c>
      <c r="J1927" s="14" t="s">
        <v>3235</v>
      </c>
      <c r="K1927" s="14">
        <v>239405.31039999999</v>
      </c>
      <c r="L1927" s="14" t="s">
        <v>7077</v>
      </c>
    </row>
    <row r="1928" spans="1:12" x14ac:dyDescent="0.3">
      <c r="A1928" s="14" t="s">
        <v>7078</v>
      </c>
      <c r="B1928" s="14">
        <v>1</v>
      </c>
      <c r="C1928" s="14">
        <v>0</v>
      </c>
      <c r="D1928" s="14">
        <v>4.1304999999999996</v>
      </c>
      <c r="E1928" s="20"/>
      <c r="F1928" s="25"/>
      <c r="G1928" s="25"/>
      <c r="H1928" s="26"/>
      <c r="I1928" s="14" t="s">
        <v>3235</v>
      </c>
      <c r="J1928" s="14" t="s">
        <v>3235</v>
      </c>
      <c r="K1928" s="14">
        <v>83741.152799999996</v>
      </c>
      <c r="L1928" s="14" t="s">
        <v>7079</v>
      </c>
    </row>
    <row r="1929" spans="1:12" x14ac:dyDescent="0.3">
      <c r="A1929" s="14" t="s">
        <v>7080</v>
      </c>
      <c r="B1929" s="14">
        <v>1</v>
      </c>
      <c r="C1929" s="14">
        <v>0</v>
      </c>
      <c r="D1929" s="14">
        <v>4.7957000000000001</v>
      </c>
      <c r="E1929" s="20"/>
      <c r="F1929" s="25"/>
      <c r="G1929" s="25"/>
      <c r="H1929" s="26"/>
      <c r="I1929" s="14" t="s">
        <v>3235</v>
      </c>
      <c r="J1929" s="14" t="s">
        <v>3235</v>
      </c>
      <c r="K1929" s="14">
        <v>29691.348099999999</v>
      </c>
      <c r="L1929" s="14" t="s">
        <v>7081</v>
      </c>
    </row>
    <row r="1930" spans="1:12" x14ac:dyDescent="0.3">
      <c r="A1930" s="14" t="s">
        <v>7082</v>
      </c>
      <c r="B1930" s="14">
        <v>10</v>
      </c>
      <c r="C1930" s="14">
        <v>0</v>
      </c>
      <c r="D1930" s="14">
        <v>41.643000000000001</v>
      </c>
      <c r="E1930" s="20"/>
      <c r="F1930" s="25"/>
      <c r="G1930" s="25"/>
      <c r="H1930" s="26"/>
      <c r="I1930" s="14" t="s">
        <v>3235</v>
      </c>
      <c r="J1930" s="14" t="s">
        <v>3235</v>
      </c>
      <c r="K1930" s="14">
        <v>238670.1091</v>
      </c>
      <c r="L1930" s="14" t="s">
        <v>7083</v>
      </c>
    </row>
    <row r="1931" spans="1:12" x14ac:dyDescent="0.3">
      <c r="A1931" s="14" t="s">
        <v>7084</v>
      </c>
      <c r="B1931" s="14">
        <v>1</v>
      </c>
      <c r="C1931" s="14">
        <v>0</v>
      </c>
      <c r="D1931" s="14">
        <v>3.2822</v>
      </c>
      <c r="E1931" s="20"/>
      <c r="F1931" s="25"/>
      <c r="G1931" s="25"/>
      <c r="H1931" s="26"/>
      <c r="I1931" s="14" t="s">
        <v>3235</v>
      </c>
      <c r="J1931" s="14" t="s">
        <v>3235</v>
      </c>
      <c r="K1931" s="14">
        <v>139865.14619999999</v>
      </c>
      <c r="L1931" s="14" t="s">
        <v>7085</v>
      </c>
    </row>
    <row r="1932" spans="1:12" x14ac:dyDescent="0.3">
      <c r="A1932" s="14" t="s">
        <v>7086</v>
      </c>
      <c r="B1932" s="14">
        <v>4</v>
      </c>
      <c r="C1932" s="14">
        <v>0</v>
      </c>
      <c r="D1932" s="14">
        <v>13.8089</v>
      </c>
      <c r="E1932" s="20"/>
      <c r="F1932" s="25"/>
      <c r="G1932" s="25"/>
      <c r="H1932" s="26"/>
      <c r="I1932" s="14" t="s">
        <v>3235</v>
      </c>
      <c r="J1932" s="14" t="s">
        <v>3235</v>
      </c>
      <c r="K1932" s="14">
        <v>114389.8308</v>
      </c>
      <c r="L1932" s="14" t="s">
        <v>7087</v>
      </c>
    </row>
    <row r="1933" spans="1:12" x14ac:dyDescent="0.3">
      <c r="A1933" s="14" t="s">
        <v>7088</v>
      </c>
      <c r="B1933" s="14">
        <v>3</v>
      </c>
      <c r="C1933" s="14">
        <v>0</v>
      </c>
      <c r="D1933" s="14">
        <v>10.920500000000001</v>
      </c>
      <c r="E1933" s="20"/>
      <c r="F1933" s="25"/>
      <c r="G1933" s="25"/>
      <c r="H1933" s="26"/>
      <c r="I1933" s="14" t="s">
        <v>3235</v>
      </c>
      <c r="J1933" s="14" t="s">
        <v>3235</v>
      </c>
      <c r="K1933" s="14">
        <v>251983.5062</v>
      </c>
      <c r="L1933" s="14" t="s">
        <v>7089</v>
      </c>
    </row>
    <row r="1934" spans="1:12" x14ac:dyDescent="0.3">
      <c r="A1934" s="14" t="s">
        <v>7090</v>
      </c>
      <c r="B1934" s="14">
        <v>2</v>
      </c>
      <c r="C1934" s="14">
        <v>0</v>
      </c>
      <c r="D1934" s="14">
        <v>7.5720999999999998</v>
      </c>
      <c r="E1934" s="20"/>
      <c r="F1934" s="25"/>
      <c r="G1934" s="25"/>
      <c r="H1934" s="26"/>
      <c r="I1934" s="14" t="s">
        <v>3235</v>
      </c>
      <c r="J1934" s="14" t="s">
        <v>3235</v>
      </c>
      <c r="K1934" s="14">
        <v>72509.720100000006</v>
      </c>
      <c r="L1934" s="14" t="s">
        <v>7091</v>
      </c>
    </row>
    <row r="1935" spans="1:12" x14ac:dyDescent="0.3">
      <c r="A1935" s="14" t="s">
        <v>7092</v>
      </c>
      <c r="B1935" s="14">
        <v>1</v>
      </c>
      <c r="C1935" s="14">
        <v>0</v>
      </c>
      <c r="D1935" s="14">
        <v>4.2051999999999996</v>
      </c>
      <c r="E1935" s="20"/>
      <c r="F1935" s="25"/>
      <c r="G1935" s="25"/>
      <c r="H1935" s="26"/>
      <c r="I1935" s="14" t="s">
        <v>3235</v>
      </c>
      <c r="J1935" s="14" t="s">
        <v>3235</v>
      </c>
      <c r="K1935" s="14">
        <v>105111.5356</v>
      </c>
      <c r="L1935" s="14" t="s">
        <v>7093</v>
      </c>
    </row>
    <row r="1936" spans="1:12" x14ac:dyDescent="0.3">
      <c r="A1936" s="14" t="s">
        <v>7094</v>
      </c>
      <c r="B1936" s="14">
        <v>2</v>
      </c>
      <c r="C1936" s="14">
        <v>0</v>
      </c>
      <c r="D1936" s="14">
        <v>6.9150999999999998</v>
      </c>
      <c r="E1936" s="20"/>
      <c r="F1936" s="25"/>
      <c r="G1936" s="25"/>
      <c r="H1936" s="26"/>
      <c r="I1936" s="14" t="s">
        <v>3235</v>
      </c>
      <c r="J1936" s="14" t="s">
        <v>3235</v>
      </c>
      <c r="K1936" s="14">
        <v>62550.561800000003</v>
      </c>
      <c r="L1936" s="14" t="s">
        <v>7095</v>
      </c>
    </row>
    <row r="1937" spans="1:12" x14ac:dyDescent="0.3">
      <c r="A1937" s="14" t="s">
        <v>7096</v>
      </c>
      <c r="B1937" s="14">
        <v>5</v>
      </c>
      <c r="C1937" s="14">
        <v>0</v>
      </c>
      <c r="D1937" s="14">
        <v>17.677900000000001</v>
      </c>
      <c r="E1937" s="20"/>
      <c r="F1937" s="25"/>
      <c r="G1937" s="25"/>
      <c r="H1937" s="26"/>
      <c r="I1937" s="14" t="s">
        <v>3235</v>
      </c>
      <c r="J1937" s="14" t="s">
        <v>3235</v>
      </c>
      <c r="K1937" s="14">
        <v>165597.6703</v>
      </c>
      <c r="L1937" s="14" t="s">
        <v>7097</v>
      </c>
    </row>
    <row r="1938" spans="1:12" x14ac:dyDescent="0.3">
      <c r="A1938" s="14" t="s">
        <v>7098</v>
      </c>
      <c r="B1938" s="14">
        <v>3</v>
      </c>
      <c r="C1938" s="14">
        <v>0</v>
      </c>
      <c r="D1938" s="14">
        <v>16.6251</v>
      </c>
      <c r="E1938" s="20"/>
      <c r="F1938" s="25"/>
      <c r="G1938" s="25"/>
      <c r="H1938" s="26"/>
      <c r="I1938" s="14" t="s">
        <v>3235</v>
      </c>
      <c r="J1938" s="14" t="s">
        <v>3235</v>
      </c>
      <c r="K1938" s="14">
        <v>185503.6133</v>
      </c>
      <c r="L1938" s="14" t="s">
        <v>7099</v>
      </c>
    </row>
    <row r="1939" spans="1:12" x14ac:dyDescent="0.3">
      <c r="A1939" s="14" t="s">
        <v>7100</v>
      </c>
      <c r="B1939" s="14">
        <v>2</v>
      </c>
      <c r="C1939" s="14">
        <v>0</v>
      </c>
      <c r="D1939" s="14">
        <v>8.7332999999999998</v>
      </c>
      <c r="E1939" s="20"/>
      <c r="F1939" s="25"/>
      <c r="G1939" s="25"/>
      <c r="H1939" s="26"/>
      <c r="I1939" s="14" t="s">
        <v>3235</v>
      </c>
      <c r="J1939" s="14" t="s">
        <v>3235</v>
      </c>
      <c r="K1939" s="14">
        <v>17028.210599999999</v>
      </c>
      <c r="L1939" s="14" t="s">
        <v>7101</v>
      </c>
    </row>
    <row r="1940" spans="1:12" x14ac:dyDescent="0.3">
      <c r="A1940" s="14" t="s">
        <v>7102</v>
      </c>
      <c r="B1940" s="14">
        <v>2</v>
      </c>
      <c r="C1940" s="14">
        <v>0</v>
      </c>
      <c r="D1940" s="14">
        <v>6.3120000000000003</v>
      </c>
      <c r="E1940" s="20"/>
      <c r="F1940" s="25"/>
      <c r="G1940" s="25"/>
      <c r="H1940" s="26"/>
      <c r="I1940" s="14" t="s">
        <v>3235</v>
      </c>
      <c r="J1940" s="14" t="s">
        <v>3235</v>
      </c>
      <c r="K1940" s="14">
        <v>226288.16690000001</v>
      </c>
      <c r="L1940" s="14" t="s">
        <v>7103</v>
      </c>
    </row>
    <row r="1941" spans="1:12" x14ac:dyDescent="0.3">
      <c r="A1941" s="14" t="s">
        <v>7104</v>
      </c>
      <c r="B1941" s="14">
        <v>7</v>
      </c>
      <c r="C1941" s="14">
        <v>0</v>
      </c>
      <c r="D1941" s="14">
        <v>21.446100000000001</v>
      </c>
      <c r="E1941" s="20"/>
      <c r="F1941" s="25"/>
      <c r="G1941" s="25"/>
      <c r="H1941" s="26"/>
      <c r="I1941" s="14" t="s">
        <v>3235</v>
      </c>
      <c r="J1941" s="14" t="s">
        <v>3235</v>
      </c>
      <c r="K1941" s="14">
        <v>113038.63189999999</v>
      </c>
      <c r="L1941" s="14" t="s">
        <v>7105</v>
      </c>
    </row>
    <row r="1942" spans="1:12" x14ac:dyDescent="0.3">
      <c r="A1942" s="14" t="s">
        <v>7106</v>
      </c>
      <c r="B1942" s="14">
        <v>4</v>
      </c>
      <c r="C1942" s="14">
        <v>0</v>
      </c>
      <c r="D1942" s="14">
        <v>13.474600000000001</v>
      </c>
      <c r="E1942" s="20"/>
      <c r="F1942" s="25"/>
      <c r="G1942" s="25"/>
      <c r="H1942" s="26"/>
      <c r="I1942" s="14" t="s">
        <v>3235</v>
      </c>
      <c r="J1942" s="14" t="s">
        <v>3235</v>
      </c>
      <c r="K1942" s="14">
        <v>137699.25320000001</v>
      </c>
      <c r="L1942" s="14" t="s">
        <v>7107</v>
      </c>
    </row>
    <row r="1943" spans="1:12" x14ac:dyDescent="0.3">
      <c r="A1943" s="14" t="s">
        <v>7108</v>
      </c>
      <c r="B1943" s="14">
        <v>2</v>
      </c>
      <c r="C1943" s="14">
        <v>0</v>
      </c>
      <c r="D1943" s="14">
        <v>8.0451999999999995</v>
      </c>
      <c r="E1943" s="20"/>
      <c r="F1943" s="25"/>
      <c r="G1943" s="25"/>
      <c r="H1943" s="26"/>
      <c r="I1943" s="14" t="s">
        <v>3235</v>
      </c>
      <c r="J1943" s="14" t="s">
        <v>3235</v>
      </c>
      <c r="K1943" s="14">
        <v>114988.2527</v>
      </c>
      <c r="L1943" s="14" t="s">
        <v>7109</v>
      </c>
    </row>
    <row r="1944" spans="1:12" x14ac:dyDescent="0.3">
      <c r="A1944" s="14" t="s">
        <v>7110</v>
      </c>
      <c r="B1944" s="14">
        <v>10</v>
      </c>
      <c r="C1944" s="14">
        <v>0</v>
      </c>
      <c r="D1944" s="14">
        <v>35.9405</v>
      </c>
      <c r="E1944" s="20"/>
      <c r="F1944" s="25"/>
      <c r="G1944" s="25"/>
      <c r="H1944" s="26"/>
      <c r="I1944" s="14" t="s">
        <v>3235</v>
      </c>
      <c r="J1944" s="14" t="s">
        <v>3235</v>
      </c>
      <c r="K1944" s="14">
        <v>309150.81040000002</v>
      </c>
      <c r="L1944" s="14" t="s">
        <v>7111</v>
      </c>
    </row>
    <row r="1945" spans="1:12" x14ac:dyDescent="0.3">
      <c r="A1945" s="14" t="s">
        <v>7112</v>
      </c>
      <c r="B1945" s="14">
        <v>1</v>
      </c>
      <c r="C1945" s="14">
        <v>0</v>
      </c>
      <c r="D1945" s="14">
        <v>3.2829000000000002</v>
      </c>
      <c r="E1945" s="20"/>
      <c r="F1945" s="25"/>
      <c r="G1945" s="25"/>
      <c r="H1945" s="26"/>
      <c r="I1945" s="14" t="s">
        <v>3235</v>
      </c>
      <c r="J1945" s="14" t="s">
        <v>3235</v>
      </c>
      <c r="K1945" s="14">
        <v>118988.84910000001</v>
      </c>
      <c r="L1945" s="14" t="s">
        <v>7113</v>
      </c>
    </row>
    <row r="1946" spans="1:12" x14ac:dyDescent="0.3">
      <c r="A1946" s="14" t="s">
        <v>7114</v>
      </c>
      <c r="B1946" s="14">
        <v>5</v>
      </c>
      <c r="C1946" s="14">
        <v>0</v>
      </c>
      <c r="D1946" s="14">
        <v>16.3994</v>
      </c>
      <c r="E1946" s="20"/>
      <c r="F1946" s="25"/>
      <c r="G1946" s="25"/>
      <c r="H1946" s="26"/>
      <c r="I1946" s="14" t="s">
        <v>3235</v>
      </c>
      <c r="J1946" s="14" t="s">
        <v>3235</v>
      </c>
      <c r="K1946" s="14">
        <v>49883.794999999998</v>
      </c>
      <c r="L1946" s="14" t="s">
        <v>7115</v>
      </c>
    </row>
    <row r="1947" spans="1:12" x14ac:dyDescent="0.3">
      <c r="A1947" s="14" t="s">
        <v>7116</v>
      </c>
      <c r="B1947" s="14">
        <v>1</v>
      </c>
      <c r="C1947" s="14">
        <v>0</v>
      </c>
      <c r="D1947" s="14">
        <v>1.9211</v>
      </c>
      <c r="E1947" s="20"/>
      <c r="F1947" s="25"/>
      <c r="G1947" s="25"/>
      <c r="H1947" s="26"/>
      <c r="I1947" s="14" t="s">
        <v>3235</v>
      </c>
      <c r="J1947" s="14" t="s">
        <v>3235</v>
      </c>
      <c r="K1947" s="14">
        <v>104531.5276</v>
      </c>
      <c r="L1947" s="14" t="s">
        <v>7117</v>
      </c>
    </row>
    <row r="1948" spans="1:12" x14ac:dyDescent="0.3">
      <c r="A1948" s="14" t="s">
        <v>7118</v>
      </c>
      <c r="B1948" s="14">
        <v>8</v>
      </c>
      <c r="C1948" s="14">
        <v>0</v>
      </c>
      <c r="D1948" s="14">
        <v>29.383900000000001</v>
      </c>
      <c r="E1948" s="20"/>
      <c r="F1948" s="25"/>
      <c r="G1948" s="25"/>
      <c r="H1948" s="26"/>
      <c r="I1948" s="14" t="s">
        <v>3235</v>
      </c>
      <c r="J1948" s="14" t="s">
        <v>3235</v>
      </c>
      <c r="K1948" s="14">
        <v>254380.54920000001</v>
      </c>
      <c r="L1948" s="14" t="s">
        <v>7119</v>
      </c>
    </row>
    <row r="1949" spans="1:12" x14ac:dyDescent="0.3">
      <c r="A1949" s="14" t="s">
        <v>7120</v>
      </c>
      <c r="B1949" s="14">
        <v>2</v>
      </c>
      <c r="C1949" s="14">
        <v>0</v>
      </c>
      <c r="D1949" s="14">
        <v>6.9745999999999997</v>
      </c>
      <c r="E1949" s="20"/>
      <c r="F1949" s="25"/>
      <c r="G1949" s="25"/>
      <c r="H1949" s="26"/>
      <c r="I1949" s="14" t="s">
        <v>3235</v>
      </c>
      <c r="J1949" s="14" t="s">
        <v>3235</v>
      </c>
      <c r="K1949" s="14">
        <v>82050.983699999997</v>
      </c>
      <c r="L1949" s="14" t="s">
        <v>7121</v>
      </c>
    </row>
    <row r="1950" spans="1:12" x14ac:dyDescent="0.3">
      <c r="A1950" s="14" t="s">
        <v>7122</v>
      </c>
      <c r="B1950" s="14">
        <v>5</v>
      </c>
      <c r="C1950" s="14">
        <v>0</v>
      </c>
      <c r="D1950" s="14">
        <v>15.7224</v>
      </c>
      <c r="E1950" s="20"/>
      <c r="F1950" s="25"/>
      <c r="G1950" s="25"/>
      <c r="H1950" s="26"/>
      <c r="I1950" s="14" t="s">
        <v>3235</v>
      </c>
      <c r="J1950" s="14" t="s">
        <v>3235</v>
      </c>
      <c r="K1950" s="14">
        <v>245979.54209999999</v>
      </c>
      <c r="L1950" s="14" t="s">
        <v>7123</v>
      </c>
    </row>
    <row r="1951" spans="1:12" x14ac:dyDescent="0.3">
      <c r="A1951" s="14" t="s">
        <v>7124</v>
      </c>
      <c r="B1951" s="14">
        <v>5</v>
      </c>
      <c r="C1951" s="14">
        <v>0</v>
      </c>
      <c r="D1951" s="14">
        <v>24.0259</v>
      </c>
      <c r="E1951" s="20"/>
      <c r="F1951" s="25"/>
      <c r="G1951" s="25"/>
      <c r="H1951" s="26"/>
      <c r="I1951" s="14" t="s">
        <v>3235</v>
      </c>
      <c r="J1951" s="14" t="s">
        <v>3235</v>
      </c>
      <c r="K1951" s="14">
        <v>351595.7537</v>
      </c>
      <c r="L1951" s="14" t="s">
        <v>7125</v>
      </c>
    </row>
    <row r="1952" spans="1:12" x14ac:dyDescent="0.3">
      <c r="A1952" s="14" t="s">
        <v>7126</v>
      </c>
      <c r="B1952" s="14">
        <v>3</v>
      </c>
      <c r="C1952" s="14">
        <v>0</v>
      </c>
      <c r="D1952" s="14">
        <v>12.6282</v>
      </c>
      <c r="E1952" s="20"/>
      <c r="F1952" s="25"/>
      <c r="G1952" s="25"/>
      <c r="H1952" s="26"/>
      <c r="I1952" s="14" t="s">
        <v>3235</v>
      </c>
      <c r="J1952" s="14" t="s">
        <v>3235</v>
      </c>
      <c r="K1952" s="14">
        <v>88920.965700000001</v>
      </c>
      <c r="L1952" s="14" t="s">
        <v>7127</v>
      </c>
    </row>
    <row r="1953" spans="1:12" x14ac:dyDescent="0.3">
      <c r="A1953" s="14" t="s">
        <v>7128</v>
      </c>
      <c r="B1953" s="14">
        <v>5</v>
      </c>
      <c r="C1953" s="14">
        <v>0</v>
      </c>
      <c r="D1953" s="14">
        <v>18.3872</v>
      </c>
      <c r="E1953" s="20"/>
      <c r="F1953" s="25"/>
      <c r="G1953" s="25"/>
      <c r="H1953" s="26"/>
      <c r="I1953" s="14" t="s">
        <v>3235</v>
      </c>
      <c r="J1953" s="14" t="s">
        <v>3235</v>
      </c>
      <c r="K1953" s="14">
        <v>403275.13429999998</v>
      </c>
      <c r="L1953" s="14" t="s">
        <v>7129</v>
      </c>
    </row>
    <row r="1954" spans="1:12" x14ac:dyDescent="0.3">
      <c r="A1954" s="14" t="s">
        <v>7130</v>
      </c>
      <c r="B1954" s="14">
        <v>2</v>
      </c>
      <c r="C1954" s="14">
        <v>0</v>
      </c>
      <c r="D1954" s="14">
        <v>7.6502999999999997</v>
      </c>
      <c r="E1954" s="20"/>
      <c r="F1954" s="25"/>
      <c r="G1954" s="25"/>
      <c r="H1954" s="26"/>
      <c r="I1954" s="14" t="s">
        <v>3235</v>
      </c>
      <c r="J1954" s="14" t="s">
        <v>3235</v>
      </c>
      <c r="K1954" s="14">
        <v>55677.976000000002</v>
      </c>
      <c r="L1954" s="14" t="s">
        <v>7131</v>
      </c>
    </row>
    <row r="1955" spans="1:12" x14ac:dyDescent="0.3">
      <c r="A1955" s="14" t="s">
        <v>7132</v>
      </c>
      <c r="B1955" s="14">
        <v>4</v>
      </c>
      <c r="C1955" s="14">
        <v>0</v>
      </c>
      <c r="D1955" s="14">
        <v>14.7324</v>
      </c>
      <c r="E1955" s="20"/>
      <c r="F1955" s="25"/>
      <c r="G1955" s="25"/>
      <c r="H1955" s="26"/>
      <c r="I1955" s="14" t="s">
        <v>3235</v>
      </c>
      <c r="J1955" s="14" t="s">
        <v>3235</v>
      </c>
      <c r="K1955" s="14">
        <v>89705.4516</v>
      </c>
      <c r="L1955" s="14" t="s">
        <v>7133</v>
      </c>
    </row>
    <row r="1956" spans="1:12" x14ac:dyDescent="0.3">
      <c r="A1956" s="14" t="s">
        <v>7134</v>
      </c>
      <c r="B1956" s="14">
        <v>2</v>
      </c>
      <c r="C1956" s="14">
        <v>0</v>
      </c>
      <c r="D1956" s="14">
        <v>8.0864999999999991</v>
      </c>
      <c r="E1956" s="20"/>
      <c r="F1956" s="25"/>
      <c r="G1956" s="25"/>
      <c r="H1956" s="26"/>
      <c r="I1956" s="14" t="s">
        <v>3235</v>
      </c>
      <c r="J1956" s="14" t="s">
        <v>3235</v>
      </c>
      <c r="K1956" s="14">
        <v>61789.481299999999</v>
      </c>
      <c r="L1956" s="14" t="s">
        <v>7135</v>
      </c>
    </row>
    <row r="1957" spans="1:12" x14ac:dyDescent="0.3">
      <c r="A1957" s="14" t="s">
        <v>7136</v>
      </c>
      <c r="B1957" s="14">
        <v>3</v>
      </c>
      <c r="C1957" s="14">
        <v>0</v>
      </c>
      <c r="D1957" s="14">
        <v>11.6852</v>
      </c>
      <c r="E1957" s="20"/>
      <c r="F1957" s="25"/>
      <c r="G1957" s="25"/>
      <c r="H1957" s="26"/>
      <c r="I1957" s="14" t="s">
        <v>3235</v>
      </c>
      <c r="J1957" s="14" t="s">
        <v>3235</v>
      </c>
      <c r="K1957" s="14">
        <v>86314.590599999996</v>
      </c>
      <c r="L1957" s="14" t="s">
        <v>7137</v>
      </c>
    </row>
    <row r="1958" spans="1:12" x14ac:dyDescent="0.3">
      <c r="A1958" s="14" t="s">
        <v>7138</v>
      </c>
      <c r="B1958" s="14">
        <v>2</v>
      </c>
      <c r="C1958" s="14">
        <v>0</v>
      </c>
      <c r="D1958" s="14">
        <v>6.1920999999999999</v>
      </c>
      <c r="E1958" s="20"/>
      <c r="F1958" s="25"/>
      <c r="G1958" s="25"/>
      <c r="H1958" s="26"/>
      <c r="I1958" s="14" t="s">
        <v>3235</v>
      </c>
      <c r="J1958" s="14" t="s">
        <v>3235</v>
      </c>
      <c r="K1958" s="14">
        <v>166098.1899</v>
      </c>
      <c r="L1958" s="14" t="s">
        <v>7139</v>
      </c>
    </row>
    <row r="1959" spans="1:12" x14ac:dyDescent="0.3">
      <c r="A1959" s="14" t="s">
        <v>7140</v>
      </c>
      <c r="B1959" s="14">
        <v>1</v>
      </c>
      <c r="C1959" s="14">
        <v>0</v>
      </c>
      <c r="D1959" s="14">
        <v>3.524</v>
      </c>
      <c r="E1959" s="20"/>
      <c r="F1959" s="25"/>
      <c r="G1959" s="25"/>
      <c r="H1959" s="26"/>
      <c r="I1959" s="14" t="s">
        <v>3235</v>
      </c>
      <c r="J1959" s="14" t="s">
        <v>3235</v>
      </c>
      <c r="K1959" s="14">
        <v>150506.09729999999</v>
      </c>
      <c r="L1959" s="14" t="s">
        <v>7141</v>
      </c>
    </row>
    <row r="1960" spans="1:12" x14ac:dyDescent="0.3">
      <c r="A1960" s="14" t="s">
        <v>7142</v>
      </c>
      <c r="B1960" s="14">
        <v>2</v>
      </c>
      <c r="C1960" s="14">
        <v>0</v>
      </c>
      <c r="D1960" s="14">
        <v>7.4835000000000003</v>
      </c>
      <c r="E1960" s="20"/>
      <c r="F1960" s="25"/>
      <c r="G1960" s="25"/>
      <c r="H1960" s="26"/>
      <c r="I1960" s="14" t="s">
        <v>3235</v>
      </c>
      <c r="J1960" s="14" t="s">
        <v>3235</v>
      </c>
      <c r="K1960" s="14">
        <v>74424.717999999993</v>
      </c>
      <c r="L1960" s="14" t="s">
        <v>7143</v>
      </c>
    </row>
    <row r="1961" spans="1:12" x14ac:dyDescent="0.3">
      <c r="A1961" s="14" t="s">
        <v>7144</v>
      </c>
      <c r="B1961" s="14">
        <v>1</v>
      </c>
      <c r="C1961" s="14">
        <v>0</v>
      </c>
      <c r="D1961" s="14">
        <v>4.2220000000000004</v>
      </c>
      <c r="E1961" s="20"/>
      <c r="F1961" s="25"/>
      <c r="G1961" s="25"/>
      <c r="H1961" s="26"/>
      <c r="I1961" s="14" t="s">
        <v>3235</v>
      </c>
      <c r="J1961" s="14" t="s">
        <v>3235</v>
      </c>
      <c r="K1961" s="14">
        <v>55469.009100000003</v>
      </c>
      <c r="L1961" s="14" t="s">
        <v>7145</v>
      </c>
    </row>
    <row r="1962" spans="1:12" x14ac:dyDescent="0.3">
      <c r="A1962" s="14" t="s">
        <v>7146</v>
      </c>
      <c r="B1962" s="14">
        <v>3</v>
      </c>
      <c r="C1962" s="14">
        <v>0</v>
      </c>
      <c r="D1962" s="14">
        <v>10.5838</v>
      </c>
      <c r="E1962" s="20"/>
      <c r="F1962" s="25"/>
      <c r="G1962" s="25"/>
      <c r="H1962" s="26"/>
      <c r="I1962" s="14" t="s">
        <v>3235</v>
      </c>
      <c r="J1962" s="14" t="s">
        <v>3235</v>
      </c>
      <c r="K1962" s="14">
        <v>205281.1171</v>
      </c>
      <c r="L1962" s="14" t="s">
        <v>7147</v>
      </c>
    </row>
    <row r="1963" spans="1:12" x14ac:dyDescent="0.3">
      <c r="A1963" s="14" t="s">
        <v>7148</v>
      </c>
      <c r="B1963" s="14">
        <v>1</v>
      </c>
      <c r="C1963" s="14">
        <v>0</v>
      </c>
      <c r="D1963" s="14">
        <v>4.5579999999999998</v>
      </c>
      <c r="E1963" s="20"/>
      <c r="F1963" s="25"/>
      <c r="G1963" s="25"/>
      <c r="H1963" s="26"/>
      <c r="I1963" s="14" t="s">
        <v>3235</v>
      </c>
      <c r="J1963" s="14" t="s">
        <v>3235</v>
      </c>
      <c r="K1963" s="14">
        <v>26437.536499999998</v>
      </c>
      <c r="L1963" s="14" t="s">
        <v>7149</v>
      </c>
    </row>
    <row r="1964" spans="1:12" x14ac:dyDescent="0.3">
      <c r="A1964" s="14" t="s">
        <v>7150</v>
      </c>
      <c r="B1964" s="14">
        <v>2</v>
      </c>
      <c r="C1964" s="14">
        <v>0</v>
      </c>
      <c r="D1964" s="14">
        <v>7.1684999999999999</v>
      </c>
      <c r="E1964" s="20"/>
      <c r="F1964" s="25"/>
      <c r="G1964" s="25"/>
      <c r="H1964" s="26"/>
      <c r="I1964" s="14" t="s">
        <v>3235</v>
      </c>
      <c r="J1964" s="14" t="s">
        <v>3235</v>
      </c>
      <c r="K1964" s="14">
        <v>64043.281300000002</v>
      </c>
      <c r="L1964" s="14" t="s">
        <v>7151</v>
      </c>
    </row>
    <row r="1965" spans="1:12" x14ac:dyDescent="0.3">
      <c r="A1965" s="14" t="s">
        <v>7152</v>
      </c>
      <c r="B1965" s="14">
        <v>4</v>
      </c>
      <c r="C1965" s="14">
        <v>0</v>
      </c>
      <c r="D1965" s="14">
        <v>13.7088</v>
      </c>
      <c r="E1965" s="20"/>
      <c r="F1965" s="25"/>
      <c r="G1965" s="25"/>
      <c r="H1965" s="26"/>
      <c r="I1965" s="14" t="s">
        <v>3235</v>
      </c>
      <c r="J1965" s="14" t="s">
        <v>3235</v>
      </c>
      <c r="K1965" s="14">
        <v>535173.03650000005</v>
      </c>
      <c r="L1965" s="14" t="s">
        <v>7153</v>
      </c>
    </row>
    <row r="1966" spans="1:12" x14ac:dyDescent="0.3">
      <c r="A1966" s="14" t="s">
        <v>7154</v>
      </c>
      <c r="B1966" s="14">
        <v>2</v>
      </c>
      <c r="C1966" s="14">
        <v>0</v>
      </c>
      <c r="D1966" s="14">
        <v>9.2772000000000006</v>
      </c>
      <c r="E1966" s="20"/>
      <c r="F1966" s="25"/>
      <c r="G1966" s="25"/>
      <c r="H1966" s="26"/>
      <c r="I1966" s="14" t="s">
        <v>3235</v>
      </c>
      <c r="J1966" s="14" t="s">
        <v>3235</v>
      </c>
      <c r="K1966" s="14">
        <v>43399.784800000001</v>
      </c>
      <c r="L1966" s="14" t="s">
        <v>7155</v>
      </c>
    </row>
    <row r="1967" spans="1:12" x14ac:dyDescent="0.3">
      <c r="A1967" s="14" t="s">
        <v>7156</v>
      </c>
      <c r="B1967" s="14">
        <v>3</v>
      </c>
      <c r="C1967" s="14">
        <v>0</v>
      </c>
      <c r="D1967" s="14">
        <v>12.032299999999999</v>
      </c>
      <c r="E1967" s="20"/>
      <c r="F1967" s="25"/>
      <c r="G1967" s="25"/>
      <c r="H1967" s="26"/>
      <c r="I1967" s="14" t="s">
        <v>3235</v>
      </c>
      <c r="J1967" s="14" t="s">
        <v>3235</v>
      </c>
      <c r="K1967" s="14">
        <v>45967.0795</v>
      </c>
      <c r="L1967" s="14" t="s">
        <v>7157</v>
      </c>
    </row>
    <row r="1968" spans="1:12" x14ac:dyDescent="0.3">
      <c r="A1968" s="14" t="s">
        <v>7158</v>
      </c>
      <c r="B1968" s="14">
        <v>1</v>
      </c>
      <c r="C1968" s="14">
        <v>0</v>
      </c>
      <c r="D1968" s="14">
        <v>3.9148999999999998</v>
      </c>
      <c r="E1968" s="20"/>
      <c r="F1968" s="25"/>
      <c r="G1968" s="25"/>
      <c r="H1968" s="26"/>
      <c r="I1968" s="14" t="s">
        <v>3235</v>
      </c>
      <c r="J1968" s="14" t="s">
        <v>3235</v>
      </c>
      <c r="K1968" s="14">
        <v>128171.9005</v>
      </c>
      <c r="L1968" s="14" t="s">
        <v>7159</v>
      </c>
    </row>
    <row r="1969" spans="1:12" x14ac:dyDescent="0.3">
      <c r="A1969" s="14" t="s">
        <v>7160</v>
      </c>
      <c r="B1969" s="14">
        <v>4</v>
      </c>
      <c r="C1969" s="14">
        <v>0</v>
      </c>
      <c r="D1969" s="14">
        <v>12.6135</v>
      </c>
      <c r="E1969" s="20"/>
      <c r="F1969" s="25"/>
      <c r="G1969" s="25"/>
      <c r="H1969" s="26"/>
      <c r="I1969" s="14" t="s">
        <v>3235</v>
      </c>
      <c r="J1969" s="14" t="s">
        <v>3235</v>
      </c>
      <c r="K1969" s="14">
        <v>286321.75319999998</v>
      </c>
      <c r="L1969" s="14" t="s">
        <v>7161</v>
      </c>
    </row>
    <row r="1970" spans="1:12" x14ac:dyDescent="0.3">
      <c r="A1970" s="14" t="s">
        <v>7162</v>
      </c>
      <c r="B1970" s="14">
        <v>4</v>
      </c>
      <c r="C1970" s="14">
        <v>0</v>
      </c>
      <c r="D1970" s="14">
        <v>14.704800000000001</v>
      </c>
      <c r="E1970" s="20"/>
      <c r="F1970" s="25"/>
      <c r="G1970" s="25"/>
      <c r="H1970" s="26"/>
      <c r="I1970" s="14" t="s">
        <v>3235</v>
      </c>
      <c r="J1970" s="14" t="s">
        <v>3235</v>
      </c>
      <c r="K1970" s="14">
        <v>67012.223899999997</v>
      </c>
      <c r="L1970" s="14" t="s">
        <v>7163</v>
      </c>
    </row>
    <row r="1971" spans="1:12" x14ac:dyDescent="0.3">
      <c r="A1971" s="14" t="s">
        <v>7164</v>
      </c>
      <c r="B1971" s="14">
        <v>2</v>
      </c>
      <c r="C1971" s="14">
        <v>0</v>
      </c>
      <c r="D1971" s="14">
        <v>11.379099999999999</v>
      </c>
      <c r="E1971" s="20"/>
      <c r="F1971" s="25"/>
      <c r="G1971" s="25"/>
      <c r="H1971" s="26"/>
      <c r="I1971" s="14" t="s">
        <v>3235</v>
      </c>
      <c r="J1971" s="14" t="s">
        <v>3235</v>
      </c>
      <c r="K1971" s="14">
        <v>56427.566200000001</v>
      </c>
      <c r="L1971" s="14" t="s">
        <v>7165</v>
      </c>
    </row>
    <row r="1972" spans="1:12" x14ac:dyDescent="0.3">
      <c r="A1972" s="14" t="s">
        <v>7166</v>
      </c>
      <c r="B1972" s="14">
        <v>1</v>
      </c>
      <c r="C1972" s="14">
        <v>0</v>
      </c>
      <c r="D1972" s="14">
        <v>3.5472000000000001</v>
      </c>
      <c r="E1972" s="20"/>
      <c r="F1972" s="25"/>
      <c r="G1972" s="25"/>
      <c r="H1972" s="26"/>
      <c r="I1972" s="14" t="s">
        <v>3235</v>
      </c>
      <c r="J1972" s="14" t="s">
        <v>3235</v>
      </c>
      <c r="K1972" s="14">
        <v>66849.359500000006</v>
      </c>
      <c r="L1972" s="14" t="s">
        <v>7167</v>
      </c>
    </row>
    <row r="1973" spans="1:12" x14ac:dyDescent="0.3">
      <c r="A1973" s="14" t="s">
        <v>7168</v>
      </c>
      <c r="B1973" s="14">
        <v>1</v>
      </c>
      <c r="C1973" s="14">
        <v>0</v>
      </c>
      <c r="D1973" s="14">
        <v>2.9952999999999999</v>
      </c>
      <c r="E1973" s="20"/>
      <c r="F1973" s="25"/>
      <c r="G1973" s="25"/>
      <c r="H1973" s="26"/>
      <c r="I1973" s="14" t="s">
        <v>3235</v>
      </c>
      <c r="J1973" s="14" t="s">
        <v>3235</v>
      </c>
      <c r="K1973" s="14">
        <v>165550.6489</v>
      </c>
      <c r="L1973" s="14" t="s">
        <v>7169</v>
      </c>
    </row>
    <row r="1974" spans="1:12" x14ac:dyDescent="0.3">
      <c r="A1974" s="14" t="s">
        <v>7170</v>
      </c>
      <c r="B1974" s="14">
        <v>5</v>
      </c>
      <c r="C1974" s="14">
        <v>0</v>
      </c>
      <c r="D1974" s="14">
        <v>18.426500000000001</v>
      </c>
      <c r="E1974" s="20"/>
      <c r="F1974" s="25"/>
      <c r="G1974" s="25"/>
      <c r="H1974" s="26"/>
      <c r="I1974" s="14" t="s">
        <v>3235</v>
      </c>
      <c r="J1974" s="14" t="s">
        <v>3235</v>
      </c>
      <c r="K1974" s="14">
        <v>183395.8996</v>
      </c>
      <c r="L1974" s="14" t="s">
        <v>7171</v>
      </c>
    </row>
    <row r="1975" spans="1:12" x14ac:dyDescent="0.3">
      <c r="A1975" s="14" t="s">
        <v>7172</v>
      </c>
      <c r="B1975" s="14">
        <v>1</v>
      </c>
      <c r="C1975" s="14">
        <v>0</v>
      </c>
      <c r="D1975" s="14">
        <v>3.9142999999999999</v>
      </c>
      <c r="E1975" s="20"/>
      <c r="F1975" s="25"/>
      <c r="G1975" s="25"/>
      <c r="H1975" s="26"/>
      <c r="I1975" s="14" t="s">
        <v>3235</v>
      </c>
      <c r="J1975" s="14" t="s">
        <v>3235</v>
      </c>
      <c r="K1975" s="14">
        <v>125481.9967</v>
      </c>
      <c r="L1975" s="14" t="s">
        <v>7173</v>
      </c>
    </row>
    <row r="1976" spans="1:12" x14ac:dyDescent="0.3">
      <c r="A1976" s="14" t="s">
        <v>7174</v>
      </c>
      <c r="B1976" s="14">
        <v>1</v>
      </c>
      <c r="C1976" s="14">
        <v>0</v>
      </c>
      <c r="D1976" s="14">
        <v>4.0972999999999997</v>
      </c>
      <c r="E1976" s="20"/>
      <c r="F1976" s="25"/>
      <c r="G1976" s="25"/>
      <c r="H1976" s="26"/>
      <c r="I1976" s="14" t="s">
        <v>3235</v>
      </c>
      <c r="J1976" s="14" t="s">
        <v>3235</v>
      </c>
      <c r="K1976" s="14">
        <v>94474.0386</v>
      </c>
      <c r="L1976" s="14" t="s">
        <v>7175</v>
      </c>
    </row>
    <row r="1977" spans="1:12" x14ac:dyDescent="0.3">
      <c r="A1977" s="14" t="s">
        <v>7176</v>
      </c>
      <c r="B1977" s="14">
        <v>1</v>
      </c>
      <c r="C1977" s="14">
        <v>0</v>
      </c>
      <c r="D1977" s="14">
        <v>3.2564000000000002</v>
      </c>
      <c r="E1977" s="20"/>
      <c r="F1977" s="25"/>
      <c r="G1977" s="25"/>
      <c r="H1977" s="26"/>
      <c r="I1977" s="14" t="s">
        <v>3235</v>
      </c>
      <c r="J1977" s="14" t="s">
        <v>3235</v>
      </c>
      <c r="K1977" s="14">
        <v>97210.08</v>
      </c>
      <c r="L1977" s="14" t="s">
        <v>7177</v>
      </c>
    </row>
    <row r="1978" spans="1:12" x14ac:dyDescent="0.3">
      <c r="A1978" s="14" t="s">
        <v>7178</v>
      </c>
      <c r="B1978" s="14">
        <v>2</v>
      </c>
      <c r="C1978" s="14">
        <v>0</v>
      </c>
      <c r="D1978" s="14">
        <v>6.0403000000000002</v>
      </c>
      <c r="E1978" s="20"/>
      <c r="F1978" s="25"/>
      <c r="G1978" s="25"/>
      <c r="H1978" s="26"/>
      <c r="I1978" s="14" t="s">
        <v>3235</v>
      </c>
      <c r="J1978" s="14" t="s">
        <v>3235</v>
      </c>
      <c r="K1978" s="14">
        <v>152077.45759999999</v>
      </c>
      <c r="L1978" s="14" t="s">
        <v>7179</v>
      </c>
    </row>
    <row r="1979" spans="1:12" x14ac:dyDescent="0.3">
      <c r="A1979" s="14" t="s">
        <v>7180</v>
      </c>
      <c r="B1979" s="14">
        <v>4</v>
      </c>
      <c r="C1979" s="14">
        <v>0</v>
      </c>
      <c r="D1979" s="14">
        <v>15.9313</v>
      </c>
      <c r="E1979" s="20"/>
      <c r="F1979" s="25"/>
      <c r="G1979" s="25"/>
      <c r="H1979" s="26"/>
      <c r="I1979" s="14" t="s">
        <v>3235</v>
      </c>
      <c r="J1979" s="14" t="s">
        <v>3235</v>
      </c>
      <c r="K1979" s="14">
        <v>184615.18299999999</v>
      </c>
      <c r="L1979" s="14" t="s">
        <v>7181</v>
      </c>
    </row>
    <row r="1980" spans="1:12" x14ac:dyDescent="0.3">
      <c r="A1980" s="14" t="s">
        <v>7182</v>
      </c>
      <c r="B1980" s="14">
        <v>2</v>
      </c>
      <c r="C1980" s="14">
        <v>0</v>
      </c>
      <c r="D1980" s="14">
        <v>6.6661000000000001</v>
      </c>
      <c r="E1980" s="20"/>
      <c r="F1980" s="25"/>
      <c r="G1980" s="25"/>
      <c r="H1980" s="26"/>
      <c r="I1980" s="14" t="s">
        <v>3235</v>
      </c>
      <c r="J1980" s="14" t="s">
        <v>3235</v>
      </c>
      <c r="K1980" s="14">
        <v>84620.528099999996</v>
      </c>
      <c r="L1980" s="14" t="s">
        <v>7183</v>
      </c>
    </row>
    <row r="1981" spans="1:12" x14ac:dyDescent="0.3">
      <c r="A1981" s="14" t="s">
        <v>7184</v>
      </c>
      <c r="B1981" s="14">
        <v>5</v>
      </c>
      <c r="C1981" s="14">
        <v>0</v>
      </c>
      <c r="D1981" s="14">
        <v>22.570900000000002</v>
      </c>
      <c r="E1981" s="20"/>
      <c r="F1981" s="25"/>
      <c r="G1981" s="25"/>
      <c r="H1981" s="26"/>
      <c r="I1981" s="14" t="s">
        <v>3235</v>
      </c>
      <c r="J1981" s="14" t="s">
        <v>3235</v>
      </c>
      <c r="K1981" s="14">
        <v>182395.36730000001</v>
      </c>
      <c r="L1981" s="14" t="s">
        <v>7185</v>
      </c>
    </row>
    <row r="1982" spans="1:12" x14ac:dyDescent="0.3">
      <c r="A1982" s="14" t="s">
        <v>7186</v>
      </c>
      <c r="B1982" s="14">
        <v>7</v>
      </c>
      <c r="C1982" s="14">
        <v>0</v>
      </c>
      <c r="D1982" s="14">
        <v>24.456900000000001</v>
      </c>
      <c r="E1982" s="20"/>
      <c r="F1982" s="25"/>
      <c r="G1982" s="25"/>
      <c r="H1982" s="26"/>
      <c r="I1982" s="14" t="s">
        <v>3235</v>
      </c>
      <c r="J1982" s="14" t="s">
        <v>3235</v>
      </c>
      <c r="K1982" s="14">
        <v>227099.79689999999</v>
      </c>
      <c r="L1982" s="14" t="s">
        <v>7187</v>
      </c>
    </row>
    <row r="1983" spans="1:12" x14ac:dyDescent="0.3">
      <c r="A1983" s="14" t="s">
        <v>7188</v>
      </c>
      <c r="B1983" s="14">
        <v>2</v>
      </c>
      <c r="C1983" s="14">
        <v>0</v>
      </c>
      <c r="D1983" s="14">
        <v>7.0167999999999999</v>
      </c>
      <c r="E1983" s="20"/>
      <c r="F1983" s="25"/>
      <c r="G1983" s="25"/>
      <c r="H1983" s="26"/>
      <c r="I1983" s="14" t="s">
        <v>3235</v>
      </c>
      <c r="J1983" s="14" t="s">
        <v>3235</v>
      </c>
      <c r="K1983" s="14">
        <v>96846.891499999998</v>
      </c>
      <c r="L1983" s="14" t="s">
        <v>7189</v>
      </c>
    </row>
    <row r="1984" spans="1:12" x14ac:dyDescent="0.3">
      <c r="A1984" s="14" t="s">
        <v>7190</v>
      </c>
      <c r="B1984" s="14">
        <v>1</v>
      </c>
      <c r="C1984" s="14">
        <v>0</v>
      </c>
      <c r="D1984" s="14">
        <v>4.6332000000000004</v>
      </c>
      <c r="E1984" s="20"/>
      <c r="F1984" s="25"/>
      <c r="G1984" s="25"/>
      <c r="H1984" s="26"/>
      <c r="I1984" s="14" t="s">
        <v>3235</v>
      </c>
      <c r="J1984" s="14" t="s">
        <v>3235</v>
      </c>
      <c r="K1984" s="14">
        <v>57942.697099999998</v>
      </c>
      <c r="L1984" s="14" t="s">
        <v>7191</v>
      </c>
    </row>
    <row r="1985" spans="1:12" x14ac:dyDescent="0.3">
      <c r="A1985" s="14" t="s">
        <v>7192</v>
      </c>
      <c r="B1985" s="14">
        <v>2</v>
      </c>
      <c r="C1985" s="14">
        <v>0</v>
      </c>
      <c r="D1985" s="14">
        <v>7.7927</v>
      </c>
      <c r="E1985" s="20"/>
      <c r="F1985" s="25"/>
      <c r="G1985" s="25"/>
      <c r="H1985" s="26"/>
      <c r="I1985" s="14" t="s">
        <v>3235</v>
      </c>
      <c r="J1985" s="14" t="s">
        <v>3235</v>
      </c>
      <c r="K1985" s="14">
        <v>92923.115600000005</v>
      </c>
      <c r="L1985" s="14" t="s">
        <v>7193</v>
      </c>
    </row>
    <row r="1986" spans="1:12" x14ac:dyDescent="0.3">
      <c r="A1986" s="14" t="s">
        <v>7194</v>
      </c>
      <c r="B1986" s="14">
        <v>2</v>
      </c>
      <c r="C1986" s="14">
        <v>0</v>
      </c>
      <c r="D1986" s="14">
        <v>9.1936</v>
      </c>
      <c r="E1986" s="20"/>
      <c r="F1986" s="25"/>
      <c r="G1986" s="25"/>
      <c r="H1986" s="26"/>
      <c r="I1986" s="14" t="s">
        <v>3235</v>
      </c>
      <c r="J1986" s="14" t="s">
        <v>3235</v>
      </c>
      <c r="K1986" s="14">
        <v>66995.124200000006</v>
      </c>
      <c r="L1986" s="14" t="s">
        <v>7195</v>
      </c>
    </row>
    <row r="1987" spans="1:12" x14ac:dyDescent="0.3">
      <c r="A1987" s="14" t="s">
        <v>7196</v>
      </c>
      <c r="B1987" s="14">
        <v>1</v>
      </c>
      <c r="C1987" s="14">
        <v>0</v>
      </c>
      <c r="D1987" s="14">
        <v>3.4990000000000001</v>
      </c>
      <c r="E1987" s="20"/>
      <c r="F1987" s="25"/>
      <c r="G1987" s="25"/>
      <c r="H1987" s="26"/>
      <c r="I1987" s="14" t="s">
        <v>3235</v>
      </c>
      <c r="J1987" s="14" t="s">
        <v>3235</v>
      </c>
      <c r="K1987" s="14">
        <v>24152.346399999999</v>
      </c>
      <c r="L1987" s="14" t="s">
        <v>7197</v>
      </c>
    </row>
    <row r="1988" spans="1:12" x14ac:dyDescent="0.3">
      <c r="A1988" s="14" t="s">
        <v>7198</v>
      </c>
      <c r="B1988" s="14">
        <v>4</v>
      </c>
      <c r="C1988" s="14">
        <v>0</v>
      </c>
      <c r="D1988" s="14">
        <v>15.6699</v>
      </c>
      <c r="E1988" s="20"/>
      <c r="F1988" s="25"/>
      <c r="G1988" s="25"/>
      <c r="H1988" s="26"/>
      <c r="I1988" s="14" t="s">
        <v>3235</v>
      </c>
      <c r="J1988" s="14" t="s">
        <v>3235</v>
      </c>
      <c r="K1988" s="14">
        <v>166436.2801</v>
      </c>
      <c r="L1988" s="14" t="s">
        <v>7199</v>
      </c>
    </row>
    <row r="1989" spans="1:12" x14ac:dyDescent="0.3">
      <c r="A1989" s="14" t="s">
        <v>7200</v>
      </c>
      <c r="B1989" s="14">
        <v>1</v>
      </c>
      <c r="C1989" s="14">
        <v>0</v>
      </c>
      <c r="D1989" s="14">
        <v>3.3169</v>
      </c>
      <c r="E1989" s="20"/>
      <c r="F1989" s="25"/>
      <c r="G1989" s="25"/>
      <c r="H1989" s="26"/>
      <c r="I1989" s="14" t="s">
        <v>3235</v>
      </c>
      <c r="J1989" s="14" t="s">
        <v>3235</v>
      </c>
      <c r="K1989" s="14">
        <v>168171.4681</v>
      </c>
      <c r="L1989" s="14" t="s">
        <v>7201</v>
      </c>
    </row>
    <row r="1990" spans="1:12" x14ac:dyDescent="0.3">
      <c r="A1990" s="14" t="s">
        <v>7202</v>
      </c>
      <c r="B1990" s="14">
        <v>1</v>
      </c>
      <c r="C1990" s="14">
        <v>0</v>
      </c>
      <c r="D1990" s="14">
        <v>5.1047000000000002</v>
      </c>
      <c r="E1990" s="20"/>
      <c r="F1990" s="25"/>
      <c r="G1990" s="25"/>
      <c r="H1990" s="26"/>
      <c r="I1990" s="14" t="s">
        <v>3235</v>
      </c>
      <c r="J1990" s="14" t="s">
        <v>3235</v>
      </c>
      <c r="K1990" s="14">
        <v>33746.661200000002</v>
      </c>
      <c r="L1990" s="14" t="s">
        <v>7203</v>
      </c>
    </row>
    <row r="1991" spans="1:12" x14ac:dyDescent="0.3">
      <c r="A1991" s="14" t="s">
        <v>7204</v>
      </c>
      <c r="B1991" s="14">
        <v>6</v>
      </c>
      <c r="C1991" s="14">
        <v>0</v>
      </c>
      <c r="D1991" s="14">
        <v>21.2912</v>
      </c>
      <c r="E1991" s="20"/>
      <c r="F1991" s="25"/>
      <c r="G1991" s="25"/>
      <c r="H1991" s="26"/>
      <c r="I1991" s="14" t="s">
        <v>3235</v>
      </c>
      <c r="J1991" s="14" t="s">
        <v>3235</v>
      </c>
      <c r="K1991" s="14">
        <v>228195.03349999999</v>
      </c>
      <c r="L1991" s="14" t="s">
        <v>7205</v>
      </c>
    </row>
    <row r="1992" spans="1:12" x14ac:dyDescent="0.3">
      <c r="A1992" s="14" t="s">
        <v>7206</v>
      </c>
      <c r="B1992" s="14">
        <v>5</v>
      </c>
      <c r="C1992" s="14">
        <v>0</v>
      </c>
      <c r="D1992" s="14">
        <v>19.4817</v>
      </c>
      <c r="E1992" s="20"/>
      <c r="F1992" s="25"/>
      <c r="G1992" s="25"/>
      <c r="H1992" s="26"/>
      <c r="I1992" s="14" t="s">
        <v>3235</v>
      </c>
      <c r="J1992" s="14" t="s">
        <v>3235</v>
      </c>
      <c r="K1992" s="14">
        <v>203213.4454</v>
      </c>
      <c r="L1992" s="14" t="s">
        <v>7207</v>
      </c>
    </row>
    <row r="1993" spans="1:12" x14ac:dyDescent="0.3">
      <c r="A1993" s="14" t="s">
        <v>7208</v>
      </c>
      <c r="B1993" s="14">
        <v>1</v>
      </c>
      <c r="C1993" s="14">
        <v>0</v>
      </c>
      <c r="D1993" s="14">
        <v>3.5358000000000001</v>
      </c>
      <c r="E1993" s="20"/>
      <c r="F1993" s="25"/>
      <c r="G1993" s="25"/>
      <c r="H1993" s="26"/>
      <c r="I1993" s="14" t="s">
        <v>3235</v>
      </c>
      <c r="J1993" s="14" t="s">
        <v>3235</v>
      </c>
      <c r="K1993" s="14">
        <v>37717.907200000001</v>
      </c>
      <c r="L1993" s="14" t="s">
        <v>7209</v>
      </c>
    </row>
    <row r="1994" spans="1:12" x14ac:dyDescent="0.3">
      <c r="A1994" s="14" t="s">
        <v>7210</v>
      </c>
      <c r="B1994" s="14">
        <v>3</v>
      </c>
      <c r="C1994" s="14">
        <v>0</v>
      </c>
      <c r="D1994" s="14">
        <v>14.7913</v>
      </c>
      <c r="E1994" s="20"/>
      <c r="F1994" s="25"/>
      <c r="G1994" s="25"/>
      <c r="H1994" s="26"/>
      <c r="I1994" s="14" t="s">
        <v>3235</v>
      </c>
      <c r="J1994" s="14" t="s">
        <v>3235</v>
      </c>
      <c r="K1994" s="14">
        <v>127698.72779999999</v>
      </c>
      <c r="L1994" s="14" t="s">
        <v>7211</v>
      </c>
    </row>
    <row r="1995" spans="1:12" x14ac:dyDescent="0.3">
      <c r="A1995" s="14" t="s">
        <v>7212</v>
      </c>
      <c r="B1995" s="14">
        <v>2</v>
      </c>
      <c r="C1995" s="14">
        <v>0</v>
      </c>
      <c r="D1995" s="14">
        <v>6.0869999999999997</v>
      </c>
      <c r="E1995" s="20"/>
      <c r="F1995" s="25"/>
      <c r="G1995" s="25"/>
      <c r="H1995" s="26"/>
      <c r="I1995" s="14" t="s">
        <v>3235</v>
      </c>
      <c r="J1995" s="14" t="s">
        <v>3235</v>
      </c>
      <c r="K1995" s="14">
        <v>116642.49249999999</v>
      </c>
      <c r="L1995" s="14" t="s">
        <v>7213</v>
      </c>
    </row>
    <row r="1996" spans="1:12" x14ac:dyDescent="0.3">
      <c r="A1996" s="14" t="s">
        <v>7214</v>
      </c>
      <c r="B1996" s="14">
        <v>3</v>
      </c>
      <c r="C1996" s="14">
        <v>0</v>
      </c>
      <c r="D1996" s="14">
        <v>11.5062</v>
      </c>
      <c r="E1996" s="20"/>
      <c r="F1996" s="25"/>
      <c r="G1996" s="25"/>
      <c r="H1996" s="26"/>
      <c r="I1996" s="14" t="s">
        <v>3235</v>
      </c>
      <c r="J1996" s="14" t="s">
        <v>3235</v>
      </c>
      <c r="K1996" s="14">
        <v>70980.781799999997</v>
      </c>
      <c r="L1996" s="14" t="s">
        <v>7215</v>
      </c>
    </row>
    <row r="1997" spans="1:12" x14ac:dyDescent="0.3">
      <c r="A1997" s="14" t="s">
        <v>7216</v>
      </c>
      <c r="B1997" s="14">
        <v>8</v>
      </c>
      <c r="C1997" s="14">
        <v>0</v>
      </c>
      <c r="D1997" s="14">
        <v>29.159199999999998</v>
      </c>
      <c r="E1997" s="20"/>
      <c r="F1997" s="25"/>
      <c r="G1997" s="25"/>
      <c r="H1997" s="26"/>
      <c r="I1997" s="14" t="s">
        <v>3235</v>
      </c>
      <c r="J1997" s="14" t="s">
        <v>3235</v>
      </c>
      <c r="K1997" s="14">
        <v>266471.96860000002</v>
      </c>
      <c r="L1997" s="14" t="s">
        <v>7217</v>
      </c>
    </row>
    <row r="1998" spans="1:12" x14ac:dyDescent="0.3">
      <c r="A1998" s="14" t="s">
        <v>7218</v>
      </c>
      <c r="B1998" s="14">
        <v>5</v>
      </c>
      <c r="C1998" s="14">
        <v>0</v>
      </c>
      <c r="D1998" s="14">
        <v>18.165400000000002</v>
      </c>
      <c r="E1998" s="20"/>
      <c r="F1998" s="25"/>
      <c r="G1998" s="25"/>
      <c r="H1998" s="26"/>
      <c r="I1998" s="14" t="s">
        <v>3235</v>
      </c>
      <c r="J1998" s="14" t="s">
        <v>3235</v>
      </c>
      <c r="K1998" s="14">
        <v>119313.2369</v>
      </c>
      <c r="L1998" s="14" t="s">
        <v>7219</v>
      </c>
    </row>
    <row r="1999" spans="1:12" x14ac:dyDescent="0.3">
      <c r="A1999" s="14" t="s">
        <v>7220</v>
      </c>
      <c r="B1999" s="14">
        <v>4</v>
      </c>
      <c r="C1999" s="14">
        <v>0</v>
      </c>
      <c r="D1999" s="14">
        <v>16.0885</v>
      </c>
      <c r="E1999" s="20"/>
      <c r="F1999" s="25"/>
      <c r="G1999" s="25"/>
      <c r="H1999" s="26"/>
      <c r="I1999" s="14" t="s">
        <v>3235</v>
      </c>
      <c r="J1999" s="14" t="s">
        <v>3235</v>
      </c>
      <c r="K1999" s="14">
        <v>82010.065700000006</v>
      </c>
      <c r="L1999" s="14" t="s">
        <v>7221</v>
      </c>
    </row>
    <row r="2000" spans="1:12" x14ac:dyDescent="0.3">
      <c r="A2000" s="14" t="s">
        <v>7222</v>
      </c>
      <c r="B2000" s="14">
        <v>3</v>
      </c>
      <c r="C2000" s="14">
        <v>0</v>
      </c>
      <c r="D2000" s="14">
        <v>12.7165</v>
      </c>
      <c r="E2000" s="20"/>
      <c r="F2000" s="25"/>
      <c r="G2000" s="25"/>
      <c r="H2000" s="26"/>
      <c r="I2000" s="14" t="s">
        <v>3235</v>
      </c>
      <c r="J2000" s="14" t="s">
        <v>3235</v>
      </c>
      <c r="K2000" s="14">
        <v>117000.769</v>
      </c>
      <c r="L2000" s="14" t="s">
        <v>7223</v>
      </c>
    </row>
    <row r="2001" spans="1:12" x14ac:dyDescent="0.3">
      <c r="A2001" s="14" t="s">
        <v>7224</v>
      </c>
      <c r="B2001" s="14">
        <v>13</v>
      </c>
      <c r="C2001" s="14">
        <v>0</v>
      </c>
      <c r="D2001" s="14">
        <v>50.173499999999997</v>
      </c>
      <c r="E2001" s="20"/>
      <c r="F2001" s="25"/>
      <c r="G2001" s="25"/>
      <c r="H2001" s="26"/>
      <c r="I2001" s="14" t="s">
        <v>3235</v>
      </c>
      <c r="J2001" s="14" t="s">
        <v>3235</v>
      </c>
      <c r="K2001" s="14">
        <v>224041.30840000001</v>
      </c>
      <c r="L2001" s="14" t="s">
        <v>7225</v>
      </c>
    </row>
    <row r="2002" spans="1:12" x14ac:dyDescent="0.3">
      <c r="A2002" s="14" t="s">
        <v>7226</v>
      </c>
      <c r="B2002" s="14">
        <v>10</v>
      </c>
      <c r="C2002" s="14">
        <v>0</v>
      </c>
      <c r="D2002" s="14">
        <v>34.166200000000003</v>
      </c>
      <c r="E2002" s="20"/>
      <c r="F2002" s="25"/>
      <c r="G2002" s="25"/>
      <c r="H2002" s="26"/>
      <c r="I2002" s="14" t="s">
        <v>3235</v>
      </c>
      <c r="J2002" s="14" t="s">
        <v>3235</v>
      </c>
      <c r="K2002" s="14">
        <v>217116.212</v>
      </c>
      <c r="L2002" s="14" t="s">
        <v>7227</v>
      </c>
    </row>
    <row r="2003" spans="1:12" x14ac:dyDescent="0.3">
      <c r="A2003" s="14" t="s">
        <v>7228</v>
      </c>
      <c r="B2003" s="14">
        <v>1</v>
      </c>
      <c r="C2003" s="14">
        <v>0</v>
      </c>
      <c r="D2003" s="14">
        <v>3.8757000000000001</v>
      </c>
      <c r="E2003" s="20"/>
      <c r="F2003" s="25"/>
      <c r="G2003" s="25"/>
      <c r="H2003" s="26"/>
      <c r="I2003" s="14" t="s">
        <v>3235</v>
      </c>
      <c r="J2003" s="14" t="s">
        <v>3235</v>
      </c>
      <c r="K2003" s="14">
        <v>43815.446300000003</v>
      </c>
      <c r="L2003" s="14" t="s">
        <v>7229</v>
      </c>
    </row>
    <row r="2004" spans="1:12" x14ac:dyDescent="0.3">
      <c r="A2004" s="14" t="s">
        <v>7230</v>
      </c>
      <c r="B2004" s="14">
        <v>2</v>
      </c>
      <c r="C2004" s="14">
        <v>0</v>
      </c>
      <c r="D2004" s="14">
        <v>8.6024999999999991</v>
      </c>
      <c r="E2004" s="20"/>
      <c r="F2004" s="25"/>
      <c r="G2004" s="25"/>
      <c r="H2004" s="26"/>
      <c r="I2004" s="14" t="s">
        <v>3235</v>
      </c>
      <c r="J2004" s="14" t="s">
        <v>3235</v>
      </c>
      <c r="K2004" s="14">
        <v>75919.647400000002</v>
      </c>
      <c r="L2004" s="14" t="s">
        <v>7231</v>
      </c>
    </row>
    <row r="2005" spans="1:12" x14ac:dyDescent="0.3">
      <c r="A2005" s="14" t="s">
        <v>7232</v>
      </c>
      <c r="B2005" s="14">
        <v>4</v>
      </c>
      <c r="C2005" s="14">
        <v>0</v>
      </c>
      <c r="D2005" s="14">
        <v>14.618399999999999</v>
      </c>
      <c r="E2005" s="20"/>
      <c r="F2005" s="25"/>
      <c r="G2005" s="25"/>
      <c r="H2005" s="26"/>
      <c r="I2005" s="14" t="s">
        <v>3235</v>
      </c>
      <c r="J2005" s="14" t="s">
        <v>3235</v>
      </c>
      <c r="K2005" s="14">
        <v>141960.21189999999</v>
      </c>
      <c r="L2005" s="14" t="s">
        <v>7233</v>
      </c>
    </row>
    <row r="2006" spans="1:12" x14ac:dyDescent="0.3">
      <c r="A2006" s="14" t="s">
        <v>7234</v>
      </c>
      <c r="B2006" s="14">
        <v>1</v>
      </c>
      <c r="C2006" s="14">
        <v>0</v>
      </c>
      <c r="D2006" s="14">
        <v>3.5062000000000002</v>
      </c>
      <c r="E2006" s="20"/>
      <c r="F2006" s="25"/>
      <c r="G2006" s="25"/>
      <c r="H2006" s="26"/>
      <c r="I2006" s="14" t="s">
        <v>3235</v>
      </c>
      <c r="J2006" s="14" t="s">
        <v>3235</v>
      </c>
      <c r="K2006" s="14">
        <v>89366.021399999998</v>
      </c>
      <c r="L2006" s="14" t="s">
        <v>7235</v>
      </c>
    </row>
    <row r="2007" spans="1:12" x14ac:dyDescent="0.3">
      <c r="A2007" s="14" t="s">
        <v>7236</v>
      </c>
      <c r="B2007" s="14">
        <v>2</v>
      </c>
      <c r="C2007" s="14">
        <v>0</v>
      </c>
      <c r="D2007" s="14">
        <v>7.4131</v>
      </c>
      <c r="E2007" s="20"/>
      <c r="F2007" s="25"/>
      <c r="G2007" s="25"/>
      <c r="H2007" s="26"/>
      <c r="I2007" s="14" t="s">
        <v>3235</v>
      </c>
      <c r="J2007" s="14" t="s">
        <v>3235</v>
      </c>
      <c r="K2007" s="14">
        <v>86733.4715</v>
      </c>
      <c r="L2007" s="14" t="s">
        <v>7237</v>
      </c>
    </row>
    <row r="2008" spans="1:12" x14ac:dyDescent="0.3">
      <c r="A2008" s="14" t="s">
        <v>7238</v>
      </c>
      <c r="B2008" s="14">
        <v>2</v>
      </c>
      <c r="C2008" s="14">
        <v>0</v>
      </c>
      <c r="D2008" s="14">
        <v>7.7854000000000001</v>
      </c>
      <c r="E2008" s="20"/>
      <c r="F2008" s="25"/>
      <c r="G2008" s="25"/>
      <c r="H2008" s="26"/>
      <c r="I2008" s="14" t="s">
        <v>3235</v>
      </c>
      <c r="J2008" s="14" t="s">
        <v>3235</v>
      </c>
      <c r="K2008" s="14">
        <v>95543.9182</v>
      </c>
      <c r="L2008" s="14" t="s">
        <v>7239</v>
      </c>
    </row>
    <row r="2009" spans="1:12" x14ac:dyDescent="0.3">
      <c r="A2009" s="14" t="s">
        <v>7240</v>
      </c>
      <c r="B2009" s="14">
        <v>1</v>
      </c>
      <c r="C2009" s="14">
        <v>0</v>
      </c>
      <c r="D2009" s="14">
        <v>4.5145</v>
      </c>
      <c r="E2009" s="20"/>
      <c r="F2009" s="25"/>
      <c r="G2009" s="25"/>
      <c r="H2009" s="26"/>
      <c r="I2009" s="14" t="s">
        <v>3235</v>
      </c>
      <c r="J2009" s="14" t="s">
        <v>3235</v>
      </c>
      <c r="K2009" s="14">
        <v>70050.850900000005</v>
      </c>
      <c r="L2009" s="14" t="s">
        <v>7241</v>
      </c>
    </row>
    <row r="2010" spans="1:12" x14ac:dyDescent="0.3">
      <c r="A2010" s="14" t="s">
        <v>7242</v>
      </c>
      <c r="B2010" s="14">
        <v>2</v>
      </c>
      <c r="C2010" s="14">
        <v>0</v>
      </c>
      <c r="D2010" s="14">
        <v>7.7342000000000004</v>
      </c>
      <c r="E2010" s="20"/>
      <c r="F2010" s="25"/>
      <c r="G2010" s="25"/>
      <c r="H2010" s="26"/>
      <c r="I2010" s="14" t="s">
        <v>3235</v>
      </c>
      <c r="J2010" s="14" t="s">
        <v>3235</v>
      </c>
      <c r="K2010" s="14">
        <v>139307.95879999999</v>
      </c>
      <c r="L2010" s="14" t="s">
        <v>7243</v>
      </c>
    </row>
    <row r="2011" spans="1:12" x14ac:dyDescent="0.3">
      <c r="A2011" s="14" t="s">
        <v>7244</v>
      </c>
      <c r="B2011" s="14">
        <v>1</v>
      </c>
      <c r="C2011" s="14">
        <v>0</v>
      </c>
      <c r="D2011" s="14">
        <v>4.0406000000000004</v>
      </c>
      <c r="E2011" s="20"/>
      <c r="F2011" s="25"/>
      <c r="G2011" s="25"/>
      <c r="H2011" s="26"/>
      <c r="I2011" s="14" t="s">
        <v>3235</v>
      </c>
      <c r="J2011" s="14" t="s">
        <v>3235</v>
      </c>
      <c r="K2011" s="14">
        <v>115000.5442</v>
      </c>
      <c r="L2011" s="14" t="s">
        <v>7245</v>
      </c>
    </row>
    <row r="2012" spans="1:12" x14ac:dyDescent="0.3">
      <c r="A2012" s="14" t="s">
        <v>7246</v>
      </c>
      <c r="B2012" s="14">
        <v>2</v>
      </c>
      <c r="C2012" s="14">
        <v>0</v>
      </c>
      <c r="D2012" s="14">
        <v>5.6760000000000002</v>
      </c>
      <c r="E2012" s="20"/>
      <c r="F2012" s="25"/>
      <c r="G2012" s="25"/>
      <c r="H2012" s="26"/>
      <c r="I2012" s="14" t="s">
        <v>3235</v>
      </c>
      <c r="J2012" s="14" t="s">
        <v>3235</v>
      </c>
      <c r="K2012" s="14">
        <v>118958.4375</v>
      </c>
      <c r="L2012" s="14" t="s">
        <v>7247</v>
      </c>
    </row>
    <row r="2013" spans="1:12" x14ac:dyDescent="0.3">
      <c r="A2013" s="14" t="s">
        <v>7248</v>
      </c>
      <c r="B2013" s="14">
        <v>3</v>
      </c>
      <c r="C2013" s="14">
        <v>0</v>
      </c>
      <c r="D2013" s="14">
        <v>9.7171000000000003</v>
      </c>
      <c r="E2013" s="20"/>
      <c r="F2013" s="25"/>
      <c r="G2013" s="25"/>
      <c r="H2013" s="26"/>
      <c r="I2013" s="14" t="s">
        <v>3235</v>
      </c>
      <c r="J2013" s="14" t="s">
        <v>3235</v>
      </c>
      <c r="K2013" s="14">
        <v>108756.4154</v>
      </c>
      <c r="L2013" s="14" t="s">
        <v>7249</v>
      </c>
    </row>
    <row r="2014" spans="1:12" x14ac:dyDescent="0.3">
      <c r="A2014" s="14" t="s">
        <v>7250</v>
      </c>
      <c r="B2014" s="14">
        <v>5</v>
      </c>
      <c r="C2014" s="14">
        <v>0</v>
      </c>
      <c r="D2014" s="14">
        <v>17.5396</v>
      </c>
      <c r="E2014" s="20"/>
      <c r="F2014" s="25"/>
      <c r="G2014" s="25"/>
      <c r="H2014" s="26"/>
      <c r="I2014" s="14" t="s">
        <v>3235</v>
      </c>
      <c r="J2014" s="14" t="s">
        <v>3235</v>
      </c>
      <c r="K2014" s="14">
        <v>142093.62419999999</v>
      </c>
      <c r="L2014" s="14" t="s">
        <v>7251</v>
      </c>
    </row>
    <row r="2015" spans="1:12" x14ac:dyDescent="0.3">
      <c r="A2015" s="14" t="s">
        <v>7252</v>
      </c>
      <c r="B2015" s="14">
        <v>2</v>
      </c>
      <c r="C2015" s="14">
        <v>0</v>
      </c>
      <c r="D2015" s="14">
        <v>7.516</v>
      </c>
      <c r="E2015" s="20"/>
      <c r="F2015" s="25"/>
      <c r="G2015" s="25"/>
      <c r="H2015" s="26"/>
      <c r="I2015" s="14" t="s">
        <v>3235</v>
      </c>
      <c r="J2015" s="14" t="s">
        <v>3235</v>
      </c>
      <c r="K2015" s="14">
        <v>94552.337799999994</v>
      </c>
      <c r="L2015" s="14" t="s">
        <v>7253</v>
      </c>
    </row>
    <row r="2016" spans="1:12" x14ac:dyDescent="0.3">
      <c r="A2016" s="14" t="s">
        <v>7254</v>
      </c>
      <c r="B2016" s="14">
        <v>2</v>
      </c>
      <c r="C2016" s="14">
        <v>0</v>
      </c>
      <c r="D2016" s="14">
        <v>8.1426999999999996</v>
      </c>
      <c r="E2016" s="20"/>
      <c r="F2016" s="25"/>
      <c r="G2016" s="25"/>
      <c r="H2016" s="26"/>
      <c r="I2016" s="14" t="s">
        <v>3235</v>
      </c>
      <c r="J2016" s="14" t="s">
        <v>3235</v>
      </c>
      <c r="K2016" s="14">
        <v>42134.292600000001</v>
      </c>
      <c r="L2016" s="14" t="s">
        <v>7255</v>
      </c>
    </row>
    <row r="2017" spans="1:12" x14ac:dyDescent="0.3">
      <c r="A2017" s="14" t="s">
        <v>7256</v>
      </c>
      <c r="B2017" s="14">
        <v>2</v>
      </c>
      <c r="C2017" s="14">
        <v>0</v>
      </c>
      <c r="D2017" s="14">
        <v>10.7874</v>
      </c>
      <c r="E2017" s="20"/>
      <c r="F2017" s="25"/>
      <c r="G2017" s="25"/>
      <c r="H2017" s="26"/>
      <c r="I2017" s="14" t="s">
        <v>3235</v>
      </c>
      <c r="J2017" s="14" t="s">
        <v>3235</v>
      </c>
      <c r="K2017" s="14">
        <v>38008.293899999997</v>
      </c>
      <c r="L2017" s="14" t="s">
        <v>7257</v>
      </c>
    </row>
    <row r="2018" spans="1:12" x14ac:dyDescent="0.3">
      <c r="A2018" s="14" t="s">
        <v>7258</v>
      </c>
      <c r="B2018" s="14">
        <v>2</v>
      </c>
      <c r="C2018" s="14">
        <v>0</v>
      </c>
      <c r="D2018" s="14">
        <v>8.5389999999999997</v>
      </c>
      <c r="E2018" s="20"/>
      <c r="F2018" s="25"/>
      <c r="G2018" s="25"/>
      <c r="H2018" s="26"/>
      <c r="I2018" s="14" t="s">
        <v>3235</v>
      </c>
      <c r="J2018" s="14" t="s">
        <v>3235</v>
      </c>
      <c r="K2018" s="14">
        <v>114264.32399999999</v>
      </c>
      <c r="L2018" s="14" t="s">
        <v>7259</v>
      </c>
    </row>
    <row r="2019" spans="1:12" x14ac:dyDescent="0.3">
      <c r="A2019" s="14" t="s">
        <v>7260</v>
      </c>
      <c r="B2019" s="14">
        <v>1</v>
      </c>
      <c r="C2019" s="14">
        <v>0</v>
      </c>
      <c r="D2019" s="14">
        <v>3.6560999999999999</v>
      </c>
      <c r="E2019" s="20"/>
      <c r="F2019" s="25"/>
      <c r="G2019" s="25"/>
      <c r="H2019" s="26"/>
      <c r="I2019" s="14" t="s">
        <v>3235</v>
      </c>
      <c r="J2019" s="14" t="s">
        <v>3235</v>
      </c>
      <c r="K2019" s="14">
        <v>114583.8756</v>
      </c>
      <c r="L2019" s="14" t="s">
        <v>7261</v>
      </c>
    </row>
    <row r="2020" spans="1:12" x14ac:dyDescent="0.3">
      <c r="A2020" s="14" t="s">
        <v>7262</v>
      </c>
      <c r="B2020" s="14">
        <v>4</v>
      </c>
      <c r="C2020" s="14">
        <v>0</v>
      </c>
      <c r="D2020" s="14">
        <v>19.6158</v>
      </c>
      <c r="E2020" s="20"/>
      <c r="F2020" s="25"/>
      <c r="G2020" s="25"/>
      <c r="H2020" s="26"/>
      <c r="I2020" s="14" t="s">
        <v>3235</v>
      </c>
      <c r="J2020" s="14" t="s">
        <v>3235</v>
      </c>
      <c r="K2020" s="14">
        <v>159552.99429999999</v>
      </c>
      <c r="L2020" s="14" t="s">
        <v>7263</v>
      </c>
    </row>
    <row r="2021" spans="1:12" x14ac:dyDescent="0.3">
      <c r="A2021" s="14" t="s">
        <v>7264</v>
      </c>
      <c r="B2021" s="14">
        <v>2</v>
      </c>
      <c r="C2021" s="14">
        <v>0</v>
      </c>
      <c r="D2021" s="14">
        <v>8.4259000000000004</v>
      </c>
      <c r="E2021" s="20"/>
      <c r="F2021" s="25"/>
      <c r="G2021" s="25"/>
      <c r="H2021" s="26"/>
      <c r="I2021" s="14" t="s">
        <v>3235</v>
      </c>
      <c r="J2021" s="14" t="s">
        <v>3235</v>
      </c>
      <c r="K2021" s="14">
        <v>99004.837100000004</v>
      </c>
      <c r="L2021" s="14" t="s">
        <v>7265</v>
      </c>
    </row>
    <row r="2022" spans="1:12" x14ac:dyDescent="0.3">
      <c r="A2022" s="14" t="s">
        <v>7266</v>
      </c>
      <c r="B2022" s="14">
        <v>1</v>
      </c>
      <c r="C2022" s="14">
        <v>0</v>
      </c>
      <c r="D2022" s="14">
        <v>4.0830000000000002</v>
      </c>
      <c r="E2022" s="20"/>
      <c r="F2022" s="25"/>
      <c r="G2022" s="25"/>
      <c r="H2022" s="26"/>
      <c r="I2022" s="14" t="s">
        <v>3235</v>
      </c>
      <c r="J2022" s="14" t="s">
        <v>3235</v>
      </c>
      <c r="K2022" s="14">
        <v>93315.383000000002</v>
      </c>
      <c r="L2022" s="14" t="s">
        <v>7267</v>
      </c>
    </row>
    <row r="2023" spans="1:12" x14ac:dyDescent="0.3">
      <c r="A2023" s="14" t="s">
        <v>7268</v>
      </c>
      <c r="B2023" s="14">
        <v>6</v>
      </c>
      <c r="C2023" s="14">
        <v>0</v>
      </c>
      <c r="D2023" s="14">
        <v>19.852599999999999</v>
      </c>
      <c r="E2023" s="20"/>
      <c r="F2023" s="25"/>
      <c r="G2023" s="25"/>
      <c r="H2023" s="26"/>
      <c r="I2023" s="14" t="s">
        <v>3235</v>
      </c>
      <c r="J2023" s="14" t="s">
        <v>3235</v>
      </c>
      <c r="K2023" s="14">
        <v>168907.4485</v>
      </c>
      <c r="L2023" s="14" t="s">
        <v>7269</v>
      </c>
    </row>
    <row r="2024" spans="1:12" x14ac:dyDescent="0.3">
      <c r="A2024" s="14" t="s">
        <v>7270</v>
      </c>
      <c r="B2024" s="14">
        <v>1</v>
      </c>
      <c r="C2024" s="14">
        <v>0</v>
      </c>
      <c r="D2024" s="14">
        <v>3.8169</v>
      </c>
      <c r="E2024" s="20"/>
      <c r="F2024" s="25"/>
      <c r="G2024" s="25"/>
      <c r="H2024" s="26"/>
      <c r="I2024" s="14" t="s">
        <v>3235</v>
      </c>
      <c r="J2024" s="14" t="s">
        <v>3235</v>
      </c>
      <c r="K2024" s="14">
        <v>80068.788799999995</v>
      </c>
      <c r="L2024" s="14" t="s">
        <v>7271</v>
      </c>
    </row>
    <row r="2025" spans="1:12" x14ac:dyDescent="0.3">
      <c r="A2025" s="14" t="s">
        <v>7272</v>
      </c>
      <c r="B2025" s="14">
        <v>2</v>
      </c>
      <c r="C2025" s="14">
        <v>0</v>
      </c>
      <c r="D2025" s="14">
        <v>7.1208</v>
      </c>
      <c r="E2025" s="20"/>
      <c r="F2025" s="25"/>
      <c r="G2025" s="25"/>
      <c r="H2025" s="26"/>
      <c r="I2025" s="14" t="s">
        <v>3235</v>
      </c>
      <c r="J2025" s="14" t="s">
        <v>3235</v>
      </c>
      <c r="K2025" s="14">
        <v>66693.587299999999</v>
      </c>
      <c r="L2025" s="14" t="s">
        <v>7273</v>
      </c>
    </row>
    <row r="2026" spans="1:12" x14ac:dyDescent="0.3">
      <c r="A2026" s="14" t="s">
        <v>7274</v>
      </c>
      <c r="B2026" s="14">
        <v>2</v>
      </c>
      <c r="C2026" s="14">
        <v>0</v>
      </c>
      <c r="D2026" s="14">
        <v>7.0777000000000001</v>
      </c>
      <c r="E2026" s="20"/>
      <c r="F2026" s="25"/>
      <c r="G2026" s="25"/>
      <c r="H2026" s="26"/>
      <c r="I2026" s="14" t="s">
        <v>3235</v>
      </c>
      <c r="J2026" s="14" t="s">
        <v>3235</v>
      </c>
      <c r="K2026" s="14">
        <v>98771.653000000006</v>
      </c>
      <c r="L2026" s="14" t="s">
        <v>7275</v>
      </c>
    </row>
    <row r="2027" spans="1:12" x14ac:dyDescent="0.3">
      <c r="A2027" s="14" t="s">
        <v>7276</v>
      </c>
      <c r="B2027" s="14">
        <v>1</v>
      </c>
      <c r="C2027" s="14">
        <v>0</v>
      </c>
      <c r="D2027" s="14">
        <v>3.5617999999999999</v>
      </c>
      <c r="E2027" s="20"/>
      <c r="F2027" s="25"/>
      <c r="G2027" s="25"/>
      <c r="H2027" s="26"/>
      <c r="I2027" s="14" t="s">
        <v>3235</v>
      </c>
      <c r="J2027" s="14" t="s">
        <v>3235</v>
      </c>
      <c r="K2027" s="14">
        <v>56946.951399999998</v>
      </c>
      <c r="L2027" s="14" t="s">
        <v>7277</v>
      </c>
    </row>
    <row r="2028" spans="1:12" x14ac:dyDescent="0.3">
      <c r="A2028" s="14" t="s">
        <v>7278</v>
      </c>
      <c r="B2028" s="14">
        <v>2</v>
      </c>
      <c r="C2028" s="14">
        <v>0</v>
      </c>
      <c r="D2028" s="14">
        <v>7.3326000000000002</v>
      </c>
      <c r="E2028" s="20"/>
      <c r="F2028" s="25"/>
      <c r="G2028" s="25"/>
      <c r="H2028" s="26"/>
      <c r="I2028" s="14" t="s">
        <v>3235</v>
      </c>
      <c r="J2028" s="14" t="s">
        <v>3235</v>
      </c>
      <c r="K2028" s="14">
        <v>118355.4184</v>
      </c>
      <c r="L2028" s="14" t="s">
        <v>7279</v>
      </c>
    </row>
    <row r="2029" spans="1:12" x14ac:dyDescent="0.3">
      <c r="A2029" s="14" t="s">
        <v>7280</v>
      </c>
      <c r="B2029" s="14">
        <v>1</v>
      </c>
      <c r="C2029" s="14">
        <v>0</v>
      </c>
      <c r="D2029" s="14">
        <v>3.6311</v>
      </c>
      <c r="E2029" s="20"/>
      <c r="F2029" s="25"/>
      <c r="G2029" s="25"/>
      <c r="H2029" s="26"/>
      <c r="I2029" s="14" t="s">
        <v>3235</v>
      </c>
      <c r="J2029" s="14" t="s">
        <v>3235</v>
      </c>
      <c r="K2029" s="14">
        <v>79407.538100000005</v>
      </c>
      <c r="L2029" s="14" t="s">
        <v>7281</v>
      </c>
    </row>
    <row r="2030" spans="1:12" x14ac:dyDescent="0.3">
      <c r="A2030" s="14" t="s">
        <v>7282</v>
      </c>
      <c r="B2030" s="14">
        <v>2</v>
      </c>
      <c r="C2030" s="14">
        <v>0</v>
      </c>
      <c r="D2030" s="14">
        <v>7.3855000000000004</v>
      </c>
      <c r="E2030" s="20"/>
      <c r="F2030" s="25"/>
      <c r="G2030" s="25"/>
      <c r="H2030" s="26"/>
      <c r="I2030" s="14" t="s">
        <v>3235</v>
      </c>
      <c r="J2030" s="14" t="s">
        <v>3235</v>
      </c>
      <c r="K2030" s="14">
        <v>54337.908100000001</v>
      </c>
      <c r="L2030" s="14" t="s">
        <v>7283</v>
      </c>
    </row>
    <row r="2031" spans="1:12" x14ac:dyDescent="0.3">
      <c r="A2031" s="14" t="s">
        <v>7284</v>
      </c>
      <c r="B2031" s="14">
        <v>2</v>
      </c>
      <c r="C2031" s="14">
        <v>0</v>
      </c>
      <c r="D2031" s="14">
        <v>7.4280999999999997</v>
      </c>
      <c r="E2031" s="20"/>
      <c r="F2031" s="25"/>
      <c r="G2031" s="25"/>
      <c r="H2031" s="26"/>
      <c r="I2031" s="14" t="s">
        <v>3235</v>
      </c>
      <c r="J2031" s="14" t="s">
        <v>3235</v>
      </c>
      <c r="K2031" s="14">
        <v>189109.45850000001</v>
      </c>
      <c r="L2031" s="14" t="s">
        <v>7285</v>
      </c>
    </row>
    <row r="2032" spans="1:12" x14ac:dyDescent="0.3">
      <c r="A2032" s="14" t="s">
        <v>7286</v>
      </c>
      <c r="B2032" s="14">
        <v>2</v>
      </c>
      <c r="C2032" s="14">
        <v>0</v>
      </c>
      <c r="D2032" s="14">
        <v>7.3518999999999997</v>
      </c>
      <c r="E2032" s="20"/>
      <c r="F2032" s="25"/>
      <c r="G2032" s="25"/>
      <c r="H2032" s="26"/>
      <c r="I2032" s="14" t="s">
        <v>3235</v>
      </c>
      <c r="J2032" s="14" t="s">
        <v>3235</v>
      </c>
      <c r="K2032" s="14">
        <v>113204.97139999999</v>
      </c>
      <c r="L2032" s="14" t="s">
        <v>7287</v>
      </c>
    </row>
    <row r="2033" spans="1:12" x14ac:dyDescent="0.3">
      <c r="A2033" s="14" t="s">
        <v>7288</v>
      </c>
      <c r="B2033" s="14">
        <v>3</v>
      </c>
      <c r="C2033" s="14">
        <v>0</v>
      </c>
      <c r="D2033" s="14">
        <v>10.716699999999999</v>
      </c>
      <c r="E2033" s="20"/>
      <c r="F2033" s="25"/>
      <c r="G2033" s="25"/>
      <c r="H2033" s="26"/>
      <c r="I2033" s="14" t="s">
        <v>3235</v>
      </c>
      <c r="J2033" s="14" t="s">
        <v>3235</v>
      </c>
      <c r="K2033" s="14">
        <v>162070.6335</v>
      </c>
      <c r="L2033" s="14" t="s">
        <v>7289</v>
      </c>
    </row>
    <row r="2034" spans="1:12" x14ac:dyDescent="0.3">
      <c r="A2034" s="14" t="s">
        <v>7290</v>
      </c>
      <c r="B2034" s="14">
        <v>3</v>
      </c>
      <c r="C2034" s="14">
        <v>0</v>
      </c>
      <c r="D2034" s="14">
        <v>10.822699999999999</v>
      </c>
      <c r="E2034" s="20"/>
      <c r="F2034" s="25"/>
      <c r="G2034" s="25"/>
      <c r="H2034" s="26"/>
      <c r="I2034" s="14" t="s">
        <v>3235</v>
      </c>
      <c r="J2034" s="14" t="s">
        <v>3235</v>
      </c>
      <c r="K2034" s="14">
        <v>153254.611</v>
      </c>
      <c r="L2034" s="14" t="s">
        <v>7291</v>
      </c>
    </row>
    <row r="2035" spans="1:12" x14ac:dyDescent="0.3">
      <c r="A2035" s="14" t="s">
        <v>7292</v>
      </c>
      <c r="B2035" s="14">
        <v>4</v>
      </c>
      <c r="C2035" s="14">
        <v>0</v>
      </c>
      <c r="D2035" s="14">
        <v>15.2026</v>
      </c>
      <c r="E2035" s="20"/>
      <c r="F2035" s="25"/>
      <c r="G2035" s="25"/>
      <c r="H2035" s="26"/>
      <c r="I2035" s="14" t="s">
        <v>3235</v>
      </c>
      <c r="J2035" s="14" t="s">
        <v>3235</v>
      </c>
      <c r="K2035" s="14">
        <v>229968.92310000001</v>
      </c>
      <c r="L2035" s="14" t="s">
        <v>7293</v>
      </c>
    </row>
    <row r="2036" spans="1:12" x14ac:dyDescent="0.3">
      <c r="A2036" s="14" t="s">
        <v>7294</v>
      </c>
      <c r="B2036" s="14">
        <v>3</v>
      </c>
      <c r="C2036" s="14">
        <v>0</v>
      </c>
      <c r="D2036" s="14">
        <v>11.042</v>
      </c>
      <c r="E2036" s="20"/>
      <c r="F2036" s="25"/>
      <c r="G2036" s="25"/>
      <c r="H2036" s="26"/>
      <c r="I2036" s="14" t="s">
        <v>3235</v>
      </c>
      <c r="J2036" s="14" t="s">
        <v>3235</v>
      </c>
      <c r="K2036" s="14">
        <v>75764.575599999996</v>
      </c>
      <c r="L2036" s="14" t="s">
        <v>7295</v>
      </c>
    </row>
    <row r="2037" spans="1:12" x14ac:dyDescent="0.3">
      <c r="A2037" s="14" t="s">
        <v>7296</v>
      </c>
      <c r="B2037" s="14">
        <v>1</v>
      </c>
      <c r="C2037" s="14">
        <v>0</v>
      </c>
      <c r="D2037" s="14">
        <v>3.7932999999999999</v>
      </c>
      <c r="E2037" s="20"/>
      <c r="F2037" s="25"/>
      <c r="G2037" s="25"/>
      <c r="H2037" s="26"/>
      <c r="I2037" s="14" t="s">
        <v>3235</v>
      </c>
      <c r="J2037" s="14" t="s">
        <v>3235</v>
      </c>
      <c r="K2037" s="14">
        <v>128381.52559999999</v>
      </c>
      <c r="L2037" s="14" t="s">
        <v>7297</v>
      </c>
    </row>
    <row r="2038" spans="1:12" x14ac:dyDescent="0.3">
      <c r="A2038" s="14" t="s">
        <v>7298</v>
      </c>
      <c r="B2038" s="14">
        <v>6</v>
      </c>
      <c r="C2038" s="14">
        <v>0</v>
      </c>
      <c r="D2038" s="14">
        <v>20.595099999999999</v>
      </c>
      <c r="E2038" s="20"/>
      <c r="F2038" s="25"/>
      <c r="G2038" s="25"/>
      <c r="H2038" s="26"/>
      <c r="I2038" s="14" t="s">
        <v>3235</v>
      </c>
      <c r="J2038" s="14" t="s">
        <v>3235</v>
      </c>
      <c r="K2038" s="14">
        <v>226045.04610000001</v>
      </c>
      <c r="L2038" s="14" t="s">
        <v>7299</v>
      </c>
    </row>
    <row r="2039" spans="1:12" x14ac:dyDescent="0.3">
      <c r="A2039" s="14" t="s">
        <v>7300</v>
      </c>
      <c r="B2039" s="14">
        <v>2</v>
      </c>
      <c r="C2039" s="14">
        <v>0</v>
      </c>
      <c r="D2039" s="14">
        <v>8.3562999999999992</v>
      </c>
      <c r="E2039" s="20"/>
      <c r="F2039" s="25"/>
      <c r="G2039" s="25"/>
      <c r="H2039" s="26"/>
      <c r="I2039" s="14" t="s">
        <v>3235</v>
      </c>
      <c r="J2039" s="14" t="s">
        <v>3235</v>
      </c>
      <c r="K2039" s="14">
        <v>135210.69010000001</v>
      </c>
      <c r="L2039" s="14" t="s">
        <v>7301</v>
      </c>
    </row>
    <row r="2040" spans="1:12" x14ac:dyDescent="0.3">
      <c r="A2040" s="14" t="s">
        <v>7302</v>
      </c>
      <c r="B2040" s="14">
        <v>8</v>
      </c>
      <c r="C2040" s="14">
        <v>0</v>
      </c>
      <c r="D2040" s="14">
        <v>34.756399999999999</v>
      </c>
      <c r="E2040" s="20"/>
      <c r="F2040" s="25"/>
      <c r="G2040" s="25"/>
      <c r="H2040" s="26"/>
      <c r="I2040" s="14" t="s">
        <v>3235</v>
      </c>
      <c r="J2040" s="14" t="s">
        <v>3235</v>
      </c>
      <c r="K2040" s="14">
        <v>150993.40210000001</v>
      </c>
      <c r="L2040" s="14" t="s">
        <v>7303</v>
      </c>
    </row>
    <row r="2041" spans="1:12" x14ac:dyDescent="0.3">
      <c r="A2041" s="14" t="s">
        <v>7304</v>
      </c>
      <c r="B2041" s="14">
        <v>3</v>
      </c>
      <c r="C2041" s="14">
        <v>0</v>
      </c>
      <c r="D2041" s="14">
        <v>10.8995</v>
      </c>
      <c r="E2041" s="20"/>
      <c r="F2041" s="25"/>
      <c r="G2041" s="25"/>
      <c r="H2041" s="26"/>
      <c r="I2041" s="14" t="s">
        <v>3235</v>
      </c>
      <c r="J2041" s="14" t="s">
        <v>3235</v>
      </c>
      <c r="K2041" s="14">
        <v>70903.640899999999</v>
      </c>
      <c r="L2041" s="14" t="s">
        <v>7305</v>
      </c>
    </row>
    <row r="2042" spans="1:12" x14ac:dyDescent="0.3">
      <c r="A2042" s="14" t="s">
        <v>7306</v>
      </c>
      <c r="B2042" s="14">
        <v>6</v>
      </c>
      <c r="C2042" s="14">
        <v>0</v>
      </c>
      <c r="D2042" s="14">
        <v>18.971499999999999</v>
      </c>
      <c r="E2042" s="20"/>
      <c r="F2042" s="25"/>
      <c r="G2042" s="25"/>
      <c r="H2042" s="26"/>
      <c r="I2042" s="14" t="s">
        <v>3235</v>
      </c>
      <c r="J2042" s="14" t="s">
        <v>3235</v>
      </c>
      <c r="K2042" s="14">
        <v>107146.51880000001</v>
      </c>
      <c r="L2042" s="14" t="s">
        <v>7307</v>
      </c>
    </row>
    <row r="2043" spans="1:12" x14ac:dyDescent="0.3">
      <c r="A2043" s="14" t="s">
        <v>7308</v>
      </c>
      <c r="B2043" s="14">
        <v>2</v>
      </c>
      <c r="C2043" s="14">
        <v>0</v>
      </c>
      <c r="D2043" s="14">
        <v>7.7454999999999998</v>
      </c>
      <c r="E2043" s="20"/>
      <c r="F2043" s="25"/>
      <c r="G2043" s="25"/>
      <c r="H2043" s="26"/>
      <c r="I2043" s="14" t="s">
        <v>3235</v>
      </c>
      <c r="J2043" s="14" t="s">
        <v>3235</v>
      </c>
      <c r="K2043" s="14">
        <v>114250.3079</v>
      </c>
      <c r="L2043" s="14" t="s">
        <v>7309</v>
      </c>
    </row>
    <row r="2044" spans="1:12" x14ac:dyDescent="0.3">
      <c r="A2044" s="14" t="s">
        <v>7310</v>
      </c>
      <c r="B2044" s="14">
        <v>7</v>
      </c>
      <c r="C2044" s="14">
        <v>0</v>
      </c>
      <c r="D2044" s="14">
        <v>25.813800000000001</v>
      </c>
      <c r="E2044" s="20"/>
      <c r="F2044" s="25"/>
      <c r="G2044" s="25"/>
      <c r="H2044" s="26"/>
      <c r="I2044" s="14" t="s">
        <v>3235</v>
      </c>
      <c r="J2044" s="14" t="s">
        <v>3235</v>
      </c>
      <c r="K2044" s="14">
        <v>210780.87289999999</v>
      </c>
      <c r="L2044" s="14" t="s">
        <v>7311</v>
      </c>
    </row>
    <row r="2045" spans="1:12" x14ac:dyDescent="0.3">
      <c r="A2045" s="14" t="s">
        <v>7312</v>
      </c>
      <c r="B2045" s="14">
        <v>1</v>
      </c>
      <c r="C2045" s="14">
        <v>0</v>
      </c>
      <c r="D2045" s="14">
        <v>4.6967999999999996</v>
      </c>
      <c r="E2045" s="20"/>
      <c r="F2045" s="25"/>
      <c r="G2045" s="25"/>
      <c r="H2045" s="26"/>
      <c r="I2045" s="14" t="s">
        <v>3235</v>
      </c>
      <c r="J2045" s="14" t="s">
        <v>3235</v>
      </c>
      <c r="K2045" s="14">
        <v>41587.6348</v>
      </c>
      <c r="L2045" s="14" t="s">
        <v>7313</v>
      </c>
    </row>
    <row r="2046" spans="1:12" x14ac:dyDescent="0.3">
      <c r="A2046" s="14" t="s">
        <v>7314</v>
      </c>
      <c r="B2046" s="14">
        <v>2</v>
      </c>
      <c r="C2046" s="14">
        <v>0</v>
      </c>
      <c r="D2046" s="14">
        <v>8.2179000000000002</v>
      </c>
      <c r="E2046" s="20"/>
      <c r="F2046" s="25"/>
      <c r="G2046" s="25"/>
      <c r="H2046" s="26"/>
      <c r="I2046" s="14" t="s">
        <v>3235</v>
      </c>
      <c r="J2046" s="14" t="s">
        <v>3235</v>
      </c>
      <c r="K2046" s="14">
        <v>66551.559200000003</v>
      </c>
      <c r="L2046" s="14" t="s">
        <v>7315</v>
      </c>
    </row>
    <row r="2047" spans="1:12" x14ac:dyDescent="0.3">
      <c r="A2047" s="14" t="s">
        <v>7316</v>
      </c>
      <c r="B2047" s="14">
        <v>2</v>
      </c>
      <c r="C2047" s="14">
        <v>0</v>
      </c>
      <c r="D2047" s="14">
        <v>7.5716999999999999</v>
      </c>
      <c r="E2047" s="20"/>
      <c r="F2047" s="25"/>
      <c r="G2047" s="25"/>
      <c r="H2047" s="26"/>
      <c r="I2047" s="14" t="s">
        <v>3235</v>
      </c>
      <c r="J2047" s="14" t="s">
        <v>3235</v>
      </c>
      <c r="K2047" s="14">
        <v>99146.452399999995</v>
      </c>
      <c r="L2047" s="14" t="s">
        <v>7317</v>
      </c>
    </row>
    <row r="2048" spans="1:12" x14ac:dyDescent="0.3">
      <c r="A2048" s="14" t="s">
        <v>7318</v>
      </c>
      <c r="B2048" s="14">
        <v>2</v>
      </c>
      <c r="C2048" s="14">
        <v>0</v>
      </c>
      <c r="D2048" s="14">
        <v>6.9923999999999999</v>
      </c>
      <c r="E2048" s="20"/>
      <c r="F2048" s="25"/>
      <c r="G2048" s="25"/>
      <c r="H2048" s="26"/>
      <c r="I2048" s="14" t="s">
        <v>3235</v>
      </c>
      <c r="J2048" s="14" t="s">
        <v>3235</v>
      </c>
      <c r="K2048" s="14">
        <v>79613.675900000002</v>
      </c>
      <c r="L2048" s="14" t="s">
        <v>7319</v>
      </c>
    </row>
    <row r="2049" spans="1:12" x14ac:dyDescent="0.3">
      <c r="A2049" s="14" t="s">
        <v>7320</v>
      </c>
      <c r="B2049" s="14">
        <v>1</v>
      </c>
      <c r="C2049" s="14">
        <v>0</v>
      </c>
      <c r="D2049" s="14">
        <v>3.7545000000000002</v>
      </c>
      <c r="E2049" s="20"/>
      <c r="F2049" s="25"/>
      <c r="G2049" s="25"/>
      <c r="H2049" s="26"/>
      <c r="I2049" s="14" t="s">
        <v>3235</v>
      </c>
      <c r="J2049" s="14" t="s">
        <v>3235</v>
      </c>
      <c r="K2049" s="14">
        <v>56792.831100000003</v>
      </c>
      <c r="L2049" s="14" t="s">
        <v>7321</v>
      </c>
    </row>
    <row r="2050" spans="1:12" x14ac:dyDescent="0.3">
      <c r="A2050" s="14" t="s">
        <v>7322</v>
      </c>
      <c r="B2050" s="14">
        <v>1</v>
      </c>
      <c r="C2050" s="14">
        <v>0</v>
      </c>
      <c r="D2050" s="14">
        <v>3.7502</v>
      </c>
      <c r="E2050" s="20"/>
      <c r="F2050" s="25"/>
      <c r="G2050" s="25"/>
      <c r="H2050" s="26"/>
      <c r="I2050" s="14" t="s">
        <v>3235</v>
      </c>
      <c r="J2050" s="14" t="s">
        <v>3235</v>
      </c>
      <c r="K2050" s="14">
        <v>44744.040699999998</v>
      </c>
      <c r="L2050" s="14" t="s">
        <v>7323</v>
      </c>
    </row>
    <row r="2051" spans="1:12" x14ac:dyDescent="0.3">
      <c r="A2051" s="14" t="s">
        <v>7324</v>
      </c>
      <c r="B2051" s="14">
        <v>1</v>
      </c>
      <c r="C2051" s="14">
        <v>0</v>
      </c>
      <c r="D2051" s="14">
        <v>4.6475999999999997</v>
      </c>
      <c r="E2051" s="20"/>
      <c r="F2051" s="25"/>
      <c r="G2051" s="25"/>
      <c r="H2051" s="26"/>
      <c r="I2051" s="14" t="s">
        <v>3235</v>
      </c>
      <c r="J2051" s="14" t="s">
        <v>3235</v>
      </c>
      <c r="K2051" s="14">
        <v>61402.238899999997</v>
      </c>
      <c r="L2051" s="14" t="s">
        <v>7325</v>
      </c>
    </row>
    <row r="2052" spans="1:12" x14ac:dyDescent="0.3">
      <c r="A2052" s="14" t="s">
        <v>7326</v>
      </c>
      <c r="B2052" s="14">
        <v>2</v>
      </c>
      <c r="C2052" s="14">
        <v>0</v>
      </c>
      <c r="D2052" s="14">
        <v>10.353400000000001</v>
      </c>
      <c r="E2052" s="20"/>
      <c r="F2052" s="25"/>
      <c r="G2052" s="25"/>
      <c r="H2052" s="26"/>
      <c r="I2052" s="14" t="s">
        <v>3235</v>
      </c>
      <c r="J2052" s="14" t="s">
        <v>3235</v>
      </c>
      <c r="K2052" s="14">
        <v>154610.7072</v>
      </c>
      <c r="L2052" s="14" t="s">
        <v>7327</v>
      </c>
    </row>
    <row r="2053" spans="1:12" x14ac:dyDescent="0.3">
      <c r="A2053" s="14" t="s">
        <v>7328</v>
      </c>
      <c r="B2053" s="14">
        <v>3</v>
      </c>
      <c r="C2053" s="14">
        <v>0</v>
      </c>
      <c r="D2053" s="14">
        <v>10.757199999999999</v>
      </c>
      <c r="E2053" s="20"/>
      <c r="F2053" s="25"/>
      <c r="G2053" s="25"/>
      <c r="H2053" s="26"/>
      <c r="I2053" s="14" t="s">
        <v>3235</v>
      </c>
      <c r="J2053" s="14" t="s">
        <v>3235</v>
      </c>
      <c r="K2053" s="14">
        <v>210553.59220000001</v>
      </c>
      <c r="L2053" s="14" t="s">
        <v>7329</v>
      </c>
    </row>
    <row r="2054" spans="1:12" x14ac:dyDescent="0.3">
      <c r="A2054" s="14" t="s">
        <v>7330</v>
      </c>
      <c r="B2054" s="14">
        <v>3</v>
      </c>
      <c r="C2054" s="14">
        <v>0</v>
      </c>
      <c r="D2054" s="14">
        <v>8.1945999999999994</v>
      </c>
      <c r="E2054" s="20"/>
      <c r="F2054" s="25"/>
      <c r="G2054" s="25"/>
      <c r="H2054" s="26"/>
      <c r="I2054" s="14" t="s">
        <v>3235</v>
      </c>
      <c r="J2054" s="14" t="s">
        <v>3235</v>
      </c>
      <c r="K2054" s="14">
        <v>98557.564799999993</v>
      </c>
      <c r="L2054" s="14" t="s">
        <v>7331</v>
      </c>
    </row>
    <row r="2055" spans="1:12" x14ac:dyDescent="0.3">
      <c r="A2055" s="14" t="s">
        <v>7332</v>
      </c>
      <c r="B2055" s="14">
        <v>4</v>
      </c>
      <c r="C2055" s="14">
        <v>0</v>
      </c>
      <c r="D2055" s="14">
        <v>17.003799999999998</v>
      </c>
      <c r="E2055" s="20"/>
      <c r="F2055" s="25"/>
      <c r="G2055" s="25"/>
      <c r="H2055" s="26"/>
      <c r="I2055" s="14" t="s">
        <v>3235</v>
      </c>
      <c r="J2055" s="14" t="s">
        <v>3235</v>
      </c>
      <c r="K2055" s="14">
        <v>55107.6014</v>
      </c>
      <c r="L2055" s="14" t="s">
        <v>7333</v>
      </c>
    </row>
    <row r="2056" spans="1:12" x14ac:dyDescent="0.3">
      <c r="A2056" s="14" t="s">
        <v>7334</v>
      </c>
      <c r="B2056" s="14">
        <v>1</v>
      </c>
      <c r="C2056" s="14">
        <v>0</v>
      </c>
      <c r="D2056" s="14">
        <v>3.5779000000000001</v>
      </c>
      <c r="E2056" s="20"/>
      <c r="F2056" s="25"/>
      <c r="G2056" s="25"/>
      <c r="H2056" s="26"/>
      <c r="I2056" s="14" t="s">
        <v>3235</v>
      </c>
      <c r="J2056" s="14" t="s">
        <v>3235</v>
      </c>
      <c r="K2056" s="14">
        <v>105484.63069999999</v>
      </c>
      <c r="L2056" s="14" t="s">
        <v>7335</v>
      </c>
    </row>
    <row r="2057" spans="1:12" x14ac:dyDescent="0.3">
      <c r="A2057" s="14" t="s">
        <v>7336</v>
      </c>
      <c r="B2057" s="14">
        <v>5</v>
      </c>
      <c r="C2057" s="14">
        <v>0</v>
      </c>
      <c r="D2057" s="14">
        <v>20.795500000000001</v>
      </c>
      <c r="E2057" s="20"/>
      <c r="F2057" s="25"/>
      <c r="G2057" s="25"/>
      <c r="H2057" s="26"/>
      <c r="I2057" s="14" t="s">
        <v>3235</v>
      </c>
      <c r="J2057" s="14" t="s">
        <v>3235</v>
      </c>
      <c r="K2057" s="14">
        <v>117331.7139</v>
      </c>
      <c r="L2057" s="14" t="s">
        <v>7337</v>
      </c>
    </row>
    <row r="2058" spans="1:12" x14ac:dyDescent="0.3">
      <c r="A2058" s="14" t="s">
        <v>7338</v>
      </c>
      <c r="B2058" s="14">
        <v>4</v>
      </c>
      <c r="C2058" s="14">
        <v>0</v>
      </c>
      <c r="D2058" s="14">
        <v>13.4343</v>
      </c>
      <c r="E2058" s="20"/>
      <c r="F2058" s="25"/>
      <c r="G2058" s="25"/>
      <c r="H2058" s="26"/>
      <c r="I2058" s="14" t="s">
        <v>3235</v>
      </c>
      <c r="J2058" s="14" t="s">
        <v>3235</v>
      </c>
      <c r="K2058" s="14">
        <v>224071.32519999999</v>
      </c>
      <c r="L2058" s="14" t="s">
        <v>7339</v>
      </c>
    </row>
    <row r="2059" spans="1:12" x14ac:dyDescent="0.3">
      <c r="A2059" s="14" t="s">
        <v>7340</v>
      </c>
      <c r="B2059" s="14">
        <v>2</v>
      </c>
      <c r="C2059" s="14">
        <v>0</v>
      </c>
      <c r="D2059" s="14">
        <v>6.3666999999999998</v>
      </c>
      <c r="E2059" s="20"/>
      <c r="F2059" s="25"/>
      <c r="G2059" s="25"/>
      <c r="H2059" s="26"/>
      <c r="I2059" s="14" t="s">
        <v>3235</v>
      </c>
      <c r="J2059" s="14" t="s">
        <v>3235</v>
      </c>
      <c r="K2059" s="14">
        <v>86038.109599999996</v>
      </c>
      <c r="L2059" s="14" t="s">
        <v>7341</v>
      </c>
    </row>
    <row r="2060" spans="1:12" x14ac:dyDescent="0.3">
      <c r="A2060" s="14" t="s">
        <v>7342</v>
      </c>
      <c r="B2060" s="14">
        <v>4</v>
      </c>
      <c r="C2060" s="14">
        <v>0</v>
      </c>
      <c r="D2060" s="14">
        <v>14.799300000000001</v>
      </c>
      <c r="E2060" s="20"/>
      <c r="F2060" s="25"/>
      <c r="G2060" s="25"/>
      <c r="H2060" s="26"/>
      <c r="I2060" s="14" t="s">
        <v>3235</v>
      </c>
      <c r="J2060" s="14" t="s">
        <v>3235</v>
      </c>
      <c r="K2060" s="14">
        <v>208296.20139999999</v>
      </c>
      <c r="L2060" s="14" t="s">
        <v>7343</v>
      </c>
    </row>
    <row r="2061" spans="1:12" x14ac:dyDescent="0.3">
      <c r="A2061" s="14" t="s">
        <v>7344</v>
      </c>
      <c r="B2061" s="14">
        <v>12</v>
      </c>
      <c r="C2061" s="14">
        <v>0</v>
      </c>
      <c r="D2061" s="14">
        <v>55.2104</v>
      </c>
      <c r="E2061" s="20"/>
      <c r="F2061" s="25"/>
      <c r="G2061" s="25"/>
      <c r="H2061" s="26"/>
      <c r="I2061" s="14" t="s">
        <v>3235</v>
      </c>
      <c r="J2061" s="14" t="s">
        <v>3235</v>
      </c>
      <c r="K2061" s="14">
        <v>228840.3357</v>
      </c>
      <c r="L2061" s="14" t="s">
        <v>7345</v>
      </c>
    </row>
    <row r="2062" spans="1:12" x14ac:dyDescent="0.3">
      <c r="A2062" s="14" t="s">
        <v>7346</v>
      </c>
      <c r="B2062" s="14">
        <v>3</v>
      </c>
      <c r="C2062" s="14">
        <v>0</v>
      </c>
      <c r="D2062" s="14">
        <v>12.6669</v>
      </c>
      <c r="E2062" s="20"/>
      <c r="F2062" s="25"/>
      <c r="G2062" s="25"/>
      <c r="H2062" s="26"/>
      <c r="I2062" s="14" t="s">
        <v>3235</v>
      </c>
      <c r="J2062" s="14" t="s">
        <v>3235</v>
      </c>
      <c r="K2062" s="14">
        <v>113238.4811</v>
      </c>
      <c r="L2062" s="14" t="s">
        <v>7347</v>
      </c>
    </row>
    <row r="2063" spans="1:12" x14ac:dyDescent="0.3">
      <c r="A2063" s="14" t="s">
        <v>7348</v>
      </c>
      <c r="B2063" s="14">
        <v>5</v>
      </c>
      <c r="C2063" s="14">
        <v>0</v>
      </c>
      <c r="D2063" s="14">
        <v>17.366599999999998</v>
      </c>
      <c r="E2063" s="20"/>
      <c r="F2063" s="25"/>
      <c r="G2063" s="25"/>
      <c r="H2063" s="26"/>
      <c r="I2063" s="14" t="s">
        <v>3235</v>
      </c>
      <c r="J2063" s="14" t="s">
        <v>3235</v>
      </c>
      <c r="K2063" s="14">
        <v>120360.7366</v>
      </c>
      <c r="L2063" s="14" t="s">
        <v>7349</v>
      </c>
    </row>
    <row r="2064" spans="1:12" x14ac:dyDescent="0.3">
      <c r="A2064" s="14" t="s">
        <v>7350</v>
      </c>
      <c r="B2064" s="14">
        <v>2</v>
      </c>
      <c r="C2064" s="14">
        <v>0</v>
      </c>
      <c r="D2064" s="14">
        <v>7.1010999999999997</v>
      </c>
      <c r="E2064" s="20"/>
      <c r="F2064" s="25"/>
      <c r="G2064" s="25"/>
      <c r="H2064" s="26"/>
      <c r="I2064" s="14" t="s">
        <v>3235</v>
      </c>
      <c r="J2064" s="14" t="s">
        <v>3235</v>
      </c>
      <c r="K2064" s="14">
        <v>42797.076000000001</v>
      </c>
      <c r="L2064" s="14" t="s">
        <v>7351</v>
      </c>
    </row>
    <row r="2065" spans="1:12" x14ac:dyDescent="0.3">
      <c r="A2065" s="14" t="s">
        <v>7352</v>
      </c>
      <c r="B2065" s="14">
        <v>1</v>
      </c>
      <c r="C2065" s="14">
        <v>0</v>
      </c>
      <c r="D2065" s="14">
        <v>4.2411000000000003</v>
      </c>
      <c r="E2065" s="20"/>
      <c r="F2065" s="25"/>
      <c r="G2065" s="25"/>
      <c r="H2065" s="26"/>
      <c r="I2065" s="14" t="s">
        <v>3235</v>
      </c>
      <c r="J2065" s="14" t="s">
        <v>3235</v>
      </c>
      <c r="K2065" s="14">
        <v>41451.532899999998</v>
      </c>
      <c r="L2065" s="14" t="s">
        <v>7353</v>
      </c>
    </row>
    <row r="2066" spans="1:12" x14ac:dyDescent="0.3">
      <c r="A2066" s="14" t="s">
        <v>7354</v>
      </c>
      <c r="B2066" s="14">
        <v>3</v>
      </c>
      <c r="C2066" s="14">
        <v>0</v>
      </c>
      <c r="D2066" s="14">
        <v>12.4542</v>
      </c>
      <c r="E2066" s="20"/>
      <c r="F2066" s="25"/>
      <c r="G2066" s="25"/>
      <c r="H2066" s="26"/>
      <c r="I2066" s="14" t="s">
        <v>3235</v>
      </c>
      <c r="J2066" s="14" t="s">
        <v>3235</v>
      </c>
      <c r="K2066" s="14">
        <v>38376.821799999998</v>
      </c>
      <c r="L2066" s="14" t="s">
        <v>7355</v>
      </c>
    </row>
    <row r="2067" spans="1:12" x14ac:dyDescent="0.3">
      <c r="A2067" s="14" t="s">
        <v>7356</v>
      </c>
      <c r="B2067" s="14">
        <v>1</v>
      </c>
      <c r="C2067" s="14">
        <v>0</v>
      </c>
      <c r="D2067" s="14">
        <v>3.5451000000000001</v>
      </c>
      <c r="E2067" s="20"/>
      <c r="F2067" s="25"/>
      <c r="G2067" s="25"/>
      <c r="H2067" s="26"/>
      <c r="I2067" s="14" t="s">
        <v>3235</v>
      </c>
      <c r="J2067" s="14" t="s">
        <v>3235</v>
      </c>
      <c r="K2067" s="14">
        <v>40425.813199999997</v>
      </c>
      <c r="L2067" s="14" t="s">
        <v>7357</v>
      </c>
    </row>
    <row r="2068" spans="1:12" x14ac:dyDescent="0.3">
      <c r="A2068" s="14" t="s">
        <v>7358</v>
      </c>
      <c r="B2068" s="14">
        <v>19</v>
      </c>
      <c r="C2068" s="14">
        <v>0</v>
      </c>
      <c r="D2068" s="14">
        <v>68.986400000000003</v>
      </c>
      <c r="E2068" s="20"/>
      <c r="F2068" s="25"/>
      <c r="G2068" s="25"/>
      <c r="H2068" s="26"/>
      <c r="I2068" s="14" t="s">
        <v>3235</v>
      </c>
      <c r="J2068" s="14" t="s">
        <v>3235</v>
      </c>
      <c r="K2068" s="14">
        <v>598935.96219999995</v>
      </c>
      <c r="L2068" s="14" t="s">
        <v>7359</v>
      </c>
    </row>
    <row r="2069" spans="1:12" x14ac:dyDescent="0.3">
      <c r="A2069" s="14" t="s">
        <v>7360</v>
      </c>
      <c r="B2069" s="14">
        <v>1</v>
      </c>
      <c r="C2069" s="14">
        <v>0</v>
      </c>
      <c r="D2069" s="14">
        <v>4.2416999999999998</v>
      </c>
      <c r="E2069" s="20"/>
      <c r="F2069" s="25"/>
      <c r="G2069" s="25"/>
      <c r="H2069" s="26"/>
      <c r="I2069" s="14" t="s">
        <v>3235</v>
      </c>
      <c r="J2069" s="14" t="s">
        <v>3235</v>
      </c>
      <c r="K2069" s="14">
        <v>19490.5337</v>
      </c>
      <c r="L2069" s="14" t="s">
        <v>7361</v>
      </c>
    </row>
    <row r="2070" spans="1:12" x14ac:dyDescent="0.3">
      <c r="A2070" s="14" t="s">
        <v>7362</v>
      </c>
      <c r="B2070" s="14">
        <v>2</v>
      </c>
      <c r="C2070" s="14">
        <v>0</v>
      </c>
      <c r="D2070" s="14">
        <v>8.8214000000000006</v>
      </c>
      <c r="E2070" s="20"/>
      <c r="F2070" s="25"/>
      <c r="G2070" s="25"/>
      <c r="H2070" s="26"/>
      <c r="I2070" s="14" t="s">
        <v>3235</v>
      </c>
      <c r="J2070" s="14" t="s">
        <v>3235</v>
      </c>
      <c r="K2070" s="14">
        <v>13799.170599999999</v>
      </c>
      <c r="L2070" s="14" t="s">
        <v>7363</v>
      </c>
    </row>
    <row r="2071" spans="1:12" x14ac:dyDescent="0.3">
      <c r="A2071" s="14" t="s">
        <v>7364</v>
      </c>
      <c r="B2071" s="14">
        <v>1</v>
      </c>
      <c r="C2071" s="14">
        <v>0</v>
      </c>
      <c r="D2071" s="14">
        <v>9.0093999999999994</v>
      </c>
      <c r="E2071" s="20"/>
      <c r="F2071" s="25"/>
      <c r="G2071" s="25"/>
      <c r="H2071" s="26"/>
      <c r="I2071" s="14" t="s">
        <v>3235</v>
      </c>
      <c r="J2071" s="14" t="s">
        <v>3235</v>
      </c>
      <c r="K2071" s="14">
        <v>28851.762200000001</v>
      </c>
      <c r="L2071" s="14" t="s">
        <v>7365</v>
      </c>
    </row>
    <row r="2072" spans="1:12" x14ac:dyDescent="0.3">
      <c r="A2072" s="14" t="s">
        <v>7366</v>
      </c>
      <c r="B2072" s="14">
        <v>1</v>
      </c>
      <c r="C2072" s="14">
        <v>0</v>
      </c>
      <c r="D2072" s="14">
        <v>4.6204000000000001</v>
      </c>
      <c r="E2072" s="20"/>
      <c r="F2072" s="25"/>
      <c r="G2072" s="25"/>
      <c r="H2072" s="26"/>
      <c r="I2072" s="14" t="s">
        <v>3235</v>
      </c>
      <c r="J2072" s="14" t="s">
        <v>3235</v>
      </c>
      <c r="K2072" s="14">
        <v>17893.037199999999</v>
      </c>
      <c r="L2072" s="14" t="s">
        <v>7367</v>
      </c>
    </row>
    <row r="2073" spans="1:12" x14ac:dyDescent="0.3">
      <c r="A2073" s="14" t="s">
        <v>7368</v>
      </c>
      <c r="B2073" s="14">
        <v>3</v>
      </c>
      <c r="C2073" s="14">
        <v>0</v>
      </c>
      <c r="D2073" s="14">
        <v>11.0794</v>
      </c>
      <c r="E2073" s="20"/>
      <c r="F2073" s="25"/>
      <c r="G2073" s="25"/>
      <c r="H2073" s="26"/>
      <c r="I2073" s="14" t="s">
        <v>3235</v>
      </c>
      <c r="J2073" s="14" t="s">
        <v>3235</v>
      </c>
      <c r="K2073" s="14">
        <v>119488.4001</v>
      </c>
      <c r="L2073" s="14" t="s">
        <v>7369</v>
      </c>
    </row>
    <row r="2074" spans="1:12" x14ac:dyDescent="0.3">
      <c r="A2074" s="14" t="s">
        <v>7370</v>
      </c>
      <c r="B2074" s="14">
        <v>3</v>
      </c>
      <c r="C2074" s="14">
        <v>0</v>
      </c>
      <c r="D2074" s="14">
        <v>11.567600000000001</v>
      </c>
      <c r="E2074" s="20"/>
      <c r="F2074" s="25"/>
      <c r="G2074" s="25"/>
      <c r="H2074" s="26"/>
      <c r="I2074" s="14" t="s">
        <v>3235</v>
      </c>
      <c r="J2074" s="14" t="s">
        <v>3235</v>
      </c>
      <c r="K2074" s="14">
        <v>106658.83319999999</v>
      </c>
      <c r="L2074" s="14" t="s">
        <v>7371</v>
      </c>
    </row>
    <row r="2075" spans="1:12" x14ac:dyDescent="0.3">
      <c r="A2075" s="14" t="s">
        <v>7372</v>
      </c>
      <c r="B2075" s="14">
        <v>10</v>
      </c>
      <c r="C2075" s="14">
        <v>0</v>
      </c>
      <c r="D2075" s="14">
        <v>37.136499999999998</v>
      </c>
      <c r="E2075" s="20"/>
      <c r="F2075" s="25"/>
      <c r="G2075" s="25"/>
      <c r="H2075" s="26"/>
      <c r="I2075" s="14" t="s">
        <v>3235</v>
      </c>
      <c r="J2075" s="14" t="s">
        <v>3235</v>
      </c>
      <c r="K2075" s="14">
        <v>185201.19399999999</v>
      </c>
      <c r="L2075" s="14" t="s">
        <v>7373</v>
      </c>
    </row>
    <row r="2076" spans="1:12" x14ac:dyDescent="0.3">
      <c r="A2076" s="14" t="s">
        <v>7374</v>
      </c>
      <c r="B2076" s="14">
        <v>7</v>
      </c>
      <c r="C2076" s="14">
        <v>0</v>
      </c>
      <c r="D2076" s="14">
        <v>28.529</v>
      </c>
      <c r="E2076" s="20"/>
      <c r="F2076" s="25"/>
      <c r="G2076" s="25"/>
      <c r="H2076" s="26"/>
      <c r="I2076" s="14" t="s">
        <v>3235</v>
      </c>
      <c r="J2076" s="14" t="s">
        <v>3235</v>
      </c>
      <c r="K2076" s="14">
        <v>119182.2987</v>
      </c>
      <c r="L2076" s="14" t="s">
        <v>7375</v>
      </c>
    </row>
    <row r="2077" spans="1:12" x14ac:dyDescent="0.3">
      <c r="A2077" s="14" t="s">
        <v>7376</v>
      </c>
      <c r="B2077" s="14">
        <v>4</v>
      </c>
      <c r="C2077" s="14">
        <v>0</v>
      </c>
      <c r="D2077" s="14">
        <v>14.1418</v>
      </c>
      <c r="E2077" s="20"/>
      <c r="F2077" s="25"/>
      <c r="G2077" s="25"/>
      <c r="H2077" s="26"/>
      <c r="I2077" s="14" t="s">
        <v>3235</v>
      </c>
      <c r="J2077" s="14" t="s">
        <v>3235</v>
      </c>
      <c r="K2077" s="14">
        <v>161315.60279999999</v>
      </c>
      <c r="L2077" s="14" t="s">
        <v>7377</v>
      </c>
    </row>
    <row r="2078" spans="1:12" x14ac:dyDescent="0.3">
      <c r="A2078" s="14" t="s">
        <v>7378</v>
      </c>
      <c r="B2078" s="14">
        <v>1</v>
      </c>
      <c r="C2078" s="14">
        <v>0</v>
      </c>
      <c r="D2078" s="14">
        <v>4.5010000000000003</v>
      </c>
      <c r="E2078" s="20"/>
      <c r="F2078" s="25"/>
      <c r="G2078" s="25"/>
      <c r="H2078" s="26"/>
      <c r="I2078" s="14" t="s">
        <v>3235</v>
      </c>
      <c r="J2078" s="14" t="s">
        <v>3235</v>
      </c>
      <c r="K2078" s="14">
        <v>134193.693</v>
      </c>
      <c r="L2078" s="14" t="s">
        <v>7379</v>
      </c>
    </row>
    <row r="2079" spans="1:12" x14ac:dyDescent="0.3">
      <c r="A2079" s="14" t="s">
        <v>7380</v>
      </c>
      <c r="B2079" s="14">
        <v>5</v>
      </c>
      <c r="C2079" s="14">
        <v>0</v>
      </c>
      <c r="D2079" s="14">
        <v>15.5427</v>
      </c>
      <c r="E2079" s="20"/>
      <c r="F2079" s="25"/>
      <c r="G2079" s="25"/>
      <c r="H2079" s="26"/>
      <c r="I2079" s="14" t="s">
        <v>3235</v>
      </c>
      <c r="J2079" s="14" t="s">
        <v>3235</v>
      </c>
      <c r="K2079" s="14">
        <v>182070.4498</v>
      </c>
      <c r="L2079" s="14" t="s">
        <v>7381</v>
      </c>
    </row>
    <row r="2080" spans="1:12" x14ac:dyDescent="0.3">
      <c r="A2080" s="14" t="s">
        <v>7382</v>
      </c>
      <c r="B2080" s="14">
        <v>2</v>
      </c>
      <c r="C2080" s="14">
        <v>0</v>
      </c>
      <c r="D2080" s="14">
        <v>10.5511</v>
      </c>
      <c r="E2080" s="20"/>
      <c r="F2080" s="25"/>
      <c r="G2080" s="25"/>
      <c r="H2080" s="26"/>
      <c r="I2080" s="14" t="s">
        <v>3235</v>
      </c>
      <c r="J2080" s="14" t="s">
        <v>3235</v>
      </c>
      <c r="K2080" s="14">
        <v>129325.03449999999</v>
      </c>
      <c r="L2080" s="14" t="s">
        <v>7383</v>
      </c>
    </row>
    <row r="2081" spans="1:12" x14ac:dyDescent="0.3">
      <c r="A2081" s="14" t="s">
        <v>7384</v>
      </c>
      <c r="B2081" s="14">
        <v>3</v>
      </c>
      <c r="C2081" s="14">
        <v>0</v>
      </c>
      <c r="D2081" s="14">
        <v>9.2718000000000007</v>
      </c>
      <c r="E2081" s="20"/>
      <c r="F2081" s="25"/>
      <c r="G2081" s="25"/>
      <c r="H2081" s="26"/>
      <c r="I2081" s="14" t="s">
        <v>3235</v>
      </c>
      <c r="J2081" s="14" t="s">
        <v>3235</v>
      </c>
      <c r="K2081" s="14">
        <v>108484.0604</v>
      </c>
      <c r="L2081" s="14" t="s">
        <v>7385</v>
      </c>
    </row>
    <row r="2082" spans="1:12" x14ac:dyDescent="0.3">
      <c r="A2082" s="14" t="s">
        <v>7386</v>
      </c>
      <c r="B2082" s="14">
        <v>5</v>
      </c>
      <c r="C2082" s="14">
        <v>0</v>
      </c>
      <c r="D2082" s="14">
        <v>21.739599999999999</v>
      </c>
      <c r="E2082" s="20"/>
      <c r="F2082" s="25"/>
      <c r="G2082" s="25"/>
      <c r="H2082" s="26"/>
      <c r="I2082" s="14" t="s">
        <v>3235</v>
      </c>
      <c r="J2082" s="14" t="s">
        <v>3235</v>
      </c>
      <c r="K2082" s="14">
        <v>121289.1444</v>
      </c>
      <c r="L2082" s="14" t="s">
        <v>7387</v>
      </c>
    </row>
    <row r="2083" spans="1:12" x14ac:dyDescent="0.3">
      <c r="A2083" s="14" t="s">
        <v>7388</v>
      </c>
      <c r="B2083" s="14">
        <v>1</v>
      </c>
      <c r="C2083" s="14">
        <v>0</v>
      </c>
      <c r="D2083" s="14">
        <v>3.2408000000000001</v>
      </c>
      <c r="E2083" s="20"/>
      <c r="F2083" s="25"/>
      <c r="G2083" s="25"/>
      <c r="H2083" s="26"/>
      <c r="I2083" s="14" t="s">
        <v>3235</v>
      </c>
      <c r="J2083" s="14" t="s">
        <v>3235</v>
      </c>
      <c r="K2083" s="14">
        <v>116548.3058</v>
      </c>
      <c r="L2083" s="14" t="s">
        <v>7389</v>
      </c>
    </row>
    <row r="2084" spans="1:12" x14ac:dyDescent="0.3">
      <c r="A2084" s="14" t="s">
        <v>7390</v>
      </c>
      <c r="B2084" s="14">
        <v>3</v>
      </c>
      <c r="C2084" s="14">
        <v>0</v>
      </c>
      <c r="D2084" s="14">
        <v>12.879200000000001</v>
      </c>
      <c r="E2084" s="20"/>
      <c r="F2084" s="25"/>
      <c r="G2084" s="25"/>
      <c r="H2084" s="26"/>
      <c r="I2084" s="14" t="s">
        <v>3235</v>
      </c>
      <c r="J2084" s="14" t="s">
        <v>3235</v>
      </c>
      <c r="K2084" s="14">
        <v>76003.864600000001</v>
      </c>
      <c r="L2084" s="14" t="s">
        <v>7391</v>
      </c>
    </row>
    <row r="2085" spans="1:12" x14ac:dyDescent="0.3">
      <c r="A2085" s="14" t="s">
        <v>7392</v>
      </c>
      <c r="B2085" s="14">
        <v>1</v>
      </c>
      <c r="C2085" s="14">
        <v>0</v>
      </c>
      <c r="D2085" s="14">
        <v>4.1239999999999997</v>
      </c>
      <c r="E2085" s="20"/>
      <c r="F2085" s="25"/>
      <c r="G2085" s="25"/>
      <c r="H2085" s="26"/>
      <c r="I2085" s="14" t="s">
        <v>3235</v>
      </c>
      <c r="J2085" s="14" t="s">
        <v>3235</v>
      </c>
      <c r="K2085" s="14">
        <v>32505.163799999998</v>
      </c>
      <c r="L2085" s="14" t="s">
        <v>7393</v>
      </c>
    </row>
    <row r="2086" spans="1:12" x14ac:dyDescent="0.3">
      <c r="A2086" s="14" t="s">
        <v>7394</v>
      </c>
      <c r="B2086" s="14">
        <v>5</v>
      </c>
      <c r="C2086" s="14">
        <v>0</v>
      </c>
      <c r="D2086" s="14">
        <v>17.344899999999999</v>
      </c>
      <c r="E2086" s="20"/>
      <c r="F2086" s="25"/>
      <c r="G2086" s="25"/>
      <c r="H2086" s="26"/>
      <c r="I2086" s="14" t="s">
        <v>3235</v>
      </c>
      <c r="J2086" s="14" t="s">
        <v>3235</v>
      </c>
      <c r="K2086" s="14">
        <v>152855.56959999999</v>
      </c>
      <c r="L2086" s="14" t="s">
        <v>7395</v>
      </c>
    </row>
    <row r="2087" spans="1:12" x14ac:dyDescent="0.3">
      <c r="A2087" s="14" t="s">
        <v>7396</v>
      </c>
      <c r="B2087" s="14">
        <v>3</v>
      </c>
      <c r="C2087" s="14">
        <v>0</v>
      </c>
      <c r="D2087" s="14">
        <v>11.962899999999999</v>
      </c>
      <c r="E2087" s="20"/>
      <c r="F2087" s="25"/>
      <c r="G2087" s="25"/>
      <c r="H2087" s="26"/>
      <c r="I2087" s="14" t="s">
        <v>3235</v>
      </c>
      <c r="J2087" s="14" t="s">
        <v>3235</v>
      </c>
      <c r="K2087" s="14">
        <v>210069.72070000001</v>
      </c>
      <c r="L2087" s="14" t="s">
        <v>7397</v>
      </c>
    </row>
    <row r="2088" spans="1:12" x14ac:dyDescent="0.3">
      <c r="A2088" s="14" t="s">
        <v>7398</v>
      </c>
      <c r="B2088" s="14">
        <v>2</v>
      </c>
      <c r="C2088" s="14">
        <v>0</v>
      </c>
      <c r="D2088" s="14">
        <v>7.2976000000000001</v>
      </c>
      <c r="E2088" s="20"/>
      <c r="F2088" s="25"/>
      <c r="G2088" s="25"/>
      <c r="H2088" s="26"/>
      <c r="I2088" s="14" t="s">
        <v>3235</v>
      </c>
      <c r="J2088" s="14" t="s">
        <v>3235</v>
      </c>
      <c r="K2088" s="14">
        <v>33850.736199999999</v>
      </c>
      <c r="L2088" s="14" t="s">
        <v>7399</v>
      </c>
    </row>
    <row r="2089" spans="1:12" x14ac:dyDescent="0.3">
      <c r="A2089" s="14" t="s">
        <v>7400</v>
      </c>
      <c r="B2089" s="14">
        <v>7</v>
      </c>
      <c r="C2089" s="14">
        <v>0</v>
      </c>
      <c r="D2089" s="14">
        <v>28.7468</v>
      </c>
      <c r="E2089" s="20"/>
      <c r="F2089" s="25"/>
      <c r="G2089" s="25"/>
      <c r="H2089" s="26"/>
      <c r="I2089" s="14" t="s">
        <v>3235</v>
      </c>
      <c r="J2089" s="14" t="s">
        <v>3235</v>
      </c>
      <c r="K2089" s="14">
        <v>243138.5877</v>
      </c>
      <c r="L2089" s="14" t="s">
        <v>7401</v>
      </c>
    </row>
    <row r="2090" spans="1:12" x14ac:dyDescent="0.3">
      <c r="A2090" s="14" t="s">
        <v>7402</v>
      </c>
      <c r="B2090" s="14">
        <v>3</v>
      </c>
      <c r="C2090" s="14">
        <v>0</v>
      </c>
      <c r="D2090" s="14">
        <v>12.170500000000001</v>
      </c>
      <c r="E2090" s="20"/>
      <c r="F2090" s="25"/>
      <c r="G2090" s="25"/>
      <c r="H2090" s="26"/>
      <c r="I2090" s="14" t="s">
        <v>3235</v>
      </c>
      <c r="J2090" s="14" t="s">
        <v>3235</v>
      </c>
      <c r="K2090" s="14">
        <v>101182.80319999999</v>
      </c>
      <c r="L2090" s="14" t="s">
        <v>7403</v>
      </c>
    </row>
    <row r="2091" spans="1:12" x14ac:dyDescent="0.3">
      <c r="A2091" s="14" t="s">
        <v>7404</v>
      </c>
      <c r="B2091" s="14">
        <v>1</v>
      </c>
      <c r="C2091" s="14">
        <v>0</v>
      </c>
      <c r="D2091" s="14">
        <v>3.2378999999999998</v>
      </c>
      <c r="E2091" s="20"/>
      <c r="F2091" s="25"/>
      <c r="G2091" s="25"/>
      <c r="H2091" s="26"/>
      <c r="I2091" s="14" t="s">
        <v>3235</v>
      </c>
      <c r="J2091" s="14" t="s">
        <v>3235</v>
      </c>
      <c r="K2091" s="14">
        <v>60799.986700000001</v>
      </c>
      <c r="L2091" s="14" t="s">
        <v>7405</v>
      </c>
    </row>
    <row r="2092" spans="1:12" x14ac:dyDescent="0.3">
      <c r="A2092" s="14" t="s">
        <v>7406</v>
      </c>
      <c r="B2092" s="14">
        <v>7</v>
      </c>
      <c r="C2092" s="14">
        <v>0</v>
      </c>
      <c r="D2092" s="14">
        <v>24.732399999999998</v>
      </c>
      <c r="E2092" s="20"/>
      <c r="F2092" s="25"/>
      <c r="G2092" s="25"/>
      <c r="H2092" s="26"/>
      <c r="I2092" s="14" t="s">
        <v>3235</v>
      </c>
      <c r="J2092" s="14" t="s">
        <v>3235</v>
      </c>
      <c r="K2092" s="14">
        <v>309720.45679999999</v>
      </c>
      <c r="L2092" s="14" t="s">
        <v>7407</v>
      </c>
    </row>
    <row r="2093" spans="1:12" x14ac:dyDescent="0.3">
      <c r="A2093" s="14" t="s">
        <v>7408</v>
      </c>
      <c r="B2093" s="14">
        <v>3</v>
      </c>
      <c r="C2093" s="14">
        <v>0</v>
      </c>
      <c r="D2093" s="14">
        <v>10.787699999999999</v>
      </c>
      <c r="E2093" s="20"/>
      <c r="F2093" s="25"/>
      <c r="G2093" s="25"/>
      <c r="H2093" s="26"/>
      <c r="I2093" s="14" t="s">
        <v>3235</v>
      </c>
      <c r="J2093" s="14" t="s">
        <v>3235</v>
      </c>
      <c r="K2093" s="14">
        <v>241873.93160000001</v>
      </c>
      <c r="L2093" s="14" t="s">
        <v>7409</v>
      </c>
    </row>
    <row r="2094" spans="1:12" x14ac:dyDescent="0.3">
      <c r="A2094" s="14" t="s">
        <v>7410</v>
      </c>
      <c r="B2094" s="14">
        <v>2</v>
      </c>
      <c r="C2094" s="14">
        <v>0</v>
      </c>
      <c r="D2094" s="14">
        <v>7.3342999999999998</v>
      </c>
      <c r="E2094" s="20"/>
      <c r="F2094" s="25"/>
      <c r="G2094" s="25"/>
      <c r="H2094" s="26"/>
      <c r="I2094" s="14" t="s">
        <v>3235</v>
      </c>
      <c r="J2094" s="14" t="s">
        <v>3235</v>
      </c>
      <c r="K2094" s="14">
        <v>120638.3743</v>
      </c>
      <c r="L2094" s="14" t="s">
        <v>7411</v>
      </c>
    </row>
    <row r="2095" spans="1:12" x14ac:dyDescent="0.3">
      <c r="A2095" s="14" t="s">
        <v>7412</v>
      </c>
      <c r="B2095" s="14">
        <v>2</v>
      </c>
      <c r="C2095" s="14">
        <v>0</v>
      </c>
      <c r="D2095" s="14">
        <v>8.7667999999999999</v>
      </c>
      <c r="E2095" s="20"/>
      <c r="F2095" s="25"/>
      <c r="G2095" s="25"/>
      <c r="H2095" s="26"/>
      <c r="I2095" s="14" t="s">
        <v>3235</v>
      </c>
      <c r="J2095" s="14" t="s">
        <v>3235</v>
      </c>
      <c r="K2095" s="14">
        <v>71017.584700000007</v>
      </c>
      <c r="L2095" s="14" t="s">
        <v>7413</v>
      </c>
    </row>
    <row r="2096" spans="1:12" x14ac:dyDescent="0.3">
      <c r="A2096" s="14" t="s">
        <v>7414</v>
      </c>
      <c r="B2096" s="14">
        <v>3</v>
      </c>
      <c r="C2096" s="14">
        <v>0</v>
      </c>
      <c r="D2096" s="14">
        <v>11.7964</v>
      </c>
      <c r="E2096" s="20"/>
      <c r="F2096" s="25"/>
      <c r="G2096" s="25"/>
      <c r="H2096" s="26"/>
      <c r="I2096" s="14" t="s">
        <v>3235</v>
      </c>
      <c r="J2096" s="14" t="s">
        <v>3235</v>
      </c>
      <c r="K2096" s="14">
        <v>66173.967399999994</v>
      </c>
      <c r="L2096" s="14" t="s">
        <v>7415</v>
      </c>
    </row>
    <row r="2097" spans="1:12" x14ac:dyDescent="0.3">
      <c r="A2097" s="14" t="s">
        <v>7416</v>
      </c>
      <c r="B2097" s="14">
        <v>1</v>
      </c>
      <c r="C2097" s="14">
        <v>0</v>
      </c>
      <c r="D2097" s="14">
        <v>3.9053</v>
      </c>
      <c r="E2097" s="20"/>
      <c r="F2097" s="25"/>
      <c r="G2097" s="25"/>
      <c r="H2097" s="26"/>
      <c r="I2097" s="14" t="s">
        <v>3235</v>
      </c>
      <c r="J2097" s="14" t="s">
        <v>3235</v>
      </c>
      <c r="K2097" s="14">
        <v>138713.2451</v>
      </c>
      <c r="L2097" s="14" t="s">
        <v>7417</v>
      </c>
    </row>
    <row r="2098" spans="1:12" x14ac:dyDescent="0.3">
      <c r="A2098" s="14" t="s">
        <v>7418</v>
      </c>
      <c r="B2098" s="14">
        <v>3</v>
      </c>
      <c r="C2098" s="14">
        <v>0</v>
      </c>
      <c r="D2098" s="14">
        <v>10.634600000000001</v>
      </c>
      <c r="E2098" s="20"/>
      <c r="F2098" s="25"/>
      <c r="G2098" s="25"/>
      <c r="H2098" s="26"/>
      <c r="I2098" s="14" t="s">
        <v>3235</v>
      </c>
      <c r="J2098" s="14" t="s">
        <v>3235</v>
      </c>
      <c r="K2098" s="14">
        <v>121014.0383</v>
      </c>
      <c r="L2098" s="14" t="s">
        <v>7419</v>
      </c>
    </row>
    <row r="2099" spans="1:12" x14ac:dyDescent="0.3">
      <c r="A2099" s="14" t="s">
        <v>7420</v>
      </c>
      <c r="B2099" s="14">
        <v>3</v>
      </c>
      <c r="C2099" s="14">
        <v>0</v>
      </c>
      <c r="D2099" s="14">
        <v>11.748900000000001</v>
      </c>
      <c r="E2099" s="20"/>
      <c r="F2099" s="25"/>
      <c r="G2099" s="25"/>
      <c r="H2099" s="26"/>
      <c r="I2099" s="14" t="s">
        <v>3235</v>
      </c>
      <c r="J2099" s="14" t="s">
        <v>3235</v>
      </c>
      <c r="K2099" s="14">
        <v>49055.47</v>
      </c>
      <c r="L2099" s="14" t="s">
        <v>7421</v>
      </c>
    </row>
    <row r="2100" spans="1:12" x14ac:dyDescent="0.3">
      <c r="A2100" s="14" t="s">
        <v>7422</v>
      </c>
      <c r="B2100" s="14">
        <v>4</v>
      </c>
      <c r="C2100" s="14">
        <v>0</v>
      </c>
      <c r="D2100" s="14">
        <v>13.9712</v>
      </c>
      <c r="E2100" s="20"/>
      <c r="F2100" s="25"/>
      <c r="G2100" s="25"/>
      <c r="H2100" s="26"/>
      <c r="I2100" s="14" t="s">
        <v>3235</v>
      </c>
      <c r="J2100" s="14" t="s">
        <v>3235</v>
      </c>
      <c r="K2100" s="14">
        <v>136652.5281</v>
      </c>
      <c r="L2100" s="14" t="s">
        <v>7423</v>
      </c>
    </row>
    <row r="2101" spans="1:12" x14ac:dyDescent="0.3">
      <c r="A2101" s="14" t="s">
        <v>7424</v>
      </c>
      <c r="B2101" s="14">
        <v>2</v>
      </c>
      <c r="C2101" s="14">
        <v>0</v>
      </c>
      <c r="D2101" s="14">
        <v>6.8333000000000004</v>
      </c>
      <c r="E2101" s="20"/>
      <c r="F2101" s="25"/>
      <c r="G2101" s="25"/>
      <c r="H2101" s="26"/>
      <c r="I2101" s="14" t="s">
        <v>3235</v>
      </c>
      <c r="J2101" s="14" t="s">
        <v>3235</v>
      </c>
      <c r="K2101" s="14">
        <v>47631.8819</v>
      </c>
      <c r="L2101" s="14" t="s">
        <v>7425</v>
      </c>
    </row>
    <row r="2102" spans="1:12" x14ac:dyDescent="0.3">
      <c r="A2102" s="14" t="s">
        <v>7426</v>
      </c>
      <c r="B2102" s="14">
        <v>1</v>
      </c>
      <c r="C2102" s="14">
        <v>0</v>
      </c>
      <c r="D2102" s="14">
        <v>5.5955000000000004</v>
      </c>
      <c r="E2102" s="20"/>
      <c r="F2102" s="25"/>
      <c r="G2102" s="25"/>
      <c r="H2102" s="26"/>
      <c r="I2102" s="14" t="s">
        <v>3235</v>
      </c>
      <c r="J2102" s="14" t="s">
        <v>3235</v>
      </c>
      <c r="K2102" s="14">
        <v>15060.418299999999</v>
      </c>
      <c r="L2102" s="14" t="s">
        <v>7427</v>
      </c>
    </row>
    <row r="2103" spans="1:12" x14ac:dyDescent="0.3">
      <c r="A2103" s="14" t="s">
        <v>7428</v>
      </c>
      <c r="B2103" s="14">
        <v>4</v>
      </c>
      <c r="C2103" s="14">
        <v>0</v>
      </c>
      <c r="D2103" s="14">
        <v>13.906000000000001</v>
      </c>
      <c r="E2103" s="20"/>
      <c r="F2103" s="25"/>
      <c r="G2103" s="25"/>
      <c r="H2103" s="26"/>
      <c r="I2103" s="14" t="s">
        <v>3235</v>
      </c>
      <c r="J2103" s="14" t="s">
        <v>3235</v>
      </c>
      <c r="K2103" s="14">
        <v>155253.25940000001</v>
      </c>
      <c r="L2103" s="14" t="s">
        <v>7429</v>
      </c>
    </row>
    <row r="2104" spans="1:12" x14ac:dyDescent="0.3">
      <c r="A2104" s="14" t="s">
        <v>7430</v>
      </c>
      <c r="B2104" s="14">
        <v>3</v>
      </c>
      <c r="C2104" s="14">
        <v>0</v>
      </c>
      <c r="D2104" s="14">
        <v>10.235099999999999</v>
      </c>
      <c r="E2104" s="20"/>
      <c r="F2104" s="25"/>
      <c r="G2104" s="25"/>
      <c r="H2104" s="26"/>
      <c r="I2104" s="14" t="s">
        <v>3235</v>
      </c>
      <c r="J2104" s="14" t="s">
        <v>3235</v>
      </c>
      <c r="K2104" s="14">
        <v>159026.40470000001</v>
      </c>
      <c r="L2104" s="14" t="s">
        <v>7431</v>
      </c>
    </row>
    <row r="2105" spans="1:12" x14ac:dyDescent="0.3">
      <c r="A2105" s="14" t="s">
        <v>7432</v>
      </c>
      <c r="B2105" s="14">
        <v>2</v>
      </c>
      <c r="C2105" s="14">
        <v>0</v>
      </c>
      <c r="D2105" s="14">
        <v>7.5541</v>
      </c>
      <c r="E2105" s="20"/>
      <c r="F2105" s="25"/>
      <c r="G2105" s="25"/>
      <c r="H2105" s="26"/>
      <c r="I2105" s="14" t="s">
        <v>3235</v>
      </c>
      <c r="J2105" s="14" t="s">
        <v>3235</v>
      </c>
      <c r="K2105" s="14">
        <v>47009.4565</v>
      </c>
      <c r="L2105" s="14" t="s">
        <v>7433</v>
      </c>
    </row>
    <row r="2106" spans="1:12" x14ac:dyDescent="0.3">
      <c r="A2106" s="14" t="s">
        <v>7434</v>
      </c>
      <c r="B2106" s="14">
        <v>2</v>
      </c>
      <c r="C2106" s="14">
        <v>0</v>
      </c>
      <c r="D2106" s="14">
        <v>6.7270000000000003</v>
      </c>
      <c r="E2106" s="20"/>
      <c r="F2106" s="25"/>
      <c r="G2106" s="25"/>
      <c r="H2106" s="26"/>
      <c r="I2106" s="14" t="s">
        <v>3235</v>
      </c>
      <c r="J2106" s="14" t="s">
        <v>3235</v>
      </c>
      <c r="K2106" s="14">
        <v>169177.03750000001</v>
      </c>
      <c r="L2106" s="14" t="s">
        <v>7435</v>
      </c>
    </row>
    <row r="2107" spans="1:12" x14ac:dyDescent="0.3">
      <c r="A2107" s="14" t="s">
        <v>7436</v>
      </c>
      <c r="B2107" s="14">
        <v>2</v>
      </c>
      <c r="C2107" s="14">
        <v>0</v>
      </c>
      <c r="D2107" s="14">
        <v>6.2173999999999996</v>
      </c>
      <c r="E2107" s="20"/>
      <c r="F2107" s="25"/>
      <c r="G2107" s="25"/>
      <c r="H2107" s="26"/>
      <c r="I2107" s="14" t="s">
        <v>3235</v>
      </c>
      <c r="J2107" s="14" t="s">
        <v>3235</v>
      </c>
      <c r="K2107" s="14">
        <v>65765.742800000007</v>
      </c>
      <c r="L2107" s="14" t="s">
        <v>7437</v>
      </c>
    </row>
    <row r="2108" spans="1:12" x14ac:dyDescent="0.3">
      <c r="A2108" s="14" t="s">
        <v>7438</v>
      </c>
      <c r="B2108" s="14">
        <v>10</v>
      </c>
      <c r="C2108" s="14">
        <v>0</v>
      </c>
      <c r="D2108" s="14">
        <v>36.361199999999997</v>
      </c>
      <c r="E2108" s="20"/>
      <c r="F2108" s="25"/>
      <c r="G2108" s="25"/>
      <c r="H2108" s="26"/>
      <c r="I2108" s="14" t="s">
        <v>3235</v>
      </c>
      <c r="J2108" s="14" t="s">
        <v>3235</v>
      </c>
      <c r="K2108" s="14">
        <v>271277.67389999999</v>
      </c>
      <c r="L2108" s="14" t="s">
        <v>7439</v>
      </c>
    </row>
    <row r="2109" spans="1:12" x14ac:dyDescent="0.3">
      <c r="A2109" s="14" t="s">
        <v>7440</v>
      </c>
      <c r="B2109" s="14">
        <v>2</v>
      </c>
      <c r="C2109" s="14">
        <v>0</v>
      </c>
      <c r="D2109" s="14">
        <v>7.6772999999999998</v>
      </c>
      <c r="E2109" s="20"/>
      <c r="F2109" s="25"/>
      <c r="G2109" s="25"/>
      <c r="H2109" s="26"/>
      <c r="I2109" s="14" t="s">
        <v>3235</v>
      </c>
      <c r="J2109" s="14" t="s">
        <v>3235</v>
      </c>
      <c r="K2109" s="14">
        <v>103199.321</v>
      </c>
      <c r="L2109" s="14" t="s">
        <v>7441</v>
      </c>
    </row>
    <row r="2110" spans="1:12" x14ac:dyDescent="0.3">
      <c r="A2110" s="14" t="s">
        <v>7442</v>
      </c>
      <c r="B2110" s="14">
        <v>3</v>
      </c>
      <c r="C2110" s="14">
        <v>0</v>
      </c>
      <c r="D2110" s="14">
        <v>12.5077</v>
      </c>
      <c r="E2110" s="20"/>
      <c r="F2110" s="25"/>
      <c r="G2110" s="25"/>
      <c r="H2110" s="26"/>
      <c r="I2110" s="14" t="s">
        <v>3235</v>
      </c>
      <c r="J2110" s="14" t="s">
        <v>3235</v>
      </c>
      <c r="K2110" s="14">
        <v>74671.028699999995</v>
      </c>
      <c r="L2110" s="14" t="s">
        <v>7443</v>
      </c>
    </row>
    <row r="2111" spans="1:12" x14ac:dyDescent="0.3">
      <c r="A2111" s="14" t="s">
        <v>7444</v>
      </c>
      <c r="B2111" s="14">
        <v>1</v>
      </c>
      <c r="C2111" s="14">
        <v>0</v>
      </c>
      <c r="D2111" s="14">
        <v>3.7578999999999998</v>
      </c>
      <c r="E2111" s="20"/>
      <c r="F2111" s="25"/>
      <c r="G2111" s="25"/>
      <c r="H2111" s="26"/>
      <c r="I2111" s="14" t="s">
        <v>3235</v>
      </c>
      <c r="J2111" s="14" t="s">
        <v>3235</v>
      </c>
      <c r="K2111" s="14">
        <v>106666.4761</v>
      </c>
      <c r="L2111" s="14" t="s">
        <v>7445</v>
      </c>
    </row>
    <row r="2112" spans="1:12" x14ac:dyDescent="0.3">
      <c r="A2112" s="14" t="s">
        <v>7446</v>
      </c>
      <c r="B2112" s="14">
        <v>5</v>
      </c>
      <c r="C2112" s="14">
        <v>0</v>
      </c>
      <c r="D2112" s="14">
        <v>16.680700000000002</v>
      </c>
      <c r="E2112" s="20"/>
      <c r="F2112" s="25"/>
      <c r="G2112" s="25"/>
      <c r="H2112" s="26"/>
      <c r="I2112" s="14" t="s">
        <v>3235</v>
      </c>
      <c r="J2112" s="14" t="s">
        <v>3235</v>
      </c>
      <c r="K2112" s="14">
        <v>151447.3664</v>
      </c>
      <c r="L2112" s="14" t="s">
        <v>7447</v>
      </c>
    </row>
    <row r="2113" spans="1:12" x14ac:dyDescent="0.3">
      <c r="A2113" s="14" t="s">
        <v>7448</v>
      </c>
      <c r="B2113" s="14">
        <v>2</v>
      </c>
      <c r="C2113" s="14">
        <v>0</v>
      </c>
      <c r="D2113" s="14">
        <v>6.5145999999999997</v>
      </c>
      <c r="E2113" s="20"/>
      <c r="F2113" s="25"/>
      <c r="G2113" s="25"/>
      <c r="H2113" s="26"/>
      <c r="I2113" s="14" t="s">
        <v>3235</v>
      </c>
      <c r="J2113" s="14" t="s">
        <v>3235</v>
      </c>
      <c r="K2113" s="14">
        <v>84186.858999999997</v>
      </c>
      <c r="L2113" s="14" t="s">
        <v>7449</v>
      </c>
    </row>
    <row r="2114" spans="1:12" x14ac:dyDescent="0.3">
      <c r="A2114" s="14" t="s">
        <v>7450</v>
      </c>
      <c r="B2114" s="14">
        <v>1</v>
      </c>
      <c r="C2114" s="14">
        <v>0</v>
      </c>
      <c r="D2114" s="14">
        <v>3.3755000000000002</v>
      </c>
      <c r="E2114" s="20"/>
      <c r="F2114" s="25"/>
      <c r="G2114" s="25"/>
      <c r="H2114" s="26"/>
      <c r="I2114" s="14" t="s">
        <v>3235</v>
      </c>
      <c r="J2114" s="14" t="s">
        <v>3235</v>
      </c>
      <c r="K2114" s="14">
        <v>197319.92139999999</v>
      </c>
      <c r="L2114" s="14" t="s">
        <v>7451</v>
      </c>
    </row>
    <row r="2115" spans="1:12" x14ac:dyDescent="0.3">
      <c r="A2115" s="14" t="s">
        <v>7452</v>
      </c>
      <c r="B2115" s="14">
        <v>1</v>
      </c>
      <c r="C2115" s="14">
        <v>0</v>
      </c>
      <c r="D2115" s="14">
        <v>2.9952999999999999</v>
      </c>
      <c r="E2115" s="20"/>
      <c r="F2115" s="25"/>
      <c r="G2115" s="25"/>
      <c r="H2115" s="26"/>
      <c r="I2115" s="14" t="s">
        <v>3235</v>
      </c>
      <c r="J2115" s="14" t="s">
        <v>3235</v>
      </c>
      <c r="K2115" s="14">
        <v>140798.8039</v>
      </c>
      <c r="L2115" s="14" t="s">
        <v>7453</v>
      </c>
    </row>
    <row r="2116" spans="1:12" x14ac:dyDescent="0.3">
      <c r="A2116" s="14" t="s">
        <v>7454</v>
      </c>
      <c r="B2116" s="14">
        <v>10</v>
      </c>
      <c r="C2116" s="14">
        <v>0</v>
      </c>
      <c r="D2116" s="14">
        <v>35.022599999999997</v>
      </c>
      <c r="E2116" s="20"/>
      <c r="F2116" s="25"/>
      <c r="G2116" s="25"/>
      <c r="H2116" s="26"/>
      <c r="I2116" s="14" t="s">
        <v>3235</v>
      </c>
      <c r="J2116" s="14" t="s">
        <v>3235</v>
      </c>
      <c r="K2116" s="14">
        <v>289309.7058</v>
      </c>
      <c r="L2116" s="14" t="s">
        <v>7455</v>
      </c>
    </row>
    <row r="2117" spans="1:12" x14ac:dyDescent="0.3">
      <c r="A2117" s="14" t="s">
        <v>7456</v>
      </c>
      <c r="B2117" s="14">
        <v>9</v>
      </c>
      <c r="C2117" s="14">
        <v>0</v>
      </c>
      <c r="D2117" s="14">
        <v>33.8613</v>
      </c>
      <c r="E2117" s="20"/>
      <c r="F2117" s="25"/>
      <c r="G2117" s="25"/>
      <c r="H2117" s="26"/>
      <c r="I2117" s="14" t="s">
        <v>3235</v>
      </c>
      <c r="J2117" s="14" t="s">
        <v>3235</v>
      </c>
      <c r="K2117" s="14">
        <v>239054.16089999999</v>
      </c>
      <c r="L2117" s="14" t="s">
        <v>7457</v>
      </c>
    </row>
    <row r="2118" spans="1:12" x14ac:dyDescent="0.3">
      <c r="A2118" s="14" t="s">
        <v>7458</v>
      </c>
      <c r="B2118" s="14">
        <v>6</v>
      </c>
      <c r="C2118" s="14">
        <v>0</v>
      </c>
      <c r="D2118" s="14">
        <v>19.530899999999999</v>
      </c>
      <c r="E2118" s="20"/>
      <c r="F2118" s="25"/>
      <c r="G2118" s="25"/>
      <c r="H2118" s="26"/>
      <c r="I2118" s="14" t="s">
        <v>3235</v>
      </c>
      <c r="J2118" s="14" t="s">
        <v>3235</v>
      </c>
      <c r="K2118" s="14">
        <v>398406.55009999999</v>
      </c>
      <c r="L2118" s="14" t="s">
        <v>7459</v>
      </c>
    </row>
    <row r="2119" spans="1:12" x14ac:dyDescent="0.3">
      <c r="A2119" s="14" t="s">
        <v>7460</v>
      </c>
      <c r="B2119" s="14">
        <v>2</v>
      </c>
      <c r="C2119" s="14">
        <v>0</v>
      </c>
      <c r="D2119" s="14">
        <v>7.1184000000000003</v>
      </c>
      <c r="E2119" s="20"/>
      <c r="F2119" s="25"/>
      <c r="G2119" s="25"/>
      <c r="H2119" s="26"/>
      <c r="I2119" s="14" t="s">
        <v>3235</v>
      </c>
      <c r="J2119" s="14" t="s">
        <v>3235</v>
      </c>
      <c r="K2119" s="14">
        <v>106083.1626</v>
      </c>
      <c r="L2119" s="14" t="s">
        <v>7461</v>
      </c>
    </row>
    <row r="2120" spans="1:12" x14ac:dyDescent="0.3">
      <c r="A2120" s="14" t="s">
        <v>7462</v>
      </c>
      <c r="B2120" s="14">
        <v>2</v>
      </c>
      <c r="C2120" s="14">
        <v>0</v>
      </c>
      <c r="D2120" s="14">
        <v>8.3683999999999994</v>
      </c>
      <c r="E2120" s="20"/>
      <c r="F2120" s="25"/>
      <c r="G2120" s="25"/>
      <c r="H2120" s="26"/>
      <c r="I2120" s="14" t="s">
        <v>3235</v>
      </c>
      <c r="J2120" s="14" t="s">
        <v>3235</v>
      </c>
      <c r="K2120" s="14">
        <v>51035.856</v>
      </c>
      <c r="L2120" s="14" t="s">
        <v>7463</v>
      </c>
    </row>
    <row r="2121" spans="1:12" x14ac:dyDescent="0.3">
      <c r="A2121" s="14" t="s">
        <v>7464</v>
      </c>
      <c r="B2121" s="14">
        <v>2</v>
      </c>
      <c r="C2121" s="14">
        <v>0</v>
      </c>
      <c r="D2121" s="14">
        <v>9.1066000000000003</v>
      </c>
      <c r="E2121" s="20"/>
      <c r="F2121" s="25"/>
      <c r="G2121" s="25"/>
      <c r="H2121" s="26"/>
      <c r="I2121" s="14" t="s">
        <v>3235</v>
      </c>
      <c r="J2121" s="14" t="s">
        <v>3235</v>
      </c>
      <c r="K2121" s="14">
        <v>74038.046199999997</v>
      </c>
      <c r="L2121" s="14" t="s">
        <v>7465</v>
      </c>
    </row>
    <row r="2122" spans="1:12" x14ac:dyDescent="0.3">
      <c r="A2122" s="14" t="s">
        <v>7466</v>
      </c>
      <c r="B2122" s="14">
        <v>1</v>
      </c>
      <c r="C2122" s="14">
        <v>0</v>
      </c>
      <c r="D2122" s="14">
        <v>3.9535</v>
      </c>
      <c r="E2122" s="20"/>
      <c r="F2122" s="25"/>
      <c r="G2122" s="25"/>
      <c r="H2122" s="26"/>
      <c r="I2122" s="14" t="s">
        <v>3235</v>
      </c>
      <c r="J2122" s="14" t="s">
        <v>3235</v>
      </c>
      <c r="K2122" s="14">
        <v>151852.5698</v>
      </c>
      <c r="L2122" s="14" t="s">
        <v>7467</v>
      </c>
    </row>
    <row r="2123" spans="1:12" x14ac:dyDescent="0.3">
      <c r="A2123" s="14" t="s">
        <v>7468</v>
      </c>
      <c r="B2123" s="14">
        <v>3</v>
      </c>
      <c r="C2123" s="14">
        <v>0</v>
      </c>
      <c r="D2123" s="14">
        <v>15.0779</v>
      </c>
      <c r="E2123" s="20"/>
      <c r="F2123" s="25"/>
      <c r="G2123" s="25"/>
      <c r="H2123" s="26"/>
      <c r="I2123" s="14" t="s">
        <v>3235</v>
      </c>
      <c r="J2123" s="14" t="s">
        <v>3235</v>
      </c>
      <c r="K2123" s="14">
        <v>74613.188699999999</v>
      </c>
      <c r="L2123" s="14" t="s">
        <v>7469</v>
      </c>
    </row>
    <row r="2124" spans="1:12" x14ac:dyDescent="0.3">
      <c r="A2124" s="14" t="s">
        <v>7470</v>
      </c>
      <c r="B2124" s="14">
        <v>3</v>
      </c>
      <c r="C2124" s="14">
        <v>0</v>
      </c>
      <c r="D2124" s="14">
        <v>11.2692</v>
      </c>
      <c r="E2124" s="20"/>
      <c r="F2124" s="25"/>
      <c r="G2124" s="25"/>
      <c r="H2124" s="26"/>
      <c r="I2124" s="14" t="s">
        <v>3235</v>
      </c>
      <c r="J2124" s="14" t="s">
        <v>3235</v>
      </c>
      <c r="K2124" s="14">
        <v>195801.37880000001</v>
      </c>
      <c r="L2124" s="14" t="s">
        <v>7471</v>
      </c>
    </row>
    <row r="2125" spans="1:12" x14ac:dyDescent="0.3">
      <c r="A2125" s="14" t="s">
        <v>7472</v>
      </c>
      <c r="B2125" s="14">
        <v>5</v>
      </c>
      <c r="C2125" s="14">
        <v>0</v>
      </c>
      <c r="D2125" s="14">
        <v>18.180599999999998</v>
      </c>
      <c r="E2125" s="20"/>
      <c r="F2125" s="25"/>
      <c r="G2125" s="25"/>
      <c r="H2125" s="26"/>
      <c r="I2125" s="14" t="s">
        <v>3235</v>
      </c>
      <c r="J2125" s="14" t="s">
        <v>3235</v>
      </c>
      <c r="K2125" s="14">
        <v>414422.16769999999</v>
      </c>
      <c r="L2125" s="14" t="s">
        <v>7473</v>
      </c>
    </row>
    <row r="2126" spans="1:12" x14ac:dyDescent="0.3">
      <c r="A2126" s="14" t="s">
        <v>7474</v>
      </c>
      <c r="B2126" s="14">
        <v>5</v>
      </c>
      <c r="C2126" s="14">
        <v>0</v>
      </c>
      <c r="D2126" s="14">
        <v>18.712199999999999</v>
      </c>
      <c r="E2126" s="20"/>
      <c r="F2126" s="25"/>
      <c r="G2126" s="25"/>
      <c r="H2126" s="26"/>
      <c r="I2126" s="14" t="s">
        <v>3235</v>
      </c>
      <c r="J2126" s="14" t="s">
        <v>3235</v>
      </c>
      <c r="K2126" s="14">
        <v>100462.0003</v>
      </c>
      <c r="L2126" s="14" t="s">
        <v>7475</v>
      </c>
    </row>
    <row r="2127" spans="1:12" x14ac:dyDescent="0.3">
      <c r="A2127" s="14" t="s">
        <v>7476</v>
      </c>
      <c r="B2127" s="14">
        <v>2</v>
      </c>
      <c r="C2127" s="14">
        <v>0</v>
      </c>
      <c r="D2127" s="14">
        <v>8.0744000000000007</v>
      </c>
      <c r="E2127" s="20"/>
      <c r="F2127" s="25"/>
      <c r="G2127" s="25"/>
      <c r="H2127" s="26"/>
      <c r="I2127" s="14" t="s">
        <v>3235</v>
      </c>
      <c r="J2127" s="14" t="s">
        <v>3235</v>
      </c>
      <c r="K2127" s="14">
        <v>89735.917700000005</v>
      </c>
      <c r="L2127" s="14" t="s">
        <v>7477</v>
      </c>
    </row>
    <row r="2128" spans="1:12" x14ac:dyDescent="0.3">
      <c r="A2128" s="14" t="s">
        <v>7478</v>
      </c>
      <c r="B2128" s="14">
        <v>4</v>
      </c>
      <c r="C2128" s="14">
        <v>0</v>
      </c>
      <c r="D2128" s="14">
        <v>14.671200000000001</v>
      </c>
      <c r="E2128" s="20"/>
      <c r="F2128" s="25"/>
      <c r="G2128" s="25"/>
      <c r="H2128" s="26"/>
      <c r="I2128" s="14" t="s">
        <v>3235</v>
      </c>
      <c r="J2128" s="14" t="s">
        <v>3235</v>
      </c>
      <c r="K2128" s="14">
        <v>335980.20880000002</v>
      </c>
      <c r="L2128" s="14" t="s">
        <v>7479</v>
      </c>
    </row>
    <row r="2129" spans="1:12" x14ac:dyDescent="0.3">
      <c r="A2129" s="14" t="s">
        <v>7480</v>
      </c>
      <c r="B2129" s="14">
        <v>3</v>
      </c>
      <c r="C2129" s="14">
        <v>0</v>
      </c>
      <c r="D2129" s="14">
        <v>11.062799999999999</v>
      </c>
      <c r="E2129" s="20"/>
      <c r="F2129" s="25"/>
      <c r="G2129" s="25"/>
      <c r="H2129" s="26"/>
      <c r="I2129" s="14" t="s">
        <v>3235</v>
      </c>
      <c r="J2129" s="14" t="s">
        <v>3235</v>
      </c>
      <c r="K2129" s="14">
        <v>132401.5655</v>
      </c>
      <c r="L2129" s="14" t="s">
        <v>7481</v>
      </c>
    </row>
    <row r="2130" spans="1:12" x14ac:dyDescent="0.3">
      <c r="A2130" s="14" t="s">
        <v>7482</v>
      </c>
      <c r="B2130" s="14">
        <v>3</v>
      </c>
      <c r="C2130" s="14">
        <v>0</v>
      </c>
      <c r="D2130" s="14">
        <v>11.820399999999999</v>
      </c>
      <c r="E2130" s="20"/>
      <c r="F2130" s="25"/>
      <c r="G2130" s="25"/>
      <c r="H2130" s="26"/>
      <c r="I2130" s="14" t="s">
        <v>3235</v>
      </c>
      <c r="J2130" s="14" t="s">
        <v>3235</v>
      </c>
      <c r="K2130" s="14">
        <v>80522.968399999998</v>
      </c>
      <c r="L2130" s="14" t="s">
        <v>7483</v>
      </c>
    </row>
    <row r="2131" spans="1:12" x14ac:dyDescent="0.3">
      <c r="A2131" s="14" t="s">
        <v>7484</v>
      </c>
      <c r="B2131" s="14">
        <v>3</v>
      </c>
      <c r="C2131" s="14">
        <v>0</v>
      </c>
      <c r="D2131" s="14">
        <v>11.254</v>
      </c>
      <c r="E2131" s="20"/>
      <c r="F2131" s="25"/>
      <c r="G2131" s="25"/>
      <c r="H2131" s="26"/>
      <c r="I2131" s="14" t="s">
        <v>3235</v>
      </c>
      <c r="J2131" s="14" t="s">
        <v>3235</v>
      </c>
      <c r="K2131" s="14">
        <v>252766.4387</v>
      </c>
      <c r="L2131" s="14" t="s">
        <v>7485</v>
      </c>
    </row>
    <row r="2132" spans="1:12" x14ac:dyDescent="0.3">
      <c r="A2132" s="14" t="s">
        <v>7486</v>
      </c>
      <c r="B2132" s="14">
        <v>3</v>
      </c>
      <c r="C2132" s="14">
        <v>0</v>
      </c>
      <c r="D2132" s="14">
        <v>10.4594</v>
      </c>
      <c r="E2132" s="20"/>
      <c r="F2132" s="25"/>
      <c r="G2132" s="25"/>
      <c r="H2132" s="26"/>
      <c r="I2132" s="14" t="s">
        <v>3235</v>
      </c>
      <c r="J2132" s="14" t="s">
        <v>3235</v>
      </c>
      <c r="K2132" s="14">
        <v>76961.592499999999</v>
      </c>
      <c r="L2132" s="14" t="s">
        <v>7487</v>
      </c>
    </row>
    <row r="2133" spans="1:12" x14ac:dyDescent="0.3">
      <c r="A2133" s="14" t="s">
        <v>7488</v>
      </c>
      <c r="B2133" s="14">
        <v>4</v>
      </c>
      <c r="C2133" s="14">
        <v>0</v>
      </c>
      <c r="D2133" s="14">
        <v>13.260400000000001</v>
      </c>
      <c r="E2133" s="20"/>
      <c r="F2133" s="25"/>
      <c r="G2133" s="25"/>
      <c r="H2133" s="26"/>
      <c r="I2133" s="14" t="s">
        <v>3235</v>
      </c>
      <c r="J2133" s="14" t="s">
        <v>3235</v>
      </c>
      <c r="K2133" s="14">
        <v>286533.72120000003</v>
      </c>
      <c r="L2133" s="14" t="s">
        <v>7489</v>
      </c>
    </row>
    <row r="2134" spans="1:12" x14ac:dyDescent="0.3">
      <c r="A2134" s="14" t="s">
        <v>7490</v>
      </c>
      <c r="B2134" s="14">
        <v>1</v>
      </c>
      <c r="C2134" s="14">
        <v>0</v>
      </c>
      <c r="D2134" s="14">
        <v>4.2451999999999996</v>
      </c>
      <c r="E2134" s="20"/>
      <c r="F2134" s="25"/>
      <c r="G2134" s="25"/>
      <c r="H2134" s="26"/>
      <c r="I2134" s="14" t="s">
        <v>3235</v>
      </c>
      <c r="J2134" s="14" t="s">
        <v>3235</v>
      </c>
      <c r="K2134" s="14">
        <v>168396.75049999999</v>
      </c>
      <c r="L2134" s="14" t="s">
        <v>7491</v>
      </c>
    </row>
    <row r="2135" spans="1:12" x14ac:dyDescent="0.3">
      <c r="A2135" s="14" t="s">
        <v>7492</v>
      </c>
      <c r="B2135" s="14">
        <v>1</v>
      </c>
      <c r="C2135" s="14">
        <v>0</v>
      </c>
      <c r="D2135" s="14">
        <v>4.0049000000000001</v>
      </c>
      <c r="E2135" s="20"/>
      <c r="F2135" s="25"/>
      <c r="G2135" s="25"/>
      <c r="H2135" s="26"/>
      <c r="I2135" s="14" t="s">
        <v>3235</v>
      </c>
      <c r="J2135" s="14" t="s">
        <v>3235</v>
      </c>
      <c r="K2135" s="14">
        <v>63417.499199999998</v>
      </c>
      <c r="L2135" s="14" t="s">
        <v>7493</v>
      </c>
    </row>
    <row r="2136" spans="1:12" x14ac:dyDescent="0.3">
      <c r="A2136" s="14" t="s">
        <v>7494</v>
      </c>
      <c r="B2136" s="14">
        <v>1</v>
      </c>
      <c r="C2136" s="14">
        <v>0</v>
      </c>
      <c r="D2136" s="14">
        <v>3.1907999999999999</v>
      </c>
      <c r="E2136" s="20"/>
      <c r="F2136" s="25"/>
      <c r="G2136" s="25"/>
      <c r="H2136" s="26"/>
      <c r="I2136" s="14" t="s">
        <v>3235</v>
      </c>
      <c r="J2136" s="14" t="s">
        <v>3235</v>
      </c>
      <c r="K2136" s="14">
        <v>50674.217100000002</v>
      </c>
      <c r="L2136" s="14" t="s">
        <v>7495</v>
      </c>
    </row>
    <row r="2137" spans="1:12" x14ac:dyDescent="0.3">
      <c r="A2137" s="14" t="s">
        <v>7496</v>
      </c>
      <c r="B2137" s="14">
        <v>2</v>
      </c>
      <c r="C2137" s="14">
        <v>0</v>
      </c>
      <c r="D2137" s="14">
        <v>8.3013999999999992</v>
      </c>
      <c r="E2137" s="20"/>
      <c r="F2137" s="25"/>
      <c r="G2137" s="25"/>
      <c r="H2137" s="26"/>
      <c r="I2137" s="14" t="s">
        <v>3235</v>
      </c>
      <c r="J2137" s="14" t="s">
        <v>3235</v>
      </c>
      <c r="K2137" s="14">
        <v>87269.255499999999</v>
      </c>
      <c r="L2137" s="14" t="s">
        <v>7497</v>
      </c>
    </row>
    <row r="2138" spans="1:12" x14ac:dyDescent="0.3">
      <c r="A2138" s="14" t="s">
        <v>7498</v>
      </c>
      <c r="B2138" s="14">
        <v>3</v>
      </c>
      <c r="C2138" s="14">
        <v>0</v>
      </c>
      <c r="D2138" s="14">
        <v>10.934799999999999</v>
      </c>
      <c r="E2138" s="20"/>
      <c r="F2138" s="25"/>
      <c r="G2138" s="25"/>
      <c r="H2138" s="26"/>
      <c r="I2138" s="14" t="s">
        <v>3235</v>
      </c>
      <c r="J2138" s="14" t="s">
        <v>3235</v>
      </c>
      <c r="K2138" s="14">
        <v>71207.033500000005</v>
      </c>
      <c r="L2138" s="14" t="s">
        <v>7499</v>
      </c>
    </row>
    <row r="2139" spans="1:12" x14ac:dyDescent="0.3">
      <c r="A2139" s="14" t="s">
        <v>7500</v>
      </c>
      <c r="B2139" s="14">
        <v>11</v>
      </c>
      <c r="C2139" s="14">
        <v>0</v>
      </c>
      <c r="D2139" s="14">
        <v>41.983400000000003</v>
      </c>
      <c r="E2139" s="20"/>
      <c r="F2139" s="25"/>
      <c r="G2139" s="25"/>
      <c r="H2139" s="26"/>
      <c r="I2139" s="14" t="s">
        <v>3235</v>
      </c>
      <c r="J2139" s="14" t="s">
        <v>3235</v>
      </c>
      <c r="K2139" s="14">
        <v>245359.3052</v>
      </c>
      <c r="L2139" s="14" t="s">
        <v>7501</v>
      </c>
    </row>
    <row r="2140" spans="1:12" x14ac:dyDescent="0.3">
      <c r="A2140" s="14" t="s">
        <v>7502</v>
      </c>
      <c r="B2140" s="14">
        <v>3</v>
      </c>
      <c r="C2140" s="14">
        <v>0</v>
      </c>
      <c r="D2140" s="14">
        <v>10.667199999999999</v>
      </c>
      <c r="E2140" s="20"/>
      <c r="F2140" s="25"/>
      <c r="G2140" s="25"/>
      <c r="H2140" s="26"/>
      <c r="I2140" s="14" t="s">
        <v>3235</v>
      </c>
      <c r="J2140" s="14" t="s">
        <v>3235</v>
      </c>
      <c r="K2140" s="14">
        <v>128448.62579999999</v>
      </c>
      <c r="L2140" s="14" t="s">
        <v>7503</v>
      </c>
    </row>
    <row r="2141" spans="1:12" x14ac:dyDescent="0.3">
      <c r="A2141" s="14" t="s">
        <v>7504</v>
      </c>
      <c r="B2141" s="14">
        <v>1</v>
      </c>
      <c r="C2141" s="14">
        <v>0</v>
      </c>
      <c r="D2141" s="14">
        <v>4.2834000000000003</v>
      </c>
      <c r="E2141" s="20"/>
      <c r="F2141" s="25"/>
      <c r="G2141" s="25"/>
      <c r="H2141" s="26"/>
      <c r="I2141" s="14" t="s">
        <v>3235</v>
      </c>
      <c r="J2141" s="14" t="s">
        <v>3235</v>
      </c>
      <c r="K2141" s="14">
        <v>35213.056900000003</v>
      </c>
      <c r="L2141" s="14" t="s">
        <v>7505</v>
      </c>
    </row>
    <row r="2142" spans="1:12" x14ac:dyDescent="0.3">
      <c r="A2142" s="14" t="s">
        <v>7506</v>
      </c>
      <c r="B2142" s="14">
        <v>3</v>
      </c>
      <c r="C2142" s="14">
        <v>0</v>
      </c>
      <c r="D2142" s="14">
        <v>13.361599999999999</v>
      </c>
      <c r="E2142" s="20"/>
      <c r="F2142" s="25"/>
      <c r="G2142" s="25"/>
      <c r="H2142" s="26"/>
      <c r="I2142" s="14" t="s">
        <v>3235</v>
      </c>
      <c r="J2142" s="14" t="s">
        <v>3235</v>
      </c>
      <c r="K2142" s="14">
        <v>164459.73370000001</v>
      </c>
      <c r="L2142" s="14" t="s">
        <v>7507</v>
      </c>
    </row>
    <row r="2143" spans="1:12" x14ac:dyDescent="0.3">
      <c r="A2143" s="14" t="s">
        <v>7508</v>
      </c>
      <c r="B2143" s="14">
        <v>3</v>
      </c>
      <c r="C2143" s="14">
        <v>0</v>
      </c>
      <c r="D2143" s="14">
        <v>11.617599999999999</v>
      </c>
      <c r="E2143" s="20"/>
      <c r="F2143" s="25"/>
      <c r="G2143" s="25"/>
      <c r="H2143" s="26"/>
      <c r="I2143" s="14" t="s">
        <v>3235</v>
      </c>
      <c r="J2143" s="14" t="s">
        <v>3235</v>
      </c>
      <c r="K2143" s="14">
        <v>143683.99220000001</v>
      </c>
      <c r="L2143" s="14" t="s">
        <v>7509</v>
      </c>
    </row>
    <row r="2144" spans="1:12" x14ac:dyDescent="0.3">
      <c r="A2144" s="14" t="s">
        <v>7510</v>
      </c>
      <c r="B2144" s="14">
        <v>10</v>
      </c>
      <c r="C2144" s="14">
        <v>0</v>
      </c>
      <c r="D2144" s="14">
        <v>32.600900000000003</v>
      </c>
      <c r="E2144" s="20"/>
      <c r="F2144" s="25"/>
      <c r="G2144" s="25"/>
      <c r="H2144" s="26"/>
      <c r="I2144" s="14" t="s">
        <v>3235</v>
      </c>
      <c r="J2144" s="14" t="s">
        <v>3235</v>
      </c>
      <c r="K2144" s="14">
        <v>256670.5833</v>
      </c>
      <c r="L2144" s="14" t="s">
        <v>7511</v>
      </c>
    </row>
    <row r="2145" spans="1:12" x14ac:dyDescent="0.3">
      <c r="A2145" s="14" t="s">
        <v>7512</v>
      </c>
      <c r="B2145" s="14">
        <v>1</v>
      </c>
      <c r="C2145" s="14">
        <v>0</v>
      </c>
      <c r="D2145" s="14">
        <v>4.0770999999999997</v>
      </c>
      <c r="E2145" s="20"/>
      <c r="F2145" s="25"/>
      <c r="G2145" s="25"/>
      <c r="H2145" s="26"/>
      <c r="I2145" s="14" t="s">
        <v>3235</v>
      </c>
      <c r="J2145" s="14" t="s">
        <v>3235</v>
      </c>
      <c r="K2145" s="14">
        <v>92589.127299999993</v>
      </c>
      <c r="L2145" s="14" t="s">
        <v>7513</v>
      </c>
    </row>
    <row r="2146" spans="1:12" x14ac:dyDescent="0.3">
      <c r="A2146" s="14" t="s">
        <v>7514</v>
      </c>
      <c r="B2146" s="14">
        <v>1</v>
      </c>
      <c r="C2146" s="14">
        <v>0</v>
      </c>
      <c r="D2146" s="14">
        <v>3.1920999999999999</v>
      </c>
      <c r="E2146" s="20"/>
      <c r="F2146" s="25"/>
      <c r="G2146" s="25"/>
      <c r="H2146" s="26"/>
      <c r="I2146" s="14" t="s">
        <v>3235</v>
      </c>
      <c r="J2146" s="14" t="s">
        <v>3235</v>
      </c>
      <c r="K2146" s="14">
        <v>187092.2531</v>
      </c>
      <c r="L2146" s="14" t="s">
        <v>7515</v>
      </c>
    </row>
    <row r="2147" spans="1:12" x14ac:dyDescent="0.3">
      <c r="A2147" s="14" t="s">
        <v>7516</v>
      </c>
      <c r="B2147" s="14">
        <v>4</v>
      </c>
      <c r="C2147" s="14">
        <v>0</v>
      </c>
      <c r="D2147" s="14">
        <v>14.166600000000001</v>
      </c>
      <c r="E2147" s="20"/>
      <c r="F2147" s="25"/>
      <c r="G2147" s="25"/>
      <c r="H2147" s="26"/>
      <c r="I2147" s="14" t="s">
        <v>3235</v>
      </c>
      <c r="J2147" s="14" t="s">
        <v>3235</v>
      </c>
      <c r="K2147" s="14">
        <v>302298.09850000002</v>
      </c>
      <c r="L2147" s="14" t="s">
        <v>7517</v>
      </c>
    </row>
    <row r="2148" spans="1:12" x14ac:dyDescent="0.3">
      <c r="A2148" s="14" t="s">
        <v>7518</v>
      </c>
      <c r="B2148" s="14">
        <v>5</v>
      </c>
      <c r="C2148" s="14">
        <v>0</v>
      </c>
      <c r="D2148" s="14">
        <v>15.001799999999999</v>
      </c>
      <c r="E2148" s="20"/>
      <c r="F2148" s="25"/>
      <c r="G2148" s="25"/>
      <c r="H2148" s="26"/>
      <c r="I2148" s="14" t="s">
        <v>3235</v>
      </c>
      <c r="J2148" s="14" t="s">
        <v>3235</v>
      </c>
      <c r="K2148" s="14">
        <v>157541.36850000001</v>
      </c>
      <c r="L2148" s="14" t="s">
        <v>7519</v>
      </c>
    </row>
    <row r="2149" spans="1:12" x14ac:dyDescent="0.3">
      <c r="A2149" s="14" t="s">
        <v>7520</v>
      </c>
      <c r="B2149" s="14">
        <v>1</v>
      </c>
      <c r="C2149" s="14">
        <v>0</v>
      </c>
      <c r="D2149" s="14">
        <v>7.3974000000000002</v>
      </c>
      <c r="E2149" s="20"/>
      <c r="F2149" s="25"/>
      <c r="G2149" s="25"/>
      <c r="H2149" s="26"/>
      <c r="I2149" s="14" t="s">
        <v>3235</v>
      </c>
      <c r="J2149" s="14" t="s">
        <v>3235</v>
      </c>
      <c r="K2149" s="14">
        <v>132598.3028</v>
      </c>
      <c r="L2149" s="14" t="s">
        <v>7521</v>
      </c>
    </row>
    <row r="2150" spans="1:12" x14ac:dyDescent="0.3">
      <c r="A2150" s="14" t="s">
        <v>7522</v>
      </c>
      <c r="B2150" s="14">
        <v>1</v>
      </c>
      <c r="C2150" s="14">
        <v>0</v>
      </c>
      <c r="D2150" s="14">
        <v>3.4853999999999998</v>
      </c>
      <c r="E2150" s="20"/>
      <c r="F2150" s="25"/>
      <c r="G2150" s="25"/>
      <c r="H2150" s="26"/>
      <c r="I2150" s="14" t="s">
        <v>3235</v>
      </c>
      <c r="J2150" s="14" t="s">
        <v>3235</v>
      </c>
      <c r="K2150" s="14">
        <v>38545.9375</v>
      </c>
      <c r="L2150" s="14" t="s">
        <v>7523</v>
      </c>
    </row>
    <row r="2151" spans="1:12" x14ac:dyDescent="0.3">
      <c r="A2151" s="14" t="s">
        <v>7524</v>
      </c>
      <c r="B2151" s="14">
        <v>9</v>
      </c>
      <c r="C2151" s="14">
        <v>0</v>
      </c>
      <c r="D2151" s="14">
        <v>35.695399999999999</v>
      </c>
      <c r="E2151" s="20"/>
      <c r="F2151" s="25"/>
      <c r="G2151" s="25"/>
      <c r="H2151" s="26"/>
      <c r="I2151" s="14" t="s">
        <v>3235</v>
      </c>
      <c r="J2151" s="14" t="s">
        <v>3235</v>
      </c>
      <c r="K2151" s="14">
        <v>45013.980499999998</v>
      </c>
      <c r="L2151" s="14" t="s">
        <v>7525</v>
      </c>
    </row>
    <row r="2152" spans="1:12" x14ac:dyDescent="0.3">
      <c r="A2152" s="14" t="s">
        <v>7526</v>
      </c>
      <c r="B2152" s="14">
        <v>3</v>
      </c>
      <c r="C2152" s="14">
        <v>0</v>
      </c>
      <c r="D2152" s="14">
        <v>11.4846</v>
      </c>
      <c r="E2152" s="20"/>
      <c r="F2152" s="25"/>
      <c r="G2152" s="25"/>
      <c r="H2152" s="26"/>
      <c r="I2152" s="14" t="s">
        <v>3235</v>
      </c>
      <c r="J2152" s="14" t="s">
        <v>3235</v>
      </c>
      <c r="K2152" s="14">
        <v>81393.342199999999</v>
      </c>
      <c r="L2152" s="14" t="s">
        <v>7527</v>
      </c>
    </row>
    <row r="2153" spans="1:12" x14ac:dyDescent="0.3">
      <c r="A2153" s="14" t="s">
        <v>7528</v>
      </c>
      <c r="B2153" s="14">
        <v>1</v>
      </c>
      <c r="C2153" s="14">
        <v>0</v>
      </c>
      <c r="D2153" s="14">
        <v>4.5787000000000004</v>
      </c>
      <c r="E2153" s="20"/>
      <c r="F2153" s="25"/>
      <c r="G2153" s="25"/>
      <c r="H2153" s="26"/>
      <c r="I2153" s="14" t="s">
        <v>3235</v>
      </c>
      <c r="J2153" s="14" t="s">
        <v>3235</v>
      </c>
      <c r="K2153" s="14">
        <v>51642.798000000003</v>
      </c>
      <c r="L2153" s="14" t="s">
        <v>7529</v>
      </c>
    </row>
    <row r="2154" spans="1:12" x14ac:dyDescent="0.3">
      <c r="A2154" s="14" t="s">
        <v>7530</v>
      </c>
      <c r="B2154" s="14">
        <v>1</v>
      </c>
      <c r="C2154" s="14">
        <v>0</v>
      </c>
      <c r="D2154" s="14">
        <v>4.1761999999999997</v>
      </c>
      <c r="E2154" s="20"/>
      <c r="F2154" s="25"/>
      <c r="G2154" s="25"/>
      <c r="H2154" s="26"/>
      <c r="I2154" s="14" t="s">
        <v>3235</v>
      </c>
      <c r="J2154" s="14" t="s">
        <v>3235</v>
      </c>
      <c r="K2154" s="14">
        <v>239091.50870000001</v>
      </c>
      <c r="L2154" s="14" t="s">
        <v>7531</v>
      </c>
    </row>
    <row r="2155" spans="1:12" x14ac:dyDescent="0.3">
      <c r="A2155" s="14" t="s">
        <v>7532</v>
      </c>
      <c r="B2155" s="14">
        <v>4</v>
      </c>
      <c r="C2155" s="14">
        <v>0</v>
      </c>
      <c r="D2155" s="14">
        <v>15.340299999999999</v>
      </c>
      <c r="E2155" s="20"/>
      <c r="F2155" s="25"/>
      <c r="G2155" s="25"/>
      <c r="H2155" s="26"/>
      <c r="I2155" s="14" t="s">
        <v>3235</v>
      </c>
      <c r="J2155" s="14" t="s">
        <v>3235</v>
      </c>
      <c r="K2155" s="14">
        <v>87955.922699999996</v>
      </c>
      <c r="L2155" s="14" t="s">
        <v>7533</v>
      </c>
    </row>
    <row r="2156" spans="1:12" x14ac:dyDescent="0.3">
      <c r="A2156" s="14" t="s">
        <v>7534</v>
      </c>
      <c r="B2156" s="14">
        <v>4</v>
      </c>
      <c r="C2156" s="14">
        <v>0</v>
      </c>
      <c r="D2156" s="14">
        <v>20.805199999999999</v>
      </c>
      <c r="E2156" s="20"/>
      <c r="F2156" s="25"/>
      <c r="G2156" s="25"/>
      <c r="H2156" s="26"/>
      <c r="I2156" s="14" t="s">
        <v>3235</v>
      </c>
      <c r="J2156" s="14" t="s">
        <v>3235</v>
      </c>
      <c r="K2156" s="14">
        <v>116028.7789</v>
      </c>
      <c r="L2156" s="14" t="s">
        <v>7535</v>
      </c>
    </row>
    <row r="2157" spans="1:12" x14ac:dyDescent="0.3">
      <c r="A2157" s="14" t="s">
        <v>7536</v>
      </c>
      <c r="B2157" s="14">
        <v>1</v>
      </c>
      <c r="C2157" s="14">
        <v>0</v>
      </c>
      <c r="D2157" s="14">
        <v>3.9893999999999998</v>
      </c>
      <c r="E2157" s="20"/>
      <c r="F2157" s="25"/>
      <c r="G2157" s="25"/>
      <c r="H2157" s="26"/>
      <c r="I2157" s="14" t="s">
        <v>3235</v>
      </c>
      <c r="J2157" s="14" t="s">
        <v>3235</v>
      </c>
      <c r="K2157" s="14">
        <v>53622.566899999998</v>
      </c>
      <c r="L2157" s="14" t="s">
        <v>7537</v>
      </c>
    </row>
    <row r="2158" spans="1:12" x14ac:dyDescent="0.3">
      <c r="A2158" s="14" t="s">
        <v>7538</v>
      </c>
      <c r="B2158" s="14">
        <v>2</v>
      </c>
      <c r="C2158" s="14">
        <v>0</v>
      </c>
      <c r="D2158" s="14">
        <v>9.5054999999999996</v>
      </c>
      <c r="E2158" s="20"/>
      <c r="F2158" s="25"/>
      <c r="G2158" s="25"/>
      <c r="H2158" s="26"/>
      <c r="I2158" s="14" t="s">
        <v>3235</v>
      </c>
      <c r="J2158" s="14" t="s">
        <v>3235</v>
      </c>
      <c r="K2158" s="14">
        <v>48968.778200000001</v>
      </c>
      <c r="L2158" s="14" t="s">
        <v>7539</v>
      </c>
    </row>
    <row r="2159" spans="1:12" x14ac:dyDescent="0.3">
      <c r="A2159" s="14" t="s">
        <v>7540</v>
      </c>
      <c r="B2159" s="14">
        <v>5</v>
      </c>
      <c r="C2159" s="14">
        <v>0</v>
      </c>
      <c r="D2159" s="14">
        <v>18.645</v>
      </c>
      <c r="E2159" s="20"/>
      <c r="F2159" s="25"/>
      <c r="G2159" s="25"/>
      <c r="H2159" s="26"/>
      <c r="I2159" s="14" t="s">
        <v>3235</v>
      </c>
      <c r="J2159" s="14" t="s">
        <v>3235</v>
      </c>
      <c r="K2159" s="14">
        <v>88038.907000000007</v>
      </c>
      <c r="L2159" s="14" t="s">
        <v>7541</v>
      </c>
    </row>
    <row r="2160" spans="1:12" x14ac:dyDescent="0.3">
      <c r="A2160" s="14" t="s">
        <v>7542</v>
      </c>
      <c r="B2160" s="14">
        <v>1</v>
      </c>
      <c r="C2160" s="14">
        <v>0</v>
      </c>
      <c r="D2160" s="14">
        <v>4.6349999999999998</v>
      </c>
      <c r="E2160" s="20"/>
      <c r="F2160" s="25"/>
      <c r="G2160" s="25"/>
      <c r="H2160" s="26"/>
      <c r="I2160" s="14" t="s">
        <v>3235</v>
      </c>
      <c r="J2160" s="14" t="s">
        <v>3235</v>
      </c>
      <c r="K2160" s="14">
        <v>152057.14509999999</v>
      </c>
      <c r="L2160" s="14" t="s">
        <v>7543</v>
      </c>
    </row>
    <row r="2161" spans="1:12" x14ac:dyDescent="0.3">
      <c r="A2161" s="14" t="s">
        <v>7544</v>
      </c>
      <c r="B2161" s="14">
        <v>4</v>
      </c>
      <c r="C2161" s="14">
        <v>0</v>
      </c>
      <c r="D2161" s="14">
        <v>16.830100000000002</v>
      </c>
      <c r="E2161" s="20"/>
      <c r="F2161" s="25"/>
      <c r="G2161" s="25"/>
      <c r="H2161" s="26"/>
      <c r="I2161" s="14" t="s">
        <v>3235</v>
      </c>
      <c r="J2161" s="14" t="s">
        <v>3235</v>
      </c>
      <c r="K2161" s="14">
        <v>59080.517899999999</v>
      </c>
      <c r="L2161" s="14" t="s">
        <v>7545</v>
      </c>
    </row>
    <row r="2162" spans="1:12" x14ac:dyDescent="0.3">
      <c r="A2162" s="14" t="s">
        <v>7546</v>
      </c>
      <c r="B2162" s="14">
        <v>1</v>
      </c>
      <c r="C2162" s="14">
        <v>0</v>
      </c>
      <c r="D2162" s="14">
        <v>3.887</v>
      </c>
      <c r="E2162" s="20"/>
      <c r="F2162" s="25"/>
      <c r="G2162" s="25"/>
      <c r="H2162" s="26"/>
      <c r="I2162" s="14" t="s">
        <v>3235</v>
      </c>
      <c r="J2162" s="14" t="s">
        <v>3235</v>
      </c>
      <c r="K2162" s="14">
        <v>220800.10019999999</v>
      </c>
      <c r="L2162" s="14" t="s">
        <v>7547</v>
      </c>
    </row>
    <row r="2163" spans="1:12" x14ac:dyDescent="0.3">
      <c r="A2163" s="14" t="s">
        <v>7548</v>
      </c>
      <c r="B2163" s="14">
        <v>3</v>
      </c>
      <c r="C2163" s="14">
        <v>0</v>
      </c>
      <c r="D2163" s="14">
        <v>10.249700000000001</v>
      </c>
      <c r="E2163" s="20"/>
      <c r="F2163" s="25"/>
      <c r="G2163" s="25"/>
      <c r="H2163" s="26"/>
      <c r="I2163" s="14" t="s">
        <v>3235</v>
      </c>
      <c r="J2163" s="14" t="s">
        <v>3235</v>
      </c>
      <c r="K2163" s="14">
        <v>118125.4596</v>
      </c>
      <c r="L2163" s="14" t="s">
        <v>7549</v>
      </c>
    </row>
    <row r="2164" spans="1:12" x14ac:dyDescent="0.3">
      <c r="A2164" s="14" t="s">
        <v>7550</v>
      </c>
      <c r="B2164" s="14">
        <v>4</v>
      </c>
      <c r="C2164" s="14">
        <v>0</v>
      </c>
      <c r="D2164" s="14">
        <v>16.109000000000002</v>
      </c>
      <c r="E2164" s="20"/>
      <c r="F2164" s="25"/>
      <c r="G2164" s="25"/>
      <c r="H2164" s="26"/>
      <c r="I2164" s="14" t="s">
        <v>3235</v>
      </c>
      <c r="J2164" s="14" t="s">
        <v>3235</v>
      </c>
      <c r="K2164" s="14">
        <v>240045.2329</v>
      </c>
      <c r="L2164" s="14" t="s">
        <v>7551</v>
      </c>
    </row>
    <row r="2165" spans="1:12" x14ac:dyDescent="0.3">
      <c r="A2165" s="14" t="s">
        <v>7552</v>
      </c>
      <c r="B2165" s="14">
        <v>2</v>
      </c>
      <c r="C2165" s="14">
        <v>0</v>
      </c>
      <c r="D2165" s="14">
        <v>7.4882999999999997</v>
      </c>
      <c r="E2165" s="20"/>
      <c r="F2165" s="25"/>
      <c r="G2165" s="25"/>
      <c r="H2165" s="26"/>
      <c r="I2165" s="14" t="s">
        <v>3235</v>
      </c>
      <c r="J2165" s="14" t="s">
        <v>3235</v>
      </c>
      <c r="K2165" s="14">
        <v>61982.678099999997</v>
      </c>
      <c r="L2165" s="14" t="s">
        <v>7553</v>
      </c>
    </row>
    <row r="2166" spans="1:12" x14ac:dyDescent="0.3">
      <c r="A2166" s="14" t="s">
        <v>7554</v>
      </c>
      <c r="B2166" s="14">
        <v>1</v>
      </c>
      <c r="C2166" s="14">
        <v>0</v>
      </c>
      <c r="D2166" s="14">
        <v>3.5255000000000001</v>
      </c>
      <c r="E2166" s="20"/>
      <c r="F2166" s="25"/>
      <c r="G2166" s="25"/>
      <c r="H2166" s="26"/>
      <c r="I2166" s="14" t="s">
        <v>3235</v>
      </c>
      <c r="J2166" s="14" t="s">
        <v>3235</v>
      </c>
      <c r="K2166" s="14">
        <v>159369.21590000001</v>
      </c>
      <c r="L2166" s="14" t="s">
        <v>7555</v>
      </c>
    </row>
    <row r="2167" spans="1:12" x14ac:dyDescent="0.3">
      <c r="A2167" s="14" t="s">
        <v>7556</v>
      </c>
      <c r="B2167" s="14">
        <v>2</v>
      </c>
      <c r="C2167" s="14">
        <v>0</v>
      </c>
      <c r="D2167" s="14">
        <v>8.4247999999999994</v>
      </c>
      <c r="E2167" s="20"/>
      <c r="F2167" s="25"/>
      <c r="G2167" s="25"/>
      <c r="H2167" s="26"/>
      <c r="I2167" s="14" t="s">
        <v>3235</v>
      </c>
      <c r="J2167" s="14" t="s">
        <v>3235</v>
      </c>
      <c r="K2167" s="14">
        <v>84575.274799999999</v>
      </c>
      <c r="L2167" s="14" t="s">
        <v>7557</v>
      </c>
    </row>
    <row r="2168" spans="1:12" x14ac:dyDescent="0.3">
      <c r="A2168" s="14" t="s">
        <v>7558</v>
      </c>
      <c r="B2168" s="14">
        <v>2</v>
      </c>
      <c r="C2168" s="14">
        <v>0</v>
      </c>
      <c r="D2168" s="14">
        <v>5.5727000000000002</v>
      </c>
      <c r="E2168" s="20"/>
      <c r="F2168" s="25"/>
      <c r="G2168" s="25"/>
      <c r="H2168" s="26"/>
      <c r="I2168" s="14" t="s">
        <v>3235</v>
      </c>
      <c r="J2168" s="14" t="s">
        <v>3235</v>
      </c>
      <c r="K2168" s="14">
        <v>142436.44750000001</v>
      </c>
      <c r="L2168" s="14" t="s">
        <v>7559</v>
      </c>
    </row>
    <row r="2169" spans="1:12" x14ac:dyDescent="0.3">
      <c r="A2169" s="14" t="s">
        <v>7560</v>
      </c>
      <c r="B2169" s="14">
        <v>6</v>
      </c>
      <c r="C2169" s="14">
        <v>0</v>
      </c>
      <c r="D2169" s="14">
        <v>24.095800000000001</v>
      </c>
      <c r="E2169" s="20"/>
      <c r="F2169" s="25"/>
      <c r="G2169" s="25"/>
      <c r="H2169" s="26"/>
      <c r="I2169" s="14" t="s">
        <v>3235</v>
      </c>
      <c r="J2169" s="14" t="s">
        <v>3235</v>
      </c>
      <c r="K2169" s="14">
        <v>199954.97099999999</v>
      </c>
      <c r="L2169" s="14" t="s">
        <v>7561</v>
      </c>
    </row>
    <row r="2170" spans="1:12" x14ac:dyDescent="0.3">
      <c r="A2170" s="14" t="s">
        <v>7562</v>
      </c>
      <c r="B2170" s="14">
        <v>2</v>
      </c>
      <c r="C2170" s="14">
        <v>0</v>
      </c>
      <c r="D2170" s="14">
        <v>6.7313999999999998</v>
      </c>
      <c r="E2170" s="20"/>
      <c r="F2170" s="25"/>
      <c r="G2170" s="25"/>
      <c r="H2170" s="26"/>
      <c r="I2170" s="14" t="s">
        <v>3235</v>
      </c>
      <c r="J2170" s="14" t="s">
        <v>3235</v>
      </c>
      <c r="K2170" s="14">
        <v>138622.5852</v>
      </c>
      <c r="L2170" s="14" t="s">
        <v>7563</v>
      </c>
    </row>
    <row r="2171" spans="1:12" x14ac:dyDescent="0.3">
      <c r="A2171" s="14" t="s">
        <v>7564</v>
      </c>
      <c r="B2171" s="14">
        <v>2</v>
      </c>
      <c r="C2171" s="14">
        <v>0</v>
      </c>
      <c r="D2171" s="14">
        <v>8.3228000000000009</v>
      </c>
      <c r="E2171" s="20"/>
      <c r="F2171" s="25"/>
      <c r="G2171" s="25"/>
      <c r="H2171" s="26"/>
      <c r="I2171" s="14" t="s">
        <v>3235</v>
      </c>
      <c r="J2171" s="14" t="s">
        <v>3235</v>
      </c>
      <c r="K2171" s="14">
        <v>102097.2962</v>
      </c>
      <c r="L2171" s="14" t="s">
        <v>7565</v>
      </c>
    </row>
    <row r="2172" spans="1:12" x14ac:dyDescent="0.3">
      <c r="A2172" s="14" t="s">
        <v>7566</v>
      </c>
      <c r="B2172" s="14">
        <v>3</v>
      </c>
      <c r="C2172" s="14">
        <v>0</v>
      </c>
      <c r="D2172" s="14">
        <v>10.750999999999999</v>
      </c>
      <c r="E2172" s="20"/>
      <c r="F2172" s="25"/>
      <c r="G2172" s="25"/>
      <c r="H2172" s="26"/>
      <c r="I2172" s="14" t="s">
        <v>3235</v>
      </c>
      <c r="J2172" s="14" t="s">
        <v>3235</v>
      </c>
      <c r="K2172" s="14">
        <v>117218.9798</v>
      </c>
      <c r="L2172" s="14" t="s">
        <v>7567</v>
      </c>
    </row>
    <row r="2173" spans="1:12" x14ac:dyDescent="0.3">
      <c r="A2173" s="14" t="s">
        <v>7568</v>
      </c>
      <c r="B2173" s="14">
        <v>1</v>
      </c>
      <c r="C2173" s="14">
        <v>0</v>
      </c>
      <c r="D2173" s="14">
        <v>3.4169</v>
      </c>
      <c r="E2173" s="20"/>
      <c r="F2173" s="25"/>
      <c r="G2173" s="25"/>
      <c r="H2173" s="26"/>
      <c r="I2173" s="14" t="s">
        <v>3235</v>
      </c>
      <c r="J2173" s="14" t="s">
        <v>3235</v>
      </c>
      <c r="K2173" s="14">
        <v>33756.343099999998</v>
      </c>
      <c r="L2173" s="14" t="s">
        <v>7569</v>
      </c>
    </row>
    <row r="2174" spans="1:12" x14ac:dyDescent="0.3">
      <c r="A2174" s="14" t="s">
        <v>7570</v>
      </c>
      <c r="B2174" s="14">
        <v>3</v>
      </c>
      <c r="C2174" s="14">
        <v>0</v>
      </c>
      <c r="D2174" s="14">
        <v>9.8729999999999993</v>
      </c>
      <c r="E2174" s="20"/>
      <c r="F2174" s="25"/>
      <c r="G2174" s="25"/>
      <c r="H2174" s="26"/>
      <c r="I2174" s="14" t="s">
        <v>3235</v>
      </c>
      <c r="J2174" s="14" t="s">
        <v>3235</v>
      </c>
      <c r="K2174" s="14">
        <v>244485.3027</v>
      </c>
      <c r="L2174" s="14" t="s">
        <v>7571</v>
      </c>
    </row>
    <row r="2175" spans="1:12" x14ac:dyDescent="0.3">
      <c r="A2175" s="14" t="s">
        <v>7572</v>
      </c>
      <c r="B2175" s="14">
        <v>2</v>
      </c>
      <c r="C2175" s="14">
        <v>0</v>
      </c>
      <c r="D2175" s="14">
        <v>6.9124999999999996</v>
      </c>
      <c r="E2175" s="20"/>
      <c r="F2175" s="25"/>
      <c r="G2175" s="25"/>
      <c r="H2175" s="26"/>
      <c r="I2175" s="14" t="s">
        <v>3235</v>
      </c>
      <c r="J2175" s="14" t="s">
        <v>3235</v>
      </c>
      <c r="K2175" s="14">
        <v>144893.22839999999</v>
      </c>
      <c r="L2175" s="14" t="s">
        <v>7573</v>
      </c>
    </row>
    <row r="2176" spans="1:12" x14ac:dyDescent="0.3">
      <c r="A2176" s="14" t="s">
        <v>7574</v>
      </c>
      <c r="B2176" s="14">
        <v>5</v>
      </c>
      <c r="C2176" s="14">
        <v>0</v>
      </c>
      <c r="D2176" s="14">
        <v>16.251200000000001</v>
      </c>
      <c r="E2176" s="20"/>
      <c r="F2176" s="25"/>
      <c r="G2176" s="25"/>
      <c r="H2176" s="26"/>
      <c r="I2176" s="14" t="s">
        <v>3235</v>
      </c>
      <c r="J2176" s="14" t="s">
        <v>3235</v>
      </c>
      <c r="K2176" s="14">
        <v>157676.6508</v>
      </c>
      <c r="L2176" s="14" t="s">
        <v>7575</v>
      </c>
    </row>
    <row r="2177" spans="1:12" x14ac:dyDescent="0.3">
      <c r="A2177" s="14" t="s">
        <v>7576</v>
      </c>
      <c r="B2177" s="14">
        <v>5</v>
      </c>
      <c r="C2177" s="14">
        <v>0</v>
      </c>
      <c r="D2177" s="14">
        <v>17.431699999999999</v>
      </c>
      <c r="E2177" s="20"/>
      <c r="F2177" s="25"/>
      <c r="G2177" s="25"/>
      <c r="H2177" s="26"/>
      <c r="I2177" s="14" t="s">
        <v>3235</v>
      </c>
      <c r="J2177" s="14" t="s">
        <v>3235</v>
      </c>
      <c r="K2177" s="14">
        <v>131238.67000000001</v>
      </c>
      <c r="L2177" s="14" t="s">
        <v>7577</v>
      </c>
    </row>
    <row r="2178" spans="1:12" x14ac:dyDescent="0.3">
      <c r="A2178" s="14" t="s">
        <v>7578</v>
      </c>
      <c r="B2178" s="14">
        <v>1</v>
      </c>
      <c r="C2178" s="14">
        <v>0</v>
      </c>
      <c r="D2178" s="14">
        <v>4.0812999999999997</v>
      </c>
      <c r="E2178" s="20"/>
      <c r="F2178" s="25"/>
      <c r="G2178" s="25"/>
      <c r="H2178" s="26"/>
      <c r="I2178" s="14" t="s">
        <v>3235</v>
      </c>
      <c r="J2178" s="14" t="s">
        <v>3235</v>
      </c>
      <c r="K2178" s="14">
        <v>82085.549299999999</v>
      </c>
      <c r="L2178" s="14" t="s">
        <v>7579</v>
      </c>
    </row>
    <row r="2179" spans="1:12" x14ac:dyDescent="0.3">
      <c r="A2179" s="14" t="s">
        <v>7580</v>
      </c>
      <c r="B2179" s="14">
        <v>2</v>
      </c>
      <c r="C2179" s="14">
        <v>0</v>
      </c>
      <c r="D2179" s="14">
        <v>8.0576000000000008</v>
      </c>
      <c r="E2179" s="20"/>
      <c r="F2179" s="25"/>
      <c r="G2179" s="25"/>
      <c r="H2179" s="26"/>
      <c r="I2179" s="14" t="s">
        <v>3235</v>
      </c>
      <c r="J2179" s="14" t="s">
        <v>3235</v>
      </c>
      <c r="K2179" s="14">
        <v>56672.610500000003</v>
      </c>
      <c r="L2179" s="14" t="s">
        <v>7581</v>
      </c>
    </row>
    <row r="2180" spans="1:12" x14ac:dyDescent="0.3">
      <c r="A2180" s="14" t="s">
        <v>7582</v>
      </c>
      <c r="B2180" s="14">
        <v>1</v>
      </c>
      <c r="C2180" s="14">
        <v>0</v>
      </c>
      <c r="D2180" s="14">
        <v>4.5343999999999998</v>
      </c>
      <c r="E2180" s="20"/>
      <c r="F2180" s="25"/>
      <c r="G2180" s="25"/>
      <c r="H2180" s="26"/>
      <c r="I2180" s="14" t="s">
        <v>3235</v>
      </c>
      <c r="J2180" s="14" t="s">
        <v>3235</v>
      </c>
      <c r="K2180" s="14">
        <v>86497.443700000003</v>
      </c>
      <c r="L2180" s="14" t="s">
        <v>7583</v>
      </c>
    </row>
    <row r="2181" spans="1:12" x14ac:dyDescent="0.3">
      <c r="A2181" s="14" t="s">
        <v>7584</v>
      </c>
      <c r="B2181" s="14">
        <v>4</v>
      </c>
      <c r="C2181" s="14">
        <v>0</v>
      </c>
      <c r="D2181" s="14">
        <v>14.018800000000001</v>
      </c>
      <c r="E2181" s="20"/>
      <c r="F2181" s="25"/>
      <c r="G2181" s="25"/>
      <c r="H2181" s="26"/>
      <c r="I2181" s="14" t="s">
        <v>3235</v>
      </c>
      <c r="J2181" s="14" t="s">
        <v>3235</v>
      </c>
      <c r="K2181" s="14">
        <v>190215.79180000001</v>
      </c>
      <c r="L2181" s="14" t="s">
        <v>7585</v>
      </c>
    </row>
    <row r="2182" spans="1:12" x14ac:dyDescent="0.3">
      <c r="A2182" s="14" t="s">
        <v>7586</v>
      </c>
      <c r="B2182" s="14">
        <v>1</v>
      </c>
      <c r="C2182" s="14">
        <v>0</v>
      </c>
      <c r="D2182" s="14">
        <v>3.3795999999999999</v>
      </c>
      <c r="E2182" s="20"/>
      <c r="F2182" s="25"/>
      <c r="G2182" s="25"/>
      <c r="H2182" s="26"/>
      <c r="I2182" s="14" t="s">
        <v>3235</v>
      </c>
      <c r="J2182" s="14" t="s">
        <v>3235</v>
      </c>
      <c r="K2182" s="14">
        <v>228922.72500000001</v>
      </c>
      <c r="L2182" s="14" t="s">
        <v>7587</v>
      </c>
    </row>
    <row r="2183" spans="1:12" x14ac:dyDescent="0.3">
      <c r="A2183" s="14" t="s">
        <v>7588</v>
      </c>
      <c r="B2183" s="14">
        <v>2</v>
      </c>
      <c r="C2183" s="14">
        <v>0</v>
      </c>
      <c r="D2183" s="14">
        <v>8.6610999999999994</v>
      </c>
      <c r="E2183" s="20"/>
      <c r="F2183" s="25"/>
      <c r="G2183" s="25"/>
      <c r="H2183" s="26"/>
      <c r="I2183" s="14" t="s">
        <v>3235</v>
      </c>
      <c r="J2183" s="14" t="s">
        <v>3235</v>
      </c>
      <c r="K2183" s="14">
        <v>84637.992599999998</v>
      </c>
      <c r="L2183" s="14" t="s">
        <v>7589</v>
      </c>
    </row>
    <row r="2184" spans="1:12" x14ac:dyDescent="0.3">
      <c r="A2184" s="14" t="s">
        <v>7590</v>
      </c>
      <c r="B2184" s="14">
        <v>4</v>
      </c>
      <c r="C2184" s="14">
        <v>0</v>
      </c>
      <c r="D2184" s="14">
        <v>16.365300000000001</v>
      </c>
      <c r="E2184" s="20"/>
      <c r="F2184" s="25"/>
      <c r="G2184" s="25"/>
      <c r="H2184" s="26"/>
      <c r="I2184" s="14" t="s">
        <v>3235</v>
      </c>
      <c r="J2184" s="14" t="s">
        <v>3235</v>
      </c>
      <c r="K2184" s="14">
        <v>162172.0367</v>
      </c>
      <c r="L2184" s="14" t="s">
        <v>7591</v>
      </c>
    </row>
    <row r="2185" spans="1:12" x14ac:dyDescent="0.3">
      <c r="A2185" s="14" t="s">
        <v>7592</v>
      </c>
      <c r="B2185" s="14">
        <v>2</v>
      </c>
      <c r="C2185" s="14">
        <v>0</v>
      </c>
      <c r="D2185" s="14">
        <v>6.8776000000000002</v>
      </c>
      <c r="E2185" s="20"/>
      <c r="F2185" s="25"/>
      <c r="G2185" s="25"/>
      <c r="H2185" s="26"/>
      <c r="I2185" s="14" t="s">
        <v>3235</v>
      </c>
      <c r="J2185" s="14" t="s">
        <v>3235</v>
      </c>
      <c r="K2185" s="14">
        <v>103342.7828</v>
      </c>
      <c r="L2185" s="14" t="s">
        <v>7593</v>
      </c>
    </row>
    <row r="2186" spans="1:12" x14ac:dyDescent="0.3">
      <c r="A2186" s="14" t="s">
        <v>7594</v>
      </c>
      <c r="B2186" s="14">
        <v>1</v>
      </c>
      <c r="C2186" s="14">
        <v>0</v>
      </c>
      <c r="D2186" s="14">
        <v>3.3632</v>
      </c>
      <c r="E2186" s="20"/>
      <c r="F2186" s="25"/>
      <c r="G2186" s="25"/>
      <c r="H2186" s="26"/>
      <c r="I2186" s="14" t="s">
        <v>3235</v>
      </c>
      <c r="J2186" s="14" t="s">
        <v>3235</v>
      </c>
      <c r="K2186" s="14">
        <v>95065.508499999996</v>
      </c>
      <c r="L2186" s="14" t="s">
        <v>7595</v>
      </c>
    </row>
    <row r="2187" spans="1:12" x14ac:dyDescent="0.3">
      <c r="A2187" s="14" t="s">
        <v>7596</v>
      </c>
      <c r="B2187" s="14">
        <v>12</v>
      </c>
      <c r="C2187" s="14">
        <v>0</v>
      </c>
      <c r="D2187" s="14">
        <v>40.482100000000003</v>
      </c>
      <c r="E2187" s="20"/>
      <c r="F2187" s="25"/>
      <c r="G2187" s="25"/>
      <c r="H2187" s="26"/>
      <c r="I2187" s="14" t="s">
        <v>3235</v>
      </c>
      <c r="J2187" s="14" t="s">
        <v>3235</v>
      </c>
      <c r="K2187" s="14">
        <v>333313.32980000001</v>
      </c>
      <c r="L2187" s="14" t="s">
        <v>7597</v>
      </c>
    </row>
    <row r="2188" spans="1:12" x14ac:dyDescent="0.3">
      <c r="A2188" s="14" t="s">
        <v>7598</v>
      </c>
      <c r="B2188" s="14">
        <v>1</v>
      </c>
      <c r="C2188" s="14">
        <v>0</v>
      </c>
      <c r="D2188" s="14">
        <v>3.9123999999999999</v>
      </c>
      <c r="E2188" s="20"/>
      <c r="F2188" s="25"/>
      <c r="G2188" s="25"/>
      <c r="H2188" s="26"/>
      <c r="I2188" s="14" t="s">
        <v>3235</v>
      </c>
      <c r="J2188" s="14" t="s">
        <v>3235</v>
      </c>
      <c r="K2188" s="14">
        <v>121151.80439999999</v>
      </c>
      <c r="L2188" s="14" t="s">
        <v>7599</v>
      </c>
    </row>
    <row r="2189" spans="1:12" x14ac:dyDescent="0.3">
      <c r="A2189" s="14" t="s">
        <v>7600</v>
      </c>
      <c r="B2189" s="14">
        <v>3</v>
      </c>
      <c r="C2189" s="14">
        <v>0</v>
      </c>
      <c r="D2189" s="14">
        <v>11.0307</v>
      </c>
      <c r="E2189" s="20"/>
      <c r="F2189" s="25"/>
      <c r="G2189" s="25"/>
      <c r="H2189" s="26"/>
      <c r="I2189" s="14" t="s">
        <v>3235</v>
      </c>
      <c r="J2189" s="14" t="s">
        <v>3235</v>
      </c>
      <c r="K2189" s="14">
        <v>61567.8652</v>
      </c>
      <c r="L2189" s="14" t="s">
        <v>7601</v>
      </c>
    </row>
    <row r="2190" spans="1:12" x14ac:dyDescent="0.3">
      <c r="A2190" s="14" t="s">
        <v>7602</v>
      </c>
      <c r="B2190" s="14">
        <v>9</v>
      </c>
      <c r="C2190" s="14">
        <v>0</v>
      </c>
      <c r="D2190" s="14">
        <v>28.0884</v>
      </c>
      <c r="E2190" s="20"/>
      <c r="F2190" s="25"/>
      <c r="G2190" s="25"/>
      <c r="H2190" s="26"/>
      <c r="I2190" s="14" t="s">
        <v>3235</v>
      </c>
      <c r="J2190" s="14" t="s">
        <v>3235</v>
      </c>
      <c r="K2190" s="14">
        <v>374816.45429999998</v>
      </c>
      <c r="L2190" s="14" t="s">
        <v>7603</v>
      </c>
    </row>
    <row r="2191" spans="1:12" x14ac:dyDescent="0.3">
      <c r="A2191" s="14" t="s">
        <v>7604</v>
      </c>
      <c r="B2191" s="14">
        <v>2</v>
      </c>
      <c r="C2191" s="14">
        <v>0</v>
      </c>
      <c r="D2191" s="14">
        <v>6.3912000000000004</v>
      </c>
      <c r="E2191" s="20"/>
      <c r="F2191" s="25"/>
      <c r="G2191" s="25"/>
      <c r="H2191" s="26"/>
      <c r="I2191" s="14" t="s">
        <v>3235</v>
      </c>
      <c r="J2191" s="14" t="s">
        <v>3235</v>
      </c>
      <c r="K2191" s="14">
        <v>248827.5428</v>
      </c>
      <c r="L2191" s="14" t="s">
        <v>7605</v>
      </c>
    </row>
    <row r="2192" spans="1:12" x14ac:dyDescent="0.3">
      <c r="A2192" s="14" t="s">
        <v>7606</v>
      </c>
      <c r="B2192" s="14">
        <v>2</v>
      </c>
      <c r="C2192" s="14">
        <v>0</v>
      </c>
      <c r="D2192" s="14">
        <v>6.6280000000000001</v>
      </c>
      <c r="E2192" s="20"/>
      <c r="F2192" s="25"/>
      <c r="G2192" s="25"/>
      <c r="H2192" s="26"/>
      <c r="I2192" s="14" t="s">
        <v>3235</v>
      </c>
      <c r="J2192" s="14" t="s">
        <v>3235</v>
      </c>
      <c r="K2192" s="14">
        <v>108282.98420000001</v>
      </c>
      <c r="L2192" s="14" t="s">
        <v>7607</v>
      </c>
    </row>
    <row r="2193" spans="1:12" x14ac:dyDescent="0.3">
      <c r="A2193" s="14" t="s">
        <v>7608</v>
      </c>
      <c r="B2193" s="14">
        <v>1</v>
      </c>
      <c r="C2193" s="14">
        <v>0</v>
      </c>
      <c r="D2193" s="14">
        <v>7.5796000000000001</v>
      </c>
      <c r="E2193" s="20"/>
      <c r="F2193" s="25"/>
      <c r="G2193" s="25"/>
      <c r="H2193" s="26"/>
      <c r="I2193" s="14" t="s">
        <v>3235</v>
      </c>
      <c r="J2193" s="14" t="s">
        <v>3235</v>
      </c>
      <c r="K2193" s="14">
        <v>59656.349699999999</v>
      </c>
      <c r="L2193" s="14" t="s">
        <v>7609</v>
      </c>
    </row>
    <row r="2194" spans="1:12" x14ac:dyDescent="0.3">
      <c r="A2194" s="14" t="s">
        <v>7610</v>
      </c>
      <c r="B2194" s="14">
        <v>1</v>
      </c>
      <c r="C2194" s="14">
        <v>0</v>
      </c>
      <c r="D2194" s="14">
        <v>3.7162999999999999</v>
      </c>
      <c r="E2194" s="20"/>
      <c r="F2194" s="25"/>
      <c r="G2194" s="25"/>
      <c r="H2194" s="26"/>
      <c r="I2194" s="14" t="s">
        <v>3235</v>
      </c>
      <c r="J2194" s="14" t="s">
        <v>3235</v>
      </c>
      <c r="K2194" s="14">
        <v>63292.695399999997</v>
      </c>
      <c r="L2194" s="14" t="s">
        <v>7611</v>
      </c>
    </row>
    <row r="2195" spans="1:12" x14ac:dyDescent="0.3">
      <c r="A2195" s="14" t="s">
        <v>7612</v>
      </c>
      <c r="B2195" s="14">
        <v>6</v>
      </c>
      <c r="C2195" s="14">
        <v>0</v>
      </c>
      <c r="D2195" s="14">
        <v>21.426100000000002</v>
      </c>
      <c r="E2195" s="20"/>
      <c r="F2195" s="25"/>
      <c r="G2195" s="25"/>
      <c r="H2195" s="26"/>
      <c r="I2195" s="14" t="s">
        <v>3235</v>
      </c>
      <c r="J2195" s="14" t="s">
        <v>3235</v>
      </c>
      <c r="K2195" s="14">
        <v>264198.63030000002</v>
      </c>
      <c r="L2195" s="14" t="s">
        <v>7613</v>
      </c>
    </row>
    <row r="2196" spans="1:12" x14ac:dyDescent="0.3">
      <c r="A2196" s="14" t="s">
        <v>7614</v>
      </c>
      <c r="B2196" s="14">
        <v>2</v>
      </c>
      <c r="C2196" s="14">
        <v>0</v>
      </c>
      <c r="D2196" s="14">
        <v>7.2750000000000004</v>
      </c>
      <c r="E2196" s="20"/>
      <c r="F2196" s="25"/>
      <c r="G2196" s="25"/>
      <c r="H2196" s="26"/>
      <c r="I2196" s="14" t="s">
        <v>3235</v>
      </c>
      <c r="J2196" s="14" t="s">
        <v>3235</v>
      </c>
      <c r="K2196" s="14">
        <v>62749.9444</v>
      </c>
      <c r="L2196" s="14" t="s">
        <v>7615</v>
      </c>
    </row>
    <row r="2197" spans="1:12" x14ac:dyDescent="0.3">
      <c r="A2197" s="14" t="s">
        <v>7616</v>
      </c>
      <c r="B2197" s="14">
        <v>2</v>
      </c>
      <c r="C2197" s="14">
        <v>0</v>
      </c>
      <c r="D2197" s="14">
        <v>6.984</v>
      </c>
      <c r="E2197" s="20"/>
      <c r="F2197" s="25"/>
      <c r="G2197" s="25"/>
      <c r="H2197" s="26"/>
      <c r="I2197" s="14" t="s">
        <v>3235</v>
      </c>
      <c r="J2197" s="14" t="s">
        <v>3235</v>
      </c>
      <c r="K2197" s="14">
        <v>133946.63699999999</v>
      </c>
      <c r="L2197" s="14" t="s">
        <v>7617</v>
      </c>
    </row>
    <row r="2198" spans="1:12" x14ac:dyDescent="0.3">
      <c r="A2198" s="14" t="s">
        <v>7618</v>
      </c>
      <c r="B2198" s="14">
        <v>1</v>
      </c>
      <c r="C2198" s="14">
        <v>0</v>
      </c>
      <c r="D2198" s="14">
        <v>3.7528000000000001</v>
      </c>
      <c r="E2198" s="20"/>
      <c r="F2198" s="25"/>
      <c r="G2198" s="25"/>
      <c r="H2198" s="26"/>
      <c r="I2198" s="14" t="s">
        <v>3235</v>
      </c>
      <c r="J2198" s="14" t="s">
        <v>3235</v>
      </c>
      <c r="K2198" s="14">
        <v>76641.718299999993</v>
      </c>
      <c r="L2198" s="14" t="s">
        <v>7619</v>
      </c>
    </row>
    <row r="2199" spans="1:12" x14ac:dyDescent="0.3">
      <c r="A2199" s="14" t="s">
        <v>7620</v>
      </c>
      <c r="B2199" s="14">
        <v>3</v>
      </c>
      <c r="C2199" s="14">
        <v>0</v>
      </c>
      <c r="D2199" s="14">
        <v>10.1629</v>
      </c>
      <c r="E2199" s="20"/>
      <c r="F2199" s="25"/>
      <c r="G2199" s="25"/>
      <c r="H2199" s="26"/>
      <c r="I2199" s="14" t="s">
        <v>3235</v>
      </c>
      <c r="J2199" s="14" t="s">
        <v>3235</v>
      </c>
      <c r="K2199" s="14">
        <v>91730.396699999998</v>
      </c>
      <c r="L2199" s="14" t="s">
        <v>7621</v>
      </c>
    </row>
    <row r="2200" spans="1:12" x14ac:dyDescent="0.3">
      <c r="A2200" s="14" t="s">
        <v>7622</v>
      </c>
      <c r="B2200" s="14">
        <v>2</v>
      </c>
      <c r="C2200" s="14">
        <v>0</v>
      </c>
      <c r="D2200" s="14">
        <v>8.2888999999999999</v>
      </c>
      <c r="E2200" s="20"/>
      <c r="F2200" s="25"/>
      <c r="G2200" s="25"/>
      <c r="H2200" s="26"/>
      <c r="I2200" s="14" t="s">
        <v>3235</v>
      </c>
      <c r="J2200" s="14" t="s">
        <v>3235</v>
      </c>
      <c r="K2200" s="14">
        <v>77146.079500000007</v>
      </c>
      <c r="L2200" s="14" t="s">
        <v>7623</v>
      </c>
    </row>
    <row r="2201" spans="1:12" x14ac:dyDescent="0.3">
      <c r="A2201" s="14" t="s">
        <v>7624</v>
      </c>
      <c r="B2201" s="14">
        <v>1</v>
      </c>
      <c r="C2201" s="14">
        <v>0</v>
      </c>
      <c r="D2201" s="14">
        <v>4.4722</v>
      </c>
      <c r="E2201" s="20"/>
      <c r="F2201" s="25"/>
      <c r="G2201" s="25"/>
      <c r="H2201" s="26"/>
      <c r="I2201" s="14" t="s">
        <v>3235</v>
      </c>
      <c r="J2201" s="14" t="s">
        <v>3235</v>
      </c>
      <c r="K2201" s="14">
        <v>36632.918299999998</v>
      </c>
      <c r="L2201" s="14" t="s">
        <v>7625</v>
      </c>
    </row>
    <row r="2202" spans="1:12" x14ac:dyDescent="0.3">
      <c r="A2202" s="14" t="s">
        <v>7626</v>
      </c>
      <c r="B2202" s="14">
        <v>1</v>
      </c>
      <c r="C2202" s="14">
        <v>0</v>
      </c>
      <c r="D2202" s="14">
        <v>3.7321</v>
      </c>
      <c r="E2202" s="20"/>
      <c r="F2202" s="25"/>
      <c r="G2202" s="25"/>
      <c r="H2202" s="26"/>
      <c r="I2202" s="14" t="s">
        <v>3235</v>
      </c>
      <c r="J2202" s="14" t="s">
        <v>3235</v>
      </c>
      <c r="K2202" s="14">
        <v>139228.50469999999</v>
      </c>
      <c r="L2202" s="14" t="s">
        <v>7627</v>
      </c>
    </row>
    <row r="2203" spans="1:12" x14ac:dyDescent="0.3">
      <c r="A2203" s="14" t="s">
        <v>7628</v>
      </c>
      <c r="B2203" s="14">
        <v>2</v>
      </c>
      <c r="C2203" s="14">
        <v>0</v>
      </c>
      <c r="D2203" s="14">
        <v>6.6914999999999996</v>
      </c>
      <c r="E2203" s="20"/>
      <c r="F2203" s="25"/>
      <c r="G2203" s="25"/>
      <c r="H2203" s="26"/>
      <c r="I2203" s="14" t="s">
        <v>3235</v>
      </c>
      <c r="J2203" s="14" t="s">
        <v>3235</v>
      </c>
      <c r="K2203" s="14">
        <v>194202.75409999999</v>
      </c>
      <c r="L2203" s="14" t="s">
        <v>7629</v>
      </c>
    </row>
    <row r="2204" spans="1:12" x14ac:dyDescent="0.3">
      <c r="A2204" s="14" t="s">
        <v>7630</v>
      </c>
      <c r="B2204" s="14">
        <v>1</v>
      </c>
      <c r="C2204" s="14">
        <v>0</v>
      </c>
      <c r="D2204" s="14">
        <v>4.1726999999999999</v>
      </c>
      <c r="E2204" s="20"/>
      <c r="F2204" s="25"/>
      <c r="G2204" s="25"/>
      <c r="H2204" s="26"/>
      <c r="I2204" s="14" t="s">
        <v>3235</v>
      </c>
      <c r="J2204" s="14" t="s">
        <v>3235</v>
      </c>
      <c r="K2204" s="14">
        <v>128091.524</v>
      </c>
      <c r="L2204" s="14" t="s">
        <v>7631</v>
      </c>
    </row>
    <row r="2205" spans="1:12" x14ac:dyDescent="0.3">
      <c r="A2205" s="14" t="s">
        <v>7632</v>
      </c>
      <c r="B2205" s="14">
        <v>4</v>
      </c>
      <c r="C2205" s="14">
        <v>0</v>
      </c>
      <c r="D2205" s="14">
        <v>15.0532</v>
      </c>
      <c r="E2205" s="20"/>
      <c r="F2205" s="25"/>
      <c r="G2205" s="25"/>
      <c r="H2205" s="26"/>
      <c r="I2205" s="14" t="s">
        <v>3235</v>
      </c>
      <c r="J2205" s="14" t="s">
        <v>3235</v>
      </c>
      <c r="K2205" s="14">
        <v>92666.411900000006</v>
      </c>
      <c r="L2205" s="14" t="s">
        <v>7633</v>
      </c>
    </row>
    <row r="2206" spans="1:12" x14ac:dyDescent="0.3">
      <c r="A2206" s="14" t="s">
        <v>7634</v>
      </c>
      <c r="B2206" s="14">
        <v>2</v>
      </c>
      <c r="C2206" s="14">
        <v>0</v>
      </c>
      <c r="D2206" s="14">
        <v>8.1844000000000001</v>
      </c>
      <c r="E2206" s="20"/>
      <c r="F2206" s="25"/>
      <c r="G2206" s="25"/>
      <c r="H2206" s="26"/>
      <c r="I2206" s="14" t="s">
        <v>3235</v>
      </c>
      <c r="J2206" s="14" t="s">
        <v>3235</v>
      </c>
      <c r="K2206" s="14">
        <v>105260.0276</v>
      </c>
      <c r="L2206" s="14" t="s">
        <v>7635</v>
      </c>
    </row>
    <row r="2207" spans="1:12" x14ac:dyDescent="0.3">
      <c r="A2207" s="14" t="s">
        <v>7636</v>
      </c>
      <c r="B2207" s="14">
        <v>1</v>
      </c>
      <c r="C2207" s="14">
        <v>0</v>
      </c>
      <c r="D2207" s="14">
        <v>3.5604</v>
      </c>
      <c r="E2207" s="20"/>
      <c r="F2207" s="25"/>
      <c r="G2207" s="25"/>
      <c r="H2207" s="26"/>
      <c r="I2207" s="14" t="s">
        <v>3235</v>
      </c>
      <c r="J2207" s="14" t="s">
        <v>3235</v>
      </c>
      <c r="K2207" s="14">
        <v>57488.580900000001</v>
      </c>
      <c r="L2207" s="14" t="s">
        <v>7637</v>
      </c>
    </row>
    <row r="2208" spans="1:12" x14ac:dyDescent="0.3">
      <c r="A2208" s="14" t="s">
        <v>7638</v>
      </c>
      <c r="B2208" s="14">
        <v>6</v>
      </c>
      <c r="C2208" s="14">
        <v>0</v>
      </c>
      <c r="D2208" s="14">
        <v>23.234100000000002</v>
      </c>
      <c r="E2208" s="20"/>
      <c r="F2208" s="25"/>
      <c r="G2208" s="25"/>
      <c r="H2208" s="26"/>
      <c r="I2208" s="14" t="s">
        <v>3235</v>
      </c>
      <c r="J2208" s="14" t="s">
        <v>3235</v>
      </c>
      <c r="K2208" s="14">
        <v>99533.552899999995</v>
      </c>
      <c r="L2208" s="14" t="s">
        <v>7639</v>
      </c>
    </row>
    <row r="2209" spans="1:12" x14ac:dyDescent="0.3">
      <c r="A2209" s="14" t="s">
        <v>7640</v>
      </c>
      <c r="B2209" s="14">
        <v>1</v>
      </c>
      <c r="C2209" s="14">
        <v>0</v>
      </c>
      <c r="D2209" s="14">
        <v>4.056</v>
      </c>
      <c r="E2209" s="20"/>
      <c r="F2209" s="25"/>
      <c r="G2209" s="25"/>
      <c r="H2209" s="26"/>
      <c r="I2209" s="14" t="s">
        <v>3235</v>
      </c>
      <c r="J2209" s="14" t="s">
        <v>3235</v>
      </c>
      <c r="K2209" s="14">
        <v>89359.469899999996</v>
      </c>
      <c r="L2209" s="14" t="s">
        <v>7641</v>
      </c>
    </row>
    <row r="2210" spans="1:12" x14ac:dyDescent="0.3">
      <c r="A2210" s="14" t="s">
        <v>7642</v>
      </c>
      <c r="B2210" s="14">
        <v>20</v>
      </c>
      <c r="C2210" s="14">
        <v>0</v>
      </c>
      <c r="D2210" s="14">
        <v>79.381699999999995</v>
      </c>
      <c r="E2210" s="20"/>
      <c r="F2210" s="25"/>
      <c r="G2210" s="25"/>
      <c r="H2210" s="26"/>
      <c r="I2210" s="14" t="s">
        <v>3235</v>
      </c>
      <c r="J2210" s="14" t="s">
        <v>3235</v>
      </c>
      <c r="K2210" s="14">
        <v>380832.03950000001</v>
      </c>
      <c r="L2210" s="14" t="s">
        <v>7643</v>
      </c>
    </row>
    <row r="2211" spans="1:12" x14ac:dyDescent="0.3">
      <c r="A2211" s="14" t="s">
        <v>7644</v>
      </c>
      <c r="B2211" s="14">
        <v>1</v>
      </c>
      <c r="C2211" s="14">
        <v>0</v>
      </c>
      <c r="D2211" s="14">
        <v>4.1742999999999997</v>
      </c>
      <c r="E2211" s="20"/>
      <c r="F2211" s="25"/>
      <c r="G2211" s="25"/>
      <c r="H2211" s="26"/>
      <c r="I2211" s="14" t="s">
        <v>3235</v>
      </c>
      <c r="J2211" s="14" t="s">
        <v>3235</v>
      </c>
      <c r="K2211" s="14">
        <v>132513.57769999999</v>
      </c>
      <c r="L2211" s="14" t="s">
        <v>7645</v>
      </c>
    </row>
    <row r="2212" spans="1:12" x14ac:dyDescent="0.3">
      <c r="A2212" s="14" t="s">
        <v>7646</v>
      </c>
      <c r="B2212" s="14">
        <v>1</v>
      </c>
      <c r="C2212" s="14">
        <v>0</v>
      </c>
      <c r="D2212" s="14">
        <v>3.2021999999999999</v>
      </c>
      <c r="E2212" s="20"/>
      <c r="F2212" s="25"/>
      <c r="G2212" s="25"/>
      <c r="H2212" s="26"/>
      <c r="I2212" s="14" t="s">
        <v>3235</v>
      </c>
      <c r="J2212" s="14" t="s">
        <v>3235</v>
      </c>
      <c r="K2212" s="14">
        <v>88440.729600000006</v>
      </c>
      <c r="L2212" s="14" t="s">
        <v>7647</v>
      </c>
    </row>
    <row r="2213" spans="1:12" x14ac:dyDescent="0.3">
      <c r="A2213" s="14" t="s">
        <v>7648</v>
      </c>
      <c r="B2213" s="14">
        <v>2</v>
      </c>
      <c r="C2213" s="14">
        <v>0</v>
      </c>
      <c r="D2213" s="14">
        <v>10.736800000000001</v>
      </c>
      <c r="E2213" s="20"/>
      <c r="F2213" s="25"/>
      <c r="G2213" s="25"/>
      <c r="H2213" s="26"/>
      <c r="I2213" s="14" t="s">
        <v>3235</v>
      </c>
      <c r="J2213" s="14" t="s">
        <v>3235</v>
      </c>
      <c r="K2213" s="14">
        <v>97518.295499999993</v>
      </c>
      <c r="L2213" s="14" t="s">
        <v>7649</v>
      </c>
    </row>
    <row r="2214" spans="1:12" x14ac:dyDescent="0.3">
      <c r="A2214" s="14" t="s">
        <v>7650</v>
      </c>
      <c r="B2214" s="14">
        <v>3</v>
      </c>
      <c r="C2214" s="14">
        <v>0</v>
      </c>
      <c r="D2214" s="14">
        <v>12.1625</v>
      </c>
      <c r="E2214" s="20"/>
      <c r="F2214" s="25"/>
      <c r="G2214" s="25"/>
      <c r="H2214" s="26"/>
      <c r="I2214" s="14" t="s">
        <v>3235</v>
      </c>
      <c r="J2214" s="14" t="s">
        <v>3235</v>
      </c>
      <c r="K2214" s="14">
        <v>165922.13080000001</v>
      </c>
      <c r="L2214" s="14" t="s">
        <v>7651</v>
      </c>
    </row>
    <row r="2215" spans="1:12" x14ac:dyDescent="0.3">
      <c r="A2215" s="14" t="s">
        <v>7652</v>
      </c>
      <c r="B2215" s="14">
        <v>1</v>
      </c>
      <c r="C2215" s="14">
        <v>0</v>
      </c>
      <c r="D2215" s="14">
        <v>3.7282999999999999</v>
      </c>
      <c r="E2215" s="20"/>
      <c r="F2215" s="25"/>
      <c r="G2215" s="25"/>
      <c r="H2215" s="26"/>
      <c r="I2215" s="14" t="s">
        <v>3235</v>
      </c>
      <c r="J2215" s="14" t="s">
        <v>3235</v>
      </c>
      <c r="K2215" s="14">
        <v>137751.5779</v>
      </c>
      <c r="L2215" s="14" t="s">
        <v>7653</v>
      </c>
    </row>
    <row r="2216" spans="1:12" x14ac:dyDescent="0.3">
      <c r="A2216" s="14" t="s">
        <v>7654</v>
      </c>
      <c r="B2216" s="14">
        <v>2</v>
      </c>
      <c r="C2216" s="14">
        <v>0</v>
      </c>
      <c r="D2216" s="14">
        <v>7.7782</v>
      </c>
      <c r="E2216" s="20"/>
      <c r="F2216" s="25"/>
      <c r="G2216" s="25"/>
      <c r="H2216" s="26"/>
      <c r="I2216" s="14" t="s">
        <v>3235</v>
      </c>
      <c r="J2216" s="14" t="s">
        <v>3235</v>
      </c>
      <c r="K2216" s="14">
        <v>57154.421999999999</v>
      </c>
      <c r="L2216" s="14" t="s">
        <v>7655</v>
      </c>
    </row>
    <row r="2217" spans="1:12" x14ac:dyDescent="0.3">
      <c r="A2217" s="14" t="s">
        <v>7656</v>
      </c>
      <c r="B2217" s="14">
        <v>1</v>
      </c>
      <c r="C2217" s="14">
        <v>0</v>
      </c>
      <c r="D2217" s="14">
        <v>3.9914000000000001</v>
      </c>
      <c r="E2217" s="20"/>
      <c r="F2217" s="25"/>
      <c r="G2217" s="25"/>
      <c r="H2217" s="26"/>
      <c r="I2217" s="14" t="s">
        <v>3235</v>
      </c>
      <c r="J2217" s="14" t="s">
        <v>3235</v>
      </c>
      <c r="K2217" s="14">
        <v>69210.050399999993</v>
      </c>
      <c r="L2217" s="14" t="s">
        <v>7657</v>
      </c>
    </row>
    <row r="2218" spans="1:12" x14ac:dyDescent="0.3">
      <c r="A2218" s="14" t="s">
        <v>7658</v>
      </c>
      <c r="B2218" s="14">
        <v>2</v>
      </c>
      <c r="C2218" s="14">
        <v>0</v>
      </c>
      <c r="D2218" s="14">
        <v>5.9005000000000001</v>
      </c>
      <c r="E2218" s="20"/>
      <c r="F2218" s="25"/>
      <c r="G2218" s="25"/>
      <c r="H2218" s="26"/>
      <c r="I2218" s="14" t="s">
        <v>3235</v>
      </c>
      <c r="J2218" s="14" t="s">
        <v>3235</v>
      </c>
      <c r="K2218" s="14">
        <v>305596.4547</v>
      </c>
      <c r="L2218" s="14" t="s">
        <v>7659</v>
      </c>
    </row>
    <row r="2219" spans="1:12" x14ac:dyDescent="0.3">
      <c r="A2219" s="14" t="s">
        <v>7660</v>
      </c>
      <c r="B2219" s="14">
        <v>4</v>
      </c>
      <c r="C2219" s="14">
        <v>0</v>
      </c>
      <c r="D2219" s="14">
        <v>18.851299999999998</v>
      </c>
      <c r="E2219" s="20"/>
      <c r="F2219" s="25"/>
      <c r="G2219" s="25"/>
      <c r="H2219" s="26"/>
      <c r="I2219" s="14" t="s">
        <v>3235</v>
      </c>
      <c r="J2219" s="14" t="s">
        <v>3235</v>
      </c>
      <c r="K2219" s="14">
        <v>164164.24979999999</v>
      </c>
      <c r="L2219" s="14" t="s">
        <v>7661</v>
      </c>
    </row>
    <row r="2220" spans="1:12" x14ac:dyDescent="0.3">
      <c r="A2220" s="14" t="s">
        <v>7662</v>
      </c>
      <c r="B2220" s="14">
        <v>3</v>
      </c>
      <c r="C2220" s="14">
        <v>0</v>
      </c>
      <c r="D2220" s="14">
        <v>8.8841999999999999</v>
      </c>
      <c r="E2220" s="20"/>
      <c r="F2220" s="25"/>
      <c r="G2220" s="25"/>
      <c r="H2220" s="26"/>
      <c r="I2220" s="14" t="s">
        <v>3235</v>
      </c>
      <c r="J2220" s="14" t="s">
        <v>3235</v>
      </c>
      <c r="K2220" s="14">
        <v>182766.61240000001</v>
      </c>
      <c r="L2220" s="14" t="s">
        <v>7663</v>
      </c>
    </row>
    <row r="2221" spans="1:12" x14ac:dyDescent="0.3">
      <c r="A2221" s="14" t="s">
        <v>7664</v>
      </c>
      <c r="B2221" s="14">
        <v>1</v>
      </c>
      <c r="C2221" s="14">
        <v>0</v>
      </c>
      <c r="D2221" s="14">
        <v>4.2336999999999998</v>
      </c>
      <c r="E2221" s="20"/>
      <c r="F2221" s="25"/>
      <c r="G2221" s="25"/>
      <c r="H2221" s="26"/>
      <c r="I2221" s="14" t="s">
        <v>3235</v>
      </c>
      <c r="J2221" s="14" t="s">
        <v>3235</v>
      </c>
      <c r="K2221" s="14">
        <v>23421.597699999998</v>
      </c>
      <c r="L2221" s="14" t="s">
        <v>7665</v>
      </c>
    </row>
    <row r="2222" spans="1:12" x14ac:dyDescent="0.3">
      <c r="A2222" s="14" t="s">
        <v>7666</v>
      </c>
      <c r="B2222" s="14">
        <v>3</v>
      </c>
      <c r="C2222" s="14">
        <v>0</v>
      </c>
      <c r="D2222" s="14">
        <v>10.959</v>
      </c>
      <c r="E2222" s="20"/>
      <c r="F2222" s="25"/>
      <c r="G2222" s="25"/>
      <c r="H2222" s="26"/>
      <c r="I2222" s="14" t="s">
        <v>3235</v>
      </c>
      <c r="J2222" s="14" t="s">
        <v>3235</v>
      </c>
      <c r="K2222" s="14">
        <v>156796.20869999999</v>
      </c>
      <c r="L2222" s="14" t="s">
        <v>7667</v>
      </c>
    </row>
    <row r="2223" spans="1:12" x14ac:dyDescent="0.3">
      <c r="A2223" s="14" t="s">
        <v>7668</v>
      </c>
      <c r="B2223" s="14">
        <v>1</v>
      </c>
      <c r="C2223" s="14">
        <v>0</v>
      </c>
      <c r="D2223" s="14">
        <v>4.3113000000000001</v>
      </c>
      <c r="E2223" s="20"/>
      <c r="F2223" s="25"/>
      <c r="G2223" s="25"/>
      <c r="H2223" s="26"/>
      <c r="I2223" s="14" t="s">
        <v>3235</v>
      </c>
      <c r="J2223" s="14" t="s">
        <v>3235</v>
      </c>
      <c r="K2223" s="14">
        <v>101410.84080000001</v>
      </c>
      <c r="L2223" s="14" t="s">
        <v>7669</v>
      </c>
    </row>
    <row r="2224" spans="1:12" x14ac:dyDescent="0.3">
      <c r="A2224" s="14" t="s">
        <v>7670</v>
      </c>
      <c r="B2224" s="14">
        <v>2</v>
      </c>
      <c r="C2224" s="14">
        <v>0</v>
      </c>
      <c r="D2224" s="14">
        <v>8.7134999999999998</v>
      </c>
      <c r="E2224" s="20"/>
      <c r="F2224" s="25"/>
      <c r="G2224" s="25"/>
      <c r="H2224" s="26"/>
      <c r="I2224" s="14" t="s">
        <v>3235</v>
      </c>
      <c r="J2224" s="14" t="s">
        <v>3235</v>
      </c>
      <c r="K2224" s="14">
        <v>46437.912600000003</v>
      </c>
      <c r="L2224" s="14" t="s">
        <v>7671</v>
      </c>
    </row>
    <row r="2225" spans="1:12" x14ac:dyDescent="0.3">
      <c r="A2225" s="14" t="s">
        <v>7672</v>
      </c>
      <c r="B2225" s="14">
        <v>3</v>
      </c>
      <c r="C2225" s="14">
        <v>0</v>
      </c>
      <c r="D2225" s="14">
        <v>12.0647</v>
      </c>
      <c r="E2225" s="20"/>
      <c r="F2225" s="25"/>
      <c r="G2225" s="25"/>
      <c r="H2225" s="26"/>
      <c r="I2225" s="14" t="s">
        <v>3235</v>
      </c>
      <c r="J2225" s="14" t="s">
        <v>3235</v>
      </c>
      <c r="K2225" s="14">
        <v>41493.324399999998</v>
      </c>
      <c r="L2225" s="14" t="s">
        <v>7673</v>
      </c>
    </row>
    <row r="2226" spans="1:12" x14ac:dyDescent="0.3">
      <c r="A2226" s="14" t="s">
        <v>7674</v>
      </c>
      <c r="B2226" s="14">
        <v>4</v>
      </c>
      <c r="C2226" s="14">
        <v>0</v>
      </c>
      <c r="D2226" s="14">
        <v>14.393599999999999</v>
      </c>
      <c r="E2226" s="20"/>
      <c r="F2226" s="25"/>
      <c r="G2226" s="25"/>
      <c r="H2226" s="26"/>
      <c r="I2226" s="14" t="s">
        <v>3235</v>
      </c>
      <c r="J2226" s="14" t="s">
        <v>3235</v>
      </c>
      <c r="K2226" s="14">
        <v>151936.59580000001</v>
      </c>
      <c r="L2226" s="14" t="s">
        <v>7675</v>
      </c>
    </row>
    <row r="2227" spans="1:12" x14ac:dyDescent="0.3">
      <c r="A2227" s="14" t="s">
        <v>7676</v>
      </c>
      <c r="B2227" s="14">
        <v>7</v>
      </c>
      <c r="C2227" s="14">
        <v>0</v>
      </c>
      <c r="D2227" s="14">
        <v>25.316700000000001</v>
      </c>
      <c r="E2227" s="20"/>
      <c r="F2227" s="25"/>
      <c r="G2227" s="25"/>
      <c r="H2227" s="26"/>
      <c r="I2227" s="14" t="s">
        <v>3235</v>
      </c>
      <c r="J2227" s="14" t="s">
        <v>3235</v>
      </c>
      <c r="K2227" s="14">
        <v>173734.70689999999</v>
      </c>
      <c r="L2227" s="14" t="s">
        <v>7677</v>
      </c>
    </row>
    <row r="2228" spans="1:12" x14ac:dyDescent="0.3">
      <c r="A2228" s="14" t="s">
        <v>7678</v>
      </c>
      <c r="B2228" s="14">
        <v>2</v>
      </c>
      <c r="C2228" s="14">
        <v>0</v>
      </c>
      <c r="D2228" s="14">
        <v>5.8742000000000001</v>
      </c>
      <c r="E2228" s="20"/>
      <c r="F2228" s="25"/>
      <c r="G2228" s="25"/>
      <c r="H2228" s="26"/>
      <c r="I2228" s="14" t="s">
        <v>3235</v>
      </c>
      <c r="J2228" s="14" t="s">
        <v>3235</v>
      </c>
      <c r="K2228" s="14">
        <v>83940.656300000002</v>
      </c>
      <c r="L2228" s="14" t="s">
        <v>7679</v>
      </c>
    </row>
    <row r="2229" spans="1:12" x14ac:dyDescent="0.3">
      <c r="A2229" s="14" t="s">
        <v>7680</v>
      </c>
      <c r="B2229" s="14">
        <v>2</v>
      </c>
      <c r="C2229" s="14">
        <v>0</v>
      </c>
      <c r="D2229" s="14">
        <v>7.4819000000000004</v>
      </c>
      <c r="E2229" s="20"/>
      <c r="F2229" s="25"/>
      <c r="G2229" s="25"/>
      <c r="H2229" s="26"/>
      <c r="I2229" s="14" t="s">
        <v>3235</v>
      </c>
      <c r="J2229" s="14" t="s">
        <v>3235</v>
      </c>
      <c r="K2229" s="14">
        <v>65681.702699999994</v>
      </c>
      <c r="L2229" s="14" t="s">
        <v>7681</v>
      </c>
    </row>
    <row r="2230" spans="1:12" x14ac:dyDescent="0.3">
      <c r="A2230" s="14" t="s">
        <v>7682</v>
      </c>
      <c r="B2230" s="14">
        <v>4</v>
      </c>
      <c r="C2230" s="14">
        <v>0</v>
      </c>
      <c r="D2230" s="14">
        <v>13.414300000000001</v>
      </c>
      <c r="E2230" s="20"/>
      <c r="F2230" s="25"/>
      <c r="G2230" s="25"/>
      <c r="H2230" s="26"/>
      <c r="I2230" s="14" t="s">
        <v>3235</v>
      </c>
      <c r="J2230" s="14" t="s">
        <v>3235</v>
      </c>
      <c r="K2230" s="14">
        <v>141366.32209999999</v>
      </c>
      <c r="L2230" s="14" t="s">
        <v>7683</v>
      </c>
    </row>
    <row r="2231" spans="1:12" x14ac:dyDescent="0.3">
      <c r="A2231" s="14" t="s">
        <v>7684</v>
      </c>
      <c r="B2231" s="14">
        <v>2</v>
      </c>
      <c r="C2231" s="14">
        <v>0</v>
      </c>
      <c r="D2231" s="14">
        <v>9.7042999999999999</v>
      </c>
      <c r="E2231" s="20"/>
      <c r="F2231" s="25"/>
      <c r="G2231" s="25"/>
      <c r="H2231" s="26"/>
      <c r="I2231" s="14" t="s">
        <v>3235</v>
      </c>
      <c r="J2231" s="14" t="s">
        <v>3235</v>
      </c>
      <c r="K2231" s="14">
        <v>30973.690600000002</v>
      </c>
      <c r="L2231" s="14" t="s">
        <v>7685</v>
      </c>
    </row>
    <row r="2232" spans="1:12" x14ac:dyDescent="0.3">
      <c r="A2232" s="14" t="s">
        <v>7686</v>
      </c>
      <c r="B2232" s="14">
        <v>3</v>
      </c>
      <c r="C2232" s="14">
        <v>0</v>
      </c>
      <c r="D2232" s="14">
        <v>10.5647</v>
      </c>
      <c r="E2232" s="20"/>
      <c r="F2232" s="25"/>
      <c r="G2232" s="25"/>
      <c r="H2232" s="26"/>
      <c r="I2232" s="14" t="s">
        <v>3235</v>
      </c>
      <c r="J2232" s="14" t="s">
        <v>3235</v>
      </c>
      <c r="K2232" s="14">
        <v>88844.652900000001</v>
      </c>
      <c r="L2232" s="14" t="s">
        <v>7687</v>
      </c>
    </row>
    <row r="2233" spans="1:12" x14ac:dyDescent="0.3">
      <c r="A2233" s="14" t="s">
        <v>7688</v>
      </c>
      <c r="B2233" s="14">
        <v>4</v>
      </c>
      <c r="C2233" s="14">
        <v>0</v>
      </c>
      <c r="D2233" s="14">
        <v>12.956300000000001</v>
      </c>
      <c r="E2233" s="20"/>
      <c r="F2233" s="25"/>
      <c r="G2233" s="25"/>
      <c r="H2233" s="26"/>
      <c r="I2233" s="14" t="s">
        <v>3235</v>
      </c>
      <c r="J2233" s="14" t="s">
        <v>3235</v>
      </c>
      <c r="K2233" s="14">
        <v>194704.98610000001</v>
      </c>
      <c r="L2233" s="14" t="s">
        <v>7689</v>
      </c>
    </row>
    <row r="2234" spans="1:12" x14ac:dyDescent="0.3">
      <c r="A2234" s="14" t="s">
        <v>7690</v>
      </c>
      <c r="B2234" s="14">
        <v>1</v>
      </c>
      <c r="C2234" s="14">
        <v>0</v>
      </c>
      <c r="D2234" s="14">
        <v>3.6825000000000001</v>
      </c>
      <c r="E2234" s="20"/>
      <c r="F2234" s="25"/>
      <c r="G2234" s="25"/>
      <c r="H2234" s="26"/>
      <c r="I2234" s="14" t="s">
        <v>3235</v>
      </c>
      <c r="J2234" s="14" t="s">
        <v>3235</v>
      </c>
      <c r="K2234" s="14">
        <v>33683.943099999997</v>
      </c>
      <c r="L2234" s="14" t="s">
        <v>7691</v>
      </c>
    </row>
    <row r="2235" spans="1:12" x14ac:dyDescent="0.3">
      <c r="A2235" s="14" t="s">
        <v>7692</v>
      </c>
      <c r="B2235" s="14">
        <v>2</v>
      </c>
      <c r="C2235" s="14">
        <v>0</v>
      </c>
      <c r="D2235" s="14">
        <v>8.5673999999999992</v>
      </c>
      <c r="E2235" s="20"/>
      <c r="F2235" s="25"/>
      <c r="G2235" s="25"/>
      <c r="H2235" s="26"/>
      <c r="I2235" s="14" t="s">
        <v>3235</v>
      </c>
      <c r="J2235" s="14" t="s">
        <v>3235</v>
      </c>
      <c r="K2235" s="14">
        <v>151932.69870000001</v>
      </c>
      <c r="L2235" s="14" t="s">
        <v>7693</v>
      </c>
    </row>
    <row r="2236" spans="1:12" x14ac:dyDescent="0.3">
      <c r="A2236" s="14" t="s">
        <v>7694</v>
      </c>
      <c r="B2236" s="14">
        <v>1</v>
      </c>
      <c r="C2236" s="14">
        <v>0</v>
      </c>
      <c r="D2236" s="14">
        <v>4.0746000000000002</v>
      </c>
      <c r="E2236" s="20"/>
      <c r="F2236" s="25"/>
      <c r="G2236" s="25"/>
      <c r="H2236" s="26"/>
      <c r="I2236" s="14" t="s">
        <v>3235</v>
      </c>
      <c r="J2236" s="14" t="s">
        <v>3235</v>
      </c>
      <c r="K2236" s="14">
        <v>19642.079099999999</v>
      </c>
      <c r="L2236" s="14" t="s">
        <v>7695</v>
      </c>
    </row>
    <row r="2237" spans="1:12" x14ac:dyDescent="0.3">
      <c r="A2237" s="14" t="s">
        <v>7696</v>
      </c>
      <c r="B2237" s="14">
        <v>1</v>
      </c>
      <c r="C2237" s="14">
        <v>0</v>
      </c>
      <c r="D2237" s="14">
        <v>4.2546999999999997</v>
      </c>
      <c r="E2237" s="20"/>
      <c r="F2237" s="25"/>
      <c r="G2237" s="25"/>
      <c r="H2237" s="26"/>
      <c r="I2237" s="14" t="s">
        <v>3235</v>
      </c>
      <c r="J2237" s="14" t="s">
        <v>3235</v>
      </c>
      <c r="K2237" s="14">
        <v>31171.3413</v>
      </c>
      <c r="L2237" s="14" t="s">
        <v>7697</v>
      </c>
    </row>
    <row r="2238" spans="1:12" x14ac:dyDescent="0.3">
      <c r="A2238" s="14" t="s">
        <v>7698</v>
      </c>
      <c r="B2238" s="14">
        <v>3</v>
      </c>
      <c r="C2238" s="14">
        <v>0</v>
      </c>
      <c r="D2238" s="14">
        <v>10.358599999999999</v>
      </c>
      <c r="E2238" s="20"/>
      <c r="F2238" s="25"/>
      <c r="G2238" s="25"/>
      <c r="H2238" s="26"/>
      <c r="I2238" s="14" t="s">
        <v>3235</v>
      </c>
      <c r="J2238" s="14" t="s">
        <v>3235</v>
      </c>
      <c r="K2238" s="14">
        <v>71631.679300000003</v>
      </c>
      <c r="L2238" s="14" t="s">
        <v>7699</v>
      </c>
    </row>
    <row r="2239" spans="1:12" x14ac:dyDescent="0.3">
      <c r="A2239" s="14" t="s">
        <v>7700</v>
      </c>
      <c r="B2239" s="14">
        <v>2</v>
      </c>
      <c r="C2239" s="14">
        <v>0</v>
      </c>
      <c r="D2239" s="14">
        <v>7.2964000000000002</v>
      </c>
      <c r="E2239" s="20"/>
      <c r="F2239" s="25"/>
      <c r="G2239" s="25"/>
      <c r="H2239" s="26"/>
      <c r="I2239" s="14" t="s">
        <v>3235</v>
      </c>
      <c r="J2239" s="14" t="s">
        <v>3235</v>
      </c>
      <c r="K2239" s="14">
        <v>90276.112599999993</v>
      </c>
      <c r="L2239" s="14" t="s">
        <v>7701</v>
      </c>
    </row>
    <row r="2240" spans="1:12" x14ac:dyDescent="0.3">
      <c r="A2240" s="14" t="s">
        <v>7702</v>
      </c>
      <c r="B2240" s="14">
        <v>3</v>
      </c>
      <c r="C2240" s="14">
        <v>0</v>
      </c>
      <c r="D2240" s="14">
        <v>8.7848000000000006</v>
      </c>
      <c r="E2240" s="20"/>
      <c r="F2240" s="25"/>
      <c r="G2240" s="25"/>
      <c r="H2240" s="26"/>
      <c r="I2240" s="14" t="s">
        <v>3235</v>
      </c>
      <c r="J2240" s="14" t="s">
        <v>3235</v>
      </c>
      <c r="K2240" s="14">
        <v>150073.98759999999</v>
      </c>
      <c r="L2240" s="14" t="s">
        <v>7703</v>
      </c>
    </row>
    <row r="2241" spans="1:12" x14ac:dyDescent="0.3">
      <c r="A2241" s="14" t="s">
        <v>7704</v>
      </c>
      <c r="B2241" s="14">
        <v>2</v>
      </c>
      <c r="C2241" s="14">
        <v>0</v>
      </c>
      <c r="D2241" s="14">
        <v>6.3391000000000002</v>
      </c>
      <c r="E2241" s="20"/>
      <c r="F2241" s="25"/>
      <c r="G2241" s="25"/>
      <c r="H2241" s="26"/>
      <c r="I2241" s="14" t="s">
        <v>3235</v>
      </c>
      <c r="J2241" s="14" t="s">
        <v>3235</v>
      </c>
      <c r="K2241" s="14">
        <v>178536.58730000001</v>
      </c>
      <c r="L2241" s="14" t="s">
        <v>7705</v>
      </c>
    </row>
    <row r="2242" spans="1:12" x14ac:dyDescent="0.3">
      <c r="A2242" s="14" t="s">
        <v>7706</v>
      </c>
      <c r="B2242" s="14">
        <v>4</v>
      </c>
      <c r="C2242" s="14">
        <v>0</v>
      </c>
      <c r="D2242" s="14">
        <v>15.6639</v>
      </c>
      <c r="E2242" s="20"/>
      <c r="F2242" s="25"/>
      <c r="G2242" s="25"/>
      <c r="H2242" s="26"/>
      <c r="I2242" s="14" t="s">
        <v>3235</v>
      </c>
      <c r="J2242" s="14" t="s">
        <v>3235</v>
      </c>
      <c r="K2242" s="14">
        <v>124868.6554</v>
      </c>
      <c r="L2242" s="14" t="s">
        <v>7707</v>
      </c>
    </row>
    <row r="2243" spans="1:12" x14ac:dyDescent="0.3">
      <c r="A2243" s="14" t="s">
        <v>7708</v>
      </c>
      <c r="B2243" s="14">
        <v>2</v>
      </c>
      <c r="C2243" s="14">
        <v>0</v>
      </c>
      <c r="D2243" s="14">
        <v>11.273</v>
      </c>
      <c r="E2243" s="20"/>
      <c r="F2243" s="25"/>
      <c r="G2243" s="25"/>
      <c r="H2243" s="26"/>
      <c r="I2243" s="14" t="s">
        <v>3235</v>
      </c>
      <c r="J2243" s="14" t="s">
        <v>3235</v>
      </c>
      <c r="K2243" s="14">
        <v>72256.715200000006</v>
      </c>
      <c r="L2243" s="14" t="s">
        <v>7709</v>
      </c>
    </row>
    <row r="2244" spans="1:12" x14ac:dyDescent="0.3">
      <c r="A2244" s="14" t="s">
        <v>7710</v>
      </c>
      <c r="B2244" s="14">
        <v>2</v>
      </c>
      <c r="C2244" s="14">
        <v>0</v>
      </c>
      <c r="D2244" s="14">
        <v>8.6371000000000002</v>
      </c>
      <c r="E2244" s="20"/>
      <c r="F2244" s="25"/>
      <c r="G2244" s="25"/>
      <c r="H2244" s="26"/>
      <c r="I2244" s="14" t="s">
        <v>3235</v>
      </c>
      <c r="J2244" s="14" t="s">
        <v>3235</v>
      </c>
      <c r="K2244" s="14">
        <v>106686.0773</v>
      </c>
      <c r="L2244" s="14" t="s">
        <v>7711</v>
      </c>
    </row>
    <row r="2245" spans="1:12" x14ac:dyDescent="0.3">
      <c r="A2245" s="14" t="s">
        <v>7712</v>
      </c>
      <c r="B2245" s="14">
        <v>1</v>
      </c>
      <c r="C2245" s="14">
        <v>0</v>
      </c>
      <c r="D2245" s="14">
        <v>4.5416999999999996</v>
      </c>
      <c r="E2245" s="20"/>
      <c r="F2245" s="25"/>
      <c r="G2245" s="25"/>
      <c r="H2245" s="26"/>
      <c r="I2245" s="14" t="s">
        <v>3235</v>
      </c>
      <c r="J2245" s="14" t="s">
        <v>3235</v>
      </c>
      <c r="K2245" s="14">
        <v>48743.557500000003</v>
      </c>
      <c r="L2245" s="14" t="s">
        <v>7713</v>
      </c>
    </row>
    <row r="2246" spans="1:12" x14ac:dyDescent="0.3">
      <c r="A2246" s="14" t="s">
        <v>7714</v>
      </c>
      <c r="B2246" s="14">
        <v>10</v>
      </c>
      <c r="C2246" s="14">
        <v>0</v>
      </c>
      <c r="D2246" s="14">
        <v>32.739800000000002</v>
      </c>
      <c r="E2246" s="20"/>
      <c r="F2246" s="25"/>
      <c r="G2246" s="25"/>
      <c r="H2246" s="26"/>
      <c r="I2246" s="14" t="s">
        <v>3235</v>
      </c>
      <c r="J2246" s="14" t="s">
        <v>3235</v>
      </c>
      <c r="K2246" s="14">
        <v>452405.07130000001</v>
      </c>
      <c r="L2246" s="14" t="s">
        <v>7715</v>
      </c>
    </row>
    <row r="2247" spans="1:12" x14ac:dyDescent="0.3">
      <c r="A2247" s="14" t="s">
        <v>7716</v>
      </c>
      <c r="B2247" s="14">
        <v>2</v>
      </c>
      <c r="C2247" s="14">
        <v>0</v>
      </c>
      <c r="D2247" s="14">
        <v>7.9966999999999997</v>
      </c>
      <c r="E2247" s="20"/>
      <c r="F2247" s="25"/>
      <c r="G2247" s="25"/>
      <c r="H2247" s="26"/>
      <c r="I2247" s="14" t="s">
        <v>3235</v>
      </c>
      <c r="J2247" s="14" t="s">
        <v>3235</v>
      </c>
      <c r="K2247" s="14">
        <v>57536.096599999997</v>
      </c>
      <c r="L2247" s="14" t="s">
        <v>7717</v>
      </c>
    </row>
    <row r="2248" spans="1:12" x14ac:dyDescent="0.3">
      <c r="A2248" s="14" t="s">
        <v>7718</v>
      </c>
      <c r="B2248" s="14">
        <v>2</v>
      </c>
      <c r="C2248" s="14">
        <v>0</v>
      </c>
      <c r="D2248" s="14">
        <v>7.891</v>
      </c>
      <c r="E2248" s="20"/>
      <c r="F2248" s="25"/>
      <c r="G2248" s="25"/>
      <c r="H2248" s="26"/>
      <c r="I2248" s="14" t="s">
        <v>3235</v>
      </c>
      <c r="J2248" s="14" t="s">
        <v>3235</v>
      </c>
      <c r="K2248" s="14">
        <v>215819.97200000001</v>
      </c>
      <c r="L2248" s="14" t="s">
        <v>7719</v>
      </c>
    </row>
    <row r="2249" spans="1:12" x14ac:dyDescent="0.3">
      <c r="A2249" s="14" t="s">
        <v>7720</v>
      </c>
      <c r="B2249" s="14">
        <v>5</v>
      </c>
      <c r="C2249" s="14">
        <v>0</v>
      </c>
      <c r="D2249" s="14">
        <v>21.974499999999999</v>
      </c>
      <c r="E2249" s="20"/>
      <c r="F2249" s="25"/>
      <c r="G2249" s="25"/>
      <c r="H2249" s="26"/>
      <c r="I2249" s="14" t="s">
        <v>3235</v>
      </c>
      <c r="J2249" s="14" t="s">
        <v>3235</v>
      </c>
      <c r="K2249" s="14">
        <v>122960.50569999999</v>
      </c>
      <c r="L2249" s="14" t="s">
        <v>7721</v>
      </c>
    </row>
    <row r="2250" spans="1:12" x14ac:dyDescent="0.3">
      <c r="A2250" s="14" t="s">
        <v>7722</v>
      </c>
      <c r="B2250" s="14">
        <v>8</v>
      </c>
      <c r="C2250" s="14">
        <v>0</v>
      </c>
      <c r="D2250" s="14">
        <v>25.062799999999999</v>
      </c>
      <c r="E2250" s="20"/>
      <c r="F2250" s="25"/>
      <c r="G2250" s="25"/>
      <c r="H2250" s="26"/>
      <c r="I2250" s="14" t="s">
        <v>3235</v>
      </c>
      <c r="J2250" s="14" t="s">
        <v>3235</v>
      </c>
      <c r="K2250" s="14">
        <v>169826.41649999999</v>
      </c>
      <c r="L2250" s="14" t="s">
        <v>7723</v>
      </c>
    </row>
    <row r="2251" spans="1:12" x14ac:dyDescent="0.3">
      <c r="A2251" s="14" t="s">
        <v>7724</v>
      </c>
      <c r="B2251" s="14">
        <v>2</v>
      </c>
      <c r="C2251" s="14">
        <v>0</v>
      </c>
      <c r="D2251" s="14">
        <v>7.5719000000000003</v>
      </c>
      <c r="E2251" s="20"/>
      <c r="F2251" s="25"/>
      <c r="G2251" s="25"/>
      <c r="H2251" s="26"/>
      <c r="I2251" s="14" t="s">
        <v>3235</v>
      </c>
      <c r="J2251" s="14" t="s">
        <v>3235</v>
      </c>
      <c r="K2251" s="14">
        <v>146903.1783</v>
      </c>
      <c r="L2251" s="14" t="s">
        <v>7725</v>
      </c>
    </row>
    <row r="2252" spans="1:12" x14ac:dyDescent="0.3">
      <c r="A2252" s="14" t="s">
        <v>7726</v>
      </c>
      <c r="B2252" s="14">
        <v>2</v>
      </c>
      <c r="C2252" s="14">
        <v>0</v>
      </c>
      <c r="D2252" s="14">
        <v>13.066599999999999</v>
      </c>
      <c r="E2252" s="20"/>
      <c r="F2252" s="25"/>
      <c r="G2252" s="25"/>
      <c r="H2252" s="26"/>
      <c r="I2252" s="14" t="s">
        <v>3235</v>
      </c>
      <c r="J2252" s="14" t="s">
        <v>3235</v>
      </c>
      <c r="K2252" s="14">
        <v>33296.322999999997</v>
      </c>
      <c r="L2252" s="14" t="s">
        <v>7727</v>
      </c>
    </row>
    <row r="2253" spans="1:12" x14ac:dyDescent="0.3">
      <c r="A2253" s="14" t="s">
        <v>7728</v>
      </c>
      <c r="B2253" s="14">
        <v>7</v>
      </c>
      <c r="C2253" s="14">
        <v>0</v>
      </c>
      <c r="D2253" s="14">
        <v>22.1937</v>
      </c>
      <c r="E2253" s="20"/>
      <c r="F2253" s="25"/>
      <c r="G2253" s="25"/>
      <c r="H2253" s="26"/>
      <c r="I2253" s="14" t="s">
        <v>3235</v>
      </c>
      <c r="J2253" s="14" t="s">
        <v>3235</v>
      </c>
      <c r="K2253" s="14">
        <v>214260.8554</v>
      </c>
      <c r="L2253" s="14" t="s">
        <v>7729</v>
      </c>
    </row>
    <row r="2254" spans="1:12" x14ac:dyDescent="0.3">
      <c r="A2254" s="14" t="s">
        <v>7730</v>
      </c>
      <c r="B2254" s="14">
        <v>4</v>
      </c>
      <c r="C2254" s="14">
        <v>0</v>
      </c>
      <c r="D2254" s="14">
        <v>16.1922</v>
      </c>
      <c r="E2254" s="20"/>
      <c r="F2254" s="25"/>
      <c r="G2254" s="25"/>
      <c r="H2254" s="26"/>
      <c r="I2254" s="14" t="s">
        <v>3235</v>
      </c>
      <c r="J2254" s="14" t="s">
        <v>3235</v>
      </c>
      <c r="K2254" s="14">
        <v>85427.096399999995</v>
      </c>
      <c r="L2254" s="14" t="s">
        <v>7731</v>
      </c>
    </row>
    <row r="2255" spans="1:12" x14ac:dyDescent="0.3">
      <c r="A2255" s="14" t="s">
        <v>7732</v>
      </c>
      <c r="B2255" s="14">
        <v>4</v>
      </c>
      <c r="C2255" s="14">
        <v>0</v>
      </c>
      <c r="D2255" s="14">
        <v>13.8568</v>
      </c>
      <c r="E2255" s="20"/>
      <c r="F2255" s="25"/>
      <c r="G2255" s="25"/>
      <c r="H2255" s="26"/>
      <c r="I2255" s="14" t="s">
        <v>3235</v>
      </c>
      <c r="J2255" s="14" t="s">
        <v>3235</v>
      </c>
      <c r="K2255" s="14">
        <v>192276.59529999999</v>
      </c>
      <c r="L2255" s="14" t="s">
        <v>7733</v>
      </c>
    </row>
    <row r="2256" spans="1:12" x14ac:dyDescent="0.3">
      <c r="A2256" s="14" t="s">
        <v>7734</v>
      </c>
      <c r="B2256" s="14">
        <v>2</v>
      </c>
      <c r="C2256" s="14">
        <v>0</v>
      </c>
      <c r="D2256" s="14">
        <v>7.524</v>
      </c>
      <c r="E2256" s="20"/>
      <c r="F2256" s="25"/>
      <c r="G2256" s="25"/>
      <c r="H2256" s="26"/>
      <c r="I2256" s="14" t="s">
        <v>3235</v>
      </c>
      <c r="J2256" s="14" t="s">
        <v>3235</v>
      </c>
      <c r="K2256" s="14">
        <v>118179.4344</v>
      </c>
      <c r="L2256" s="14" t="s">
        <v>7735</v>
      </c>
    </row>
    <row r="2257" spans="1:12" x14ac:dyDescent="0.3">
      <c r="A2257" s="14" t="s">
        <v>7736</v>
      </c>
      <c r="B2257" s="14">
        <v>6</v>
      </c>
      <c r="C2257" s="14">
        <v>0</v>
      </c>
      <c r="D2257" s="14">
        <v>24.008700000000001</v>
      </c>
      <c r="E2257" s="20"/>
      <c r="F2257" s="25"/>
      <c r="G2257" s="25"/>
      <c r="H2257" s="26"/>
      <c r="I2257" s="14" t="s">
        <v>3235</v>
      </c>
      <c r="J2257" s="14" t="s">
        <v>3235</v>
      </c>
      <c r="K2257" s="14">
        <v>92268.126000000004</v>
      </c>
      <c r="L2257" s="14" t="s">
        <v>7737</v>
      </c>
    </row>
    <row r="2258" spans="1:12" x14ac:dyDescent="0.3">
      <c r="A2258" s="14" t="s">
        <v>7738</v>
      </c>
      <c r="B2258" s="14">
        <v>1</v>
      </c>
      <c r="C2258" s="14">
        <v>0</v>
      </c>
      <c r="D2258" s="14">
        <v>4.1718999999999999</v>
      </c>
      <c r="E2258" s="20"/>
      <c r="F2258" s="25"/>
      <c r="G2258" s="25"/>
      <c r="H2258" s="26"/>
      <c r="I2258" s="14" t="s">
        <v>3235</v>
      </c>
      <c r="J2258" s="14" t="s">
        <v>3235</v>
      </c>
      <c r="K2258" s="14">
        <v>47056.404000000002</v>
      </c>
      <c r="L2258" s="14" t="s">
        <v>7739</v>
      </c>
    </row>
    <row r="2259" spans="1:12" x14ac:dyDescent="0.3">
      <c r="A2259" s="14" t="s">
        <v>7740</v>
      </c>
      <c r="B2259" s="14">
        <v>1</v>
      </c>
      <c r="C2259" s="14">
        <v>0</v>
      </c>
      <c r="D2259" s="14">
        <v>8.2604000000000006</v>
      </c>
      <c r="E2259" s="20"/>
      <c r="F2259" s="25"/>
      <c r="G2259" s="25"/>
      <c r="H2259" s="26"/>
      <c r="I2259" s="14" t="s">
        <v>3235</v>
      </c>
      <c r="J2259" s="14" t="s">
        <v>3235</v>
      </c>
      <c r="K2259" s="14">
        <v>109256.4452</v>
      </c>
      <c r="L2259" s="14" t="s">
        <v>7741</v>
      </c>
    </row>
    <row r="2260" spans="1:12" x14ac:dyDescent="0.3">
      <c r="A2260" s="14" t="s">
        <v>7742</v>
      </c>
      <c r="B2260" s="14">
        <v>5</v>
      </c>
      <c r="C2260" s="14">
        <v>0</v>
      </c>
      <c r="D2260" s="14">
        <v>20.070399999999999</v>
      </c>
      <c r="E2260" s="20"/>
      <c r="F2260" s="25"/>
      <c r="G2260" s="25"/>
      <c r="H2260" s="26"/>
      <c r="I2260" s="14" t="s">
        <v>3235</v>
      </c>
      <c r="J2260" s="14" t="s">
        <v>3235</v>
      </c>
      <c r="K2260" s="14">
        <v>210026.4313</v>
      </c>
      <c r="L2260" s="14" t="s">
        <v>7743</v>
      </c>
    </row>
    <row r="2261" spans="1:12" x14ac:dyDescent="0.3">
      <c r="A2261" s="14" t="s">
        <v>7744</v>
      </c>
      <c r="B2261" s="14">
        <v>4</v>
      </c>
      <c r="C2261" s="14">
        <v>0</v>
      </c>
      <c r="D2261" s="14">
        <v>19.148099999999999</v>
      </c>
      <c r="E2261" s="20"/>
      <c r="F2261" s="25"/>
      <c r="G2261" s="25"/>
      <c r="H2261" s="26"/>
      <c r="I2261" s="14" t="s">
        <v>3235</v>
      </c>
      <c r="J2261" s="14" t="s">
        <v>3235</v>
      </c>
      <c r="K2261" s="14">
        <v>94001.690199999997</v>
      </c>
      <c r="L2261" s="14" t="s">
        <v>7745</v>
      </c>
    </row>
    <row r="2262" spans="1:12" x14ac:dyDescent="0.3">
      <c r="A2262" s="14" t="s">
        <v>7746</v>
      </c>
      <c r="B2262" s="14">
        <v>4</v>
      </c>
      <c r="C2262" s="14">
        <v>0</v>
      </c>
      <c r="D2262" s="14">
        <v>15.3003</v>
      </c>
      <c r="E2262" s="20"/>
      <c r="F2262" s="25"/>
      <c r="G2262" s="25"/>
      <c r="H2262" s="26"/>
      <c r="I2262" s="14" t="s">
        <v>3235</v>
      </c>
      <c r="J2262" s="14" t="s">
        <v>3235</v>
      </c>
      <c r="K2262" s="14">
        <v>198720.15760000001</v>
      </c>
      <c r="L2262" s="14" t="s">
        <v>7747</v>
      </c>
    </row>
    <row r="2263" spans="1:12" x14ac:dyDescent="0.3">
      <c r="A2263" s="14" t="s">
        <v>7748</v>
      </c>
      <c r="B2263" s="14">
        <v>3</v>
      </c>
      <c r="C2263" s="14">
        <v>0</v>
      </c>
      <c r="D2263" s="14">
        <v>12.3062</v>
      </c>
      <c r="E2263" s="20"/>
      <c r="F2263" s="25"/>
      <c r="G2263" s="25"/>
      <c r="H2263" s="26"/>
      <c r="I2263" s="14" t="s">
        <v>3235</v>
      </c>
      <c r="J2263" s="14" t="s">
        <v>3235</v>
      </c>
      <c r="K2263" s="14">
        <v>49839.7287</v>
      </c>
      <c r="L2263" s="14" t="s">
        <v>7749</v>
      </c>
    </row>
    <row r="2264" spans="1:12" x14ac:dyDescent="0.3">
      <c r="A2264" s="14" t="s">
        <v>7750</v>
      </c>
      <c r="B2264" s="14">
        <v>4</v>
      </c>
      <c r="C2264" s="14">
        <v>0</v>
      </c>
      <c r="D2264" s="14">
        <v>12.7014</v>
      </c>
      <c r="E2264" s="20"/>
      <c r="F2264" s="25"/>
      <c r="G2264" s="25"/>
      <c r="H2264" s="26"/>
      <c r="I2264" s="14" t="s">
        <v>3235</v>
      </c>
      <c r="J2264" s="14" t="s">
        <v>3235</v>
      </c>
      <c r="K2264" s="14">
        <v>241291.87419999999</v>
      </c>
      <c r="L2264" s="14" t="s">
        <v>7751</v>
      </c>
    </row>
    <row r="2265" spans="1:12" x14ac:dyDescent="0.3">
      <c r="A2265" s="14" t="s">
        <v>7752</v>
      </c>
      <c r="B2265" s="14">
        <v>3</v>
      </c>
      <c r="C2265" s="14">
        <v>0</v>
      </c>
      <c r="D2265" s="14">
        <v>9.2231000000000005</v>
      </c>
      <c r="E2265" s="20"/>
      <c r="F2265" s="25"/>
      <c r="G2265" s="25"/>
      <c r="H2265" s="26"/>
      <c r="I2265" s="14" t="s">
        <v>3235</v>
      </c>
      <c r="J2265" s="14" t="s">
        <v>3235</v>
      </c>
      <c r="K2265" s="14">
        <v>59279.754099999998</v>
      </c>
      <c r="L2265" s="14" t="s">
        <v>7753</v>
      </c>
    </row>
    <row r="2266" spans="1:12" x14ac:dyDescent="0.3">
      <c r="A2266" s="14" t="s">
        <v>7754</v>
      </c>
      <c r="B2266" s="14">
        <v>1</v>
      </c>
      <c r="C2266" s="14">
        <v>0</v>
      </c>
      <c r="D2266" s="14">
        <v>4.3784000000000001</v>
      </c>
      <c r="E2266" s="20"/>
      <c r="F2266" s="25"/>
      <c r="G2266" s="25"/>
      <c r="H2266" s="26"/>
      <c r="I2266" s="14" t="s">
        <v>3235</v>
      </c>
      <c r="J2266" s="14" t="s">
        <v>3235</v>
      </c>
      <c r="K2266" s="14">
        <v>72632.501300000004</v>
      </c>
      <c r="L2266" s="14" t="s">
        <v>7755</v>
      </c>
    </row>
    <row r="2267" spans="1:12" x14ac:dyDescent="0.3">
      <c r="A2267" s="14" t="s">
        <v>7756</v>
      </c>
      <c r="B2267" s="14">
        <v>1</v>
      </c>
      <c r="C2267" s="14">
        <v>0</v>
      </c>
      <c r="D2267" s="14">
        <v>4.3799000000000001</v>
      </c>
      <c r="E2267" s="20"/>
      <c r="F2267" s="25"/>
      <c r="G2267" s="25"/>
      <c r="H2267" s="26"/>
      <c r="I2267" s="14" t="s">
        <v>3235</v>
      </c>
      <c r="J2267" s="14" t="s">
        <v>3235</v>
      </c>
      <c r="K2267" s="14">
        <v>53212.977500000001</v>
      </c>
      <c r="L2267" s="14" t="s">
        <v>7757</v>
      </c>
    </row>
    <row r="2268" spans="1:12" x14ac:dyDescent="0.3">
      <c r="A2268" s="14" t="s">
        <v>7758</v>
      </c>
      <c r="B2268" s="14">
        <v>1</v>
      </c>
      <c r="C2268" s="14">
        <v>0</v>
      </c>
      <c r="D2268" s="14">
        <v>4.0625999999999998</v>
      </c>
      <c r="E2268" s="20"/>
      <c r="F2268" s="25"/>
      <c r="G2268" s="25"/>
      <c r="H2268" s="26"/>
      <c r="I2268" s="14" t="s">
        <v>3235</v>
      </c>
      <c r="J2268" s="14" t="s">
        <v>3235</v>
      </c>
      <c r="K2268" s="14">
        <v>127078.48669999999</v>
      </c>
      <c r="L2268" s="14" t="s">
        <v>7759</v>
      </c>
    </row>
    <row r="2269" spans="1:12" x14ac:dyDescent="0.3">
      <c r="A2269" s="14" t="s">
        <v>7760</v>
      </c>
      <c r="B2269" s="14">
        <v>1</v>
      </c>
      <c r="C2269" s="14">
        <v>0</v>
      </c>
      <c r="D2269" s="14">
        <v>3.7624</v>
      </c>
      <c r="E2269" s="20"/>
      <c r="F2269" s="25"/>
      <c r="G2269" s="25"/>
      <c r="H2269" s="26"/>
      <c r="I2269" s="14" t="s">
        <v>3235</v>
      </c>
      <c r="J2269" s="14" t="s">
        <v>3235</v>
      </c>
      <c r="K2269" s="14">
        <v>50827.000800000002</v>
      </c>
      <c r="L2269" s="14" t="s">
        <v>7761</v>
      </c>
    </row>
    <row r="2270" spans="1:12" x14ac:dyDescent="0.3">
      <c r="A2270" s="14" t="s">
        <v>7762</v>
      </c>
      <c r="B2270" s="14">
        <v>1</v>
      </c>
      <c r="C2270" s="14">
        <v>0</v>
      </c>
      <c r="D2270" s="14">
        <v>4.2918000000000003</v>
      </c>
      <c r="E2270" s="20"/>
      <c r="F2270" s="25"/>
      <c r="G2270" s="25"/>
      <c r="H2270" s="26"/>
      <c r="I2270" s="14" t="s">
        <v>3235</v>
      </c>
      <c r="J2270" s="14" t="s">
        <v>3235</v>
      </c>
      <c r="K2270" s="14">
        <v>155247.11360000001</v>
      </c>
      <c r="L2270" s="14" t="s">
        <v>7763</v>
      </c>
    </row>
    <row r="2271" spans="1:12" x14ac:dyDescent="0.3">
      <c r="A2271" s="14" t="s">
        <v>7764</v>
      </c>
      <c r="B2271" s="14">
        <v>3</v>
      </c>
      <c r="C2271" s="14">
        <v>0</v>
      </c>
      <c r="D2271" s="14">
        <v>10.496700000000001</v>
      </c>
      <c r="E2271" s="20"/>
      <c r="F2271" s="25"/>
      <c r="G2271" s="25"/>
      <c r="H2271" s="26"/>
      <c r="I2271" s="14" t="s">
        <v>3235</v>
      </c>
      <c r="J2271" s="14" t="s">
        <v>3235</v>
      </c>
      <c r="K2271" s="14">
        <v>244107.49720000001</v>
      </c>
      <c r="L2271" s="14" t="s">
        <v>7765</v>
      </c>
    </row>
    <row r="2272" spans="1:12" x14ac:dyDescent="0.3">
      <c r="A2272" s="14" t="s">
        <v>7766</v>
      </c>
      <c r="B2272" s="14">
        <v>1</v>
      </c>
      <c r="C2272" s="14">
        <v>0</v>
      </c>
      <c r="D2272" s="14">
        <v>3.5499000000000001</v>
      </c>
      <c r="E2272" s="20"/>
      <c r="F2272" s="25"/>
      <c r="G2272" s="25"/>
      <c r="H2272" s="26"/>
      <c r="I2272" s="14" t="s">
        <v>3235</v>
      </c>
      <c r="J2272" s="14" t="s">
        <v>3235</v>
      </c>
      <c r="K2272" s="14">
        <v>185245.56700000001</v>
      </c>
      <c r="L2272" s="14" t="s">
        <v>7767</v>
      </c>
    </row>
    <row r="2273" spans="1:12" x14ac:dyDescent="0.3">
      <c r="A2273" s="14" t="s">
        <v>7768</v>
      </c>
      <c r="B2273" s="14">
        <v>1</v>
      </c>
      <c r="C2273" s="14">
        <v>0</v>
      </c>
      <c r="D2273" s="14">
        <v>4.5113000000000003</v>
      </c>
      <c r="E2273" s="20"/>
      <c r="F2273" s="25"/>
      <c r="G2273" s="25"/>
      <c r="H2273" s="26"/>
      <c r="I2273" s="14" t="s">
        <v>3235</v>
      </c>
      <c r="J2273" s="14" t="s">
        <v>3235</v>
      </c>
      <c r="K2273" s="14">
        <v>48047.649299999997</v>
      </c>
      <c r="L2273" s="14" t="s">
        <v>7769</v>
      </c>
    </row>
    <row r="2274" spans="1:12" x14ac:dyDescent="0.3">
      <c r="A2274" s="14" t="s">
        <v>7770</v>
      </c>
      <c r="B2274" s="14">
        <v>6</v>
      </c>
      <c r="C2274" s="14">
        <v>0</v>
      </c>
      <c r="D2274" s="14">
        <v>19.951799999999999</v>
      </c>
      <c r="E2274" s="20"/>
      <c r="F2274" s="25"/>
      <c r="G2274" s="25"/>
      <c r="H2274" s="26"/>
      <c r="I2274" s="14" t="s">
        <v>3235</v>
      </c>
      <c r="J2274" s="14" t="s">
        <v>3235</v>
      </c>
      <c r="K2274" s="14">
        <v>188883.96729999999</v>
      </c>
      <c r="L2274" s="14" t="s">
        <v>7771</v>
      </c>
    </row>
    <row r="2275" spans="1:12" x14ac:dyDescent="0.3">
      <c r="A2275" s="14" t="s">
        <v>7772</v>
      </c>
      <c r="B2275" s="14">
        <v>1</v>
      </c>
      <c r="C2275" s="14">
        <v>0</v>
      </c>
      <c r="D2275" s="14">
        <v>4.5959000000000003</v>
      </c>
      <c r="E2275" s="20"/>
      <c r="F2275" s="25"/>
      <c r="G2275" s="25"/>
      <c r="H2275" s="26"/>
      <c r="I2275" s="14" t="s">
        <v>3235</v>
      </c>
      <c r="J2275" s="14" t="s">
        <v>3235</v>
      </c>
      <c r="K2275" s="14">
        <v>63938.121700000003</v>
      </c>
      <c r="L2275" s="14" t="s">
        <v>7773</v>
      </c>
    </row>
    <row r="2276" spans="1:12" x14ac:dyDescent="0.3">
      <c r="A2276" s="14" t="s">
        <v>7774</v>
      </c>
      <c r="B2276" s="14">
        <v>3</v>
      </c>
      <c r="C2276" s="14">
        <v>0</v>
      </c>
      <c r="D2276" s="14">
        <v>11.9171</v>
      </c>
      <c r="E2276" s="20"/>
      <c r="F2276" s="25"/>
      <c r="G2276" s="25"/>
      <c r="H2276" s="26"/>
      <c r="I2276" s="14" t="s">
        <v>3235</v>
      </c>
      <c r="J2276" s="14" t="s">
        <v>3235</v>
      </c>
      <c r="K2276" s="14">
        <v>63247.0789</v>
      </c>
      <c r="L2276" s="14" t="s">
        <v>7775</v>
      </c>
    </row>
    <row r="2277" spans="1:12" x14ac:dyDescent="0.3">
      <c r="A2277" s="14" t="s">
        <v>7776</v>
      </c>
      <c r="B2277" s="14">
        <v>2</v>
      </c>
      <c r="C2277" s="14">
        <v>0</v>
      </c>
      <c r="D2277" s="14">
        <v>6.4664999999999999</v>
      </c>
      <c r="E2277" s="20"/>
      <c r="F2277" s="25"/>
      <c r="G2277" s="25"/>
      <c r="H2277" s="26"/>
      <c r="I2277" s="14" t="s">
        <v>3235</v>
      </c>
      <c r="J2277" s="14" t="s">
        <v>3235</v>
      </c>
      <c r="K2277" s="14">
        <v>84931.1973</v>
      </c>
      <c r="L2277" s="14" t="s">
        <v>7777</v>
      </c>
    </row>
    <row r="2278" spans="1:12" x14ac:dyDescent="0.3">
      <c r="A2278" s="14" t="s">
        <v>7778</v>
      </c>
      <c r="B2278" s="14">
        <v>1</v>
      </c>
      <c r="C2278" s="14">
        <v>0</v>
      </c>
      <c r="D2278" s="14">
        <v>4.6947000000000001</v>
      </c>
      <c r="E2278" s="20"/>
      <c r="F2278" s="25"/>
      <c r="G2278" s="25"/>
      <c r="H2278" s="26"/>
      <c r="I2278" s="14" t="s">
        <v>3235</v>
      </c>
      <c r="J2278" s="14" t="s">
        <v>3235</v>
      </c>
      <c r="K2278" s="14">
        <v>47062.013500000001</v>
      </c>
      <c r="L2278" s="14" t="s">
        <v>7779</v>
      </c>
    </row>
    <row r="2279" spans="1:12" x14ac:dyDescent="0.3">
      <c r="A2279" s="14" t="s">
        <v>7780</v>
      </c>
      <c r="B2279" s="14">
        <v>8</v>
      </c>
      <c r="C2279" s="14">
        <v>0</v>
      </c>
      <c r="D2279" s="14">
        <v>35.737000000000002</v>
      </c>
      <c r="E2279" s="20"/>
      <c r="F2279" s="25"/>
      <c r="G2279" s="25"/>
      <c r="H2279" s="26"/>
      <c r="I2279" s="14" t="s">
        <v>3235</v>
      </c>
      <c r="J2279" s="14" t="s">
        <v>3235</v>
      </c>
      <c r="K2279" s="14">
        <v>258396.45319999999</v>
      </c>
      <c r="L2279" s="14" t="s">
        <v>7781</v>
      </c>
    </row>
    <row r="2280" spans="1:12" x14ac:dyDescent="0.3">
      <c r="A2280" s="14" t="s">
        <v>7782</v>
      </c>
      <c r="B2280" s="14">
        <v>1</v>
      </c>
      <c r="C2280" s="14">
        <v>0</v>
      </c>
      <c r="D2280" s="14">
        <v>3.3347000000000002</v>
      </c>
      <c r="E2280" s="20"/>
      <c r="F2280" s="25"/>
      <c r="G2280" s="25"/>
      <c r="H2280" s="26"/>
      <c r="I2280" s="14" t="s">
        <v>3235</v>
      </c>
      <c r="J2280" s="14" t="s">
        <v>3235</v>
      </c>
      <c r="K2280" s="14">
        <v>97587.250400000004</v>
      </c>
      <c r="L2280" s="14" t="s">
        <v>7783</v>
      </c>
    </row>
    <row r="2281" spans="1:12" x14ac:dyDescent="0.3">
      <c r="A2281" s="14" t="s">
        <v>7784</v>
      </c>
      <c r="B2281" s="14">
        <v>1</v>
      </c>
      <c r="C2281" s="14">
        <v>0</v>
      </c>
      <c r="D2281" s="14">
        <v>4.3459000000000003</v>
      </c>
      <c r="E2281" s="20"/>
      <c r="F2281" s="25"/>
      <c r="G2281" s="25"/>
      <c r="H2281" s="26"/>
      <c r="I2281" s="14" t="s">
        <v>3235</v>
      </c>
      <c r="J2281" s="14" t="s">
        <v>3235</v>
      </c>
      <c r="K2281" s="14">
        <v>62890.028400000003</v>
      </c>
      <c r="L2281" s="14" t="s">
        <v>7785</v>
      </c>
    </row>
    <row r="2282" spans="1:12" x14ac:dyDescent="0.3">
      <c r="A2282" s="14" t="s">
        <v>7786</v>
      </c>
      <c r="B2282" s="14">
        <v>2</v>
      </c>
      <c r="C2282" s="14">
        <v>0</v>
      </c>
      <c r="D2282" s="14">
        <v>8.0667000000000009</v>
      </c>
      <c r="E2282" s="20"/>
      <c r="F2282" s="25"/>
      <c r="G2282" s="25"/>
      <c r="H2282" s="26"/>
      <c r="I2282" s="14" t="s">
        <v>3235</v>
      </c>
      <c r="J2282" s="14" t="s">
        <v>3235</v>
      </c>
      <c r="K2282" s="14">
        <v>96382.096999999994</v>
      </c>
      <c r="L2282" s="14" t="s">
        <v>7787</v>
      </c>
    </row>
    <row r="2283" spans="1:12" x14ac:dyDescent="0.3">
      <c r="A2283" s="14" t="s">
        <v>7788</v>
      </c>
      <c r="B2283" s="14">
        <v>2</v>
      </c>
      <c r="C2283" s="14">
        <v>0</v>
      </c>
      <c r="D2283" s="14">
        <v>6.2565</v>
      </c>
      <c r="E2283" s="20"/>
      <c r="F2283" s="25"/>
      <c r="G2283" s="25"/>
      <c r="H2283" s="26"/>
      <c r="I2283" s="14" t="s">
        <v>3235</v>
      </c>
      <c r="J2283" s="14" t="s">
        <v>3235</v>
      </c>
      <c r="K2283" s="14">
        <v>93806.406000000003</v>
      </c>
      <c r="L2283" s="14" t="s">
        <v>7789</v>
      </c>
    </row>
    <row r="2284" spans="1:12" x14ac:dyDescent="0.3">
      <c r="A2284" s="14" t="s">
        <v>7790</v>
      </c>
      <c r="B2284" s="14">
        <v>4</v>
      </c>
      <c r="C2284" s="14">
        <v>0</v>
      </c>
      <c r="D2284" s="14">
        <v>13.0069</v>
      </c>
      <c r="E2284" s="20"/>
      <c r="F2284" s="25"/>
      <c r="G2284" s="25"/>
      <c r="H2284" s="26"/>
      <c r="I2284" s="14" t="s">
        <v>3235</v>
      </c>
      <c r="J2284" s="14" t="s">
        <v>3235</v>
      </c>
      <c r="K2284" s="14">
        <v>299795.58360000001</v>
      </c>
      <c r="L2284" s="14" t="s">
        <v>7791</v>
      </c>
    </row>
    <row r="2285" spans="1:12" x14ac:dyDescent="0.3">
      <c r="A2285" s="14" t="s">
        <v>7792</v>
      </c>
      <c r="B2285" s="14">
        <v>2</v>
      </c>
      <c r="C2285" s="14">
        <v>0</v>
      </c>
      <c r="D2285" s="14">
        <v>6.2862999999999998</v>
      </c>
      <c r="E2285" s="20"/>
      <c r="F2285" s="25"/>
      <c r="G2285" s="25"/>
      <c r="H2285" s="26"/>
      <c r="I2285" s="14" t="s">
        <v>3235</v>
      </c>
      <c r="J2285" s="14" t="s">
        <v>3235</v>
      </c>
      <c r="K2285" s="14">
        <v>101486.4319</v>
      </c>
      <c r="L2285" s="14" t="s">
        <v>7793</v>
      </c>
    </row>
    <row r="2286" spans="1:12" x14ac:dyDescent="0.3">
      <c r="A2286" s="14" t="s">
        <v>7794</v>
      </c>
      <c r="B2286" s="14">
        <v>1</v>
      </c>
      <c r="C2286" s="14">
        <v>0</v>
      </c>
      <c r="D2286" s="14">
        <v>3.3469000000000002</v>
      </c>
      <c r="E2286" s="20"/>
      <c r="F2286" s="25"/>
      <c r="G2286" s="25"/>
      <c r="H2286" s="26"/>
      <c r="I2286" s="14" t="s">
        <v>3235</v>
      </c>
      <c r="J2286" s="14" t="s">
        <v>3235</v>
      </c>
      <c r="K2286" s="14">
        <v>48340.124600000003</v>
      </c>
      <c r="L2286" s="14" t="s">
        <v>7795</v>
      </c>
    </row>
    <row r="2287" spans="1:12" x14ac:dyDescent="0.3">
      <c r="A2287" s="14" t="s">
        <v>7796</v>
      </c>
      <c r="B2287" s="14">
        <v>3</v>
      </c>
      <c r="C2287" s="14">
        <v>0</v>
      </c>
      <c r="D2287" s="14">
        <v>11.0785</v>
      </c>
      <c r="E2287" s="20"/>
      <c r="F2287" s="25"/>
      <c r="G2287" s="25"/>
      <c r="H2287" s="26"/>
      <c r="I2287" s="14" t="s">
        <v>3235</v>
      </c>
      <c r="J2287" s="14" t="s">
        <v>3235</v>
      </c>
      <c r="K2287" s="14">
        <v>112602.37179999999</v>
      </c>
      <c r="L2287" s="14" t="s">
        <v>7797</v>
      </c>
    </row>
    <row r="2288" spans="1:12" x14ac:dyDescent="0.3">
      <c r="A2288" s="14" t="s">
        <v>7798</v>
      </c>
      <c r="B2288" s="14">
        <v>1</v>
      </c>
      <c r="C2288" s="14">
        <v>0</v>
      </c>
      <c r="D2288" s="14">
        <v>3.3468</v>
      </c>
      <c r="E2288" s="20"/>
      <c r="F2288" s="25"/>
      <c r="G2288" s="25"/>
      <c r="H2288" s="26"/>
      <c r="I2288" s="14" t="s">
        <v>3235</v>
      </c>
      <c r="J2288" s="14" t="s">
        <v>3235</v>
      </c>
      <c r="K2288" s="14">
        <v>53024.495699999999</v>
      </c>
      <c r="L2288" s="14" t="s">
        <v>7799</v>
      </c>
    </row>
    <row r="2289" spans="1:12" x14ac:dyDescent="0.3">
      <c r="A2289" s="14" t="s">
        <v>7800</v>
      </c>
      <c r="B2289" s="14">
        <v>4</v>
      </c>
      <c r="C2289" s="14">
        <v>0</v>
      </c>
      <c r="D2289" s="14">
        <v>14.525399999999999</v>
      </c>
      <c r="E2289" s="20"/>
      <c r="F2289" s="25"/>
      <c r="G2289" s="25"/>
      <c r="H2289" s="26"/>
      <c r="I2289" s="14" t="s">
        <v>3235</v>
      </c>
      <c r="J2289" s="14" t="s">
        <v>3235</v>
      </c>
      <c r="K2289" s="14">
        <v>119686.7792</v>
      </c>
      <c r="L2289" s="14" t="s">
        <v>7801</v>
      </c>
    </row>
    <row r="2290" spans="1:12" x14ac:dyDescent="0.3">
      <c r="A2290" s="14" t="s">
        <v>7802</v>
      </c>
      <c r="B2290" s="14">
        <v>3</v>
      </c>
      <c r="C2290" s="14">
        <v>0</v>
      </c>
      <c r="D2290" s="14">
        <v>10.1349</v>
      </c>
      <c r="E2290" s="20"/>
      <c r="F2290" s="25"/>
      <c r="G2290" s="25"/>
      <c r="H2290" s="26"/>
      <c r="I2290" s="14" t="s">
        <v>3235</v>
      </c>
      <c r="J2290" s="14" t="s">
        <v>3235</v>
      </c>
      <c r="K2290" s="14">
        <v>157798.35630000001</v>
      </c>
      <c r="L2290" s="14" t="s">
        <v>7803</v>
      </c>
    </row>
    <row r="2291" spans="1:12" x14ac:dyDescent="0.3">
      <c r="A2291" s="14" t="s">
        <v>7804</v>
      </c>
      <c r="B2291" s="14">
        <v>2</v>
      </c>
      <c r="C2291" s="14">
        <v>0</v>
      </c>
      <c r="D2291" s="14">
        <v>7.9577999999999998</v>
      </c>
      <c r="E2291" s="20"/>
      <c r="F2291" s="25"/>
      <c r="G2291" s="25"/>
      <c r="H2291" s="26"/>
      <c r="I2291" s="14" t="s">
        <v>3235</v>
      </c>
      <c r="J2291" s="14" t="s">
        <v>3235</v>
      </c>
      <c r="K2291" s="14">
        <v>57617.789400000001</v>
      </c>
      <c r="L2291" s="14" t="s">
        <v>7805</v>
      </c>
    </row>
    <row r="2292" spans="1:12" x14ac:dyDescent="0.3">
      <c r="A2292" s="14" t="s">
        <v>7806</v>
      </c>
      <c r="B2292" s="14">
        <v>3</v>
      </c>
      <c r="C2292" s="14">
        <v>0</v>
      </c>
      <c r="D2292" s="14">
        <v>10.429</v>
      </c>
      <c r="E2292" s="20"/>
      <c r="F2292" s="25"/>
      <c r="G2292" s="25"/>
      <c r="H2292" s="26"/>
      <c r="I2292" s="14" t="s">
        <v>3235</v>
      </c>
      <c r="J2292" s="14" t="s">
        <v>3235</v>
      </c>
      <c r="K2292" s="14">
        <v>104424.2806</v>
      </c>
      <c r="L2292" s="14" t="s">
        <v>7807</v>
      </c>
    </row>
    <row r="2293" spans="1:12" x14ac:dyDescent="0.3">
      <c r="A2293" s="14" t="s">
        <v>7808</v>
      </c>
      <c r="B2293" s="14">
        <v>1</v>
      </c>
      <c r="C2293" s="14">
        <v>0</v>
      </c>
      <c r="D2293" s="14">
        <v>4.6314000000000002</v>
      </c>
      <c r="E2293" s="20"/>
      <c r="F2293" s="25"/>
      <c r="G2293" s="25"/>
      <c r="H2293" s="26"/>
      <c r="I2293" s="14" t="s">
        <v>3235</v>
      </c>
      <c r="J2293" s="14" t="s">
        <v>3235</v>
      </c>
      <c r="K2293" s="14">
        <v>46709.282299999999</v>
      </c>
      <c r="L2293" s="14" t="s">
        <v>7809</v>
      </c>
    </row>
    <row r="2294" spans="1:12" x14ac:dyDescent="0.3">
      <c r="A2294" s="14" t="s">
        <v>7810</v>
      </c>
      <c r="B2294" s="14">
        <v>2</v>
      </c>
      <c r="C2294" s="14">
        <v>0</v>
      </c>
      <c r="D2294" s="14">
        <v>7.1304999999999996</v>
      </c>
      <c r="E2294" s="20"/>
      <c r="F2294" s="25"/>
      <c r="G2294" s="25"/>
      <c r="H2294" s="26"/>
      <c r="I2294" s="14" t="s">
        <v>3235</v>
      </c>
      <c r="J2294" s="14" t="s">
        <v>3235</v>
      </c>
      <c r="K2294" s="14">
        <v>141433.9871</v>
      </c>
      <c r="L2294" s="14" t="s">
        <v>7811</v>
      </c>
    </row>
    <row r="2295" spans="1:12" x14ac:dyDescent="0.3">
      <c r="A2295" s="14" t="s">
        <v>7812</v>
      </c>
      <c r="B2295" s="14">
        <v>3</v>
      </c>
      <c r="C2295" s="14">
        <v>0</v>
      </c>
      <c r="D2295" s="14">
        <v>12.351000000000001</v>
      </c>
      <c r="E2295" s="20"/>
      <c r="F2295" s="25"/>
      <c r="G2295" s="25"/>
      <c r="H2295" s="26"/>
      <c r="I2295" s="14" t="s">
        <v>3235</v>
      </c>
      <c r="J2295" s="14" t="s">
        <v>3235</v>
      </c>
      <c r="K2295" s="14">
        <v>56085.726999999999</v>
      </c>
      <c r="L2295" s="14" t="s">
        <v>7813</v>
      </c>
    </row>
    <row r="2296" spans="1:12" x14ac:dyDescent="0.3">
      <c r="A2296" s="14" t="s">
        <v>7814</v>
      </c>
      <c r="B2296" s="14">
        <v>2</v>
      </c>
      <c r="C2296" s="14">
        <v>0</v>
      </c>
      <c r="D2296" s="14">
        <v>6.9081000000000001</v>
      </c>
      <c r="E2296" s="20"/>
      <c r="F2296" s="25"/>
      <c r="G2296" s="25"/>
      <c r="H2296" s="26"/>
      <c r="I2296" s="14" t="s">
        <v>3235</v>
      </c>
      <c r="J2296" s="14" t="s">
        <v>3235</v>
      </c>
      <c r="K2296" s="14">
        <v>103982.85799999999</v>
      </c>
      <c r="L2296" s="14" t="s">
        <v>7815</v>
      </c>
    </row>
    <row r="2297" spans="1:12" x14ac:dyDescent="0.3">
      <c r="A2297" s="14" t="s">
        <v>7816</v>
      </c>
      <c r="B2297" s="14">
        <v>3</v>
      </c>
      <c r="C2297" s="14">
        <v>0</v>
      </c>
      <c r="D2297" s="14">
        <v>12.234</v>
      </c>
      <c r="E2297" s="20"/>
      <c r="F2297" s="25"/>
      <c r="G2297" s="25"/>
      <c r="H2297" s="26"/>
      <c r="I2297" s="14" t="s">
        <v>3235</v>
      </c>
      <c r="J2297" s="14" t="s">
        <v>3235</v>
      </c>
      <c r="K2297" s="14">
        <v>81389.710699999996</v>
      </c>
      <c r="L2297" s="14" t="s">
        <v>7817</v>
      </c>
    </row>
    <row r="2298" spans="1:12" x14ac:dyDescent="0.3">
      <c r="A2298" s="14" t="s">
        <v>7818</v>
      </c>
      <c r="B2298" s="14">
        <v>2</v>
      </c>
      <c r="C2298" s="14">
        <v>0</v>
      </c>
      <c r="D2298" s="14">
        <v>14.2996</v>
      </c>
      <c r="E2298" s="20"/>
      <c r="F2298" s="25"/>
      <c r="G2298" s="25"/>
      <c r="H2298" s="26"/>
      <c r="I2298" s="14" t="s">
        <v>3235</v>
      </c>
      <c r="J2298" s="14" t="s">
        <v>3235</v>
      </c>
      <c r="K2298" s="14">
        <v>85527.349600000001</v>
      </c>
      <c r="L2298" s="14" t="s">
        <v>7819</v>
      </c>
    </row>
    <row r="2299" spans="1:12" x14ac:dyDescent="0.3">
      <c r="A2299" s="14" t="s">
        <v>7820</v>
      </c>
      <c r="B2299" s="14">
        <v>3</v>
      </c>
      <c r="C2299" s="14">
        <v>0</v>
      </c>
      <c r="D2299" s="14">
        <v>10.8866</v>
      </c>
      <c r="E2299" s="20"/>
      <c r="F2299" s="25"/>
      <c r="G2299" s="25"/>
      <c r="H2299" s="26"/>
      <c r="I2299" s="14" t="s">
        <v>3235</v>
      </c>
      <c r="J2299" s="14" t="s">
        <v>3235</v>
      </c>
      <c r="K2299" s="14">
        <v>59202.404600000002</v>
      </c>
      <c r="L2299" s="14" t="s">
        <v>7821</v>
      </c>
    </row>
    <row r="2300" spans="1:12" x14ac:dyDescent="0.3">
      <c r="A2300" s="14" t="s">
        <v>7822</v>
      </c>
      <c r="B2300" s="14">
        <v>1</v>
      </c>
      <c r="C2300" s="14">
        <v>0</v>
      </c>
      <c r="D2300" s="14">
        <v>3.9552</v>
      </c>
      <c r="E2300" s="20"/>
      <c r="F2300" s="25"/>
      <c r="G2300" s="25"/>
      <c r="H2300" s="26"/>
      <c r="I2300" s="14" t="s">
        <v>3235</v>
      </c>
      <c r="J2300" s="14" t="s">
        <v>3235</v>
      </c>
      <c r="K2300" s="14">
        <v>85992.633600000001</v>
      </c>
      <c r="L2300" s="14" t="s">
        <v>7823</v>
      </c>
    </row>
    <row r="2301" spans="1:12" x14ac:dyDescent="0.3">
      <c r="A2301" s="14" t="s">
        <v>7824</v>
      </c>
      <c r="B2301" s="14">
        <v>1</v>
      </c>
      <c r="C2301" s="14">
        <v>0</v>
      </c>
      <c r="D2301" s="14">
        <v>3.1164999999999998</v>
      </c>
      <c r="E2301" s="20"/>
      <c r="F2301" s="25"/>
      <c r="G2301" s="25"/>
      <c r="H2301" s="26"/>
      <c r="I2301" s="14" t="s">
        <v>3235</v>
      </c>
      <c r="J2301" s="14" t="s">
        <v>3235</v>
      </c>
      <c r="K2301" s="14">
        <v>56906.9251</v>
      </c>
      <c r="L2301" s="14" t="s">
        <v>7825</v>
      </c>
    </row>
    <row r="2302" spans="1:12" x14ac:dyDescent="0.3">
      <c r="A2302" s="14" t="s">
        <v>7826</v>
      </c>
      <c r="B2302" s="14">
        <v>6</v>
      </c>
      <c r="C2302" s="14">
        <v>0</v>
      </c>
      <c r="D2302" s="14">
        <v>22.488</v>
      </c>
      <c r="E2302" s="20"/>
      <c r="F2302" s="25"/>
      <c r="G2302" s="25"/>
      <c r="H2302" s="26"/>
      <c r="I2302" s="14" t="s">
        <v>3235</v>
      </c>
      <c r="J2302" s="14" t="s">
        <v>3235</v>
      </c>
      <c r="K2302" s="14">
        <v>150313.37789999999</v>
      </c>
      <c r="L2302" s="14" t="s">
        <v>7827</v>
      </c>
    </row>
    <row r="2303" spans="1:12" x14ac:dyDescent="0.3">
      <c r="A2303" s="14" t="s">
        <v>7828</v>
      </c>
      <c r="B2303" s="14">
        <v>14</v>
      </c>
      <c r="C2303" s="14">
        <v>0</v>
      </c>
      <c r="D2303" s="14">
        <v>50.719299999999997</v>
      </c>
      <c r="E2303" s="20"/>
      <c r="F2303" s="25"/>
      <c r="G2303" s="25"/>
      <c r="H2303" s="26"/>
      <c r="I2303" s="14" t="s">
        <v>3235</v>
      </c>
      <c r="J2303" s="14" t="s">
        <v>3235</v>
      </c>
      <c r="K2303" s="14">
        <v>516974.07709999999</v>
      </c>
      <c r="L2303" s="14" t="s">
        <v>7829</v>
      </c>
    </row>
    <row r="2304" spans="1:12" x14ac:dyDescent="0.3">
      <c r="A2304" s="14" t="s">
        <v>7830</v>
      </c>
      <c r="B2304" s="14">
        <v>1</v>
      </c>
      <c r="C2304" s="14">
        <v>0</v>
      </c>
      <c r="D2304" s="14">
        <v>4.5354999999999999</v>
      </c>
      <c r="E2304" s="20"/>
      <c r="F2304" s="25"/>
      <c r="G2304" s="25"/>
      <c r="H2304" s="26"/>
      <c r="I2304" s="14" t="s">
        <v>3235</v>
      </c>
      <c r="J2304" s="14" t="s">
        <v>3235</v>
      </c>
      <c r="K2304" s="14">
        <v>92207.076300000001</v>
      </c>
      <c r="L2304" s="14" t="s">
        <v>7831</v>
      </c>
    </row>
    <row r="2305" spans="1:12" x14ac:dyDescent="0.3">
      <c r="A2305" s="14" t="s">
        <v>7832</v>
      </c>
      <c r="B2305" s="14">
        <v>4</v>
      </c>
      <c r="C2305" s="14">
        <v>0</v>
      </c>
      <c r="D2305" s="14">
        <v>13.2019</v>
      </c>
      <c r="E2305" s="20"/>
      <c r="F2305" s="25"/>
      <c r="G2305" s="25"/>
      <c r="H2305" s="26"/>
      <c r="I2305" s="14" t="s">
        <v>3235</v>
      </c>
      <c r="J2305" s="14" t="s">
        <v>3235</v>
      </c>
      <c r="K2305" s="14">
        <v>189715.8095</v>
      </c>
      <c r="L2305" s="14" t="s">
        <v>7833</v>
      </c>
    </row>
    <row r="2306" spans="1:12" x14ac:dyDescent="0.3">
      <c r="A2306" s="14" t="s">
        <v>7834</v>
      </c>
      <c r="B2306" s="14">
        <v>5</v>
      </c>
      <c r="C2306" s="14">
        <v>0</v>
      </c>
      <c r="D2306" s="14">
        <v>19.3996</v>
      </c>
      <c r="E2306" s="20"/>
      <c r="F2306" s="25"/>
      <c r="G2306" s="25"/>
      <c r="H2306" s="26"/>
      <c r="I2306" s="14" t="s">
        <v>3235</v>
      </c>
      <c r="J2306" s="14" t="s">
        <v>3235</v>
      </c>
      <c r="K2306" s="14">
        <v>98462.879700000005</v>
      </c>
      <c r="L2306" s="14" t="s">
        <v>7835</v>
      </c>
    </row>
    <row r="2307" spans="1:12" x14ac:dyDescent="0.3">
      <c r="A2307" s="14" t="s">
        <v>7836</v>
      </c>
      <c r="B2307" s="14">
        <v>21</v>
      </c>
      <c r="C2307" s="14">
        <v>0</v>
      </c>
      <c r="D2307" s="14">
        <v>80.164400000000001</v>
      </c>
      <c r="E2307" s="20"/>
      <c r="F2307" s="25"/>
      <c r="G2307" s="25"/>
      <c r="H2307" s="26"/>
      <c r="I2307" s="14" t="s">
        <v>3235</v>
      </c>
      <c r="J2307" s="14" t="s">
        <v>3235</v>
      </c>
      <c r="K2307" s="14">
        <v>463457.58590000001</v>
      </c>
      <c r="L2307" s="14" t="s">
        <v>7837</v>
      </c>
    </row>
    <row r="2308" spans="1:12" x14ac:dyDescent="0.3">
      <c r="A2308" s="14" t="s">
        <v>7838</v>
      </c>
      <c r="B2308" s="14">
        <v>3</v>
      </c>
      <c r="C2308" s="14">
        <v>0</v>
      </c>
      <c r="D2308" s="14">
        <v>10.4986</v>
      </c>
      <c r="E2308" s="20"/>
      <c r="F2308" s="25"/>
      <c r="G2308" s="25"/>
      <c r="H2308" s="26"/>
      <c r="I2308" s="14" t="s">
        <v>3235</v>
      </c>
      <c r="J2308" s="14" t="s">
        <v>3235</v>
      </c>
      <c r="K2308" s="14">
        <v>95903.070200000002</v>
      </c>
      <c r="L2308" s="14" t="s">
        <v>7839</v>
      </c>
    </row>
    <row r="2309" spans="1:12" x14ac:dyDescent="0.3">
      <c r="A2309" s="14" t="s">
        <v>7840</v>
      </c>
      <c r="B2309" s="14">
        <v>3</v>
      </c>
      <c r="C2309" s="14">
        <v>0</v>
      </c>
      <c r="D2309" s="14">
        <v>13.506399999999999</v>
      </c>
      <c r="E2309" s="20"/>
      <c r="F2309" s="25"/>
      <c r="G2309" s="25"/>
      <c r="H2309" s="26"/>
      <c r="I2309" s="14" t="s">
        <v>3235</v>
      </c>
      <c r="J2309" s="14" t="s">
        <v>3235</v>
      </c>
      <c r="K2309" s="14">
        <v>98237.591400000005</v>
      </c>
      <c r="L2309" s="14" t="s">
        <v>7841</v>
      </c>
    </row>
    <row r="2310" spans="1:12" x14ac:dyDescent="0.3">
      <c r="A2310" s="14" t="s">
        <v>7842</v>
      </c>
      <c r="B2310" s="14">
        <v>4</v>
      </c>
      <c r="C2310" s="14">
        <v>0</v>
      </c>
      <c r="D2310" s="14">
        <v>14.8088</v>
      </c>
      <c r="E2310" s="20"/>
      <c r="F2310" s="25"/>
      <c r="G2310" s="25"/>
      <c r="H2310" s="26"/>
      <c r="I2310" s="14" t="s">
        <v>3235</v>
      </c>
      <c r="J2310" s="14" t="s">
        <v>3235</v>
      </c>
      <c r="K2310" s="14">
        <v>95492.627399999998</v>
      </c>
      <c r="L2310" s="14" t="s">
        <v>7843</v>
      </c>
    </row>
    <row r="2311" spans="1:12" x14ac:dyDescent="0.3">
      <c r="A2311" s="14" t="s">
        <v>7844</v>
      </c>
      <c r="B2311" s="14">
        <v>4</v>
      </c>
      <c r="C2311" s="14">
        <v>0</v>
      </c>
      <c r="D2311" s="14">
        <v>15.513</v>
      </c>
      <c r="E2311" s="20"/>
      <c r="F2311" s="25"/>
      <c r="G2311" s="25"/>
      <c r="H2311" s="26"/>
      <c r="I2311" s="14" t="s">
        <v>3235</v>
      </c>
      <c r="J2311" s="14" t="s">
        <v>3235</v>
      </c>
      <c r="K2311" s="14">
        <v>127858.54120000001</v>
      </c>
      <c r="L2311" s="14" t="s">
        <v>7845</v>
      </c>
    </row>
    <row r="2312" spans="1:12" x14ac:dyDescent="0.3">
      <c r="A2312" s="14" t="s">
        <v>7846</v>
      </c>
      <c r="B2312" s="14">
        <v>1</v>
      </c>
      <c r="C2312" s="14">
        <v>0</v>
      </c>
      <c r="D2312" s="14">
        <v>2.3900999999999999</v>
      </c>
      <c r="E2312" s="20"/>
      <c r="F2312" s="25"/>
      <c r="G2312" s="25"/>
      <c r="H2312" s="26"/>
      <c r="I2312" s="14" t="s">
        <v>3235</v>
      </c>
      <c r="J2312" s="14" t="s">
        <v>3235</v>
      </c>
      <c r="K2312" s="14">
        <v>147548.0091</v>
      </c>
      <c r="L2312" s="14" t="s">
        <v>7847</v>
      </c>
    </row>
    <row r="2313" spans="1:12" x14ac:dyDescent="0.3">
      <c r="A2313" s="14" t="s">
        <v>7848</v>
      </c>
      <c r="B2313" s="14">
        <v>1</v>
      </c>
      <c r="C2313" s="14">
        <v>0</v>
      </c>
      <c r="D2313" s="14">
        <v>4.2015000000000002</v>
      </c>
      <c r="E2313" s="20"/>
      <c r="F2313" s="25"/>
      <c r="G2313" s="25"/>
      <c r="H2313" s="26"/>
      <c r="I2313" s="14" t="s">
        <v>3235</v>
      </c>
      <c r="J2313" s="14" t="s">
        <v>3235</v>
      </c>
      <c r="K2313" s="14">
        <v>17389.016299999999</v>
      </c>
      <c r="L2313" s="14" t="s">
        <v>7849</v>
      </c>
    </row>
    <row r="2314" spans="1:12" x14ac:dyDescent="0.3">
      <c r="A2314" s="14" t="s">
        <v>7850</v>
      </c>
      <c r="B2314" s="14">
        <v>1</v>
      </c>
      <c r="C2314" s="14">
        <v>0</v>
      </c>
      <c r="D2314" s="14">
        <v>3.9329999999999998</v>
      </c>
      <c r="E2314" s="20"/>
      <c r="F2314" s="25"/>
      <c r="G2314" s="25"/>
      <c r="H2314" s="26"/>
      <c r="I2314" s="14" t="s">
        <v>3235</v>
      </c>
      <c r="J2314" s="14" t="s">
        <v>3235</v>
      </c>
      <c r="K2314" s="14">
        <v>29345.049299999999</v>
      </c>
      <c r="L2314" s="14" t="s">
        <v>7851</v>
      </c>
    </row>
    <row r="2315" spans="1:12" x14ac:dyDescent="0.3">
      <c r="A2315" s="14" t="s">
        <v>7852</v>
      </c>
      <c r="B2315" s="14">
        <v>1</v>
      </c>
      <c r="C2315" s="14">
        <v>0</v>
      </c>
      <c r="D2315" s="14">
        <v>3.7568000000000001</v>
      </c>
      <c r="E2315" s="20"/>
      <c r="F2315" s="25"/>
      <c r="G2315" s="25"/>
      <c r="H2315" s="26"/>
      <c r="I2315" s="14" t="s">
        <v>3235</v>
      </c>
      <c r="J2315" s="14" t="s">
        <v>3235</v>
      </c>
      <c r="K2315" s="14">
        <v>57893.896699999998</v>
      </c>
      <c r="L2315" s="14" t="s">
        <v>7853</v>
      </c>
    </row>
    <row r="2316" spans="1:12" x14ac:dyDescent="0.3">
      <c r="A2316" s="14" t="s">
        <v>7854</v>
      </c>
      <c r="B2316" s="14">
        <v>1</v>
      </c>
      <c r="C2316" s="14">
        <v>0</v>
      </c>
      <c r="D2316" s="14">
        <v>4.4137000000000004</v>
      </c>
      <c r="E2316" s="20"/>
      <c r="F2316" s="25"/>
      <c r="G2316" s="25"/>
      <c r="H2316" s="26"/>
      <c r="I2316" s="14" t="s">
        <v>3235</v>
      </c>
      <c r="J2316" s="14" t="s">
        <v>3235</v>
      </c>
      <c r="K2316" s="14">
        <v>51829.8459</v>
      </c>
      <c r="L2316" s="14" t="s">
        <v>7855</v>
      </c>
    </row>
    <row r="2317" spans="1:12" x14ac:dyDescent="0.3">
      <c r="A2317" s="14" t="s">
        <v>7856</v>
      </c>
      <c r="B2317" s="14">
        <v>2</v>
      </c>
      <c r="C2317" s="14">
        <v>0</v>
      </c>
      <c r="D2317" s="14">
        <v>7.7925000000000004</v>
      </c>
      <c r="E2317" s="20"/>
      <c r="F2317" s="25"/>
      <c r="G2317" s="25"/>
      <c r="H2317" s="26"/>
      <c r="I2317" s="14" t="s">
        <v>3235</v>
      </c>
      <c r="J2317" s="14" t="s">
        <v>3235</v>
      </c>
      <c r="K2317" s="14">
        <v>28823.754199999999</v>
      </c>
      <c r="L2317" s="14" t="s">
        <v>7857</v>
      </c>
    </row>
    <row r="2318" spans="1:12" x14ac:dyDescent="0.3">
      <c r="A2318" s="14" t="s">
        <v>7858</v>
      </c>
      <c r="B2318" s="14">
        <v>2</v>
      </c>
      <c r="C2318" s="14">
        <v>0</v>
      </c>
      <c r="D2318" s="14">
        <v>8.3231000000000002</v>
      </c>
      <c r="E2318" s="20"/>
      <c r="F2318" s="25"/>
      <c r="G2318" s="25"/>
      <c r="H2318" s="26"/>
      <c r="I2318" s="14" t="s">
        <v>3235</v>
      </c>
      <c r="J2318" s="14" t="s">
        <v>3235</v>
      </c>
      <c r="K2318" s="14">
        <v>159923.03769999999</v>
      </c>
      <c r="L2318" s="14" t="s">
        <v>7859</v>
      </c>
    </row>
    <row r="2319" spans="1:12" x14ac:dyDescent="0.3">
      <c r="A2319" s="14" t="s">
        <v>7860</v>
      </c>
      <c r="B2319" s="14">
        <v>4</v>
      </c>
      <c r="C2319" s="14">
        <v>0</v>
      </c>
      <c r="D2319" s="14">
        <v>12.782999999999999</v>
      </c>
      <c r="E2319" s="20"/>
      <c r="F2319" s="25"/>
      <c r="G2319" s="25"/>
      <c r="H2319" s="26"/>
      <c r="I2319" s="14" t="s">
        <v>3235</v>
      </c>
      <c r="J2319" s="14" t="s">
        <v>3235</v>
      </c>
      <c r="K2319" s="14">
        <v>148893.1588</v>
      </c>
      <c r="L2319" s="14" t="s">
        <v>7861</v>
      </c>
    </row>
    <row r="2320" spans="1:12" x14ac:dyDescent="0.3">
      <c r="A2320" s="14" t="s">
        <v>7862</v>
      </c>
      <c r="B2320" s="14">
        <v>3</v>
      </c>
      <c r="C2320" s="14">
        <v>0</v>
      </c>
      <c r="D2320" s="14">
        <v>10.7692</v>
      </c>
      <c r="E2320" s="20"/>
      <c r="F2320" s="25"/>
      <c r="G2320" s="25"/>
      <c r="H2320" s="26"/>
      <c r="I2320" s="14" t="s">
        <v>3235</v>
      </c>
      <c r="J2320" s="14" t="s">
        <v>3235</v>
      </c>
      <c r="K2320" s="14">
        <v>39160.769099999998</v>
      </c>
      <c r="L2320" s="14" t="s">
        <v>7863</v>
      </c>
    </row>
    <row r="2321" spans="1:12" x14ac:dyDescent="0.3">
      <c r="A2321" s="14" t="s">
        <v>7864</v>
      </c>
      <c r="B2321" s="14">
        <v>1</v>
      </c>
      <c r="C2321" s="14">
        <v>0</v>
      </c>
      <c r="D2321" s="14">
        <v>3.9190999999999998</v>
      </c>
      <c r="E2321" s="20"/>
      <c r="F2321" s="25"/>
      <c r="G2321" s="25"/>
      <c r="H2321" s="26"/>
      <c r="I2321" s="14" t="s">
        <v>3235</v>
      </c>
      <c r="J2321" s="14" t="s">
        <v>3235</v>
      </c>
      <c r="K2321" s="14">
        <v>97019.416800000006</v>
      </c>
      <c r="L2321" s="14" t="s">
        <v>7865</v>
      </c>
    </row>
    <row r="2322" spans="1:12" x14ac:dyDescent="0.3">
      <c r="A2322" s="14" t="s">
        <v>7866</v>
      </c>
      <c r="B2322" s="14">
        <v>1</v>
      </c>
      <c r="C2322" s="14">
        <v>0</v>
      </c>
      <c r="D2322" s="14">
        <v>3.0876999999999999</v>
      </c>
      <c r="E2322" s="20"/>
      <c r="F2322" s="25"/>
      <c r="G2322" s="25"/>
      <c r="H2322" s="26"/>
      <c r="I2322" s="14" t="s">
        <v>3235</v>
      </c>
      <c r="J2322" s="14" t="s">
        <v>3235</v>
      </c>
      <c r="K2322" s="14">
        <v>284750.49589999998</v>
      </c>
      <c r="L2322" s="14" t="s">
        <v>7867</v>
      </c>
    </row>
    <row r="2323" spans="1:12" x14ac:dyDescent="0.3">
      <c r="A2323" s="14" t="s">
        <v>7868</v>
      </c>
      <c r="B2323" s="14">
        <v>3</v>
      </c>
      <c r="C2323" s="14">
        <v>0</v>
      </c>
      <c r="D2323" s="14">
        <v>9.9785000000000004</v>
      </c>
      <c r="E2323" s="20"/>
      <c r="F2323" s="25"/>
      <c r="G2323" s="25"/>
      <c r="H2323" s="26"/>
      <c r="I2323" s="14" t="s">
        <v>3235</v>
      </c>
      <c r="J2323" s="14" t="s">
        <v>3235</v>
      </c>
      <c r="K2323" s="14">
        <v>250242.2015</v>
      </c>
      <c r="L2323" s="14" t="s">
        <v>7869</v>
      </c>
    </row>
    <row r="2324" spans="1:12" x14ac:dyDescent="0.3">
      <c r="A2324" s="14" t="s">
        <v>7870</v>
      </c>
      <c r="B2324" s="14">
        <v>2</v>
      </c>
      <c r="C2324" s="14">
        <v>0</v>
      </c>
      <c r="D2324" s="14">
        <v>8.1822999999999997</v>
      </c>
      <c r="E2324" s="20"/>
      <c r="F2324" s="25"/>
      <c r="G2324" s="25"/>
      <c r="H2324" s="26"/>
      <c r="I2324" s="14" t="s">
        <v>3235</v>
      </c>
      <c r="J2324" s="14" t="s">
        <v>3235</v>
      </c>
      <c r="K2324" s="14">
        <v>97646.464600000007</v>
      </c>
      <c r="L2324" s="14" t="s">
        <v>7871</v>
      </c>
    </row>
    <row r="2325" spans="1:12" x14ac:dyDescent="0.3">
      <c r="A2325" s="14" t="s">
        <v>7872</v>
      </c>
      <c r="B2325" s="14">
        <v>1</v>
      </c>
      <c r="C2325" s="14">
        <v>0</v>
      </c>
      <c r="D2325" s="14">
        <v>3.3618000000000001</v>
      </c>
      <c r="E2325" s="20"/>
      <c r="F2325" s="25"/>
      <c r="G2325" s="25"/>
      <c r="H2325" s="26"/>
      <c r="I2325" s="14" t="s">
        <v>3235</v>
      </c>
      <c r="J2325" s="14" t="s">
        <v>3235</v>
      </c>
      <c r="K2325" s="14">
        <v>123926.7375</v>
      </c>
      <c r="L2325" s="14" t="s">
        <v>7873</v>
      </c>
    </row>
    <row r="2326" spans="1:12" x14ac:dyDescent="0.3">
      <c r="A2326" s="14" t="s">
        <v>7874</v>
      </c>
      <c r="B2326" s="14">
        <v>3</v>
      </c>
      <c r="C2326" s="14">
        <v>0</v>
      </c>
      <c r="D2326" s="14">
        <v>10.8163</v>
      </c>
      <c r="E2326" s="20"/>
      <c r="F2326" s="25"/>
      <c r="G2326" s="25"/>
      <c r="H2326" s="26"/>
      <c r="I2326" s="14" t="s">
        <v>3235</v>
      </c>
      <c r="J2326" s="14" t="s">
        <v>3235</v>
      </c>
      <c r="K2326" s="14">
        <v>194373.3664</v>
      </c>
      <c r="L2326" s="14" t="s">
        <v>7875</v>
      </c>
    </row>
    <row r="2327" spans="1:12" x14ac:dyDescent="0.3">
      <c r="A2327" s="14" t="s">
        <v>7876</v>
      </c>
      <c r="B2327" s="14">
        <v>1</v>
      </c>
      <c r="C2327" s="14">
        <v>0</v>
      </c>
      <c r="D2327" s="14">
        <v>4.2743000000000002</v>
      </c>
      <c r="E2327" s="20"/>
      <c r="F2327" s="25"/>
      <c r="G2327" s="25"/>
      <c r="H2327" s="26"/>
      <c r="I2327" s="14" t="s">
        <v>3235</v>
      </c>
      <c r="J2327" s="14" t="s">
        <v>3235</v>
      </c>
      <c r="K2327" s="14">
        <v>21019.572199999999</v>
      </c>
      <c r="L2327" s="14" t="s">
        <v>7877</v>
      </c>
    </row>
    <row r="2328" spans="1:12" x14ac:dyDescent="0.3">
      <c r="A2328" s="14" t="s">
        <v>7878</v>
      </c>
      <c r="B2328" s="14">
        <v>1</v>
      </c>
      <c r="C2328" s="14">
        <v>0</v>
      </c>
      <c r="D2328" s="14">
        <v>3.1768000000000001</v>
      </c>
      <c r="E2328" s="20"/>
      <c r="F2328" s="25"/>
      <c r="G2328" s="25"/>
      <c r="H2328" s="26"/>
      <c r="I2328" s="14" t="s">
        <v>3235</v>
      </c>
      <c r="J2328" s="14" t="s">
        <v>3235</v>
      </c>
      <c r="K2328" s="14">
        <v>136995.51310000001</v>
      </c>
      <c r="L2328" s="14" t="s">
        <v>7879</v>
      </c>
    </row>
    <row r="2329" spans="1:12" x14ac:dyDescent="0.3">
      <c r="A2329" s="14" t="s">
        <v>7880</v>
      </c>
      <c r="B2329" s="14">
        <v>1</v>
      </c>
      <c r="C2329" s="14">
        <v>0</v>
      </c>
      <c r="D2329" s="14">
        <v>5.9082999999999997</v>
      </c>
      <c r="E2329" s="20"/>
      <c r="F2329" s="25"/>
      <c r="G2329" s="25"/>
      <c r="H2329" s="26"/>
      <c r="I2329" s="14" t="s">
        <v>3235</v>
      </c>
      <c r="J2329" s="14" t="s">
        <v>3235</v>
      </c>
      <c r="K2329" s="14">
        <v>10207.4961</v>
      </c>
      <c r="L2329" s="14" t="s">
        <v>7881</v>
      </c>
    </row>
    <row r="2330" spans="1:12" x14ac:dyDescent="0.3">
      <c r="A2330" s="14" t="s">
        <v>7882</v>
      </c>
      <c r="B2330" s="14">
        <v>1</v>
      </c>
      <c r="C2330" s="14">
        <v>0</v>
      </c>
      <c r="D2330" s="14">
        <v>11.203200000000001</v>
      </c>
      <c r="E2330" s="20"/>
      <c r="F2330" s="25"/>
      <c r="G2330" s="25"/>
      <c r="H2330" s="26"/>
      <c r="I2330" s="14" t="s">
        <v>3235</v>
      </c>
      <c r="J2330" s="14" t="s">
        <v>3235</v>
      </c>
      <c r="K2330" s="14">
        <v>6025.9375</v>
      </c>
      <c r="L2330" s="14" t="s">
        <v>7883</v>
      </c>
    </row>
    <row r="2331" spans="1:12" x14ac:dyDescent="0.3">
      <c r="A2331" s="14" t="s">
        <v>7884</v>
      </c>
      <c r="B2331" s="14">
        <v>3</v>
      </c>
      <c r="C2331" s="14">
        <v>0</v>
      </c>
      <c r="D2331" s="14">
        <v>10.0755</v>
      </c>
      <c r="E2331" s="20"/>
      <c r="F2331" s="25"/>
      <c r="G2331" s="25"/>
      <c r="H2331" s="26"/>
      <c r="I2331" s="14" t="s">
        <v>3235</v>
      </c>
      <c r="J2331" s="14" t="s">
        <v>3235</v>
      </c>
      <c r="K2331" s="14">
        <v>156018.9969</v>
      </c>
      <c r="L2331" s="14" t="s">
        <v>7885</v>
      </c>
    </row>
    <row r="2332" spans="1:12" x14ac:dyDescent="0.3">
      <c r="A2332" s="14" t="s">
        <v>7886</v>
      </c>
      <c r="B2332" s="14">
        <v>2</v>
      </c>
      <c r="C2332" s="14">
        <v>0</v>
      </c>
      <c r="D2332" s="14">
        <v>7.3971</v>
      </c>
      <c r="E2332" s="20"/>
      <c r="F2332" s="25"/>
      <c r="G2332" s="25"/>
      <c r="H2332" s="26"/>
      <c r="I2332" s="14" t="s">
        <v>3235</v>
      </c>
      <c r="J2332" s="14" t="s">
        <v>3235</v>
      </c>
      <c r="K2332" s="14">
        <v>93004.138600000006</v>
      </c>
      <c r="L2332" s="14" t="s">
        <v>7887</v>
      </c>
    </row>
    <row r="2333" spans="1:12" x14ac:dyDescent="0.3">
      <c r="A2333" s="14" t="s">
        <v>7888</v>
      </c>
      <c r="B2333" s="14">
        <v>1</v>
      </c>
      <c r="C2333" s="14">
        <v>0</v>
      </c>
      <c r="D2333" s="14">
        <v>4.7290999999999999</v>
      </c>
      <c r="E2333" s="20"/>
      <c r="F2333" s="25"/>
      <c r="G2333" s="25"/>
      <c r="H2333" s="26"/>
      <c r="I2333" s="14" t="s">
        <v>3235</v>
      </c>
      <c r="J2333" s="14" t="s">
        <v>3235</v>
      </c>
      <c r="K2333" s="14">
        <v>30189.641899999999</v>
      </c>
      <c r="L2333" s="14" t="s">
        <v>7889</v>
      </c>
    </row>
    <row r="2334" spans="1:12" x14ac:dyDescent="0.3">
      <c r="A2334" s="14" t="s">
        <v>7890</v>
      </c>
      <c r="B2334" s="14">
        <v>3</v>
      </c>
      <c r="C2334" s="14">
        <v>0</v>
      </c>
      <c r="D2334" s="14">
        <v>13.1858</v>
      </c>
      <c r="E2334" s="20"/>
      <c r="F2334" s="25"/>
      <c r="G2334" s="25"/>
      <c r="H2334" s="26"/>
      <c r="I2334" s="14" t="s">
        <v>3235</v>
      </c>
      <c r="J2334" s="14" t="s">
        <v>3235</v>
      </c>
      <c r="K2334" s="14">
        <v>230317.03940000001</v>
      </c>
      <c r="L2334" s="14" t="s">
        <v>7891</v>
      </c>
    </row>
    <row r="2335" spans="1:12" x14ac:dyDescent="0.3">
      <c r="A2335" s="14" t="s">
        <v>7892</v>
      </c>
      <c r="B2335" s="14">
        <v>4</v>
      </c>
      <c r="C2335" s="14">
        <v>0</v>
      </c>
      <c r="D2335" s="14">
        <v>15.789400000000001</v>
      </c>
      <c r="E2335" s="20"/>
      <c r="F2335" s="25"/>
      <c r="G2335" s="25"/>
      <c r="H2335" s="26"/>
      <c r="I2335" s="14" t="s">
        <v>3235</v>
      </c>
      <c r="J2335" s="14" t="s">
        <v>3235</v>
      </c>
      <c r="K2335" s="14">
        <v>136116.69769999999</v>
      </c>
      <c r="L2335" s="14" t="s">
        <v>7893</v>
      </c>
    </row>
    <row r="2336" spans="1:12" x14ac:dyDescent="0.3">
      <c r="A2336" s="14" t="s">
        <v>7894</v>
      </c>
      <c r="B2336" s="14">
        <v>2</v>
      </c>
      <c r="C2336" s="14">
        <v>0</v>
      </c>
      <c r="D2336" s="14">
        <v>12.555099999999999</v>
      </c>
      <c r="E2336" s="20"/>
      <c r="F2336" s="25"/>
      <c r="G2336" s="25"/>
      <c r="H2336" s="26"/>
      <c r="I2336" s="14" t="s">
        <v>3235</v>
      </c>
      <c r="J2336" s="14" t="s">
        <v>3235</v>
      </c>
      <c r="K2336" s="14">
        <v>74426.030100000004</v>
      </c>
      <c r="L2336" s="14" t="s">
        <v>7895</v>
      </c>
    </row>
    <row r="2337" spans="1:12" x14ac:dyDescent="0.3">
      <c r="A2337" s="14" t="s">
        <v>7896</v>
      </c>
      <c r="B2337" s="14">
        <v>2</v>
      </c>
      <c r="C2337" s="14">
        <v>0</v>
      </c>
      <c r="D2337" s="14">
        <v>6.2544000000000004</v>
      </c>
      <c r="E2337" s="20"/>
      <c r="F2337" s="25"/>
      <c r="G2337" s="25"/>
      <c r="H2337" s="26"/>
      <c r="I2337" s="14" t="s">
        <v>3235</v>
      </c>
      <c r="J2337" s="14" t="s">
        <v>3235</v>
      </c>
      <c r="K2337" s="14">
        <v>271122.62459999998</v>
      </c>
      <c r="L2337" s="14" t="s">
        <v>7897</v>
      </c>
    </row>
    <row r="2338" spans="1:12" x14ac:dyDescent="0.3">
      <c r="A2338" s="14" t="s">
        <v>7898</v>
      </c>
      <c r="B2338" s="14">
        <v>1</v>
      </c>
      <c r="C2338" s="14">
        <v>0</v>
      </c>
      <c r="D2338" s="14">
        <v>7.7447999999999997</v>
      </c>
      <c r="E2338" s="20"/>
      <c r="F2338" s="25"/>
      <c r="G2338" s="25"/>
      <c r="H2338" s="26"/>
      <c r="I2338" s="14" t="s">
        <v>3235</v>
      </c>
      <c r="J2338" s="14" t="s">
        <v>3235</v>
      </c>
      <c r="K2338" s="14">
        <v>82415.113800000006</v>
      </c>
      <c r="L2338" s="14" t="s">
        <v>7899</v>
      </c>
    </row>
    <row r="2339" spans="1:12" x14ac:dyDescent="0.3">
      <c r="A2339" s="14" t="s">
        <v>7900</v>
      </c>
      <c r="B2339" s="14">
        <v>4</v>
      </c>
      <c r="C2339" s="14">
        <v>0</v>
      </c>
      <c r="D2339" s="14">
        <v>12.365</v>
      </c>
      <c r="E2339" s="20"/>
      <c r="F2339" s="25"/>
      <c r="G2339" s="25"/>
      <c r="H2339" s="26"/>
      <c r="I2339" s="14" t="s">
        <v>3235</v>
      </c>
      <c r="J2339" s="14" t="s">
        <v>3235</v>
      </c>
      <c r="K2339" s="14">
        <v>177895.2904</v>
      </c>
      <c r="L2339" s="14" t="s">
        <v>7901</v>
      </c>
    </row>
    <row r="2340" spans="1:12" x14ac:dyDescent="0.3">
      <c r="A2340" s="14" t="s">
        <v>7902</v>
      </c>
      <c r="B2340" s="14">
        <v>2</v>
      </c>
      <c r="C2340" s="14">
        <v>0</v>
      </c>
      <c r="D2340" s="14">
        <v>7.5492999999999997</v>
      </c>
      <c r="E2340" s="20"/>
      <c r="F2340" s="25"/>
      <c r="G2340" s="25"/>
      <c r="H2340" s="26"/>
      <c r="I2340" s="14" t="s">
        <v>3235</v>
      </c>
      <c r="J2340" s="14" t="s">
        <v>3235</v>
      </c>
      <c r="K2340" s="14">
        <v>63171.749400000001</v>
      </c>
      <c r="L2340" s="14" t="s">
        <v>7903</v>
      </c>
    </row>
    <row r="2341" spans="1:12" x14ac:dyDescent="0.3">
      <c r="A2341" s="14" t="s">
        <v>7904</v>
      </c>
      <c r="B2341" s="14">
        <v>1</v>
      </c>
      <c r="C2341" s="14">
        <v>0</v>
      </c>
      <c r="D2341" s="14">
        <v>4.1257000000000001</v>
      </c>
      <c r="E2341" s="20"/>
      <c r="F2341" s="25"/>
      <c r="G2341" s="25"/>
      <c r="H2341" s="26"/>
      <c r="I2341" s="14" t="s">
        <v>3235</v>
      </c>
      <c r="J2341" s="14" t="s">
        <v>3235</v>
      </c>
      <c r="K2341" s="14">
        <v>103421.68919999999</v>
      </c>
      <c r="L2341" s="14" t="s">
        <v>7905</v>
      </c>
    </row>
    <row r="2342" spans="1:12" x14ac:dyDescent="0.3">
      <c r="A2342" s="14" t="s">
        <v>7906</v>
      </c>
      <c r="B2342" s="14">
        <v>1</v>
      </c>
      <c r="C2342" s="14">
        <v>0</v>
      </c>
      <c r="D2342" s="14">
        <v>3.3254000000000001</v>
      </c>
      <c r="E2342" s="20"/>
      <c r="F2342" s="25"/>
      <c r="G2342" s="25"/>
      <c r="H2342" s="26"/>
      <c r="I2342" s="14" t="s">
        <v>3235</v>
      </c>
      <c r="J2342" s="14" t="s">
        <v>3235</v>
      </c>
      <c r="K2342" s="14">
        <v>110170.2209</v>
      </c>
      <c r="L2342" s="14" t="s">
        <v>7907</v>
      </c>
    </row>
    <row r="2343" spans="1:12" x14ac:dyDescent="0.3">
      <c r="A2343" s="14" t="s">
        <v>7908</v>
      </c>
      <c r="B2343" s="14">
        <v>2</v>
      </c>
      <c r="C2343" s="14">
        <v>0</v>
      </c>
      <c r="D2343" s="14">
        <v>8.8523999999999994</v>
      </c>
      <c r="E2343" s="20"/>
      <c r="F2343" s="25"/>
      <c r="G2343" s="25"/>
      <c r="H2343" s="26"/>
      <c r="I2343" s="14" t="s">
        <v>3235</v>
      </c>
      <c r="J2343" s="14" t="s">
        <v>3235</v>
      </c>
      <c r="K2343" s="14">
        <v>72084.320900000006</v>
      </c>
      <c r="L2343" s="14" t="s">
        <v>7909</v>
      </c>
    </row>
    <row r="2344" spans="1:12" x14ac:dyDescent="0.3">
      <c r="A2344" s="14" t="s">
        <v>7910</v>
      </c>
      <c r="B2344" s="14">
        <v>5</v>
      </c>
      <c r="C2344" s="14">
        <v>0</v>
      </c>
      <c r="D2344" s="14">
        <v>14.815200000000001</v>
      </c>
      <c r="E2344" s="20"/>
      <c r="F2344" s="25"/>
      <c r="G2344" s="25"/>
      <c r="H2344" s="26"/>
      <c r="I2344" s="14" t="s">
        <v>3235</v>
      </c>
      <c r="J2344" s="14" t="s">
        <v>3235</v>
      </c>
      <c r="K2344" s="14">
        <v>232688.06289999999</v>
      </c>
      <c r="L2344" s="14" t="s">
        <v>7911</v>
      </c>
    </row>
    <row r="2345" spans="1:12" x14ac:dyDescent="0.3">
      <c r="A2345" s="14" t="s">
        <v>7912</v>
      </c>
      <c r="B2345" s="14">
        <v>1</v>
      </c>
      <c r="C2345" s="14">
        <v>0</v>
      </c>
      <c r="D2345" s="14">
        <v>3.5548999999999999</v>
      </c>
      <c r="E2345" s="20"/>
      <c r="F2345" s="25"/>
      <c r="G2345" s="25"/>
      <c r="H2345" s="26"/>
      <c r="I2345" s="14" t="s">
        <v>3235</v>
      </c>
      <c r="J2345" s="14" t="s">
        <v>3235</v>
      </c>
      <c r="K2345" s="14">
        <v>27465.351200000001</v>
      </c>
      <c r="L2345" s="14" t="s">
        <v>7913</v>
      </c>
    </row>
    <row r="2346" spans="1:12" x14ac:dyDescent="0.3">
      <c r="A2346" s="14" t="s">
        <v>7914</v>
      </c>
      <c r="B2346" s="14">
        <v>1</v>
      </c>
      <c r="C2346" s="14">
        <v>0</v>
      </c>
      <c r="D2346" s="14">
        <v>3.3529</v>
      </c>
      <c r="E2346" s="20"/>
      <c r="F2346" s="25"/>
      <c r="G2346" s="25"/>
      <c r="H2346" s="26"/>
      <c r="I2346" s="14" t="s">
        <v>3235</v>
      </c>
      <c r="J2346" s="14" t="s">
        <v>3235</v>
      </c>
      <c r="K2346" s="14">
        <v>4921.6094999999996</v>
      </c>
      <c r="L2346" s="14" t="s">
        <v>7915</v>
      </c>
    </row>
    <row r="2347" spans="1:12" x14ac:dyDescent="0.3">
      <c r="A2347" s="14" t="s">
        <v>7916</v>
      </c>
      <c r="B2347" s="14">
        <v>2</v>
      </c>
      <c r="C2347" s="14">
        <v>0</v>
      </c>
      <c r="D2347" s="14">
        <v>8.8530999999999995</v>
      </c>
      <c r="E2347" s="20"/>
      <c r="F2347" s="25"/>
      <c r="G2347" s="25"/>
      <c r="H2347" s="26"/>
      <c r="I2347" s="14" t="s">
        <v>3235</v>
      </c>
      <c r="J2347" s="14" t="s">
        <v>3235</v>
      </c>
      <c r="K2347" s="14">
        <v>8847.5316000000003</v>
      </c>
      <c r="L2347" s="14" t="s">
        <v>7917</v>
      </c>
    </row>
    <row r="2348" spans="1:12" x14ac:dyDescent="0.3">
      <c r="A2348" s="14" t="s">
        <v>7918</v>
      </c>
      <c r="B2348" s="14">
        <v>1</v>
      </c>
      <c r="C2348" s="14">
        <v>0</v>
      </c>
      <c r="D2348" s="14">
        <v>2.8620999999999999</v>
      </c>
      <c r="E2348" s="20"/>
      <c r="F2348" s="25"/>
      <c r="G2348" s="25"/>
      <c r="H2348" s="26"/>
      <c r="I2348" s="14" t="s">
        <v>3235</v>
      </c>
      <c r="J2348" s="14" t="s">
        <v>3235</v>
      </c>
      <c r="K2348" s="14">
        <v>35625.688099999999</v>
      </c>
      <c r="L2348" s="14" t="s">
        <v>7919</v>
      </c>
    </row>
    <row r="2349" spans="1:12" x14ac:dyDescent="0.3">
      <c r="A2349" s="14" t="s">
        <v>7920</v>
      </c>
      <c r="B2349" s="14">
        <v>6</v>
      </c>
      <c r="C2349" s="14">
        <v>0</v>
      </c>
      <c r="D2349" s="14">
        <v>18.159500000000001</v>
      </c>
      <c r="E2349" s="20"/>
      <c r="F2349" s="25"/>
      <c r="G2349" s="25"/>
      <c r="H2349" s="26"/>
      <c r="I2349" s="14" t="s">
        <v>3235</v>
      </c>
      <c r="J2349" s="14" t="s">
        <v>3235</v>
      </c>
      <c r="K2349" s="14">
        <v>488691.20329999999</v>
      </c>
      <c r="L2349" s="14" t="s">
        <v>7921</v>
      </c>
    </row>
    <row r="2350" spans="1:12" x14ac:dyDescent="0.3">
      <c r="A2350" s="14" t="s">
        <v>7922</v>
      </c>
      <c r="B2350" s="14">
        <v>2</v>
      </c>
      <c r="C2350" s="14">
        <v>0</v>
      </c>
      <c r="D2350" s="14">
        <v>8.1022999999999996</v>
      </c>
      <c r="E2350" s="20"/>
      <c r="F2350" s="25"/>
      <c r="G2350" s="25"/>
      <c r="H2350" s="26"/>
      <c r="I2350" s="14" t="s">
        <v>3235</v>
      </c>
      <c r="J2350" s="14" t="s">
        <v>3235</v>
      </c>
      <c r="K2350" s="14">
        <v>15185.2228</v>
      </c>
      <c r="L2350" s="14" t="s">
        <v>7923</v>
      </c>
    </row>
    <row r="2351" spans="1:12" x14ac:dyDescent="0.3">
      <c r="A2351" s="14" t="s">
        <v>7924</v>
      </c>
      <c r="B2351" s="14">
        <v>1</v>
      </c>
      <c r="C2351" s="14">
        <v>0</v>
      </c>
      <c r="D2351" s="14">
        <v>5.0331000000000001</v>
      </c>
      <c r="E2351" s="20"/>
      <c r="F2351" s="25"/>
      <c r="G2351" s="25"/>
      <c r="H2351" s="26"/>
      <c r="I2351" s="14" t="s">
        <v>3235</v>
      </c>
      <c r="J2351" s="14" t="s">
        <v>3235</v>
      </c>
      <c r="K2351" s="14">
        <v>6966.9192999999996</v>
      </c>
      <c r="L2351" s="14" t="s">
        <v>7925</v>
      </c>
    </row>
    <row r="2352" spans="1:12" x14ac:dyDescent="0.3">
      <c r="A2352" s="14" t="s">
        <v>7926</v>
      </c>
      <c r="B2352" s="14">
        <v>7</v>
      </c>
      <c r="C2352" s="14">
        <v>0</v>
      </c>
      <c r="D2352" s="14">
        <v>26.0444</v>
      </c>
      <c r="E2352" s="20"/>
      <c r="F2352" s="25"/>
      <c r="G2352" s="25"/>
      <c r="H2352" s="26"/>
      <c r="I2352" s="14" t="s">
        <v>3235</v>
      </c>
      <c r="J2352" s="14" t="s">
        <v>3235</v>
      </c>
      <c r="K2352" s="14">
        <v>166701.9417</v>
      </c>
      <c r="L2352" s="14" t="s">
        <v>7927</v>
      </c>
    </row>
    <row r="2353" spans="1:12" x14ac:dyDescent="0.3">
      <c r="A2353" s="14" t="s">
        <v>7928</v>
      </c>
      <c r="B2353" s="14">
        <v>1</v>
      </c>
      <c r="C2353" s="14">
        <v>0</v>
      </c>
      <c r="D2353" s="14">
        <v>10.853400000000001</v>
      </c>
      <c r="E2353" s="20"/>
      <c r="F2353" s="25"/>
      <c r="G2353" s="25"/>
      <c r="H2353" s="26"/>
      <c r="I2353" s="14" t="s">
        <v>3235</v>
      </c>
      <c r="J2353" s="14" t="s">
        <v>3235</v>
      </c>
      <c r="K2353" s="14">
        <v>18928.7935</v>
      </c>
      <c r="L2353" s="14" t="s">
        <v>7929</v>
      </c>
    </row>
    <row r="2354" spans="1:12" x14ac:dyDescent="0.3">
      <c r="A2354" s="14" t="s">
        <v>7930</v>
      </c>
      <c r="B2354" s="14">
        <v>9</v>
      </c>
      <c r="C2354" s="14">
        <v>0</v>
      </c>
      <c r="D2354" s="14">
        <v>28.770399999999999</v>
      </c>
      <c r="E2354" s="20"/>
      <c r="F2354" s="25"/>
      <c r="G2354" s="25"/>
      <c r="H2354" s="26"/>
      <c r="I2354" s="14" t="s">
        <v>3235</v>
      </c>
      <c r="J2354" s="14" t="s">
        <v>3235</v>
      </c>
      <c r="K2354" s="14">
        <v>508324.79100000003</v>
      </c>
      <c r="L2354" s="14" t="s">
        <v>7931</v>
      </c>
    </row>
    <row r="2355" spans="1:12" x14ac:dyDescent="0.3">
      <c r="A2355" s="14" t="s">
        <v>7932</v>
      </c>
      <c r="B2355" s="14">
        <v>1</v>
      </c>
      <c r="C2355" s="14">
        <v>0</v>
      </c>
      <c r="D2355" s="14">
        <v>4.9871999999999996</v>
      </c>
      <c r="E2355" s="20"/>
      <c r="F2355" s="25"/>
      <c r="G2355" s="25"/>
      <c r="H2355" s="26"/>
      <c r="I2355" s="14" t="s">
        <v>3235</v>
      </c>
      <c r="J2355" s="14" t="s">
        <v>3235</v>
      </c>
      <c r="K2355" s="14">
        <v>15408.501399999999</v>
      </c>
      <c r="L2355" s="14" t="s">
        <v>7933</v>
      </c>
    </row>
    <row r="2356" spans="1:12" x14ac:dyDescent="0.3">
      <c r="A2356" s="14" t="s">
        <v>7934</v>
      </c>
      <c r="B2356" s="14">
        <v>3</v>
      </c>
      <c r="C2356" s="14">
        <v>0</v>
      </c>
      <c r="D2356" s="14">
        <v>9.7078000000000007</v>
      </c>
      <c r="E2356" s="20"/>
      <c r="F2356" s="25"/>
      <c r="G2356" s="25"/>
      <c r="H2356" s="26"/>
      <c r="I2356" s="14" t="s">
        <v>3235</v>
      </c>
      <c r="J2356" s="14" t="s">
        <v>3235</v>
      </c>
      <c r="K2356" s="14">
        <v>237561.16500000001</v>
      </c>
      <c r="L2356" s="14" t="s">
        <v>7935</v>
      </c>
    </row>
    <row r="2357" spans="1:12" x14ac:dyDescent="0.3">
      <c r="A2357" s="14" t="s">
        <v>7936</v>
      </c>
      <c r="B2357" s="14">
        <v>1</v>
      </c>
      <c r="C2357" s="14">
        <v>0</v>
      </c>
      <c r="D2357" s="14">
        <v>9.8385999999999996</v>
      </c>
      <c r="E2357" s="20"/>
      <c r="F2357" s="25"/>
      <c r="G2357" s="25"/>
      <c r="H2357" s="26"/>
      <c r="I2357" s="14" t="s">
        <v>3235</v>
      </c>
      <c r="J2357" s="14" t="s">
        <v>3235</v>
      </c>
      <c r="K2357" s="14">
        <v>11255.6499</v>
      </c>
      <c r="L2357" s="14" t="s">
        <v>7937</v>
      </c>
    </row>
    <row r="2358" spans="1:12" x14ac:dyDescent="0.3">
      <c r="A2358" s="14" t="s">
        <v>7938</v>
      </c>
      <c r="B2358" s="14">
        <v>1</v>
      </c>
      <c r="C2358" s="14">
        <v>0</v>
      </c>
      <c r="D2358" s="14">
        <v>4.8693</v>
      </c>
      <c r="E2358" s="20"/>
      <c r="F2358" s="25"/>
      <c r="G2358" s="25"/>
      <c r="H2358" s="26"/>
      <c r="I2358" s="14" t="s">
        <v>3235</v>
      </c>
      <c r="J2358" s="14" t="s">
        <v>3235</v>
      </c>
      <c r="K2358" s="14">
        <v>13800.938700000001</v>
      </c>
      <c r="L2358" s="14" t="s">
        <v>7939</v>
      </c>
    </row>
    <row r="2359" spans="1:12" x14ac:dyDescent="0.3">
      <c r="A2359" s="14" t="s">
        <v>7940</v>
      </c>
      <c r="B2359" s="14">
        <v>2</v>
      </c>
      <c r="C2359" s="14">
        <v>0</v>
      </c>
      <c r="D2359" s="14">
        <v>7.8419999999999996</v>
      </c>
      <c r="E2359" s="20"/>
      <c r="F2359" s="25"/>
      <c r="G2359" s="25"/>
      <c r="H2359" s="26"/>
      <c r="I2359" s="14" t="s">
        <v>3235</v>
      </c>
      <c r="J2359" s="14" t="s">
        <v>3235</v>
      </c>
      <c r="K2359" s="14">
        <v>40094.209699999999</v>
      </c>
      <c r="L2359" s="14" t="s">
        <v>7941</v>
      </c>
    </row>
    <row r="2360" spans="1:12" x14ac:dyDescent="0.3">
      <c r="A2360" s="14" t="s">
        <v>7942</v>
      </c>
      <c r="B2360" s="14">
        <v>1</v>
      </c>
      <c r="C2360" s="14">
        <v>0</v>
      </c>
      <c r="D2360" s="14">
        <v>4.5983999999999998</v>
      </c>
      <c r="E2360" s="20"/>
      <c r="F2360" s="25"/>
      <c r="G2360" s="25"/>
      <c r="H2360" s="26"/>
      <c r="I2360" s="14" t="s">
        <v>3235</v>
      </c>
      <c r="J2360" s="14" t="s">
        <v>3235</v>
      </c>
      <c r="K2360" s="14">
        <v>7404.4292999999998</v>
      </c>
      <c r="L2360" s="14" t="s">
        <v>7943</v>
      </c>
    </row>
    <row r="2361" spans="1:12" x14ac:dyDescent="0.3">
      <c r="A2361" s="14" t="s">
        <v>7944</v>
      </c>
      <c r="B2361" s="14">
        <v>1</v>
      </c>
      <c r="C2361" s="14">
        <v>0</v>
      </c>
      <c r="D2361" s="14">
        <v>3.9634</v>
      </c>
      <c r="E2361" s="20"/>
      <c r="F2361" s="25"/>
      <c r="G2361" s="25"/>
      <c r="H2361" s="26"/>
      <c r="I2361" s="14" t="s">
        <v>3235</v>
      </c>
      <c r="J2361" s="14" t="s">
        <v>3235</v>
      </c>
      <c r="K2361" s="14">
        <v>17296.676899999999</v>
      </c>
      <c r="L2361" s="14" t="s">
        <v>7945</v>
      </c>
    </row>
    <row r="2362" spans="1:12" x14ac:dyDescent="0.3">
      <c r="A2362" s="14" t="s">
        <v>7946</v>
      </c>
      <c r="B2362" s="14">
        <v>2</v>
      </c>
      <c r="C2362" s="14">
        <v>0</v>
      </c>
      <c r="D2362" s="14">
        <v>7.3273000000000001</v>
      </c>
      <c r="E2362" s="20"/>
      <c r="F2362" s="25"/>
      <c r="G2362" s="25"/>
      <c r="H2362" s="26"/>
      <c r="I2362" s="14" t="s">
        <v>3235</v>
      </c>
      <c r="J2362" s="14" t="s">
        <v>3235</v>
      </c>
      <c r="K2362" s="14">
        <v>81204.725999999995</v>
      </c>
      <c r="L2362" s="14" t="s">
        <v>7947</v>
      </c>
    </row>
    <row r="2363" spans="1:12" x14ac:dyDescent="0.3">
      <c r="A2363" s="14" t="s">
        <v>7948</v>
      </c>
      <c r="B2363" s="14">
        <v>1</v>
      </c>
      <c r="C2363" s="14">
        <v>0</v>
      </c>
      <c r="D2363" s="14">
        <v>4.2580999999999998</v>
      </c>
      <c r="E2363" s="20"/>
      <c r="F2363" s="25"/>
      <c r="G2363" s="25"/>
      <c r="H2363" s="26"/>
      <c r="I2363" s="14" t="s">
        <v>3235</v>
      </c>
      <c r="J2363" s="14" t="s">
        <v>3235</v>
      </c>
      <c r="K2363" s="14">
        <v>46143.330699999999</v>
      </c>
      <c r="L2363" s="14" t="s">
        <v>7949</v>
      </c>
    </row>
    <row r="2364" spans="1:12" ht="15" thickBot="1" x14ac:dyDescent="0.35">
      <c r="A2364" s="15" t="s">
        <v>7950</v>
      </c>
      <c r="B2364" s="15">
        <v>2</v>
      </c>
      <c r="C2364" s="15">
        <v>0</v>
      </c>
      <c r="D2364" s="15">
        <v>11.858000000000001</v>
      </c>
      <c r="E2364" s="21"/>
      <c r="F2364" s="27"/>
      <c r="G2364" s="27"/>
      <c r="H2364" s="28"/>
      <c r="I2364" s="15" t="s">
        <v>3235</v>
      </c>
      <c r="J2364" s="15" t="s">
        <v>3235</v>
      </c>
      <c r="K2364" s="15">
        <v>78265.527600000001</v>
      </c>
      <c r="L2364" s="15" t="s">
        <v>7951</v>
      </c>
    </row>
  </sheetData>
  <mergeCells count="1">
    <mergeCell ref="A2:J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29E129-BE19-48AF-B7B1-50B316009255}">
  <dimension ref="A1:R93"/>
  <sheetViews>
    <sheetView zoomScale="86" zoomScaleNormal="86" workbookViewId="0">
      <selection activeCell="A2" sqref="A2:G2"/>
    </sheetView>
  </sheetViews>
  <sheetFormatPr baseColWidth="10" defaultRowHeight="14.4" x14ac:dyDescent="0.3"/>
  <sheetData>
    <row r="1" spans="1:18" x14ac:dyDescent="0.3">
      <c r="H1" s="34" t="s">
        <v>7972</v>
      </c>
      <c r="I1" s="34" t="s">
        <v>7971</v>
      </c>
      <c r="J1" s="34" t="s">
        <v>7968</v>
      </c>
    </row>
    <row r="2" spans="1:18" ht="42.6" customHeight="1" x14ac:dyDescent="0.3">
      <c r="A2" s="258" t="s">
        <v>8517</v>
      </c>
      <c r="B2" s="259"/>
      <c r="C2" s="259"/>
      <c r="D2" s="259"/>
      <c r="E2" s="259"/>
      <c r="F2" s="259"/>
      <c r="G2" s="260"/>
      <c r="H2" s="32">
        <v>26</v>
      </c>
      <c r="I2" s="73">
        <v>-11</v>
      </c>
      <c r="J2" s="35">
        <v>15</v>
      </c>
      <c r="K2" s="194" t="s">
        <v>7970</v>
      </c>
      <c r="L2" s="194"/>
      <c r="M2" s="194"/>
      <c r="N2" s="194"/>
      <c r="O2" s="194"/>
      <c r="P2" s="194"/>
      <c r="Q2" s="194"/>
      <c r="R2" s="30"/>
    </row>
    <row r="3" spans="1:18" ht="30.6" customHeight="1" x14ac:dyDescent="0.3">
      <c r="A3" s="187" t="s">
        <v>8516</v>
      </c>
      <c r="B3" s="188"/>
      <c r="C3" s="188"/>
      <c r="D3" s="188"/>
      <c r="E3" s="188"/>
      <c r="F3" s="188"/>
      <c r="G3" s="189"/>
      <c r="H3" s="33">
        <v>61</v>
      </c>
      <c r="I3" s="74">
        <v>-35</v>
      </c>
      <c r="J3" s="36">
        <v>26</v>
      </c>
      <c r="K3" s="195" t="s">
        <v>7969</v>
      </c>
      <c r="L3" s="195"/>
      <c r="M3" s="195"/>
      <c r="N3" s="195"/>
      <c r="O3" s="195"/>
      <c r="P3" s="195"/>
      <c r="Q3" s="195"/>
      <c r="R3" s="30"/>
    </row>
    <row r="4" spans="1:18" ht="15" thickBot="1" x14ac:dyDescent="0.35"/>
    <row r="5" spans="1:18" s="29" customFormat="1" ht="38.4" customHeight="1" thickBot="1" x14ac:dyDescent="0.4">
      <c r="A5" s="190" t="s">
        <v>2</v>
      </c>
      <c r="B5" s="192" t="s">
        <v>3</v>
      </c>
      <c r="C5" s="192" t="s">
        <v>4</v>
      </c>
      <c r="D5" s="192" t="s">
        <v>5</v>
      </c>
      <c r="E5" s="192" t="s">
        <v>6</v>
      </c>
      <c r="F5" s="192" t="s">
        <v>7</v>
      </c>
      <c r="G5" s="256" t="s">
        <v>8</v>
      </c>
      <c r="H5" s="192" t="s">
        <v>9</v>
      </c>
      <c r="I5" s="192" t="s">
        <v>10</v>
      </c>
      <c r="J5" s="192" t="s">
        <v>11</v>
      </c>
      <c r="K5" s="192" t="s">
        <v>12</v>
      </c>
      <c r="L5" s="192" t="s">
        <v>13</v>
      </c>
      <c r="M5" s="182" t="s">
        <v>7959</v>
      </c>
      <c r="N5" s="183"/>
      <c r="O5" s="183"/>
      <c r="P5" s="169" t="s">
        <v>7966</v>
      </c>
      <c r="Q5" s="170"/>
      <c r="R5" s="171"/>
    </row>
    <row r="6" spans="1:18" s="11" customFormat="1" ht="129" customHeight="1" x14ac:dyDescent="0.3">
      <c r="A6" s="191"/>
      <c r="B6" s="193"/>
      <c r="C6" s="193"/>
      <c r="D6" s="193"/>
      <c r="E6" s="193"/>
      <c r="F6" s="193"/>
      <c r="G6" s="257"/>
      <c r="H6" s="193"/>
      <c r="I6" s="193"/>
      <c r="J6" s="193"/>
      <c r="K6" s="193"/>
      <c r="L6" s="193"/>
      <c r="M6" s="38" t="s">
        <v>7960</v>
      </c>
      <c r="N6" s="38" t="s">
        <v>7961</v>
      </c>
      <c r="O6" s="38" t="s">
        <v>7962</v>
      </c>
      <c r="P6" s="39" t="s">
        <v>7963</v>
      </c>
      <c r="Q6" s="39" t="s">
        <v>7964</v>
      </c>
      <c r="R6" s="40" t="s">
        <v>7965</v>
      </c>
    </row>
    <row r="7" spans="1:18" x14ac:dyDescent="0.3">
      <c r="A7" s="41" t="s">
        <v>14</v>
      </c>
      <c r="B7" s="41">
        <v>4</v>
      </c>
      <c r="C7" s="41">
        <v>1</v>
      </c>
      <c r="D7" s="41">
        <v>13.858700000000001</v>
      </c>
      <c r="E7" s="41">
        <v>9.3517416033250795E-12</v>
      </c>
      <c r="F7" s="41">
        <v>4.0277463245908603E-9</v>
      </c>
      <c r="G7" s="41" t="s">
        <v>15</v>
      </c>
      <c r="H7" s="41">
        <v>1</v>
      </c>
      <c r="I7" s="42" t="s">
        <v>1</v>
      </c>
      <c r="J7" s="41" t="s">
        <v>0</v>
      </c>
      <c r="K7" s="41">
        <v>223732.3401</v>
      </c>
      <c r="L7" s="41" t="s">
        <v>16</v>
      </c>
      <c r="M7" s="41">
        <v>0</v>
      </c>
      <c r="N7" s="41">
        <v>0</v>
      </c>
      <c r="O7" s="41">
        <v>0</v>
      </c>
      <c r="P7" s="42">
        <v>616.01157526028805</v>
      </c>
      <c r="Q7" s="42">
        <v>612.24504671509305</v>
      </c>
      <c r="R7" s="42">
        <v>628.58477881942395</v>
      </c>
    </row>
    <row r="8" spans="1:18" x14ac:dyDescent="0.3">
      <c r="A8" s="41" t="s">
        <v>17</v>
      </c>
      <c r="B8" s="41">
        <v>2</v>
      </c>
      <c r="C8" s="41">
        <v>1</v>
      </c>
      <c r="D8" s="41">
        <v>6.5895999999999999</v>
      </c>
      <c r="E8" s="41">
        <v>2.2433499502483301E-11</v>
      </c>
      <c r="F8" s="41">
        <v>4.8309956049636203E-9</v>
      </c>
      <c r="G8" s="41" t="s">
        <v>15</v>
      </c>
      <c r="H8" s="41">
        <v>1</v>
      </c>
      <c r="I8" s="42" t="s">
        <v>1</v>
      </c>
      <c r="J8" s="41" t="s">
        <v>0</v>
      </c>
      <c r="K8" s="41">
        <v>156637.27299999999</v>
      </c>
      <c r="L8" s="41" t="s">
        <v>18</v>
      </c>
      <c r="M8" s="41">
        <v>0</v>
      </c>
      <c r="N8" s="41">
        <v>0</v>
      </c>
      <c r="O8" s="41">
        <v>0</v>
      </c>
      <c r="P8" s="42">
        <v>978.47473272319201</v>
      </c>
      <c r="Q8" s="42">
        <v>1014.14775821581</v>
      </c>
      <c r="R8" s="42">
        <v>989.70742059876795</v>
      </c>
    </row>
    <row r="9" spans="1:18" x14ac:dyDescent="0.3">
      <c r="A9" s="41" t="s">
        <v>19</v>
      </c>
      <c r="B9" s="41">
        <v>2</v>
      </c>
      <c r="C9" s="41">
        <v>1</v>
      </c>
      <c r="D9" s="41">
        <v>11.0624</v>
      </c>
      <c r="E9" s="41">
        <v>1.68007729950403E-9</v>
      </c>
      <c r="F9" s="41">
        <v>2.4120017622171698E-7</v>
      </c>
      <c r="G9" s="41" t="s">
        <v>15</v>
      </c>
      <c r="H9" s="41">
        <v>1</v>
      </c>
      <c r="I9" s="42" t="s">
        <v>1</v>
      </c>
      <c r="J9" s="41" t="s">
        <v>0</v>
      </c>
      <c r="K9" s="41">
        <v>20717.327799999999</v>
      </c>
      <c r="L9" s="41" t="s">
        <v>20</v>
      </c>
      <c r="M9" s="41">
        <v>0</v>
      </c>
      <c r="N9" s="41">
        <v>0</v>
      </c>
      <c r="O9" s="41">
        <v>0</v>
      </c>
      <c r="P9" s="42">
        <v>400.28952305197998</v>
      </c>
      <c r="Q9" s="42">
        <v>434.04218938272697</v>
      </c>
      <c r="R9" s="42">
        <v>435.53302788060302</v>
      </c>
    </row>
    <row r="10" spans="1:18" x14ac:dyDescent="0.3">
      <c r="A10" s="41" t="s">
        <v>21</v>
      </c>
      <c r="B10" s="41">
        <v>7</v>
      </c>
      <c r="C10" s="41">
        <v>1</v>
      </c>
      <c r="D10" s="41">
        <v>27.925000000000001</v>
      </c>
      <c r="E10" s="41">
        <v>2.7329564167288802E-9</v>
      </c>
      <c r="F10" s="41">
        <v>2.9426751801057298E-7</v>
      </c>
      <c r="G10" s="41" t="s">
        <v>15</v>
      </c>
      <c r="H10" s="41">
        <v>1</v>
      </c>
      <c r="I10" s="42" t="s">
        <v>1</v>
      </c>
      <c r="J10" s="41" t="s">
        <v>0</v>
      </c>
      <c r="K10" s="41">
        <v>83830.741099999999</v>
      </c>
      <c r="L10" s="41" t="s">
        <v>22</v>
      </c>
      <c r="M10" s="41">
        <v>0</v>
      </c>
      <c r="N10" s="41">
        <v>0</v>
      </c>
      <c r="O10" s="41">
        <v>0</v>
      </c>
      <c r="P10" s="42">
        <v>200.963765569922</v>
      </c>
      <c r="Q10" s="42">
        <v>198.22100941305601</v>
      </c>
      <c r="R10" s="42">
        <v>183.91611111421901</v>
      </c>
    </row>
    <row r="11" spans="1:18" x14ac:dyDescent="0.3">
      <c r="A11" s="41" t="s">
        <v>23</v>
      </c>
      <c r="B11" s="41">
        <v>1</v>
      </c>
      <c r="C11" s="41">
        <v>1</v>
      </c>
      <c r="D11" s="41">
        <v>3.5196000000000001</v>
      </c>
      <c r="E11" s="41">
        <v>3.9233177817621401E-9</v>
      </c>
      <c r="F11" s="41">
        <v>3.3795050047310601E-7</v>
      </c>
      <c r="G11" s="41" t="s">
        <v>15</v>
      </c>
      <c r="H11" s="41">
        <v>1</v>
      </c>
      <c r="I11" s="42" t="s">
        <v>1</v>
      </c>
      <c r="J11" s="41" t="s">
        <v>0</v>
      </c>
      <c r="K11" s="41">
        <v>23985.2798</v>
      </c>
      <c r="L11" s="41" t="s">
        <v>24</v>
      </c>
      <c r="M11" s="41">
        <v>0</v>
      </c>
      <c r="N11" s="41">
        <v>0</v>
      </c>
      <c r="O11" s="41">
        <v>0</v>
      </c>
      <c r="P11" s="42">
        <v>2582.4625819842399</v>
      </c>
      <c r="Q11" s="42">
        <v>2972.35862792328</v>
      </c>
      <c r="R11" s="42">
        <v>2907.7824871012699</v>
      </c>
    </row>
    <row r="12" spans="1:18" x14ac:dyDescent="0.3">
      <c r="A12" s="41" t="s">
        <v>33</v>
      </c>
      <c r="B12" s="41">
        <v>6</v>
      </c>
      <c r="C12" s="41">
        <v>1</v>
      </c>
      <c r="D12" s="41">
        <v>36.292099999999998</v>
      </c>
      <c r="E12" s="41">
        <v>2.3643814861529201E-7</v>
      </c>
      <c r="F12" s="41">
        <v>1.01832677213805E-5</v>
      </c>
      <c r="G12" s="41" t="s">
        <v>15</v>
      </c>
      <c r="H12" s="41">
        <v>1</v>
      </c>
      <c r="I12" s="42" t="s">
        <v>1</v>
      </c>
      <c r="J12" s="41" t="s">
        <v>0</v>
      </c>
      <c r="K12" s="41">
        <v>22988.2055</v>
      </c>
      <c r="L12" s="41" t="s">
        <v>34</v>
      </c>
      <c r="M12" s="41">
        <v>0</v>
      </c>
      <c r="N12" s="41">
        <v>0</v>
      </c>
      <c r="O12" s="41">
        <v>0</v>
      </c>
      <c r="P12" s="42">
        <v>228.98829998654099</v>
      </c>
      <c r="Q12" s="42">
        <v>171.01077721413401</v>
      </c>
      <c r="R12" s="42">
        <v>199.863222604497</v>
      </c>
    </row>
    <row r="13" spans="1:18" x14ac:dyDescent="0.3">
      <c r="A13" s="41" t="s">
        <v>45</v>
      </c>
      <c r="B13" s="41">
        <v>6</v>
      </c>
      <c r="C13" s="41">
        <v>2</v>
      </c>
      <c r="D13" s="41">
        <v>38.441600000000001</v>
      </c>
      <c r="E13" s="41">
        <v>6.5902718582311295E-7</v>
      </c>
      <c r="F13" s="41">
        <v>1.7739973192270901E-5</v>
      </c>
      <c r="G13" s="41" t="s">
        <v>15</v>
      </c>
      <c r="H13" s="41">
        <v>1</v>
      </c>
      <c r="I13" s="42" t="s">
        <v>1</v>
      </c>
      <c r="J13" s="41" t="s">
        <v>0</v>
      </c>
      <c r="K13" s="41">
        <v>18548.269499999999</v>
      </c>
      <c r="L13" s="41" t="s">
        <v>46</v>
      </c>
      <c r="M13" s="41">
        <v>0</v>
      </c>
      <c r="N13" s="41">
        <v>0</v>
      </c>
      <c r="O13" s="41">
        <v>0</v>
      </c>
      <c r="P13" s="42">
        <v>562.13875358661505</v>
      </c>
      <c r="Q13" s="42">
        <v>828.98842570702197</v>
      </c>
      <c r="R13" s="42">
        <v>845.01217048796298</v>
      </c>
    </row>
    <row r="14" spans="1:18" x14ac:dyDescent="0.3">
      <c r="A14" s="41" t="s">
        <v>47</v>
      </c>
      <c r="B14" s="41">
        <v>2</v>
      </c>
      <c r="C14" s="41">
        <v>1</v>
      </c>
      <c r="D14" s="41">
        <v>13.7887</v>
      </c>
      <c r="E14" s="41">
        <v>8.1222156922411404E-7</v>
      </c>
      <c r="F14" s="41">
        <v>2.0577623109340899E-5</v>
      </c>
      <c r="G14" s="41" t="s">
        <v>15</v>
      </c>
      <c r="H14" s="41">
        <v>1</v>
      </c>
      <c r="I14" s="42" t="s">
        <v>1</v>
      </c>
      <c r="J14" s="41" t="s">
        <v>0</v>
      </c>
      <c r="K14" s="41">
        <v>16537.948799999998</v>
      </c>
      <c r="L14" s="41" t="s">
        <v>48</v>
      </c>
      <c r="M14" s="41">
        <v>0</v>
      </c>
      <c r="N14" s="41">
        <v>0</v>
      </c>
      <c r="O14" s="41">
        <v>0</v>
      </c>
      <c r="P14" s="42">
        <v>207.41601048621899</v>
      </c>
      <c r="Q14" s="42">
        <v>193.16196251316799</v>
      </c>
      <c r="R14" s="42">
        <v>143.47205386698801</v>
      </c>
    </row>
    <row r="15" spans="1:18" x14ac:dyDescent="0.3">
      <c r="A15" s="41" t="s">
        <v>99</v>
      </c>
      <c r="B15" s="41">
        <v>9</v>
      </c>
      <c r="C15" s="41">
        <v>1</v>
      </c>
      <c r="D15" s="41">
        <v>63.556899999999999</v>
      </c>
      <c r="E15" s="41">
        <v>1.3479948463679401E-5</v>
      </c>
      <c r="F15" s="41">
        <v>1.3236557490556501E-4</v>
      </c>
      <c r="G15" s="41" t="s">
        <v>15</v>
      </c>
      <c r="H15" s="41">
        <v>1</v>
      </c>
      <c r="I15" s="42" t="s">
        <v>1</v>
      </c>
      <c r="J15" s="41" t="s">
        <v>0</v>
      </c>
      <c r="K15" s="41">
        <v>40758.406600000002</v>
      </c>
      <c r="L15" s="41" t="s">
        <v>100</v>
      </c>
      <c r="M15" s="41">
        <v>0</v>
      </c>
      <c r="N15" s="41">
        <v>0</v>
      </c>
      <c r="O15" s="41">
        <v>0</v>
      </c>
      <c r="P15" s="42">
        <v>91.0592049709375</v>
      </c>
      <c r="Q15" s="42">
        <v>154.051561954812</v>
      </c>
      <c r="R15" s="42">
        <v>77.722956211571301</v>
      </c>
    </row>
    <row r="16" spans="1:18" x14ac:dyDescent="0.3">
      <c r="A16" s="41" t="s">
        <v>105</v>
      </c>
      <c r="B16" s="41">
        <v>3</v>
      </c>
      <c r="C16" s="41">
        <v>1</v>
      </c>
      <c r="D16" s="41">
        <v>9.0578000000000003</v>
      </c>
      <c r="E16" s="41">
        <v>1.5595137252133499E-5</v>
      </c>
      <c r="F16" s="41">
        <v>1.4601617959691E-4</v>
      </c>
      <c r="G16" s="41" t="s">
        <v>15</v>
      </c>
      <c r="H16" s="41">
        <v>1</v>
      </c>
      <c r="I16" s="42" t="s">
        <v>1</v>
      </c>
      <c r="J16" s="41" t="s">
        <v>0</v>
      </c>
      <c r="K16" s="41">
        <v>97646.464600000007</v>
      </c>
      <c r="L16" s="41" t="s">
        <v>106</v>
      </c>
      <c r="M16" s="41">
        <v>0</v>
      </c>
      <c r="N16" s="41">
        <v>0</v>
      </c>
      <c r="O16" s="41">
        <v>0</v>
      </c>
      <c r="P16" s="42">
        <v>81.132652161631199</v>
      </c>
      <c r="Q16" s="42">
        <v>65.334709304618599</v>
      </c>
      <c r="R16" s="42">
        <v>42.0708890704338</v>
      </c>
    </row>
    <row r="17" spans="1:18" x14ac:dyDescent="0.3">
      <c r="A17" s="41" t="s">
        <v>111</v>
      </c>
      <c r="B17" s="41">
        <v>2</v>
      </c>
      <c r="C17" s="41">
        <v>1</v>
      </c>
      <c r="D17" s="41">
        <v>6.1246</v>
      </c>
      <c r="E17" s="41">
        <v>2.1128812987880601E-5</v>
      </c>
      <c r="F17" s="41">
        <v>1.8571570477691701E-4</v>
      </c>
      <c r="G17" s="41" t="s">
        <v>15</v>
      </c>
      <c r="H17" s="41">
        <v>1</v>
      </c>
      <c r="I17" s="42" t="s">
        <v>1</v>
      </c>
      <c r="J17" s="41" t="s">
        <v>0</v>
      </c>
      <c r="K17" s="41">
        <v>285620.74449999997</v>
      </c>
      <c r="L17" s="41" t="s">
        <v>112</v>
      </c>
      <c r="M17" s="41">
        <v>0</v>
      </c>
      <c r="N17" s="41">
        <v>0</v>
      </c>
      <c r="O17" s="41">
        <v>0</v>
      </c>
      <c r="P17" s="42">
        <v>88.599029776761697</v>
      </c>
      <c r="Q17" s="42">
        <v>152.866340257823</v>
      </c>
      <c r="R17" s="42">
        <v>204.37117204886101</v>
      </c>
    </row>
    <row r="18" spans="1:18" x14ac:dyDescent="0.3">
      <c r="A18" s="41" t="s">
        <v>133</v>
      </c>
      <c r="B18" s="41">
        <v>2</v>
      </c>
      <c r="C18" s="41">
        <v>1</v>
      </c>
      <c r="D18" s="41">
        <v>8.6412999999999993</v>
      </c>
      <c r="E18" s="41">
        <v>3.6023742931656797E-5</v>
      </c>
      <c r="F18" s="41">
        <v>2.5858730267489601E-4</v>
      </c>
      <c r="G18" s="41" t="s">
        <v>15</v>
      </c>
      <c r="H18" s="41">
        <v>1</v>
      </c>
      <c r="I18" s="42" t="s">
        <v>1</v>
      </c>
      <c r="J18" s="41" t="s">
        <v>0</v>
      </c>
      <c r="K18" s="41">
        <v>59485.734299999996</v>
      </c>
      <c r="L18" s="41" t="s">
        <v>134</v>
      </c>
      <c r="M18" s="41">
        <v>0</v>
      </c>
      <c r="N18" s="41">
        <v>0</v>
      </c>
      <c r="O18" s="41">
        <v>0</v>
      </c>
      <c r="P18" s="42">
        <v>26.709128499096099</v>
      </c>
      <c r="Q18" s="42">
        <v>49.566873924763001</v>
      </c>
      <c r="R18" s="42">
        <v>26.427468172163401</v>
      </c>
    </row>
    <row r="19" spans="1:18" x14ac:dyDescent="0.3">
      <c r="A19" s="41" t="s">
        <v>503</v>
      </c>
      <c r="B19" s="41">
        <v>1</v>
      </c>
      <c r="C19" s="41">
        <v>1</v>
      </c>
      <c r="D19" s="41">
        <v>5.8982999999999999</v>
      </c>
      <c r="E19" s="41">
        <v>2.0643014038904698E-3</v>
      </c>
      <c r="F19" s="41">
        <v>3.6284049708640298E-3</v>
      </c>
      <c r="G19" s="41" t="s">
        <v>15</v>
      </c>
      <c r="H19" s="41">
        <v>0.99901760242807303</v>
      </c>
      <c r="I19" s="42" t="s">
        <v>1</v>
      </c>
      <c r="J19" s="41" t="s">
        <v>0</v>
      </c>
      <c r="K19" s="41">
        <v>10728.177600000001</v>
      </c>
      <c r="L19" s="41" t="s">
        <v>504</v>
      </c>
      <c r="M19" s="41">
        <v>0</v>
      </c>
      <c r="N19" s="41">
        <v>0</v>
      </c>
      <c r="O19" s="41">
        <v>0</v>
      </c>
      <c r="P19" s="42">
        <v>185.84648025575899</v>
      </c>
      <c r="Q19" s="42">
        <v>92.943909005475703</v>
      </c>
      <c r="R19" s="42">
        <v>18.089690866888802</v>
      </c>
    </row>
    <row r="20" spans="1:18" x14ac:dyDescent="0.3">
      <c r="A20" s="41" t="s">
        <v>869</v>
      </c>
      <c r="B20" s="41">
        <v>6</v>
      </c>
      <c r="C20" s="41">
        <v>1</v>
      </c>
      <c r="D20" s="41">
        <v>30.711500000000001</v>
      </c>
      <c r="E20" s="41">
        <v>8.6822205048578995E-3</v>
      </c>
      <c r="F20" s="41">
        <v>8.7368857011235704E-3</v>
      </c>
      <c r="G20" s="41" t="s">
        <v>15</v>
      </c>
      <c r="H20" s="41">
        <v>0.93993636563800098</v>
      </c>
      <c r="I20" s="42" t="s">
        <v>1</v>
      </c>
      <c r="J20" s="41" t="s">
        <v>0</v>
      </c>
      <c r="K20" s="41">
        <v>190796.87479999999</v>
      </c>
      <c r="L20" s="41" t="s">
        <v>870</v>
      </c>
      <c r="M20" s="41">
        <v>0</v>
      </c>
      <c r="N20" s="41">
        <v>0</v>
      </c>
      <c r="O20" s="41">
        <v>0</v>
      </c>
      <c r="P20" s="42">
        <v>130.153857125</v>
      </c>
      <c r="Q20" s="42">
        <v>54.804118256702203</v>
      </c>
      <c r="R20" s="42">
        <v>6.4447844418963802</v>
      </c>
    </row>
    <row r="21" spans="1:18" ht="15" thickBot="1" x14ac:dyDescent="0.35">
      <c r="A21" s="43" t="s">
        <v>889</v>
      </c>
      <c r="B21" s="43">
        <v>7</v>
      </c>
      <c r="C21" s="43">
        <v>2</v>
      </c>
      <c r="D21" s="43">
        <v>29.681000000000001</v>
      </c>
      <c r="E21" s="43">
        <v>9.5906658370029704E-3</v>
      </c>
      <c r="F21" s="43">
        <v>9.4180209914341007E-3</v>
      </c>
      <c r="G21" s="43" t="s">
        <v>15</v>
      </c>
      <c r="H21" s="43">
        <v>0.92818047312137397</v>
      </c>
      <c r="I21" s="44" t="s">
        <v>1</v>
      </c>
      <c r="J21" s="43" t="s">
        <v>0</v>
      </c>
      <c r="K21" s="43">
        <v>173048.81090000001</v>
      </c>
      <c r="L21" s="43" t="s">
        <v>890</v>
      </c>
      <c r="M21" s="43">
        <v>0</v>
      </c>
      <c r="N21" s="43">
        <v>0</v>
      </c>
      <c r="O21" s="43">
        <v>0</v>
      </c>
      <c r="P21" s="44">
        <v>694.56223363185995</v>
      </c>
      <c r="Q21" s="44">
        <v>16.1693900537934</v>
      </c>
      <c r="R21" s="44">
        <v>56.807476211930997</v>
      </c>
    </row>
    <row r="22" spans="1:18" s="37" customFormat="1" x14ac:dyDescent="0.3">
      <c r="A22" s="45" t="s">
        <v>1869</v>
      </c>
      <c r="B22" s="46">
        <v>15</v>
      </c>
      <c r="C22" s="46">
        <v>1</v>
      </c>
      <c r="D22" s="46">
        <v>53.220399999999998</v>
      </c>
      <c r="E22" s="46">
        <v>0.11612721003109699</v>
      </c>
      <c r="F22" s="46">
        <v>5.3586771246049797E-2</v>
      </c>
      <c r="G22" s="46" t="s">
        <v>15</v>
      </c>
      <c r="H22" s="46">
        <v>0.33594337144279701</v>
      </c>
      <c r="I22" s="47" t="s">
        <v>1</v>
      </c>
      <c r="J22" s="46" t="s">
        <v>0</v>
      </c>
      <c r="K22" s="46">
        <v>558057.80550000002</v>
      </c>
      <c r="L22" s="46" t="s">
        <v>1870</v>
      </c>
      <c r="M22" s="46">
        <v>0</v>
      </c>
      <c r="N22" s="46">
        <v>0</v>
      </c>
      <c r="O22" s="46">
        <v>0</v>
      </c>
      <c r="P22" s="46">
        <v>0</v>
      </c>
      <c r="Q22" s="46">
        <v>2161.7071705799499</v>
      </c>
      <c r="R22" s="48">
        <v>1982.8808875392499</v>
      </c>
    </row>
    <row r="23" spans="1:18" s="37" customFormat="1" x14ac:dyDescent="0.3">
      <c r="A23" s="49" t="s">
        <v>1877</v>
      </c>
      <c r="B23" s="50">
        <v>2</v>
      </c>
      <c r="C23" s="50">
        <v>1</v>
      </c>
      <c r="D23" s="50">
        <v>8.7986000000000004</v>
      </c>
      <c r="E23" s="50">
        <v>0.116221901329286</v>
      </c>
      <c r="F23" s="50">
        <v>5.3586771246049797E-2</v>
      </c>
      <c r="G23" s="50" t="s">
        <v>15</v>
      </c>
      <c r="H23" s="50">
        <v>0.33575109867986902</v>
      </c>
      <c r="I23" s="51" t="s">
        <v>1</v>
      </c>
      <c r="J23" s="50" t="s">
        <v>0</v>
      </c>
      <c r="K23" s="50">
        <v>61991.710800000001</v>
      </c>
      <c r="L23" s="50" t="s">
        <v>1878</v>
      </c>
      <c r="M23" s="50">
        <v>0</v>
      </c>
      <c r="N23" s="50">
        <v>0</v>
      </c>
      <c r="O23" s="50">
        <v>0</v>
      </c>
      <c r="P23" s="50">
        <v>0</v>
      </c>
      <c r="Q23" s="50">
        <v>284.08729618657401</v>
      </c>
      <c r="R23" s="52">
        <v>231.85349788289099</v>
      </c>
    </row>
    <row r="24" spans="1:18" s="37" customFormat="1" x14ac:dyDescent="0.3">
      <c r="A24" s="49" t="s">
        <v>1879</v>
      </c>
      <c r="B24" s="50">
        <v>4</v>
      </c>
      <c r="C24" s="50">
        <v>1</v>
      </c>
      <c r="D24" s="50">
        <v>25.571300000000001</v>
      </c>
      <c r="E24" s="50">
        <v>0.116311968773896</v>
      </c>
      <c r="F24" s="50">
        <v>5.3586771246049797E-2</v>
      </c>
      <c r="G24" s="50" t="s">
        <v>15</v>
      </c>
      <c r="H24" s="50">
        <v>0.335568410017686</v>
      </c>
      <c r="I24" s="51" t="s">
        <v>1</v>
      </c>
      <c r="J24" s="50" t="s">
        <v>0</v>
      </c>
      <c r="K24" s="50">
        <v>40579.703000000001</v>
      </c>
      <c r="L24" s="50" t="s">
        <v>1880</v>
      </c>
      <c r="M24" s="50">
        <v>0</v>
      </c>
      <c r="N24" s="50">
        <v>0</v>
      </c>
      <c r="O24" s="50">
        <v>0</v>
      </c>
      <c r="P24" s="50">
        <v>0</v>
      </c>
      <c r="Q24" s="50">
        <v>557.10557088432802</v>
      </c>
      <c r="R24" s="52">
        <v>410.93150348192</v>
      </c>
    </row>
    <row r="25" spans="1:18" s="37" customFormat="1" x14ac:dyDescent="0.3">
      <c r="A25" s="49" t="s">
        <v>1881</v>
      </c>
      <c r="B25" s="50">
        <v>1</v>
      </c>
      <c r="C25" s="50">
        <v>1</v>
      </c>
      <c r="D25" s="50">
        <v>3.3933</v>
      </c>
      <c r="E25" s="50">
        <v>0.11632298594033801</v>
      </c>
      <c r="F25" s="50">
        <v>5.3586771246049797E-2</v>
      </c>
      <c r="G25" s="50" t="s">
        <v>15</v>
      </c>
      <c r="H25" s="50">
        <v>0.33554607635639699</v>
      </c>
      <c r="I25" s="51" t="s">
        <v>1</v>
      </c>
      <c r="J25" s="50" t="s">
        <v>0</v>
      </c>
      <c r="K25" s="50">
        <v>47546.515700000004</v>
      </c>
      <c r="L25" s="50" t="s">
        <v>1882</v>
      </c>
      <c r="M25" s="50">
        <v>0</v>
      </c>
      <c r="N25" s="50">
        <v>0</v>
      </c>
      <c r="O25" s="50">
        <v>0</v>
      </c>
      <c r="P25" s="50">
        <v>0</v>
      </c>
      <c r="Q25" s="50">
        <v>312.94996342073398</v>
      </c>
      <c r="R25" s="52">
        <v>422.55874378172803</v>
      </c>
    </row>
    <row r="26" spans="1:18" s="37" customFormat="1" x14ac:dyDescent="0.3">
      <c r="A26" s="49" t="s">
        <v>1885</v>
      </c>
      <c r="B26" s="50">
        <v>4</v>
      </c>
      <c r="C26" s="50">
        <v>1</v>
      </c>
      <c r="D26" s="50">
        <v>13.5861</v>
      </c>
      <c r="E26" s="50">
        <v>0.11675951057105299</v>
      </c>
      <c r="F26" s="50">
        <v>5.3726188161816103E-2</v>
      </c>
      <c r="G26" s="50" t="s">
        <v>15</v>
      </c>
      <c r="H26" s="50">
        <v>0.33466344931203601</v>
      </c>
      <c r="I26" s="51" t="s">
        <v>1</v>
      </c>
      <c r="J26" s="50" t="s">
        <v>0</v>
      </c>
      <c r="K26" s="50">
        <v>532842.89159999997</v>
      </c>
      <c r="L26" s="50" t="s">
        <v>1886</v>
      </c>
      <c r="M26" s="50">
        <v>0</v>
      </c>
      <c r="N26" s="50">
        <v>0</v>
      </c>
      <c r="O26" s="50">
        <v>0</v>
      </c>
      <c r="P26" s="50">
        <v>0</v>
      </c>
      <c r="Q26" s="50">
        <v>116.844016754159</v>
      </c>
      <c r="R26" s="52">
        <v>184.55405893379501</v>
      </c>
    </row>
    <row r="27" spans="1:18" s="37" customFormat="1" x14ac:dyDescent="0.3">
      <c r="A27" s="49" t="s">
        <v>1897</v>
      </c>
      <c r="B27" s="50">
        <v>10</v>
      </c>
      <c r="C27" s="50">
        <v>1</v>
      </c>
      <c r="D27" s="50">
        <v>38.679400000000001</v>
      </c>
      <c r="E27" s="50">
        <v>0.11918499437664801</v>
      </c>
      <c r="F27" s="50">
        <v>5.4438097545691497E-2</v>
      </c>
      <c r="G27" s="50" t="s">
        <v>15</v>
      </c>
      <c r="H27" s="50">
        <v>0.32983897524668598</v>
      </c>
      <c r="I27" s="51" t="s">
        <v>1</v>
      </c>
      <c r="J27" s="50" t="s">
        <v>0</v>
      </c>
      <c r="K27" s="50">
        <v>269479.47080000001</v>
      </c>
      <c r="L27" s="50" t="s">
        <v>1898</v>
      </c>
      <c r="M27" s="50">
        <v>0</v>
      </c>
      <c r="N27" s="50">
        <v>0</v>
      </c>
      <c r="O27" s="50">
        <v>0</v>
      </c>
      <c r="P27" s="50">
        <v>0</v>
      </c>
      <c r="Q27" s="50">
        <v>48.150937596257499</v>
      </c>
      <c r="R27" s="52">
        <v>116.219020555032</v>
      </c>
    </row>
    <row r="28" spans="1:18" s="37" customFormat="1" x14ac:dyDescent="0.3">
      <c r="A28" s="49" t="s">
        <v>2545</v>
      </c>
      <c r="B28" s="50">
        <v>7</v>
      </c>
      <c r="C28" s="50">
        <v>1</v>
      </c>
      <c r="D28" s="50">
        <v>33.886000000000003</v>
      </c>
      <c r="E28" s="50">
        <v>0.37390096630008601</v>
      </c>
      <c r="F28" s="50">
        <v>0.125580714999589</v>
      </c>
      <c r="G28" s="50" t="s">
        <v>15</v>
      </c>
      <c r="H28" s="50">
        <v>0.122249143803176</v>
      </c>
      <c r="I28" s="51" t="s">
        <v>1</v>
      </c>
      <c r="J28" s="50" t="s">
        <v>0</v>
      </c>
      <c r="K28" s="50">
        <v>162198.7169</v>
      </c>
      <c r="L28" s="50" t="s">
        <v>2546</v>
      </c>
      <c r="M28" s="50">
        <v>0</v>
      </c>
      <c r="N28" s="50">
        <v>0</v>
      </c>
      <c r="O28" s="50">
        <v>0</v>
      </c>
      <c r="P28" s="50">
        <v>128.62533486191799</v>
      </c>
      <c r="Q28" s="50">
        <v>0</v>
      </c>
      <c r="R28" s="52">
        <v>0</v>
      </c>
    </row>
    <row r="29" spans="1:18" s="37" customFormat="1" x14ac:dyDescent="0.3">
      <c r="A29" s="49" t="s">
        <v>2547</v>
      </c>
      <c r="B29" s="50">
        <v>17</v>
      </c>
      <c r="C29" s="50">
        <v>1</v>
      </c>
      <c r="D29" s="50">
        <v>60.216799999999999</v>
      </c>
      <c r="E29" s="50">
        <v>0.37390096630008601</v>
      </c>
      <c r="F29" s="50">
        <v>0.125580714999589</v>
      </c>
      <c r="G29" s="50" t="s">
        <v>15</v>
      </c>
      <c r="H29" s="50">
        <v>0.122249143803176</v>
      </c>
      <c r="I29" s="51" t="s">
        <v>1</v>
      </c>
      <c r="J29" s="50" t="s">
        <v>0</v>
      </c>
      <c r="K29" s="50">
        <v>289309.7058</v>
      </c>
      <c r="L29" s="50" t="s">
        <v>2548</v>
      </c>
      <c r="M29" s="50">
        <v>0</v>
      </c>
      <c r="N29" s="50">
        <v>0</v>
      </c>
      <c r="O29" s="50">
        <v>0</v>
      </c>
      <c r="P29" s="50">
        <v>0</v>
      </c>
      <c r="Q29" s="50">
        <v>0</v>
      </c>
      <c r="R29" s="52">
        <v>5510.7350808190404</v>
      </c>
    </row>
    <row r="30" spans="1:18" s="37" customFormat="1" x14ac:dyDescent="0.3">
      <c r="A30" s="49" t="s">
        <v>2557</v>
      </c>
      <c r="B30" s="50">
        <v>7</v>
      </c>
      <c r="C30" s="50">
        <v>1</v>
      </c>
      <c r="D30" s="50">
        <v>58.146099999999997</v>
      </c>
      <c r="E30" s="50">
        <v>0.37390096630008601</v>
      </c>
      <c r="F30" s="50">
        <v>0.125580714999589</v>
      </c>
      <c r="G30" s="50" t="s">
        <v>15</v>
      </c>
      <c r="H30" s="50">
        <v>0.122249143803176</v>
      </c>
      <c r="I30" s="51" t="s">
        <v>1</v>
      </c>
      <c r="J30" s="50" t="s">
        <v>0</v>
      </c>
      <c r="K30" s="50">
        <v>184007.0012</v>
      </c>
      <c r="L30" s="50" t="s">
        <v>2558</v>
      </c>
      <c r="M30" s="50">
        <v>0</v>
      </c>
      <c r="N30" s="50">
        <v>0</v>
      </c>
      <c r="O30" s="50">
        <v>0</v>
      </c>
      <c r="P30" s="50">
        <v>450.24048684438799</v>
      </c>
      <c r="Q30" s="50">
        <v>0</v>
      </c>
      <c r="R30" s="52">
        <v>0</v>
      </c>
    </row>
    <row r="31" spans="1:18" s="37" customFormat="1" x14ac:dyDescent="0.3">
      <c r="A31" s="49" t="s">
        <v>2563</v>
      </c>
      <c r="B31" s="50">
        <v>13</v>
      </c>
      <c r="C31" s="50">
        <v>1</v>
      </c>
      <c r="D31" s="50">
        <v>59.8675</v>
      </c>
      <c r="E31" s="50">
        <v>0.37390096630008601</v>
      </c>
      <c r="F31" s="50">
        <v>0.125580714999589</v>
      </c>
      <c r="G31" s="50" t="s">
        <v>15</v>
      </c>
      <c r="H31" s="50">
        <v>0.122249143803176</v>
      </c>
      <c r="I31" s="51" t="s">
        <v>1</v>
      </c>
      <c r="J31" s="50" t="s">
        <v>0</v>
      </c>
      <c r="K31" s="50">
        <v>488691.20329999999</v>
      </c>
      <c r="L31" s="50" t="s">
        <v>2564</v>
      </c>
      <c r="M31" s="50">
        <v>0</v>
      </c>
      <c r="N31" s="50">
        <v>0</v>
      </c>
      <c r="O31" s="50">
        <v>0</v>
      </c>
      <c r="P31" s="50">
        <v>185.23045863212499</v>
      </c>
      <c r="Q31" s="50">
        <v>0</v>
      </c>
      <c r="R31" s="52">
        <v>0</v>
      </c>
    </row>
    <row r="32" spans="1:18" s="37" customFormat="1" ht="15" thickBot="1" x14ac:dyDescent="0.35">
      <c r="A32" s="49" t="s">
        <v>2577</v>
      </c>
      <c r="B32" s="50">
        <v>16</v>
      </c>
      <c r="C32" s="50">
        <v>1</v>
      </c>
      <c r="D32" s="50">
        <v>60.92</v>
      </c>
      <c r="E32" s="50">
        <v>0.37390096630008601</v>
      </c>
      <c r="F32" s="50">
        <v>0.125580714999589</v>
      </c>
      <c r="G32" s="50" t="s">
        <v>15</v>
      </c>
      <c r="H32" s="50">
        <v>0.122249143803176</v>
      </c>
      <c r="I32" s="51" t="s">
        <v>1</v>
      </c>
      <c r="J32" s="50" t="s">
        <v>0</v>
      </c>
      <c r="K32" s="50">
        <v>365510.07880000002</v>
      </c>
      <c r="L32" s="50" t="s">
        <v>2578</v>
      </c>
      <c r="M32" s="50">
        <v>0</v>
      </c>
      <c r="N32" s="50">
        <v>0</v>
      </c>
      <c r="O32" s="50">
        <v>0</v>
      </c>
      <c r="P32" s="50">
        <v>0</v>
      </c>
      <c r="Q32" s="50">
        <v>2929.5717391360999</v>
      </c>
      <c r="R32" s="52">
        <v>0</v>
      </c>
    </row>
    <row r="33" spans="1:18" x14ac:dyDescent="0.3">
      <c r="A33" s="55" t="s">
        <v>25</v>
      </c>
      <c r="B33" s="56">
        <v>1</v>
      </c>
      <c r="C33" s="56">
        <v>1</v>
      </c>
      <c r="D33" s="56">
        <v>3.9112</v>
      </c>
      <c r="E33" s="56">
        <v>6.6722416480757796E-9</v>
      </c>
      <c r="F33" s="56">
        <v>4.7894994527479199E-7</v>
      </c>
      <c r="G33" s="56" t="s">
        <v>15</v>
      </c>
      <c r="H33" s="56">
        <v>1</v>
      </c>
      <c r="I33" s="57" t="s">
        <v>0</v>
      </c>
      <c r="J33" s="56" t="s">
        <v>1</v>
      </c>
      <c r="K33" s="56">
        <v>43048.9159</v>
      </c>
      <c r="L33" s="56" t="s">
        <v>26</v>
      </c>
      <c r="M33" s="57">
        <v>317.13667327204502</v>
      </c>
      <c r="N33" s="57">
        <v>343.16952056773499</v>
      </c>
      <c r="O33" s="57">
        <v>360.96336031218902</v>
      </c>
      <c r="P33" s="56">
        <v>0</v>
      </c>
      <c r="Q33" s="56">
        <v>0</v>
      </c>
      <c r="R33" s="58">
        <v>0</v>
      </c>
    </row>
    <row r="34" spans="1:18" x14ac:dyDescent="0.3">
      <c r="A34" s="59" t="s">
        <v>29</v>
      </c>
      <c r="B34" s="53">
        <v>1</v>
      </c>
      <c r="C34" s="53">
        <v>1</v>
      </c>
      <c r="D34" s="53">
        <v>3.7797000000000001</v>
      </c>
      <c r="E34" s="53">
        <v>1.67995701350065E-7</v>
      </c>
      <c r="F34" s="53">
        <v>8.7711643198284006E-6</v>
      </c>
      <c r="G34" s="53" t="s">
        <v>15</v>
      </c>
      <c r="H34" s="53">
        <v>1</v>
      </c>
      <c r="I34" s="54" t="s">
        <v>0</v>
      </c>
      <c r="J34" s="53" t="s">
        <v>1</v>
      </c>
      <c r="K34" s="53">
        <v>117862.5864</v>
      </c>
      <c r="L34" s="53" t="s">
        <v>30</v>
      </c>
      <c r="M34" s="54">
        <v>150.547275710805</v>
      </c>
      <c r="N34" s="54">
        <v>187.687275336249</v>
      </c>
      <c r="O34" s="54">
        <v>149.43207639201901</v>
      </c>
      <c r="P34" s="53">
        <v>0</v>
      </c>
      <c r="Q34" s="53">
        <v>0</v>
      </c>
      <c r="R34" s="60">
        <v>0</v>
      </c>
    </row>
    <row r="35" spans="1:18" x14ac:dyDescent="0.3">
      <c r="A35" s="59" t="s">
        <v>31</v>
      </c>
      <c r="B35" s="53">
        <v>1</v>
      </c>
      <c r="C35" s="53">
        <v>1</v>
      </c>
      <c r="D35" s="53">
        <v>4.3247999999999998</v>
      </c>
      <c r="E35" s="53">
        <v>1.8328635942310701E-7</v>
      </c>
      <c r="F35" s="53">
        <v>8.7711643198284006E-6</v>
      </c>
      <c r="G35" s="53" t="s">
        <v>15</v>
      </c>
      <c r="H35" s="53">
        <v>1</v>
      </c>
      <c r="I35" s="54" t="s">
        <v>0</v>
      </c>
      <c r="J35" s="53" t="s">
        <v>1</v>
      </c>
      <c r="K35" s="53">
        <v>22930.190500000001</v>
      </c>
      <c r="L35" s="53" t="s">
        <v>32</v>
      </c>
      <c r="M35" s="54">
        <v>188.69135610201999</v>
      </c>
      <c r="N35" s="54">
        <v>194.79356568715099</v>
      </c>
      <c r="O35" s="54">
        <v>152.12422896765901</v>
      </c>
      <c r="P35" s="53">
        <v>0</v>
      </c>
      <c r="Q35" s="53">
        <v>0</v>
      </c>
      <c r="R35" s="60">
        <v>0</v>
      </c>
    </row>
    <row r="36" spans="1:18" x14ac:dyDescent="0.3">
      <c r="A36" s="59" t="s">
        <v>39</v>
      </c>
      <c r="B36" s="53">
        <v>2</v>
      </c>
      <c r="C36" s="53">
        <v>1</v>
      </c>
      <c r="D36" s="53">
        <v>8.3056000000000001</v>
      </c>
      <c r="E36" s="53">
        <v>4.2943500389025502E-7</v>
      </c>
      <c r="F36" s="53">
        <v>1.42273396923253E-5</v>
      </c>
      <c r="G36" s="53" t="s">
        <v>15</v>
      </c>
      <c r="H36" s="53">
        <v>1</v>
      </c>
      <c r="I36" s="54" t="s">
        <v>0</v>
      </c>
      <c r="J36" s="53" t="s">
        <v>1</v>
      </c>
      <c r="K36" s="53">
        <v>111926.84970000001</v>
      </c>
      <c r="L36" s="53" t="s">
        <v>40</v>
      </c>
      <c r="M36" s="54">
        <v>120.509783687186</v>
      </c>
      <c r="N36" s="54">
        <v>91.021218222648599</v>
      </c>
      <c r="O36" s="54">
        <v>116.12750248414299</v>
      </c>
      <c r="P36" s="53">
        <v>0</v>
      </c>
      <c r="Q36" s="53">
        <v>0</v>
      </c>
      <c r="R36" s="60">
        <v>0</v>
      </c>
    </row>
    <row r="37" spans="1:18" x14ac:dyDescent="0.3">
      <c r="A37" s="59" t="s">
        <v>41</v>
      </c>
      <c r="B37" s="53">
        <v>2</v>
      </c>
      <c r="C37" s="53">
        <v>1</v>
      </c>
      <c r="D37" s="53">
        <v>9.5939999999999994</v>
      </c>
      <c r="E37" s="53">
        <v>5.8986174600317298E-7</v>
      </c>
      <c r="F37" s="53">
        <v>1.74358155105971E-5</v>
      </c>
      <c r="G37" s="53" t="s">
        <v>15</v>
      </c>
      <c r="H37" s="53">
        <v>1</v>
      </c>
      <c r="I37" s="54" t="s">
        <v>0</v>
      </c>
      <c r="J37" s="53" t="s">
        <v>1</v>
      </c>
      <c r="K37" s="53">
        <v>97335.770600000003</v>
      </c>
      <c r="L37" s="53" t="s">
        <v>42</v>
      </c>
      <c r="M37" s="54">
        <v>203.89093076904399</v>
      </c>
      <c r="N37" s="54">
        <v>152.029839396825</v>
      </c>
      <c r="O37" s="54">
        <v>212.05076221887899</v>
      </c>
      <c r="P37" s="53">
        <v>0</v>
      </c>
      <c r="Q37" s="53">
        <v>0</v>
      </c>
      <c r="R37" s="60">
        <v>0</v>
      </c>
    </row>
    <row r="38" spans="1:18" x14ac:dyDescent="0.3">
      <c r="A38" s="59" t="s">
        <v>49</v>
      </c>
      <c r="B38" s="53">
        <v>3</v>
      </c>
      <c r="C38" s="53">
        <v>1</v>
      </c>
      <c r="D38" s="53">
        <v>14.901899999999999</v>
      </c>
      <c r="E38" s="53">
        <v>1.2654077757856501E-6</v>
      </c>
      <c r="F38" s="53">
        <v>3.02780293305484E-5</v>
      </c>
      <c r="G38" s="53" t="s">
        <v>15</v>
      </c>
      <c r="H38" s="53">
        <v>1</v>
      </c>
      <c r="I38" s="54" t="s">
        <v>0</v>
      </c>
      <c r="J38" s="53" t="s">
        <v>1</v>
      </c>
      <c r="K38" s="53">
        <v>81612.080100000006</v>
      </c>
      <c r="L38" s="53" t="s">
        <v>50</v>
      </c>
      <c r="M38" s="54">
        <v>289.699619290611</v>
      </c>
      <c r="N38" s="54">
        <v>334.428378764591</v>
      </c>
      <c r="O38" s="54">
        <v>466.162139089829</v>
      </c>
      <c r="P38" s="53">
        <v>0</v>
      </c>
      <c r="Q38" s="53">
        <v>0</v>
      </c>
      <c r="R38" s="60">
        <v>0</v>
      </c>
    </row>
    <row r="39" spans="1:18" x14ac:dyDescent="0.3">
      <c r="A39" s="59" t="s">
        <v>65</v>
      </c>
      <c r="B39" s="53">
        <v>1</v>
      </c>
      <c r="C39" s="53">
        <v>1</v>
      </c>
      <c r="D39" s="53">
        <v>3.3565</v>
      </c>
      <c r="E39" s="53">
        <v>6.0161943464809298E-6</v>
      </c>
      <c r="F39" s="53">
        <v>9.96593661986451E-5</v>
      </c>
      <c r="G39" s="53" t="s">
        <v>15</v>
      </c>
      <c r="H39" s="53">
        <v>1</v>
      </c>
      <c r="I39" s="54" t="s">
        <v>0</v>
      </c>
      <c r="J39" s="53" t="s">
        <v>1</v>
      </c>
      <c r="K39" s="53">
        <v>276140.25679999997</v>
      </c>
      <c r="L39" s="53" t="s">
        <v>66</v>
      </c>
      <c r="M39" s="54">
        <v>41.060440648613799</v>
      </c>
      <c r="N39" s="54">
        <v>62.1641728545628</v>
      </c>
      <c r="O39" s="54">
        <v>65.974342696998605</v>
      </c>
      <c r="P39" s="53">
        <v>0</v>
      </c>
      <c r="Q39" s="53">
        <v>0</v>
      </c>
      <c r="R39" s="60">
        <v>0</v>
      </c>
    </row>
    <row r="40" spans="1:18" x14ac:dyDescent="0.3">
      <c r="A40" s="59" t="s">
        <v>67</v>
      </c>
      <c r="B40" s="53">
        <v>1</v>
      </c>
      <c r="C40" s="53">
        <v>1</v>
      </c>
      <c r="D40" s="53">
        <v>4.0162000000000004</v>
      </c>
      <c r="E40" s="53">
        <v>7.0497211658304701E-6</v>
      </c>
      <c r="F40" s="53">
        <v>1.04222490187397E-4</v>
      </c>
      <c r="G40" s="53" t="s">
        <v>15</v>
      </c>
      <c r="H40" s="53">
        <v>1</v>
      </c>
      <c r="I40" s="54" t="s">
        <v>0</v>
      </c>
      <c r="J40" s="53" t="s">
        <v>1</v>
      </c>
      <c r="K40" s="53">
        <v>35785.478900000002</v>
      </c>
      <c r="L40" s="53" t="s">
        <v>68</v>
      </c>
      <c r="M40" s="54">
        <v>93.590057084381897</v>
      </c>
      <c r="N40" s="54">
        <v>53.211937670201003</v>
      </c>
      <c r="O40" s="54">
        <v>74.119909119316404</v>
      </c>
      <c r="P40" s="53">
        <v>0</v>
      </c>
      <c r="Q40" s="53">
        <v>0</v>
      </c>
      <c r="R40" s="60">
        <v>0</v>
      </c>
    </row>
    <row r="41" spans="1:18" x14ac:dyDescent="0.3">
      <c r="A41" s="59" t="s">
        <v>69</v>
      </c>
      <c r="B41" s="53">
        <v>2</v>
      </c>
      <c r="C41" s="53">
        <v>1</v>
      </c>
      <c r="D41" s="53">
        <v>8.0995000000000008</v>
      </c>
      <c r="E41" s="53">
        <v>7.0707906638656201E-6</v>
      </c>
      <c r="F41" s="53">
        <v>1.04222490187397E-4</v>
      </c>
      <c r="G41" s="53" t="s">
        <v>15</v>
      </c>
      <c r="H41" s="53">
        <v>1</v>
      </c>
      <c r="I41" s="54" t="s">
        <v>0</v>
      </c>
      <c r="J41" s="53" t="s">
        <v>1</v>
      </c>
      <c r="K41" s="53">
        <v>158280.90599999999</v>
      </c>
      <c r="L41" s="53" t="s">
        <v>70</v>
      </c>
      <c r="M41" s="54">
        <v>45.279843057380802</v>
      </c>
      <c r="N41" s="54">
        <v>68.963910426402705</v>
      </c>
      <c r="O41" s="54">
        <v>76.060059493430899</v>
      </c>
      <c r="P41" s="53">
        <v>0</v>
      </c>
      <c r="Q41" s="53">
        <v>0</v>
      </c>
      <c r="R41" s="60">
        <v>0</v>
      </c>
    </row>
    <row r="42" spans="1:18" x14ac:dyDescent="0.3">
      <c r="A42" s="59" t="s">
        <v>77</v>
      </c>
      <c r="B42" s="53">
        <v>3</v>
      </c>
      <c r="C42" s="53">
        <v>1</v>
      </c>
      <c r="D42" s="53">
        <v>9.5747</v>
      </c>
      <c r="E42" s="53">
        <v>7.7822396590265797E-6</v>
      </c>
      <c r="F42" s="53">
        <v>1.04222490187397E-4</v>
      </c>
      <c r="G42" s="53" t="s">
        <v>15</v>
      </c>
      <c r="H42" s="53">
        <v>1</v>
      </c>
      <c r="I42" s="54" t="s">
        <v>0</v>
      </c>
      <c r="J42" s="53" t="s">
        <v>1</v>
      </c>
      <c r="K42" s="53">
        <v>192052.23670000001</v>
      </c>
      <c r="L42" s="53" t="s">
        <v>78</v>
      </c>
      <c r="M42" s="54">
        <v>108.873290354698</v>
      </c>
      <c r="N42" s="54">
        <v>63.6853618448609</v>
      </c>
      <c r="O42" s="54">
        <v>106.906576729645</v>
      </c>
      <c r="P42" s="53">
        <v>0</v>
      </c>
      <c r="Q42" s="53">
        <v>0</v>
      </c>
      <c r="R42" s="60">
        <v>0</v>
      </c>
    </row>
    <row r="43" spans="1:18" x14ac:dyDescent="0.3">
      <c r="A43" s="59" t="s">
        <v>79</v>
      </c>
      <c r="B43" s="53">
        <v>2</v>
      </c>
      <c r="C43" s="53">
        <v>1</v>
      </c>
      <c r="D43" s="53">
        <v>8.1477000000000004</v>
      </c>
      <c r="E43" s="53">
        <v>8.2967577539338999E-6</v>
      </c>
      <c r="F43" s="53">
        <v>1.04222490187397E-4</v>
      </c>
      <c r="G43" s="53" t="s">
        <v>15</v>
      </c>
      <c r="H43" s="53">
        <v>1</v>
      </c>
      <c r="I43" s="54" t="s">
        <v>0</v>
      </c>
      <c r="J43" s="53" t="s">
        <v>1</v>
      </c>
      <c r="K43" s="53">
        <v>41579.189100000003</v>
      </c>
      <c r="L43" s="53" t="s">
        <v>80</v>
      </c>
      <c r="M43" s="54">
        <v>56.785024334756798</v>
      </c>
      <c r="N43" s="54">
        <v>99.3592980383022</v>
      </c>
      <c r="O43" s="54">
        <v>63.835749718097397</v>
      </c>
      <c r="P43" s="53">
        <v>0</v>
      </c>
      <c r="Q43" s="53">
        <v>0</v>
      </c>
      <c r="R43" s="60">
        <v>0</v>
      </c>
    </row>
    <row r="44" spans="1:18" x14ac:dyDescent="0.3">
      <c r="A44" s="59" t="s">
        <v>83</v>
      </c>
      <c r="B44" s="53">
        <v>1</v>
      </c>
      <c r="C44" s="53">
        <v>1</v>
      </c>
      <c r="D44" s="53">
        <v>3.8734999999999999</v>
      </c>
      <c r="E44" s="53">
        <v>8.6037026497676194E-6</v>
      </c>
      <c r="F44" s="53">
        <v>1.04222490187397E-4</v>
      </c>
      <c r="G44" s="53" t="s">
        <v>15</v>
      </c>
      <c r="H44" s="53">
        <v>1</v>
      </c>
      <c r="I44" s="54" t="s">
        <v>0</v>
      </c>
      <c r="J44" s="53" t="s">
        <v>1</v>
      </c>
      <c r="K44" s="53">
        <v>157581.7666</v>
      </c>
      <c r="L44" s="53" t="s">
        <v>84</v>
      </c>
      <c r="M44" s="54">
        <v>60.331826978405303</v>
      </c>
      <c r="N44" s="54">
        <v>36.2875381658462</v>
      </c>
      <c r="O44" s="54">
        <v>56.475086950420298</v>
      </c>
      <c r="P44" s="53">
        <v>0</v>
      </c>
      <c r="Q44" s="53">
        <v>0</v>
      </c>
      <c r="R44" s="60">
        <v>0</v>
      </c>
    </row>
    <row r="45" spans="1:18" x14ac:dyDescent="0.3">
      <c r="A45" s="59" t="s">
        <v>85</v>
      </c>
      <c r="B45" s="53">
        <v>9</v>
      </c>
      <c r="C45" s="53">
        <v>1</v>
      </c>
      <c r="D45" s="53">
        <v>30.306100000000001</v>
      </c>
      <c r="E45" s="53">
        <v>8.8639835581494404E-6</v>
      </c>
      <c r="F45" s="53">
        <v>1.04222490187397E-4</v>
      </c>
      <c r="G45" s="53" t="s">
        <v>15</v>
      </c>
      <c r="H45" s="53">
        <v>1</v>
      </c>
      <c r="I45" s="54" t="s">
        <v>0</v>
      </c>
      <c r="J45" s="53" t="s">
        <v>1</v>
      </c>
      <c r="K45" s="53">
        <v>186243.67509999999</v>
      </c>
      <c r="L45" s="53" t="s">
        <v>86</v>
      </c>
      <c r="M45" s="54">
        <v>69.972711359485899</v>
      </c>
      <c r="N45" s="54">
        <v>124.97597274009399</v>
      </c>
      <c r="O45" s="54">
        <v>118.871375898542</v>
      </c>
      <c r="P45" s="53">
        <v>0</v>
      </c>
      <c r="Q45" s="53">
        <v>0</v>
      </c>
      <c r="R45" s="60">
        <v>0</v>
      </c>
    </row>
    <row r="46" spans="1:18" x14ac:dyDescent="0.3">
      <c r="A46" s="59" t="s">
        <v>93</v>
      </c>
      <c r="B46" s="53">
        <v>5</v>
      </c>
      <c r="C46" s="53">
        <v>1</v>
      </c>
      <c r="D46" s="53">
        <v>14.5937</v>
      </c>
      <c r="E46" s="53">
        <v>1.1369752486389799E-5</v>
      </c>
      <c r="F46" s="53">
        <v>1.2242232712108401E-4</v>
      </c>
      <c r="G46" s="53" t="s">
        <v>15</v>
      </c>
      <c r="H46" s="53">
        <v>1</v>
      </c>
      <c r="I46" s="54" t="s">
        <v>0</v>
      </c>
      <c r="J46" s="53" t="s">
        <v>1</v>
      </c>
      <c r="K46" s="53">
        <v>110860.1689</v>
      </c>
      <c r="L46" s="53" t="s">
        <v>94</v>
      </c>
      <c r="M46" s="54">
        <v>131.44877020559699</v>
      </c>
      <c r="N46" s="54">
        <v>67.215151883363305</v>
      </c>
      <c r="O46" s="54">
        <v>89.896910314585099</v>
      </c>
      <c r="P46" s="53">
        <v>0</v>
      </c>
      <c r="Q46" s="53">
        <v>0</v>
      </c>
      <c r="R46" s="60">
        <v>0</v>
      </c>
    </row>
    <row r="47" spans="1:18" x14ac:dyDescent="0.3">
      <c r="A47" s="59" t="s">
        <v>115</v>
      </c>
      <c r="B47" s="53">
        <v>3</v>
      </c>
      <c r="C47" s="53">
        <v>1</v>
      </c>
      <c r="D47" s="53">
        <v>11.603</v>
      </c>
      <c r="E47" s="53">
        <v>2.2244845728103301E-5</v>
      </c>
      <c r="F47" s="53">
        <v>1.8785762771424101E-4</v>
      </c>
      <c r="G47" s="53" t="s">
        <v>15</v>
      </c>
      <c r="H47" s="53">
        <v>1</v>
      </c>
      <c r="I47" s="54" t="s">
        <v>0</v>
      </c>
      <c r="J47" s="53" t="s">
        <v>1</v>
      </c>
      <c r="K47" s="53">
        <v>217405.7254</v>
      </c>
      <c r="L47" s="53" t="s">
        <v>116</v>
      </c>
      <c r="M47" s="54">
        <v>4162.1569805141899</v>
      </c>
      <c r="N47" s="54">
        <v>16759.782504435101</v>
      </c>
      <c r="O47" s="54">
        <v>13782.0088457149</v>
      </c>
      <c r="P47" s="53">
        <v>0</v>
      </c>
      <c r="Q47" s="53">
        <v>0</v>
      </c>
      <c r="R47" s="60">
        <v>0</v>
      </c>
    </row>
    <row r="48" spans="1:18" x14ac:dyDescent="0.3">
      <c r="A48" s="59" t="s">
        <v>205</v>
      </c>
      <c r="B48" s="53">
        <v>4</v>
      </c>
      <c r="C48" s="53">
        <v>1</v>
      </c>
      <c r="D48" s="53">
        <v>17.556000000000001</v>
      </c>
      <c r="E48" s="53">
        <v>1.2297162044783201E-4</v>
      </c>
      <c r="F48" s="53">
        <v>5.5170036914080898E-4</v>
      </c>
      <c r="G48" s="53" t="s">
        <v>15</v>
      </c>
      <c r="H48" s="53">
        <v>1</v>
      </c>
      <c r="I48" s="54" t="s">
        <v>0</v>
      </c>
      <c r="J48" s="53" t="s">
        <v>1</v>
      </c>
      <c r="K48" s="53">
        <v>70661.695600000006</v>
      </c>
      <c r="L48" s="53" t="s">
        <v>206</v>
      </c>
      <c r="M48" s="54">
        <v>396.368443040182</v>
      </c>
      <c r="N48" s="54">
        <v>110.756094541081</v>
      </c>
      <c r="O48" s="54">
        <v>392.97190970247902</v>
      </c>
      <c r="P48" s="53">
        <v>0</v>
      </c>
      <c r="Q48" s="53">
        <v>0</v>
      </c>
      <c r="R48" s="60">
        <v>0</v>
      </c>
    </row>
    <row r="49" spans="1:18" x14ac:dyDescent="0.3">
      <c r="A49" s="59" t="s">
        <v>211</v>
      </c>
      <c r="B49" s="53">
        <v>7</v>
      </c>
      <c r="C49" s="53">
        <v>1</v>
      </c>
      <c r="D49" s="53">
        <v>33.642699999999998</v>
      </c>
      <c r="E49" s="53">
        <v>1.3156085650867201E-4</v>
      </c>
      <c r="F49" s="53">
        <v>5.68331070624997E-4</v>
      </c>
      <c r="G49" s="53" t="s">
        <v>15</v>
      </c>
      <c r="H49" s="53">
        <v>1</v>
      </c>
      <c r="I49" s="54" t="s">
        <v>0</v>
      </c>
      <c r="J49" s="53" t="s">
        <v>1</v>
      </c>
      <c r="K49" s="53">
        <v>98912.2929</v>
      </c>
      <c r="L49" s="53" t="s">
        <v>212</v>
      </c>
      <c r="M49" s="54">
        <v>264.85562337983202</v>
      </c>
      <c r="N49" s="54">
        <v>69.243575290176594</v>
      </c>
      <c r="O49" s="54">
        <v>146.649826896425</v>
      </c>
      <c r="P49" s="53">
        <v>0</v>
      </c>
      <c r="Q49" s="53">
        <v>0</v>
      </c>
      <c r="R49" s="60">
        <v>0</v>
      </c>
    </row>
    <row r="50" spans="1:18" x14ac:dyDescent="0.3">
      <c r="A50" s="59" t="s">
        <v>213</v>
      </c>
      <c r="B50" s="53">
        <v>1</v>
      </c>
      <c r="C50" s="53">
        <v>1</v>
      </c>
      <c r="D50" s="53">
        <v>5.8795999999999999</v>
      </c>
      <c r="E50" s="53">
        <v>1.32175868629902E-4</v>
      </c>
      <c r="F50" s="53">
        <v>5.68331070624997E-4</v>
      </c>
      <c r="G50" s="53" t="s">
        <v>15</v>
      </c>
      <c r="H50" s="53">
        <v>1</v>
      </c>
      <c r="I50" s="54" t="s">
        <v>0</v>
      </c>
      <c r="J50" s="53" t="s">
        <v>1</v>
      </c>
      <c r="K50" s="53">
        <v>24690.5612</v>
      </c>
      <c r="L50" s="53" t="s">
        <v>214</v>
      </c>
      <c r="M50" s="54">
        <v>35.298240533119497</v>
      </c>
      <c r="N50" s="54">
        <v>102.915921565632</v>
      </c>
      <c r="O50" s="54">
        <v>92.903297923493497</v>
      </c>
      <c r="P50" s="53">
        <v>0</v>
      </c>
      <c r="Q50" s="53">
        <v>0</v>
      </c>
      <c r="R50" s="60">
        <v>0</v>
      </c>
    </row>
    <row r="51" spans="1:18" x14ac:dyDescent="0.3">
      <c r="A51" s="59" t="s">
        <v>253</v>
      </c>
      <c r="B51" s="53">
        <v>4</v>
      </c>
      <c r="C51" s="53">
        <v>1</v>
      </c>
      <c r="D51" s="53">
        <v>14.4033</v>
      </c>
      <c r="E51" s="53">
        <v>2.3423595537674899E-4</v>
      </c>
      <c r="F51" s="53">
        <v>8.4070170061538896E-4</v>
      </c>
      <c r="G51" s="53" t="s">
        <v>15</v>
      </c>
      <c r="H51" s="53">
        <v>0.99999999997419198</v>
      </c>
      <c r="I51" s="54" t="s">
        <v>0</v>
      </c>
      <c r="J51" s="53" t="s">
        <v>1</v>
      </c>
      <c r="K51" s="53">
        <v>177272.31340000001</v>
      </c>
      <c r="L51" s="53" t="s">
        <v>254</v>
      </c>
      <c r="M51" s="54">
        <v>111.034773672794</v>
      </c>
      <c r="N51" s="54">
        <v>40.7290556130204</v>
      </c>
      <c r="O51" s="54">
        <v>33.235175685599202</v>
      </c>
      <c r="P51" s="53">
        <v>0</v>
      </c>
      <c r="Q51" s="53">
        <v>0</v>
      </c>
      <c r="R51" s="60">
        <v>0</v>
      </c>
    </row>
    <row r="52" spans="1:18" x14ac:dyDescent="0.3">
      <c r="A52" s="59" t="s">
        <v>319</v>
      </c>
      <c r="B52" s="53">
        <v>5</v>
      </c>
      <c r="C52" s="53">
        <v>1</v>
      </c>
      <c r="D52" s="53">
        <v>20.0076</v>
      </c>
      <c r="E52" s="53">
        <v>5.1257357543632598E-4</v>
      </c>
      <c r="F52" s="53">
        <v>1.43993219600059E-3</v>
      </c>
      <c r="G52" s="53" t="s">
        <v>15</v>
      </c>
      <c r="H52" s="53">
        <v>0.99999982590131298</v>
      </c>
      <c r="I52" s="54" t="s">
        <v>0</v>
      </c>
      <c r="J52" s="53" t="s">
        <v>1</v>
      </c>
      <c r="K52" s="53">
        <v>253057.54319999999</v>
      </c>
      <c r="L52" s="53" t="s">
        <v>320</v>
      </c>
      <c r="M52" s="54">
        <v>206.53763258374599</v>
      </c>
      <c r="N52" s="54">
        <v>208.321925566153</v>
      </c>
      <c r="O52" s="54">
        <v>41.506345045775497</v>
      </c>
      <c r="P52" s="53">
        <v>0</v>
      </c>
      <c r="Q52" s="53">
        <v>0</v>
      </c>
      <c r="R52" s="60">
        <v>0</v>
      </c>
    </row>
    <row r="53" spans="1:18" x14ac:dyDescent="0.3">
      <c r="A53" s="59" t="s">
        <v>615</v>
      </c>
      <c r="B53" s="53">
        <v>2</v>
      </c>
      <c r="C53" s="53">
        <v>1</v>
      </c>
      <c r="D53" s="53">
        <v>7.2563000000000004</v>
      </c>
      <c r="E53" s="53">
        <v>3.2182272800795899E-3</v>
      </c>
      <c r="F53" s="53">
        <v>4.5923713065419104E-3</v>
      </c>
      <c r="G53" s="53" t="s">
        <v>15</v>
      </c>
      <c r="H53" s="53">
        <v>0.994938747059124</v>
      </c>
      <c r="I53" s="54" t="s">
        <v>0</v>
      </c>
      <c r="J53" s="53" t="s">
        <v>1</v>
      </c>
      <c r="K53" s="53">
        <v>129420.9185</v>
      </c>
      <c r="L53" s="53" t="s">
        <v>616</v>
      </c>
      <c r="M53" s="54">
        <v>40.983179199690703</v>
      </c>
      <c r="N53" s="54">
        <v>20.113031133022599</v>
      </c>
      <c r="O53" s="54">
        <v>5.9917336038685303</v>
      </c>
      <c r="P53" s="53">
        <v>0</v>
      </c>
      <c r="Q53" s="53">
        <v>0</v>
      </c>
      <c r="R53" s="60">
        <v>0</v>
      </c>
    </row>
    <row r="54" spans="1:18" x14ac:dyDescent="0.3">
      <c r="A54" s="59" t="s">
        <v>627</v>
      </c>
      <c r="B54" s="53">
        <v>3</v>
      </c>
      <c r="C54" s="53">
        <v>1</v>
      </c>
      <c r="D54" s="53">
        <v>12.9695</v>
      </c>
      <c r="E54" s="53">
        <v>3.3985076097632402E-3</v>
      </c>
      <c r="F54" s="53">
        <v>4.7678159576273697E-3</v>
      </c>
      <c r="G54" s="53" t="s">
        <v>15</v>
      </c>
      <c r="H54" s="53">
        <v>0.99397174925216802</v>
      </c>
      <c r="I54" s="54" t="s">
        <v>0</v>
      </c>
      <c r="J54" s="53" t="s">
        <v>1</v>
      </c>
      <c r="K54" s="53">
        <v>57742.5072</v>
      </c>
      <c r="L54" s="53" t="s">
        <v>628</v>
      </c>
      <c r="M54" s="54">
        <v>39.668032662780803</v>
      </c>
      <c r="N54" s="54">
        <v>974.59956181919904</v>
      </c>
      <c r="O54" s="54">
        <v>797.85228942762899</v>
      </c>
      <c r="P54" s="53">
        <v>0</v>
      </c>
      <c r="Q54" s="53">
        <v>0</v>
      </c>
      <c r="R54" s="60">
        <v>0</v>
      </c>
    </row>
    <row r="55" spans="1:18" x14ac:dyDescent="0.3">
      <c r="A55" s="59" t="s">
        <v>629</v>
      </c>
      <c r="B55" s="53">
        <v>2</v>
      </c>
      <c r="C55" s="53">
        <v>1</v>
      </c>
      <c r="D55" s="53">
        <v>8.0106000000000002</v>
      </c>
      <c r="E55" s="53">
        <v>3.41925277212929E-3</v>
      </c>
      <c r="F55" s="53">
        <v>4.7745584718319398E-3</v>
      </c>
      <c r="G55" s="53" t="s">
        <v>15</v>
      </c>
      <c r="H55" s="53">
        <v>0.993854928560027</v>
      </c>
      <c r="I55" s="54" t="s">
        <v>0</v>
      </c>
      <c r="J55" s="53" t="s">
        <v>1</v>
      </c>
      <c r="K55" s="53">
        <v>88711.461299999995</v>
      </c>
      <c r="L55" s="53" t="s">
        <v>630</v>
      </c>
      <c r="M55" s="54">
        <v>69.748600394657004</v>
      </c>
      <c r="N55" s="54">
        <v>8.2958093797980901</v>
      </c>
      <c r="O55" s="54">
        <v>52.138716329310299</v>
      </c>
      <c r="P55" s="53">
        <v>0</v>
      </c>
      <c r="Q55" s="53">
        <v>0</v>
      </c>
      <c r="R55" s="60">
        <v>0</v>
      </c>
    </row>
    <row r="56" spans="1:18" x14ac:dyDescent="0.3">
      <c r="A56" s="59" t="s">
        <v>747</v>
      </c>
      <c r="B56" s="53">
        <v>1</v>
      </c>
      <c r="C56" s="53">
        <v>1</v>
      </c>
      <c r="D56" s="53">
        <v>3.8881999999999999</v>
      </c>
      <c r="E56" s="53">
        <v>5.5222292393760598E-3</v>
      </c>
      <c r="F56" s="53">
        <v>6.4806412161728701E-3</v>
      </c>
      <c r="G56" s="53" t="s">
        <v>15</v>
      </c>
      <c r="H56" s="53">
        <v>0.97692909725444399</v>
      </c>
      <c r="I56" s="54" t="s">
        <v>0</v>
      </c>
      <c r="J56" s="53" t="s">
        <v>1</v>
      </c>
      <c r="K56" s="53">
        <v>80472.053499999995</v>
      </c>
      <c r="L56" s="53" t="s">
        <v>748</v>
      </c>
      <c r="M56" s="54">
        <v>24.4256937307028</v>
      </c>
      <c r="N56" s="54">
        <v>297.322932617314</v>
      </c>
      <c r="O56" s="54">
        <v>21.113065162622402</v>
      </c>
      <c r="P56" s="53">
        <v>0</v>
      </c>
      <c r="Q56" s="53">
        <v>0</v>
      </c>
      <c r="R56" s="60">
        <v>0</v>
      </c>
    </row>
    <row r="57" spans="1:18" x14ac:dyDescent="0.3">
      <c r="A57" s="59" t="s">
        <v>905</v>
      </c>
      <c r="B57" s="53">
        <v>2</v>
      </c>
      <c r="C57" s="53">
        <v>1</v>
      </c>
      <c r="D57" s="53">
        <v>6.6525999999999996</v>
      </c>
      <c r="E57" s="53">
        <v>1.01312288422583E-2</v>
      </c>
      <c r="F57" s="53">
        <v>9.7685499984465698E-3</v>
      </c>
      <c r="G57" s="53" t="s">
        <v>15</v>
      </c>
      <c r="H57" s="53">
        <v>0.92109275616784003</v>
      </c>
      <c r="I57" s="54" t="s">
        <v>0</v>
      </c>
      <c r="J57" s="53" t="s">
        <v>1</v>
      </c>
      <c r="K57" s="53">
        <v>396921.48340000003</v>
      </c>
      <c r="L57" s="53" t="s">
        <v>906</v>
      </c>
      <c r="M57" s="54">
        <v>194.64697871687801</v>
      </c>
      <c r="N57" s="54">
        <v>11.162539197766799</v>
      </c>
      <c r="O57" s="54">
        <v>15.0403513726057</v>
      </c>
      <c r="P57" s="53">
        <v>0</v>
      </c>
      <c r="Q57" s="53">
        <v>0</v>
      </c>
      <c r="R57" s="60">
        <v>0</v>
      </c>
    </row>
    <row r="58" spans="1:18" ht="15" thickBot="1" x14ac:dyDescent="0.35">
      <c r="A58" s="75" t="s">
        <v>1327</v>
      </c>
      <c r="B58" s="76">
        <v>21</v>
      </c>
      <c r="C58" s="76">
        <v>1</v>
      </c>
      <c r="D58" s="76">
        <v>78.106999999999999</v>
      </c>
      <c r="E58" s="76">
        <v>3.4180922301395203E-2</v>
      </c>
      <c r="F58" s="76">
        <v>2.2407222112986899E-2</v>
      </c>
      <c r="G58" s="76" t="s">
        <v>15</v>
      </c>
      <c r="H58" s="76">
        <v>0.66194335817445105</v>
      </c>
      <c r="I58" s="77" t="s">
        <v>0</v>
      </c>
      <c r="J58" s="76" t="s">
        <v>1</v>
      </c>
      <c r="K58" s="76">
        <v>317784.41739999998</v>
      </c>
      <c r="L58" s="76" t="s">
        <v>1328</v>
      </c>
      <c r="M58" s="77">
        <v>951.93697893494596</v>
      </c>
      <c r="N58" s="77">
        <v>9.6793098261285007</v>
      </c>
      <c r="O58" s="77">
        <v>14.582236061853701</v>
      </c>
      <c r="P58" s="76">
        <v>0</v>
      </c>
      <c r="Q58" s="76">
        <v>0</v>
      </c>
      <c r="R58" s="78">
        <v>0</v>
      </c>
    </row>
    <row r="59" spans="1:18" s="37" customFormat="1" x14ac:dyDescent="0.3">
      <c r="A59" s="61" t="s">
        <v>1867</v>
      </c>
      <c r="B59" s="62">
        <v>4</v>
      </c>
      <c r="C59" s="62">
        <v>1</v>
      </c>
      <c r="D59" s="62">
        <v>13.6012</v>
      </c>
      <c r="E59" s="62">
        <v>0.116117612898472</v>
      </c>
      <c r="F59" s="62">
        <v>5.3586771246049797E-2</v>
      </c>
      <c r="G59" s="62" t="s">
        <v>15</v>
      </c>
      <c r="H59" s="62">
        <v>0.33596287038974099</v>
      </c>
      <c r="I59" s="63" t="s">
        <v>0</v>
      </c>
      <c r="J59" s="62" t="s">
        <v>1</v>
      </c>
      <c r="K59" s="62">
        <v>173971.13819999999</v>
      </c>
      <c r="L59" s="62" t="s">
        <v>1868</v>
      </c>
      <c r="M59" s="62">
        <v>0</v>
      </c>
      <c r="N59" s="62">
        <v>248.77085258226899</v>
      </c>
      <c r="O59" s="62">
        <v>243.714807288397</v>
      </c>
      <c r="P59" s="62">
        <v>0</v>
      </c>
      <c r="Q59" s="62">
        <v>0</v>
      </c>
      <c r="R59" s="64">
        <v>0</v>
      </c>
    </row>
    <row r="60" spans="1:18" s="37" customFormat="1" x14ac:dyDescent="0.3">
      <c r="A60" s="65" t="s">
        <v>1871</v>
      </c>
      <c r="B60" s="66">
        <v>4</v>
      </c>
      <c r="C60" s="66">
        <v>1</v>
      </c>
      <c r="D60" s="66">
        <v>18.000699999999998</v>
      </c>
      <c r="E60" s="66">
        <v>0.116144986183081</v>
      </c>
      <c r="F60" s="66">
        <v>5.3586771246049797E-2</v>
      </c>
      <c r="G60" s="66" t="s">
        <v>15</v>
      </c>
      <c r="H60" s="66">
        <v>0.33590726051560799</v>
      </c>
      <c r="I60" s="67" t="s">
        <v>0</v>
      </c>
      <c r="J60" s="66" t="s">
        <v>1</v>
      </c>
      <c r="K60" s="66">
        <v>128970.9391</v>
      </c>
      <c r="L60" s="66" t="s">
        <v>1872</v>
      </c>
      <c r="M60" s="66">
        <v>0</v>
      </c>
      <c r="N60" s="66">
        <v>75.942618993688498</v>
      </c>
      <c r="O60" s="66">
        <v>82.739589936083107</v>
      </c>
      <c r="P60" s="66">
        <v>0</v>
      </c>
      <c r="Q60" s="66">
        <v>0</v>
      </c>
      <c r="R60" s="68">
        <v>0</v>
      </c>
    </row>
    <row r="61" spans="1:18" s="37" customFormat="1" x14ac:dyDescent="0.3">
      <c r="A61" s="65" t="s">
        <v>1873</v>
      </c>
      <c r="B61" s="66">
        <v>1</v>
      </c>
      <c r="C61" s="66">
        <v>1</v>
      </c>
      <c r="D61" s="66">
        <v>5.5530999999999997</v>
      </c>
      <c r="E61" s="66">
        <v>0.116209407935024</v>
      </c>
      <c r="F61" s="66">
        <v>5.3586771246049797E-2</v>
      </c>
      <c r="G61" s="66" t="s">
        <v>15</v>
      </c>
      <c r="H61" s="66">
        <v>0.33577645473400602</v>
      </c>
      <c r="I61" s="67" t="s">
        <v>0</v>
      </c>
      <c r="J61" s="66" t="s">
        <v>1</v>
      </c>
      <c r="K61" s="66">
        <v>40366.436000000002</v>
      </c>
      <c r="L61" s="66" t="s">
        <v>1874</v>
      </c>
      <c r="M61" s="66">
        <v>251.44568165286901</v>
      </c>
      <c r="N61" s="66">
        <v>208.50499747784201</v>
      </c>
      <c r="O61" s="66">
        <v>0</v>
      </c>
      <c r="P61" s="66">
        <v>0</v>
      </c>
      <c r="Q61" s="66">
        <v>0</v>
      </c>
      <c r="R61" s="68">
        <v>0</v>
      </c>
    </row>
    <row r="62" spans="1:18" s="37" customFormat="1" x14ac:dyDescent="0.3">
      <c r="A62" s="65" t="s">
        <v>1875</v>
      </c>
      <c r="B62" s="66">
        <v>7</v>
      </c>
      <c r="C62" s="66">
        <v>1</v>
      </c>
      <c r="D62" s="66">
        <v>26.075500000000002</v>
      </c>
      <c r="E62" s="66">
        <v>0.116217055932861</v>
      </c>
      <c r="F62" s="66">
        <v>5.3586771246049797E-2</v>
      </c>
      <c r="G62" s="66" t="s">
        <v>15</v>
      </c>
      <c r="H62" s="66">
        <v>0.33576093225259301</v>
      </c>
      <c r="I62" s="67" t="s">
        <v>0</v>
      </c>
      <c r="J62" s="66" t="s">
        <v>1</v>
      </c>
      <c r="K62" s="66">
        <v>193323.42869999999</v>
      </c>
      <c r="L62" s="66" t="s">
        <v>1876</v>
      </c>
      <c r="M62" s="66">
        <v>0</v>
      </c>
      <c r="N62" s="66">
        <v>192.62051704548099</v>
      </c>
      <c r="O62" s="66">
        <v>233.48215191849701</v>
      </c>
      <c r="P62" s="66">
        <v>0</v>
      </c>
      <c r="Q62" s="66">
        <v>0</v>
      </c>
      <c r="R62" s="68">
        <v>0</v>
      </c>
    </row>
    <row r="63" spans="1:18" s="37" customFormat="1" x14ac:dyDescent="0.3">
      <c r="A63" s="65" t="s">
        <v>1883</v>
      </c>
      <c r="B63" s="66">
        <v>7</v>
      </c>
      <c r="C63" s="66">
        <v>1</v>
      </c>
      <c r="D63" s="66">
        <v>24.556899999999999</v>
      </c>
      <c r="E63" s="66">
        <v>0.116332105802101</v>
      </c>
      <c r="F63" s="66">
        <v>5.3586771246049797E-2</v>
      </c>
      <c r="G63" s="66" t="s">
        <v>15</v>
      </c>
      <c r="H63" s="66">
        <v>0.33552759100380403</v>
      </c>
      <c r="I63" s="67" t="s">
        <v>0</v>
      </c>
      <c r="J63" s="66" t="s">
        <v>1</v>
      </c>
      <c r="K63" s="66">
        <v>205191.77160000001</v>
      </c>
      <c r="L63" s="66" t="s">
        <v>1884</v>
      </c>
      <c r="M63" s="66">
        <v>430.22994477998299</v>
      </c>
      <c r="N63" s="66">
        <v>316.335558630256</v>
      </c>
      <c r="O63" s="66">
        <v>0</v>
      </c>
      <c r="P63" s="66">
        <v>0</v>
      </c>
      <c r="Q63" s="66">
        <v>0</v>
      </c>
      <c r="R63" s="68">
        <v>0</v>
      </c>
    </row>
    <row r="64" spans="1:18" s="37" customFormat="1" x14ac:dyDescent="0.3">
      <c r="A64" s="65" t="s">
        <v>1887</v>
      </c>
      <c r="B64" s="66">
        <v>5</v>
      </c>
      <c r="C64" s="66">
        <v>1</v>
      </c>
      <c r="D64" s="66">
        <v>18.8184</v>
      </c>
      <c r="E64" s="66">
        <v>0.117109143243535</v>
      </c>
      <c r="F64" s="66">
        <v>5.3829559325097399E-2</v>
      </c>
      <c r="G64" s="66" t="s">
        <v>15</v>
      </c>
      <c r="H64" s="66">
        <v>0.33395970832663902</v>
      </c>
      <c r="I64" s="67" t="s">
        <v>0</v>
      </c>
      <c r="J64" s="66" t="s">
        <v>1</v>
      </c>
      <c r="K64" s="66">
        <v>209849.3401</v>
      </c>
      <c r="L64" s="66" t="s">
        <v>1888</v>
      </c>
      <c r="M64" s="66">
        <v>0</v>
      </c>
      <c r="N64" s="66">
        <v>43.7046604212074</v>
      </c>
      <c r="O64" s="66">
        <v>69.960805832785994</v>
      </c>
      <c r="P64" s="66">
        <v>0</v>
      </c>
      <c r="Q64" s="66">
        <v>0</v>
      </c>
      <c r="R64" s="68">
        <v>0</v>
      </c>
    </row>
    <row r="65" spans="1:18" s="37" customFormat="1" x14ac:dyDescent="0.3">
      <c r="A65" s="65" t="s">
        <v>1893</v>
      </c>
      <c r="B65" s="66">
        <v>5</v>
      </c>
      <c r="C65" s="66">
        <v>1</v>
      </c>
      <c r="D65" s="66">
        <v>19.669799999999999</v>
      </c>
      <c r="E65" s="66">
        <v>0.11771401186788399</v>
      </c>
      <c r="F65" s="66">
        <v>5.3934905158284703E-2</v>
      </c>
      <c r="G65" s="66" t="s">
        <v>15</v>
      </c>
      <c r="H65" s="66">
        <v>0.33274888456006602</v>
      </c>
      <c r="I65" s="67" t="s">
        <v>0</v>
      </c>
      <c r="J65" s="66" t="s">
        <v>1</v>
      </c>
      <c r="K65" s="66">
        <v>405241.94469999999</v>
      </c>
      <c r="L65" s="66" t="s">
        <v>1894</v>
      </c>
      <c r="M65" s="66">
        <v>135.40056067972299</v>
      </c>
      <c r="N65" s="66">
        <v>69.412201915670494</v>
      </c>
      <c r="O65" s="66">
        <v>0</v>
      </c>
      <c r="P65" s="66">
        <v>0</v>
      </c>
      <c r="Q65" s="66">
        <v>0</v>
      </c>
      <c r="R65" s="68">
        <v>0</v>
      </c>
    </row>
    <row r="66" spans="1:18" s="37" customFormat="1" x14ac:dyDescent="0.3">
      <c r="A66" s="65" t="s">
        <v>1895</v>
      </c>
      <c r="B66" s="66">
        <v>2</v>
      </c>
      <c r="C66" s="66">
        <v>1</v>
      </c>
      <c r="D66" s="66">
        <v>9.1923999999999992</v>
      </c>
      <c r="E66" s="66">
        <v>0.118259315418559</v>
      </c>
      <c r="F66" s="66">
        <v>5.4127173478695001E-2</v>
      </c>
      <c r="G66" s="66" t="s">
        <v>15</v>
      </c>
      <c r="H66" s="66">
        <v>0.33166446423998203</v>
      </c>
      <c r="I66" s="67" t="s">
        <v>0</v>
      </c>
      <c r="J66" s="66" t="s">
        <v>1</v>
      </c>
      <c r="K66" s="66">
        <v>58514.256699999998</v>
      </c>
      <c r="L66" s="66" t="s">
        <v>1896</v>
      </c>
      <c r="M66" s="66">
        <v>0</v>
      </c>
      <c r="N66" s="66">
        <v>83.7312410346142</v>
      </c>
      <c r="O66" s="66">
        <v>188.63152614008001</v>
      </c>
      <c r="P66" s="66">
        <v>0</v>
      </c>
      <c r="Q66" s="66">
        <v>0</v>
      </c>
      <c r="R66" s="68">
        <v>0</v>
      </c>
    </row>
    <row r="67" spans="1:18" s="37" customFormat="1" x14ac:dyDescent="0.3">
      <c r="A67" s="65" t="s">
        <v>1903</v>
      </c>
      <c r="B67" s="66">
        <v>3</v>
      </c>
      <c r="C67" s="66">
        <v>1</v>
      </c>
      <c r="D67" s="66">
        <v>13.4506</v>
      </c>
      <c r="E67" s="66">
        <v>0.11959124583509601</v>
      </c>
      <c r="F67" s="66">
        <v>5.4465390487393101E-2</v>
      </c>
      <c r="G67" s="66" t="s">
        <v>15</v>
      </c>
      <c r="H67" s="66">
        <v>0.32904386393485102</v>
      </c>
      <c r="I67" s="67" t="s">
        <v>0</v>
      </c>
      <c r="J67" s="66" t="s">
        <v>1</v>
      </c>
      <c r="K67" s="66">
        <v>38730.637600000002</v>
      </c>
      <c r="L67" s="66" t="s">
        <v>1904</v>
      </c>
      <c r="M67" s="66">
        <v>0</v>
      </c>
      <c r="N67" s="66">
        <v>27.194249102144401</v>
      </c>
      <c r="O67" s="66">
        <v>62.1092695014245</v>
      </c>
      <c r="P67" s="66">
        <v>0</v>
      </c>
      <c r="Q67" s="66">
        <v>0</v>
      </c>
      <c r="R67" s="68">
        <v>0</v>
      </c>
    </row>
    <row r="68" spans="1:18" s="37" customFormat="1" x14ac:dyDescent="0.3">
      <c r="A68" s="65" t="s">
        <v>1913</v>
      </c>
      <c r="B68" s="66">
        <v>9</v>
      </c>
      <c r="C68" s="66">
        <v>1</v>
      </c>
      <c r="D68" s="66">
        <v>33.834800000000001</v>
      </c>
      <c r="E68" s="66">
        <v>0.120594876789952</v>
      </c>
      <c r="F68" s="66">
        <v>5.4673246676321001E-2</v>
      </c>
      <c r="G68" s="66" t="s">
        <v>15</v>
      </c>
      <c r="H68" s="66">
        <v>0.32709514162320502</v>
      </c>
      <c r="I68" s="67" t="s">
        <v>0</v>
      </c>
      <c r="J68" s="66" t="s">
        <v>1</v>
      </c>
      <c r="K68" s="66">
        <v>140388.4376</v>
      </c>
      <c r="L68" s="66" t="s">
        <v>1914</v>
      </c>
      <c r="M68" s="66">
        <v>0</v>
      </c>
      <c r="N68" s="66">
        <v>65.069896721777496</v>
      </c>
      <c r="O68" s="66">
        <v>25.513513103319799</v>
      </c>
      <c r="P68" s="66">
        <v>0</v>
      </c>
      <c r="Q68" s="66">
        <v>0</v>
      </c>
      <c r="R68" s="68">
        <v>0</v>
      </c>
    </row>
    <row r="69" spans="1:18" s="37" customFormat="1" x14ac:dyDescent="0.3">
      <c r="A69" s="65" t="s">
        <v>1931</v>
      </c>
      <c r="B69" s="66">
        <v>7</v>
      </c>
      <c r="C69" s="66">
        <v>1</v>
      </c>
      <c r="D69" s="66">
        <v>24.5183</v>
      </c>
      <c r="E69" s="66">
        <v>0.125821805172847</v>
      </c>
      <c r="F69" s="66">
        <v>5.6507607018154299E-2</v>
      </c>
      <c r="G69" s="66" t="s">
        <v>15</v>
      </c>
      <c r="H69" s="66">
        <v>0.31729104907051697</v>
      </c>
      <c r="I69" s="67" t="s">
        <v>0</v>
      </c>
      <c r="J69" s="66" t="s">
        <v>1</v>
      </c>
      <c r="K69" s="66">
        <v>136971.92989999999</v>
      </c>
      <c r="L69" s="66" t="s">
        <v>1932</v>
      </c>
      <c r="M69" s="66">
        <v>0</v>
      </c>
      <c r="N69" s="66">
        <v>122.028968083658</v>
      </c>
      <c r="O69" s="66">
        <v>27.4500448076761</v>
      </c>
      <c r="P69" s="66">
        <v>0</v>
      </c>
      <c r="Q69" s="66">
        <v>0</v>
      </c>
      <c r="R69" s="68">
        <v>0</v>
      </c>
    </row>
    <row r="70" spans="1:18" s="37" customFormat="1" x14ac:dyDescent="0.3">
      <c r="A70" s="65" t="s">
        <v>1935</v>
      </c>
      <c r="B70" s="66">
        <v>5</v>
      </c>
      <c r="C70" s="66">
        <v>1</v>
      </c>
      <c r="D70" s="66">
        <v>17.096399999999999</v>
      </c>
      <c r="E70" s="66">
        <v>0.12647214204520199</v>
      </c>
      <c r="F70" s="66">
        <v>5.6681469124671202E-2</v>
      </c>
      <c r="G70" s="66" t="s">
        <v>15</v>
      </c>
      <c r="H70" s="66">
        <v>0.316110118068681</v>
      </c>
      <c r="I70" s="67" t="s">
        <v>0</v>
      </c>
      <c r="J70" s="66" t="s">
        <v>1</v>
      </c>
      <c r="K70" s="66">
        <v>265673.81959999999</v>
      </c>
      <c r="L70" s="66" t="s">
        <v>1936</v>
      </c>
      <c r="M70" s="66">
        <v>0</v>
      </c>
      <c r="N70" s="66">
        <v>281.10469531157503</v>
      </c>
      <c r="O70" s="66">
        <v>48.009849772656203</v>
      </c>
      <c r="P70" s="66">
        <v>0</v>
      </c>
      <c r="Q70" s="66">
        <v>0</v>
      </c>
      <c r="R70" s="68">
        <v>0</v>
      </c>
    </row>
    <row r="71" spans="1:18" s="37" customFormat="1" x14ac:dyDescent="0.3">
      <c r="A71" s="65" t="s">
        <v>1945</v>
      </c>
      <c r="B71" s="66">
        <v>12</v>
      </c>
      <c r="C71" s="66">
        <v>1</v>
      </c>
      <c r="D71" s="66">
        <v>48.605899999999998</v>
      </c>
      <c r="E71" s="66">
        <v>0.12864291651378401</v>
      </c>
      <c r="F71" s="66">
        <v>5.7355934853460397E-2</v>
      </c>
      <c r="G71" s="66" t="s">
        <v>15</v>
      </c>
      <c r="H71" s="66">
        <v>0.31222778051222699</v>
      </c>
      <c r="I71" s="67" t="s">
        <v>0</v>
      </c>
      <c r="J71" s="66" t="s">
        <v>1</v>
      </c>
      <c r="K71" s="66">
        <v>318104.69429999997</v>
      </c>
      <c r="L71" s="66" t="s">
        <v>1946</v>
      </c>
      <c r="M71" s="66">
        <v>0</v>
      </c>
      <c r="N71" s="66">
        <v>22.757660722629701</v>
      </c>
      <c r="O71" s="66">
        <v>119.774136997805</v>
      </c>
      <c r="P71" s="66">
        <v>0</v>
      </c>
      <c r="Q71" s="66">
        <v>0</v>
      </c>
      <c r="R71" s="68">
        <v>0</v>
      </c>
    </row>
    <row r="72" spans="1:18" s="37" customFormat="1" x14ac:dyDescent="0.3">
      <c r="A72" s="65" t="s">
        <v>1955</v>
      </c>
      <c r="B72" s="66">
        <v>3</v>
      </c>
      <c r="C72" s="66">
        <v>1</v>
      </c>
      <c r="D72" s="66">
        <v>11.107100000000001</v>
      </c>
      <c r="E72" s="66">
        <v>0.131080146024767</v>
      </c>
      <c r="F72" s="66">
        <v>5.81090557848618E-2</v>
      </c>
      <c r="G72" s="66" t="s">
        <v>15</v>
      </c>
      <c r="H72" s="66">
        <v>0.307974890956565</v>
      </c>
      <c r="I72" s="67" t="s">
        <v>0</v>
      </c>
      <c r="J72" s="66" t="s">
        <v>1</v>
      </c>
      <c r="K72" s="66">
        <v>239996.44500000001</v>
      </c>
      <c r="L72" s="66" t="s">
        <v>1956</v>
      </c>
      <c r="M72" s="66">
        <v>1288.0666611771301</v>
      </c>
      <c r="N72" s="66">
        <v>98.787441240410303</v>
      </c>
      <c r="O72" s="66">
        <v>0</v>
      </c>
      <c r="P72" s="66">
        <v>0</v>
      </c>
      <c r="Q72" s="66">
        <v>0</v>
      </c>
      <c r="R72" s="68">
        <v>0</v>
      </c>
    </row>
    <row r="73" spans="1:18" s="37" customFormat="1" x14ac:dyDescent="0.3">
      <c r="A73" s="65" t="s">
        <v>1967</v>
      </c>
      <c r="B73" s="66">
        <v>5</v>
      </c>
      <c r="C73" s="66">
        <v>1</v>
      </c>
      <c r="D73" s="66">
        <v>16.823499999999999</v>
      </c>
      <c r="E73" s="66">
        <v>0.13328316374945501</v>
      </c>
      <c r="F73" s="66">
        <v>5.8755745493038199E-2</v>
      </c>
      <c r="G73" s="66" t="s">
        <v>15</v>
      </c>
      <c r="H73" s="66">
        <v>0.30422359946562999</v>
      </c>
      <c r="I73" s="67" t="s">
        <v>0</v>
      </c>
      <c r="J73" s="66" t="s">
        <v>1</v>
      </c>
      <c r="K73" s="66">
        <v>143322.44409999999</v>
      </c>
      <c r="L73" s="66" t="s">
        <v>1968</v>
      </c>
      <c r="M73" s="66">
        <v>353.70196338760297</v>
      </c>
      <c r="N73" s="66">
        <v>0</v>
      </c>
      <c r="O73" s="66">
        <v>36.401549322471297</v>
      </c>
      <c r="P73" s="66">
        <v>0</v>
      </c>
      <c r="Q73" s="66">
        <v>0</v>
      </c>
      <c r="R73" s="68">
        <v>0</v>
      </c>
    </row>
    <row r="74" spans="1:18" s="37" customFormat="1" x14ac:dyDescent="0.3">
      <c r="A74" s="65" t="s">
        <v>1979</v>
      </c>
      <c r="B74" s="66">
        <v>3</v>
      </c>
      <c r="C74" s="66">
        <v>1</v>
      </c>
      <c r="D74" s="66">
        <v>10.7379</v>
      </c>
      <c r="E74" s="66">
        <v>0.135945192410454</v>
      </c>
      <c r="F74" s="66">
        <v>5.9563464093943898E-2</v>
      </c>
      <c r="G74" s="66" t="s">
        <v>15</v>
      </c>
      <c r="H74" s="66">
        <v>0.29980381201978001</v>
      </c>
      <c r="I74" s="67" t="s">
        <v>0</v>
      </c>
      <c r="J74" s="66" t="s">
        <v>1</v>
      </c>
      <c r="K74" s="66">
        <v>101230.26790000001</v>
      </c>
      <c r="L74" s="66" t="s">
        <v>1980</v>
      </c>
      <c r="M74" s="66">
        <v>10279.1038374038</v>
      </c>
      <c r="N74" s="66">
        <v>265.71834994285899</v>
      </c>
      <c r="O74" s="66">
        <v>0</v>
      </c>
      <c r="P74" s="66">
        <v>0</v>
      </c>
      <c r="Q74" s="66">
        <v>0</v>
      </c>
      <c r="R74" s="68">
        <v>0</v>
      </c>
    </row>
    <row r="75" spans="1:18" s="37" customFormat="1" x14ac:dyDescent="0.3">
      <c r="A75" s="65" t="s">
        <v>1997</v>
      </c>
      <c r="B75" s="66">
        <v>4</v>
      </c>
      <c r="C75" s="66">
        <v>1</v>
      </c>
      <c r="D75" s="66">
        <v>19.721699999999998</v>
      </c>
      <c r="E75" s="66">
        <v>0.140765367636664</v>
      </c>
      <c r="F75" s="66">
        <v>6.1093211896417497E-2</v>
      </c>
      <c r="G75" s="66" t="s">
        <v>15</v>
      </c>
      <c r="H75" s="66">
        <v>0.29209993926207101</v>
      </c>
      <c r="I75" s="67" t="s">
        <v>0</v>
      </c>
      <c r="J75" s="66" t="s">
        <v>1</v>
      </c>
      <c r="K75" s="66">
        <v>140144.2163</v>
      </c>
      <c r="L75" s="66" t="s">
        <v>1998</v>
      </c>
      <c r="M75" s="66">
        <v>13956.841417817201</v>
      </c>
      <c r="N75" s="66">
        <v>226.061373210721</v>
      </c>
      <c r="O75" s="66">
        <v>0</v>
      </c>
      <c r="P75" s="66">
        <v>0</v>
      </c>
      <c r="Q75" s="66">
        <v>0</v>
      </c>
      <c r="R75" s="68">
        <v>0</v>
      </c>
    </row>
    <row r="76" spans="1:18" s="37" customFormat="1" x14ac:dyDescent="0.3">
      <c r="A76" s="65" t="s">
        <v>1999</v>
      </c>
      <c r="B76" s="66">
        <v>4</v>
      </c>
      <c r="C76" s="66">
        <v>1</v>
      </c>
      <c r="D76" s="66">
        <v>14.6312</v>
      </c>
      <c r="E76" s="66">
        <v>0.14090898298874999</v>
      </c>
      <c r="F76" s="66">
        <v>6.1093211896417497E-2</v>
      </c>
      <c r="G76" s="66" t="s">
        <v>15</v>
      </c>
      <c r="H76" s="66">
        <v>0.29187608333821502</v>
      </c>
      <c r="I76" s="67" t="s">
        <v>0</v>
      </c>
      <c r="J76" s="66" t="s">
        <v>1</v>
      </c>
      <c r="K76" s="66">
        <v>280331.40749999997</v>
      </c>
      <c r="L76" s="66" t="s">
        <v>2000</v>
      </c>
      <c r="M76" s="66">
        <v>0</v>
      </c>
      <c r="N76" s="66">
        <v>136.73219124234399</v>
      </c>
      <c r="O76" s="66">
        <v>14.1751384975314</v>
      </c>
      <c r="P76" s="66">
        <v>0</v>
      </c>
      <c r="Q76" s="66">
        <v>0</v>
      </c>
      <c r="R76" s="68">
        <v>0</v>
      </c>
    </row>
    <row r="77" spans="1:18" s="37" customFormat="1" x14ac:dyDescent="0.3">
      <c r="A77" s="65" t="s">
        <v>2103</v>
      </c>
      <c r="B77" s="66">
        <v>5</v>
      </c>
      <c r="C77" s="66">
        <v>1</v>
      </c>
      <c r="D77" s="66">
        <v>23.573499999999999</v>
      </c>
      <c r="E77" s="66">
        <v>0.17674947114237899</v>
      </c>
      <c r="F77" s="66">
        <v>7.2846961910089894E-2</v>
      </c>
      <c r="G77" s="66" t="s">
        <v>15</v>
      </c>
      <c r="H77" s="66">
        <v>0.244459426302957</v>
      </c>
      <c r="I77" s="67" t="s">
        <v>0</v>
      </c>
      <c r="J77" s="66" t="s">
        <v>1</v>
      </c>
      <c r="K77" s="66">
        <v>37082.476900000001</v>
      </c>
      <c r="L77" s="66" t="s">
        <v>2104</v>
      </c>
      <c r="M77" s="66">
        <v>6905.4314555869496</v>
      </c>
      <c r="N77" s="66">
        <v>28.4782592267537</v>
      </c>
      <c r="O77" s="66">
        <v>0</v>
      </c>
      <c r="P77" s="66">
        <v>0</v>
      </c>
      <c r="Q77" s="66">
        <v>0</v>
      </c>
      <c r="R77" s="68">
        <v>0</v>
      </c>
    </row>
    <row r="78" spans="1:18" s="37" customFormat="1" x14ac:dyDescent="0.3">
      <c r="A78" s="65" t="s">
        <v>2113</v>
      </c>
      <c r="B78" s="66">
        <v>7</v>
      </c>
      <c r="C78" s="66">
        <v>1</v>
      </c>
      <c r="D78" s="66">
        <v>23.5945</v>
      </c>
      <c r="E78" s="66">
        <v>0.17891579937211199</v>
      </c>
      <c r="F78" s="66">
        <v>7.3354888908616897E-2</v>
      </c>
      <c r="G78" s="66" t="s">
        <v>15</v>
      </c>
      <c r="H78" s="66">
        <v>0.242044581789192</v>
      </c>
      <c r="I78" s="67" t="s">
        <v>0</v>
      </c>
      <c r="J78" s="66" t="s">
        <v>1</v>
      </c>
      <c r="K78" s="66">
        <v>505457.50670000003</v>
      </c>
      <c r="L78" s="66" t="s">
        <v>2114</v>
      </c>
      <c r="M78" s="66">
        <v>151.194473589143</v>
      </c>
      <c r="N78" s="66">
        <v>5.3417028278897201</v>
      </c>
      <c r="O78" s="66">
        <v>0</v>
      </c>
      <c r="P78" s="66">
        <v>0</v>
      </c>
      <c r="Q78" s="66">
        <v>0</v>
      </c>
      <c r="R78" s="68">
        <v>0</v>
      </c>
    </row>
    <row r="79" spans="1:18" s="37" customFormat="1" x14ac:dyDescent="0.3">
      <c r="A79" s="65" t="s">
        <v>2193</v>
      </c>
      <c r="B79" s="66">
        <v>1</v>
      </c>
      <c r="C79" s="66">
        <v>1</v>
      </c>
      <c r="D79" s="66">
        <v>3.4354</v>
      </c>
      <c r="E79" s="66">
        <v>0.20328424679392201</v>
      </c>
      <c r="F79" s="66">
        <v>8.0314583273204607E-2</v>
      </c>
      <c r="G79" s="66" t="s">
        <v>15</v>
      </c>
      <c r="H79" s="66">
        <v>0.21757319908007</v>
      </c>
      <c r="I79" s="67" t="s">
        <v>0</v>
      </c>
      <c r="J79" s="66" t="s">
        <v>1</v>
      </c>
      <c r="K79" s="66">
        <v>94463.871899999998</v>
      </c>
      <c r="L79" s="66" t="s">
        <v>2194</v>
      </c>
      <c r="M79" s="66">
        <v>1036.6317514530199</v>
      </c>
      <c r="N79" s="66">
        <v>6.5958991862510299</v>
      </c>
      <c r="O79" s="66">
        <v>0</v>
      </c>
      <c r="P79" s="66">
        <v>0</v>
      </c>
      <c r="Q79" s="66">
        <v>0</v>
      </c>
      <c r="R79" s="68">
        <v>0</v>
      </c>
    </row>
    <row r="80" spans="1:18" s="37" customFormat="1" x14ac:dyDescent="0.3">
      <c r="A80" s="65" t="s">
        <v>2195</v>
      </c>
      <c r="B80" s="66">
        <v>3</v>
      </c>
      <c r="C80" s="66">
        <v>1</v>
      </c>
      <c r="D80" s="66">
        <v>11.744300000000001</v>
      </c>
      <c r="E80" s="66">
        <v>0.20344618444663601</v>
      </c>
      <c r="F80" s="66">
        <v>8.0314583273204607E-2</v>
      </c>
      <c r="G80" s="66" t="s">
        <v>15</v>
      </c>
      <c r="H80" s="66">
        <v>0.217425435017671</v>
      </c>
      <c r="I80" s="67" t="s">
        <v>0</v>
      </c>
      <c r="J80" s="66" t="s">
        <v>1</v>
      </c>
      <c r="K80" s="66">
        <v>181962.72940000001</v>
      </c>
      <c r="L80" s="66" t="s">
        <v>2196</v>
      </c>
      <c r="M80" s="66">
        <v>920.01344164892305</v>
      </c>
      <c r="N80" s="66">
        <v>6.3093392384601801</v>
      </c>
      <c r="O80" s="66">
        <v>0</v>
      </c>
      <c r="P80" s="66">
        <v>0</v>
      </c>
      <c r="Q80" s="66">
        <v>0</v>
      </c>
      <c r="R80" s="68">
        <v>0</v>
      </c>
    </row>
    <row r="81" spans="1:18" s="37" customFormat="1" x14ac:dyDescent="0.3">
      <c r="A81" s="65" t="s">
        <v>2543</v>
      </c>
      <c r="B81" s="66">
        <v>4</v>
      </c>
      <c r="C81" s="66">
        <v>1</v>
      </c>
      <c r="D81" s="66">
        <v>20.8248</v>
      </c>
      <c r="E81" s="66">
        <v>0.37390096630008601</v>
      </c>
      <c r="F81" s="66">
        <v>0.125580714999589</v>
      </c>
      <c r="G81" s="66" t="s">
        <v>15</v>
      </c>
      <c r="H81" s="66">
        <v>0.122249143803176</v>
      </c>
      <c r="I81" s="67" t="s">
        <v>0</v>
      </c>
      <c r="J81" s="66" t="s">
        <v>1</v>
      </c>
      <c r="K81" s="66">
        <v>28996.904699999999</v>
      </c>
      <c r="L81" s="66" t="s">
        <v>2544</v>
      </c>
      <c r="M81" s="66">
        <v>419.218834470182</v>
      </c>
      <c r="N81" s="66">
        <v>0</v>
      </c>
      <c r="O81" s="66">
        <v>0</v>
      </c>
      <c r="P81" s="66">
        <v>0</v>
      </c>
      <c r="Q81" s="66">
        <v>0</v>
      </c>
      <c r="R81" s="68">
        <v>0</v>
      </c>
    </row>
    <row r="82" spans="1:18" s="37" customFormat="1" x14ac:dyDescent="0.3">
      <c r="A82" s="65" t="s">
        <v>2549</v>
      </c>
      <c r="B82" s="66">
        <v>4</v>
      </c>
      <c r="C82" s="66">
        <v>1</v>
      </c>
      <c r="D82" s="66">
        <v>18.271000000000001</v>
      </c>
      <c r="E82" s="66">
        <v>0.37390096630008601</v>
      </c>
      <c r="F82" s="66">
        <v>0.125580714999589</v>
      </c>
      <c r="G82" s="66" t="s">
        <v>15</v>
      </c>
      <c r="H82" s="66">
        <v>0.122249143803176</v>
      </c>
      <c r="I82" s="67" t="s">
        <v>0</v>
      </c>
      <c r="J82" s="66" t="s">
        <v>1</v>
      </c>
      <c r="K82" s="66">
        <v>87405.868799999997</v>
      </c>
      <c r="L82" s="66" t="s">
        <v>2550</v>
      </c>
      <c r="M82" s="66">
        <v>278.07795126923099</v>
      </c>
      <c r="N82" s="66">
        <v>0</v>
      </c>
      <c r="O82" s="66">
        <v>0</v>
      </c>
      <c r="P82" s="66">
        <v>0</v>
      </c>
      <c r="Q82" s="66">
        <v>0</v>
      </c>
      <c r="R82" s="68">
        <v>0</v>
      </c>
    </row>
    <row r="83" spans="1:18" s="37" customFormat="1" x14ac:dyDescent="0.3">
      <c r="A83" s="65" t="s">
        <v>2551</v>
      </c>
      <c r="B83" s="66">
        <v>10</v>
      </c>
      <c r="C83" s="66">
        <v>1</v>
      </c>
      <c r="D83" s="66">
        <v>32.325200000000002</v>
      </c>
      <c r="E83" s="66">
        <v>0.37390096630008601</v>
      </c>
      <c r="F83" s="66">
        <v>0.125580714999589</v>
      </c>
      <c r="G83" s="66" t="s">
        <v>15</v>
      </c>
      <c r="H83" s="66">
        <v>0.122249143803177</v>
      </c>
      <c r="I83" s="67" t="s">
        <v>0</v>
      </c>
      <c r="J83" s="66" t="s">
        <v>1</v>
      </c>
      <c r="K83" s="66">
        <v>218454.47560000001</v>
      </c>
      <c r="L83" s="66" t="s">
        <v>2552</v>
      </c>
      <c r="M83" s="66">
        <v>0</v>
      </c>
      <c r="N83" s="66">
        <v>291.60491508219599</v>
      </c>
      <c r="O83" s="66">
        <v>0</v>
      </c>
      <c r="P83" s="66">
        <v>0</v>
      </c>
      <c r="Q83" s="66">
        <v>0</v>
      </c>
      <c r="R83" s="68">
        <v>0</v>
      </c>
    </row>
    <row r="84" spans="1:18" s="37" customFormat="1" x14ac:dyDescent="0.3">
      <c r="A84" s="65" t="s">
        <v>2553</v>
      </c>
      <c r="B84" s="66">
        <v>4</v>
      </c>
      <c r="C84" s="66">
        <v>1</v>
      </c>
      <c r="D84" s="66">
        <v>17.322199999999999</v>
      </c>
      <c r="E84" s="66">
        <v>0.37390096630008601</v>
      </c>
      <c r="F84" s="66">
        <v>0.125580714999589</v>
      </c>
      <c r="G84" s="66" t="s">
        <v>15</v>
      </c>
      <c r="H84" s="66">
        <v>0.122249143803177</v>
      </c>
      <c r="I84" s="67" t="s">
        <v>0</v>
      </c>
      <c r="J84" s="66" t="s">
        <v>1</v>
      </c>
      <c r="K84" s="66">
        <v>72065.160799999998</v>
      </c>
      <c r="L84" s="66" t="s">
        <v>2554</v>
      </c>
      <c r="M84" s="66">
        <v>0</v>
      </c>
      <c r="N84" s="66">
        <v>29.491829588704402</v>
      </c>
      <c r="O84" s="66">
        <v>0</v>
      </c>
      <c r="P84" s="66">
        <v>0</v>
      </c>
      <c r="Q84" s="66">
        <v>0</v>
      </c>
      <c r="R84" s="68">
        <v>0</v>
      </c>
    </row>
    <row r="85" spans="1:18" s="37" customFormat="1" x14ac:dyDescent="0.3">
      <c r="A85" s="65" t="s">
        <v>2555</v>
      </c>
      <c r="B85" s="66">
        <v>14</v>
      </c>
      <c r="C85" s="66">
        <v>1</v>
      </c>
      <c r="D85" s="66">
        <v>61.310600000000001</v>
      </c>
      <c r="E85" s="66">
        <v>0.37390096630008601</v>
      </c>
      <c r="F85" s="66">
        <v>0.125580714999589</v>
      </c>
      <c r="G85" s="66" t="s">
        <v>15</v>
      </c>
      <c r="H85" s="66">
        <v>0.122249143803176</v>
      </c>
      <c r="I85" s="67" t="s">
        <v>0</v>
      </c>
      <c r="J85" s="66" t="s">
        <v>1</v>
      </c>
      <c r="K85" s="66">
        <v>241291.87419999999</v>
      </c>
      <c r="L85" s="66" t="s">
        <v>2556</v>
      </c>
      <c r="M85" s="66">
        <v>144.18587047058301</v>
      </c>
      <c r="N85" s="66">
        <v>0</v>
      </c>
      <c r="O85" s="66">
        <v>0</v>
      </c>
      <c r="P85" s="66">
        <v>0</v>
      </c>
      <c r="Q85" s="66">
        <v>0</v>
      </c>
      <c r="R85" s="68">
        <v>0</v>
      </c>
    </row>
    <row r="86" spans="1:18" s="37" customFormat="1" x14ac:dyDescent="0.3">
      <c r="A86" s="65" t="s">
        <v>2559</v>
      </c>
      <c r="B86" s="66">
        <v>8</v>
      </c>
      <c r="C86" s="66">
        <v>1</v>
      </c>
      <c r="D86" s="66">
        <v>27.913699999999999</v>
      </c>
      <c r="E86" s="66">
        <v>0.37390096630008601</v>
      </c>
      <c r="F86" s="66">
        <v>0.125580714999589</v>
      </c>
      <c r="G86" s="66" t="s">
        <v>15</v>
      </c>
      <c r="H86" s="66">
        <v>0.122249143803176</v>
      </c>
      <c r="I86" s="67" t="s">
        <v>0</v>
      </c>
      <c r="J86" s="66" t="s">
        <v>1</v>
      </c>
      <c r="K86" s="66">
        <v>397859.38160000002</v>
      </c>
      <c r="L86" s="66" t="s">
        <v>2560</v>
      </c>
      <c r="M86" s="66">
        <v>182.378628985246</v>
      </c>
      <c r="N86" s="66">
        <v>0</v>
      </c>
      <c r="O86" s="66">
        <v>0</v>
      </c>
      <c r="P86" s="66">
        <v>0</v>
      </c>
      <c r="Q86" s="66">
        <v>0</v>
      </c>
      <c r="R86" s="68">
        <v>0</v>
      </c>
    </row>
    <row r="87" spans="1:18" s="37" customFormat="1" x14ac:dyDescent="0.3">
      <c r="A87" s="65" t="s">
        <v>2561</v>
      </c>
      <c r="B87" s="66">
        <v>6</v>
      </c>
      <c r="C87" s="66">
        <v>1</v>
      </c>
      <c r="D87" s="66">
        <v>21.918700000000001</v>
      </c>
      <c r="E87" s="66">
        <v>0.37390096630008601</v>
      </c>
      <c r="F87" s="66">
        <v>0.125580714999589</v>
      </c>
      <c r="G87" s="66" t="s">
        <v>15</v>
      </c>
      <c r="H87" s="66">
        <v>0.122249143803177</v>
      </c>
      <c r="I87" s="67" t="s">
        <v>0</v>
      </c>
      <c r="J87" s="66" t="s">
        <v>1</v>
      </c>
      <c r="K87" s="66">
        <v>237787.8051</v>
      </c>
      <c r="L87" s="66" t="s">
        <v>2562</v>
      </c>
      <c r="M87" s="66">
        <v>488.10515861328298</v>
      </c>
      <c r="N87" s="66">
        <v>0</v>
      </c>
      <c r="O87" s="66">
        <v>0</v>
      </c>
      <c r="P87" s="66">
        <v>0</v>
      </c>
      <c r="Q87" s="66">
        <v>0</v>
      </c>
      <c r="R87" s="68">
        <v>0</v>
      </c>
    </row>
    <row r="88" spans="1:18" s="37" customFormat="1" x14ac:dyDescent="0.3">
      <c r="A88" s="65" t="s">
        <v>2565</v>
      </c>
      <c r="B88" s="66">
        <v>1</v>
      </c>
      <c r="C88" s="66">
        <v>1</v>
      </c>
      <c r="D88" s="66">
        <v>7.7641</v>
      </c>
      <c r="E88" s="66">
        <v>0.37390096630008601</v>
      </c>
      <c r="F88" s="66">
        <v>0.125580714999589</v>
      </c>
      <c r="G88" s="66" t="s">
        <v>15</v>
      </c>
      <c r="H88" s="66">
        <v>0.122249143803176</v>
      </c>
      <c r="I88" s="67" t="s">
        <v>0</v>
      </c>
      <c r="J88" s="66" t="s">
        <v>1</v>
      </c>
      <c r="K88" s="66">
        <v>33197.970200000003</v>
      </c>
      <c r="L88" s="66" t="s">
        <v>2566</v>
      </c>
      <c r="M88" s="66">
        <v>1448.92714033619</v>
      </c>
      <c r="N88" s="66">
        <v>0</v>
      </c>
      <c r="O88" s="66">
        <v>0</v>
      </c>
      <c r="P88" s="66">
        <v>0</v>
      </c>
      <c r="Q88" s="66">
        <v>0</v>
      </c>
      <c r="R88" s="68">
        <v>0</v>
      </c>
    </row>
    <row r="89" spans="1:18" s="37" customFormat="1" x14ac:dyDescent="0.3">
      <c r="A89" s="65" t="s">
        <v>2567</v>
      </c>
      <c r="B89" s="66">
        <v>1</v>
      </c>
      <c r="C89" s="66">
        <v>1</v>
      </c>
      <c r="D89" s="66">
        <v>5.8693999999999997</v>
      </c>
      <c r="E89" s="66">
        <v>0.37390096630008601</v>
      </c>
      <c r="F89" s="66">
        <v>0.125580714999589</v>
      </c>
      <c r="G89" s="66" t="s">
        <v>15</v>
      </c>
      <c r="H89" s="66">
        <v>0.122249143803176</v>
      </c>
      <c r="I89" s="67" t="s">
        <v>0</v>
      </c>
      <c r="J89" s="66" t="s">
        <v>1</v>
      </c>
      <c r="K89" s="66">
        <v>9426.2096000000001</v>
      </c>
      <c r="L89" s="66" t="s">
        <v>2568</v>
      </c>
      <c r="M89" s="66">
        <v>816.08331831640203</v>
      </c>
      <c r="N89" s="66">
        <v>0</v>
      </c>
      <c r="O89" s="66">
        <v>0</v>
      </c>
      <c r="P89" s="66">
        <v>0</v>
      </c>
      <c r="Q89" s="66">
        <v>0</v>
      </c>
      <c r="R89" s="68">
        <v>0</v>
      </c>
    </row>
    <row r="90" spans="1:18" s="37" customFormat="1" x14ac:dyDescent="0.3">
      <c r="A90" s="65" t="s">
        <v>2569</v>
      </c>
      <c r="B90" s="66">
        <v>2</v>
      </c>
      <c r="C90" s="66">
        <v>1</v>
      </c>
      <c r="D90" s="66">
        <v>7.3910999999999998</v>
      </c>
      <c r="E90" s="66">
        <v>0.37390096630008601</v>
      </c>
      <c r="F90" s="66">
        <v>0.125580714999589</v>
      </c>
      <c r="G90" s="66" t="s">
        <v>15</v>
      </c>
      <c r="H90" s="66">
        <v>0.122249143803176</v>
      </c>
      <c r="I90" s="67" t="s">
        <v>0</v>
      </c>
      <c r="J90" s="66" t="s">
        <v>1</v>
      </c>
      <c r="K90" s="66">
        <v>26857.0177</v>
      </c>
      <c r="L90" s="66" t="s">
        <v>2570</v>
      </c>
      <c r="M90" s="66">
        <v>130.219949484408</v>
      </c>
      <c r="N90" s="66">
        <v>0</v>
      </c>
      <c r="O90" s="66">
        <v>0</v>
      </c>
      <c r="P90" s="66">
        <v>0</v>
      </c>
      <c r="Q90" s="66">
        <v>0</v>
      </c>
      <c r="R90" s="68">
        <v>0</v>
      </c>
    </row>
    <row r="91" spans="1:18" s="37" customFormat="1" x14ac:dyDescent="0.3">
      <c r="A91" s="65" t="s">
        <v>2571</v>
      </c>
      <c r="B91" s="66">
        <v>2</v>
      </c>
      <c r="C91" s="66">
        <v>1</v>
      </c>
      <c r="D91" s="66">
        <v>8.6559000000000008</v>
      </c>
      <c r="E91" s="66">
        <v>0.37390096630008601</v>
      </c>
      <c r="F91" s="66">
        <v>0.125580714999589</v>
      </c>
      <c r="G91" s="66" t="s">
        <v>15</v>
      </c>
      <c r="H91" s="66">
        <v>0.122249143803176</v>
      </c>
      <c r="I91" s="67" t="s">
        <v>0</v>
      </c>
      <c r="J91" s="66" t="s">
        <v>1</v>
      </c>
      <c r="K91" s="66">
        <v>133927.69510000001</v>
      </c>
      <c r="L91" s="66" t="s">
        <v>2572</v>
      </c>
      <c r="M91" s="66">
        <v>1234.2230622229199</v>
      </c>
      <c r="N91" s="66">
        <v>0</v>
      </c>
      <c r="O91" s="66">
        <v>0</v>
      </c>
      <c r="P91" s="66">
        <v>0</v>
      </c>
      <c r="Q91" s="66">
        <v>0</v>
      </c>
      <c r="R91" s="68">
        <v>0</v>
      </c>
    </row>
    <row r="92" spans="1:18" s="37" customFormat="1" x14ac:dyDescent="0.3">
      <c r="A92" s="65" t="s">
        <v>2573</v>
      </c>
      <c r="B92" s="66">
        <v>2</v>
      </c>
      <c r="C92" s="66">
        <v>1</v>
      </c>
      <c r="D92" s="66">
        <v>7.8827999999999996</v>
      </c>
      <c r="E92" s="66">
        <v>0.37390096630008601</v>
      </c>
      <c r="F92" s="66">
        <v>0.125580714999589</v>
      </c>
      <c r="G92" s="66" t="s">
        <v>15</v>
      </c>
      <c r="H92" s="66">
        <v>0.122249143803176</v>
      </c>
      <c r="I92" s="67" t="s">
        <v>0</v>
      </c>
      <c r="J92" s="66" t="s">
        <v>1</v>
      </c>
      <c r="K92" s="66">
        <v>101369.8315</v>
      </c>
      <c r="L92" s="66" t="s">
        <v>2574</v>
      </c>
      <c r="M92" s="66">
        <v>145.954624878262</v>
      </c>
      <c r="N92" s="66">
        <v>0</v>
      </c>
      <c r="O92" s="66">
        <v>0</v>
      </c>
      <c r="P92" s="66">
        <v>0</v>
      </c>
      <c r="Q92" s="66">
        <v>0</v>
      </c>
      <c r="R92" s="68">
        <v>0</v>
      </c>
    </row>
    <row r="93" spans="1:18" s="37" customFormat="1" ht="15" thickBot="1" x14ac:dyDescent="0.35">
      <c r="A93" s="69" t="s">
        <v>2575</v>
      </c>
      <c r="B93" s="70">
        <v>2</v>
      </c>
      <c r="C93" s="70">
        <v>1</v>
      </c>
      <c r="D93" s="70">
        <v>9.6996000000000002</v>
      </c>
      <c r="E93" s="70">
        <v>0.37390096630008601</v>
      </c>
      <c r="F93" s="70">
        <v>0.125580714999589</v>
      </c>
      <c r="G93" s="70" t="s">
        <v>15</v>
      </c>
      <c r="H93" s="70">
        <v>0.122249143803176</v>
      </c>
      <c r="I93" s="71" t="s">
        <v>0</v>
      </c>
      <c r="J93" s="70" t="s">
        <v>1</v>
      </c>
      <c r="K93" s="70">
        <v>21910.979800000001</v>
      </c>
      <c r="L93" s="70" t="s">
        <v>2576</v>
      </c>
      <c r="M93" s="70">
        <v>128.72497033636699</v>
      </c>
      <c r="N93" s="70">
        <v>0</v>
      </c>
      <c r="O93" s="70">
        <v>0</v>
      </c>
      <c r="P93" s="70">
        <v>0</v>
      </c>
      <c r="Q93" s="70">
        <v>0</v>
      </c>
      <c r="R93" s="72">
        <v>0</v>
      </c>
    </row>
  </sheetData>
  <sortState xmlns:xlrd2="http://schemas.microsoft.com/office/spreadsheetml/2017/richdata2" ref="A33:R93">
    <sortCondition ref="I33"/>
  </sortState>
  <mergeCells count="18">
    <mergeCell ref="K2:Q2"/>
    <mergeCell ref="K3:Q3"/>
    <mergeCell ref="P5:R5"/>
    <mergeCell ref="H5:H6"/>
    <mergeCell ref="I5:I6"/>
    <mergeCell ref="J5:J6"/>
    <mergeCell ref="K5:K6"/>
    <mergeCell ref="L5:L6"/>
    <mergeCell ref="M5:O5"/>
    <mergeCell ref="A2:G2"/>
    <mergeCell ref="A3:G3"/>
    <mergeCell ref="A5:A6"/>
    <mergeCell ref="B5:B6"/>
    <mergeCell ref="C5:C6"/>
    <mergeCell ref="D5:D6"/>
    <mergeCell ref="E5:E6"/>
    <mergeCell ref="F5:F6"/>
    <mergeCell ref="G5:G6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3E65A-F111-4DEF-9B08-A1C9C5DAEFB4}">
  <dimension ref="A1:AE1531"/>
  <sheetViews>
    <sheetView workbookViewId="0">
      <selection activeCell="A3" sqref="A3:H3"/>
    </sheetView>
  </sheetViews>
  <sheetFormatPr baseColWidth="10" defaultRowHeight="14.4" x14ac:dyDescent="0.3"/>
  <cols>
    <col min="2" max="3" width="11.5546875" style="12"/>
    <col min="10" max="11" width="11.5546875" style="12"/>
    <col min="20" max="21" width="11.5546875" style="12"/>
    <col min="22" max="22" width="13" customWidth="1"/>
    <col min="23" max="23" width="12.109375" customWidth="1"/>
    <col min="24" max="24" width="12.77734375" customWidth="1"/>
    <col min="28" max="29" width="11.5546875" style="12"/>
  </cols>
  <sheetData>
    <row r="1" spans="1:31" ht="15" thickBot="1" x14ac:dyDescent="0.35"/>
    <row r="2" spans="1:31" ht="18" customHeight="1" x14ac:dyDescent="0.3">
      <c r="A2" s="163" t="s">
        <v>7973</v>
      </c>
      <c r="B2" s="164"/>
      <c r="C2" s="164"/>
      <c r="D2" s="164"/>
      <c r="E2" s="164"/>
      <c r="F2" s="164"/>
      <c r="G2" s="164"/>
      <c r="H2" s="164"/>
      <c r="I2" s="79">
        <v>1523</v>
      </c>
    </row>
    <row r="3" spans="1:31" ht="18" customHeight="1" x14ac:dyDescent="0.3">
      <c r="A3" s="165" t="s">
        <v>8515</v>
      </c>
      <c r="B3" s="166"/>
      <c r="C3" s="166"/>
      <c r="D3" s="166"/>
      <c r="E3" s="166"/>
      <c r="F3" s="166"/>
      <c r="G3" s="166"/>
      <c r="H3" s="166"/>
      <c r="I3" s="80">
        <v>6</v>
      </c>
    </row>
    <row r="4" spans="1:31" ht="18" customHeight="1" x14ac:dyDescent="0.3">
      <c r="A4" s="165" t="s">
        <v>7957</v>
      </c>
      <c r="B4" s="166"/>
      <c r="C4" s="166"/>
      <c r="D4" s="166"/>
      <c r="E4" s="166"/>
      <c r="F4" s="166"/>
      <c r="G4" s="166"/>
      <c r="H4" s="166"/>
      <c r="I4" s="80">
        <f>SUM(B9:B1531)</f>
        <v>14213</v>
      </c>
    </row>
    <row r="5" spans="1:31" ht="18" customHeight="1" thickBot="1" x14ac:dyDescent="0.35">
      <c r="A5" s="167" t="s">
        <v>7958</v>
      </c>
      <c r="B5" s="168"/>
      <c r="C5" s="168"/>
      <c r="D5" s="168"/>
      <c r="E5" s="168"/>
      <c r="F5" s="168"/>
      <c r="G5" s="168"/>
      <c r="H5" s="168"/>
      <c r="I5" s="81">
        <f>AVERAGE(B9:B1531)</f>
        <v>9.3322390019697963</v>
      </c>
    </row>
    <row r="6" spans="1:31" ht="14.4" customHeight="1" thickBot="1" x14ac:dyDescent="0.35">
      <c r="A6" s="120"/>
      <c r="B6" s="120"/>
      <c r="C6" s="120"/>
      <c r="D6" s="120"/>
      <c r="E6" s="120"/>
      <c r="F6" s="120"/>
      <c r="G6" s="120"/>
      <c r="H6" s="121"/>
    </row>
    <row r="7" spans="1:31" ht="41.4" customHeight="1" thickBot="1" x14ac:dyDescent="0.35">
      <c r="A7" s="196" t="s">
        <v>2</v>
      </c>
      <c r="B7" s="208" t="s">
        <v>3</v>
      </c>
      <c r="C7" s="196" t="s">
        <v>4</v>
      </c>
      <c r="D7" s="208" t="s">
        <v>5</v>
      </c>
      <c r="E7" s="196" t="s">
        <v>6</v>
      </c>
      <c r="F7" s="210" t="s">
        <v>7974</v>
      </c>
      <c r="G7" s="196" t="s">
        <v>7</v>
      </c>
      <c r="H7" s="208" t="s">
        <v>8</v>
      </c>
      <c r="I7" s="196" t="s">
        <v>9</v>
      </c>
      <c r="J7" s="208" t="s">
        <v>10</v>
      </c>
      <c r="K7" s="196" t="s">
        <v>11</v>
      </c>
      <c r="L7" s="208" t="s">
        <v>12</v>
      </c>
      <c r="M7" s="196" t="s">
        <v>13</v>
      </c>
      <c r="N7" s="205" t="s">
        <v>7959</v>
      </c>
      <c r="O7" s="206"/>
      <c r="P7" s="206"/>
      <c r="Q7" s="206"/>
      <c r="R7" s="206"/>
      <c r="S7" s="206"/>
      <c r="T7" s="206"/>
      <c r="U7" s="207"/>
      <c r="V7" s="202" t="s">
        <v>7966</v>
      </c>
      <c r="W7" s="203"/>
      <c r="X7" s="203"/>
      <c r="Y7" s="203"/>
      <c r="Z7" s="203"/>
      <c r="AA7" s="203"/>
      <c r="AB7" s="203"/>
      <c r="AC7" s="204"/>
      <c r="AD7" s="198" t="s">
        <v>7990</v>
      </c>
      <c r="AE7" s="200" t="s">
        <v>7991</v>
      </c>
    </row>
    <row r="8" spans="1:31" s="11" customFormat="1" ht="140.4" thickBot="1" x14ac:dyDescent="0.35">
      <c r="A8" s="197"/>
      <c r="B8" s="209"/>
      <c r="C8" s="197"/>
      <c r="D8" s="209"/>
      <c r="E8" s="197"/>
      <c r="F8" s="211"/>
      <c r="G8" s="197"/>
      <c r="H8" s="209"/>
      <c r="I8" s="197"/>
      <c r="J8" s="209"/>
      <c r="K8" s="197"/>
      <c r="L8" s="209"/>
      <c r="M8" s="197"/>
      <c r="N8" s="31" t="s">
        <v>7960</v>
      </c>
      <c r="O8" s="13" t="s">
        <v>7961</v>
      </c>
      <c r="P8" s="31" t="s">
        <v>7962</v>
      </c>
      <c r="Q8" s="146" t="s">
        <v>7975</v>
      </c>
      <c r="R8" s="31" t="s">
        <v>7976</v>
      </c>
      <c r="S8" s="145" t="s">
        <v>7977</v>
      </c>
      <c r="T8" s="145" t="s">
        <v>7978</v>
      </c>
      <c r="U8" s="96" t="s">
        <v>7979</v>
      </c>
      <c r="V8" s="13" t="s">
        <v>7963</v>
      </c>
      <c r="W8" s="13" t="s">
        <v>7964</v>
      </c>
      <c r="X8" s="13" t="s">
        <v>7965</v>
      </c>
      <c r="Y8" s="146" t="s">
        <v>7980</v>
      </c>
      <c r="Z8" s="13" t="s">
        <v>7981</v>
      </c>
      <c r="AA8" s="145" t="s">
        <v>7988</v>
      </c>
      <c r="AB8" s="145" t="s">
        <v>7989</v>
      </c>
      <c r="AC8" s="145" t="s">
        <v>7984</v>
      </c>
      <c r="AD8" s="199"/>
      <c r="AE8" s="201"/>
    </row>
    <row r="9" spans="1:31" x14ac:dyDescent="0.3">
      <c r="A9" s="103" t="s">
        <v>1401</v>
      </c>
      <c r="B9" s="113">
        <v>20</v>
      </c>
      <c r="C9" s="114">
        <v>1</v>
      </c>
      <c r="D9" s="106">
        <v>75.6935</v>
      </c>
      <c r="E9" s="103">
        <v>4.0690972073648898E-2</v>
      </c>
      <c r="F9" s="106">
        <f t="shared" ref="F9:F72" si="0">-LOG10(E9)</f>
        <v>1.3905019350870176</v>
      </c>
      <c r="G9" s="103">
        <v>2.5252722485661301E-2</v>
      </c>
      <c r="H9" s="106">
        <v>1.12215704198355</v>
      </c>
      <c r="I9" s="103">
        <v>0.614123165144844</v>
      </c>
      <c r="J9" s="113" t="s">
        <v>1</v>
      </c>
      <c r="K9" s="114" t="s">
        <v>0</v>
      </c>
      <c r="L9" s="106">
        <v>442049.38299999997</v>
      </c>
      <c r="M9" s="103" t="s">
        <v>1402</v>
      </c>
      <c r="N9" s="106">
        <v>294132.510381195</v>
      </c>
      <c r="O9" s="103">
        <v>294903.83265230502</v>
      </c>
      <c r="P9" s="106">
        <v>288304.49698141799</v>
      </c>
      <c r="Q9" s="103">
        <v>292446.94667163934</v>
      </c>
      <c r="R9" s="106">
        <v>5.4660470914179911</v>
      </c>
      <c r="S9" s="103">
        <v>1.2337748434036686E-2</v>
      </c>
      <c r="T9" s="113">
        <v>3</v>
      </c>
      <c r="U9" s="114">
        <v>1</v>
      </c>
      <c r="V9" s="106">
        <v>319412.034089097</v>
      </c>
      <c r="W9" s="103">
        <v>312261.582385146</v>
      </c>
      <c r="X9" s="106">
        <v>352840.58536825702</v>
      </c>
      <c r="Y9" s="103">
        <v>328171.40061416669</v>
      </c>
      <c r="Z9" s="106">
        <v>5.5161007305968761</v>
      </c>
      <c r="AA9" s="103">
        <v>6.6005833465168903E-2</v>
      </c>
      <c r="AB9" s="113">
        <v>3</v>
      </c>
      <c r="AC9" s="114">
        <v>1</v>
      </c>
      <c r="AD9" s="106">
        <v>1.1221570419835463</v>
      </c>
      <c r="AE9" s="103">
        <v>0.1662745902396941</v>
      </c>
    </row>
    <row r="10" spans="1:31" x14ac:dyDescent="0.3">
      <c r="A10" s="104" t="s">
        <v>383</v>
      </c>
      <c r="B10" s="115">
        <v>8</v>
      </c>
      <c r="C10" s="116">
        <v>1</v>
      </c>
      <c r="D10" s="107">
        <v>31.2378</v>
      </c>
      <c r="E10" s="104">
        <v>8.5092852263801699E-4</v>
      </c>
      <c r="F10" s="107">
        <f t="shared" si="0"/>
        <v>3.0701069187962764</v>
      </c>
      <c r="G10" s="104">
        <v>1.9810295987938002E-3</v>
      </c>
      <c r="H10" s="107">
        <v>1.1441742514172399</v>
      </c>
      <c r="I10" s="104">
        <v>0.99999135409778295</v>
      </c>
      <c r="J10" s="115" t="s">
        <v>1</v>
      </c>
      <c r="K10" s="116" t="s">
        <v>0</v>
      </c>
      <c r="L10" s="107">
        <v>304959.94270000001</v>
      </c>
      <c r="M10" s="104" t="s">
        <v>384</v>
      </c>
      <c r="N10" s="107">
        <v>220720.03941000099</v>
      </c>
      <c r="O10" s="104">
        <v>214342.61994901099</v>
      </c>
      <c r="P10" s="107">
        <v>215485.36274705699</v>
      </c>
      <c r="Q10" s="104">
        <v>216849.34070202298</v>
      </c>
      <c r="R10" s="107">
        <v>5.3361581060793917</v>
      </c>
      <c r="S10" s="104">
        <v>1.5681256170054836E-2</v>
      </c>
      <c r="T10" s="115">
        <v>3</v>
      </c>
      <c r="U10" s="116">
        <v>2</v>
      </c>
      <c r="V10" s="107">
        <v>253670.56536350001</v>
      </c>
      <c r="W10" s="104">
        <v>247193.24215866599</v>
      </c>
      <c r="X10" s="107">
        <v>243476.48868201399</v>
      </c>
      <c r="Y10" s="104">
        <v>248113.43206806001</v>
      </c>
      <c r="Z10" s="107">
        <v>5.3946502762235733</v>
      </c>
      <c r="AA10" s="104">
        <v>2.0792745250643004E-2</v>
      </c>
      <c r="AB10" s="115">
        <v>3</v>
      </c>
      <c r="AC10" s="116">
        <v>2</v>
      </c>
      <c r="AD10" s="107">
        <v>1.1441742514172439</v>
      </c>
      <c r="AE10" s="104">
        <v>0.19430678333288778</v>
      </c>
    </row>
    <row r="11" spans="1:31" x14ac:dyDescent="0.3">
      <c r="A11" s="104" t="s">
        <v>683</v>
      </c>
      <c r="B11" s="115">
        <v>4</v>
      </c>
      <c r="C11" s="116">
        <v>2</v>
      </c>
      <c r="D11" s="107">
        <v>13.4282</v>
      </c>
      <c r="E11" s="104">
        <v>4.1785882587123098E-3</v>
      </c>
      <c r="F11" s="107">
        <f t="shared" si="0"/>
        <v>2.3789704203803939</v>
      </c>
      <c r="G11" s="104">
        <v>5.3722273586660199E-3</v>
      </c>
      <c r="H11" s="107">
        <v>1.16222279466953</v>
      </c>
      <c r="I11" s="104">
        <v>0.98883351425691202</v>
      </c>
      <c r="J11" s="115" t="s">
        <v>1</v>
      </c>
      <c r="K11" s="116" t="s">
        <v>0</v>
      </c>
      <c r="L11" s="107">
        <v>524533.24399999995</v>
      </c>
      <c r="M11" s="104" t="s">
        <v>684</v>
      </c>
      <c r="N11" s="107">
        <v>159793.87218801701</v>
      </c>
      <c r="O11" s="104">
        <v>153763.76461968999</v>
      </c>
      <c r="P11" s="107">
        <v>151414.58921373199</v>
      </c>
      <c r="Q11" s="104">
        <v>154990.74200714633</v>
      </c>
      <c r="R11" s="107">
        <v>5.190305757426481</v>
      </c>
      <c r="S11" s="104">
        <v>2.7887415144426522E-2</v>
      </c>
      <c r="T11" s="115">
        <v>3</v>
      </c>
      <c r="U11" s="116">
        <v>3</v>
      </c>
      <c r="V11" s="107">
        <v>187339.89735834001</v>
      </c>
      <c r="W11" s="104">
        <v>177081.407427834</v>
      </c>
      <c r="X11" s="107">
        <v>175980.01518417301</v>
      </c>
      <c r="Y11" s="104">
        <v>180133.77332344899</v>
      </c>
      <c r="Z11" s="107">
        <v>5.255595146428143</v>
      </c>
      <c r="AA11" s="104">
        <v>3.4779357304738009E-2</v>
      </c>
      <c r="AB11" s="115">
        <v>3</v>
      </c>
      <c r="AC11" s="116">
        <v>3</v>
      </c>
      <c r="AD11" s="107">
        <v>1.1622227946695252</v>
      </c>
      <c r="AE11" s="104">
        <v>0.2168866556226515</v>
      </c>
    </row>
    <row r="12" spans="1:31" x14ac:dyDescent="0.3">
      <c r="A12" s="104" t="s">
        <v>527</v>
      </c>
      <c r="B12" s="115">
        <v>10</v>
      </c>
      <c r="C12" s="116">
        <v>5</v>
      </c>
      <c r="D12" s="107">
        <v>68.281899999999993</v>
      </c>
      <c r="E12" s="104">
        <v>2.35606774313024E-3</v>
      </c>
      <c r="F12" s="107">
        <f t="shared" si="0"/>
        <v>2.6278122265994148</v>
      </c>
      <c r="G12" s="104">
        <v>3.9484283517017601E-3</v>
      </c>
      <c r="H12" s="107">
        <v>1.13989925813447</v>
      </c>
      <c r="I12" s="104">
        <v>0.99832983149834797</v>
      </c>
      <c r="J12" s="115" t="s">
        <v>1</v>
      </c>
      <c r="K12" s="116" t="s">
        <v>0</v>
      </c>
      <c r="L12" s="107">
        <v>62749.9444</v>
      </c>
      <c r="M12" s="104" t="s">
        <v>528</v>
      </c>
      <c r="N12" s="107">
        <v>98264.595131518305</v>
      </c>
      <c r="O12" s="104">
        <v>94102.671849192498</v>
      </c>
      <c r="P12" s="107">
        <v>93711.679594253001</v>
      </c>
      <c r="Q12" s="104">
        <v>95359.648858321263</v>
      </c>
      <c r="R12" s="107">
        <v>4.9793646432018006</v>
      </c>
      <c r="S12" s="104">
        <v>2.6461315009468044E-2</v>
      </c>
      <c r="T12" s="115">
        <v>3</v>
      </c>
      <c r="U12" s="116">
        <v>4</v>
      </c>
      <c r="V12" s="107">
        <v>110405.006632313</v>
      </c>
      <c r="W12" s="104">
        <v>109439.23793302399</v>
      </c>
      <c r="X12" s="107">
        <v>106256.934403356</v>
      </c>
      <c r="Y12" s="104">
        <v>108700.39298956434</v>
      </c>
      <c r="Z12" s="107">
        <v>5.0362311142140843</v>
      </c>
      <c r="AA12" s="104">
        <v>1.9967674933990633E-2</v>
      </c>
      <c r="AB12" s="115">
        <v>3</v>
      </c>
      <c r="AC12" s="116">
        <v>4</v>
      </c>
      <c r="AD12" s="107">
        <v>1.1398992581344738</v>
      </c>
      <c r="AE12" s="104">
        <v>0.18890632771280144</v>
      </c>
    </row>
    <row r="13" spans="1:31" x14ac:dyDescent="0.3">
      <c r="A13" s="104" t="s">
        <v>557</v>
      </c>
      <c r="B13" s="115">
        <v>159</v>
      </c>
      <c r="C13" s="116">
        <v>87</v>
      </c>
      <c r="D13" s="107">
        <v>915.6454</v>
      </c>
      <c r="E13" s="104">
        <v>2.5525669548871499E-3</v>
      </c>
      <c r="F13" s="107">
        <f t="shared" si="0"/>
        <v>2.5930228573677292</v>
      </c>
      <c r="G13" s="104">
        <v>4.0326136383069498E-3</v>
      </c>
      <c r="H13" s="107">
        <v>1.1124372757405601</v>
      </c>
      <c r="I13" s="104">
        <v>0.99773807295912098</v>
      </c>
      <c r="J13" s="115" t="s">
        <v>0</v>
      </c>
      <c r="K13" s="116" t="s">
        <v>1</v>
      </c>
      <c r="L13" s="107">
        <v>53708.790699999998</v>
      </c>
      <c r="M13" s="104" t="s">
        <v>558</v>
      </c>
      <c r="N13" s="107">
        <v>94291.598483343099</v>
      </c>
      <c r="O13" s="104">
        <v>91812.215116606007</v>
      </c>
      <c r="P13" s="107">
        <v>93659.636610383095</v>
      </c>
      <c r="Q13" s="104">
        <v>93254.483403444072</v>
      </c>
      <c r="R13" s="107">
        <v>4.9696697205940685</v>
      </c>
      <c r="S13" s="104">
        <v>1.3815844322426185E-2</v>
      </c>
      <c r="T13" s="115">
        <v>3</v>
      </c>
      <c r="U13" s="116">
        <v>5</v>
      </c>
      <c r="V13" s="107">
        <v>81951.561106937006</v>
      </c>
      <c r="W13" s="104">
        <v>85921.912967730401</v>
      </c>
      <c r="X13" s="107">
        <v>83613.469334426598</v>
      </c>
      <c r="Y13" s="104">
        <v>83828.981136364673</v>
      </c>
      <c r="Z13" s="107">
        <v>4.923394187743547</v>
      </c>
      <c r="AA13" s="104">
        <v>2.3785690002775105E-2</v>
      </c>
      <c r="AB13" s="115">
        <v>3</v>
      </c>
      <c r="AC13" s="116">
        <v>5</v>
      </c>
      <c r="AD13" s="107">
        <v>0.89892708722322623</v>
      </c>
      <c r="AE13" s="104">
        <v>-0.15372399268203069</v>
      </c>
    </row>
    <row r="14" spans="1:31" x14ac:dyDescent="0.3">
      <c r="A14" s="104" t="s">
        <v>53</v>
      </c>
      <c r="B14" s="115">
        <v>4</v>
      </c>
      <c r="C14" s="116">
        <v>4</v>
      </c>
      <c r="D14" s="107">
        <v>13.8804</v>
      </c>
      <c r="E14" s="109">
        <v>1.6506836639784701E-6</v>
      </c>
      <c r="F14" s="107">
        <f t="shared" si="0"/>
        <v>5.782336146695858</v>
      </c>
      <c r="G14" s="109">
        <v>3.5547042158903901E-5</v>
      </c>
      <c r="H14" s="107">
        <v>1.22698553886249</v>
      </c>
      <c r="I14" s="104">
        <v>1</v>
      </c>
      <c r="J14" s="115" t="s">
        <v>1</v>
      </c>
      <c r="K14" s="116" t="s">
        <v>0</v>
      </c>
      <c r="L14" s="107">
        <v>216335.64679999999</v>
      </c>
      <c r="M14" s="104" t="s">
        <v>54</v>
      </c>
      <c r="N14" s="107">
        <v>50605.0907073013</v>
      </c>
      <c r="O14" s="104">
        <v>50026.557449992099</v>
      </c>
      <c r="P14" s="107">
        <v>50441.364524873199</v>
      </c>
      <c r="Q14" s="104">
        <v>50357.670894055533</v>
      </c>
      <c r="R14" s="107">
        <v>4.7020656352314747</v>
      </c>
      <c r="S14" s="104">
        <v>5.9218201759293505E-3</v>
      </c>
      <c r="T14" s="115">
        <v>3</v>
      </c>
      <c r="U14" s="116">
        <v>7</v>
      </c>
      <c r="V14" s="107">
        <v>62181.9634992024</v>
      </c>
      <c r="W14" s="104">
        <v>61631.926890196701</v>
      </c>
      <c r="X14" s="107">
        <v>61550.511484009301</v>
      </c>
      <c r="Y14" s="104">
        <v>61788.133957802806</v>
      </c>
      <c r="Z14" s="107">
        <v>4.790905079434248</v>
      </c>
      <c r="AA14" s="104">
        <v>5.5591113136367444E-3</v>
      </c>
      <c r="AB14" s="115">
        <v>3</v>
      </c>
      <c r="AC14" s="116">
        <v>6</v>
      </c>
      <c r="AD14" s="107">
        <v>1.2269855388624931</v>
      </c>
      <c r="AE14" s="104">
        <v>0.29511824563137123</v>
      </c>
    </row>
    <row r="15" spans="1:31" x14ac:dyDescent="0.3">
      <c r="A15" s="104" t="s">
        <v>427</v>
      </c>
      <c r="B15" s="115">
        <v>2</v>
      </c>
      <c r="C15" s="116">
        <v>1</v>
      </c>
      <c r="D15" s="107">
        <v>6.5788000000000002</v>
      </c>
      <c r="E15" s="104">
        <v>1.1527873329879601E-3</v>
      </c>
      <c r="F15" s="107">
        <f t="shared" si="0"/>
        <v>2.938250804265246</v>
      </c>
      <c r="G15" s="104">
        <v>2.3985482643897799E-3</v>
      </c>
      <c r="H15" s="107">
        <v>1.2306202070688901</v>
      </c>
      <c r="I15" s="104">
        <v>0.99994329321662001</v>
      </c>
      <c r="J15" s="115" t="s">
        <v>1</v>
      </c>
      <c r="K15" s="116" t="s">
        <v>0</v>
      </c>
      <c r="L15" s="107">
        <v>36321.714599999999</v>
      </c>
      <c r="M15" s="104" t="s">
        <v>428</v>
      </c>
      <c r="N15" s="107">
        <v>41241.991321517497</v>
      </c>
      <c r="O15" s="104">
        <v>38625.062956895898</v>
      </c>
      <c r="P15" s="107">
        <v>40448.837872792799</v>
      </c>
      <c r="Q15" s="104">
        <v>40105.297383735393</v>
      </c>
      <c r="R15" s="107">
        <v>4.6032017410136223</v>
      </c>
      <c r="S15" s="104">
        <v>3.3458472201992148E-2</v>
      </c>
      <c r="T15" s="115">
        <v>3</v>
      </c>
      <c r="U15" s="116">
        <v>11</v>
      </c>
      <c r="V15" s="107">
        <v>50907.730330466002</v>
      </c>
      <c r="W15" s="104">
        <v>48757.786464629098</v>
      </c>
      <c r="X15" s="107">
        <v>48397.651317700504</v>
      </c>
      <c r="Y15" s="104">
        <v>49354.389370931865</v>
      </c>
      <c r="Z15" s="107">
        <v>4.6933257830401844</v>
      </c>
      <c r="AA15" s="104">
        <v>2.7499697863464175E-2</v>
      </c>
      <c r="AB15" s="115">
        <v>3</v>
      </c>
      <c r="AC15" s="116">
        <v>7</v>
      </c>
      <c r="AD15" s="107">
        <v>1.2306202070688901</v>
      </c>
      <c r="AE15" s="104">
        <v>0.29938558723284497</v>
      </c>
    </row>
    <row r="16" spans="1:31" x14ac:dyDescent="0.3">
      <c r="A16" s="104" t="s">
        <v>2851</v>
      </c>
      <c r="B16" s="115">
        <v>7</v>
      </c>
      <c r="C16" s="116">
        <v>4</v>
      </c>
      <c r="D16" s="107">
        <v>39.5505</v>
      </c>
      <c r="E16" s="104">
        <v>0.583602627955909</v>
      </c>
      <c r="F16" s="107">
        <f t="shared" si="0"/>
        <v>0.23388276115113515</v>
      </c>
      <c r="G16" s="104">
        <v>0.17713502992246899</v>
      </c>
      <c r="H16" s="107">
        <v>1.0572656584490201</v>
      </c>
      <c r="I16" s="104">
        <v>7.5375012466020297E-2</v>
      </c>
      <c r="J16" s="115" t="s">
        <v>1</v>
      </c>
      <c r="K16" s="116" t="s">
        <v>0</v>
      </c>
      <c r="L16" s="107">
        <v>39575.656300000002</v>
      </c>
      <c r="M16" s="104" t="s">
        <v>2852</v>
      </c>
      <c r="N16" s="107">
        <v>43673.088708709904</v>
      </c>
      <c r="O16" s="104">
        <v>41653.213942022601</v>
      </c>
      <c r="P16" s="107">
        <v>42345.283009261198</v>
      </c>
      <c r="Q16" s="104">
        <v>42557.195219997906</v>
      </c>
      <c r="R16" s="107">
        <v>4.6289729975619656</v>
      </c>
      <c r="S16" s="104">
        <v>2.4119923806890403E-2</v>
      </c>
      <c r="T16" s="115">
        <v>3</v>
      </c>
      <c r="U16" s="116">
        <v>10</v>
      </c>
      <c r="V16" s="107">
        <v>51221.974755057701</v>
      </c>
      <c r="W16" s="104">
        <v>45128.438250217798</v>
      </c>
      <c r="X16" s="107">
        <v>38632.370072768397</v>
      </c>
      <c r="Y16" s="104">
        <v>44994.261026014632</v>
      </c>
      <c r="Z16" s="107">
        <v>4.6531571234713711</v>
      </c>
      <c r="AA16" s="104">
        <v>0.13992617346356054</v>
      </c>
      <c r="AB16" s="115">
        <v>3</v>
      </c>
      <c r="AC16" s="116">
        <v>8</v>
      </c>
      <c r="AD16" s="107">
        <v>1.0572656584490214</v>
      </c>
      <c r="AE16" s="104">
        <v>8.033792730874828E-2</v>
      </c>
    </row>
    <row r="17" spans="1:31" x14ac:dyDescent="0.3">
      <c r="A17" s="104" t="s">
        <v>381</v>
      </c>
      <c r="B17" s="115">
        <v>6</v>
      </c>
      <c r="C17" s="116">
        <v>1</v>
      </c>
      <c r="D17" s="107">
        <v>24.832999999999998</v>
      </c>
      <c r="E17" s="104">
        <v>8.5049318165453204E-4</v>
      </c>
      <c r="F17" s="107">
        <f t="shared" si="0"/>
        <v>3.0703291637465115</v>
      </c>
      <c r="G17" s="104">
        <v>1.9810295987938002E-3</v>
      </c>
      <c r="H17" s="107">
        <v>1.2963869095598699</v>
      </c>
      <c r="I17" s="104">
        <v>0.99999138374008101</v>
      </c>
      <c r="J17" s="115" t="s">
        <v>1</v>
      </c>
      <c r="K17" s="116" t="s">
        <v>0</v>
      </c>
      <c r="L17" s="107">
        <v>202291.995</v>
      </c>
      <c r="M17" s="104" t="s">
        <v>382</v>
      </c>
      <c r="N17" s="107">
        <v>33126.646791478997</v>
      </c>
      <c r="O17" s="104">
        <v>31283.2583699815</v>
      </c>
      <c r="P17" s="107">
        <v>34286.838231704103</v>
      </c>
      <c r="Q17" s="104">
        <v>32898.914464388195</v>
      </c>
      <c r="R17" s="107">
        <v>4.5171815681656611</v>
      </c>
      <c r="S17" s="104">
        <v>4.6040565389221293E-2</v>
      </c>
      <c r="T17" s="115">
        <v>3</v>
      </c>
      <c r="U17" s="116">
        <v>13</v>
      </c>
      <c r="V17" s="107">
        <v>43098.5804682003</v>
      </c>
      <c r="W17" s="104">
        <v>41704.862562033202</v>
      </c>
      <c r="X17" s="107">
        <v>43145.723120854796</v>
      </c>
      <c r="Y17" s="104">
        <v>42649.722050362761</v>
      </c>
      <c r="Z17" s="107">
        <v>4.6299162052013836</v>
      </c>
      <c r="AA17" s="104">
        <v>1.9193835515529632E-2</v>
      </c>
      <c r="AB17" s="115">
        <v>3</v>
      </c>
      <c r="AC17" s="116">
        <v>9</v>
      </c>
      <c r="AD17" s="107">
        <v>1.2963869095598712</v>
      </c>
      <c r="AE17" s="104">
        <v>0.37449635803589654</v>
      </c>
    </row>
    <row r="18" spans="1:31" x14ac:dyDescent="0.3">
      <c r="A18" s="104" t="s">
        <v>1369</v>
      </c>
      <c r="B18" s="115">
        <v>88</v>
      </c>
      <c r="C18" s="116">
        <v>27</v>
      </c>
      <c r="D18" s="107">
        <v>570.72429999999997</v>
      </c>
      <c r="E18" s="104">
        <v>3.7036879246470998E-2</v>
      </c>
      <c r="F18" s="107">
        <f t="shared" si="0"/>
        <v>1.4313656144073761</v>
      </c>
      <c r="G18" s="104">
        <v>2.3515897907226999E-2</v>
      </c>
      <c r="H18" s="107">
        <v>1.07328159550014</v>
      </c>
      <c r="I18" s="104">
        <v>0.64005577563068905</v>
      </c>
      <c r="J18" s="115" t="s">
        <v>0</v>
      </c>
      <c r="K18" s="116" t="s">
        <v>1</v>
      </c>
      <c r="L18" s="107">
        <v>42079.017</v>
      </c>
      <c r="M18" s="104" t="s">
        <v>1370</v>
      </c>
      <c r="N18" s="107">
        <v>46663.7235799872</v>
      </c>
      <c r="O18" s="104">
        <v>45616.552327462399</v>
      </c>
      <c r="P18" s="107">
        <v>43827.6930918976</v>
      </c>
      <c r="Q18" s="104">
        <v>45369.322999782395</v>
      </c>
      <c r="R18" s="107">
        <v>4.6567622987799595</v>
      </c>
      <c r="S18" s="104">
        <v>3.1609204479123347E-2</v>
      </c>
      <c r="T18" s="115">
        <v>3</v>
      </c>
      <c r="U18" s="116">
        <v>8</v>
      </c>
      <c r="V18" s="107">
        <v>43048.849236217</v>
      </c>
      <c r="W18" s="104">
        <v>42627.589507150202</v>
      </c>
      <c r="X18" s="107">
        <v>41138.3408727153</v>
      </c>
      <c r="Y18" s="104">
        <v>42271.593205360834</v>
      </c>
      <c r="Z18" s="107">
        <v>4.6260486165836303</v>
      </c>
      <c r="AA18" s="104">
        <v>2.374580880300748E-2</v>
      </c>
      <c r="AB18" s="115">
        <v>3</v>
      </c>
      <c r="AC18" s="116">
        <v>10</v>
      </c>
      <c r="AD18" s="107">
        <v>0.93172193037933548</v>
      </c>
      <c r="AE18" s="104">
        <v>-0.10202864378542748</v>
      </c>
    </row>
    <row r="19" spans="1:31" x14ac:dyDescent="0.3">
      <c r="A19" s="104" t="s">
        <v>285</v>
      </c>
      <c r="B19" s="115">
        <v>47</v>
      </c>
      <c r="C19" s="116">
        <v>31</v>
      </c>
      <c r="D19" s="107">
        <v>238.70740000000001</v>
      </c>
      <c r="E19" s="104">
        <v>3.4855378117437701E-4</v>
      </c>
      <c r="F19" s="107">
        <f t="shared" si="0"/>
        <v>3.4577302015969336</v>
      </c>
      <c r="G19" s="104">
        <v>1.0971294608784401E-3</v>
      </c>
      <c r="H19" s="107">
        <v>1.22652364587469</v>
      </c>
      <c r="I19" s="104">
        <v>0.99999999601005796</v>
      </c>
      <c r="J19" s="115" t="s">
        <v>0</v>
      </c>
      <c r="K19" s="116" t="s">
        <v>1</v>
      </c>
      <c r="L19" s="107">
        <v>36224.3681</v>
      </c>
      <c r="M19" s="104" t="s">
        <v>286</v>
      </c>
      <c r="N19" s="107">
        <v>51487.005204720299</v>
      </c>
      <c r="O19" s="104">
        <v>50917.890994034897</v>
      </c>
      <c r="P19" s="107">
        <v>52957.750173096501</v>
      </c>
      <c r="Q19" s="104">
        <v>51787.548790617227</v>
      </c>
      <c r="R19" s="107">
        <v>4.7142253554685194</v>
      </c>
      <c r="S19" s="104">
        <v>2.0325664861682659E-2</v>
      </c>
      <c r="T19" s="115">
        <v>3</v>
      </c>
      <c r="U19" s="116">
        <v>6</v>
      </c>
      <c r="V19" s="107">
        <v>42250.245612638697</v>
      </c>
      <c r="W19" s="104">
        <v>41203.550729354502</v>
      </c>
      <c r="X19" s="107">
        <v>43215.303674464601</v>
      </c>
      <c r="Y19" s="104">
        <v>42223.033338819274</v>
      </c>
      <c r="Z19" s="107">
        <v>4.6255494301793494</v>
      </c>
      <c r="AA19" s="104">
        <v>2.382946991853865E-2</v>
      </c>
      <c r="AB19" s="115">
        <v>3</v>
      </c>
      <c r="AC19" s="116">
        <v>11</v>
      </c>
      <c r="AD19" s="107">
        <v>0.81531245105906935</v>
      </c>
      <c r="AE19" s="104">
        <v>-0.29457504755822628</v>
      </c>
    </row>
    <row r="20" spans="1:31" x14ac:dyDescent="0.3">
      <c r="A20" s="104" t="s">
        <v>347</v>
      </c>
      <c r="B20" s="115">
        <v>2</v>
      </c>
      <c r="C20" s="116">
        <v>1</v>
      </c>
      <c r="D20" s="107">
        <v>11.424099999999999</v>
      </c>
      <c r="E20" s="104">
        <v>7.1375963762787499E-4</v>
      </c>
      <c r="F20" s="107">
        <f t="shared" si="0"/>
        <v>3.1464480145914946</v>
      </c>
      <c r="G20" s="104">
        <v>1.8337281525977499E-3</v>
      </c>
      <c r="H20" s="107">
        <v>1.1978140373336801</v>
      </c>
      <c r="I20" s="104">
        <v>0.99999748862752602</v>
      </c>
      <c r="J20" s="115" t="s">
        <v>1</v>
      </c>
      <c r="K20" s="116" t="s">
        <v>0</v>
      </c>
      <c r="L20" s="107">
        <v>54479.123800000001</v>
      </c>
      <c r="M20" s="104" t="s">
        <v>348</v>
      </c>
      <c r="N20" s="107">
        <v>34507.047116338901</v>
      </c>
      <c r="O20" s="104">
        <v>32942.5771149223</v>
      </c>
      <c r="P20" s="107">
        <v>34325.451109626301</v>
      </c>
      <c r="Q20" s="104">
        <v>33925.02511362917</v>
      </c>
      <c r="R20" s="107">
        <v>4.5305201778264399</v>
      </c>
      <c r="S20" s="104">
        <v>2.5221973418360705E-2</v>
      </c>
      <c r="T20" s="115">
        <v>3</v>
      </c>
      <c r="U20" s="116">
        <v>12</v>
      </c>
      <c r="V20" s="107">
        <v>41617.263634559</v>
      </c>
      <c r="W20" s="104">
        <v>39929.168643074001</v>
      </c>
      <c r="X20" s="107">
        <v>40361.181616374997</v>
      </c>
      <c r="Y20" s="104">
        <v>40635.871298002661</v>
      </c>
      <c r="Z20" s="107">
        <v>4.6089095761562264</v>
      </c>
      <c r="AA20" s="104">
        <v>2.1580205094070711E-2</v>
      </c>
      <c r="AB20" s="115">
        <v>3</v>
      </c>
      <c r="AC20" s="116">
        <v>12</v>
      </c>
      <c r="AD20" s="107">
        <v>1.1978140373336805</v>
      </c>
      <c r="AE20" s="104">
        <v>0.26040394465303357</v>
      </c>
    </row>
    <row r="21" spans="1:31" x14ac:dyDescent="0.3">
      <c r="A21" s="104" t="s">
        <v>1583</v>
      </c>
      <c r="B21" s="115">
        <v>50</v>
      </c>
      <c r="C21" s="116">
        <v>23</v>
      </c>
      <c r="D21" s="107">
        <v>384.68939999999998</v>
      </c>
      <c r="E21" s="104">
        <v>6.27082767206769E-2</v>
      </c>
      <c r="F21" s="107">
        <f t="shared" si="0"/>
        <v>1.2026751338600226</v>
      </c>
      <c r="G21" s="104">
        <v>3.4405258167947497E-2</v>
      </c>
      <c r="H21" s="107">
        <v>1.1063856446968101</v>
      </c>
      <c r="I21" s="104">
        <v>0.49432874650967501</v>
      </c>
      <c r="J21" s="115" t="s">
        <v>0</v>
      </c>
      <c r="K21" s="116" t="s">
        <v>1</v>
      </c>
      <c r="L21" s="107">
        <v>38832.220399999998</v>
      </c>
      <c r="M21" s="104" t="s">
        <v>1584</v>
      </c>
      <c r="N21" s="107">
        <v>45843.576187609702</v>
      </c>
      <c r="O21" s="104">
        <v>42571.668546519199</v>
      </c>
      <c r="P21" s="107">
        <v>42501.707210761197</v>
      </c>
      <c r="Q21" s="104">
        <v>43638.983981630037</v>
      </c>
      <c r="R21" s="107">
        <v>4.6398746306351804</v>
      </c>
      <c r="S21" s="104">
        <v>4.3757968436221366E-2</v>
      </c>
      <c r="T21" s="115">
        <v>3</v>
      </c>
      <c r="U21" s="116">
        <v>9</v>
      </c>
      <c r="V21" s="107">
        <v>41275.6986918322</v>
      </c>
      <c r="W21" s="104">
        <v>39877.272287030901</v>
      </c>
      <c r="X21" s="107">
        <v>37175.527381910702</v>
      </c>
      <c r="Y21" s="104">
        <v>39442.832786924606</v>
      </c>
      <c r="Z21" s="107">
        <v>4.5959680984484308</v>
      </c>
      <c r="AA21" s="104">
        <v>5.2844163377691065E-2</v>
      </c>
      <c r="AB21" s="115">
        <v>3</v>
      </c>
      <c r="AC21" s="116">
        <v>13</v>
      </c>
      <c r="AD21" s="107">
        <v>0.90384397591676713</v>
      </c>
      <c r="AE21" s="104">
        <v>-0.14585434282024173</v>
      </c>
    </row>
    <row r="22" spans="1:31" x14ac:dyDescent="0.3">
      <c r="A22" s="104" t="s">
        <v>689</v>
      </c>
      <c r="B22" s="115">
        <v>9</v>
      </c>
      <c r="C22" s="116">
        <v>5</v>
      </c>
      <c r="D22" s="107">
        <v>37.609400000000001</v>
      </c>
      <c r="E22" s="104">
        <v>4.3375980186073403E-3</v>
      </c>
      <c r="F22" s="107">
        <f t="shared" si="0"/>
        <v>2.3627506981470496</v>
      </c>
      <c r="G22" s="104">
        <v>5.5229518727411102E-3</v>
      </c>
      <c r="H22" s="107">
        <v>1.28495834978879</v>
      </c>
      <c r="I22" s="104">
        <v>0.98760994557648296</v>
      </c>
      <c r="J22" s="115" t="s">
        <v>1</v>
      </c>
      <c r="K22" s="116" t="s">
        <v>0</v>
      </c>
      <c r="L22" s="107">
        <v>11956.659900000001</v>
      </c>
      <c r="M22" s="104" t="s">
        <v>690</v>
      </c>
      <c r="N22" s="107">
        <v>28784.228263953501</v>
      </c>
      <c r="O22" s="104">
        <v>28079.826524829699</v>
      </c>
      <c r="P22" s="107">
        <v>26487.862780700299</v>
      </c>
      <c r="Q22" s="104">
        <v>27783.972523161166</v>
      </c>
      <c r="R22" s="107">
        <v>4.4437943408092782</v>
      </c>
      <c r="S22" s="104">
        <v>4.2341781131220356E-2</v>
      </c>
      <c r="T22" s="115">
        <v>3</v>
      </c>
      <c r="U22" s="116">
        <v>16</v>
      </c>
      <c r="V22" s="107">
        <v>37591.864411393297</v>
      </c>
      <c r="W22" s="104">
        <v>36155.280700492403</v>
      </c>
      <c r="X22" s="107">
        <v>33356.597339929402</v>
      </c>
      <c r="Y22" s="104">
        <v>35701.247483938372</v>
      </c>
      <c r="Z22" s="107">
        <v>4.552683391628304</v>
      </c>
      <c r="AA22" s="104">
        <v>6.0329249762603739E-2</v>
      </c>
      <c r="AB22" s="115">
        <v>3</v>
      </c>
      <c r="AC22" s="116">
        <v>14</v>
      </c>
      <c r="AD22" s="107">
        <v>1.2849583497887942</v>
      </c>
      <c r="AE22" s="104">
        <v>0.36172159714133767</v>
      </c>
    </row>
    <row r="23" spans="1:31" x14ac:dyDescent="0.3">
      <c r="A23" s="104" t="s">
        <v>589</v>
      </c>
      <c r="B23" s="115">
        <v>4</v>
      </c>
      <c r="C23" s="116">
        <v>1</v>
      </c>
      <c r="D23" s="107">
        <v>22.9131</v>
      </c>
      <c r="E23" s="104">
        <v>2.8710093785960802E-3</v>
      </c>
      <c r="F23" s="107">
        <f t="shared" si="0"/>
        <v>2.5419653888110965</v>
      </c>
      <c r="G23" s="104">
        <v>4.2901713422966101E-3</v>
      </c>
      <c r="H23" s="107">
        <v>1.1847339559064101</v>
      </c>
      <c r="I23" s="104">
        <v>0.99655218629020104</v>
      </c>
      <c r="J23" s="115" t="s">
        <v>1</v>
      </c>
      <c r="K23" s="116" t="s">
        <v>0</v>
      </c>
      <c r="L23" s="107">
        <v>18261.068299999999</v>
      </c>
      <c r="M23" s="104" t="s">
        <v>590</v>
      </c>
      <c r="N23" s="107">
        <v>28117.323333853899</v>
      </c>
      <c r="O23" s="104">
        <v>27249.149749062599</v>
      </c>
      <c r="P23" s="107">
        <v>29429.7875207451</v>
      </c>
      <c r="Q23" s="104">
        <v>28265.420201220531</v>
      </c>
      <c r="R23" s="107">
        <v>4.4512554461808849</v>
      </c>
      <c r="S23" s="104">
        <v>3.8840264987166376E-2</v>
      </c>
      <c r="T23" s="115">
        <v>3</v>
      </c>
      <c r="U23" s="116">
        <v>14</v>
      </c>
      <c r="V23" s="107">
        <v>34359.384375631802</v>
      </c>
      <c r="W23" s="104">
        <v>32843.888014390301</v>
      </c>
      <c r="X23" s="107">
        <v>33257.736881024401</v>
      </c>
      <c r="Y23" s="104">
        <v>33487.00309034883</v>
      </c>
      <c r="Z23" s="107">
        <v>4.5248762822199788</v>
      </c>
      <c r="AA23" s="104">
        <v>2.3392034936279019E-2</v>
      </c>
      <c r="AB23" s="115">
        <v>3</v>
      </c>
      <c r="AC23" s="116">
        <v>15</v>
      </c>
      <c r="AD23" s="107">
        <v>1.1847339559064056</v>
      </c>
      <c r="AE23" s="104">
        <v>0.24456312360736196</v>
      </c>
    </row>
    <row r="24" spans="1:31" x14ac:dyDescent="0.3">
      <c r="A24" s="104" t="s">
        <v>1027</v>
      </c>
      <c r="B24" s="115">
        <v>20</v>
      </c>
      <c r="C24" s="116">
        <v>1</v>
      </c>
      <c r="D24" s="107">
        <v>123.5411</v>
      </c>
      <c r="E24" s="104">
        <v>1.50980128570526E-2</v>
      </c>
      <c r="F24" s="107">
        <f t="shared" si="0"/>
        <v>1.8210802091311382</v>
      </c>
      <c r="G24" s="104">
        <v>1.28257108042957E-2</v>
      </c>
      <c r="H24" s="107">
        <v>1.2285587763433601</v>
      </c>
      <c r="I24" s="104">
        <v>0.85624860913110001</v>
      </c>
      <c r="J24" s="115" t="s">
        <v>1</v>
      </c>
      <c r="K24" s="116" t="s">
        <v>0</v>
      </c>
      <c r="L24" s="107">
        <v>44520.093200000003</v>
      </c>
      <c r="M24" s="104" t="s">
        <v>1028</v>
      </c>
      <c r="N24" s="107">
        <v>24107.276201338798</v>
      </c>
      <c r="O24" s="104">
        <v>26759.595557037101</v>
      </c>
      <c r="P24" s="107">
        <v>28091.553314683399</v>
      </c>
      <c r="Q24" s="104">
        <v>26319.475024353102</v>
      </c>
      <c r="R24" s="107">
        <v>4.4202772224684992</v>
      </c>
      <c r="S24" s="104">
        <v>7.7063620783299494E-2</v>
      </c>
      <c r="T24" s="115">
        <v>3</v>
      </c>
      <c r="U24" s="116">
        <v>17</v>
      </c>
      <c r="V24" s="107">
        <v>33784.539045181104</v>
      </c>
      <c r="W24" s="104">
        <v>31212.416937563099</v>
      </c>
      <c r="X24" s="107">
        <v>32008.1101070121</v>
      </c>
      <c r="Y24" s="104">
        <v>32335.022029918764</v>
      </c>
      <c r="Z24" s="107">
        <v>4.5096731611689833</v>
      </c>
      <c r="AA24" s="104">
        <v>4.0725341329144203E-2</v>
      </c>
      <c r="AB24" s="115">
        <v>3</v>
      </c>
      <c r="AC24" s="116">
        <v>16</v>
      </c>
      <c r="AD24" s="107">
        <v>1.2285587763433559</v>
      </c>
      <c r="AE24" s="104">
        <v>0.29696688033796798</v>
      </c>
    </row>
    <row r="25" spans="1:31" x14ac:dyDescent="0.3">
      <c r="A25" s="104" t="s">
        <v>395</v>
      </c>
      <c r="B25" s="115">
        <v>43</v>
      </c>
      <c r="C25" s="116">
        <v>28</v>
      </c>
      <c r="D25" s="107">
        <v>220.49959999999999</v>
      </c>
      <c r="E25" s="104">
        <v>9.5548873570772098E-4</v>
      </c>
      <c r="F25" s="107">
        <f t="shared" si="0"/>
        <v>3.0197744284926054</v>
      </c>
      <c r="G25" s="104">
        <v>2.14467541848298E-3</v>
      </c>
      <c r="H25" s="107">
        <v>1.14125185160429</v>
      </c>
      <c r="I25" s="104">
        <v>0.99998162069866603</v>
      </c>
      <c r="J25" s="115" t="s">
        <v>1</v>
      </c>
      <c r="K25" s="116" t="s">
        <v>0</v>
      </c>
      <c r="L25" s="107">
        <v>50527.2837</v>
      </c>
      <c r="M25" s="104" t="s">
        <v>396</v>
      </c>
      <c r="N25" s="107">
        <v>25229.245633402199</v>
      </c>
      <c r="O25" s="104">
        <v>25177.055278347001</v>
      </c>
      <c r="P25" s="107">
        <v>25247.011932448298</v>
      </c>
      <c r="Q25" s="104">
        <v>25217.770948065834</v>
      </c>
      <c r="R25" s="107">
        <v>4.4017066957288042</v>
      </c>
      <c r="S25" s="104">
        <v>1.4419412761333011E-3</v>
      </c>
      <c r="T25" s="115">
        <v>3</v>
      </c>
      <c r="U25" s="116">
        <v>18</v>
      </c>
      <c r="V25" s="107">
        <v>29421.789301635101</v>
      </c>
      <c r="W25" s="104">
        <v>28962.110965860102</v>
      </c>
      <c r="X25" s="107">
        <v>27955.583095943799</v>
      </c>
      <c r="Y25" s="104">
        <v>28779.827787813003</v>
      </c>
      <c r="Z25" s="107">
        <v>4.4590881908852875</v>
      </c>
      <c r="AA25" s="104">
        <v>2.6056688659333766E-2</v>
      </c>
      <c r="AB25" s="115">
        <v>3</v>
      </c>
      <c r="AC25" s="116">
        <v>17</v>
      </c>
      <c r="AD25" s="107">
        <v>1.14125185160429</v>
      </c>
      <c r="AE25" s="104">
        <v>0.19061720088696488</v>
      </c>
    </row>
    <row r="26" spans="1:31" x14ac:dyDescent="0.3">
      <c r="A26" s="104" t="s">
        <v>435</v>
      </c>
      <c r="B26" s="115">
        <v>15</v>
      </c>
      <c r="C26" s="116">
        <v>11</v>
      </c>
      <c r="D26" s="107">
        <v>76.946799999999996</v>
      </c>
      <c r="E26" s="104">
        <v>1.29641675154824E-3</v>
      </c>
      <c r="F26" s="107">
        <f t="shared" si="0"/>
        <v>2.8872553659011966</v>
      </c>
      <c r="G26" s="104">
        <v>2.6462556021350698E-3</v>
      </c>
      <c r="H26" s="107">
        <v>1.3109965689438501</v>
      </c>
      <c r="I26" s="104">
        <v>0.99989145743562302</v>
      </c>
      <c r="J26" s="115" t="s">
        <v>1</v>
      </c>
      <c r="K26" s="116" t="s">
        <v>0</v>
      </c>
      <c r="L26" s="107">
        <v>14019.4234</v>
      </c>
      <c r="M26" s="104" t="s">
        <v>436</v>
      </c>
      <c r="N26" s="107">
        <v>22319.116086465401</v>
      </c>
      <c r="O26" s="104">
        <v>21372.307032819099</v>
      </c>
      <c r="P26" s="107">
        <v>20393.036696246902</v>
      </c>
      <c r="Q26" s="104">
        <v>21361.486605177135</v>
      </c>
      <c r="R26" s="107">
        <v>4.3296314731673462</v>
      </c>
      <c r="S26" s="104">
        <v>4.5085124574711061E-2</v>
      </c>
      <c r="T26" s="115">
        <v>3</v>
      </c>
      <c r="U26" s="116">
        <v>22</v>
      </c>
      <c r="V26" s="107">
        <v>27684.3044850482</v>
      </c>
      <c r="W26" s="104">
        <v>29170.780087462201</v>
      </c>
      <c r="X26" s="107">
        <v>27159.4223682716</v>
      </c>
      <c r="Y26" s="104">
        <v>28004.835646927331</v>
      </c>
      <c r="Z26" s="107">
        <v>4.4472330282512518</v>
      </c>
      <c r="AA26" s="104">
        <v>3.7253771256646959E-2</v>
      </c>
      <c r="AB26" s="115">
        <v>3</v>
      </c>
      <c r="AC26" s="116">
        <v>18</v>
      </c>
      <c r="AD26" s="107">
        <v>1.3109965689438545</v>
      </c>
      <c r="AE26" s="104">
        <v>0.39066390983566796</v>
      </c>
    </row>
    <row r="27" spans="1:31" x14ac:dyDescent="0.3">
      <c r="A27" s="104" t="s">
        <v>1381</v>
      </c>
      <c r="B27" s="115">
        <v>4</v>
      </c>
      <c r="C27" s="116">
        <v>1</v>
      </c>
      <c r="D27" s="107">
        <v>14.9427</v>
      </c>
      <c r="E27" s="104">
        <v>3.8405024018665697E-2</v>
      </c>
      <c r="F27" s="107">
        <f t="shared" si="0"/>
        <v>1.4156119589433402</v>
      </c>
      <c r="G27" s="104">
        <v>2.4182519740588701E-2</v>
      </c>
      <c r="H27" s="107">
        <v>1.1223502301839701</v>
      </c>
      <c r="I27" s="104">
        <v>0.63008688998019902</v>
      </c>
      <c r="J27" s="115" t="s">
        <v>1</v>
      </c>
      <c r="K27" s="116" t="s">
        <v>0</v>
      </c>
      <c r="L27" s="107">
        <v>213078.72760000001</v>
      </c>
      <c r="M27" s="104" t="s">
        <v>1382</v>
      </c>
      <c r="N27" s="107">
        <v>22683.506308886499</v>
      </c>
      <c r="O27" s="104">
        <v>25654.580762709898</v>
      </c>
      <c r="P27" s="107">
        <v>23895.159014963301</v>
      </c>
      <c r="Q27" s="104">
        <v>24077.748695519898</v>
      </c>
      <c r="R27" s="107">
        <v>4.3816158773191374</v>
      </c>
      <c r="S27" s="104">
        <v>6.2046058940066567E-2</v>
      </c>
      <c r="T27" s="115">
        <v>3</v>
      </c>
      <c r="U27" s="116">
        <v>19</v>
      </c>
      <c r="V27" s="107">
        <v>27784.288260720601</v>
      </c>
      <c r="W27" s="104">
        <v>26599.723887702799</v>
      </c>
      <c r="X27" s="107">
        <v>26686.988223762601</v>
      </c>
      <c r="Y27" s="104">
        <v>27023.666790728665</v>
      </c>
      <c r="Z27" s="107">
        <v>4.4317442772890994</v>
      </c>
      <c r="AA27" s="104">
        <v>2.4428993823272644E-2</v>
      </c>
      <c r="AB27" s="115">
        <v>3</v>
      </c>
      <c r="AC27" s="116">
        <v>19</v>
      </c>
      <c r="AD27" s="107">
        <v>1.1223502301839752</v>
      </c>
      <c r="AE27" s="104">
        <v>0.16652294021196765</v>
      </c>
    </row>
    <row r="28" spans="1:31" x14ac:dyDescent="0.3">
      <c r="A28" s="104" t="s">
        <v>1247</v>
      </c>
      <c r="B28" s="115">
        <v>45</v>
      </c>
      <c r="C28" s="116">
        <v>27</v>
      </c>
      <c r="D28" s="107">
        <v>320.4391</v>
      </c>
      <c r="E28" s="104">
        <v>2.7485862009225599E-2</v>
      </c>
      <c r="F28" s="107">
        <f t="shared" si="0"/>
        <v>1.5608906381787109</v>
      </c>
      <c r="G28" s="104">
        <v>1.91864139150849E-2</v>
      </c>
      <c r="H28" s="107">
        <v>1.0500963510174599</v>
      </c>
      <c r="I28" s="104">
        <v>0.71973388441351904</v>
      </c>
      <c r="J28" s="115" t="s">
        <v>1</v>
      </c>
      <c r="K28" s="116" t="s">
        <v>0</v>
      </c>
      <c r="L28" s="107">
        <v>47511.201000000001</v>
      </c>
      <c r="M28" s="104" t="s">
        <v>1248</v>
      </c>
      <c r="N28" s="107">
        <v>22894.255268925899</v>
      </c>
      <c r="O28" s="104">
        <v>22961.460886098001</v>
      </c>
      <c r="P28" s="107">
        <v>22595.606857339699</v>
      </c>
      <c r="Q28" s="104">
        <v>22817.107670787867</v>
      </c>
      <c r="R28" s="107">
        <v>4.3582605917812645</v>
      </c>
      <c r="S28" s="104">
        <v>8.5350985183088417E-3</v>
      </c>
      <c r="T28" s="115">
        <v>3</v>
      </c>
      <c r="U28" s="116">
        <v>21</v>
      </c>
      <c r="V28" s="107">
        <v>24566.4928454701</v>
      </c>
      <c r="W28" s="104">
        <v>23458.130678568901</v>
      </c>
      <c r="X28" s="107">
        <v>23855.860993561499</v>
      </c>
      <c r="Y28" s="104">
        <v>23960.161505866836</v>
      </c>
      <c r="Z28" s="107">
        <v>4.3794897411325646</v>
      </c>
      <c r="AA28" s="104">
        <v>2.3434487151023402E-2</v>
      </c>
      <c r="AB28" s="115">
        <v>3</v>
      </c>
      <c r="AC28" s="116">
        <v>20</v>
      </c>
      <c r="AD28" s="107">
        <v>1.0500963510174599</v>
      </c>
      <c r="AE28" s="104">
        <v>7.0521707660644431E-2</v>
      </c>
    </row>
    <row r="29" spans="1:31" x14ac:dyDescent="0.3">
      <c r="A29" s="104" t="s">
        <v>351</v>
      </c>
      <c r="B29" s="115">
        <v>73</v>
      </c>
      <c r="C29" s="116">
        <v>25</v>
      </c>
      <c r="D29" s="107">
        <v>446.14909999999998</v>
      </c>
      <c r="E29" s="104">
        <v>7.1953520151068996E-4</v>
      </c>
      <c r="F29" s="107">
        <f t="shared" si="0"/>
        <v>3.1429479544057894</v>
      </c>
      <c r="G29" s="104">
        <v>1.8337281525977499E-3</v>
      </c>
      <c r="H29" s="107">
        <v>1.2101798994811399</v>
      </c>
      <c r="I29" s="104">
        <v>0.99999733535389301</v>
      </c>
      <c r="J29" s="115" t="s">
        <v>0</v>
      </c>
      <c r="K29" s="116" t="s">
        <v>1</v>
      </c>
      <c r="L29" s="107">
        <v>58507.282599999999</v>
      </c>
      <c r="M29" s="104" t="s">
        <v>352</v>
      </c>
      <c r="N29" s="107">
        <v>27788.8992855014</v>
      </c>
      <c r="O29" s="104">
        <v>27468.871921873098</v>
      </c>
      <c r="P29" s="107">
        <v>28244.1701459668</v>
      </c>
      <c r="Q29" s="104">
        <v>27833.980451113766</v>
      </c>
      <c r="R29" s="107">
        <v>4.4445753178806173</v>
      </c>
      <c r="S29" s="104">
        <v>1.3997643959888371E-2</v>
      </c>
      <c r="T29" s="115">
        <v>3</v>
      </c>
      <c r="U29" s="116">
        <v>15</v>
      </c>
      <c r="V29" s="107">
        <v>23558.582145426099</v>
      </c>
      <c r="W29" s="104">
        <v>22162.1056685152</v>
      </c>
      <c r="X29" s="107">
        <v>23278.922400327101</v>
      </c>
      <c r="Y29" s="104">
        <v>22999.870071422803</v>
      </c>
      <c r="Z29" s="107">
        <v>4.361725382651354</v>
      </c>
      <c r="AA29" s="104">
        <v>3.2125270441317105E-2</v>
      </c>
      <c r="AB29" s="115">
        <v>3</v>
      </c>
      <c r="AC29" s="116">
        <v>21</v>
      </c>
      <c r="AD29" s="107">
        <v>0.82632342549132143</v>
      </c>
      <c r="AE29" s="104">
        <v>-0.27522152749768752</v>
      </c>
    </row>
    <row r="30" spans="1:31" x14ac:dyDescent="0.3">
      <c r="A30" s="104" t="s">
        <v>187</v>
      </c>
      <c r="B30" s="115">
        <v>14</v>
      </c>
      <c r="C30" s="116">
        <v>1</v>
      </c>
      <c r="D30" s="107">
        <v>61.212200000000003</v>
      </c>
      <c r="E30" s="104">
        <v>1.1304665423062E-4</v>
      </c>
      <c r="F30" s="107">
        <f t="shared" si="0"/>
        <v>3.9467422866638824</v>
      </c>
      <c r="G30" s="104">
        <v>5.5087818891561197E-4</v>
      </c>
      <c r="H30" s="107">
        <v>1.2643772552199499</v>
      </c>
      <c r="I30" s="104">
        <v>1</v>
      </c>
      <c r="J30" s="115" t="s">
        <v>1</v>
      </c>
      <c r="K30" s="116" t="s">
        <v>0</v>
      </c>
      <c r="L30" s="107">
        <v>304959.94270000001</v>
      </c>
      <c r="M30" s="104" t="s">
        <v>188</v>
      </c>
      <c r="N30" s="107">
        <v>18111.732002655601</v>
      </c>
      <c r="O30" s="104">
        <v>17538.538740589898</v>
      </c>
      <c r="P30" s="107">
        <v>17559.1983515131</v>
      </c>
      <c r="Q30" s="104">
        <v>17736.489698252866</v>
      </c>
      <c r="R30" s="107">
        <v>4.2488676709901192</v>
      </c>
      <c r="S30" s="104">
        <v>1.8331333262513613E-2</v>
      </c>
      <c r="T30" s="115">
        <v>3</v>
      </c>
      <c r="U30" s="116">
        <v>27</v>
      </c>
      <c r="V30" s="107">
        <v>22839.4087204815</v>
      </c>
      <c r="W30" s="104">
        <v>22481.632254603701</v>
      </c>
      <c r="X30" s="107">
        <v>21955.801510656602</v>
      </c>
      <c r="Y30" s="104">
        <v>22425.614161913934</v>
      </c>
      <c r="Z30" s="107">
        <v>4.350744345739666</v>
      </c>
      <c r="AA30" s="104">
        <v>1.9819263690296091E-2</v>
      </c>
      <c r="AB30" s="115">
        <v>3</v>
      </c>
      <c r="AC30" s="116">
        <v>22</v>
      </c>
      <c r="AD30" s="107">
        <v>1.2643772552199533</v>
      </c>
      <c r="AE30" s="104">
        <v>0.33842698806422344</v>
      </c>
    </row>
    <row r="31" spans="1:31" x14ac:dyDescent="0.3">
      <c r="A31" s="104" t="s">
        <v>1175</v>
      </c>
      <c r="B31" s="115">
        <v>4</v>
      </c>
      <c r="C31" s="116">
        <v>1</v>
      </c>
      <c r="D31" s="107">
        <v>12.5291</v>
      </c>
      <c r="E31" s="104">
        <v>2.19928840467867E-2</v>
      </c>
      <c r="F31" s="107">
        <f t="shared" si="0"/>
        <v>1.6577178155015939</v>
      </c>
      <c r="G31" s="104">
        <v>1.6262806755123701E-2</v>
      </c>
      <c r="H31" s="107">
        <v>1.10664170292296</v>
      </c>
      <c r="I31" s="104">
        <v>0.77512331827702297</v>
      </c>
      <c r="J31" s="115" t="s">
        <v>1</v>
      </c>
      <c r="K31" s="116" t="s">
        <v>0</v>
      </c>
      <c r="L31" s="107">
        <v>128314.78170000001</v>
      </c>
      <c r="M31" s="104" t="s">
        <v>1176</v>
      </c>
      <c r="N31" s="107">
        <v>20327.693562703698</v>
      </c>
      <c r="O31" s="104">
        <v>19836.321353799802</v>
      </c>
      <c r="P31" s="107">
        <v>20580.949128277902</v>
      </c>
      <c r="Q31" s="104">
        <v>20248.321348260466</v>
      </c>
      <c r="R31" s="107">
        <v>4.3063890246170518</v>
      </c>
      <c r="S31" s="104">
        <v>1.8698148387080879E-2</v>
      </c>
      <c r="T31" s="115">
        <v>3</v>
      </c>
      <c r="U31" s="116">
        <v>24</v>
      </c>
      <c r="V31" s="107">
        <v>23564.453783790799</v>
      </c>
      <c r="W31" s="104">
        <v>21821.171593144802</v>
      </c>
      <c r="X31" s="107">
        <v>21837.285077574899</v>
      </c>
      <c r="Y31" s="104">
        <v>22407.636818170165</v>
      </c>
      <c r="Z31" s="107">
        <v>4.3503960568498368</v>
      </c>
      <c r="AA31" s="104">
        <v>4.4710885111695103E-2</v>
      </c>
      <c r="AB31" s="115">
        <v>3</v>
      </c>
      <c r="AC31" s="116">
        <v>23</v>
      </c>
      <c r="AD31" s="107">
        <v>1.1066417029229541</v>
      </c>
      <c r="AE31" s="104">
        <v>0.14618819674670436</v>
      </c>
    </row>
    <row r="32" spans="1:31" x14ac:dyDescent="0.3">
      <c r="A32" s="104" t="s">
        <v>289</v>
      </c>
      <c r="B32" s="115">
        <v>9</v>
      </c>
      <c r="C32" s="116">
        <v>2</v>
      </c>
      <c r="D32" s="107">
        <v>47.161900000000003</v>
      </c>
      <c r="E32" s="104">
        <v>3.6558639230321898E-4</v>
      </c>
      <c r="F32" s="107">
        <f t="shared" si="0"/>
        <v>3.4370099777566061</v>
      </c>
      <c r="G32" s="104">
        <v>1.14098660913101E-3</v>
      </c>
      <c r="H32" s="107">
        <v>1.18825319622003</v>
      </c>
      <c r="I32" s="104">
        <v>0.99999999331606604</v>
      </c>
      <c r="J32" s="115" t="s">
        <v>1</v>
      </c>
      <c r="K32" s="116" t="s">
        <v>0</v>
      </c>
      <c r="L32" s="107">
        <v>39423.098700000002</v>
      </c>
      <c r="M32" s="104" t="s">
        <v>290</v>
      </c>
      <c r="N32" s="107">
        <v>18423.434213177799</v>
      </c>
      <c r="O32" s="104">
        <v>18321.633657320501</v>
      </c>
      <c r="P32" s="107">
        <v>18122.4693930496</v>
      </c>
      <c r="Q32" s="104">
        <v>18289.179087849301</v>
      </c>
      <c r="R32" s="107">
        <v>4.2621942125503249</v>
      </c>
      <c r="S32" s="104">
        <v>8.3702343627155319E-3</v>
      </c>
      <c r="T32" s="115">
        <v>3</v>
      </c>
      <c r="U32" s="116">
        <v>25</v>
      </c>
      <c r="V32" s="107">
        <v>22276.911206992299</v>
      </c>
      <c r="W32" s="104">
        <v>21744.2984376641</v>
      </c>
      <c r="X32" s="107">
        <v>21175.316877475801</v>
      </c>
      <c r="Y32" s="104">
        <v>21732.1755073774</v>
      </c>
      <c r="Z32" s="107">
        <v>4.3371032037046682</v>
      </c>
      <c r="AA32" s="104">
        <v>2.5349381803427995E-2</v>
      </c>
      <c r="AB32" s="115">
        <v>3</v>
      </c>
      <c r="AC32" s="116">
        <v>24</v>
      </c>
      <c r="AD32" s="107">
        <v>1.1882531962200265</v>
      </c>
      <c r="AE32" s="104">
        <v>0.24884228227528363</v>
      </c>
    </row>
    <row r="33" spans="1:31" x14ac:dyDescent="0.3">
      <c r="A33" s="104" t="s">
        <v>907</v>
      </c>
      <c r="B33" s="115">
        <v>35</v>
      </c>
      <c r="C33" s="116">
        <v>4</v>
      </c>
      <c r="D33" s="107">
        <v>362.32990000000001</v>
      </c>
      <c r="E33" s="104">
        <v>1.01383671621771E-2</v>
      </c>
      <c r="F33" s="107">
        <f t="shared" si="0"/>
        <v>1.9940319848013057</v>
      </c>
      <c r="G33" s="104">
        <v>9.7685499984465698E-3</v>
      </c>
      <c r="H33" s="107">
        <v>1.0993788463001199</v>
      </c>
      <c r="I33" s="104">
        <v>0.92099885765997103</v>
      </c>
      <c r="J33" s="115" t="s">
        <v>0</v>
      </c>
      <c r="K33" s="116" t="s">
        <v>1</v>
      </c>
      <c r="L33" s="107">
        <v>50127.155500000001</v>
      </c>
      <c r="M33" s="104" t="s">
        <v>908</v>
      </c>
      <c r="N33" s="107">
        <v>23813.196428404899</v>
      </c>
      <c r="O33" s="104">
        <v>23389.563221997501</v>
      </c>
      <c r="P33" s="107">
        <v>23147.306886887302</v>
      </c>
      <c r="Q33" s="104">
        <v>23450.02217909657</v>
      </c>
      <c r="R33" s="107">
        <v>4.3701432578082322</v>
      </c>
      <c r="S33" s="104">
        <v>1.4372550239697761E-2</v>
      </c>
      <c r="T33" s="115">
        <v>3</v>
      </c>
      <c r="U33" s="116">
        <v>20</v>
      </c>
      <c r="V33" s="107">
        <v>21957.957656013001</v>
      </c>
      <c r="W33" s="104">
        <v>21455.132492106201</v>
      </c>
      <c r="X33" s="107">
        <v>20577.650417835299</v>
      </c>
      <c r="Y33" s="104">
        <v>21330.246855318164</v>
      </c>
      <c r="Z33" s="107">
        <v>4.3289958815761116</v>
      </c>
      <c r="AA33" s="104">
        <v>3.2750518726976451E-2</v>
      </c>
      <c r="AB33" s="115">
        <v>3</v>
      </c>
      <c r="AC33" s="116">
        <v>25</v>
      </c>
      <c r="AD33" s="107">
        <v>0.90960454930110979</v>
      </c>
      <c r="AE33" s="104">
        <v>-0.13668862513638158</v>
      </c>
    </row>
    <row r="34" spans="1:31" x14ac:dyDescent="0.3">
      <c r="A34" s="104" t="s">
        <v>429</v>
      </c>
      <c r="B34" s="115">
        <v>153</v>
      </c>
      <c r="C34" s="116">
        <v>97</v>
      </c>
      <c r="D34" s="107">
        <v>1235.4989</v>
      </c>
      <c r="E34" s="104">
        <v>1.1604471629952399E-3</v>
      </c>
      <c r="F34" s="107">
        <f t="shared" si="0"/>
        <v>2.9353746288763118</v>
      </c>
      <c r="G34" s="104">
        <v>2.40287759401357E-3</v>
      </c>
      <c r="H34" s="107">
        <v>1.28511973205958</v>
      </c>
      <c r="I34" s="104">
        <v>0.99994111348100601</v>
      </c>
      <c r="J34" s="115" t="s">
        <v>1</v>
      </c>
      <c r="K34" s="116" t="s">
        <v>0</v>
      </c>
      <c r="L34" s="107">
        <v>227787.2475</v>
      </c>
      <c r="M34" s="104" t="s">
        <v>430</v>
      </c>
      <c r="N34" s="107">
        <v>17362.5591685902</v>
      </c>
      <c r="O34" s="104">
        <v>16015.759844530899</v>
      </c>
      <c r="P34" s="107">
        <v>15840.0966553939</v>
      </c>
      <c r="Q34" s="104">
        <v>16406.138556171667</v>
      </c>
      <c r="R34" s="107">
        <v>4.215006375014946</v>
      </c>
      <c r="S34" s="104">
        <v>5.0769312557000783E-2</v>
      </c>
      <c r="T34" s="115">
        <v>3</v>
      </c>
      <c r="U34" s="116">
        <v>29</v>
      </c>
      <c r="V34" s="107">
        <v>21458.644516950098</v>
      </c>
      <c r="W34" s="104">
        <v>20795.078947505699</v>
      </c>
      <c r="X34" s="107">
        <v>20997.833691862899</v>
      </c>
      <c r="Y34" s="104">
        <v>21083.852385439564</v>
      </c>
      <c r="Z34" s="107">
        <v>4.3239499669238031</v>
      </c>
      <c r="AA34" s="104">
        <v>1.6128123711837253E-2</v>
      </c>
      <c r="AB34" s="115">
        <v>3</v>
      </c>
      <c r="AC34" s="116">
        <v>26</v>
      </c>
      <c r="AD34" s="107">
        <v>1.2851197320595731</v>
      </c>
      <c r="AE34" s="104">
        <v>0.36190277871997567</v>
      </c>
    </row>
    <row r="35" spans="1:31" x14ac:dyDescent="0.3">
      <c r="A35" s="104" t="s">
        <v>775</v>
      </c>
      <c r="B35" s="115">
        <v>5</v>
      </c>
      <c r="C35" s="116">
        <v>1</v>
      </c>
      <c r="D35" s="107">
        <v>17.984999999999999</v>
      </c>
      <c r="E35" s="104">
        <v>6.4993940308175598E-3</v>
      </c>
      <c r="F35" s="107">
        <f t="shared" si="0"/>
        <v>2.187127132794068</v>
      </c>
      <c r="G35" s="104">
        <v>7.3471262587043199E-3</v>
      </c>
      <c r="H35" s="107">
        <v>1.19274525278554</v>
      </c>
      <c r="I35" s="104">
        <v>0.96647819925849499</v>
      </c>
      <c r="J35" s="115" t="s">
        <v>1</v>
      </c>
      <c r="K35" s="116" t="s">
        <v>0</v>
      </c>
      <c r="L35" s="107">
        <v>51307.881600000001</v>
      </c>
      <c r="M35" s="104" t="s">
        <v>776</v>
      </c>
      <c r="N35" s="107">
        <v>18087.1998119934</v>
      </c>
      <c r="O35" s="104">
        <v>17053.629132694401</v>
      </c>
      <c r="P35" s="107">
        <v>17329.168835632099</v>
      </c>
      <c r="Q35" s="104">
        <v>17489.999260106633</v>
      </c>
      <c r="R35" s="107">
        <v>4.2427897911063717</v>
      </c>
      <c r="S35" s="104">
        <v>3.0601832795791706E-2</v>
      </c>
      <c r="T35" s="115">
        <v>3</v>
      </c>
      <c r="U35" s="116">
        <v>28</v>
      </c>
      <c r="V35" s="107">
        <v>22075.403760398</v>
      </c>
      <c r="W35" s="104">
        <v>20156.2869921934</v>
      </c>
      <c r="X35" s="107">
        <v>20351.650013552899</v>
      </c>
      <c r="Y35" s="104">
        <v>20861.113588714765</v>
      </c>
      <c r="Z35" s="107">
        <v>4.3193374878165658</v>
      </c>
      <c r="AA35" s="104">
        <v>5.0626880689695515E-2</v>
      </c>
      <c r="AB35" s="115">
        <v>3</v>
      </c>
      <c r="AC35" s="116">
        <v>27</v>
      </c>
      <c r="AD35" s="107">
        <v>1.1927452527855382</v>
      </c>
      <c r="AE35" s="104">
        <v>0.2542859443005106</v>
      </c>
    </row>
    <row r="36" spans="1:31" x14ac:dyDescent="0.3">
      <c r="A36" s="104" t="s">
        <v>239</v>
      </c>
      <c r="B36" s="115">
        <v>25</v>
      </c>
      <c r="C36" s="116">
        <v>17</v>
      </c>
      <c r="D36" s="107">
        <v>148.4648</v>
      </c>
      <c r="E36" s="104">
        <v>2.12976826967193E-4</v>
      </c>
      <c r="F36" s="107">
        <f t="shared" si="0"/>
        <v>3.6716676475836176</v>
      </c>
      <c r="G36" s="104">
        <v>8.1175228643770505E-4</v>
      </c>
      <c r="H36" s="107">
        <v>1.2845496317436</v>
      </c>
      <c r="I36" s="104">
        <v>0.99999999999417799</v>
      </c>
      <c r="J36" s="115" t="s">
        <v>1</v>
      </c>
      <c r="K36" s="116" t="s">
        <v>0</v>
      </c>
      <c r="L36" s="107">
        <v>15057.8861</v>
      </c>
      <c r="M36" s="104" t="s">
        <v>240</v>
      </c>
      <c r="N36" s="107">
        <v>13982.184738976899</v>
      </c>
      <c r="O36" s="104">
        <v>14584.950045753299</v>
      </c>
      <c r="P36" s="107">
        <v>14874.333339687701</v>
      </c>
      <c r="Q36" s="104">
        <v>14480.489374805968</v>
      </c>
      <c r="R36" s="107">
        <v>4.1607832392911321</v>
      </c>
      <c r="S36" s="104">
        <v>3.1432311591567078E-2</v>
      </c>
      <c r="T36" s="115">
        <v>3</v>
      </c>
      <c r="U36" s="116">
        <v>37</v>
      </c>
      <c r="V36" s="107">
        <v>18818.194272827201</v>
      </c>
      <c r="W36" s="104">
        <v>18368.038927563201</v>
      </c>
      <c r="X36" s="107">
        <v>18616.488681232098</v>
      </c>
      <c r="Y36" s="104">
        <v>18600.907293874166</v>
      </c>
      <c r="Z36" s="107">
        <v>4.2695341282562511</v>
      </c>
      <c r="AA36" s="104">
        <v>1.2122086269393092E-2</v>
      </c>
      <c r="AB36" s="115">
        <v>3</v>
      </c>
      <c r="AC36" s="116">
        <v>28</v>
      </c>
      <c r="AD36" s="107">
        <v>1.2845496317436034</v>
      </c>
      <c r="AE36" s="104">
        <v>0.36126263339720482</v>
      </c>
    </row>
    <row r="37" spans="1:31" x14ac:dyDescent="0.3">
      <c r="A37" s="104" t="s">
        <v>2413</v>
      </c>
      <c r="B37" s="115">
        <v>31</v>
      </c>
      <c r="C37" s="116">
        <v>6</v>
      </c>
      <c r="D37" s="107">
        <v>374.92869999999999</v>
      </c>
      <c r="E37" s="104">
        <v>0.302433372953613</v>
      </c>
      <c r="F37" s="107">
        <f t="shared" si="0"/>
        <v>0.51937028694763721</v>
      </c>
      <c r="G37" s="104">
        <v>0.108547063389991</v>
      </c>
      <c r="H37" s="107">
        <v>1.0227920531138299</v>
      </c>
      <c r="I37" s="104">
        <v>0.15138890167421701</v>
      </c>
      <c r="J37" s="115" t="s">
        <v>1</v>
      </c>
      <c r="K37" s="116" t="s">
        <v>0</v>
      </c>
      <c r="L37" s="107">
        <v>42361.249300000003</v>
      </c>
      <c r="M37" s="104" t="s">
        <v>2414</v>
      </c>
      <c r="N37" s="107">
        <v>17357.393683186299</v>
      </c>
      <c r="O37" s="104">
        <v>18243.738885243201</v>
      </c>
      <c r="P37" s="107">
        <v>17930.137862807402</v>
      </c>
      <c r="Q37" s="104">
        <v>17843.756810412302</v>
      </c>
      <c r="R37" s="107">
        <v>4.251486295682799</v>
      </c>
      <c r="S37" s="104">
        <v>2.5187639827027413E-2</v>
      </c>
      <c r="T37" s="115">
        <v>3</v>
      </c>
      <c r="U37" s="116">
        <v>26</v>
      </c>
      <c r="V37" s="107">
        <v>18672.678585612601</v>
      </c>
      <c r="W37" s="104">
        <v>17901.470954022599</v>
      </c>
      <c r="X37" s="107">
        <v>18177.208450521401</v>
      </c>
      <c r="Y37" s="104">
        <v>18250.452663385531</v>
      </c>
      <c r="Z37" s="107">
        <v>4.2612736406704377</v>
      </c>
      <c r="AA37" s="104">
        <v>2.1412410289819345E-2</v>
      </c>
      <c r="AB37" s="115">
        <v>3</v>
      </c>
      <c r="AC37" s="116">
        <v>29</v>
      </c>
      <c r="AD37" s="107">
        <v>1.0227920531138326</v>
      </c>
      <c r="AE37" s="104">
        <v>3.2512856288792913E-2</v>
      </c>
    </row>
    <row r="38" spans="1:31" x14ac:dyDescent="0.3">
      <c r="A38" s="104" t="s">
        <v>1433</v>
      </c>
      <c r="B38" s="115">
        <v>7</v>
      </c>
      <c r="C38" s="116">
        <v>2</v>
      </c>
      <c r="D38" s="107">
        <v>37.966999999999999</v>
      </c>
      <c r="E38" s="104">
        <v>4.4250003889817403E-2</v>
      </c>
      <c r="F38" s="107">
        <f t="shared" si="0"/>
        <v>1.3540866867892933</v>
      </c>
      <c r="G38" s="104">
        <v>2.6842599777964E-2</v>
      </c>
      <c r="H38" s="107">
        <v>1.2308133447014999</v>
      </c>
      <c r="I38" s="104">
        <v>0.59085931115339396</v>
      </c>
      <c r="J38" s="115" t="s">
        <v>1</v>
      </c>
      <c r="K38" s="116" t="s">
        <v>0</v>
      </c>
      <c r="L38" s="107">
        <v>43230.7068</v>
      </c>
      <c r="M38" s="104" t="s">
        <v>1434</v>
      </c>
      <c r="N38" s="107">
        <v>15907.450244915801</v>
      </c>
      <c r="O38" s="104">
        <v>12908.812968845599</v>
      </c>
      <c r="P38" s="107">
        <v>15628.6865355423</v>
      </c>
      <c r="Q38" s="104">
        <v>14814.9832497679</v>
      </c>
      <c r="R38" s="107">
        <v>4.1707011647909278</v>
      </c>
      <c r="S38" s="104">
        <v>0.11182366165013927</v>
      </c>
      <c r="T38" s="115">
        <v>3</v>
      </c>
      <c r="U38" s="116">
        <v>35</v>
      </c>
      <c r="V38" s="107">
        <v>17866.086224976701</v>
      </c>
      <c r="W38" s="104">
        <v>17547.532160368301</v>
      </c>
      <c r="X38" s="107">
        <v>19289.818870685602</v>
      </c>
      <c r="Y38" s="104">
        <v>18234.479085343537</v>
      </c>
      <c r="Z38" s="107">
        <v>4.2608933610914104</v>
      </c>
      <c r="AA38" s="104">
        <v>5.0877576344933756E-2</v>
      </c>
      <c r="AB38" s="115">
        <v>3</v>
      </c>
      <c r="AC38" s="116">
        <v>30</v>
      </c>
      <c r="AD38" s="107">
        <v>1.2308133447015006</v>
      </c>
      <c r="AE38" s="104">
        <v>0.29961199083016954</v>
      </c>
    </row>
    <row r="39" spans="1:31" x14ac:dyDescent="0.3">
      <c r="A39" s="104" t="s">
        <v>933</v>
      </c>
      <c r="B39" s="115">
        <v>32</v>
      </c>
      <c r="C39" s="116">
        <v>3</v>
      </c>
      <c r="D39" s="107">
        <v>126.40940000000001</v>
      </c>
      <c r="E39" s="104">
        <v>1.08847717577133E-2</v>
      </c>
      <c r="F39" s="107">
        <f t="shared" si="0"/>
        <v>1.9631806732287582</v>
      </c>
      <c r="G39" s="104">
        <v>1.0191335684642399E-2</v>
      </c>
      <c r="H39" s="107">
        <v>1.11185678777172</v>
      </c>
      <c r="I39" s="104">
        <v>0.91115412443351995</v>
      </c>
      <c r="J39" s="115" t="s">
        <v>1</v>
      </c>
      <c r="K39" s="116" t="s">
        <v>0</v>
      </c>
      <c r="L39" s="107">
        <v>516974.07709999999</v>
      </c>
      <c r="M39" s="104" t="s">
        <v>934</v>
      </c>
      <c r="N39" s="107">
        <v>15731.9513440339</v>
      </c>
      <c r="O39" s="104">
        <v>15758.2090525641</v>
      </c>
      <c r="P39" s="107">
        <v>16452.860969367099</v>
      </c>
      <c r="Q39" s="104">
        <v>15981.007121988367</v>
      </c>
      <c r="R39" s="107">
        <v>4.2036041450492991</v>
      </c>
      <c r="S39" s="104">
        <v>2.5583385673387034E-2</v>
      </c>
      <c r="T39" s="115">
        <v>3</v>
      </c>
      <c r="U39" s="116">
        <v>30</v>
      </c>
      <c r="V39" s="107">
        <v>18402.636474862298</v>
      </c>
      <c r="W39" s="104">
        <v>17609.502988640899</v>
      </c>
      <c r="X39" s="107">
        <v>17293.6342685294</v>
      </c>
      <c r="Y39" s="104">
        <v>17768.591244010866</v>
      </c>
      <c r="Z39" s="107">
        <v>4.2496529967864385</v>
      </c>
      <c r="AA39" s="104">
        <v>3.2155666830939858E-2</v>
      </c>
      <c r="AB39" s="115">
        <v>3</v>
      </c>
      <c r="AC39" s="116">
        <v>31</v>
      </c>
      <c r="AD39" s="107">
        <v>1.1118567877717138</v>
      </c>
      <c r="AE39" s="104">
        <v>0.15297097432290555</v>
      </c>
    </row>
    <row r="40" spans="1:31" x14ac:dyDescent="0.3">
      <c r="A40" s="104" t="s">
        <v>2459</v>
      </c>
      <c r="B40" s="115">
        <v>36</v>
      </c>
      <c r="C40" s="116">
        <v>28</v>
      </c>
      <c r="D40" s="107">
        <v>205.4068</v>
      </c>
      <c r="E40" s="104">
        <v>0.324310501023021</v>
      </c>
      <c r="F40" s="107">
        <f t="shared" si="0"/>
        <v>0.48903898884624541</v>
      </c>
      <c r="G40" s="104">
        <v>0.11421000899757799</v>
      </c>
      <c r="H40" s="107">
        <v>1.15782340943934</v>
      </c>
      <c r="I40" s="104">
        <v>0.14131790787888199</v>
      </c>
      <c r="J40" s="115" t="s">
        <v>1</v>
      </c>
      <c r="K40" s="116" t="s">
        <v>0</v>
      </c>
      <c r="L40" s="107">
        <v>35993.858800000002</v>
      </c>
      <c r="M40" s="104" t="s">
        <v>2460</v>
      </c>
      <c r="N40" s="107">
        <v>11042.363814398601</v>
      </c>
      <c r="O40" s="104">
        <v>16552.5801741547</v>
      </c>
      <c r="P40" s="107">
        <v>16914.5749002433</v>
      </c>
      <c r="Q40" s="104">
        <v>14836.506296265534</v>
      </c>
      <c r="R40" s="107">
        <v>4.171331645222935</v>
      </c>
      <c r="S40" s="104">
        <v>0.22180458064437997</v>
      </c>
      <c r="T40" s="115">
        <v>3</v>
      </c>
      <c r="U40" s="116">
        <v>34</v>
      </c>
      <c r="V40" s="107">
        <v>17777.926543491401</v>
      </c>
      <c r="W40" s="104">
        <v>18013.153799116299</v>
      </c>
      <c r="X40" s="107">
        <v>15743.0825697237</v>
      </c>
      <c r="Y40" s="104">
        <v>17178.054304110468</v>
      </c>
      <c r="Z40" s="107">
        <v>4.234973971320497</v>
      </c>
      <c r="AA40" s="104">
        <v>7.2666853742408249E-2</v>
      </c>
      <c r="AB40" s="115">
        <v>3</v>
      </c>
      <c r="AC40" s="116">
        <v>32</v>
      </c>
      <c r="AD40" s="107">
        <v>1.1578234094393449</v>
      </c>
      <c r="AE40" s="104">
        <v>0.21141523108747423</v>
      </c>
    </row>
    <row r="41" spans="1:31" x14ac:dyDescent="0.3">
      <c r="A41" s="104" t="s">
        <v>235</v>
      </c>
      <c r="B41" s="115">
        <v>27</v>
      </c>
      <c r="C41" s="116">
        <v>20</v>
      </c>
      <c r="D41" s="107">
        <v>141.9392</v>
      </c>
      <c r="E41" s="104">
        <v>1.96701674002098E-4</v>
      </c>
      <c r="F41" s="107">
        <f t="shared" si="0"/>
        <v>3.7061919440624616</v>
      </c>
      <c r="G41" s="104">
        <v>7.6322869266464799E-4</v>
      </c>
      <c r="H41" s="107">
        <v>1.1390302058899</v>
      </c>
      <c r="I41" s="104">
        <v>0.99999999999849698</v>
      </c>
      <c r="J41" s="115" t="s">
        <v>1</v>
      </c>
      <c r="K41" s="116" t="s">
        <v>0</v>
      </c>
      <c r="L41" s="107">
        <v>22667.9987</v>
      </c>
      <c r="M41" s="104" t="s">
        <v>236</v>
      </c>
      <c r="N41" s="107">
        <v>14878.431624092</v>
      </c>
      <c r="O41" s="104">
        <v>14559.370301347401</v>
      </c>
      <c r="P41" s="107">
        <v>14614.6199430007</v>
      </c>
      <c r="Q41" s="104">
        <v>14684.140622813366</v>
      </c>
      <c r="R41" s="107">
        <v>4.1668485348771309</v>
      </c>
      <c r="S41" s="104">
        <v>1.1612090123380037E-2</v>
      </c>
      <c r="T41" s="115">
        <v>3</v>
      </c>
      <c r="U41" s="116">
        <v>36</v>
      </c>
      <c r="V41" s="107">
        <v>16969.532090861299</v>
      </c>
      <c r="W41" s="104">
        <v>16638.307015688901</v>
      </c>
      <c r="X41" s="107">
        <v>16569.200044207599</v>
      </c>
      <c r="Y41" s="104">
        <v>16725.679716919269</v>
      </c>
      <c r="Z41" s="107">
        <v>4.2233837761444306</v>
      </c>
      <c r="AA41" s="104">
        <v>1.2794127997054388E-2</v>
      </c>
      <c r="AB41" s="115">
        <v>3</v>
      </c>
      <c r="AC41" s="116">
        <v>33</v>
      </c>
      <c r="AD41" s="107">
        <v>1.1390302058898942</v>
      </c>
      <c r="AE41" s="104">
        <v>0.18780600631707919</v>
      </c>
    </row>
    <row r="42" spans="1:31" x14ac:dyDescent="0.3">
      <c r="A42" s="104" t="s">
        <v>417</v>
      </c>
      <c r="B42" s="115">
        <v>47</v>
      </c>
      <c r="C42" s="116">
        <v>20</v>
      </c>
      <c r="D42" s="107">
        <v>248.57550000000001</v>
      </c>
      <c r="E42" s="104">
        <v>1.0978667550276501E-3</v>
      </c>
      <c r="F42" s="107">
        <f t="shared" si="0"/>
        <v>2.9594503657763656</v>
      </c>
      <c r="G42" s="104">
        <v>2.3241058790791701E-3</v>
      </c>
      <c r="H42" s="107">
        <v>1.3024526507213601</v>
      </c>
      <c r="I42" s="104">
        <v>0.99995723509298096</v>
      </c>
      <c r="J42" s="115" t="s">
        <v>0</v>
      </c>
      <c r="K42" s="116" t="s">
        <v>1</v>
      </c>
      <c r="L42" s="107">
        <v>50836.040200000003</v>
      </c>
      <c r="M42" s="104" t="s">
        <v>418</v>
      </c>
      <c r="N42" s="107">
        <v>21227.2301504637</v>
      </c>
      <c r="O42" s="104">
        <v>20707.148233239401</v>
      </c>
      <c r="P42" s="107">
        <v>20492.462808180098</v>
      </c>
      <c r="Q42" s="104">
        <v>20808.947063961066</v>
      </c>
      <c r="R42" s="107">
        <v>4.3182501053975644</v>
      </c>
      <c r="S42" s="104">
        <v>1.8156298943621155E-2</v>
      </c>
      <c r="T42" s="115">
        <v>3</v>
      </c>
      <c r="U42" s="116">
        <v>23</v>
      </c>
      <c r="V42" s="107">
        <v>16840.487951036601</v>
      </c>
      <c r="W42" s="104">
        <v>15894.8707888749</v>
      </c>
      <c r="X42" s="107">
        <v>15194.860571560799</v>
      </c>
      <c r="Y42" s="104">
        <v>15976.739770490765</v>
      </c>
      <c r="Z42" s="107">
        <v>4.2034881614522703</v>
      </c>
      <c r="AA42" s="104">
        <v>5.1691568621203936E-2</v>
      </c>
      <c r="AB42" s="115">
        <v>3</v>
      </c>
      <c r="AC42" s="116">
        <v>34</v>
      </c>
      <c r="AD42" s="107">
        <v>0.76778222950842223</v>
      </c>
      <c r="AE42" s="104">
        <v>-0.38123092581576218</v>
      </c>
    </row>
    <row r="43" spans="1:31" x14ac:dyDescent="0.3">
      <c r="A43" s="104" t="s">
        <v>1561</v>
      </c>
      <c r="B43" s="115">
        <v>27</v>
      </c>
      <c r="C43" s="116">
        <v>19</v>
      </c>
      <c r="D43" s="107">
        <v>136.46510000000001</v>
      </c>
      <c r="E43" s="104">
        <v>6.0504942368882299E-2</v>
      </c>
      <c r="F43" s="107">
        <f t="shared" si="0"/>
        <v>1.218209148391098</v>
      </c>
      <c r="G43" s="104">
        <v>3.3668169315705598E-2</v>
      </c>
      <c r="H43" s="107">
        <v>1.0565074111674</v>
      </c>
      <c r="I43" s="104">
        <v>0.50412529858037103</v>
      </c>
      <c r="J43" s="115" t="s">
        <v>1</v>
      </c>
      <c r="K43" s="116" t="s">
        <v>0</v>
      </c>
      <c r="L43" s="107">
        <v>11367.3627</v>
      </c>
      <c r="M43" s="104" t="s">
        <v>1562</v>
      </c>
      <c r="N43" s="107">
        <v>14698.319211914</v>
      </c>
      <c r="O43" s="104">
        <v>14978.7115208335</v>
      </c>
      <c r="P43" s="107">
        <v>15090.202129732599</v>
      </c>
      <c r="Q43" s="104">
        <v>14922.410954160034</v>
      </c>
      <c r="R43" s="107">
        <v>4.1738389960252755</v>
      </c>
      <c r="S43" s="104">
        <v>1.3531107175603978E-2</v>
      </c>
      <c r="T43" s="115">
        <v>3</v>
      </c>
      <c r="U43" s="116">
        <v>33</v>
      </c>
      <c r="V43" s="107">
        <v>15994.0198048397</v>
      </c>
      <c r="W43" s="104">
        <v>15160.3342568848</v>
      </c>
      <c r="X43" s="107">
        <v>16142.5592349423</v>
      </c>
      <c r="Y43" s="104">
        <v>15765.637765555601</v>
      </c>
      <c r="Z43" s="107">
        <v>4.1977115439046777</v>
      </c>
      <c r="AA43" s="104">
        <v>3.358210696860927E-2</v>
      </c>
      <c r="AB43" s="115">
        <v>3</v>
      </c>
      <c r="AC43" s="116">
        <v>35</v>
      </c>
      <c r="AD43" s="107">
        <v>1.0565074111673955</v>
      </c>
      <c r="AE43" s="104">
        <v>7.9302887497129423E-2</v>
      </c>
    </row>
    <row r="44" spans="1:31" x14ac:dyDescent="0.3">
      <c r="A44" s="104" t="s">
        <v>1483</v>
      </c>
      <c r="B44" s="115">
        <v>15</v>
      </c>
      <c r="C44" s="116">
        <v>2</v>
      </c>
      <c r="D44" s="107">
        <v>57.6342</v>
      </c>
      <c r="E44" s="104">
        <v>5.0187338399710797E-2</v>
      </c>
      <c r="F44" s="107">
        <f t="shared" si="0"/>
        <v>1.2994058357777791</v>
      </c>
      <c r="G44" s="104">
        <v>2.9408741283371901E-2</v>
      </c>
      <c r="H44" s="107">
        <v>1.11975333072892</v>
      </c>
      <c r="I44" s="104">
        <v>0.55583563560435001</v>
      </c>
      <c r="J44" s="115" t="s">
        <v>1</v>
      </c>
      <c r="K44" s="116" t="s">
        <v>0</v>
      </c>
      <c r="L44" s="107">
        <v>286321.75319999998</v>
      </c>
      <c r="M44" s="104" t="s">
        <v>1484</v>
      </c>
      <c r="N44" s="107">
        <v>14412.517808028801</v>
      </c>
      <c r="O44" s="104">
        <v>13170.362678350701</v>
      </c>
      <c r="P44" s="107">
        <v>14002.4427822657</v>
      </c>
      <c r="Q44" s="104">
        <v>13861.774422881734</v>
      </c>
      <c r="R44" s="107">
        <v>4.1418188271546459</v>
      </c>
      <c r="S44" s="104">
        <v>4.5658825645929137E-2</v>
      </c>
      <c r="T44" s="115">
        <v>3</v>
      </c>
      <c r="U44" s="116">
        <v>38</v>
      </c>
      <c r="V44" s="107">
        <v>16472.9017291011</v>
      </c>
      <c r="W44" s="104">
        <v>15205.6091652185</v>
      </c>
      <c r="X44" s="107">
        <v>14886.7933451848</v>
      </c>
      <c r="Y44" s="104">
        <v>15521.768079834801</v>
      </c>
      <c r="Z44" s="107">
        <v>4.1909411900910092</v>
      </c>
      <c r="AA44" s="104">
        <v>5.405240233707545E-2</v>
      </c>
      <c r="AB44" s="115">
        <v>3</v>
      </c>
      <c r="AC44" s="116">
        <v>36</v>
      </c>
      <c r="AD44" s="107">
        <v>1.119753330728922</v>
      </c>
      <c r="AE44" s="104">
        <v>0.16318095752556105</v>
      </c>
    </row>
    <row r="45" spans="1:31" x14ac:dyDescent="0.3">
      <c r="A45" s="104" t="s">
        <v>403</v>
      </c>
      <c r="B45" s="115">
        <v>7</v>
      </c>
      <c r="C45" s="116">
        <v>2</v>
      </c>
      <c r="D45" s="107">
        <v>45.782200000000003</v>
      </c>
      <c r="E45" s="104">
        <v>1.00682812052455E-3</v>
      </c>
      <c r="F45" s="107">
        <f t="shared" si="0"/>
        <v>2.9970446631891385</v>
      </c>
      <c r="G45" s="104">
        <v>2.21396900748146E-3</v>
      </c>
      <c r="H45" s="107">
        <v>1.1986468792259</v>
      </c>
      <c r="I45" s="104">
        <v>0.99997454751372195</v>
      </c>
      <c r="J45" s="115" t="s">
        <v>1</v>
      </c>
      <c r="K45" s="116" t="s">
        <v>0</v>
      </c>
      <c r="L45" s="107">
        <v>14167.5214</v>
      </c>
      <c r="M45" s="104" t="s">
        <v>404</v>
      </c>
      <c r="N45" s="107">
        <v>12803.5057776879</v>
      </c>
      <c r="O45" s="104">
        <v>12923.803400292099</v>
      </c>
      <c r="P45" s="107">
        <v>12367.2664541297</v>
      </c>
      <c r="Q45" s="104">
        <v>12698.1918773699</v>
      </c>
      <c r="R45" s="107">
        <v>4.1037418852405665</v>
      </c>
      <c r="S45" s="104">
        <v>2.3061058994001137E-2</v>
      </c>
      <c r="T45" s="115">
        <v>3</v>
      </c>
      <c r="U45" s="116">
        <v>42</v>
      </c>
      <c r="V45" s="107">
        <v>15269.127950233</v>
      </c>
      <c r="W45" s="104">
        <v>14770.665682904701</v>
      </c>
      <c r="X45" s="107">
        <v>15622.1505637255</v>
      </c>
      <c r="Y45" s="104">
        <v>15220.648065621068</v>
      </c>
      <c r="Z45" s="107">
        <v>4.182433144243439</v>
      </c>
      <c r="AA45" s="104">
        <v>2.8107056069823645E-2</v>
      </c>
      <c r="AB45" s="115">
        <v>3</v>
      </c>
      <c r="AC45" s="116">
        <v>37</v>
      </c>
      <c r="AD45" s="107">
        <v>1.1986468792258973</v>
      </c>
      <c r="AE45" s="104">
        <v>0.26140670410370165</v>
      </c>
    </row>
    <row r="46" spans="1:31" x14ac:dyDescent="0.3">
      <c r="A46" s="104" t="s">
        <v>561</v>
      </c>
      <c r="B46" s="115">
        <v>46</v>
      </c>
      <c r="C46" s="116">
        <v>18</v>
      </c>
      <c r="D46" s="107">
        <v>336.43110000000001</v>
      </c>
      <c r="E46" s="104">
        <v>2.5693036586869099E-3</v>
      </c>
      <c r="F46" s="107">
        <f t="shared" si="0"/>
        <v>2.5901845646714898</v>
      </c>
      <c r="G46" s="104">
        <v>4.0386338790465203E-3</v>
      </c>
      <c r="H46" s="107">
        <v>1.19521542586126</v>
      </c>
      <c r="I46" s="104">
        <v>0.99768276354645902</v>
      </c>
      <c r="J46" s="115" t="s">
        <v>1</v>
      </c>
      <c r="K46" s="116" t="s">
        <v>0</v>
      </c>
      <c r="L46" s="107">
        <v>71126.309599999993</v>
      </c>
      <c r="M46" s="104" t="s">
        <v>562</v>
      </c>
      <c r="N46" s="107">
        <v>13035.1307944402</v>
      </c>
      <c r="O46" s="104">
        <v>12303.866635599399</v>
      </c>
      <c r="P46" s="107">
        <v>12100.8012672492</v>
      </c>
      <c r="Q46" s="104">
        <v>12479.932899096268</v>
      </c>
      <c r="R46" s="107">
        <v>4.0962122502798533</v>
      </c>
      <c r="S46" s="104">
        <v>3.9376716186369842E-2</v>
      </c>
      <c r="T46" s="115">
        <v>3</v>
      </c>
      <c r="U46" s="116">
        <v>43</v>
      </c>
      <c r="V46" s="107">
        <v>15287.116688857201</v>
      </c>
      <c r="W46" s="104">
        <v>14554.3752621733</v>
      </c>
      <c r="X46" s="107">
        <v>14907.132993109301</v>
      </c>
      <c r="Y46" s="104">
        <v>14916.208314713267</v>
      </c>
      <c r="Z46" s="107">
        <v>4.1736584399412626</v>
      </c>
      <c r="AA46" s="104">
        <v>2.4567570877981643E-2</v>
      </c>
      <c r="AB46" s="115">
        <v>3</v>
      </c>
      <c r="AC46" s="116">
        <v>38</v>
      </c>
      <c r="AD46" s="107">
        <v>1.1952154258612577</v>
      </c>
      <c r="AE46" s="104">
        <v>0.25727067327821074</v>
      </c>
    </row>
    <row r="47" spans="1:31" x14ac:dyDescent="0.3">
      <c r="A47" s="104" t="s">
        <v>1909</v>
      </c>
      <c r="B47" s="115">
        <v>10</v>
      </c>
      <c r="C47" s="116">
        <v>1</v>
      </c>
      <c r="D47" s="107">
        <v>39.493099999999998</v>
      </c>
      <c r="E47" s="104">
        <v>0.119883481685483</v>
      </c>
      <c r="F47" s="107">
        <f t="shared" si="0"/>
        <v>0.92124065265635846</v>
      </c>
      <c r="G47" s="104">
        <v>5.4465390487393101E-2</v>
      </c>
      <c r="H47" s="107">
        <v>1.13768325122266</v>
      </c>
      <c r="I47" s="104">
        <v>0.32847415895077597</v>
      </c>
      <c r="J47" s="115" t="s">
        <v>1</v>
      </c>
      <c r="K47" s="116" t="s">
        <v>0</v>
      </c>
      <c r="L47" s="107">
        <v>236711.405</v>
      </c>
      <c r="M47" s="104" t="s">
        <v>1910</v>
      </c>
      <c r="N47" s="107">
        <v>13517.305766118399</v>
      </c>
      <c r="O47" s="104">
        <v>12990.6200235423</v>
      </c>
      <c r="P47" s="107">
        <v>12770.616084601599</v>
      </c>
      <c r="Q47" s="104">
        <v>13092.847291420767</v>
      </c>
      <c r="R47" s="107">
        <v>4.1170341025083923</v>
      </c>
      <c r="S47" s="104">
        <v>2.930592749398013E-2</v>
      </c>
      <c r="T47" s="115">
        <v>3</v>
      </c>
      <c r="U47" s="116">
        <v>41</v>
      </c>
      <c r="V47" s="107">
        <v>16728.419072954301</v>
      </c>
      <c r="W47" s="104">
        <v>13662.0552633803</v>
      </c>
      <c r="X47" s="107">
        <v>14296.0648864616</v>
      </c>
      <c r="Y47" s="104">
        <v>14895.5130742654</v>
      </c>
      <c r="Z47" s="107">
        <v>4.1730554670330786</v>
      </c>
      <c r="AA47" s="104">
        <v>0.10866949264056777</v>
      </c>
      <c r="AB47" s="115">
        <v>3</v>
      </c>
      <c r="AC47" s="116">
        <v>39</v>
      </c>
      <c r="AD47" s="107">
        <v>1.1376832512226618</v>
      </c>
      <c r="AE47" s="104">
        <v>0.18609894472848032</v>
      </c>
    </row>
    <row r="48" spans="1:31" x14ac:dyDescent="0.3">
      <c r="A48" s="104" t="s">
        <v>2465</v>
      </c>
      <c r="B48" s="115">
        <v>45</v>
      </c>
      <c r="C48" s="116">
        <v>33</v>
      </c>
      <c r="D48" s="107">
        <v>287.7389</v>
      </c>
      <c r="E48" s="104">
        <v>0.32685373644722199</v>
      </c>
      <c r="F48" s="107">
        <f t="shared" si="0"/>
        <v>0.4856465460074243</v>
      </c>
      <c r="G48" s="104">
        <v>0.114823979799584</v>
      </c>
      <c r="H48" s="107">
        <v>1.0131343881296999</v>
      </c>
      <c r="I48" s="104">
        <v>0.14022061517177201</v>
      </c>
      <c r="J48" s="115" t="s">
        <v>0</v>
      </c>
      <c r="K48" s="116" t="s">
        <v>1</v>
      </c>
      <c r="L48" s="107">
        <v>72447.110499999995</v>
      </c>
      <c r="M48" s="104" t="s">
        <v>2466</v>
      </c>
      <c r="N48" s="107">
        <v>13987.068938697201</v>
      </c>
      <c r="O48" s="104">
        <v>13629.0987881373</v>
      </c>
      <c r="P48" s="107">
        <v>13481.0324985971</v>
      </c>
      <c r="Q48" s="104">
        <v>13699.066741810535</v>
      </c>
      <c r="R48" s="107">
        <v>4.1366909815587762</v>
      </c>
      <c r="S48" s="104">
        <v>1.8992004836381384E-2</v>
      </c>
      <c r="T48" s="115">
        <v>3</v>
      </c>
      <c r="U48" s="116">
        <v>39</v>
      </c>
      <c r="V48" s="107">
        <v>13453.7723373686</v>
      </c>
      <c r="W48" s="104">
        <v>13625.002998546401</v>
      </c>
      <c r="X48" s="107">
        <v>13485.6361646155</v>
      </c>
      <c r="Y48" s="104">
        <v>13521.470500176833</v>
      </c>
      <c r="Z48" s="107">
        <v>4.1310239249920606</v>
      </c>
      <c r="AA48" s="104">
        <v>6.7349358989902712E-3</v>
      </c>
      <c r="AB48" s="115">
        <v>3</v>
      </c>
      <c r="AC48" s="116">
        <v>40</v>
      </c>
      <c r="AD48" s="107">
        <v>0.98703588755490435</v>
      </c>
      <c r="AE48" s="104">
        <v>-1.8825554424290229E-2</v>
      </c>
    </row>
    <row r="49" spans="1:31" x14ac:dyDescent="0.3">
      <c r="A49" s="104" t="s">
        <v>359</v>
      </c>
      <c r="B49" s="115">
        <v>7</v>
      </c>
      <c r="C49" s="116">
        <v>1</v>
      </c>
      <c r="D49" s="107">
        <v>23.954799999999999</v>
      </c>
      <c r="E49" s="104">
        <v>7.4017673315018905E-4</v>
      </c>
      <c r="F49" s="107">
        <f t="shared" si="0"/>
        <v>3.1306645707179381</v>
      </c>
      <c r="G49" s="104">
        <v>1.84271825311142E-3</v>
      </c>
      <c r="H49" s="107">
        <v>1.13051583652952</v>
      </c>
      <c r="I49" s="104">
        <v>0.99999672609300505</v>
      </c>
      <c r="J49" s="115" t="s">
        <v>1</v>
      </c>
      <c r="K49" s="116" t="s">
        <v>0</v>
      </c>
      <c r="L49" s="107">
        <v>522160.8051</v>
      </c>
      <c r="M49" s="104" t="s">
        <v>360</v>
      </c>
      <c r="N49" s="107">
        <v>11699.9489780686</v>
      </c>
      <c r="O49" s="104">
        <v>11898.5336342094</v>
      </c>
      <c r="P49" s="107">
        <v>12119.353667478999</v>
      </c>
      <c r="Q49" s="104">
        <v>11905.945426585668</v>
      </c>
      <c r="R49" s="107">
        <v>4.0757638875398552</v>
      </c>
      <c r="S49" s="104">
        <v>1.762149506391494E-2</v>
      </c>
      <c r="T49" s="115">
        <v>3</v>
      </c>
      <c r="U49" s="116">
        <v>45</v>
      </c>
      <c r="V49" s="107">
        <v>13684.459304473699</v>
      </c>
      <c r="W49" s="104">
        <v>13372.500084715301</v>
      </c>
      <c r="X49" s="107">
        <v>13322.6201716449</v>
      </c>
      <c r="Y49" s="104">
        <v>13459.859853611299</v>
      </c>
      <c r="Z49" s="107">
        <v>4.1290405379622417</v>
      </c>
      <c r="AA49" s="104">
        <v>1.4569335556696235E-2</v>
      </c>
      <c r="AB49" s="115">
        <v>3</v>
      </c>
      <c r="AC49" s="116">
        <v>41</v>
      </c>
      <c r="AD49" s="107">
        <v>1.1305158365295191</v>
      </c>
      <c r="AE49" s="104">
        <v>0.17698120183962013</v>
      </c>
    </row>
    <row r="50" spans="1:31" x14ac:dyDescent="0.3">
      <c r="A50" s="104" t="s">
        <v>545</v>
      </c>
      <c r="B50" s="115">
        <v>40</v>
      </c>
      <c r="C50" s="116">
        <v>31</v>
      </c>
      <c r="D50" s="107">
        <v>242.3152</v>
      </c>
      <c r="E50" s="104">
        <v>2.4863834701868101E-3</v>
      </c>
      <c r="F50" s="107">
        <f t="shared" si="0"/>
        <v>2.6044318901179659</v>
      </c>
      <c r="G50" s="104">
        <v>4.0154826380031199E-3</v>
      </c>
      <c r="H50" s="107">
        <v>1.1482839825192499</v>
      </c>
      <c r="I50" s="104">
        <v>0.99794921053138497</v>
      </c>
      <c r="J50" s="115" t="s">
        <v>0</v>
      </c>
      <c r="K50" s="116" t="s">
        <v>1</v>
      </c>
      <c r="L50" s="107">
        <v>38942.426200000002</v>
      </c>
      <c r="M50" s="104" t="s">
        <v>546</v>
      </c>
      <c r="N50" s="107">
        <v>15928.880170259001</v>
      </c>
      <c r="O50" s="104">
        <v>14972.6511337423</v>
      </c>
      <c r="P50" s="107">
        <v>15463.634257244399</v>
      </c>
      <c r="Q50" s="104">
        <v>15455.055187081898</v>
      </c>
      <c r="R50" s="107">
        <v>4.1890705601856295</v>
      </c>
      <c r="S50" s="104">
        <v>3.0939536358182741E-2</v>
      </c>
      <c r="T50" s="115">
        <v>3</v>
      </c>
      <c r="U50" s="116">
        <v>32</v>
      </c>
      <c r="V50" s="107">
        <v>13322.2274390197</v>
      </c>
      <c r="W50" s="104">
        <v>13724.8407986035</v>
      </c>
      <c r="X50" s="107">
        <v>13330.718326571399</v>
      </c>
      <c r="Y50" s="104">
        <v>13459.262188064866</v>
      </c>
      <c r="Z50" s="107">
        <v>4.1290212533177817</v>
      </c>
      <c r="AA50" s="104">
        <v>1.7091353107333496E-2</v>
      </c>
      <c r="AB50" s="115">
        <v>3</v>
      </c>
      <c r="AC50" s="116">
        <v>42</v>
      </c>
      <c r="AD50" s="107">
        <v>0.87086471223440109</v>
      </c>
      <c r="AE50" s="104">
        <v>-0.19947947956281584</v>
      </c>
    </row>
    <row r="51" spans="1:31" x14ac:dyDescent="0.3">
      <c r="A51" s="104" t="s">
        <v>1745</v>
      </c>
      <c r="B51" s="115">
        <v>34</v>
      </c>
      <c r="C51" s="116">
        <v>6</v>
      </c>
      <c r="D51" s="107">
        <v>308.92450000000002</v>
      </c>
      <c r="E51" s="104">
        <v>9.0060660206915596E-2</v>
      </c>
      <c r="F51" s="107">
        <f t="shared" si="0"/>
        <v>1.0454648736825529</v>
      </c>
      <c r="G51" s="104">
        <v>4.4790596471010399E-2</v>
      </c>
      <c r="H51" s="107">
        <v>1.0722356775227899</v>
      </c>
      <c r="I51" s="104">
        <v>0.39839363700368402</v>
      </c>
      <c r="J51" s="115" t="s">
        <v>1</v>
      </c>
      <c r="K51" s="116" t="s">
        <v>0</v>
      </c>
      <c r="L51" s="107">
        <v>50306.299099999997</v>
      </c>
      <c r="M51" s="104" t="s">
        <v>1746</v>
      </c>
      <c r="N51" s="107">
        <v>12428.2869161979</v>
      </c>
      <c r="O51" s="104">
        <v>11803.944508103499</v>
      </c>
      <c r="P51" s="107">
        <v>11986.491629346099</v>
      </c>
      <c r="Q51" s="104">
        <v>12072.907684549165</v>
      </c>
      <c r="R51" s="107">
        <v>4.0818118798135794</v>
      </c>
      <c r="S51" s="104">
        <v>2.6589833599889444E-2</v>
      </c>
      <c r="T51" s="115">
        <v>3</v>
      </c>
      <c r="U51" s="116">
        <v>44</v>
      </c>
      <c r="V51" s="107">
        <v>13441.115607113101</v>
      </c>
      <c r="W51" s="104">
        <v>13118.2886585748</v>
      </c>
      <c r="X51" s="107">
        <v>12275.6027867502</v>
      </c>
      <c r="Y51" s="104">
        <v>12945.0023508127</v>
      </c>
      <c r="Z51" s="107">
        <v>4.1121021336387846</v>
      </c>
      <c r="AA51" s="104">
        <v>4.6486602345011466E-2</v>
      </c>
      <c r="AB51" s="115">
        <v>3</v>
      </c>
      <c r="AC51" s="116">
        <v>43</v>
      </c>
      <c r="AD51" s="107">
        <v>1.0722356775227924</v>
      </c>
      <c r="AE51" s="104">
        <v>0.10062204518322095</v>
      </c>
    </row>
    <row r="52" spans="1:31" x14ac:dyDescent="0.3">
      <c r="A52" s="104" t="s">
        <v>2951</v>
      </c>
      <c r="B52" s="115">
        <v>39</v>
      </c>
      <c r="C52" s="116">
        <v>14</v>
      </c>
      <c r="D52" s="107">
        <v>231.84469999999999</v>
      </c>
      <c r="E52" s="104">
        <v>0.68028130752489901</v>
      </c>
      <c r="F52" s="107">
        <f t="shared" si="0"/>
        <v>0.16731146223114277</v>
      </c>
      <c r="G52" s="104">
        <v>0.199451062232676</v>
      </c>
      <c r="H52" s="107">
        <v>1.01548100554457</v>
      </c>
      <c r="I52" s="104">
        <v>6.4037867094237602E-2</v>
      </c>
      <c r="J52" s="115" t="s">
        <v>0</v>
      </c>
      <c r="K52" s="116" t="s">
        <v>1</v>
      </c>
      <c r="L52" s="107">
        <v>122960.50569999999</v>
      </c>
      <c r="M52" s="104" t="s">
        <v>2952</v>
      </c>
      <c r="N52" s="107">
        <v>12718.6290158586</v>
      </c>
      <c r="O52" s="104">
        <v>13046.299160140499</v>
      </c>
      <c r="P52" s="107">
        <v>13565.827855952701</v>
      </c>
      <c r="Q52" s="104">
        <v>13110.2520106506</v>
      </c>
      <c r="R52" s="107">
        <v>4.1176110399572856</v>
      </c>
      <c r="S52" s="104">
        <v>3.2585552358099026E-2</v>
      </c>
      <c r="T52" s="115">
        <v>3</v>
      </c>
      <c r="U52" s="116">
        <v>40</v>
      </c>
      <c r="V52" s="107">
        <v>12474.2581881552</v>
      </c>
      <c r="W52" s="104">
        <v>12542.817917250501</v>
      </c>
      <c r="X52" s="107">
        <v>13714.082643211301</v>
      </c>
      <c r="Y52" s="104">
        <v>12910.386249539</v>
      </c>
      <c r="Z52" s="107">
        <v>4.1109392355688303</v>
      </c>
      <c r="AA52" s="104">
        <v>5.3977094921646304E-2</v>
      </c>
      <c r="AB52" s="115">
        <v>3</v>
      </c>
      <c r="AC52" s="116">
        <v>44</v>
      </c>
      <c r="AD52" s="107">
        <v>0.98475500234860236</v>
      </c>
      <c r="AE52" s="104">
        <v>-2.2163254441604448E-2</v>
      </c>
    </row>
    <row r="53" spans="1:31" x14ac:dyDescent="0.3">
      <c r="A53" s="104" t="s">
        <v>495</v>
      </c>
      <c r="B53" s="115">
        <v>69</v>
      </c>
      <c r="C53" s="116">
        <v>45</v>
      </c>
      <c r="D53" s="107">
        <v>454.2192</v>
      </c>
      <c r="E53" s="104">
        <v>2.00888621971917E-3</v>
      </c>
      <c r="F53" s="107">
        <f t="shared" si="0"/>
        <v>2.6970446603385896</v>
      </c>
      <c r="G53" s="104">
        <v>3.5901112670080502E-3</v>
      </c>
      <c r="H53" s="107">
        <v>1.2193639468998501</v>
      </c>
      <c r="I53" s="104">
        <v>0.99912352160906703</v>
      </c>
      <c r="J53" s="115" t="s">
        <v>1</v>
      </c>
      <c r="K53" s="116" t="s">
        <v>0</v>
      </c>
      <c r="L53" s="107">
        <v>74424.717999999993</v>
      </c>
      <c r="M53" s="104" t="s">
        <v>496</v>
      </c>
      <c r="N53" s="107">
        <v>10467.976987559399</v>
      </c>
      <c r="O53" s="104">
        <v>10125.441116428001</v>
      </c>
      <c r="P53" s="107">
        <v>10487.460703885101</v>
      </c>
      <c r="Q53" s="104">
        <v>10360.292935957501</v>
      </c>
      <c r="R53" s="107">
        <v>4.0153720352037414</v>
      </c>
      <c r="S53" s="104">
        <v>1.9653963176684424E-2</v>
      </c>
      <c r="T53" s="115">
        <v>3</v>
      </c>
      <c r="U53" s="116">
        <v>52</v>
      </c>
      <c r="V53" s="107">
        <v>12941.9923556211</v>
      </c>
      <c r="W53" s="104">
        <v>12005.902283663499</v>
      </c>
      <c r="X53" s="107">
        <v>12951.0084169987</v>
      </c>
      <c r="Y53" s="104">
        <v>12632.967685427766</v>
      </c>
      <c r="Z53" s="107">
        <v>4.1015053852352841</v>
      </c>
      <c r="AA53" s="104">
        <v>4.2988574981221959E-2</v>
      </c>
      <c r="AB53" s="115">
        <v>3</v>
      </c>
      <c r="AC53" s="116">
        <v>45</v>
      </c>
      <c r="AD53" s="107">
        <v>1.2193639468998494</v>
      </c>
      <c r="AE53" s="104">
        <v>0.28612879537654906</v>
      </c>
    </row>
    <row r="54" spans="1:31" x14ac:dyDescent="0.3">
      <c r="A54" s="104" t="s">
        <v>831</v>
      </c>
      <c r="B54" s="115">
        <v>3</v>
      </c>
      <c r="C54" s="116">
        <v>1</v>
      </c>
      <c r="D54" s="107">
        <v>13.6874</v>
      </c>
      <c r="E54" s="104">
        <v>7.9148518932082908E-3</v>
      </c>
      <c r="F54" s="107">
        <f t="shared" si="0"/>
        <v>2.101557207467978</v>
      </c>
      <c r="G54" s="104">
        <v>8.3198485568806695E-3</v>
      </c>
      <c r="H54" s="107">
        <v>1.1868029925722401</v>
      </c>
      <c r="I54" s="104">
        <v>0.949620563115114</v>
      </c>
      <c r="J54" s="115" t="s">
        <v>1</v>
      </c>
      <c r="K54" s="116" t="s">
        <v>0</v>
      </c>
      <c r="L54" s="107">
        <v>194704.98610000001</v>
      </c>
      <c r="M54" s="104" t="s">
        <v>832</v>
      </c>
      <c r="N54" s="107">
        <v>10178.2241055677</v>
      </c>
      <c r="O54" s="104">
        <v>10320.8081174992</v>
      </c>
      <c r="P54" s="107">
        <v>10987.1454395327</v>
      </c>
      <c r="Q54" s="104">
        <v>10495.392554199867</v>
      </c>
      <c r="R54" s="107">
        <v>4.0209986869331447</v>
      </c>
      <c r="S54" s="104">
        <v>4.1141530142070767E-2</v>
      </c>
      <c r="T54" s="115">
        <v>3</v>
      </c>
      <c r="U54" s="116">
        <v>50</v>
      </c>
      <c r="V54" s="107">
        <v>13003.8791287243</v>
      </c>
      <c r="W54" s="104">
        <v>12463.797690302301</v>
      </c>
      <c r="X54" s="107">
        <v>11900.213055607799</v>
      </c>
      <c r="Y54" s="104">
        <v>12455.9632915448</v>
      </c>
      <c r="Z54" s="107">
        <v>4.0953773196706109</v>
      </c>
      <c r="AA54" s="104">
        <v>4.4306067026564297E-2</v>
      </c>
      <c r="AB54" s="115">
        <v>3</v>
      </c>
      <c r="AC54" s="116">
        <v>46</v>
      </c>
      <c r="AD54" s="107">
        <v>1.1868029925722392</v>
      </c>
      <c r="AE54" s="104">
        <v>0.24708046974989897</v>
      </c>
    </row>
    <row r="55" spans="1:31" x14ac:dyDescent="0.3">
      <c r="A55" s="104" t="s">
        <v>1491</v>
      </c>
      <c r="B55" s="115">
        <v>12</v>
      </c>
      <c r="C55" s="116">
        <v>6</v>
      </c>
      <c r="D55" s="107">
        <v>83.735600000000005</v>
      </c>
      <c r="E55" s="104">
        <v>5.07741142813194E-2</v>
      </c>
      <c r="F55" s="107">
        <f t="shared" si="0"/>
        <v>1.2943576438185878</v>
      </c>
      <c r="G55" s="104">
        <v>2.9591537421560302E-2</v>
      </c>
      <c r="H55" s="107">
        <v>1.1504423435303599</v>
      </c>
      <c r="I55" s="104">
        <v>0.55260449389181399</v>
      </c>
      <c r="J55" s="115" t="s">
        <v>1</v>
      </c>
      <c r="K55" s="116" t="s">
        <v>0</v>
      </c>
      <c r="L55" s="107">
        <v>10236.7832</v>
      </c>
      <c r="M55" s="104" t="s">
        <v>1492</v>
      </c>
      <c r="N55" s="107">
        <v>11778.656461428</v>
      </c>
      <c r="O55" s="104">
        <v>10048.1168630915</v>
      </c>
      <c r="P55" s="107">
        <v>10278.142427769801</v>
      </c>
      <c r="Q55" s="104">
        <v>10701.638584096434</v>
      </c>
      <c r="R55" s="107">
        <v>4.0294502798859462</v>
      </c>
      <c r="S55" s="104">
        <v>8.7817309710037109E-2</v>
      </c>
      <c r="T55" s="115">
        <v>3</v>
      </c>
      <c r="U55" s="116">
        <v>49</v>
      </c>
      <c r="V55" s="107">
        <v>12618.7600053689</v>
      </c>
      <c r="W55" s="104">
        <v>12297.394139189801</v>
      </c>
      <c r="X55" s="107">
        <v>12018.7003723498</v>
      </c>
      <c r="Y55" s="104">
        <v>12311.618172302833</v>
      </c>
      <c r="Z55" s="107">
        <v>4.0903151379935556</v>
      </c>
      <c r="AA55" s="104">
        <v>2.4390180445187298E-2</v>
      </c>
      <c r="AB55" s="115">
        <v>3</v>
      </c>
      <c r="AC55" s="116">
        <v>47</v>
      </c>
      <c r="AD55" s="107">
        <v>1.1504423435303608</v>
      </c>
      <c r="AE55" s="104">
        <v>0.20218868213900085</v>
      </c>
    </row>
    <row r="56" spans="1:31" x14ac:dyDescent="0.3">
      <c r="A56" s="104" t="s">
        <v>117</v>
      </c>
      <c r="B56" s="115">
        <v>35</v>
      </c>
      <c r="C56" s="116">
        <v>20</v>
      </c>
      <c r="D56" s="107">
        <v>196.08629999999999</v>
      </c>
      <c r="E56" s="109">
        <v>2.29714135602244E-5</v>
      </c>
      <c r="F56" s="107">
        <f t="shared" si="0"/>
        <v>4.6388122794015558</v>
      </c>
      <c r="G56" s="104">
        <v>1.9026284593332799E-4</v>
      </c>
      <c r="H56" s="107">
        <v>1.3588356474065599</v>
      </c>
      <c r="I56" s="104">
        <v>1</v>
      </c>
      <c r="J56" s="115" t="s">
        <v>0</v>
      </c>
      <c r="K56" s="116" t="s">
        <v>1</v>
      </c>
      <c r="L56" s="107">
        <v>36973.929900000003</v>
      </c>
      <c r="M56" s="104" t="s">
        <v>118</v>
      </c>
      <c r="N56" s="107">
        <v>15802.7240394705</v>
      </c>
      <c r="O56" s="104">
        <v>15361.8793713056</v>
      </c>
      <c r="P56" s="107">
        <v>16024.489723482</v>
      </c>
      <c r="Q56" s="104">
        <v>15729.697711419367</v>
      </c>
      <c r="R56" s="107">
        <v>4.1967203765632757</v>
      </c>
      <c r="S56" s="104">
        <v>2.1442709914574233E-2</v>
      </c>
      <c r="T56" s="115">
        <v>3</v>
      </c>
      <c r="U56" s="116">
        <v>31</v>
      </c>
      <c r="V56" s="107">
        <v>11449.547268844801</v>
      </c>
      <c r="W56" s="104">
        <v>11656.6365802207</v>
      </c>
      <c r="X56" s="107">
        <v>11621.4104882792</v>
      </c>
      <c r="Y56" s="104">
        <v>11575.8647791149</v>
      </c>
      <c r="Z56" s="107">
        <v>4.0635534450263897</v>
      </c>
      <c r="AA56" s="104">
        <v>9.5718981211890802E-3</v>
      </c>
      <c r="AB56" s="115">
        <v>3</v>
      </c>
      <c r="AC56" s="116">
        <v>48</v>
      </c>
      <c r="AD56" s="107">
        <v>0.73592417295540979</v>
      </c>
      <c r="AE56" s="104">
        <v>-0.44237097118232416</v>
      </c>
    </row>
    <row r="57" spans="1:31" x14ac:dyDescent="0.3">
      <c r="A57" s="104" t="s">
        <v>909</v>
      </c>
      <c r="B57" s="115">
        <v>1</v>
      </c>
      <c r="C57" s="116">
        <v>1</v>
      </c>
      <c r="D57" s="107">
        <v>3.2561</v>
      </c>
      <c r="E57" s="104">
        <v>1.03239259200149E-2</v>
      </c>
      <c r="F57" s="107">
        <f t="shared" si="0"/>
        <v>1.9861551204245824</v>
      </c>
      <c r="G57" s="104">
        <v>9.9251362462659705E-3</v>
      </c>
      <c r="H57" s="107">
        <v>1.27467434454972</v>
      </c>
      <c r="I57" s="104">
        <v>0.91855586522653299</v>
      </c>
      <c r="J57" s="115" t="s">
        <v>1</v>
      </c>
      <c r="K57" s="116" t="s">
        <v>0</v>
      </c>
      <c r="L57" s="107">
        <v>134717.75279999999</v>
      </c>
      <c r="M57" s="104" t="s">
        <v>910</v>
      </c>
      <c r="N57" s="107">
        <v>8259.3881232797394</v>
      </c>
      <c r="O57" s="104">
        <v>9127.7052019775692</v>
      </c>
      <c r="P57" s="107">
        <v>9612.5632984205004</v>
      </c>
      <c r="Q57" s="104">
        <v>8999.8855412259363</v>
      </c>
      <c r="R57" s="107">
        <v>3.9542369862026501</v>
      </c>
      <c r="S57" s="104">
        <v>7.6176866837548249E-2</v>
      </c>
      <c r="T57" s="115">
        <v>3</v>
      </c>
      <c r="U57" s="116">
        <v>57</v>
      </c>
      <c r="V57" s="107">
        <v>11035.993733752401</v>
      </c>
      <c r="W57" s="104">
        <v>12148.879456222299</v>
      </c>
      <c r="X57" s="107">
        <v>11230.8964198792</v>
      </c>
      <c r="Y57" s="104">
        <v>11471.923203284634</v>
      </c>
      <c r="Z57" s="107">
        <v>4.0596362310275822</v>
      </c>
      <c r="AA57" s="104">
        <v>5.1805224168937798E-2</v>
      </c>
      <c r="AB57" s="115">
        <v>3</v>
      </c>
      <c r="AC57" s="116">
        <v>49</v>
      </c>
      <c r="AD57" s="107">
        <v>1.2746743445497157</v>
      </c>
      <c r="AE57" s="104">
        <v>0.35012871256385408</v>
      </c>
    </row>
    <row r="58" spans="1:31" x14ac:dyDescent="0.3">
      <c r="A58" s="104" t="s">
        <v>1267</v>
      </c>
      <c r="B58" s="115">
        <v>2</v>
      </c>
      <c r="C58" s="116">
        <v>1</v>
      </c>
      <c r="D58" s="107">
        <v>8.7561999999999998</v>
      </c>
      <c r="E58" s="104">
        <v>2.93494094562218E-2</v>
      </c>
      <c r="F58" s="107">
        <f t="shared" si="0"/>
        <v>1.5324006328315085</v>
      </c>
      <c r="G58" s="104">
        <v>2.0160506458873299E-2</v>
      </c>
      <c r="H58" s="107">
        <v>1.0578972417924499</v>
      </c>
      <c r="I58" s="104">
        <v>0.70265483765167702</v>
      </c>
      <c r="J58" s="115" t="s">
        <v>1</v>
      </c>
      <c r="K58" s="116" t="s">
        <v>0</v>
      </c>
      <c r="L58" s="107">
        <v>140552.67660000001</v>
      </c>
      <c r="M58" s="104" t="s">
        <v>1268</v>
      </c>
      <c r="N58" s="107">
        <v>10875.072189824699</v>
      </c>
      <c r="O58" s="104">
        <v>11088.5534465869</v>
      </c>
      <c r="P58" s="107">
        <v>10492.964273285201</v>
      </c>
      <c r="Q58" s="104">
        <v>10818.863303232267</v>
      </c>
      <c r="R58" s="107">
        <v>4.0341816335000829</v>
      </c>
      <c r="S58" s="104">
        <v>2.7890814140068537E-2</v>
      </c>
      <c r="T58" s="115">
        <v>3</v>
      </c>
      <c r="U58" s="116">
        <v>48</v>
      </c>
      <c r="V58" s="107">
        <v>11374.776213823099</v>
      </c>
      <c r="W58" s="104">
        <v>11394.405808748201</v>
      </c>
      <c r="X58" s="107">
        <v>11566.554920885501</v>
      </c>
      <c r="Y58" s="104">
        <v>11445.245647818934</v>
      </c>
      <c r="Z58" s="107">
        <v>4.0586251183165798</v>
      </c>
      <c r="AA58" s="104">
        <v>9.2190579722752197E-3</v>
      </c>
      <c r="AB58" s="115">
        <v>3</v>
      </c>
      <c r="AC58" s="116">
        <v>50</v>
      </c>
      <c r="AD58" s="107">
        <v>1.0578972417924468</v>
      </c>
      <c r="AE58" s="104">
        <v>8.119949894887532E-2</v>
      </c>
    </row>
    <row r="59" spans="1:31" x14ac:dyDescent="0.3">
      <c r="A59" s="104" t="s">
        <v>75</v>
      </c>
      <c r="B59" s="115">
        <v>20</v>
      </c>
      <c r="C59" s="116">
        <v>16</v>
      </c>
      <c r="D59" s="107">
        <v>132.96860000000001</v>
      </c>
      <c r="E59" s="109">
        <v>7.5191155799458897E-6</v>
      </c>
      <c r="F59" s="107">
        <f t="shared" si="0"/>
        <v>5.1238332393734778</v>
      </c>
      <c r="G59" s="104">
        <v>1.04222490187397E-4</v>
      </c>
      <c r="H59" s="107">
        <v>3.1987533849386902</v>
      </c>
      <c r="I59" s="104">
        <v>1</v>
      </c>
      <c r="J59" s="115" t="s">
        <v>1</v>
      </c>
      <c r="K59" s="116" t="s">
        <v>0</v>
      </c>
      <c r="L59" s="107">
        <v>15225.3488</v>
      </c>
      <c r="M59" s="104" t="s">
        <v>76</v>
      </c>
      <c r="N59" s="107">
        <v>3657.5292772042599</v>
      </c>
      <c r="O59" s="104">
        <v>3233.7275175351301</v>
      </c>
      <c r="P59" s="107">
        <v>3328.6274954758201</v>
      </c>
      <c r="Q59" s="104">
        <v>3406.6280967384032</v>
      </c>
      <c r="R59" s="107">
        <v>3.5323247240139128</v>
      </c>
      <c r="S59" s="104">
        <v>6.5286669806316061E-2</v>
      </c>
      <c r="T59" s="115">
        <v>3</v>
      </c>
      <c r="U59" s="116">
        <v>162</v>
      </c>
      <c r="V59" s="107">
        <v>11135.9230574299</v>
      </c>
      <c r="W59" s="104">
        <v>10862.970060330599</v>
      </c>
      <c r="X59" s="107">
        <v>10691.9963492472</v>
      </c>
      <c r="Y59" s="104">
        <v>10896.963155669233</v>
      </c>
      <c r="Z59" s="107">
        <v>4.0373054824822443</v>
      </c>
      <c r="AA59" s="104">
        <v>2.0547658306090757E-2</v>
      </c>
      <c r="AB59" s="115">
        <v>3</v>
      </c>
      <c r="AC59" s="116">
        <v>51</v>
      </c>
      <c r="AD59" s="107">
        <v>3.1987533849386955</v>
      </c>
      <c r="AE59" s="104">
        <v>1.6775097689334786</v>
      </c>
    </row>
    <row r="60" spans="1:31" x14ac:dyDescent="0.3">
      <c r="A60" s="104" t="s">
        <v>2341</v>
      </c>
      <c r="B60" s="115">
        <v>26</v>
      </c>
      <c r="C60" s="116">
        <v>19</v>
      </c>
      <c r="D60" s="107">
        <v>166.05119999999999</v>
      </c>
      <c r="E60" s="104">
        <v>0.26051865388968798</v>
      </c>
      <c r="F60" s="107">
        <f t="shared" si="0"/>
        <v>0.58416117450912852</v>
      </c>
      <c r="G60" s="104">
        <v>9.6395210668370299E-2</v>
      </c>
      <c r="H60" s="107">
        <v>1.0477290888976201</v>
      </c>
      <c r="I60" s="104">
        <v>0.17446975668078701</v>
      </c>
      <c r="J60" s="115" t="s">
        <v>1</v>
      </c>
      <c r="K60" s="116" t="s">
        <v>0</v>
      </c>
      <c r="L60" s="107">
        <v>18240.6427</v>
      </c>
      <c r="M60" s="104" t="s">
        <v>2342</v>
      </c>
      <c r="N60" s="107">
        <v>10792.798176251899</v>
      </c>
      <c r="O60" s="104">
        <v>10398.6129339332</v>
      </c>
      <c r="P60" s="107">
        <v>9914.6168473734197</v>
      </c>
      <c r="Q60" s="104">
        <v>10368.67598585284</v>
      </c>
      <c r="R60" s="107">
        <v>4.0157233032791853</v>
      </c>
      <c r="S60" s="104">
        <v>4.242155946685431E-2</v>
      </c>
      <c r="T60" s="115">
        <v>3</v>
      </c>
      <c r="U60" s="116">
        <v>51</v>
      </c>
      <c r="V60" s="107">
        <v>10370.6507911722</v>
      </c>
      <c r="W60" s="104">
        <v>10884.4025974091</v>
      </c>
      <c r="X60" s="107">
        <v>11335.6369426154</v>
      </c>
      <c r="Y60" s="104">
        <v>10863.563443732231</v>
      </c>
      <c r="Z60" s="107">
        <v>4.0359723050045844</v>
      </c>
      <c r="AA60" s="104">
        <v>4.4444944873965032E-2</v>
      </c>
      <c r="AB60" s="115">
        <v>3</v>
      </c>
      <c r="AC60" s="116">
        <v>52</v>
      </c>
      <c r="AD60" s="107">
        <v>1.0477290888976203</v>
      </c>
      <c r="AE60" s="104">
        <v>6.7265727725026453E-2</v>
      </c>
    </row>
    <row r="61" spans="1:31" x14ac:dyDescent="0.3">
      <c r="A61" s="104" t="s">
        <v>51</v>
      </c>
      <c r="B61" s="115">
        <v>11</v>
      </c>
      <c r="C61" s="116">
        <v>4</v>
      </c>
      <c r="D61" s="107">
        <v>36.457900000000002</v>
      </c>
      <c r="E61" s="109">
        <v>1.4918091484350501E-6</v>
      </c>
      <c r="F61" s="107">
        <f t="shared" si="0"/>
        <v>5.8262867338896278</v>
      </c>
      <c r="G61" s="109">
        <v>3.3816548321718497E-5</v>
      </c>
      <c r="H61" s="107">
        <v>2.2719168180465701</v>
      </c>
      <c r="I61" s="104">
        <v>1</v>
      </c>
      <c r="J61" s="115" t="s">
        <v>1</v>
      </c>
      <c r="K61" s="116" t="s">
        <v>0</v>
      </c>
      <c r="L61" s="107">
        <v>285338.16029999999</v>
      </c>
      <c r="M61" s="104" t="s">
        <v>52</v>
      </c>
      <c r="N61" s="107">
        <v>4870.7751156147497</v>
      </c>
      <c r="O61" s="104">
        <v>4676.7675239152604</v>
      </c>
      <c r="P61" s="107">
        <v>4762.49956734651</v>
      </c>
      <c r="Q61" s="104">
        <v>4770.0140689588397</v>
      </c>
      <c r="R61" s="107">
        <v>3.6785196599755814</v>
      </c>
      <c r="S61" s="104">
        <v>2.0381878109444817E-2</v>
      </c>
      <c r="T61" s="115">
        <v>3</v>
      </c>
      <c r="U61" s="116">
        <v>105</v>
      </c>
      <c r="V61" s="107">
        <v>11126.133352119899</v>
      </c>
      <c r="W61" s="104">
        <v>10779.909747841</v>
      </c>
      <c r="X61" s="107">
        <v>10605.1824567981</v>
      </c>
      <c r="Y61" s="104">
        <v>10837.075185586335</v>
      </c>
      <c r="Z61" s="107">
        <v>4.0349120864315111</v>
      </c>
      <c r="AA61" s="104">
        <v>2.4465863839613623E-2</v>
      </c>
      <c r="AB61" s="115">
        <v>3</v>
      </c>
      <c r="AC61" s="116">
        <v>53</v>
      </c>
      <c r="AD61" s="107">
        <v>2.2719168180465692</v>
      </c>
      <c r="AE61" s="104">
        <v>1.18391001424903</v>
      </c>
    </row>
    <row r="62" spans="1:31" x14ac:dyDescent="0.3">
      <c r="A62" s="104" t="s">
        <v>643</v>
      </c>
      <c r="B62" s="115">
        <v>39</v>
      </c>
      <c r="C62" s="116">
        <v>32</v>
      </c>
      <c r="D62" s="107">
        <v>196.6223</v>
      </c>
      <c r="E62" s="104">
        <v>3.5151771807889801E-3</v>
      </c>
      <c r="F62" s="107">
        <f t="shared" si="0"/>
        <v>2.4540527796912008</v>
      </c>
      <c r="G62" s="104">
        <v>4.7985091478135698E-3</v>
      </c>
      <c r="H62" s="107">
        <v>1.0814191957066199</v>
      </c>
      <c r="I62" s="104">
        <v>0.99330009102793304</v>
      </c>
      <c r="J62" s="115" t="s">
        <v>0</v>
      </c>
      <c r="K62" s="116" t="s">
        <v>1</v>
      </c>
      <c r="L62" s="107">
        <v>31076.172600000002</v>
      </c>
      <c r="M62" s="104" t="s">
        <v>644</v>
      </c>
      <c r="N62" s="107">
        <v>11830.325546407599</v>
      </c>
      <c r="O62" s="104">
        <v>11722.238006690301</v>
      </c>
      <c r="P62" s="107">
        <v>11418.791907414199</v>
      </c>
      <c r="Q62" s="104">
        <v>11657.118486837366</v>
      </c>
      <c r="R62" s="107">
        <v>4.0665912108069842</v>
      </c>
      <c r="S62" s="104">
        <v>1.8302558937496126E-2</v>
      </c>
      <c r="T62" s="115">
        <v>3</v>
      </c>
      <c r="U62" s="116">
        <v>46</v>
      </c>
      <c r="V62" s="107">
        <v>10710.388925596601</v>
      </c>
      <c r="W62" s="104">
        <v>10929.833910605899</v>
      </c>
      <c r="X62" s="107">
        <v>10698.1669384132</v>
      </c>
      <c r="Y62" s="104">
        <v>10779.463258205233</v>
      </c>
      <c r="Z62" s="107">
        <v>4.0325971365647222</v>
      </c>
      <c r="AA62" s="104">
        <v>1.2094118857682069E-2</v>
      </c>
      <c r="AB62" s="115">
        <v>3</v>
      </c>
      <c r="AC62" s="116">
        <v>54</v>
      </c>
      <c r="AD62" s="107">
        <v>0.92471079112534227</v>
      </c>
      <c r="AE62" s="104">
        <v>-0.11292587028505485</v>
      </c>
    </row>
    <row r="63" spans="1:31" x14ac:dyDescent="0.3">
      <c r="A63" s="104" t="s">
        <v>971</v>
      </c>
      <c r="B63" s="115">
        <v>15</v>
      </c>
      <c r="C63" s="116">
        <v>12</v>
      </c>
      <c r="D63" s="107">
        <v>106.458</v>
      </c>
      <c r="E63" s="104">
        <v>1.2511058549536399E-2</v>
      </c>
      <c r="F63" s="107">
        <f t="shared" si="0"/>
        <v>1.9027059434821527</v>
      </c>
      <c r="G63" s="104">
        <v>1.1246109499994E-2</v>
      </c>
      <c r="H63" s="107">
        <v>1.0658362343119001</v>
      </c>
      <c r="I63" s="104">
        <v>0.88969651668820504</v>
      </c>
      <c r="J63" s="115" t="s">
        <v>0</v>
      </c>
      <c r="K63" s="116" t="s">
        <v>1</v>
      </c>
      <c r="L63" s="107">
        <v>17101.181</v>
      </c>
      <c r="M63" s="104" t="s">
        <v>972</v>
      </c>
      <c r="N63" s="107">
        <v>11316.957992514301</v>
      </c>
      <c r="O63" s="104">
        <v>11500.617541768401</v>
      </c>
      <c r="P63" s="107">
        <v>11266.287614070299</v>
      </c>
      <c r="Q63" s="104">
        <v>11361.287716117668</v>
      </c>
      <c r="R63" s="107">
        <v>4.0554275581628252</v>
      </c>
      <c r="S63" s="104">
        <v>1.0852136918445332E-2</v>
      </c>
      <c r="T63" s="115">
        <v>3</v>
      </c>
      <c r="U63" s="116">
        <v>47</v>
      </c>
      <c r="V63" s="107">
        <v>10627.275703548899</v>
      </c>
      <c r="W63" s="104">
        <v>10428.711175425</v>
      </c>
      <c r="X63" s="107">
        <v>10922.531068820899</v>
      </c>
      <c r="Y63" s="104">
        <v>10659.505982598266</v>
      </c>
      <c r="Z63" s="107">
        <v>4.0277370776733745</v>
      </c>
      <c r="AA63" s="104">
        <v>2.3310895030243192E-2</v>
      </c>
      <c r="AB63" s="115">
        <v>3</v>
      </c>
      <c r="AC63" s="116">
        <v>55</v>
      </c>
      <c r="AD63" s="107">
        <v>0.93823044085717322</v>
      </c>
      <c r="AE63" s="104">
        <v>-9.1985785098836134E-2</v>
      </c>
    </row>
    <row r="64" spans="1:31" x14ac:dyDescent="0.3">
      <c r="A64" s="104" t="s">
        <v>543</v>
      </c>
      <c r="B64" s="115">
        <v>51</v>
      </c>
      <c r="C64" s="116">
        <v>21</v>
      </c>
      <c r="D64" s="107">
        <v>351.53980000000001</v>
      </c>
      <c r="E64" s="104">
        <v>2.4667524182564499E-3</v>
      </c>
      <c r="F64" s="107">
        <f t="shared" si="0"/>
        <v>2.6078744373691167</v>
      </c>
      <c r="G64" s="104">
        <v>4.0091222587565504E-3</v>
      </c>
      <c r="H64" s="107">
        <v>1.17950480633884</v>
      </c>
      <c r="I64" s="104">
        <v>0.99800951772343605</v>
      </c>
      <c r="J64" s="115" t="s">
        <v>1</v>
      </c>
      <c r="K64" s="116" t="s">
        <v>0</v>
      </c>
      <c r="L64" s="107">
        <v>83606.509399999995</v>
      </c>
      <c r="M64" s="104" t="s">
        <v>544</v>
      </c>
      <c r="N64" s="107">
        <v>9104.35984050556</v>
      </c>
      <c r="O64" s="104">
        <v>8783.7003413969705</v>
      </c>
      <c r="P64" s="107">
        <v>8839.6471521768399</v>
      </c>
      <c r="Q64" s="104">
        <v>8909.2357780264574</v>
      </c>
      <c r="R64" s="107">
        <v>3.949840452452082</v>
      </c>
      <c r="S64" s="104">
        <v>1.9225230348728712E-2</v>
      </c>
      <c r="T64" s="115">
        <v>3</v>
      </c>
      <c r="U64" s="116">
        <v>58</v>
      </c>
      <c r="V64" s="107">
        <v>10736.600309765099</v>
      </c>
      <c r="W64" s="104">
        <v>10730.0054770813</v>
      </c>
      <c r="X64" s="107">
        <v>10058.8534761182</v>
      </c>
      <c r="Y64" s="104">
        <v>10508.4864209882</v>
      </c>
      <c r="Z64" s="107">
        <v>4.0215401673745745</v>
      </c>
      <c r="AA64" s="104">
        <v>3.7056479704153496E-2</v>
      </c>
      <c r="AB64" s="115">
        <v>3</v>
      </c>
      <c r="AC64" s="116">
        <v>56</v>
      </c>
      <c r="AD64" s="107">
        <v>1.1795048063388442</v>
      </c>
      <c r="AE64" s="104">
        <v>0.23818129739644092</v>
      </c>
    </row>
    <row r="65" spans="1:31" x14ac:dyDescent="0.3">
      <c r="A65" s="104" t="s">
        <v>2035</v>
      </c>
      <c r="B65" s="115">
        <v>13</v>
      </c>
      <c r="C65" s="116">
        <v>1</v>
      </c>
      <c r="D65" s="107">
        <v>42.338099999999997</v>
      </c>
      <c r="E65" s="104">
        <v>0.15021306700022599</v>
      </c>
      <c r="F65" s="107">
        <f t="shared" si="0"/>
        <v>0.82329228651123953</v>
      </c>
      <c r="G65" s="104">
        <v>6.39920715735674E-2</v>
      </c>
      <c r="H65" s="107">
        <v>1.0944202651127599</v>
      </c>
      <c r="I65" s="104">
        <v>0.27802447112297202</v>
      </c>
      <c r="J65" s="115" t="s">
        <v>1</v>
      </c>
      <c r="K65" s="116" t="s">
        <v>0</v>
      </c>
      <c r="L65" s="107">
        <v>384125.08769999997</v>
      </c>
      <c r="M65" s="104" t="s">
        <v>2036</v>
      </c>
      <c r="N65" s="107">
        <v>8863.9335165979192</v>
      </c>
      <c r="O65" s="104">
        <v>9331.4347364955192</v>
      </c>
      <c r="P65" s="107">
        <v>9701.55550364603</v>
      </c>
      <c r="Q65" s="104">
        <v>9298.9745855798228</v>
      </c>
      <c r="R65" s="107">
        <v>3.9684350607714394</v>
      </c>
      <c r="S65" s="104">
        <v>4.5139748407201558E-2</v>
      </c>
      <c r="T65" s="115">
        <v>3</v>
      </c>
      <c r="U65" s="116">
        <v>55</v>
      </c>
      <c r="V65" s="107">
        <v>10735.254778016</v>
      </c>
      <c r="W65" s="104">
        <v>9338.1134730882295</v>
      </c>
      <c r="X65" s="107">
        <v>10457.5904425771</v>
      </c>
      <c r="Y65" s="104">
        <v>10176.986231227109</v>
      </c>
      <c r="Z65" s="107">
        <v>4.0076191869467896</v>
      </c>
      <c r="AA65" s="104">
        <v>7.2676885636206764E-2</v>
      </c>
      <c r="AB65" s="115">
        <v>3</v>
      </c>
      <c r="AC65" s="116">
        <v>57</v>
      </c>
      <c r="AD65" s="107">
        <v>1.0944202651127624</v>
      </c>
      <c r="AE65" s="104">
        <v>0.13016684961550751</v>
      </c>
    </row>
    <row r="66" spans="1:31" x14ac:dyDescent="0.3">
      <c r="A66" s="104" t="s">
        <v>3060</v>
      </c>
      <c r="B66" s="115">
        <v>19</v>
      </c>
      <c r="C66" s="116">
        <v>9</v>
      </c>
      <c r="D66" s="107">
        <v>152.88759999999999</v>
      </c>
      <c r="E66" s="104">
        <v>0.79848135772639905</v>
      </c>
      <c r="F66" s="107">
        <f t="shared" si="0"/>
        <v>9.7735218950753572E-2</v>
      </c>
      <c r="G66" s="104">
        <v>0.22563639176067299</v>
      </c>
      <c r="H66" s="107">
        <v>1.00694693729996</v>
      </c>
      <c r="I66" s="104">
        <v>5.5296546086403699E-2</v>
      </c>
      <c r="J66" s="115" t="s">
        <v>1</v>
      </c>
      <c r="K66" s="116" t="s">
        <v>0</v>
      </c>
      <c r="L66" s="107">
        <v>27916.239399999999</v>
      </c>
      <c r="M66" s="104" t="s">
        <v>3061</v>
      </c>
      <c r="N66" s="107">
        <v>9878.3378304985908</v>
      </c>
      <c r="O66" s="104">
        <v>9950.5798244514699</v>
      </c>
      <c r="P66" s="107">
        <v>10079.248926537</v>
      </c>
      <c r="Q66" s="104">
        <v>9969.3888604956883</v>
      </c>
      <c r="R66" s="107">
        <v>3.9986685361803223</v>
      </c>
      <c r="S66" s="104">
        <v>1.020801161868772E-2</v>
      </c>
      <c r="T66" s="115">
        <v>3</v>
      </c>
      <c r="U66" s="116">
        <v>53</v>
      </c>
      <c r="V66" s="107">
        <v>9974.4656814330592</v>
      </c>
      <c r="W66" s="104">
        <v>10465.5593562089</v>
      </c>
      <c r="X66" s="107">
        <v>9675.9117018435099</v>
      </c>
      <c r="Y66" s="104">
        <v>10038.64557982849</v>
      </c>
      <c r="Z66" s="107">
        <v>4.0016751214856745</v>
      </c>
      <c r="AA66" s="104">
        <v>3.9718194562687437E-2</v>
      </c>
      <c r="AB66" s="115">
        <v>3</v>
      </c>
      <c r="AC66" s="116">
        <v>58</v>
      </c>
      <c r="AD66" s="107">
        <v>1.0069469372999618</v>
      </c>
      <c r="AE66" s="104">
        <v>9.9876601955259936E-3</v>
      </c>
    </row>
    <row r="67" spans="1:31" x14ac:dyDescent="0.3">
      <c r="A67" s="104" t="s">
        <v>601</v>
      </c>
      <c r="B67" s="115">
        <v>7</v>
      </c>
      <c r="C67" s="116">
        <v>1</v>
      </c>
      <c r="D67" s="107">
        <v>25.321899999999999</v>
      </c>
      <c r="E67" s="104">
        <v>3.0068176830938499E-3</v>
      </c>
      <c r="F67" s="107">
        <f t="shared" si="0"/>
        <v>2.5218929043327205</v>
      </c>
      <c r="G67" s="104">
        <v>4.4048322818053898E-3</v>
      </c>
      <c r="H67" s="107">
        <v>1.1869281365066999</v>
      </c>
      <c r="I67" s="104">
        <v>0.99596064734880396</v>
      </c>
      <c r="J67" s="115" t="s">
        <v>1</v>
      </c>
      <c r="K67" s="116" t="s">
        <v>0</v>
      </c>
      <c r="L67" s="107">
        <v>515926.82429999998</v>
      </c>
      <c r="M67" s="104" t="s">
        <v>602</v>
      </c>
      <c r="N67" s="107">
        <v>8235.16528026999</v>
      </c>
      <c r="O67" s="104">
        <v>7794.5876063445603</v>
      </c>
      <c r="P67" s="107">
        <v>8168.0354164077598</v>
      </c>
      <c r="Q67" s="104">
        <v>8065.9294343407701</v>
      </c>
      <c r="R67" s="107">
        <v>3.9066544182158012</v>
      </c>
      <c r="S67" s="104">
        <v>2.9429213178779355E-2</v>
      </c>
      <c r="T67" s="115">
        <v>3</v>
      </c>
      <c r="U67" s="116">
        <v>60</v>
      </c>
      <c r="V67" s="107">
        <v>9527.0421220145199</v>
      </c>
      <c r="W67" s="104">
        <v>9260.2586842779801</v>
      </c>
      <c r="X67" s="107">
        <v>9933.7349717973102</v>
      </c>
      <c r="Y67" s="104">
        <v>9573.678592696604</v>
      </c>
      <c r="Z67" s="107">
        <v>3.9810788432669493</v>
      </c>
      <c r="AA67" s="104">
        <v>3.5425420014018418E-2</v>
      </c>
      <c r="AB67" s="115">
        <v>3</v>
      </c>
      <c r="AC67" s="116">
        <v>59</v>
      </c>
      <c r="AD67" s="107">
        <v>1.1869281365066966</v>
      </c>
      <c r="AE67" s="104">
        <v>0.24723258852324662</v>
      </c>
    </row>
    <row r="68" spans="1:31" x14ac:dyDescent="0.3">
      <c r="A68" s="104" t="s">
        <v>277</v>
      </c>
      <c r="B68" s="115">
        <v>11</v>
      </c>
      <c r="C68" s="116">
        <v>1</v>
      </c>
      <c r="D68" s="107">
        <v>41.3</v>
      </c>
      <c r="E68" s="104">
        <v>3.4258481148630198E-4</v>
      </c>
      <c r="F68" s="107">
        <f t="shared" si="0"/>
        <v>3.4652318954099379</v>
      </c>
      <c r="G68" s="104">
        <v>1.0971294608784401E-3</v>
      </c>
      <c r="H68" s="107">
        <v>1.2967932269476901</v>
      </c>
      <c r="I68" s="104">
        <v>0.99999999670326201</v>
      </c>
      <c r="J68" s="115" t="s">
        <v>1</v>
      </c>
      <c r="K68" s="116" t="s">
        <v>0</v>
      </c>
      <c r="L68" s="107">
        <v>195219.92310000001</v>
      </c>
      <c r="M68" s="104" t="s">
        <v>278</v>
      </c>
      <c r="N68" s="107">
        <v>6952.4230007341903</v>
      </c>
      <c r="O68" s="104">
        <v>7039.0528282535497</v>
      </c>
      <c r="P68" s="107">
        <v>7293.3767158342898</v>
      </c>
      <c r="Q68" s="104">
        <v>7094.9508482740093</v>
      </c>
      <c r="R68" s="107">
        <v>3.8509493911398898</v>
      </c>
      <c r="S68" s="104">
        <v>2.4977878126867043E-2</v>
      </c>
      <c r="T68" s="115">
        <v>3</v>
      </c>
      <c r="U68" s="116">
        <v>68</v>
      </c>
      <c r="V68" s="107">
        <v>9530.1906171192804</v>
      </c>
      <c r="W68" s="104">
        <v>9058.5249112386991</v>
      </c>
      <c r="X68" s="107">
        <v>9013.3370883474799</v>
      </c>
      <c r="Y68" s="104">
        <v>9200.6842055684847</v>
      </c>
      <c r="Z68" s="107">
        <v>3.963820124699251</v>
      </c>
      <c r="AA68" s="104">
        <v>3.1112249259759812E-2</v>
      </c>
      <c r="AB68" s="115">
        <v>3</v>
      </c>
      <c r="AC68" s="116">
        <v>60</v>
      </c>
      <c r="AD68" s="107">
        <v>1.2967932269476874</v>
      </c>
      <c r="AE68" s="104">
        <v>0.37494846090138889</v>
      </c>
    </row>
    <row r="69" spans="1:31" ht="15" thickBot="1" x14ac:dyDescent="0.35">
      <c r="A69" s="104" t="s">
        <v>537</v>
      </c>
      <c r="B69" s="115">
        <v>17</v>
      </c>
      <c r="C69" s="116">
        <v>13</v>
      </c>
      <c r="D69" s="107">
        <v>144.12010000000001</v>
      </c>
      <c r="E69" s="104">
        <v>2.4408336114026801E-3</v>
      </c>
      <c r="F69" s="107">
        <f t="shared" si="0"/>
        <v>2.6124618248894911</v>
      </c>
      <c r="G69" s="104">
        <v>4.0091222587565504E-3</v>
      </c>
      <c r="H69" s="107">
        <v>1.2768802494448499</v>
      </c>
      <c r="I69" s="104">
        <v>0.99808752183184601</v>
      </c>
      <c r="J69" s="115" t="s">
        <v>1</v>
      </c>
      <c r="K69" s="116" t="s">
        <v>0</v>
      </c>
      <c r="L69" s="107">
        <v>27264.915199999999</v>
      </c>
      <c r="M69" s="104" t="s">
        <v>538</v>
      </c>
      <c r="N69" s="107">
        <v>7622.2240601608701</v>
      </c>
      <c r="O69" s="104">
        <v>6786.4575340905303</v>
      </c>
      <c r="P69" s="107">
        <v>7160.0508379856301</v>
      </c>
      <c r="Q69" s="104">
        <v>7189.5774774123429</v>
      </c>
      <c r="R69" s="107">
        <v>3.856703368182576</v>
      </c>
      <c r="S69" s="104">
        <v>5.8232196426723407E-2</v>
      </c>
      <c r="T69" s="115">
        <v>3</v>
      </c>
      <c r="U69" s="116">
        <v>66</v>
      </c>
      <c r="V69" s="107">
        <v>9349.0376332496508</v>
      </c>
      <c r="W69" s="105">
        <v>9245.7198413580209</v>
      </c>
      <c r="X69" s="107">
        <v>8945.9309736763698</v>
      </c>
      <c r="Y69" s="104">
        <v>9180.2294827613459</v>
      </c>
      <c r="Z69" s="107">
        <v>3.9628535376120562</v>
      </c>
      <c r="AA69" s="104">
        <v>2.2807838948156817E-2</v>
      </c>
      <c r="AB69" s="115">
        <v>3</v>
      </c>
      <c r="AC69" s="116">
        <v>61</v>
      </c>
      <c r="AD69" s="107">
        <v>1.2768802494448497</v>
      </c>
      <c r="AE69" s="104">
        <v>0.35262323010484392</v>
      </c>
    </row>
    <row r="70" spans="1:31" x14ac:dyDescent="0.3">
      <c r="A70" s="104" t="s">
        <v>2881</v>
      </c>
      <c r="B70" s="115">
        <v>6</v>
      </c>
      <c r="C70" s="116">
        <v>1</v>
      </c>
      <c r="D70" s="107">
        <v>35.913200000000003</v>
      </c>
      <c r="E70" s="104">
        <v>0.62083315495546798</v>
      </c>
      <c r="F70" s="107">
        <f t="shared" si="0"/>
        <v>0.20702509808086286</v>
      </c>
      <c r="G70" s="104">
        <v>0.18646415705945399</v>
      </c>
      <c r="H70" s="107">
        <v>23.776586350286902</v>
      </c>
      <c r="I70" s="104">
        <v>7.0479040144149102E-2</v>
      </c>
      <c r="J70" s="115" t="s">
        <v>1</v>
      </c>
      <c r="K70" s="116" t="s">
        <v>0</v>
      </c>
      <c r="L70" s="107">
        <v>103528.9752</v>
      </c>
      <c r="M70" s="104" t="s">
        <v>2882</v>
      </c>
      <c r="N70" s="107">
        <v>32.946977896726601</v>
      </c>
      <c r="O70" s="104">
        <v>49.111463351432697</v>
      </c>
      <c r="P70" s="107">
        <v>303.20001897557302</v>
      </c>
      <c r="Q70" s="104">
        <v>128.4194867412441</v>
      </c>
      <c r="R70" s="107">
        <v>2.1086309298236552</v>
      </c>
      <c r="S70" s="104">
        <v>1.1803505115880812</v>
      </c>
      <c r="T70" s="115">
        <v>3</v>
      </c>
      <c r="U70" s="116">
        <v>1189</v>
      </c>
      <c r="V70" s="101">
        <v>9160.1310466881296</v>
      </c>
      <c r="W70" s="110"/>
      <c r="X70" s="111"/>
      <c r="Y70" s="104">
        <v>9160.1310466881296</v>
      </c>
      <c r="Z70" s="107">
        <v>3.9619016868170229</v>
      </c>
      <c r="AA70" s="104"/>
      <c r="AB70" s="115">
        <v>1</v>
      </c>
      <c r="AC70" s="116">
        <v>62</v>
      </c>
      <c r="AD70" s="107">
        <v>71.329759050860602</v>
      </c>
      <c r="AE70" s="104">
        <v>6.1564321950894385</v>
      </c>
    </row>
    <row r="71" spans="1:31" x14ac:dyDescent="0.3">
      <c r="A71" s="104" t="s">
        <v>2119</v>
      </c>
      <c r="B71" s="115">
        <v>32</v>
      </c>
      <c r="C71" s="116">
        <v>20</v>
      </c>
      <c r="D71" s="107">
        <v>209.4204</v>
      </c>
      <c r="E71" s="104">
        <v>0.18032642176948399</v>
      </c>
      <c r="F71" s="107">
        <f t="shared" si="0"/>
        <v>0.74394063496372609</v>
      </c>
      <c r="G71" s="104">
        <v>7.3756551919985897E-2</v>
      </c>
      <c r="H71" s="107">
        <v>1.01342511967909</v>
      </c>
      <c r="I71" s="104">
        <v>0.24049517057169401</v>
      </c>
      <c r="J71" s="115" t="s">
        <v>1</v>
      </c>
      <c r="K71" s="116" t="s">
        <v>0</v>
      </c>
      <c r="L71" s="107">
        <v>45013.980499999998</v>
      </c>
      <c r="M71" s="104" t="s">
        <v>2120</v>
      </c>
      <c r="N71" s="107">
        <v>9030.3297360563902</v>
      </c>
      <c r="O71" s="104">
        <v>8954.6515565630107</v>
      </c>
      <c r="P71" s="107">
        <v>9102.6266851022901</v>
      </c>
      <c r="Q71" s="104">
        <v>9029.2026592405618</v>
      </c>
      <c r="R71" s="107">
        <v>3.9556494008139427</v>
      </c>
      <c r="S71" s="104">
        <v>8.1949652927272576E-3</v>
      </c>
      <c r="T71" s="115">
        <v>3</v>
      </c>
      <c r="U71" s="116">
        <v>56</v>
      </c>
      <c r="V71" s="101">
        <v>9187.7081730064401</v>
      </c>
      <c r="W71" s="99">
        <v>9030.7125519901201</v>
      </c>
      <c r="X71" s="111">
        <v>9232.8416316463808</v>
      </c>
      <c r="Y71" s="104">
        <v>9150.420785547647</v>
      </c>
      <c r="Z71" s="107">
        <v>3.9614410657210435</v>
      </c>
      <c r="AA71" s="104">
        <v>1.1594885657537414E-2</v>
      </c>
      <c r="AB71" s="115">
        <v>3</v>
      </c>
      <c r="AC71" s="116">
        <v>63</v>
      </c>
      <c r="AD71" s="107">
        <v>1.0134251196790924</v>
      </c>
      <c r="AE71" s="104">
        <v>1.9239494371071999E-2</v>
      </c>
    </row>
    <row r="72" spans="1:31" x14ac:dyDescent="0.3">
      <c r="A72" s="104" t="s">
        <v>377</v>
      </c>
      <c r="B72" s="115">
        <v>68</v>
      </c>
      <c r="C72" s="116">
        <v>49</v>
      </c>
      <c r="D72" s="107">
        <v>432.73239999999998</v>
      </c>
      <c r="E72" s="104">
        <v>8.3777199879286901E-4</v>
      </c>
      <c r="F72" s="107">
        <f t="shared" si="0"/>
        <v>3.076874159340004</v>
      </c>
      <c r="G72" s="104">
        <v>1.9810295987938002E-3</v>
      </c>
      <c r="H72" s="107">
        <v>1.19899465249635</v>
      </c>
      <c r="I72" s="104">
        <v>0.99999221558429496</v>
      </c>
      <c r="J72" s="115" t="s">
        <v>1</v>
      </c>
      <c r="K72" s="116" t="s">
        <v>0</v>
      </c>
      <c r="L72" s="107">
        <v>271934.57199999999</v>
      </c>
      <c r="M72" s="104" t="s">
        <v>378</v>
      </c>
      <c r="N72" s="107">
        <v>7452.1425296487196</v>
      </c>
      <c r="O72" s="104">
        <v>7019.5374891928705</v>
      </c>
      <c r="P72" s="107">
        <v>7100.9410781972001</v>
      </c>
      <c r="Q72" s="104">
        <v>7190.87369901293</v>
      </c>
      <c r="R72" s="107">
        <v>3.856781660842949</v>
      </c>
      <c r="S72" s="104">
        <v>3.1970680239066601E-2</v>
      </c>
      <c r="T72" s="115">
        <v>3</v>
      </c>
      <c r="U72" s="116">
        <v>65</v>
      </c>
      <c r="V72" s="101">
        <v>8755.9573465916092</v>
      </c>
      <c r="W72" s="99">
        <v>8506.4951734558708</v>
      </c>
      <c r="X72" s="111">
        <v>8603.0048156319099</v>
      </c>
      <c r="Y72" s="104">
        <v>8621.81911189313</v>
      </c>
      <c r="Z72" s="107">
        <v>3.9355989069972543</v>
      </c>
      <c r="AA72" s="104">
        <v>1.4589822161447623E-2</v>
      </c>
      <c r="AB72" s="115">
        <v>3</v>
      </c>
      <c r="AC72" s="116">
        <v>64</v>
      </c>
      <c r="AD72" s="107">
        <v>1.1989946524963471</v>
      </c>
      <c r="AE72" s="104">
        <v>0.26182522436164013</v>
      </c>
    </row>
    <row r="73" spans="1:31" x14ac:dyDescent="0.3">
      <c r="A73" s="104" t="s">
        <v>3224</v>
      </c>
      <c r="B73" s="115">
        <v>4</v>
      </c>
      <c r="C73" s="116">
        <v>1</v>
      </c>
      <c r="D73" s="107">
        <v>13.5306</v>
      </c>
      <c r="E73" s="104">
        <v>0.99317094847803999</v>
      </c>
      <c r="F73" s="107">
        <f t="shared" ref="F73:F136" si="1">-LOG10(E73)</f>
        <v>2.9759926013705963E-3</v>
      </c>
      <c r="G73" s="104">
        <v>0.26634716473810199</v>
      </c>
      <c r="H73" s="107">
        <v>1.0005772181911601</v>
      </c>
      <c r="I73" s="104">
        <v>5.0005884931681899E-2</v>
      </c>
      <c r="J73" s="115" t="s">
        <v>0</v>
      </c>
      <c r="K73" s="116" t="s">
        <v>1</v>
      </c>
      <c r="L73" s="107">
        <v>293683.85379999998</v>
      </c>
      <c r="M73" s="104" t="s">
        <v>3225</v>
      </c>
      <c r="N73" s="107">
        <v>8648.6187970329502</v>
      </c>
      <c r="O73" s="104">
        <v>7973.7496898974896</v>
      </c>
      <c r="P73" s="107">
        <v>8203.3846022666294</v>
      </c>
      <c r="Q73" s="104">
        <v>8275.251029732357</v>
      </c>
      <c r="R73" s="107">
        <v>3.9177811769702902</v>
      </c>
      <c r="S73" s="104">
        <v>4.146415740644635E-2</v>
      </c>
      <c r="T73" s="115">
        <v>3</v>
      </c>
      <c r="U73" s="116">
        <v>59</v>
      </c>
      <c r="V73" s="101">
        <v>8318.7135045340801</v>
      </c>
      <c r="W73" s="99">
        <v>8023.2856100859299</v>
      </c>
      <c r="X73" s="111">
        <v>8469.43236497828</v>
      </c>
      <c r="Y73" s="104">
        <v>8270.4771598660973</v>
      </c>
      <c r="Z73" s="107">
        <v>3.9175305666164859</v>
      </c>
      <c r="AA73" s="104">
        <v>2.7441110179618051E-2</v>
      </c>
      <c r="AB73" s="115">
        <v>3</v>
      </c>
      <c r="AC73" s="116">
        <v>65</v>
      </c>
      <c r="AD73" s="107">
        <v>0.9994231147974717</v>
      </c>
      <c r="AE73" s="104">
        <v>-8.3250957517192934E-4</v>
      </c>
    </row>
    <row r="74" spans="1:31" x14ac:dyDescent="0.3">
      <c r="A74" s="104" t="s">
        <v>469</v>
      </c>
      <c r="B74" s="115">
        <v>11</v>
      </c>
      <c r="C74" s="116">
        <v>8</v>
      </c>
      <c r="D74" s="107">
        <v>48.673299999999998</v>
      </c>
      <c r="E74" s="104">
        <v>1.7113012689563599E-3</v>
      </c>
      <c r="F74" s="107">
        <f t="shared" si="1"/>
        <v>2.7666735276139476</v>
      </c>
      <c r="G74" s="104">
        <v>3.2115649623740698E-3</v>
      </c>
      <c r="H74" s="107">
        <v>1.1229703318655599</v>
      </c>
      <c r="I74" s="104">
        <v>0.99956808440263401</v>
      </c>
      <c r="J74" s="115" t="s">
        <v>1</v>
      </c>
      <c r="K74" s="116" t="s">
        <v>0</v>
      </c>
      <c r="L74" s="107">
        <v>32968.185899999997</v>
      </c>
      <c r="M74" s="104" t="s">
        <v>470</v>
      </c>
      <c r="N74" s="107">
        <v>7326.11642943892</v>
      </c>
      <c r="O74" s="104">
        <v>7337.4392090895799</v>
      </c>
      <c r="P74" s="107">
        <v>7252.0860173628798</v>
      </c>
      <c r="Q74" s="104">
        <v>7305.2138852971266</v>
      </c>
      <c r="R74" s="107">
        <v>3.8636329359232193</v>
      </c>
      <c r="S74" s="104">
        <v>6.3457529417763397E-3</v>
      </c>
      <c r="T74" s="115">
        <v>3</v>
      </c>
      <c r="U74" s="116">
        <v>64</v>
      </c>
      <c r="V74" s="101">
        <v>8438.59944988795</v>
      </c>
      <c r="W74" s="99">
        <v>8153.9730324432403</v>
      </c>
      <c r="X74" s="111">
        <v>8018.0429010318903</v>
      </c>
      <c r="Y74" s="104">
        <v>8203.5384611210266</v>
      </c>
      <c r="Z74" s="107">
        <v>3.9140012185628823</v>
      </c>
      <c r="AA74" s="104">
        <v>2.6161244399599652E-2</v>
      </c>
      <c r="AB74" s="115">
        <v>3</v>
      </c>
      <c r="AC74" s="116">
        <v>66</v>
      </c>
      <c r="AD74" s="107">
        <v>1.1229703318655622</v>
      </c>
      <c r="AE74" s="104">
        <v>0.16731981319192274</v>
      </c>
    </row>
    <row r="75" spans="1:31" x14ac:dyDescent="0.3">
      <c r="A75" s="104" t="s">
        <v>315</v>
      </c>
      <c r="B75" s="115">
        <v>14</v>
      </c>
      <c r="C75" s="116">
        <v>2</v>
      </c>
      <c r="D75" s="107">
        <v>61.110100000000003</v>
      </c>
      <c r="E75" s="104">
        <v>4.9888797131858497E-4</v>
      </c>
      <c r="F75" s="107">
        <f t="shared" si="1"/>
        <v>3.3019969672032126</v>
      </c>
      <c r="G75" s="104">
        <v>1.4143377490961099E-3</v>
      </c>
      <c r="H75" s="107">
        <v>1.1771251581686699</v>
      </c>
      <c r="I75" s="104">
        <v>0.99999986116900497</v>
      </c>
      <c r="J75" s="115" t="s">
        <v>1</v>
      </c>
      <c r="K75" s="116" t="s">
        <v>0</v>
      </c>
      <c r="L75" s="107">
        <v>295153.92859999998</v>
      </c>
      <c r="M75" s="104" t="s">
        <v>316</v>
      </c>
      <c r="N75" s="107">
        <v>6687.3657321349601</v>
      </c>
      <c r="O75" s="104">
        <v>6601.2018803087103</v>
      </c>
      <c r="P75" s="107">
        <v>6711.7724938469601</v>
      </c>
      <c r="Q75" s="104">
        <v>6666.7800354302099</v>
      </c>
      <c r="R75" s="107">
        <v>3.8239161261957886</v>
      </c>
      <c r="S75" s="104">
        <v>8.7131519993252689E-3</v>
      </c>
      <c r="T75" s="115">
        <v>3</v>
      </c>
      <c r="U75" s="116">
        <v>75</v>
      </c>
      <c r="V75" s="101">
        <v>8003.38242775669</v>
      </c>
      <c r="W75" s="99">
        <v>7920.3860004406197</v>
      </c>
      <c r="X75" s="111">
        <v>7619.1350828472996</v>
      </c>
      <c r="Y75" s="104">
        <v>7847.6345036815364</v>
      </c>
      <c r="Z75" s="107">
        <v>3.8947387679791006</v>
      </c>
      <c r="AA75" s="104">
        <v>2.5764544525581343E-2</v>
      </c>
      <c r="AB75" s="115">
        <v>3</v>
      </c>
      <c r="AC75" s="116">
        <v>67</v>
      </c>
      <c r="AD75" s="107">
        <v>1.1771251581686728</v>
      </c>
      <c r="AE75" s="104">
        <v>0.23526772349412647</v>
      </c>
    </row>
    <row r="76" spans="1:31" x14ac:dyDescent="0.3">
      <c r="A76" s="104" t="s">
        <v>759</v>
      </c>
      <c r="B76" s="115">
        <v>11</v>
      </c>
      <c r="C76" s="116">
        <v>7</v>
      </c>
      <c r="D76" s="107">
        <v>72.340100000000007</v>
      </c>
      <c r="E76" s="104">
        <v>6.1268904321093399E-3</v>
      </c>
      <c r="F76" s="107">
        <f t="shared" si="1"/>
        <v>2.2127598861370825</v>
      </c>
      <c r="G76" s="104">
        <v>7.0595782573852099E-3</v>
      </c>
      <c r="H76" s="107">
        <v>1.25710257071647</v>
      </c>
      <c r="I76" s="104">
        <v>0.97060382199018902</v>
      </c>
      <c r="J76" s="115" t="s">
        <v>0</v>
      </c>
      <c r="K76" s="116" t="s">
        <v>1</v>
      </c>
      <c r="L76" s="107">
        <v>32746.1672</v>
      </c>
      <c r="M76" s="104" t="s">
        <v>760</v>
      </c>
      <c r="N76" s="107">
        <v>9672.2415585866092</v>
      </c>
      <c r="O76" s="104">
        <v>9584.3501138478496</v>
      </c>
      <c r="P76" s="107">
        <v>9674.4227071380392</v>
      </c>
      <c r="Q76" s="104">
        <v>9643.6714598574981</v>
      </c>
      <c r="R76" s="107">
        <v>3.9842424064335988</v>
      </c>
      <c r="S76" s="104">
        <v>5.3284028824054303E-3</v>
      </c>
      <c r="T76" s="115">
        <v>3</v>
      </c>
      <c r="U76" s="116">
        <v>54</v>
      </c>
      <c r="V76" s="101">
        <v>7940.5632990150598</v>
      </c>
      <c r="W76" s="99">
        <v>8051.7082487395</v>
      </c>
      <c r="X76" s="111">
        <v>7021.7728536371196</v>
      </c>
      <c r="Y76" s="104">
        <v>7671.3481337972262</v>
      </c>
      <c r="Z76" s="107">
        <v>3.8848716919307726</v>
      </c>
      <c r="AA76" s="104">
        <v>7.3688084283218852E-2</v>
      </c>
      <c r="AB76" s="115">
        <v>3</v>
      </c>
      <c r="AC76" s="116">
        <v>68</v>
      </c>
      <c r="AD76" s="107">
        <v>0.79548003742452089</v>
      </c>
      <c r="AE76" s="104">
        <v>-0.33010236831596829</v>
      </c>
    </row>
    <row r="77" spans="1:31" x14ac:dyDescent="0.3">
      <c r="A77" s="104" t="s">
        <v>685</v>
      </c>
      <c r="B77" s="115">
        <v>39</v>
      </c>
      <c r="C77" s="116">
        <v>21</v>
      </c>
      <c r="D77" s="107">
        <v>208.34610000000001</v>
      </c>
      <c r="E77" s="104">
        <v>4.2523426076516201E-3</v>
      </c>
      <c r="F77" s="107">
        <f t="shared" si="1"/>
        <v>2.3713717519995527</v>
      </c>
      <c r="G77" s="104">
        <v>5.4507791026695597E-3</v>
      </c>
      <c r="H77" s="107">
        <v>1.12825929780376</v>
      </c>
      <c r="I77" s="104">
        <v>0.988272913216236</v>
      </c>
      <c r="J77" s="115" t="s">
        <v>1</v>
      </c>
      <c r="K77" s="116" t="s">
        <v>0</v>
      </c>
      <c r="L77" s="107">
        <v>50313.457300000002</v>
      </c>
      <c r="M77" s="104" t="s">
        <v>686</v>
      </c>
      <c r="N77" s="107">
        <v>6851.1175637955703</v>
      </c>
      <c r="O77" s="104">
        <v>6470.2465999507504</v>
      </c>
      <c r="P77" s="107">
        <v>6807.4870363836899</v>
      </c>
      <c r="Q77" s="104">
        <v>6709.6170667100041</v>
      </c>
      <c r="R77" s="107">
        <v>3.8266977346905389</v>
      </c>
      <c r="S77" s="104">
        <v>3.1066691993973383E-2</v>
      </c>
      <c r="T77" s="115">
        <v>3</v>
      </c>
      <c r="U77" s="116">
        <v>73</v>
      </c>
      <c r="V77" s="101">
        <v>7697.10695422749</v>
      </c>
      <c r="W77" s="99">
        <v>7436.2667045462003</v>
      </c>
      <c r="X77" s="111">
        <v>7577.1898618814103</v>
      </c>
      <c r="Y77" s="104">
        <v>7570.1878402183675</v>
      </c>
      <c r="Z77" s="107">
        <v>3.8791066558485805</v>
      </c>
      <c r="AA77" s="104">
        <v>1.7246734653772387E-2</v>
      </c>
      <c r="AB77" s="115">
        <v>3</v>
      </c>
      <c r="AC77" s="116">
        <v>69</v>
      </c>
      <c r="AD77" s="107">
        <v>1.1282592978037622</v>
      </c>
      <c r="AE77" s="104">
        <v>0.17409866761763529</v>
      </c>
    </row>
    <row r="78" spans="1:31" x14ac:dyDescent="0.3">
      <c r="A78" s="104" t="s">
        <v>2201</v>
      </c>
      <c r="B78" s="115">
        <v>51</v>
      </c>
      <c r="C78" s="116">
        <v>34</v>
      </c>
      <c r="D78" s="107">
        <v>341.57670000000002</v>
      </c>
      <c r="E78" s="104">
        <v>0.20695612328775401</v>
      </c>
      <c r="F78" s="107">
        <f t="shared" si="1"/>
        <v>0.68412171944084244</v>
      </c>
      <c r="G78" s="104">
        <v>8.1476163345625505E-2</v>
      </c>
      <c r="H78" s="107">
        <v>1.0496596049642199</v>
      </c>
      <c r="I78" s="104">
        <v>0.21426584240004901</v>
      </c>
      <c r="J78" s="115" t="s">
        <v>1</v>
      </c>
      <c r="K78" s="116" t="s">
        <v>0</v>
      </c>
      <c r="L78" s="107">
        <v>92754.150699999998</v>
      </c>
      <c r="M78" s="104" t="s">
        <v>2202</v>
      </c>
      <c r="N78" s="107">
        <v>7283.5924262205599</v>
      </c>
      <c r="O78" s="104">
        <v>7254.2580432988598</v>
      </c>
      <c r="P78" s="107">
        <v>6904.6493749031697</v>
      </c>
      <c r="Q78" s="104">
        <v>7147.4999481408631</v>
      </c>
      <c r="R78" s="107">
        <v>3.8541541608789753</v>
      </c>
      <c r="S78" s="104">
        <v>2.9496409416875095E-2</v>
      </c>
      <c r="T78" s="115">
        <v>3</v>
      </c>
      <c r="U78" s="116">
        <v>67</v>
      </c>
      <c r="V78" s="101">
        <v>7104.1382737403401</v>
      </c>
      <c r="W78" s="99">
        <v>7710.2324306409</v>
      </c>
      <c r="X78" s="111">
        <v>7692.9552117606399</v>
      </c>
      <c r="Y78" s="104">
        <v>7502.4419720472933</v>
      </c>
      <c r="Z78" s="107">
        <v>3.87520264504096</v>
      </c>
      <c r="AA78" s="104">
        <v>4.599159539659145E-2</v>
      </c>
      <c r="AB78" s="115">
        <v>3</v>
      </c>
      <c r="AC78" s="116">
        <v>70</v>
      </c>
      <c r="AD78" s="107">
        <v>1.0496596049642162</v>
      </c>
      <c r="AE78" s="104">
        <v>6.9921550892488388E-2</v>
      </c>
    </row>
    <row r="79" spans="1:31" x14ac:dyDescent="0.3">
      <c r="A79" s="104" t="s">
        <v>1621</v>
      </c>
      <c r="B79" s="115">
        <v>17</v>
      </c>
      <c r="C79" s="116">
        <v>12</v>
      </c>
      <c r="D79" s="107">
        <v>119.9342</v>
      </c>
      <c r="E79" s="104">
        <v>6.9406622229910703E-2</v>
      </c>
      <c r="F79" s="107">
        <f t="shared" si="1"/>
        <v>1.1585990906301411</v>
      </c>
      <c r="G79" s="104">
        <v>3.71804354854674E-2</v>
      </c>
      <c r="H79" s="107">
        <v>1.0880906805133199</v>
      </c>
      <c r="I79" s="104">
        <v>0.46678408329224602</v>
      </c>
      <c r="J79" s="115" t="s">
        <v>1</v>
      </c>
      <c r="K79" s="116" t="s">
        <v>0</v>
      </c>
      <c r="L79" s="107">
        <v>78469.4755</v>
      </c>
      <c r="M79" s="104" t="s">
        <v>1622</v>
      </c>
      <c r="N79" s="107">
        <v>7244.71070782686</v>
      </c>
      <c r="O79" s="104">
        <v>6685.2492035205796</v>
      </c>
      <c r="P79" s="107">
        <v>6643.6329723490298</v>
      </c>
      <c r="Q79" s="104">
        <v>6857.8642945654901</v>
      </c>
      <c r="R79" s="107">
        <v>3.8361888869170864</v>
      </c>
      <c r="S79" s="104">
        <v>4.8945908500005755E-2</v>
      </c>
      <c r="T79" s="115">
        <v>3</v>
      </c>
      <c r="U79" s="116">
        <v>71</v>
      </c>
      <c r="V79" s="101">
        <v>7292.1509765365399</v>
      </c>
      <c r="W79" s="99">
        <v>7765.1733790046201</v>
      </c>
      <c r="X79" s="111">
        <v>7328.6103258842304</v>
      </c>
      <c r="Y79" s="104">
        <v>7461.9782271417971</v>
      </c>
      <c r="Z79" s="107">
        <v>3.8728539775048683</v>
      </c>
      <c r="AA79" s="104">
        <v>3.5273053264856205E-2</v>
      </c>
      <c r="AB79" s="115">
        <v>3</v>
      </c>
      <c r="AC79" s="116">
        <v>71</v>
      </c>
      <c r="AD79" s="107">
        <v>1.088090680513325</v>
      </c>
      <c r="AE79" s="104">
        <v>0.12179879452514215</v>
      </c>
    </row>
    <row r="80" spans="1:31" x14ac:dyDescent="0.3">
      <c r="A80" s="104" t="s">
        <v>323</v>
      </c>
      <c r="B80" s="115">
        <v>21</v>
      </c>
      <c r="C80" s="116">
        <v>15</v>
      </c>
      <c r="D80" s="107">
        <v>115.002</v>
      </c>
      <c r="E80" s="104">
        <v>5.3238328531712798E-4</v>
      </c>
      <c r="F80" s="107">
        <f t="shared" si="1"/>
        <v>3.273775588074316</v>
      </c>
      <c r="G80" s="104">
        <v>1.47932066951261E-3</v>
      </c>
      <c r="H80" s="107">
        <v>1.2423476587098199</v>
      </c>
      <c r="I80" s="104">
        <v>0.99999975774182104</v>
      </c>
      <c r="J80" s="115" t="s">
        <v>1</v>
      </c>
      <c r="K80" s="116" t="s">
        <v>0</v>
      </c>
      <c r="L80" s="107">
        <v>22562.587599999999</v>
      </c>
      <c r="M80" s="104" t="s">
        <v>324</v>
      </c>
      <c r="N80" s="107">
        <v>5929.2006917301997</v>
      </c>
      <c r="O80" s="104">
        <v>6150.9690916910004</v>
      </c>
      <c r="P80" s="107">
        <v>5900.3692273500301</v>
      </c>
      <c r="Q80" s="104">
        <v>5993.5130035904103</v>
      </c>
      <c r="R80" s="107">
        <v>3.7776814519153059</v>
      </c>
      <c r="S80" s="104">
        <v>2.2878210503347485E-2</v>
      </c>
      <c r="T80" s="115">
        <v>3</v>
      </c>
      <c r="U80" s="116">
        <v>83</v>
      </c>
      <c r="V80" s="101">
        <v>7261.5015413724304</v>
      </c>
      <c r="W80" s="99">
        <v>7687.8458479413603</v>
      </c>
      <c r="X80" s="111">
        <v>7388.7331530583797</v>
      </c>
      <c r="Y80" s="104">
        <v>7446.0268474573895</v>
      </c>
      <c r="Z80" s="107">
        <v>3.8719245977810544</v>
      </c>
      <c r="AA80" s="104">
        <v>2.9394265829502501E-2</v>
      </c>
      <c r="AB80" s="115">
        <v>3</v>
      </c>
      <c r="AC80" s="116">
        <v>72</v>
      </c>
      <c r="AD80" s="107">
        <v>1.242347658709817</v>
      </c>
      <c r="AE80" s="104">
        <v>0.31306895400199736</v>
      </c>
    </row>
    <row r="81" spans="1:31" x14ac:dyDescent="0.3">
      <c r="A81" s="104" t="s">
        <v>1111</v>
      </c>
      <c r="B81" s="115">
        <v>29</v>
      </c>
      <c r="C81" s="116">
        <v>1</v>
      </c>
      <c r="D81" s="107">
        <v>124.4038</v>
      </c>
      <c r="E81" s="104">
        <v>1.93245043645081E-2</v>
      </c>
      <c r="F81" s="107">
        <f t="shared" si="1"/>
        <v>1.713891636065241</v>
      </c>
      <c r="G81" s="104">
        <v>1.51602244485871E-2</v>
      </c>
      <c r="H81" s="107">
        <v>1.1261289107896399</v>
      </c>
      <c r="I81" s="104">
        <v>0.80496997600378195</v>
      </c>
      <c r="J81" s="115" t="s">
        <v>1</v>
      </c>
      <c r="K81" s="116" t="s">
        <v>0</v>
      </c>
      <c r="L81" s="107">
        <v>549563.43539999996</v>
      </c>
      <c r="M81" s="104" t="s">
        <v>1112</v>
      </c>
      <c r="N81" s="107">
        <v>6504.2438510141001</v>
      </c>
      <c r="O81" s="104">
        <v>6379.5368159631398</v>
      </c>
      <c r="P81" s="107">
        <v>6882.5898508536202</v>
      </c>
      <c r="Q81" s="104">
        <v>6588.7901726102864</v>
      </c>
      <c r="R81" s="107">
        <v>3.8188056771744132</v>
      </c>
      <c r="S81" s="104">
        <v>3.9759482259481518E-2</v>
      </c>
      <c r="T81" s="115">
        <v>3</v>
      </c>
      <c r="U81" s="116">
        <v>77</v>
      </c>
      <c r="V81" s="101">
        <v>7104.5375344059903</v>
      </c>
      <c r="W81" s="99">
        <v>7607.3682619269302</v>
      </c>
      <c r="X81" s="111">
        <v>7547.5755051762899</v>
      </c>
      <c r="Y81" s="104">
        <v>7419.8271005030701</v>
      </c>
      <c r="Z81" s="107">
        <v>3.8703937853097128</v>
      </c>
      <c r="AA81" s="104">
        <v>3.7019810015392236E-2</v>
      </c>
      <c r="AB81" s="115">
        <v>3</v>
      </c>
      <c r="AC81" s="116">
        <v>73</v>
      </c>
      <c r="AD81" s="107">
        <v>1.1261289107896346</v>
      </c>
      <c r="AE81" s="104">
        <v>0.17137198577673832</v>
      </c>
    </row>
    <row r="82" spans="1:31" x14ac:dyDescent="0.3">
      <c r="A82" s="104" t="s">
        <v>2515</v>
      </c>
      <c r="B82" s="115">
        <v>39</v>
      </c>
      <c r="C82" s="116">
        <v>35</v>
      </c>
      <c r="D82" s="107">
        <v>307.45530000000002</v>
      </c>
      <c r="E82" s="104">
        <v>0.35462263190833798</v>
      </c>
      <c r="F82" s="107">
        <f t="shared" si="1"/>
        <v>0.45023355130909892</v>
      </c>
      <c r="G82" s="104">
        <v>0.122089622422993</v>
      </c>
      <c r="H82" s="107">
        <v>1.1668676305157899</v>
      </c>
      <c r="I82" s="104">
        <v>0.12911605152410799</v>
      </c>
      <c r="J82" s="115" t="s">
        <v>1</v>
      </c>
      <c r="K82" s="116" t="s">
        <v>0</v>
      </c>
      <c r="L82" s="107">
        <v>109938.9497</v>
      </c>
      <c r="M82" s="104" t="s">
        <v>2516</v>
      </c>
      <c r="N82" s="107">
        <v>4369.3465973797001</v>
      </c>
      <c r="O82" s="104">
        <v>7515.6816299988304</v>
      </c>
      <c r="P82" s="107">
        <v>7087.9090601850403</v>
      </c>
      <c r="Q82" s="104">
        <v>6324.3124291878567</v>
      </c>
      <c r="R82" s="107">
        <v>3.8010133164974702</v>
      </c>
      <c r="S82" s="104">
        <v>0.26983279956036976</v>
      </c>
      <c r="T82" s="115">
        <v>3</v>
      </c>
      <c r="U82" s="116">
        <v>81</v>
      </c>
      <c r="V82" s="101">
        <v>7632.9477922162496</v>
      </c>
      <c r="W82" s="99">
        <v>7462.2122097853398</v>
      </c>
      <c r="X82" s="111">
        <v>7043.7463746623498</v>
      </c>
      <c r="Y82" s="104">
        <v>7379.6354588879803</v>
      </c>
      <c r="Z82" s="107">
        <v>3.8680349089634705</v>
      </c>
      <c r="AA82" s="104">
        <v>4.1080124254212577E-2</v>
      </c>
      <c r="AB82" s="115">
        <v>3</v>
      </c>
      <c r="AC82" s="116">
        <v>74</v>
      </c>
      <c r="AD82" s="107">
        <v>1.1668676305157879</v>
      </c>
      <c r="AE82" s="104">
        <v>0.22264091097689759</v>
      </c>
    </row>
    <row r="83" spans="1:31" x14ac:dyDescent="0.3">
      <c r="A83" s="104" t="s">
        <v>771</v>
      </c>
      <c r="B83" s="115">
        <v>5</v>
      </c>
      <c r="C83" s="116">
        <v>2</v>
      </c>
      <c r="D83" s="107">
        <v>18.5932</v>
      </c>
      <c r="E83" s="104">
        <v>6.4328334397173396E-3</v>
      </c>
      <c r="F83" s="107">
        <f t="shared" si="1"/>
        <v>2.1915976932985481</v>
      </c>
      <c r="G83" s="104">
        <v>7.3102580612060203E-3</v>
      </c>
      <c r="H83" s="107">
        <v>1.1210118744840101</v>
      </c>
      <c r="I83" s="104">
        <v>0.96722681702998003</v>
      </c>
      <c r="J83" s="115" t="s">
        <v>1</v>
      </c>
      <c r="K83" s="116" t="s">
        <v>0</v>
      </c>
      <c r="L83" s="107">
        <v>177931.21849999999</v>
      </c>
      <c r="M83" s="104" t="s">
        <v>772</v>
      </c>
      <c r="N83" s="107">
        <v>6310.9841768513097</v>
      </c>
      <c r="O83" s="104">
        <v>6633.5697563568101</v>
      </c>
      <c r="P83" s="107">
        <v>6586.05030288735</v>
      </c>
      <c r="Q83" s="104">
        <v>6510.2014120318236</v>
      </c>
      <c r="R83" s="107">
        <v>3.8135944249400651</v>
      </c>
      <c r="S83" s="104">
        <v>2.6751176566181572E-2</v>
      </c>
      <c r="T83" s="115">
        <v>3</v>
      </c>
      <c r="U83" s="116">
        <v>79</v>
      </c>
      <c r="V83" s="101">
        <v>7485.2688676152902</v>
      </c>
      <c r="W83" s="99">
        <v>7311.4414889607697</v>
      </c>
      <c r="X83" s="111">
        <v>7097.3289079347196</v>
      </c>
      <c r="Y83" s="104">
        <v>7298.0130881702598</v>
      </c>
      <c r="Z83" s="107">
        <v>3.8632046378879092</v>
      </c>
      <c r="AA83" s="104">
        <v>2.6626189784929429E-2</v>
      </c>
      <c r="AB83" s="115">
        <v>3</v>
      </c>
      <c r="AC83" s="116">
        <v>75</v>
      </c>
      <c r="AD83" s="107">
        <v>1.1210118744840125</v>
      </c>
      <c r="AE83" s="104">
        <v>0.16480156018478928</v>
      </c>
    </row>
    <row r="84" spans="1:31" x14ac:dyDescent="0.3">
      <c r="A84" s="104" t="s">
        <v>169</v>
      </c>
      <c r="B84" s="115">
        <v>9</v>
      </c>
      <c r="C84" s="116">
        <v>5</v>
      </c>
      <c r="D84" s="107">
        <v>86.418599999999998</v>
      </c>
      <c r="E84" s="109">
        <v>9.2580918887530395E-5</v>
      </c>
      <c r="F84" s="107">
        <f t="shared" si="1"/>
        <v>4.0334785130563029</v>
      </c>
      <c r="G84" s="104">
        <v>5.1120665141723498E-4</v>
      </c>
      <c r="H84" s="107">
        <v>1.51597227014277</v>
      </c>
      <c r="I84" s="104">
        <v>1</v>
      </c>
      <c r="J84" s="115" t="s">
        <v>1</v>
      </c>
      <c r="K84" s="116" t="s">
        <v>0</v>
      </c>
      <c r="L84" s="107">
        <v>23583.9696</v>
      </c>
      <c r="M84" s="104" t="s">
        <v>170</v>
      </c>
      <c r="N84" s="107">
        <v>4905.7724241440201</v>
      </c>
      <c r="O84" s="104">
        <v>4573.7618037515704</v>
      </c>
      <c r="P84" s="107">
        <v>4902.1134694757002</v>
      </c>
      <c r="Q84" s="104">
        <v>4793.8825657904299</v>
      </c>
      <c r="R84" s="107">
        <v>3.6806873910547742</v>
      </c>
      <c r="S84" s="104">
        <v>3.9767129826934255E-2</v>
      </c>
      <c r="T84" s="115">
        <v>3</v>
      </c>
      <c r="U84" s="116">
        <v>103</v>
      </c>
      <c r="V84" s="101">
        <v>7298.6798229551996</v>
      </c>
      <c r="W84" s="99">
        <v>7403.20009193649</v>
      </c>
      <c r="X84" s="111">
        <v>7100.2991932858404</v>
      </c>
      <c r="Y84" s="104">
        <v>7267.3930360591767</v>
      </c>
      <c r="Z84" s="107">
        <v>3.8613786483969035</v>
      </c>
      <c r="AA84" s="104">
        <v>2.1170601342115403E-2</v>
      </c>
      <c r="AB84" s="115">
        <v>3</v>
      </c>
      <c r="AC84" s="116">
        <v>76</v>
      </c>
      <c r="AD84" s="107">
        <v>1.5159722701427725</v>
      </c>
      <c r="AE84" s="104">
        <v>0.60024336426534186</v>
      </c>
    </row>
    <row r="85" spans="1:31" x14ac:dyDescent="0.3">
      <c r="A85" s="104" t="s">
        <v>1079</v>
      </c>
      <c r="B85" s="115">
        <v>20</v>
      </c>
      <c r="C85" s="116">
        <v>14</v>
      </c>
      <c r="D85" s="107">
        <v>115.7825</v>
      </c>
      <c r="E85" s="104">
        <v>1.71679414248819E-2</v>
      </c>
      <c r="F85" s="107">
        <f t="shared" si="1"/>
        <v>1.7652817771403542</v>
      </c>
      <c r="G85" s="104">
        <v>1.38726882064288E-2</v>
      </c>
      <c r="H85" s="107">
        <v>1.09172099777161</v>
      </c>
      <c r="I85" s="104">
        <v>0.830542241282062</v>
      </c>
      <c r="J85" s="115" t="s">
        <v>0</v>
      </c>
      <c r="K85" s="116" t="s">
        <v>1</v>
      </c>
      <c r="L85" s="107">
        <v>23799.6054</v>
      </c>
      <c r="M85" s="104" t="s">
        <v>1080</v>
      </c>
      <c r="N85" s="107">
        <v>8109.7527202114998</v>
      </c>
      <c r="O85" s="104">
        <v>7911.5222308136499</v>
      </c>
      <c r="P85" s="107">
        <v>7708.4863906997498</v>
      </c>
      <c r="Q85" s="104">
        <v>7909.9204472416322</v>
      </c>
      <c r="R85" s="107">
        <v>3.8981721156724278</v>
      </c>
      <c r="S85" s="104">
        <v>2.5365357535819442E-2</v>
      </c>
      <c r="T85" s="115">
        <v>3</v>
      </c>
      <c r="U85" s="116">
        <v>62</v>
      </c>
      <c r="V85" s="101">
        <v>7491.9992616394202</v>
      </c>
      <c r="W85" s="99">
        <v>7134.4011657788797</v>
      </c>
      <c r="X85" s="111">
        <v>7109.7037513613604</v>
      </c>
      <c r="Y85" s="104">
        <v>7245.3680595932201</v>
      </c>
      <c r="Z85" s="107">
        <v>3.8600604522213051</v>
      </c>
      <c r="AA85" s="104">
        <v>2.9528597984979452E-2</v>
      </c>
      <c r="AB85" s="115">
        <v>3</v>
      </c>
      <c r="AC85" s="116">
        <v>77</v>
      </c>
      <c r="AD85" s="107">
        <v>0.91598494674113229</v>
      </c>
      <c r="AE85" s="104">
        <v>-0.12660420556117694</v>
      </c>
    </row>
    <row r="86" spans="1:31" x14ac:dyDescent="0.3">
      <c r="A86" s="104" t="s">
        <v>2699</v>
      </c>
      <c r="B86" s="115">
        <v>11</v>
      </c>
      <c r="C86" s="116">
        <v>7</v>
      </c>
      <c r="D86" s="107">
        <v>68.325400000000002</v>
      </c>
      <c r="E86" s="104">
        <v>0.45291909472196601</v>
      </c>
      <c r="F86" s="107">
        <f t="shared" si="1"/>
        <v>0.34397936940851276</v>
      </c>
      <c r="G86" s="104">
        <v>0.14510903865010999</v>
      </c>
      <c r="H86" s="107">
        <v>1.1818211092681501</v>
      </c>
      <c r="I86" s="104">
        <v>9.9647909622324796E-2</v>
      </c>
      <c r="J86" s="115" t="s">
        <v>1</v>
      </c>
      <c r="K86" s="116" t="s">
        <v>0</v>
      </c>
      <c r="L86" s="107">
        <v>11854.5344</v>
      </c>
      <c r="M86" s="104" t="s">
        <v>2700</v>
      </c>
      <c r="N86" s="107">
        <v>6446.3108855479404</v>
      </c>
      <c r="O86" s="104">
        <v>5823.4474877245202</v>
      </c>
      <c r="P86" s="107">
        <v>5334.2421347557802</v>
      </c>
      <c r="Q86" s="104">
        <v>5868.0001693427466</v>
      </c>
      <c r="R86" s="107">
        <v>3.7684901177044114</v>
      </c>
      <c r="S86" s="104">
        <v>9.4984906850811249E-2</v>
      </c>
      <c r="T86" s="115">
        <v>3</v>
      </c>
      <c r="U86" s="116">
        <v>87</v>
      </c>
      <c r="V86" s="101">
        <v>4887.1679424761096</v>
      </c>
      <c r="W86" s="99">
        <v>8374.9921503005298</v>
      </c>
      <c r="X86" s="111">
        <v>7542.61931517843</v>
      </c>
      <c r="Y86" s="104">
        <v>6934.9264693183568</v>
      </c>
      <c r="Z86" s="107">
        <v>3.841041860630849</v>
      </c>
      <c r="AA86" s="104">
        <v>0.26266925777806871</v>
      </c>
      <c r="AB86" s="115">
        <v>3</v>
      </c>
      <c r="AC86" s="116">
        <v>78</v>
      </c>
      <c r="AD86" s="107">
        <v>1.1818211092681534</v>
      </c>
      <c r="AE86" s="104">
        <v>0.24101167316037814</v>
      </c>
    </row>
    <row r="87" spans="1:31" x14ac:dyDescent="0.3">
      <c r="A87" s="104" t="s">
        <v>827</v>
      </c>
      <c r="B87" s="115">
        <v>17</v>
      </c>
      <c r="C87" s="116">
        <v>15</v>
      </c>
      <c r="D87" s="107">
        <v>131.42189999999999</v>
      </c>
      <c r="E87" s="104">
        <v>7.8271990362991407E-3</v>
      </c>
      <c r="F87" s="107">
        <f t="shared" si="1"/>
        <v>2.1063936224510549</v>
      </c>
      <c r="G87" s="104">
        <v>8.2828840143663093E-3</v>
      </c>
      <c r="H87" s="107">
        <v>1.1861785597911201</v>
      </c>
      <c r="I87" s="104">
        <v>0.95070722738776003</v>
      </c>
      <c r="J87" s="115" t="s">
        <v>1</v>
      </c>
      <c r="K87" s="116" t="s">
        <v>0</v>
      </c>
      <c r="L87" s="107">
        <v>52357.762300000002</v>
      </c>
      <c r="M87" s="104" t="s">
        <v>828</v>
      </c>
      <c r="N87" s="107">
        <v>5694.86344954578</v>
      </c>
      <c r="O87" s="104">
        <v>6099.6575817181802</v>
      </c>
      <c r="P87" s="107">
        <v>5675.6336831343297</v>
      </c>
      <c r="Q87" s="104">
        <v>5823.3849047994299</v>
      </c>
      <c r="R87" s="107">
        <v>3.7651754963601158</v>
      </c>
      <c r="S87" s="104">
        <v>4.1119087044324217E-2</v>
      </c>
      <c r="T87" s="115">
        <v>3</v>
      </c>
      <c r="U87" s="116">
        <v>88</v>
      </c>
      <c r="V87" s="101">
        <v>6574.6680588836698</v>
      </c>
      <c r="W87" s="99">
        <v>6988.2627218405796</v>
      </c>
      <c r="X87" s="111">
        <v>7159.7921777287802</v>
      </c>
      <c r="Y87" s="104">
        <v>6907.5743194843426</v>
      </c>
      <c r="Z87" s="107">
        <v>3.8393255662441139</v>
      </c>
      <c r="AA87" s="104">
        <v>4.3545169285952222E-2</v>
      </c>
      <c r="AB87" s="115">
        <v>3</v>
      </c>
      <c r="AC87" s="116">
        <v>79</v>
      </c>
      <c r="AD87" s="107">
        <v>1.1861785597911212</v>
      </c>
      <c r="AE87" s="104">
        <v>0.24632120038551353</v>
      </c>
    </row>
    <row r="88" spans="1:31" x14ac:dyDescent="0.3">
      <c r="A88" s="104" t="s">
        <v>567</v>
      </c>
      <c r="B88" s="115">
        <v>17</v>
      </c>
      <c r="C88" s="116">
        <v>1</v>
      </c>
      <c r="D88" s="107">
        <v>58.7348</v>
      </c>
      <c r="E88" s="104">
        <v>2.6460324752511899E-3</v>
      </c>
      <c r="F88" s="107">
        <f t="shared" si="1"/>
        <v>2.5774048299384495</v>
      </c>
      <c r="G88" s="104">
        <v>4.10226822405049E-3</v>
      </c>
      <c r="H88" s="107">
        <v>1.3315126133961099</v>
      </c>
      <c r="I88" s="104">
        <v>0.99741925570148304</v>
      </c>
      <c r="J88" s="115" t="s">
        <v>1</v>
      </c>
      <c r="K88" s="116" t="s">
        <v>0</v>
      </c>
      <c r="L88" s="107">
        <v>384125.08769999997</v>
      </c>
      <c r="M88" s="104" t="s">
        <v>568</v>
      </c>
      <c r="N88" s="107">
        <v>5104.9312170441399</v>
      </c>
      <c r="O88" s="104">
        <v>5256.1228104092897</v>
      </c>
      <c r="P88" s="107">
        <v>5164.3679222567198</v>
      </c>
      <c r="Q88" s="104">
        <v>5175.1406499033828</v>
      </c>
      <c r="R88" s="107">
        <v>3.7139221575389745</v>
      </c>
      <c r="S88" s="104">
        <v>1.4718306506035938E-2</v>
      </c>
      <c r="T88" s="115">
        <v>3</v>
      </c>
      <c r="U88" s="116">
        <v>97</v>
      </c>
      <c r="V88" s="101">
        <v>7379.8115230805597</v>
      </c>
      <c r="W88" s="99">
        <v>6908.7453225030504</v>
      </c>
      <c r="X88" s="111">
        <v>6383.7383087523203</v>
      </c>
      <c r="Y88" s="104">
        <v>6890.7650514453098</v>
      </c>
      <c r="Z88" s="107">
        <v>3.8382674423975871</v>
      </c>
      <c r="AA88" s="104">
        <v>7.2311269861450284E-2</v>
      </c>
      <c r="AB88" s="115">
        <v>3</v>
      </c>
      <c r="AC88" s="116">
        <v>80</v>
      </c>
      <c r="AD88" s="107">
        <v>1.3315126133961126</v>
      </c>
      <c r="AE88" s="104">
        <v>0.41306609523859766</v>
      </c>
    </row>
    <row r="89" spans="1:31" x14ac:dyDescent="0.3">
      <c r="A89" s="104" t="s">
        <v>1399</v>
      </c>
      <c r="B89" s="115">
        <v>8</v>
      </c>
      <c r="C89" s="116">
        <v>3</v>
      </c>
      <c r="D89" s="107">
        <v>52.715400000000002</v>
      </c>
      <c r="E89" s="104">
        <v>4.0625526123523797E-2</v>
      </c>
      <c r="F89" s="107">
        <f t="shared" si="1"/>
        <v>1.3912010016176568</v>
      </c>
      <c r="G89" s="104">
        <v>2.5248487988070702E-2</v>
      </c>
      <c r="H89" s="107">
        <v>1.04439623196085</v>
      </c>
      <c r="I89" s="104">
        <v>0.61456863514202398</v>
      </c>
      <c r="J89" s="115" t="s">
        <v>1</v>
      </c>
      <c r="K89" s="116" t="s">
        <v>0</v>
      </c>
      <c r="L89" s="107">
        <v>13747.442999999999</v>
      </c>
      <c r="M89" s="104" t="s">
        <v>1400</v>
      </c>
      <c r="N89" s="107">
        <v>6384.7007102140897</v>
      </c>
      <c r="O89" s="104">
        <v>6451.1821575123704</v>
      </c>
      <c r="P89" s="107">
        <v>6547.7815058482802</v>
      </c>
      <c r="Q89" s="104">
        <v>6461.221457858247</v>
      </c>
      <c r="R89" s="107">
        <v>3.8103146267045469</v>
      </c>
      <c r="S89" s="104">
        <v>1.2691501909372443E-2</v>
      </c>
      <c r="T89" s="115">
        <v>3</v>
      </c>
      <c r="U89" s="116">
        <v>80</v>
      </c>
      <c r="V89" s="101">
        <v>6905.0246533788204</v>
      </c>
      <c r="W89" s="99">
        <v>6725.61798935346</v>
      </c>
      <c r="X89" s="111">
        <v>6613.58339062299</v>
      </c>
      <c r="Y89" s="104">
        <v>6748.0753444517568</v>
      </c>
      <c r="Z89" s="107">
        <v>3.8291799229830281</v>
      </c>
      <c r="AA89" s="104">
        <v>2.1785880250708656E-2</v>
      </c>
      <c r="AB89" s="115">
        <v>3</v>
      </c>
      <c r="AC89" s="116">
        <v>81</v>
      </c>
      <c r="AD89" s="107">
        <v>1.0443962319608522</v>
      </c>
      <c r="AE89" s="104">
        <v>6.2669157725860111E-2</v>
      </c>
    </row>
    <row r="90" spans="1:31" x14ac:dyDescent="0.3">
      <c r="A90" s="104" t="s">
        <v>955</v>
      </c>
      <c r="B90" s="115">
        <v>27</v>
      </c>
      <c r="C90" s="116">
        <v>3</v>
      </c>
      <c r="D90" s="107">
        <v>90.372900000000001</v>
      </c>
      <c r="E90" s="104">
        <v>1.1647730360217001E-2</v>
      </c>
      <c r="F90" s="107">
        <f t="shared" si="1"/>
        <v>1.9337586916389784</v>
      </c>
      <c r="G90" s="104">
        <v>1.0650990881127999E-2</v>
      </c>
      <c r="H90" s="107">
        <v>1.12881885364793</v>
      </c>
      <c r="I90" s="104">
        <v>0.90107210214713596</v>
      </c>
      <c r="J90" s="115" t="s">
        <v>1</v>
      </c>
      <c r="K90" s="116" t="s">
        <v>0</v>
      </c>
      <c r="L90" s="107">
        <v>533787.30790000001</v>
      </c>
      <c r="M90" s="104" t="s">
        <v>956</v>
      </c>
      <c r="N90" s="107">
        <v>5854.9209951615103</v>
      </c>
      <c r="O90" s="104">
        <v>5546.5234763430499</v>
      </c>
      <c r="P90" s="107">
        <v>5973.0824497193098</v>
      </c>
      <c r="Q90" s="104">
        <v>5791.50897374129</v>
      </c>
      <c r="R90" s="107">
        <v>3.7627917336044141</v>
      </c>
      <c r="S90" s="104">
        <v>3.802741748526272E-2</v>
      </c>
      <c r="T90" s="115">
        <v>3</v>
      </c>
      <c r="U90" s="116">
        <v>90</v>
      </c>
      <c r="V90" s="101">
        <v>6722.5011085781998</v>
      </c>
      <c r="W90" s="99">
        <v>6539.3711323171201</v>
      </c>
      <c r="X90" s="111">
        <v>6350.8213209956903</v>
      </c>
      <c r="Y90" s="104">
        <v>6537.564520630337</v>
      </c>
      <c r="Z90" s="107">
        <v>3.8154159880421301</v>
      </c>
      <c r="AA90" s="104">
        <v>2.8427479238098061E-2</v>
      </c>
      <c r="AB90" s="115">
        <v>3</v>
      </c>
      <c r="AC90" s="116">
        <v>82</v>
      </c>
      <c r="AD90" s="107">
        <v>1.1288188536479291</v>
      </c>
      <c r="AE90" s="104">
        <v>0.17481398928915037</v>
      </c>
    </row>
    <row r="91" spans="1:31" x14ac:dyDescent="0.3">
      <c r="A91" s="104" t="s">
        <v>101</v>
      </c>
      <c r="B91" s="115">
        <v>13</v>
      </c>
      <c r="C91" s="116">
        <v>7</v>
      </c>
      <c r="D91" s="107">
        <v>79.075699999999998</v>
      </c>
      <c r="E91" s="109">
        <v>1.3522535029064599E-5</v>
      </c>
      <c r="F91" s="107">
        <f t="shared" si="1"/>
        <v>4.8689418848787058</v>
      </c>
      <c r="G91" s="104">
        <v>1.3236557490556501E-4</v>
      </c>
      <c r="H91" s="107">
        <v>1.9309742543685999</v>
      </c>
      <c r="I91" s="104">
        <v>1</v>
      </c>
      <c r="J91" s="115" t="s">
        <v>1</v>
      </c>
      <c r="K91" s="116" t="s">
        <v>0</v>
      </c>
      <c r="L91" s="107">
        <v>38791.108200000002</v>
      </c>
      <c r="M91" s="104" t="s">
        <v>102</v>
      </c>
      <c r="N91" s="107">
        <v>3501.66862647067</v>
      </c>
      <c r="O91" s="104">
        <v>3218.0546174185502</v>
      </c>
      <c r="P91" s="107">
        <v>3434.9732093849202</v>
      </c>
      <c r="Q91" s="104">
        <v>3384.8988177580468</v>
      </c>
      <c r="R91" s="107">
        <v>3.5295456911759295</v>
      </c>
      <c r="S91" s="104">
        <v>4.3809172282702286E-2</v>
      </c>
      <c r="T91" s="115">
        <v>3</v>
      </c>
      <c r="U91" s="116">
        <v>165</v>
      </c>
      <c r="V91" s="101">
        <v>6548.3243004240803</v>
      </c>
      <c r="W91" s="99">
        <v>6537.63957069341</v>
      </c>
      <c r="X91" s="111">
        <v>6522.4935410830103</v>
      </c>
      <c r="Y91" s="104">
        <v>6536.1524707335002</v>
      </c>
      <c r="Z91" s="107">
        <v>3.8153221745564689</v>
      </c>
      <c r="AA91" s="104">
        <v>1.9857907478305942E-3</v>
      </c>
      <c r="AB91" s="115">
        <v>3</v>
      </c>
      <c r="AC91" s="116">
        <v>83</v>
      </c>
      <c r="AD91" s="107">
        <v>1.9309742543686002</v>
      </c>
      <c r="AE91" s="104">
        <v>0.94932892899992638</v>
      </c>
    </row>
    <row r="92" spans="1:31" x14ac:dyDescent="0.3">
      <c r="A92" s="104" t="s">
        <v>1469</v>
      </c>
      <c r="B92" s="115">
        <v>9</v>
      </c>
      <c r="C92" s="116">
        <v>2</v>
      </c>
      <c r="D92" s="107">
        <v>34.034100000000002</v>
      </c>
      <c r="E92" s="104">
        <v>4.7295240924176002E-2</v>
      </c>
      <c r="F92" s="107">
        <f t="shared" si="1"/>
        <v>1.3251825578743146</v>
      </c>
      <c r="G92" s="104">
        <v>2.7980513114530099E-2</v>
      </c>
      <c r="H92" s="107">
        <v>1.12430232658985</v>
      </c>
      <c r="I92" s="104">
        <v>0.57234632366787996</v>
      </c>
      <c r="J92" s="115" t="s">
        <v>1</v>
      </c>
      <c r="K92" s="116" t="s">
        <v>0</v>
      </c>
      <c r="L92" s="107">
        <v>141663.58100000001</v>
      </c>
      <c r="M92" s="104" t="s">
        <v>1470</v>
      </c>
      <c r="N92" s="107">
        <v>5477.5656758470104</v>
      </c>
      <c r="O92" s="104">
        <v>6057.7791463152998</v>
      </c>
      <c r="P92" s="107">
        <v>5904.4069514434104</v>
      </c>
      <c r="Q92" s="104">
        <v>5813.2505912019069</v>
      </c>
      <c r="R92" s="107">
        <v>3.7644190444479584</v>
      </c>
      <c r="S92" s="104">
        <v>5.171908446448454E-2</v>
      </c>
      <c r="T92" s="115">
        <v>3</v>
      </c>
      <c r="U92" s="116">
        <v>89</v>
      </c>
      <c r="V92" s="101">
        <v>6321.9332682601498</v>
      </c>
      <c r="W92" s="99">
        <v>6375.7191650994801</v>
      </c>
      <c r="X92" s="111">
        <v>6909.9010608546596</v>
      </c>
      <c r="Y92" s="104">
        <v>6535.8511647380974</v>
      </c>
      <c r="Z92" s="107">
        <v>3.8153021538259306</v>
      </c>
      <c r="AA92" s="104">
        <v>4.9733554519431698E-2</v>
      </c>
      <c r="AB92" s="115">
        <v>3</v>
      </c>
      <c r="AC92" s="116">
        <v>84</v>
      </c>
      <c r="AD92" s="107">
        <v>1.1243023265898453</v>
      </c>
      <c r="AE92" s="104">
        <v>0.16903003059791297</v>
      </c>
    </row>
    <row r="93" spans="1:31" x14ac:dyDescent="0.3">
      <c r="A93" s="104" t="s">
        <v>1219</v>
      </c>
      <c r="B93" s="115">
        <v>50</v>
      </c>
      <c r="C93" s="116">
        <v>33</v>
      </c>
      <c r="D93" s="107">
        <v>348.75069999999999</v>
      </c>
      <c r="E93" s="104">
        <v>2.4991966447729701E-2</v>
      </c>
      <c r="F93" s="107">
        <f t="shared" si="1"/>
        <v>1.6021995708523946</v>
      </c>
      <c r="G93" s="104">
        <v>1.7850596313163498E-2</v>
      </c>
      <c r="H93" s="107">
        <v>1.1979097396666201</v>
      </c>
      <c r="I93" s="104">
        <v>0.74390986888606403</v>
      </c>
      <c r="J93" s="115" t="s">
        <v>0</v>
      </c>
      <c r="K93" s="116" t="s">
        <v>1</v>
      </c>
      <c r="L93" s="107">
        <v>96307.818199999994</v>
      </c>
      <c r="M93" s="104" t="s">
        <v>1220</v>
      </c>
      <c r="N93" s="107">
        <v>8321.4568565318805</v>
      </c>
      <c r="O93" s="104">
        <v>7570.7217247465696</v>
      </c>
      <c r="P93" s="107">
        <v>7387.5965748344497</v>
      </c>
      <c r="Q93" s="104">
        <v>7759.9250520376336</v>
      </c>
      <c r="R93" s="107">
        <v>3.8898575267164781</v>
      </c>
      <c r="S93" s="104">
        <v>6.3769380464756456E-2</v>
      </c>
      <c r="T93" s="115">
        <v>3</v>
      </c>
      <c r="U93" s="116">
        <v>63</v>
      </c>
      <c r="V93" s="101">
        <v>6777.7852821229199</v>
      </c>
      <c r="W93" s="99">
        <v>6639.3778640475202</v>
      </c>
      <c r="X93" s="111">
        <v>6016.5006644198502</v>
      </c>
      <c r="Y93" s="104">
        <v>6477.8879368634298</v>
      </c>
      <c r="Z93" s="107">
        <v>3.8114334307345472</v>
      </c>
      <c r="AA93" s="104">
        <v>6.2600906573318696E-2</v>
      </c>
      <c r="AB93" s="115">
        <v>3</v>
      </c>
      <c r="AC93" s="116">
        <v>85</v>
      </c>
      <c r="AD93" s="107">
        <v>0.83478743588669568</v>
      </c>
      <c r="AE93" s="104">
        <v>-0.26051920775851978</v>
      </c>
    </row>
    <row r="94" spans="1:31" x14ac:dyDescent="0.3">
      <c r="A94" s="104" t="s">
        <v>2057</v>
      </c>
      <c r="B94" s="115">
        <v>6</v>
      </c>
      <c r="C94" s="116">
        <v>4</v>
      </c>
      <c r="D94" s="107">
        <v>31.322700000000001</v>
      </c>
      <c r="E94" s="104">
        <v>0.16142225888915801</v>
      </c>
      <c r="F94" s="107">
        <f t="shared" si="1"/>
        <v>0.79203657961266283</v>
      </c>
      <c r="G94" s="104">
        <v>6.80271280175829E-2</v>
      </c>
      <c r="H94" s="107">
        <v>1.0593961326786301</v>
      </c>
      <c r="I94" s="104">
        <v>0.26287511201891101</v>
      </c>
      <c r="J94" s="115" t="s">
        <v>1</v>
      </c>
      <c r="K94" s="116" t="s">
        <v>0</v>
      </c>
      <c r="L94" s="107">
        <v>12647.4113</v>
      </c>
      <c r="M94" s="104" t="s">
        <v>2058</v>
      </c>
      <c r="N94" s="107">
        <v>5738.75326739706</v>
      </c>
      <c r="O94" s="104">
        <v>5785.9209679003197</v>
      </c>
      <c r="P94" s="107">
        <v>6270.2462305460303</v>
      </c>
      <c r="Q94" s="104">
        <v>5931.6401552811367</v>
      </c>
      <c r="R94" s="107">
        <v>3.773174796551221</v>
      </c>
      <c r="S94" s="104">
        <v>4.959645031448251E-2</v>
      </c>
      <c r="T94" s="115">
        <v>3</v>
      </c>
      <c r="U94" s="116">
        <v>85</v>
      </c>
      <c r="V94" s="101">
        <v>6509.3281401853101</v>
      </c>
      <c r="W94" s="99">
        <v>6233.6510891349499</v>
      </c>
      <c r="X94" s="111">
        <v>6108.8906935180003</v>
      </c>
      <c r="Y94" s="104">
        <v>6283.9566409460867</v>
      </c>
      <c r="Z94" s="107">
        <v>3.7982331797634132</v>
      </c>
      <c r="AA94" s="104">
        <v>3.2607432726909198E-2</v>
      </c>
      <c r="AB94" s="115">
        <v>3</v>
      </c>
      <c r="AC94" s="116">
        <v>86</v>
      </c>
      <c r="AD94" s="107">
        <v>1.059396132678627</v>
      </c>
      <c r="AE94" s="104">
        <v>8.3242147205034533E-2</v>
      </c>
    </row>
    <row r="95" spans="1:31" x14ac:dyDescent="0.3">
      <c r="A95" s="104" t="s">
        <v>1055</v>
      </c>
      <c r="B95" s="115">
        <v>8</v>
      </c>
      <c r="C95" s="116">
        <v>8</v>
      </c>
      <c r="D95" s="107">
        <v>61.6633</v>
      </c>
      <c r="E95" s="104">
        <v>1.6104291935301399E-2</v>
      </c>
      <c r="F95" s="107">
        <f t="shared" si="1"/>
        <v>1.7930583652467436</v>
      </c>
      <c r="G95" s="104">
        <v>1.3312926156353501E-2</v>
      </c>
      <c r="H95" s="107">
        <v>1.30317313973164</v>
      </c>
      <c r="I95" s="104">
        <v>0.84361699389019695</v>
      </c>
      <c r="J95" s="115" t="s">
        <v>1</v>
      </c>
      <c r="K95" s="116" t="s">
        <v>0</v>
      </c>
      <c r="L95" s="107">
        <v>22839.571899999999</v>
      </c>
      <c r="M95" s="104" t="s">
        <v>1056</v>
      </c>
      <c r="N95" s="107">
        <v>5241.9183169246699</v>
      </c>
      <c r="O95" s="104">
        <v>4921.9599572089001</v>
      </c>
      <c r="P95" s="107">
        <v>4182.9452113404895</v>
      </c>
      <c r="Q95" s="104">
        <v>4782.2744951580198</v>
      </c>
      <c r="R95" s="107">
        <v>3.6796345003266167</v>
      </c>
      <c r="S95" s="104">
        <v>0.11357144966423996</v>
      </c>
      <c r="T95" s="115">
        <v>3</v>
      </c>
      <c r="U95" s="116">
        <v>104</v>
      </c>
      <c r="V95" s="101">
        <v>6208.3911527925602</v>
      </c>
      <c r="W95" s="99">
        <v>6261.3342826312301</v>
      </c>
      <c r="X95" s="111">
        <v>6226.6695713170002</v>
      </c>
      <c r="Y95" s="104">
        <v>6232.1316689135965</v>
      </c>
      <c r="Z95" s="107">
        <v>3.7946366202868673</v>
      </c>
      <c r="AA95" s="104">
        <v>4.3148773541857102E-3</v>
      </c>
      <c r="AB95" s="115">
        <v>3</v>
      </c>
      <c r="AC95" s="116">
        <v>87</v>
      </c>
      <c r="AD95" s="107">
        <v>1.3031731397316351</v>
      </c>
      <c r="AE95" s="104">
        <v>0.38202877326756396</v>
      </c>
    </row>
    <row r="96" spans="1:31" x14ac:dyDescent="0.3">
      <c r="A96" s="104" t="s">
        <v>2687</v>
      </c>
      <c r="B96" s="115">
        <v>7</v>
      </c>
      <c r="C96" s="116">
        <v>1</v>
      </c>
      <c r="D96" s="107">
        <v>31.4068</v>
      </c>
      <c r="E96" s="104">
        <v>0.44367284557594</v>
      </c>
      <c r="F96" s="107">
        <f t="shared" si="1"/>
        <v>0.35293715090347966</v>
      </c>
      <c r="G96" s="104">
        <v>0.14292264782471001</v>
      </c>
      <c r="H96" s="107">
        <v>1.07224710270472</v>
      </c>
      <c r="I96" s="104">
        <v>0.101907421897152</v>
      </c>
      <c r="J96" s="115" t="s">
        <v>0</v>
      </c>
      <c r="K96" s="116" t="s">
        <v>1</v>
      </c>
      <c r="L96" s="107">
        <v>290619.48249999998</v>
      </c>
      <c r="M96" s="104" t="s">
        <v>2688</v>
      </c>
      <c r="N96" s="107">
        <v>7180.6894776027202</v>
      </c>
      <c r="O96" s="104">
        <v>6788.6076253172896</v>
      </c>
      <c r="P96" s="107">
        <v>5706.3484132795402</v>
      </c>
      <c r="Q96" s="104">
        <v>6558.5485053998491</v>
      </c>
      <c r="R96" s="107">
        <v>3.8168077348260341</v>
      </c>
      <c r="S96" s="104">
        <v>0.11643127865857944</v>
      </c>
      <c r="T96" s="115">
        <v>3</v>
      </c>
      <c r="U96" s="116">
        <v>78</v>
      </c>
      <c r="V96" s="101">
        <v>5736.2215633823598</v>
      </c>
      <c r="W96" s="99">
        <v>6508.3331177933496</v>
      </c>
      <c r="X96" s="111">
        <v>6105.3624849030903</v>
      </c>
      <c r="Y96" s="104">
        <v>6116.6390553595993</v>
      </c>
      <c r="Z96" s="107">
        <v>3.7865128534108932</v>
      </c>
      <c r="AA96" s="104">
        <v>6.3135861604529775E-2</v>
      </c>
      <c r="AB96" s="115">
        <v>3</v>
      </c>
      <c r="AC96" s="116">
        <v>88</v>
      </c>
      <c r="AD96" s="107">
        <v>0.93262084595754491</v>
      </c>
      <c r="AE96" s="104">
        <v>-0.10063741770423767</v>
      </c>
    </row>
    <row r="97" spans="1:31" x14ac:dyDescent="0.3">
      <c r="A97" s="104" t="s">
        <v>755</v>
      </c>
      <c r="B97" s="115">
        <v>12</v>
      </c>
      <c r="C97" s="116">
        <v>10</v>
      </c>
      <c r="D97" s="107">
        <v>94.177499999999995</v>
      </c>
      <c r="E97" s="104">
        <v>5.8036111296804202E-3</v>
      </c>
      <c r="F97" s="107">
        <f t="shared" si="1"/>
        <v>2.236301695112985</v>
      </c>
      <c r="G97" s="104">
        <v>6.7374259801692999E-3</v>
      </c>
      <c r="H97" s="107">
        <v>1.35503183244346</v>
      </c>
      <c r="I97" s="104">
        <v>0.97404766739246096</v>
      </c>
      <c r="J97" s="115" t="s">
        <v>1</v>
      </c>
      <c r="K97" s="116" t="s">
        <v>0</v>
      </c>
      <c r="L97" s="107">
        <v>60820.376600000003</v>
      </c>
      <c r="M97" s="104" t="s">
        <v>756</v>
      </c>
      <c r="N97" s="107">
        <v>4908.51036226615</v>
      </c>
      <c r="O97" s="104">
        <v>4086.89832052774</v>
      </c>
      <c r="P97" s="107">
        <v>4508.9891036230802</v>
      </c>
      <c r="Q97" s="104">
        <v>4501.4659288056564</v>
      </c>
      <c r="R97" s="107">
        <v>3.6533539673567543</v>
      </c>
      <c r="S97" s="104">
        <v>9.1271974321130322E-2</v>
      </c>
      <c r="T97" s="115">
        <v>3</v>
      </c>
      <c r="U97" s="116">
        <v>111</v>
      </c>
      <c r="V97" s="101">
        <v>6200.9368050099902</v>
      </c>
      <c r="W97" s="99">
        <v>5845.7034771784001</v>
      </c>
      <c r="X97" s="111">
        <v>6252.2485963856097</v>
      </c>
      <c r="Y97" s="104">
        <v>6099.629626191333</v>
      </c>
      <c r="Z97" s="107">
        <v>3.7853034651444148</v>
      </c>
      <c r="AA97" s="104">
        <v>3.6296964399990556E-2</v>
      </c>
      <c r="AB97" s="115">
        <v>3</v>
      </c>
      <c r="AC97" s="116">
        <v>89</v>
      </c>
      <c r="AD97" s="107">
        <v>1.3550318324434607</v>
      </c>
      <c r="AE97" s="104">
        <v>0.43832674380710707</v>
      </c>
    </row>
    <row r="98" spans="1:31" x14ac:dyDescent="0.3">
      <c r="A98" s="104" t="s">
        <v>1389</v>
      </c>
      <c r="B98" s="115">
        <v>2</v>
      </c>
      <c r="C98" s="116">
        <v>1</v>
      </c>
      <c r="D98" s="107">
        <v>5.8982999999999999</v>
      </c>
      <c r="E98" s="104">
        <v>3.9742958946592501E-2</v>
      </c>
      <c r="F98" s="107">
        <f t="shared" si="1"/>
        <v>1.4007398018880381</v>
      </c>
      <c r="G98" s="104">
        <v>2.4827386058154599E-2</v>
      </c>
      <c r="H98" s="107">
        <v>1.11334609227341</v>
      </c>
      <c r="I98" s="104">
        <v>0.62064157103861395</v>
      </c>
      <c r="J98" s="115" t="s">
        <v>1</v>
      </c>
      <c r="K98" s="116" t="s">
        <v>0</v>
      </c>
      <c r="L98" s="107">
        <v>202291.995</v>
      </c>
      <c r="M98" s="104" t="s">
        <v>1390</v>
      </c>
      <c r="N98" s="107">
        <v>5424.1492196912504</v>
      </c>
      <c r="O98" s="104">
        <v>5584.4447309840198</v>
      </c>
      <c r="P98" s="107">
        <v>5308.2023942638298</v>
      </c>
      <c r="Q98" s="104">
        <v>5438.9321149796997</v>
      </c>
      <c r="R98" s="107">
        <v>3.735513638283142</v>
      </c>
      <c r="S98" s="104">
        <v>2.550376028549016E-2</v>
      </c>
      <c r="T98" s="115">
        <v>3</v>
      </c>
      <c r="U98" s="116">
        <v>93</v>
      </c>
      <c r="V98" s="101">
        <v>6396.6530447324303</v>
      </c>
      <c r="W98" s="99">
        <v>6049.3781772682896</v>
      </c>
      <c r="X98" s="111">
        <v>5720.21022705824</v>
      </c>
      <c r="Y98" s="104">
        <v>6055.413816352986</v>
      </c>
      <c r="Z98" s="107">
        <v>3.7821438274159282</v>
      </c>
      <c r="AA98" s="104">
        <v>5.5861053752719735E-2</v>
      </c>
      <c r="AB98" s="115">
        <v>3</v>
      </c>
      <c r="AC98" s="116">
        <v>90</v>
      </c>
      <c r="AD98" s="107">
        <v>1.1133460922734071</v>
      </c>
      <c r="AE98" s="104">
        <v>0.15490213535011518</v>
      </c>
    </row>
    <row r="99" spans="1:31" x14ac:dyDescent="0.3">
      <c r="A99" s="104" t="s">
        <v>1309</v>
      </c>
      <c r="B99" s="115">
        <v>21</v>
      </c>
      <c r="C99" s="116">
        <v>15</v>
      </c>
      <c r="D99" s="107">
        <v>131.55070000000001</v>
      </c>
      <c r="E99" s="104">
        <v>3.3411794139236999E-2</v>
      </c>
      <c r="F99" s="107">
        <f t="shared" si="1"/>
        <v>1.4761002030853116</v>
      </c>
      <c r="G99" s="104">
        <v>2.2207230618823098E-2</v>
      </c>
      <c r="H99" s="107">
        <v>1.15967413160234</v>
      </c>
      <c r="I99" s="104">
        <v>0.66810158037606604</v>
      </c>
      <c r="J99" s="115" t="s">
        <v>1</v>
      </c>
      <c r="K99" s="116" t="s">
        <v>0</v>
      </c>
      <c r="L99" s="107">
        <v>46881.468800000002</v>
      </c>
      <c r="M99" s="104" t="s">
        <v>1310</v>
      </c>
      <c r="N99" s="107">
        <v>5618.7767555412602</v>
      </c>
      <c r="O99" s="104">
        <v>4839.3144482678699</v>
      </c>
      <c r="P99" s="107">
        <v>4949.0003221889201</v>
      </c>
      <c r="Q99" s="104">
        <v>5135.6971753326834</v>
      </c>
      <c r="R99" s="107">
        <v>3.7105994077867908</v>
      </c>
      <c r="S99" s="104">
        <v>8.2157992841608851E-2</v>
      </c>
      <c r="T99" s="115">
        <v>3</v>
      </c>
      <c r="U99" s="116">
        <v>99</v>
      </c>
      <c r="V99" s="101">
        <v>6008.0859362433102</v>
      </c>
      <c r="W99" s="99">
        <v>5859.8809703709403</v>
      </c>
      <c r="X99" s="111">
        <v>5999.2385793152898</v>
      </c>
      <c r="Y99" s="104">
        <v>5955.7351619765132</v>
      </c>
      <c r="Z99" s="107">
        <v>3.7749353774197205</v>
      </c>
      <c r="AA99" s="104">
        <v>1.3957966064624317E-2</v>
      </c>
      <c r="AB99" s="115">
        <v>3</v>
      </c>
      <c r="AC99" s="116">
        <v>91</v>
      </c>
      <c r="AD99" s="107">
        <v>1.1596741316023387</v>
      </c>
      <c r="AE99" s="104">
        <v>0.21371946503545011</v>
      </c>
    </row>
    <row r="100" spans="1:31" x14ac:dyDescent="0.3">
      <c r="A100" s="104" t="s">
        <v>705</v>
      </c>
      <c r="B100" s="115">
        <v>10</v>
      </c>
      <c r="C100" s="116">
        <v>7</v>
      </c>
      <c r="D100" s="107">
        <v>78.197900000000004</v>
      </c>
      <c r="E100" s="104">
        <v>4.6954007704046504E-3</v>
      </c>
      <c r="F100" s="107">
        <f t="shared" si="1"/>
        <v>2.3283273331216146</v>
      </c>
      <c r="G100" s="104">
        <v>5.8447532310789401E-3</v>
      </c>
      <c r="H100" s="107">
        <v>1.15732642429537</v>
      </c>
      <c r="I100" s="104">
        <v>0.98466052085867595</v>
      </c>
      <c r="J100" s="115" t="s">
        <v>0</v>
      </c>
      <c r="K100" s="116" t="s">
        <v>1</v>
      </c>
      <c r="L100" s="107">
        <v>24490.341799999998</v>
      </c>
      <c r="M100" s="104" t="s">
        <v>706</v>
      </c>
      <c r="N100" s="107">
        <v>7174.5140160894398</v>
      </c>
      <c r="O100" s="104">
        <v>6604.9690701227701</v>
      </c>
      <c r="P100" s="107">
        <v>6755.1223075975404</v>
      </c>
      <c r="Q100" s="104">
        <v>6844.8684646032498</v>
      </c>
      <c r="R100" s="107">
        <v>3.8353651068679846</v>
      </c>
      <c r="S100" s="104">
        <v>4.3125491134592693E-2</v>
      </c>
      <c r="T100" s="115">
        <v>3</v>
      </c>
      <c r="U100" s="116">
        <v>72</v>
      </c>
      <c r="V100" s="101">
        <v>5853.0628532666897</v>
      </c>
      <c r="W100" s="99">
        <v>5903.3612871721798</v>
      </c>
      <c r="X100" s="111">
        <v>5986.7163968664299</v>
      </c>
      <c r="Y100" s="104">
        <v>5914.3801791017659</v>
      </c>
      <c r="Z100" s="107">
        <v>3.7719092377381633</v>
      </c>
      <c r="AA100" s="104">
        <v>1.1413649464281776E-2</v>
      </c>
      <c r="AB100" s="115">
        <v>3</v>
      </c>
      <c r="AC100" s="116">
        <v>92</v>
      </c>
      <c r="AD100" s="107">
        <v>0.86406045779940088</v>
      </c>
      <c r="AE100" s="104">
        <v>-0.21079583444784791</v>
      </c>
    </row>
    <row r="101" spans="1:31" x14ac:dyDescent="0.3">
      <c r="A101" s="104" t="s">
        <v>2315</v>
      </c>
      <c r="B101" s="115">
        <v>7</v>
      </c>
      <c r="C101" s="116">
        <v>5</v>
      </c>
      <c r="D101" s="107">
        <v>35.5899</v>
      </c>
      <c r="E101" s="104">
        <v>0.25042470969229003</v>
      </c>
      <c r="F101" s="107">
        <f t="shared" si="1"/>
        <v>0.60132282101448453</v>
      </c>
      <c r="G101" s="104">
        <v>9.3706877591548596E-2</v>
      </c>
      <c r="H101" s="107">
        <v>1.1481490157941201</v>
      </c>
      <c r="I101" s="104">
        <v>0.18094121101405999</v>
      </c>
      <c r="J101" s="115" t="s">
        <v>0</v>
      </c>
      <c r="K101" s="116" t="s">
        <v>1</v>
      </c>
      <c r="L101" s="107">
        <v>23047.517899999999</v>
      </c>
      <c r="M101" s="104" t="s">
        <v>2316</v>
      </c>
      <c r="N101" s="107">
        <v>7822.2585366691401</v>
      </c>
      <c r="O101" s="104">
        <v>6042.91059028987</v>
      </c>
      <c r="P101" s="107">
        <v>6175.5257562874604</v>
      </c>
      <c r="Q101" s="104">
        <v>6680.2316277488235</v>
      </c>
      <c r="R101" s="107">
        <v>3.8247915212942822</v>
      </c>
      <c r="S101" s="104">
        <v>0.14838475998647263</v>
      </c>
      <c r="T101" s="115">
        <v>3</v>
      </c>
      <c r="U101" s="116">
        <v>74</v>
      </c>
      <c r="V101" s="101">
        <v>6176.6945366165</v>
      </c>
      <c r="W101" s="99">
        <v>6093.4534682897602</v>
      </c>
      <c r="X101" s="111">
        <v>5184.6375739371997</v>
      </c>
      <c r="Y101" s="104">
        <v>5818.2618596144866</v>
      </c>
      <c r="Z101" s="107">
        <v>3.764793263426407</v>
      </c>
      <c r="AA101" s="104">
        <v>9.4583382205639124E-2</v>
      </c>
      <c r="AB101" s="115">
        <v>3</v>
      </c>
      <c r="AC101" s="116">
        <v>93</v>
      </c>
      <c r="AD101" s="107">
        <v>0.87096708375293075</v>
      </c>
      <c r="AE101" s="104">
        <v>-0.19930989845559147</v>
      </c>
    </row>
    <row r="102" spans="1:31" x14ac:dyDescent="0.3">
      <c r="A102" s="104" t="s">
        <v>521</v>
      </c>
      <c r="B102" s="115">
        <v>29</v>
      </c>
      <c r="C102" s="116">
        <v>17</v>
      </c>
      <c r="D102" s="107">
        <v>165.49029999999999</v>
      </c>
      <c r="E102" s="104">
        <v>2.2990324656841899E-3</v>
      </c>
      <c r="F102" s="107">
        <f t="shared" si="1"/>
        <v>2.6384548958173064</v>
      </c>
      <c r="G102" s="104">
        <v>3.8983515351162599E-3</v>
      </c>
      <c r="H102" s="107">
        <v>1.2237438800832801</v>
      </c>
      <c r="I102" s="104">
        <v>0.99848193040235</v>
      </c>
      <c r="J102" s="115" t="s">
        <v>0</v>
      </c>
      <c r="K102" s="116" t="s">
        <v>1</v>
      </c>
      <c r="L102" s="107">
        <v>39876.278700000003</v>
      </c>
      <c r="M102" s="104" t="s">
        <v>522</v>
      </c>
      <c r="N102" s="107">
        <v>7100.3946882778901</v>
      </c>
      <c r="O102" s="104">
        <v>7061.9327580191402</v>
      </c>
      <c r="P102" s="107">
        <v>6780.6224622446198</v>
      </c>
      <c r="Q102" s="104">
        <v>6980.9833028472167</v>
      </c>
      <c r="R102" s="107">
        <v>3.8439165992597961</v>
      </c>
      <c r="S102" s="104">
        <v>2.5007939758872225E-2</v>
      </c>
      <c r="T102" s="115">
        <v>3</v>
      </c>
      <c r="U102" s="116">
        <v>69</v>
      </c>
      <c r="V102" s="101">
        <v>5520.4853111861303</v>
      </c>
      <c r="W102" s="99">
        <v>5599.1787757223301</v>
      </c>
      <c r="X102" s="111">
        <v>5994.1701470297203</v>
      </c>
      <c r="Y102" s="104">
        <v>5704.6114113127269</v>
      </c>
      <c r="Z102" s="107">
        <v>3.7562260663404956</v>
      </c>
      <c r="AA102" s="104">
        <v>4.4496165580011245E-2</v>
      </c>
      <c r="AB102" s="115">
        <v>3</v>
      </c>
      <c r="AC102" s="116">
        <v>94</v>
      </c>
      <c r="AD102" s="107">
        <v>0.8171644543235167</v>
      </c>
      <c r="AE102" s="104">
        <v>-0.29130164496026861</v>
      </c>
    </row>
    <row r="103" spans="1:31" x14ac:dyDescent="0.3">
      <c r="A103" s="104" t="s">
        <v>657</v>
      </c>
      <c r="B103" s="115">
        <v>8</v>
      </c>
      <c r="C103" s="116">
        <v>5</v>
      </c>
      <c r="D103" s="107">
        <v>60.335700000000003</v>
      </c>
      <c r="E103" s="104">
        <v>3.6311241227472398E-3</v>
      </c>
      <c r="F103" s="107">
        <f t="shared" si="1"/>
        <v>2.4399589053413453</v>
      </c>
      <c r="G103" s="104">
        <v>4.8568516076857799E-3</v>
      </c>
      <c r="H103" s="107">
        <v>1.2987833620862099</v>
      </c>
      <c r="I103" s="104">
        <v>0.992597662854797</v>
      </c>
      <c r="J103" s="115" t="s">
        <v>1</v>
      </c>
      <c r="K103" s="116" t="s">
        <v>0</v>
      </c>
      <c r="L103" s="107">
        <v>130330.7537</v>
      </c>
      <c r="M103" s="104" t="s">
        <v>658</v>
      </c>
      <c r="N103" s="107">
        <v>4478.0840105932102</v>
      </c>
      <c r="O103" s="104">
        <v>4355.79182581235</v>
      </c>
      <c r="P103" s="107">
        <v>4033.6930816365798</v>
      </c>
      <c r="Q103" s="104">
        <v>4289.1896393473808</v>
      </c>
      <c r="R103" s="107">
        <v>3.6323752482678451</v>
      </c>
      <c r="S103" s="104">
        <v>5.35205583006437E-2</v>
      </c>
      <c r="T103" s="115">
        <v>3</v>
      </c>
      <c r="U103" s="116">
        <v>119</v>
      </c>
      <c r="V103" s="101">
        <v>5640.5787149990902</v>
      </c>
      <c r="W103" s="99">
        <v>5808.5613594516399</v>
      </c>
      <c r="X103" s="111">
        <v>5263.0443468000703</v>
      </c>
      <c r="Y103" s="104">
        <v>5570.7281404169335</v>
      </c>
      <c r="Z103" s="107">
        <v>3.7459119647782986</v>
      </c>
      <c r="AA103" s="104">
        <v>5.0152507925225874E-2</v>
      </c>
      <c r="AB103" s="115">
        <v>3</v>
      </c>
      <c r="AC103" s="116">
        <v>95</v>
      </c>
      <c r="AD103" s="107">
        <v>1.2987833620862108</v>
      </c>
      <c r="AE103" s="104">
        <v>0.37716080837733756</v>
      </c>
    </row>
    <row r="104" spans="1:31" x14ac:dyDescent="0.3">
      <c r="A104" s="104" t="s">
        <v>1985</v>
      </c>
      <c r="B104" s="115">
        <v>20</v>
      </c>
      <c r="C104" s="116">
        <v>9</v>
      </c>
      <c r="D104" s="107">
        <v>66.702200000000005</v>
      </c>
      <c r="E104" s="104">
        <v>0.13739565047855101</v>
      </c>
      <c r="F104" s="107">
        <f t="shared" si="1"/>
        <v>0.86202701547925897</v>
      </c>
      <c r="G104" s="104">
        <v>6.0015811285870801E-2</v>
      </c>
      <c r="H104" s="107">
        <v>1.08616393075711</v>
      </c>
      <c r="I104" s="104">
        <v>0.29744595599847001</v>
      </c>
      <c r="J104" s="115" t="s">
        <v>1</v>
      </c>
      <c r="K104" s="116" t="s">
        <v>0</v>
      </c>
      <c r="L104" s="107">
        <v>15622.3388</v>
      </c>
      <c r="M104" s="104" t="s">
        <v>1986</v>
      </c>
      <c r="N104" s="107">
        <v>5204.0376740006895</v>
      </c>
      <c r="O104" s="104">
        <v>5092.3856866455799</v>
      </c>
      <c r="P104" s="107">
        <v>4865.7012105568501</v>
      </c>
      <c r="Q104" s="104">
        <v>5054.0415237343732</v>
      </c>
      <c r="R104" s="107">
        <v>3.7036388057387484</v>
      </c>
      <c r="S104" s="104">
        <v>3.4110646984345031E-2</v>
      </c>
      <c r="T104" s="115">
        <v>3</v>
      </c>
      <c r="U104" s="116">
        <v>101</v>
      </c>
      <c r="V104" s="101">
        <v>5098.3265505177196</v>
      </c>
      <c r="W104" s="99">
        <v>5834.6748904720998</v>
      </c>
      <c r="X104" s="111">
        <v>5535.5513818971303</v>
      </c>
      <c r="Y104" s="104">
        <v>5489.5176076289836</v>
      </c>
      <c r="Z104" s="107">
        <v>3.7395341824192148</v>
      </c>
      <c r="AA104" s="104">
        <v>6.7460622681231194E-2</v>
      </c>
      <c r="AB104" s="115">
        <v>3</v>
      </c>
      <c r="AC104" s="116">
        <v>96</v>
      </c>
      <c r="AD104" s="107">
        <v>1.0861639307571107</v>
      </c>
      <c r="AE104" s="104">
        <v>0.11924186027140551</v>
      </c>
    </row>
    <row r="105" spans="1:31" x14ac:dyDescent="0.3">
      <c r="A105" s="104" t="s">
        <v>297</v>
      </c>
      <c r="B105" s="115">
        <v>30</v>
      </c>
      <c r="C105" s="116">
        <v>19</v>
      </c>
      <c r="D105" s="107">
        <v>243.09289999999999</v>
      </c>
      <c r="E105" s="104">
        <v>4.25657699282045E-4</v>
      </c>
      <c r="F105" s="107">
        <f t="shared" si="1"/>
        <v>3.3709395066966876</v>
      </c>
      <c r="G105" s="104">
        <v>1.2910461310565099E-3</v>
      </c>
      <c r="H105" s="107">
        <v>1.4523160851257999</v>
      </c>
      <c r="I105" s="104">
        <v>0.99999996845671502</v>
      </c>
      <c r="J105" s="115" t="s">
        <v>0</v>
      </c>
      <c r="K105" s="116" t="s">
        <v>1</v>
      </c>
      <c r="L105" s="107">
        <v>66136.585300000006</v>
      </c>
      <c r="M105" s="104" t="s">
        <v>298</v>
      </c>
      <c r="N105" s="107">
        <v>8229.0002884346104</v>
      </c>
      <c r="O105" s="104">
        <v>7857.0600422989501</v>
      </c>
      <c r="P105" s="107">
        <v>7803.1160864885896</v>
      </c>
      <c r="Q105" s="104">
        <v>7963.0588057407176</v>
      </c>
      <c r="R105" s="107">
        <v>3.9010799229238433</v>
      </c>
      <c r="S105" s="104">
        <v>2.912022365317379E-2</v>
      </c>
      <c r="T105" s="115">
        <v>3</v>
      </c>
      <c r="U105" s="116">
        <v>61</v>
      </c>
      <c r="V105" s="101">
        <v>5483.2010158624298</v>
      </c>
      <c r="W105" s="99">
        <v>5772.6029094164996</v>
      </c>
      <c r="X105" s="111">
        <v>5193.2161343955004</v>
      </c>
      <c r="Y105" s="104">
        <v>5483.006686558143</v>
      </c>
      <c r="Z105" s="107">
        <v>3.7390187755084185</v>
      </c>
      <c r="AA105" s="104">
        <v>5.2834777149730477E-2</v>
      </c>
      <c r="AB105" s="115">
        <v>3</v>
      </c>
      <c r="AC105" s="116">
        <v>97</v>
      </c>
      <c r="AD105" s="107">
        <v>0.68855534290483211</v>
      </c>
      <c r="AE105" s="104">
        <v>-0.5383554786889817</v>
      </c>
    </row>
    <row r="106" spans="1:31" x14ac:dyDescent="0.3">
      <c r="A106" s="104" t="s">
        <v>1575</v>
      </c>
      <c r="B106" s="115">
        <v>7</v>
      </c>
      <c r="C106" s="116">
        <v>5</v>
      </c>
      <c r="D106" s="107">
        <v>38.118600000000001</v>
      </c>
      <c r="E106" s="104">
        <v>6.1747281780185202E-2</v>
      </c>
      <c r="F106" s="107">
        <f t="shared" si="1"/>
        <v>1.2093821560253779</v>
      </c>
      <c r="G106" s="104">
        <v>3.40100464618159E-2</v>
      </c>
      <c r="H106" s="107">
        <v>1.3049759219867001</v>
      </c>
      <c r="I106" s="104">
        <v>0.49855351329966002</v>
      </c>
      <c r="J106" s="115" t="s">
        <v>1</v>
      </c>
      <c r="K106" s="116" t="s">
        <v>0</v>
      </c>
      <c r="L106" s="107">
        <v>36110.908199999998</v>
      </c>
      <c r="M106" s="104" t="s">
        <v>1576</v>
      </c>
      <c r="N106" s="107">
        <v>3667.1055282115899</v>
      </c>
      <c r="O106" s="104">
        <v>4347.0552838131798</v>
      </c>
      <c r="P106" s="107">
        <v>4396.8344161917403</v>
      </c>
      <c r="Q106" s="104">
        <v>4136.9984094055035</v>
      </c>
      <c r="R106" s="107">
        <v>3.6166853539178603</v>
      </c>
      <c r="S106" s="104">
        <v>9.8549619773570407E-2</v>
      </c>
      <c r="T106" s="115">
        <v>3</v>
      </c>
      <c r="U106" s="116">
        <v>128</v>
      </c>
      <c r="V106" s="101">
        <v>5772.3660176814401</v>
      </c>
      <c r="W106" s="99">
        <v>4538.67085911304</v>
      </c>
      <c r="X106" s="111">
        <v>5885.0130639199297</v>
      </c>
      <c r="Y106" s="104">
        <v>5398.6833135714696</v>
      </c>
      <c r="Z106" s="107">
        <v>3.7322878525310261</v>
      </c>
      <c r="AA106" s="104">
        <v>0.13835211904979494</v>
      </c>
      <c r="AB106" s="115">
        <v>3</v>
      </c>
      <c r="AC106" s="116">
        <v>98</v>
      </c>
      <c r="AD106" s="107">
        <v>1.3049759219867028</v>
      </c>
      <c r="AE106" s="104">
        <v>0.38402318798225293</v>
      </c>
    </row>
    <row r="107" spans="1:31" x14ac:dyDescent="0.3">
      <c r="A107" s="104" t="s">
        <v>957</v>
      </c>
      <c r="B107" s="115">
        <v>2</v>
      </c>
      <c r="C107" s="116">
        <v>1</v>
      </c>
      <c r="D107" s="107">
        <v>8.3474000000000004</v>
      </c>
      <c r="E107" s="104">
        <v>1.16806426588503E-2</v>
      </c>
      <c r="F107" s="107">
        <f t="shared" si="1"/>
        <v>1.9325332620597253</v>
      </c>
      <c r="G107" s="104">
        <v>1.06542942289888E-2</v>
      </c>
      <c r="H107" s="107">
        <v>1.4267306142638101</v>
      </c>
      <c r="I107" s="104">
        <v>0.900637476215844</v>
      </c>
      <c r="J107" s="115" t="s">
        <v>1</v>
      </c>
      <c r="K107" s="116" t="s">
        <v>0</v>
      </c>
      <c r="L107" s="107">
        <v>92391.439700000003</v>
      </c>
      <c r="M107" s="104" t="s">
        <v>958</v>
      </c>
      <c r="N107" s="107">
        <v>4284.7454262943902</v>
      </c>
      <c r="O107" s="104">
        <v>3472.7016390025701</v>
      </c>
      <c r="P107" s="107">
        <v>3495.9064503206801</v>
      </c>
      <c r="Q107" s="104">
        <v>3751.1178385392136</v>
      </c>
      <c r="R107" s="107">
        <v>3.5741607073987871</v>
      </c>
      <c r="S107" s="104">
        <v>0.12323810918530451</v>
      </c>
      <c r="T107" s="115">
        <v>3</v>
      </c>
      <c r="U107" s="116">
        <v>150</v>
      </c>
      <c r="V107" s="101">
        <v>5820.1298068711503</v>
      </c>
      <c r="W107" s="99">
        <v>5065.7515502567403</v>
      </c>
      <c r="X107" s="111">
        <v>5169.6226167370596</v>
      </c>
      <c r="Y107" s="104">
        <v>5351.8346579549834</v>
      </c>
      <c r="Z107" s="107">
        <v>3.7285026876732594</v>
      </c>
      <c r="AA107" s="104">
        <v>7.6397616289637163E-2</v>
      </c>
      <c r="AB107" s="115">
        <v>3</v>
      </c>
      <c r="AC107" s="116">
        <v>99</v>
      </c>
      <c r="AD107" s="107">
        <v>1.426730614263809</v>
      </c>
      <c r="AE107" s="104">
        <v>0.51271296049431991</v>
      </c>
    </row>
    <row r="108" spans="1:31" x14ac:dyDescent="0.3">
      <c r="A108" s="104" t="s">
        <v>129</v>
      </c>
      <c r="B108" s="115">
        <v>117</v>
      </c>
      <c r="C108" s="116">
        <v>14</v>
      </c>
      <c r="D108" s="107">
        <v>821.50110000000097</v>
      </c>
      <c r="E108" s="109">
        <v>3.2187797609051203E-5</v>
      </c>
      <c r="F108" s="107">
        <f t="shared" si="1"/>
        <v>4.4923087381002897</v>
      </c>
      <c r="G108" s="104">
        <v>2.3901925035349901E-4</v>
      </c>
      <c r="H108" s="107">
        <v>1.5351767280731401</v>
      </c>
      <c r="I108" s="104">
        <v>1</v>
      </c>
      <c r="J108" s="115" t="s">
        <v>1</v>
      </c>
      <c r="K108" s="116" t="s">
        <v>0</v>
      </c>
      <c r="L108" s="107">
        <v>283476.60859999998</v>
      </c>
      <c r="M108" s="104" t="s">
        <v>130</v>
      </c>
      <c r="N108" s="107">
        <v>3556.8149489187999</v>
      </c>
      <c r="O108" s="104">
        <v>3415.9791226342199</v>
      </c>
      <c r="P108" s="107">
        <v>3471.4272068913701</v>
      </c>
      <c r="Q108" s="104">
        <v>3481.4070928147971</v>
      </c>
      <c r="R108" s="107">
        <v>3.5417548097898557</v>
      </c>
      <c r="S108" s="104">
        <v>2.0378635269939438E-2</v>
      </c>
      <c r="T108" s="115">
        <v>3</v>
      </c>
      <c r="U108" s="116">
        <v>157</v>
      </c>
      <c r="V108" s="101">
        <v>5528.3408457300902</v>
      </c>
      <c r="W108" s="99">
        <v>5251.8293003713898</v>
      </c>
      <c r="X108" s="111">
        <v>5253.5553034126197</v>
      </c>
      <c r="Y108" s="104">
        <v>5344.5751498380332</v>
      </c>
      <c r="Z108" s="107">
        <v>3.727913188045394</v>
      </c>
      <c r="AA108" s="104">
        <v>2.9777502684816534E-2</v>
      </c>
      <c r="AB108" s="115">
        <v>3</v>
      </c>
      <c r="AC108" s="116">
        <v>100</v>
      </c>
      <c r="AD108" s="107">
        <v>1.5351767280731372</v>
      </c>
      <c r="AE108" s="104">
        <v>0.61840474682574198</v>
      </c>
    </row>
    <row r="109" spans="1:31" x14ac:dyDescent="0.3">
      <c r="A109" s="104" t="s">
        <v>2365</v>
      </c>
      <c r="B109" s="115">
        <v>51</v>
      </c>
      <c r="C109" s="116">
        <v>30</v>
      </c>
      <c r="D109" s="107">
        <v>334.16289999999998</v>
      </c>
      <c r="E109" s="104">
        <v>0.27145019637636397</v>
      </c>
      <c r="F109" s="107">
        <f t="shared" si="1"/>
        <v>0.5663098398246933</v>
      </c>
      <c r="G109" s="104">
        <v>9.9394645040791998E-2</v>
      </c>
      <c r="H109" s="107">
        <v>1.04434449717782</v>
      </c>
      <c r="I109" s="104">
        <v>0.16789724932750599</v>
      </c>
      <c r="J109" s="115" t="s">
        <v>0</v>
      </c>
      <c r="K109" s="116" t="s">
        <v>1</v>
      </c>
      <c r="L109" s="107">
        <v>193382.80960000001</v>
      </c>
      <c r="M109" s="104" t="s">
        <v>2366</v>
      </c>
      <c r="N109" s="107">
        <v>5861.2615863217998</v>
      </c>
      <c r="O109" s="104">
        <v>5437.5050107878897</v>
      </c>
      <c r="P109" s="107">
        <v>5323.6881193956397</v>
      </c>
      <c r="Q109" s="104">
        <v>5540.8182388351097</v>
      </c>
      <c r="R109" s="107">
        <v>3.7435739037845814</v>
      </c>
      <c r="S109" s="104">
        <v>5.1127286551163824E-2</v>
      </c>
      <c r="T109" s="115">
        <v>3</v>
      </c>
      <c r="U109" s="116">
        <v>92</v>
      </c>
      <c r="V109" s="101">
        <v>5418.1494494379904</v>
      </c>
      <c r="W109" s="99">
        <v>5365.2267003213001</v>
      </c>
      <c r="X109" s="111">
        <v>5133.2631981042596</v>
      </c>
      <c r="Y109" s="104">
        <v>5305.54644928785</v>
      </c>
      <c r="Z109" s="107">
        <v>3.7247301210721284</v>
      </c>
      <c r="AA109" s="104">
        <v>2.8560678799291785E-2</v>
      </c>
      <c r="AB109" s="115">
        <v>3</v>
      </c>
      <c r="AC109" s="116">
        <v>101</v>
      </c>
      <c r="AD109" s="107">
        <v>0.95753843937737204</v>
      </c>
      <c r="AE109" s="104">
        <v>-6.2597691206449493E-2</v>
      </c>
    </row>
    <row r="110" spans="1:31" x14ac:dyDescent="0.3">
      <c r="A110" s="104" t="s">
        <v>2771</v>
      </c>
      <c r="B110" s="115">
        <v>16</v>
      </c>
      <c r="C110" s="116">
        <v>4</v>
      </c>
      <c r="D110" s="107">
        <v>85.0518</v>
      </c>
      <c r="E110" s="104">
        <v>0.51609965439328498</v>
      </c>
      <c r="F110" s="107">
        <f t="shared" si="1"/>
        <v>0.2872664317557399</v>
      </c>
      <c r="G110" s="104">
        <v>0.16119030375646301</v>
      </c>
      <c r="H110" s="107">
        <v>1.01639695387877</v>
      </c>
      <c r="I110" s="104">
        <v>8.6323749442848902E-2</v>
      </c>
      <c r="J110" s="115" t="s">
        <v>1</v>
      </c>
      <c r="K110" s="116" t="s">
        <v>0</v>
      </c>
      <c r="L110" s="107">
        <v>47329.1175</v>
      </c>
      <c r="M110" s="104" t="s">
        <v>2772</v>
      </c>
      <c r="N110" s="107">
        <v>4972.7859624707999</v>
      </c>
      <c r="O110" s="104">
        <v>5371.0234399123301</v>
      </c>
      <c r="P110" s="107">
        <v>5280.7443029313699</v>
      </c>
      <c r="Q110" s="104">
        <v>5208.184568438166</v>
      </c>
      <c r="R110" s="107">
        <v>3.7166863664268606</v>
      </c>
      <c r="S110" s="104">
        <v>4.0090523679647536E-2</v>
      </c>
      <c r="T110" s="115">
        <v>3</v>
      </c>
      <c r="U110" s="116">
        <v>96</v>
      </c>
      <c r="V110" s="101">
        <v>5317.8262032543398</v>
      </c>
      <c r="W110" s="99">
        <v>5259.3789017877698</v>
      </c>
      <c r="X110" s="111">
        <v>5303.5436867548096</v>
      </c>
      <c r="Y110" s="104">
        <v>5293.5829305989728</v>
      </c>
      <c r="Z110" s="107">
        <v>3.7237497212353148</v>
      </c>
      <c r="AA110" s="104">
        <v>5.7560672277729343E-3</v>
      </c>
      <c r="AB110" s="115">
        <v>3</v>
      </c>
      <c r="AC110" s="116">
        <v>102</v>
      </c>
      <c r="AD110" s="107">
        <v>1.0163969538787709</v>
      </c>
      <c r="AE110" s="104">
        <v>2.3463956782362308E-2</v>
      </c>
    </row>
    <row r="111" spans="1:31" x14ac:dyDescent="0.3">
      <c r="A111" s="104" t="s">
        <v>1515</v>
      </c>
      <c r="B111" s="115">
        <v>8</v>
      </c>
      <c r="C111" s="116">
        <v>4</v>
      </c>
      <c r="D111" s="107">
        <v>52.945099999999996</v>
      </c>
      <c r="E111" s="104">
        <v>5.3905391054181899E-2</v>
      </c>
      <c r="F111" s="107">
        <f t="shared" si="1"/>
        <v>1.2683677990432707</v>
      </c>
      <c r="G111" s="104">
        <v>3.0914475001462501E-2</v>
      </c>
      <c r="H111" s="107">
        <v>1.17732531130045</v>
      </c>
      <c r="I111" s="104">
        <v>0.535993448108812</v>
      </c>
      <c r="J111" s="115" t="s">
        <v>1</v>
      </c>
      <c r="K111" s="116" t="s">
        <v>0</v>
      </c>
      <c r="L111" s="107">
        <v>37486.787600000003</v>
      </c>
      <c r="M111" s="104" t="s">
        <v>1516</v>
      </c>
      <c r="N111" s="107">
        <v>4783.3356185647099</v>
      </c>
      <c r="O111" s="104">
        <v>4312.7473900567502</v>
      </c>
      <c r="P111" s="107">
        <v>4290.3609218134497</v>
      </c>
      <c r="Q111" s="104">
        <v>4462.147976811636</v>
      </c>
      <c r="R111" s="107">
        <v>3.649543968558111</v>
      </c>
      <c r="S111" s="104">
        <v>6.2387392705992452E-2</v>
      </c>
      <c r="T111" s="115">
        <v>3</v>
      </c>
      <c r="U111" s="116">
        <v>112</v>
      </c>
      <c r="V111" s="101">
        <v>4881.4064948446103</v>
      </c>
      <c r="W111" s="99">
        <v>5130.1089992690004</v>
      </c>
      <c r="X111" s="111">
        <v>5748.6837734916699</v>
      </c>
      <c r="Y111" s="104">
        <v>5253.3997558684268</v>
      </c>
      <c r="Z111" s="107">
        <v>3.7204404495680299</v>
      </c>
      <c r="AA111" s="104">
        <v>8.5009775759149586E-2</v>
      </c>
      <c r="AB111" s="115">
        <v>3</v>
      </c>
      <c r="AC111" s="116">
        <v>103</v>
      </c>
      <c r="AD111" s="107">
        <v>1.1773253113004487</v>
      </c>
      <c r="AE111" s="104">
        <v>0.23551301209549785</v>
      </c>
    </row>
    <row r="112" spans="1:31" x14ac:dyDescent="0.3">
      <c r="A112" s="104" t="s">
        <v>935</v>
      </c>
      <c r="B112" s="115">
        <v>22</v>
      </c>
      <c r="C112" s="116">
        <v>8</v>
      </c>
      <c r="D112" s="107">
        <v>127.5795</v>
      </c>
      <c r="E112" s="104">
        <v>1.0956645268421999E-2</v>
      </c>
      <c r="F112" s="107">
        <f t="shared" si="1"/>
        <v>1.9603223988110217</v>
      </c>
      <c r="G112" s="104">
        <v>1.0216486713423499E-2</v>
      </c>
      <c r="H112" s="107">
        <v>1.1524099087850099</v>
      </c>
      <c r="I112" s="104">
        <v>0.910204411769997</v>
      </c>
      <c r="J112" s="115" t="s">
        <v>1</v>
      </c>
      <c r="K112" s="116" t="s">
        <v>0</v>
      </c>
      <c r="L112" s="107">
        <v>69526.981400000004</v>
      </c>
      <c r="M112" s="104" t="s">
        <v>936</v>
      </c>
      <c r="N112" s="107">
        <v>4637.6617073835396</v>
      </c>
      <c r="O112" s="104">
        <v>4459.0436476038303</v>
      </c>
      <c r="P112" s="107">
        <v>4578.2551760317501</v>
      </c>
      <c r="Q112" s="104">
        <v>4558.3201770063743</v>
      </c>
      <c r="R112" s="107">
        <v>3.6588048268170428</v>
      </c>
      <c r="S112" s="104">
        <v>1.9955243176539426E-2</v>
      </c>
      <c r="T112" s="115">
        <v>3</v>
      </c>
      <c r="U112" s="116">
        <v>109</v>
      </c>
      <c r="V112" s="101">
        <v>5564.14065686914</v>
      </c>
      <c r="W112" s="99">
        <v>5079.05009351223</v>
      </c>
      <c r="X112" s="111">
        <v>5115.9692678089395</v>
      </c>
      <c r="Y112" s="104">
        <v>5253.0533393967698</v>
      </c>
      <c r="Z112" s="107">
        <v>3.7204118106428337</v>
      </c>
      <c r="AA112" s="104">
        <v>5.140652019088842E-2</v>
      </c>
      <c r="AB112" s="115">
        <v>3</v>
      </c>
      <c r="AC112" s="116">
        <v>104</v>
      </c>
      <c r="AD112" s="107">
        <v>1.1524099087850064</v>
      </c>
      <c r="AE112" s="104">
        <v>0.20465397041216671</v>
      </c>
    </row>
    <row r="113" spans="1:31" x14ac:dyDescent="0.3">
      <c r="A113" s="104" t="s">
        <v>3170</v>
      </c>
      <c r="B113" s="115">
        <v>7</v>
      </c>
      <c r="C113" s="116">
        <v>6</v>
      </c>
      <c r="D113" s="107">
        <v>52.753799999999998</v>
      </c>
      <c r="E113" s="104">
        <v>0.93001008140651098</v>
      </c>
      <c r="F113" s="107">
        <f t="shared" si="1"/>
        <v>3.1512343622960751E-2</v>
      </c>
      <c r="G113" s="104">
        <v>0.25347398249842401</v>
      </c>
      <c r="H113" s="107">
        <v>1.00337784873312</v>
      </c>
      <c r="I113" s="104">
        <v>5.0620898235183003E-2</v>
      </c>
      <c r="J113" s="115" t="s">
        <v>1</v>
      </c>
      <c r="K113" s="116" t="s">
        <v>0</v>
      </c>
      <c r="L113" s="107">
        <v>14979.5303</v>
      </c>
      <c r="M113" s="104" t="s">
        <v>3171</v>
      </c>
      <c r="N113" s="107">
        <v>5551.2812498637304</v>
      </c>
      <c r="O113" s="104">
        <v>5348.7802552980002</v>
      </c>
      <c r="P113" s="107">
        <v>4750.2813568227402</v>
      </c>
      <c r="Q113" s="104">
        <v>5216.7809539948239</v>
      </c>
      <c r="R113" s="107">
        <v>3.7174026016316124</v>
      </c>
      <c r="S113" s="104">
        <v>7.9837544305674871E-2</v>
      </c>
      <c r="T113" s="115">
        <v>3</v>
      </c>
      <c r="U113" s="116">
        <v>95</v>
      </c>
      <c r="V113" s="101">
        <v>5487.5629046491304</v>
      </c>
      <c r="W113" s="99">
        <v>5063.5606285828999</v>
      </c>
      <c r="X113" s="111">
        <v>5152.0838195616998</v>
      </c>
      <c r="Y113" s="104">
        <v>5234.402450931243</v>
      </c>
      <c r="Z113" s="107">
        <v>3.7188671106422979</v>
      </c>
      <c r="AA113" s="104">
        <v>4.2730112444594508E-2</v>
      </c>
      <c r="AB113" s="115">
        <v>3</v>
      </c>
      <c r="AC113" s="116">
        <v>105</v>
      </c>
      <c r="AD113" s="107">
        <v>1.0033778487331206</v>
      </c>
      <c r="AE113" s="104">
        <v>4.8649936278113695E-3</v>
      </c>
    </row>
    <row r="114" spans="1:31" x14ac:dyDescent="0.3">
      <c r="A114" s="104" t="s">
        <v>437</v>
      </c>
      <c r="B114" s="115">
        <v>16</v>
      </c>
      <c r="C114" s="116">
        <v>9</v>
      </c>
      <c r="D114" s="107">
        <v>141.50749999999999</v>
      </c>
      <c r="E114" s="104">
        <v>1.3249954393140799E-3</v>
      </c>
      <c r="F114" s="107">
        <f t="shared" si="1"/>
        <v>2.8777856165831261</v>
      </c>
      <c r="G114" s="104">
        <v>2.6918331310787102E-3</v>
      </c>
      <c r="H114" s="107">
        <v>1.1851999293836799</v>
      </c>
      <c r="I114" s="104">
        <v>0.99987809315764198</v>
      </c>
      <c r="J114" s="115" t="s">
        <v>0</v>
      </c>
      <c r="K114" s="116" t="s">
        <v>1</v>
      </c>
      <c r="L114" s="107">
        <v>46554.698700000001</v>
      </c>
      <c r="M114" s="104" t="s">
        <v>438</v>
      </c>
      <c r="N114" s="107">
        <v>6041.0780518603196</v>
      </c>
      <c r="O114" s="104">
        <v>5960.4912498178101</v>
      </c>
      <c r="P114" s="107">
        <v>6175.9927059942802</v>
      </c>
      <c r="Q114" s="104">
        <v>6059.1873358908024</v>
      </c>
      <c r="R114" s="107">
        <v>3.7824143800730128</v>
      </c>
      <c r="S114" s="104">
        <v>1.7970410349358156E-2</v>
      </c>
      <c r="T114" s="115">
        <v>3</v>
      </c>
      <c r="U114" s="116">
        <v>82</v>
      </c>
      <c r="V114" s="101">
        <v>5265.5814589636302</v>
      </c>
      <c r="W114" s="99">
        <v>4939.3401370014399</v>
      </c>
      <c r="X114" s="111">
        <v>5132.2055477438998</v>
      </c>
      <c r="Y114" s="104">
        <v>5112.3757145696572</v>
      </c>
      <c r="Z114" s="107">
        <v>3.7086227631410362</v>
      </c>
      <c r="AA114" s="104">
        <v>3.2083352709603545E-2</v>
      </c>
      <c r="AB114" s="115">
        <v>3</v>
      </c>
      <c r="AC114" s="116">
        <v>106</v>
      </c>
      <c r="AD114" s="107">
        <v>0.84373950352833116</v>
      </c>
      <c r="AE114" s="104">
        <v>-0.24513044545349977</v>
      </c>
    </row>
    <row r="115" spans="1:31" x14ac:dyDescent="0.3">
      <c r="A115" s="104" t="s">
        <v>761</v>
      </c>
      <c r="B115" s="115">
        <v>41</v>
      </c>
      <c r="C115" s="116">
        <v>15</v>
      </c>
      <c r="D115" s="107">
        <v>317.97989999999999</v>
      </c>
      <c r="E115" s="104">
        <v>6.1349721837312696E-3</v>
      </c>
      <c r="F115" s="107">
        <f t="shared" si="1"/>
        <v>2.2121874020452741</v>
      </c>
      <c r="G115" s="104">
        <v>7.0595782573852099E-3</v>
      </c>
      <c r="H115" s="107">
        <v>1.2907586878541699</v>
      </c>
      <c r="I115" s="104">
        <v>0.97051602964362904</v>
      </c>
      <c r="J115" s="115" t="s">
        <v>0</v>
      </c>
      <c r="K115" s="116" t="s">
        <v>1</v>
      </c>
      <c r="L115" s="107">
        <v>105310.44839999999</v>
      </c>
      <c r="M115" s="104" t="s">
        <v>762</v>
      </c>
      <c r="N115" s="107">
        <v>7142.1586463315498</v>
      </c>
      <c r="O115" s="104">
        <v>6067.0778440055001</v>
      </c>
      <c r="P115" s="107">
        <v>6561.4679667840601</v>
      </c>
      <c r="Q115" s="104">
        <v>6590.2348190403709</v>
      </c>
      <c r="R115" s="107">
        <v>3.8189008893734639</v>
      </c>
      <c r="S115" s="104">
        <v>8.1653751441816802E-2</v>
      </c>
      <c r="T115" s="115">
        <v>3</v>
      </c>
      <c r="U115" s="116">
        <v>76</v>
      </c>
      <c r="V115" s="101">
        <v>5158.1253235613603</v>
      </c>
      <c r="W115" s="99">
        <v>5138.3228168628202</v>
      </c>
      <c r="X115" s="111">
        <v>5020.6708866722602</v>
      </c>
      <c r="Y115" s="104">
        <v>5105.7063423654809</v>
      </c>
      <c r="Z115" s="107">
        <v>3.7080558324898214</v>
      </c>
      <c r="AA115" s="104">
        <v>1.4553420917576951E-2</v>
      </c>
      <c r="AB115" s="115">
        <v>3</v>
      </c>
      <c r="AC115" s="116">
        <v>107</v>
      </c>
      <c r="AD115" s="107">
        <v>0.77473815160791826</v>
      </c>
      <c r="AE115" s="104">
        <v>-0.36821930864116087</v>
      </c>
    </row>
    <row r="116" spans="1:31" x14ac:dyDescent="0.3">
      <c r="A116" s="104" t="s">
        <v>1049</v>
      </c>
      <c r="B116" s="115">
        <v>8</v>
      </c>
      <c r="C116" s="116">
        <v>1</v>
      </c>
      <c r="D116" s="107">
        <v>26.028300000000002</v>
      </c>
      <c r="E116" s="104">
        <v>1.5908140088044299E-2</v>
      </c>
      <c r="F116" s="107">
        <f t="shared" si="1"/>
        <v>1.7983805932457291</v>
      </c>
      <c r="G116" s="104">
        <v>1.32269361970758E-2</v>
      </c>
      <c r="H116" s="107">
        <v>1.14978786933567</v>
      </c>
      <c r="I116" s="104">
        <v>0.84605987533422999</v>
      </c>
      <c r="J116" s="115" t="s">
        <v>1</v>
      </c>
      <c r="K116" s="116" t="s">
        <v>0</v>
      </c>
      <c r="L116" s="107">
        <v>227031.55129999999</v>
      </c>
      <c r="M116" s="104" t="s">
        <v>1050</v>
      </c>
      <c r="N116" s="107">
        <v>4215.9341629041301</v>
      </c>
      <c r="O116" s="104">
        <v>4421.1780740767399</v>
      </c>
      <c r="P116" s="107">
        <v>4675.8501479085398</v>
      </c>
      <c r="Q116" s="104">
        <v>4437.654128296469</v>
      </c>
      <c r="R116" s="107">
        <v>3.6471534502110314</v>
      </c>
      <c r="S116" s="104">
        <v>5.1919378987125682E-2</v>
      </c>
      <c r="T116" s="115">
        <v>3</v>
      </c>
      <c r="U116" s="116">
        <v>113</v>
      </c>
      <c r="V116" s="101">
        <v>4929.7268756897602</v>
      </c>
      <c r="W116" s="99">
        <v>5138.2776531895497</v>
      </c>
      <c r="X116" s="111">
        <v>5239.0781261886405</v>
      </c>
      <c r="Y116" s="104">
        <v>5102.3608850226501</v>
      </c>
      <c r="Z116" s="107">
        <v>3.707771172586416</v>
      </c>
      <c r="AA116" s="104">
        <v>3.0921406815240329E-2</v>
      </c>
      <c r="AB116" s="115">
        <v>3</v>
      </c>
      <c r="AC116" s="116">
        <v>108</v>
      </c>
      <c r="AD116" s="107">
        <v>1.1497878693356729</v>
      </c>
      <c r="AE116" s="104">
        <v>0.20136771500687289</v>
      </c>
    </row>
    <row r="117" spans="1:31" x14ac:dyDescent="0.3">
      <c r="A117" s="104" t="s">
        <v>3138</v>
      </c>
      <c r="B117" s="115">
        <v>28</v>
      </c>
      <c r="C117" s="116">
        <v>3</v>
      </c>
      <c r="D117" s="107">
        <v>114.6036</v>
      </c>
      <c r="E117" s="104">
        <v>0.88182716983547604</v>
      </c>
      <c r="F117" s="107">
        <f t="shared" si="1"/>
        <v>5.4616524325935598E-2</v>
      </c>
      <c r="G117" s="104">
        <v>0.24299319381959</v>
      </c>
      <c r="H117" s="107">
        <v>1.0066282228155099</v>
      </c>
      <c r="I117" s="104">
        <v>5.17827877852979E-2</v>
      </c>
      <c r="J117" s="115" t="s">
        <v>0</v>
      </c>
      <c r="K117" s="116" t="s">
        <v>1</v>
      </c>
      <c r="L117" s="107">
        <v>360918.17129999999</v>
      </c>
      <c r="M117" s="104" t="s">
        <v>3139</v>
      </c>
      <c r="N117" s="107">
        <v>4776.02604800892</v>
      </c>
      <c r="O117" s="104">
        <v>5291.8604283224904</v>
      </c>
      <c r="P117" s="107">
        <v>5283.3694924430802</v>
      </c>
      <c r="Q117" s="104">
        <v>5117.0853229248305</v>
      </c>
      <c r="R117" s="107">
        <v>3.7090226585133523</v>
      </c>
      <c r="S117" s="104">
        <v>5.7727492771956247E-2</v>
      </c>
      <c r="T117" s="115">
        <v>3</v>
      </c>
      <c r="U117" s="116">
        <v>100</v>
      </c>
      <c r="V117" s="101">
        <v>5166.8476357363497</v>
      </c>
      <c r="W117" s="99">
        <v>5018.2221500375199</v>
      </c>
      <c r="X117" s="111">
        <v>5065.1046290041504</v>
      </c>
      <c r="Y117" s="104">
        <v>5083.391471592674</v>
      </c>
      <c r="Z117" s="107">
        <v>3.706153555975765</v>
      </c>
      <c r="AA117" s="104">
        <v>1.4947011794555971E-2</v>
      </c>
      <c r="AB117" s="115">
        <v>3</v>
      </c>
      <c r="AC117" s="116">
        <v>109</v>
      </c>
      <c r="AD117" s="107">
        <v>0.99341542123966431</v>
      </c>
      <c r="AE117" s="104">
        <v>-9.5309523267239384E-3</v>
      </c>
    </row>
    <row r="118" spans="1:31" x14ac:dyDescent="0.3">
      <c r="A118" s="104" t="s">
        <v>2705</v>
      </c>
      <c r="B118" s="115">
        <v>34</v>
      </c>
      <c r="C118" s="116">
        <v>16</v>
      </c>
      <c r="D118" s="107">
        <v>280.7346</v>
      </c>
      <c r="E118" s="104">
        <v>0.45349229555319598</v>
      </c>
      <c r="F118" s="107">
        <f t="shared" si="1"/>
        <v>0.34343008683355686</v>
      </c>
      <c r="G118" s="104">
        <v>0.14510903865010999</v>
      </c>
      <c r="H118" s="107">
        <v>1.0364157677285699</v>
      </c>
      <c r="I118" s="104">
        <v>9.9510720692998406E-2</v>
      </c>
      <c r="J118" s="115" t="s">
        <v>0</v>
      </c>
      <c r="K118" s="116" t="s">
        <v>1</v>
      </c>
      <c r="L118" s="107">
        <v>85059.057199999996</v>
      </c>
      <c r="M118" s="104" t="s">
        <v>2706</v>
      </c>
      <c r="N118" s="107">
        <v>5273.4262965289699</v>
      </c>
      <c r="O118" s="104">
        <v>5493.7346145224601</v>
      </c>
      <c r="P118" s="107">
        <v>4987.4095309946597</v>
      </c>
      <c r="Q118" s="104">
        <v>5251.5234806820299</v>
      </c>
      <c r="R118" s="107">
        <v>3.7202853116483516</v>
      </c>
      <c r="S118" s="104">
        <v>4.8342573129105587E-2</v>
      </c>
      <c r="T118" s="115">
        <v>3</v>
      </c>
      <c r="U118" s="116">
        <v>94</v>
      </c>
      <c r="V118" s="101">
        <v>5252.6688801831297</v>
      </c>
      <c r="W118" s="99">
        <v>5212.0145776607096</v>
      </c>
      <c r="X118" s="111">
        <v>4736.3303945159196</v>
      </c>
      <c r="Y118" s="104">
        <v>5067.0046174532536</v>
      </c>
      <c r="Z118" s="107">
        <v>3.7047513000541512</v>
      </c>
      <c r="AA118" s="104">
        <v>5.6659272914604396E-2</v>
      </c>
      <c r="AB118" s="115">
        <v>3</v>
      </c>
      <c r="AC118" s="116">
        <v>110</v>
      </c>
      <c r="AD118" s="107">
        <v>0.96486374593819535</v>
      </c>
      <c r="AE118" s="104">
        <v>-5.1602869541079378E-2</v>
      </c>
    </row>
    <row r="119" spans="1:31" x14ac:dyDescent="0.3">
      <c r="A119" s="104" t="s">
        <v>695</v>
      </c>
      <c r="B119" s="115">
        <v>4</v>
      </c>
      <c r="C119" s="116">
        <v>1</v>
      </c>
      <c r="D119" s="107">
        <v>13.5176</v>
      </c>
      <c r="E119" s="104">
        <v>4.3787798568136697E-3</v>
      </c>
      <c r="F119" s="107">
        <f t="shared" si="1"/>
        <v>2.3586468884169935</v>
      </c>
      <c r="G119" s="104">
        <v>5.5305502702141804E-3</v>
      </c>
      <c r="H119" s="107">
        <v>1.3722418993177901</v>
      </c>
      <c r="I119" s="104">
        <v>0.98728406196901897</v>
      </c>
      <c r="J119" s="115" t="s">
        <v>0</v>
      </c>
      <c r="K119" s="116" t="s">
        <v>1</v>
      </c>
      <c r="L119" s="107">
        <v>167680.89069999999</v>
      </c>
      <c r="M119" s="104" t="s">
        <v>696</v>
      </c>
      <c r="N119" s="107">
        <v>7147.4341435756096</v>
      </c>
      <c r="O119" s="104">
        <v>6796.7183561272795</v>
      </c>
      <c r="P119" s="107">
        <v>6820.5445278198204</v>
      </c>
      <c r="Q119" s="104">
        <v>6921.5656758409032</v>
      </c>
      <c r="R119" s="107">
        <v>3.8402043440907918</v>
      </c>
      <c r="S119" s="104">
        <v>2.8312996678414092E-2</v>
      </c>
      <c r="T119" s="115">
        <v>3</v>
      </c>
      <c r="U119" s="116">
        <v>70</v>
      </c>
      <c r="V119" s="101">
        <v>4557.4483626751698</v>
      </c>
      <c r="W119" s="99">
        <v>5123.8605795480598</v>
      </c>
      <c r="X119" s="111">
        <v>5450.6419462068297</v>
      </c>
      <c r="Y119" s="104">
        <v>5043.9836294766865</v>
      </c>
      <c r="Z119" s="107">
        <v>3.7027736683769601</v>
      </c>
      <c r="AA119" s="104">
        <v>8.9596344141649825E-2</v>
      </c>
      <c r="AB119" s="115">
        <v>3</v>
      </c>
      <c r="AC119" s="116">
        <v>111</v>
      </c>
      <c r="AD119" s="107">
        <v>0.72873448952196662</v>
      </c>
      <c r="AE119" s="104">
        <v>-0.45653482275313073</v>
      </c>
    </row>
    <row r="120" spans="1:31" x14ac:dyDescent="0.3">
      <c r="A120" s="104" t="s">
        <v>1695</v>
      </c>
      <c r="B120" s="115">
        <v>7</v>
      </c>
      <c r="C120" s="116">
        <v>1</v>
      </c>
      <c r="D120" s="107">
        <v>30.840199999999999</v>
      </c>
      <c r="E120" s="104">
        <v>8.0758193867264905E-2</v>
      </c>
      <c r="F120" s="107">
        <f t="shared" si="1"/>
        <v>1.092813402485354</v>
      </c>
      <c r="G120" s="104">
        <v>4.1358065182308099E-2</v>
      </c>
      <c r="H120" s="107">
        <v>1.1184563200281099</v>
      </c>
      <c r="I120" s="104">
        <v>0.42654902730757199</v>
      </c>
      <c r="J120" s="115" t="s">
        <v>1</v>
      </c>
      <c r="K120" s="116" t="s">
        <v>0</v>
      </c>
      <c r="L120" s="107">
        <v>50148.2258</v>
      </c>
      <c r="M120" s="104" t="s">
        <v>1696</v>
      </c>
      <c r="N120" s="107">
        <v>4529.3184719759001</v>
      </c>
      <c r="O120" s="104">
        <v>4451.1554411618799</v>
      </c>
      <c r="P120" s="107">
        <v>4213.5208854102602</v>
      </c>
      <c r="Q120" s="104">
        <v>4397.9982661826798</v>
      </c>
      <c r="R120" s="107">
        <v>3.6432550538134385</v>
      </c>
      <c r="S120" s="104">
        <v>3.7397189002724554E-2</v>
      </c>
      <c r="T120" s="115">
        <v>3</v>
      </c>
      <c r="U120" s="116">
        <v>116</v>
      </c>
      <c r="V120" s="101">
        <v>5240.6706315933498</v>
      </c>
      <c r="W120" s="99">
        <v>4980.8291165524597</v>
      </c>
      <c r="X120" s="111">
        <v>4535.4071207082598</v>
      </c>
      <c r="Y120" s="104">
        <v>4918.9689562846897</v>
      </c>
      <c r="Z120" s="107">
        <v>3.6918740817264792</v>
      </c>
      <c r="AA120" s="104">
        <v>7.2510715046225832E-2</v>
      </c>
      <c r="AB120" s="115">
        <v>3</v>
      </c>
      <c r="AC120" s="116">
        <v>112</v>
      </c>
      <c r="AD120" s="107">
        <v>1.1184563200281104</v>
      </c>
      <c r="AE120" s="104">
        <v>0.16150891477044288</v>
      </c>
    </row>
    <row r="121" spans="1:31" x14ac:dyDescent="0.3">
      <c r="A121" s="104" t="s">
        <v>2445</v>
      </c>
      <c r="B121" s="115">
        <v>11</v>
      </c>
      <c r="C121" s="116">
        <v>6</v>
      </c>
      <c r="D121" s="107">
        <v>53.554099999999998</v>
      </c>
      <c r="E121" s="104">
        <v>0.31768316665673502</v>
      </c>
      <c r="F121" s="107">
        <f t="shared" si="1"/>
        <v>0.49800579688760144</v>
      </c>
      <c r="G121" s="104">
        <v>0.112520133770061</v>
      </c>
      <c r="H121" s="107">
        <v>1.0423513441271499</v>
      </c>
      <c r="I121" s="104">
        <v>0.14424644143326501</v>
      </c>
      <c r="J121" s="115" t="s">
        <v>1</v>
      </c>
      <c r="K121" s="116" t="s">
        <v>0</v>
      </c>
      <c r="L121" s="107">
        <v>21748.577099999999</v>
      </c>
      <c r="M121" s="104" t="s">
        <v>2446</v>
      </c>
      <c r="N121" s="107">
        <v>4949.2105972385698</v>
      </c>
      <c r="O121" s="104">
        <v>4435.5038712165497</v>
      </c>
      <c r="P121" s="107">
        <v>4540.8200464842603</v>
      </c>
      <c r="Q121" s="104">
        <v>4641.8448383131263</v>
      </c>
      <c r="R121" s="107">
        <v>3.6666906193188122</v>
      </c>
      <c r="S121" s="104">
        <v>5.8456302818524042E-2</v>
      </c>
      <c r="T121" s="115">
        <v>3</v>
      </c>
      <c r="U121" s="116">
        <v>108</v>
      </c>
      <c r="V121" s="101">
        <v>4983.54548533038</v>
      </c>
      <c r="W121" s="99">
        <v>4821.3708924454904</v>
      </c>
      <c r="X121" s="111">
        <v>4710.3832415601901</v>
      </c>
      <c r="Y121" s="104">
        <v>4838.4332064453529</v>
      </c>
      <c r="Z121" s="107">
        <v>3.684704750083327</v>
      </c>
      <c r="AA121" s="104">
        <v>2.8393098122508308E-2</v>
      </c>
      <c r="AB121" s="115">
        <v>3</v>
      </c>
      <c r="AC121" s="116">
        <v>113</v>
      </c>
      <c r="AD121" s="107">
        <v>1.0423513441271484</v>
      </c>
      <c r="AE121" s="104">
        <v>5.9841647091616768E-2</v>
      </c>
    </row>
    <row r="122" spans="1:31" x14ac:dyDescent="0.3">
      <c r="A122" s="104" t="s">
        <v>513</v>
      </c>
      <c r="B122" s="115">
        <v>12</v>
      </c>
      <c r="C122" s="116">
        <v>7</v>
      </c>
      <c r="D122" s="107">
        <v>82.534400000000005</v>
      </c>
      <c r="E122" s="104">
        <v>2.13644565061177E-3</v>
      </c>
      <c r="F122" s="107">
        <f t="shared" si="1"/>
        <v>2.670308150794189</v>
      </c>
      <c r="G122" s="104">
        <v>3.6806239872496501E-3</v>
      </c>
      <c r="H122" s="107">
        <v>1.1775282487868399</v>
      </c>
      <c r="I122" s="104">
        <v>0.99886814812885105</v>
      </c>
      <c r="J122" s="115" t="s">
        <v>1</v>
      </c>
      <c r="K122" s="116" t="s">
        <v>0</v>
      </c>
      <c r="L122" s="107">
        <v>19836.247500000001</v>
      </c>
      <c r="M122" s="104" t="s">
        <v>514</v>
      </c>
      <c r="N122" s="107">
        <v>4149.8523870809204</v>
      </c>
      <c r="O122" s="104">
        <v>4202.5348865851502</v>
      </c>
      <c r="P122" s="107">
        <v>3929.76249189587</v>
      </c>
      <c r="Q122" s="104">
        <v>4094.0499218539803</v>
      </c>
      <c r="R122" s="107">
        <v>3.6121531340405868</v>
      </c>
      <c r="S122" s="104">
        <v>3.5342744176804324E-2</v>
      </c>
      <c r="T122" s="115">
        <v>3</v>
      </c>
      <c r="U122" s="116">
        <v>130</v>
      </c>
      <c r="V122" s="101">
        <v>4864.8533775436399</v>
      </c>
      <c r="W122" s="99">
        <v>4879.6204766616602</v>
      </c>
      <c r="X122" s="111">
        <v>4718.1044505745704</v>
      </c>
      <c r="Y122" s="104">
        <v>4820.8594349266232</v>
      </c>
      <c r="Z122" s="107">
        <v>3.6831244686483884</v>
      </c>
      <c r="AA122" s="104">
        <v>1.8522468170867393E-2</v>
      </c>
      <c r="AB122" s="115">
        <v>3</v>
      </c>
      <c r="AC122" s="116">
        <v>114</v>
      </c>
      <c r="AD122" s="107">
        <v>1.1775282487868417</v>
      </c>
      <c r="AE122" s="104">
        <v>0.23576167036530854</v>
      </c>
    </row>
    <row r="123" spans="1:31" x14ac:dyDescent="0.3">
      <c r="A123" s="104" t="s">
        <v>2681</v>
      </c>
      <c r="B123" s="115">
        <v>41</v>
      </c>
      <c r="C123" s="116">
        <v>27</v>
      </c>
      <c r="D123" s="107">
        <v>280.52519999999998</v>
      </c>
      <c r="E123" s="104">
        <v>0.43805049104719401</v>
      </c>
      <c r="F123" s="107">
        <f t="shared" si="1"/>
        <v>0.35847582849272713</v>
      </c>
      <c r="G123" s="104">
        <v>0.141428831615802</v>
      </c>
      <c r="H123" s="107">
        <v>1.04159236212618</v>
      </c>
      <c r="I123" s="104">
        <v>0.10332539906231</v>
      </c>
      <c r="J123" s="115" t="s">
        <v>0</v>
      </c>
      <c r="K123" s="116" t="s">
        <v>1</v>
      </c>
      <c r="L123" s="107">
        <v>124369.8521</v>
      </c>
      <c r="M123" s="104" t="s">
        <v>2682</v>
      </c>
      <c r="N123" s="107">
        <v>4710.5719785397696</v>
      </c>
      <c r="O123" s="104">
        <v>5128.22526934908</v>
      </c>
      <c r="P123" s="107">
        <v>5200.2667805973097</v>
      </c>
      <c r="Q123" s="104">
        <v>5013.0213428287198</v>
      </c>
      <c r="R123" s="107">
        <v>3.7000995536162473</v>
      </c>
      <c r="S123" s="104">
        <v>5.2741455055210246E-2</v>
      </c>
      <c r="T123" s="115">
        <v>3</v>
      </c>
      <c r="U123" s="116">
        <v>102</v>
      </c>
      <c r="V123" s="101">
        <v>5000.88240335519</v>
      </c>
      <c r="W123" s="99">
        <v>4968.5621847864204</v>
      </c>
      <c r="X123" s="111">
        <v>4469.08681370865</v>
      </c>
      <c r="Y123" s="104">
        <v>4812.8438006167535</v>
      </c>
      <c r="Z123" s="107">
        <v>3.6824017670106195</v>
      </c>
      <c r="AA123" s="104">
        <v>6.1946861562484017E-2</v>
      </c>
      <c r="AB123" s="115">
        <v>3</v>
      </c>
      <c r="AC123" s="116">
        <v>115</v>
      </c>
      <c r="AD123" s="107">
        <v>0.96006848394963917</v>
      </c>
      <c r="AE123" s="104">
        <v>-5.8790774542557336E-2</v>
      </c>
    </row>
    <row r="124" spans="1:31" x14ac:dyDescent="0.3">
      <c r="A124" s="104" t="s">
        <v>55</v>
      </c>
      <c r="B124" s="115">
        <v>17</v>
      </c>
      <c r="C124" s="116">
        <v>15</v>
      </c>
      <c r="D124" s="107">
        <v>124.363</v>
      </c>
      <c r="E124" s="109">
        <v>2.4063252034300901E-6</v>
      </c>
      <c r="F124" s="107">
        <f t="shared" si="1"/>
        <v>5.6186456801918521</v>
      </c>
      <c r="G124" s="109">
        <v>4.9351986303201203E-5</v>
      </c>
      <c r="H124" s="107">
        <v>2.55531363910523</v>
      </c>
      <c r="I124" s="104">
        <v>1</v>
      </c>
      <c r="J124" s="115" t="s">
        <v>1</v>
      </c>
      <c r="K124" s="116" t="s">
        <v>0</v>
      </c>
      <c r="L124" s="107">
        <v>35959.553399999997</v>
      </c>
      <c r="M124" s="104" t="s">
        <v>56</v>
      </c>
      <c r="N124" s="107">
        <v>1878.62522847333</v>
      </c>
      <c r="O124" s="104">
        <v>1794.7813841558</v>
      </c>
      <c r="P124" s="107">
        <v>1823.54396727738</v>
      </c>
      <c r="Q124" s="104">
        <v>1832.3168599688368</v>
      </c>
      <c r="R124" s="107">
        <v>3.2630005777580968</v>
      </c>
      <c r="S124" s="104">
        <v>2.3251881971849114E-2</v>
      </c>
      <c r="T124" s="115">
        <v>3</v>
      </c>
      <c r="U124" s="116">
        <v>282</v>
      </c>
      <c r="V124" s="101">
        <v>4559.3618646392597</v>
      </c>
      <c r="W124" s="99">
        <v>4861.9425382875897</v>
      </c>
      <c r="X124" s="111">
        <v>4625.12838739566</v>
      </c>
      <c r="Y124" s="104">
        <v>4682.1442634408368</v>
      </c>
      <c r="Z124" s="107">
        <v>3.6704447907897118</v>
      </c>
      <c r="AA124" s="104">
        <v>3.3989595854274676E-2</v>
      </c>
      <c r="AB124" s="115">
        <v>3</v>
      </c>
      <c r="AC124" s="116">
        <v>116</v>
      </c>
      <c r="AD124" s="107">
        <v>2.55531363910523</v>
      </c>
      <c r="AE124" s="104">
        <v>1.353500378368993</v>
      </c>
    </row>
    <row r="125" spans="1:31" x14ac:dyDescent="0.3">
      <c r="A125" s="104" t="s">
        <v>197</v>
      </c>
      <c r="B125" s="115">
        <v>1</v>
      </c>
      <c r="C125" s="116">
        <v>1</v>
      </c>
      <c r="D125" s="107">
        <v>4.7801</v>
      </c>
      <c r="E125" s="104">
        <v>1.1935066540269499E-4</v>
      </c>
      <c r="F125" s="107">
        <f t="shared" si="1"/>
        <v>3.9231751553760108</v>
      </c>
      <c r="G125" s="104">
        <v>5.5087818891561197E-4</v>
      </c>
      <c r="H125" s="107">
        <v>1.30978302943767</v>
      </c>
      <c r="I125" s="104">
        <v>1</v>
      </c>
      <c r="J125" s="115" t="s">
        <v>1</v>
      </c>
      <c r="K125" s="116" t="s">
        <v>0</v>
      </c>
      <c r="L125" s="107">
        <v>67193.239799999996</v>
      </c>
      <c r="M125" s="104" t="s">
        <v>198</v>
      </c>
      <c r="N125" s="107">
        <v>3516.72789563989</v>
      </c>
      <c r="O125" s="104">
        <v>3591.3669242984001</v>
      </c>
      <c r="P125" s="107">
        <v>3549.8816459168602</v>
      </c>
      <c r="Q125" s="104">
        <v>3552.6588219517166</v>
      </c>
      <c r="R125" s="107">
        <v>3.5505535022097634</v>
      </c>
      <c r="S125" s="104">
        <v>1.0526463691200893E-2</v>
      </c>
      <c r="T125" s="115">
        <v>3</v>
      </c>
      <c r="U125" s="116">
        <v>154</v>
      </c>
      <c r="V125" s="101">
        <v>4693.2634246867501</v>
      </c>
      <c r="W125" s="99">
        <v>4500.7384558846297</v>
      </c>
      <c r="X125" s="111">
        <v>4765.6348225517604</v>
      </c>
      <c r="Y125" s="104">
        <v>4653.2122343743804</v>
      </c>
      <c r="Z125" s="107">
        <v>3.6677528612836716</v>
      </c>
      <c r="AA125" s="104">
        <v>2.9423663800463771E-2</v>
      </c>
      <c r="AB125" s="115">
        <v>3</v>
      </c>
      <c r="AC125" s="116">
        <v>117</v>
      </c>
      <c r="AD125" s="107">
        <v>1.3097830294376691</v>
      </c>
      <c r="AE125" s="104">
        <v>0.38932784361040756</v>
      </c>
    </row>
    <row r="126" spans="1:31" x14ac:dyDescent="0.3">
      <c r="A126" s="104" t="s">
        <v>1063</v>
      </c>
      <c r="B126" s="115">
        <v>9</v>
      </c>
      <c r="C126" s="116">
        <v>6</v>
      </c>
      <c r="D126" s="107">
        <v>63.558599999999998</v>
      </c>
      <c r="E126" s="104">
        <v>1.6459699305693999E-2</v>
      </c>
      <c r="F126" s="107">
        <f t="shared" si="1"/>
        <v>1.7835781029676536</v>
      </c>
      <c r="G126" s="104">
        <v>1.3482200616289399E-2</v>
      </c>
      <c r="H126" s="107">
        <v>1.22391501090684</v>
      </c>
      <c r="I126" s="104">
        <v>0.83921552728568405</v>
      </c>
      <c r="J126" s="115" t="s">
        <v>1</v>
      </c>
      <c r="K126" s="116" t="s">
        <v>0</v>
      </c>
      <c r="L126" s="107">
        <v>30116.413100000002</v>
      </c>
      <c r="M126" s="104" t="s">
        <v>1064</v>
      </c>
      <c r="N126" s="107">
        <v>4171.5749463320199</v>
      </c>
      <c r="O126" s="104">
        <v>3671.1501436974399</v>
      </c>
      <c r="P126" s="107">
        <v>3546.56585494414</v>
      </c>
      <c r="Q126" s="104">
        <v>3796.4303149911998</v>
      </c>
      <c r="R126" s="107">
        <v>3.5793754326368132</v>
      </c>
      <c r="S126" s="104">
        <v>8.7135198392044894E-2</v>
      </c>
      <c r="T126" s="115">
        <v>3</v>
      </c>
      <c r="U126" s="116">
        <v>144</v>
      </c>
      <c r="V126" s="101">
        <v>4609.5756083116603</v>
      </c>
      <c r="W126" s="99">
        <v>4553.9521901101698</v>
      </c>
      <c r="X126" s="111">
        <v>4775.9963527167201</v>
      </c>
      <c r="Y126" s="104">
        <v>4646.508050379517</v>
      </c>
      <c r="Z126" s="107">
        <v>3.6671266939302747</v>
      </c>
      <c r="AA126" s="104">
        <v>2.4865440169953429E-2</v>
      </c>
      <c r="AB126" s="115">
        <v>3</v>
      </c>
      <c r="AC126" s="116">
        <v>118</v>
      </c>
      <c r="AD126" s="107">
        <v>1.2239150109068413</v>
      </c>
      <c r="AE126" s="104">
        <v>0.29150338025255151</v>
      </c>
    </row>
    <row r="127" spans="1:31" x14ac:dyDescent="0.3">
      <c r="A127" s="104" t="s">
        <v>693</v>
      </c>
      <c r="B127" s="115">
        <v>24</v>
      </c>
      <c r="C127" s="116">
        <v>13</v>
      </c>
      <c r="D127" s="107">
        <v>163.09059999999999</v>
      </c>
      <c r="E127" s="104">
        <v>4.3610455324635299E-3</v>
      </c>
      <c r="F127" s="107">
        <f t="shared" si="1"/>
        <v>2.3604093789550009</v>
      </c>
      <c r="G127" s="104">
        <v>5.52435165046373E-3</v>
      </c>
      <c r="H127" s="107">
        <v>1.1245344553060901</v>
      </c>
      <c r="I127" s="104">
        <v>0.98742484512564799</v>
      </c>
      <c r="J127" s="115" t="s">
        <v>0</v>
      </c>
      <c r="K127" s="116" t="s">
        <v>1</v>
      </c>
      <c r="L127" s="107">
        <v>57181.649299999997</v>
      </c>
      <c r="M127" s="104" t="s">
        <v>694</v>
      </c>
      <c r="N127" s="107">
        <v>5240.6456426721797</v>
      </c>
      <c r="O127" s="104">
        <v>5128.42093145736</v>
      </c>
      <c r="P127" s="107">
        <v>5095.7924759636398</v>
      </c>
      <c r="Q127" s="104">
        <v>5154.9530166977265</v>
      </c>
      <c r="R127" s="107">
        <v>3.712224711388322</v>
      </c>
      <c r="S127" s="104">
        <v>1.4740005420253886E-2</v>
      </c>
      <c r="T127" s="115">
        <v>3</v>
      </c>
      <c r="U127" s="116">
        <v>98</v>
      </c>
      <c r="V127" s="101">
        <v>4494.2959292662599</v>
      </c>
      <c r="W127" s="99">
        <v>4503.9611486945196</v>
      </c>
      <c r="X127" s="111">
        <v>4753.9752143648202</v>
      </c>
      <c r="Y127" s="104">
        <v>4584.0774307751999</v>
      </c>
      <c r="Z127" s="107">
        <v>3.6612519447958061</v>
      </c>
      <c r="AA127" s="104">
        <v>3.2114452673088122E-2</v>
      </c>
      <c r="AB127" s="115">
        <v>3</v>
      </c>
      <c r="AC127" s="116">
        <v>119</v>
      </c>
      <c r="AD127" s="107">
        <v>0.88925687895246219</v>
      </c>
      <c r="AE127" s="104">
        <v>-0.16932786541781492</v>
      </c>
    </row>
    <row r="128" spans="1:31" x14ac:dyDescent="0.3">
      <c r="A128" s="104" t="s">
        <v>717</v>
      </c>
      <c r="B128" s="115">
        <v>6</v>
      </c>
      <c r="C128" s="116">
        <v>3</v>
      </c>
      <c r="D128" s="107">
        <v>41.088299999999997</v>
      </c>
      <c r="E128" s="104">
        <v>5.0308318444454202E-3</v>
      </c>
      <c r="F128" s="107">
        <f t="shared" si="1"/>
        <v>2.2983601987247266</v>
      </c>
      <c r="G128" s="104">
        <v>6.13770294183203E-3</v>
      </c>
      <c r="H128" s="107">
        <v>1.13956931682707</v>
      </c>
      <c r="I128" s="104">
        <v>0.98166755384192395</v>
      </c>
      <c r="J128" s="115" t="s">
        <v>1</v>
      </c>
      <c r="K128" s="116" t="s">
        <v>0</v>
      </c>
      <c r="L128" s="107">
        <v>12022.655699999999</v>
      </c>
      <c r="M128" s="104" t="s">
        <v>718</v>
      </c>
      <c r="N128" s="107">
        <v>4056.68285393204</v>
      </c>
      <c r="O128" s="104">
        <v>4049.7041959859398</v>
      </c>
      <c r="P128" s="107">
        <v>3898.7933336260699</v>
      </c>
      <c r="Q128" s="104">
        <v>4001.7267945146832</v>
      </c>
      <c r="R128" s="107">
        <v>3.6022474352035179</v>
      </c>
      <c r="S128" s="104">
        <v>2.2293190407013313E-2</v>
      </c>
      <c r="T128" s="115">
        <v>3</v>
      </c>
      <c r="U128" s="116">
        <v>136</v>
      </c>
      <c r="V128" s="101">
        <v>4711.64330741299</v>
      </c>
      <c r="W128" s="99">
        <v>4405.2743738415702</v>
      </c>
      <c r="X128" s="111">
        <v>4563.8175268064297</v>
      </c>
      <c r="Y128" s="104">
        <v>4560.245069353663</v>
      </c>
      <c r="Z128" s="107">
        <v>3.6589881824469068</v>
      </c>
      <c r="AA128" s="104">
        <v>3.3598129951774622E-2</v>
      </c>
      <c r="AB128" s="115">
        <v>3</v>
      </c>
      <c r="AC128" s="116">
        <v>120</v>
      </c>
      <c r="AD128" s="107">
        <v>1.1395693168270662</v>
      </c>
      <c r="AE128" s="104">
        <v>0.18848868239271746</v>
      </c>
    </row>
    <row r="129" spans="1:31" x14ac:dyDescent="0.3">
      <c r="A129" s="104" t="s">
        <v>819</v>
      </c>
      <c r="B129" s="115">
        <v>12</v>
      </c>
      <c r="C129" s="116">
        <v>7</v>
      </c>
      <c r="D129" s="107">
        <v>75.334599999999995</v>
      </c>
      <c r="E129" s="104">
        <v>7.54552521720486E-3</v>
      </c>
      <c r="F129" s="107">
        <f t="shared" si="1"/>
        <v>2.1223105251401995</v>
      </c>
      <c r="G129" s="104">
        <v>8.0640653829597304E-3</v>
      </c>
      <c r="H129" s="107">
        <v>1.1583300739116</v>
      </c>
      <c r="I129" s="104">
        <v>0.95416679155832695</v>
      </c>
      <c r="J129" s="115" t="s">
        <v>1</v>
      </c>
      <c r="K129" s="116" t="s">
        <v>0</v>
      </c>
      <c r="L129" s="107">
        <v>68683.5579</v>
      </c>
      <c r="M129" s="104" t="s">
        <v>820</v>
      </c>
      <c r="N129" s="107">
        <v>3953.5597821021802</v>
      </c>
      <c r="O129" s="104">
        <v>3806.73631769658</v>
      </c>
      <c r="P129" s="107">
        <v>3791.9192541725001</v>
      </c>
      <c r="Q129" s="104">
        <v>3850.7384513237535</v>
      </c>
      <c r="R129" s="107">
        <v>3.5855440216078418</v>
      </c>
      <c r="S129" s="104">
        <v>2.320426211545356E-2</v>
      </c>
      <c r="T129" s="115">
        <v>3</v>
      </c>
      <c r="U129" s="116">
        <v>142</v>
      </c>
      <c r="V129" s="101">
        <v>4678.89389510609</v>
      </c>
      <c r="W129" s="99">
        <v>4425.1518586365401</v>
      </c>
      <c r="X129" s="111">
        <v>4277.2327110656297</v>
      </c>
      <c r="Y129" s="104">
        <v>4460.4261549360863</v>
      </c>
      <c r="Z129" s="107">
        <v>3.6493763537560118</v>
      </c>
      <c r="AA129" s="104">
        <v>4.5542884814336035E-2</v>
      </c>
      <c r="AB129" s="115">
        <v>3</v>
      </c>
      <c r="AC129" s="116">
        <v>121</v>
      </c>
      <c r="AD129" s="107">
        <v>1.1583300739116007</v>
      </c>
      <c r="AE129" s="104">
        <v>0.21204641752518824</v>
      </c>
    </row>
    <row r="130" spans="1:31" x14ac:dyDescent="0.3">
      <c r="A130" s="104" t="s">
        <v>471</v>
      </c>
      <c r="B130" s="115">
        <v>13</v>
      </c>
      <c r="C130" s="116">
        <v>9</v>
      </c>
      <c r="D130" s="107">
        <v>78.474199999999996</v>
      </c>
      <c r="E130" s="104">
        <v>1.7159665105998E-3</v>
      </c>
      <c r="F130" s="107">
        <f t="shared" si="1"/>
        <v>2.7654911922470067</v>
      </c>
      <c r="G130" s="104">
        <v>3.2115649623740698E-3</v>
      </c>
      <c r="H130" s="107">
        <v>1.3480775743223701</v>
      </c>
      <c r="I130" s="104">
        <v>0.99956263419470304</v>
      </c>
      <c r="J130" s="115" t="s">
        <v>0</v>
      </c>
      <c r="K130" s="116" t="s">
        <v>1</v>
      </c>
      <c r="L130" s="107">
        <v>43476.19</v>
      </c>
      <c r="M130" s="104" t="s">
        <v>472</v>
      </c>
      <c r="N130" s="107">
        <v>6041.7226767792799</v>
      </c>
      <c r="O130" s="104">
        <v>5862.5061280582304</v>
      </c>
      <c r="P130" s="107">
        <v>5930.9252977015904</v>
      </c>
      <c r="Q130" s="104">
        <v>5945.0513675130342</v>
      </c>
      <c r="R130" s="107">
        <v>3.7741556114410151</v>
      </c>
      <c r="S130" s="104">
        <v>1.5212567429877635E-2</v>
      </c>
      <c r="T130" s="115">
        <v>3</v>
      </c>
      <c r="U130" s="116">
        <v>84</v>
      </c>
      <c r="V130" s="101">
        <v>4182.3557850102197</v>
      </c>
      <c r="W130" s="99">
        <v>4292.2110690850895</v>
      </c>
      <c r="X130" s="111">
        <v>4755.4982714255102</v>
      </c>
      <c r="Y130" s="104">
        <v>4410.0217085069389</v>
      </c>
      <c r="Z130" s="107">
        <v>3.6444407273049291</v>
      </c>
      <c r="AA130" s="104">
        <v>6.8977369144823858E-2</v>
      </c>
      <c r="AB130" s="115">
        <v>3</v>
      </c>
      <c r="AC130" s="116">
        <v>122</v>
      </c>
      <c r="AD130" s="107">
        <v>0.74179707388327631</v>
      </c>
      <c r="AE130" s="104">
        <v>-0.43090351793672343</v>
      </c>
    </row>
    <row r="131" spans="1:31" x14ac:dyDescent="0.3">
      <c r="A131" s="104" t="s">
        <v>2191</v>
      </c>
      <c r="B131" s="115">
        <v>23</v>
      </c>
      <c r="C131" s="116">
        <v>18</v>
      </c>
      <c r="D131" s="107">
        <v>153.33029999999999</v>
      </c>
      <c r="E131" s="104">
        <v>0.202777322494295</v>
      </c>
      <c r="F131" s="107">
        <f t="shared" si="1"/>
        <v>0.69298061574049508</v>
      </c>
      <c r="G131" s="104">
        <v>8.0197552798305302E-2</v>
      </c>
      <c r="H131" s="107">
        <v>1.0754887904876</v>
      </c>
      <c r="I131" s="104">
        <v>0.21803690774179699</v>
      </c>
      <c r="J131" s="115" t="s">
        <v>0</v>
      </c>
      <c r="K131" s="116" t="s">
        <v>1</v>
      </c>
      <c r="L131" s="107">
        <v>118932.7159</v>
      </c>
      <c r="M131" s="104" t="s">
        <v>2192</v>
      </c>
      <c r="N131" s="107">
        <v>5109.3813032330399</v>
      </c>
      <c r="O131" s="104">
        <v>4522.3507632143601</v>
      </c>
      <c r="P131" s="107">
        <v>4589.4302462359601</v>
      </c>
      <c r="Q131" s="104">
        <v>4740.3874375611194</v>
      </c>
      <c r="R131" s="107">
        <v>3.6758138385345411</v>
      </c>
      <c r="S131" s="104">
        <v>6.7782086234526764E-2</v>
      </c>
      <c r="T131" s="115">
        <v>3</v>
      </c>
      <c r="U131" s="116">
        <v>106</v>
      </c>
      <c r="V131" s="101">
        <v>4651.5825853436199</v>
      </c>
      <c r="W131" s="99">
        <v>4255.48052388006</v>
      </c>
      <c r="X131" s="111">
        <v>4315.9127492562302</v>
      </c>
      <c r="Y131" s="104">
        <v>4407.6586194933034</v>
      </c>
      <c r="Z131" s="107">
        <v>3.6442079503147768</v>
      </c>
      <c r="AA131" s="104">
        <v>4.8414467581239719E-2</v>
      </c>
      <c r="AB131" s="115">
        <v>3</v>
      </c>
      <c r="AC131" s="116">
        <v>123</v>
      </c>
      <c r="AD131" s="107">
        <v>0.92980978402073367</v>
      </c>
      <c r="AE131" s="104">
        <v>-0.1049924880411036</v>
      </c>
    </row>
    <row r="132" spans="1:31" x14ac:dyDescent="0.3">
      <c r="A132" s="104" t="s">
        <v>3212</v>
      </c>
      <c r="B132" s="115">
        <v>14</v>
      </c>
      <c r="C132" s="116">
        <v>2</v>
      </c>
      <c r="D132" s="107">
        <v>48.295299999999997</v>
      </c>
      <c r="E132" s="104">
        <v>0.97441175117959999</v>
      </c>
      <c r="F132" s="107">
        <f t="shared" si="1"/>
        <v>1.1257487188947543E-2</v>
      </c>
      <c r="G132" s="104">
        <v>0.26229628634469598</v>
      </c>
      <c r="H132" s="107">
        <v>1.00568335628648</v>
      </c>
      <c r="I132" s="104">
        <v>5.0082710872476698E-2</v>
      </c>
      <c r="J132" s="115" t="s">
        <v>0</v>
      </c>
      <c r="K132" s="116" t="s">
        <v>1</v>
      </c>
      <c r="L132" s="107">
        <v>222929.75539999999</v>
      </c>
      <c r="M132" s="104" t="s">
        <v>3213</v>
      </c>
      <c r="N132" s="107">
        <v>4825.9367957504801</v>
      </c>
      <c r="O132" s="104">
        <v>4412.9216134370799</v>
      </c>
      <c r="P132" s="107">
        <v>3917.4441809295299</v>
      </c>
      <c r="Q132" s="104">
        <v>4385.4341967056962</v>
      </c>
      <c r="R132" s="107">
        <v>3.642012598819055</v>
      </c>
      <c r="S132" s="104">
        <v>0.10372282544093048</v>
      </c>
      <c r="T132" s="115">
        <v>3</v>
      </c>
      <c r="U132" s="116">
        <v>117</v>
      </c>
      <c r="V132" s="101">
        <v>4408.9849063688698</v>
      </c>
      <c r="W132" s="99">
        <v>4342.7204527731901</v>
      </c>
      <c r="X132" s="111">
        <v>4330.2478300776402</v>
      </c>
      <c r="Y132" s="104">
        <v>4360.6510630732328</v>
      </c>
      <c r="Z132" s="107">
        <v>3.6395513360554959</v>
      </c>
      <c r="AA132" s="104">
        <v>9.7050526961328844E-3</v>
      </c>
      <c r="AB132" s="115">
        <v>3</v>
      </c>
      <c r="AC132" s="116">
        <v>124</v>
      </c>
      <c r="AD132" s="107">
        <v>0.99434876171415809</v>
      </c>
      <c r="AE132" s="104">
        <v>-8.1761379231676794E-3</v>
      </c>
    </row>
    <row r="133" spans="1:31" x14ac:dyDescent="0.3">
      <c r="A133" s="104" t="s">
        <v>2147</v>
      </c>
      <c r="B133" s="115">
        <v>26</v>
      </c>
      <c r="C133" s="116">
        <v>20</v>
      </c>
      <c r="D133" s="107">
        <v>171.4434</v>
      </c>
      <c r="E133" s="104">
        <v>0.19196562415431201</v>
      </c>
      <c r="F133" s="107">
        <f t="shared" si="1"/>
        <v>0.71677653471689107</v>
      </c>
      <c r="G133" s="104">
        <v>7.7486966187669204E-2</v>
      </c>
      <c r="H133" s="107">
        <v>1.04652185161935</v>
      </c>
      <c r="I133" s="104">
        <v>0.228361944709736</v>
      </c>
      <c r="J133" s="115" t="s">
        <v>1</v>
      </c>
      <c r="K133" s="116" t="s">
        <v>0</v>
      </c>
      <c r="L133" s="107">
        <v>56560.008800000003</v>
      </c>
      <c r="M133" s="104" t="s">
        <v>2148</v>
      </c>
      <c r="N133" s="107">
        <v>4167.3584771372298</v>
      </c>
      <c r="O133" s="104">
        <v>4273.4979052971003</v>
      </c>
      <c r="P133" s="107">
        <v>4048.8407296476598</v>
      </c>
      <c r="Q133" s="104">
        <v>4163.232370693996</v>
      </c>
      <c r="R133" s="107">
        <v>3.6194306516971926</v>
      </c>
      <c r="S133" s="104">
        <v>2.6994748125078138E-2</v>
      </c>
      <c r="T133" s="115">
        <v>3</v>
      </c>
      <c r="U133" s="116">
        <v>127</v>
      </c>
      <c r="V133" s="101">
        <v>4389.2046818009403</v>
      </c>
      <c r="W133" s="99">
        <v>4520.0520663519301</v>
      </c>
      <c r="X133" s="111">
        <v>4161.4841997479998</v>
      </c>
      <c r="Y133" s="104">
        <v>4356.9136493002907</v>
      </c>
      <c r="Z133" s="107">
        <v>3.6391789526362319</v>
      </c>
      <c r="AA133" s="104">
        <v>4.1646870105720449E-2</v>
      </c>
      <c r="AB133" s="115">
        <v>3</v>
      </c>
      <c r="AC133" s="116">
        <v>125</v>
      </c>
      <c r="AD133" s="107">
        <v>1.0465218516193484</v>
      </c>
      <c r="AE133" s="104">
        <v>6.5602435715686178E-2</v>
      </c>
    </row>
    <row r="134" spans="1:31" x14ac:dyDescent="0.3">
      <c r="A134" s="104" t="s">
        <v>1137</v>
      </c>
      <c r="B134" s="115">
        <v>23</v>
      </c>
      <c r="C134" s="116">
        <v>2</v>
      </c>
      <c r="D134" s="107">
        <v>152.43450000000001</v>
      </c>
      <c r="E134" s="104">
        <v>2.0647232681317899E-2</v>
      </c>
      <c r="F134" s="107">
        <f t="shared" si="1"/>
        <v>1.6851381479673651</v>
      </c>
      <c r="G134" s="104">
        <v>1.58232302637491E-2</v>
      </c>
      <c r="H134" s="107">
        <v>1.1841906816960901</v>
      </c>
      <c r="I134" s="104">
        <v>0.78992612129832496</v>
      </c>
      <c r="J134" s="115" t="s">
        <v>1</v>
      </c>
      <c r="K134" s="116" t="s">
        <v>0</v>
      </c>
      <c r="L134" s="107">
        <v>228840.3357</v>
      </c>
      <c r="M134" s="104" t="s">
        <v>1138</v>
      </c>
      <c r="N134" s="107">
        <v>3973.91012262909</v>
      </c>
      <c r="O134" s="104">
        <v>3591.0097858969898</v>
      </c>
      <c r="P134" s="107">
        <v>3436.4925675024901</v>
      </c>
      <c r="Q134" s="104">
        <v>3667.1374920095236</v>
      </c>
      <c r="R134" s="107">
        <v>3.5643271932716569</v>
      </c>
      <c r="S134" s="104">
        <v>7.544807752902967E-2</v>
      </c>
      <c r="T134" s="115">
        <v>3</v>
      </c>
      <c r="U134" s="116">
        <v>152</v>
      </c>
      <c r="V134" s="101">
        <v>4481.4641443568298</v>
      </c>
      <c r="W134" s="99">
        <v>4299.8341698507602</v>
      </c>
      <c r="X134" s="111">
        <v>4246.4718254005402</v>
      </c>
      <c r="Y134" s="104">
        <v>4342.5900465360437</v>
      </c>
      <c r="Z134" s="107">
        <v>3.6377488326017531</v>
      </c>
      <c r="AA134" s="104">
        <v>2.8368442713208434E-2</v>
      </c>
      <c r="AB134" s="115">
        <v>3</v>
      </c>
      <c r="AC134" s="116">
        <v>126</v>
      </c>
      <c r="AD134" s="107">
        <v>1.184190681696089</v>
      </c>
      <c r="AE134" s="104">
        <v>0.24390140646333278</v>
      </c>
    </row>
    <row r="135" spans="1:31" x14ac:dyDescent="0.3">
      <c r="A135" s="104" t="s">
        <v>2369</v>
      </c>
      <c r="B135" s="115">
        <v>18</v>
      </c>
      <c r="C135" s="116">
        <v>14</v>
      </c>
      <c r="D135" s="107">
        <v>130.2877</v>
      </c>
      <c r="E135" s="104">
        <v>0.27191467488603499</v>
      </c>
      <c r="F135" s="107">
        <f t="shared" si="1"/>
        <v>0.56556735346418374</v>
      </c>
      <c r="G135" s="104">
        <v>9.9413863940713207E-2</v>
      </c>
      <c r="H135" s="107">
        <v>1.3331568034119099</v>
      </c>
      <c r="I135" s="104">
        <v>0.16762739344319699</v>
      </c>
      <c r="J135" s="115" t="s">
        <v>1</v>
      </c>
      <c r="K135" s="116" t="s">
        <v>0</v>
      </c>
      <c r="L135" s="107">
        <v>47982.549500000001</v>
      </c>
      <c r="M135" s="104" t="s">
        <v>2370</v>
      </c>
      <c r="N135" s="107">
        <v>1715.8131995384999</v>
      </c>
      <c r="O135" s="104">
        <v>4010.6404741613501</v>
      </c>
      <c r="P135" s="107">
        <v>3961.4842752095201</v>
      </c>
      <c r="Q135" s="104">
        <v>3229.3126496364566</v>
      </c>
      <c r="R135" s="107">
        <v>3.509110093774896</v>
      </c>
      <c r="S135" s="104">
        <v>0.40595616843809301</v>
      </c>
      <c r="T135" s="115">
        <v>3</v>
      </c>
      <c r="U135" s="116">
        <v>172</v>
      </c>
      <c r="V135" s="101">
        <v>4380.9316666056102</v>
      </c>
      <c r="W135" s="99">
        <v>4269.0642732190199</v>
      </c>
      <c r="X135" s="111">
        <v>4265.5444477962901</v>
      </c>
      <c r="Y135" s="104">
        <v>4305.1801292069731</v>
      </c>
      <c r="Z135" s="107">
        <v>3.6339913270983932</v>
      </c>
      <c r="AA135" s="104">
        <v>1.5243580052456787E-2</v>
      </c>
      <c r="AB135" s="115">
        <v>3</v>
      </c>
      <c r="AC135" s="116">
        <v>127</v>
      </c>
      <c r="AD135" s="107">
        <v>1.3331568034119068</v>
      </c>
      <c r="AE135" s="104">
        <v>0.41484647750150955</v>
      </c>
    </row>
    <row r="136" spans="1:31" x14ac:dyDescent="0.3">
      <c r="A136" s="104" t="s">
        <v>2807</v>
      </c>
      <c r="B136" s="115">
        <v>158</v>
      </c>
      <c r="C136" s="116">
        <v>98</v>
      </c>
      <c r="D136" s="107">
        <v>1080.2574999999999</v>
      </c>
      <c r="E136" s="104">
        <v>0.543198485928027</v>
      </c>
      <c r="F136" s="107">
        <f t="shared" si="1"/>
        <v>0.26504144924673639</v>
      </c>
      <c r="G136" s="104">
        <v>0.16746797012124501</v>
      </c>
      <c r="H136" s="107">
        <v>1.0277890597924</v>
      </c>
      <c r="I136" s="104">
        <v>8.1573352512001193E-2</v>
      </c>
      <c r="J136" s="115" t="s">
        <v>0</v>
      </c>
      <c r="K136" s="116" t="s">
        <v>1</v>
      </c>
      <c r="L136" s="107">
        <v>533787.30790000001</v>
      </c>
      <c r="M136" s="104" t="s">
        <v>2808</v>
      </c>
      <c r="N136" s="107">
        <v>4758.2078347494898</v>
      </c>
      <c r="O136" s="104">
        <v>4210.5141230845402</v>
      </c>
      <c r="P136" s="107">
        <v>4273.7704969844499</v>
      </c>
      <c r="Q136" s="104">
        <v>4414.16415160616</v>
      </c>
      <c r="R136" s="107">
        <v>3.6448484794398603</v>
      </c>
      <c r="S136" s="104">
        <v>6.7877985889001277E-2</v>
      </c>
      <c r="T136" s="115">
        <v>3</v>
      </c>
      <c r="U136" s="116">
        <v>115</v>
      </c>
      <c r="V136" s="101">
        <v>4278.5499308540602</v>
      </c>
      <c r="W136" s="99">
        <v>4254.4952494858298</v>
      </c>
      <c r="X136" s="111">
        <v>4351.4006392072297</v>
      </c>
      <c r="Y136" s="104">
        <v>4294.8152731823729</v>
      </c>
      <c r="Z136" s="107">
        <v>3.6329444888743971</v>
      </c>
      <c r="AA136" s="104">
        <v>1.174875726832272E-2</v>
      </c>
      <c r="AB136" s="115">
        <v>3</v>
      </c>
      <c r="AC136" s="116">
        <v>128</v>
      </c>
      <c r="AD136" s="107">
        <v>0.97296229267315304</v>
      </c>
      <c r="AE136" s="104">
        <v>-3.9544200700685553E-2</v>
      </c>
    </row>
    <row r="137" spans="1:31" x14ac:dyDescent="0.3">
      <c r="A137" s="104" t="s">
        <v>3092</v>
      </c>
      <c r="B137" s="115">
        <v>44</v>
      </c>
      <c r="C137" s="116">
        <v>33</v>
      </c>
      <c r="D137" s="107">
        <v>309.53750000000002</v>
      </c>
      <c r="E137" s="104">
        <v>0.83333821208507597</v>
      </c>
      <c r="F137" s="107">
        <f t="shared" ref="F137:F200" si="2">-LOG10(E137)</f>
        <v>7.9178703477115073E-2</v>
      </c>
      <c r="G137" s="104">
        <v>0.23306131219654999</v>
      </c>
      <c r="H137" s="107">
        <v>1.0074329953905701</v>
      </c>
      <c r="I137" s="104">
        <v>5.35853206589363E-2</v>
      </c>
      <c r="J137" s="115" t="s">
        <v>1</v>
      </c>
      <c r="K137" s="116" t="s">
        <v>0</v>
      </c>
      <c r="L137" s="107">
        <v>76215.593099999998</v>
      </c>
      <c r="M137" s="104" t="s">
        <v>3093</v>
      </c>
      <c r="N137" s="107">
        <v>4363.8834560755104</v>
      </c>
      <c r="O137" s="104">
        <v>4368.0648250102404</v>
      </c>
      <c r="P137" s="107">
        <v>4043.7266558176502</v>
      </c>
      <c r="Q137" s="104">
        <v>4258.5583123011338</v>
      </c>
      <c r="R137" s="107">
        <v>3.6292625984025371</v>
      </c>
      <c r="S137" s="104">
        <v>4.3691175462627289E-2</v>
      </c>
      <c r="T137" s="115">
        <v>3</v>
      </c>
      <c r="U137" s="116">
        <v>121</v>
      </c>
      <c r="V137" s="101">
        <v>4472.9768950310799</v>
      </c>
      <c r="W137" s="99">
        <v>4243.3223700293302</v>
      </c>
      <c r="X137" s="111">
        <v>4154.3372047604398</v>
      </c>
      <c r="Y137" s="104">
        <v>4290.21215660695</v>
      </c>
      <c r="Z137" s="107">
        <v>3.632478769146374</v>
      </c>
      <c r="AA137" s="104">
        <v>3.8322932184765776E-2</v>
      </c>
      <c r="AB137" s="115">
        <v>3</v>
      </c>
      <c r="AC137" s="116">
        <v>129</v>
      </c>
      <c r="AD137" s="107">
        <v>1.0074329953905719</v>
      </c>
      <c r="AE137" s="104">
        <v>1.0683887951905394E-2</v>
      </c>
    </row>
    <row r="138" spans="1:31" x14ac:dyDescent="0.3">
      <c r="A138" s="104" t="s">
        <v>1957</v>
      </c>
      <c r="B138" s="115">
        <v>27</v>
      </c>
      <c r="C138" s="116">
        <v>17</v>
      </c>
      <c r="D138" s="107">
        <v>178.9829</v>
      </c>
      <c r="E138" s="104">
        <v>0.13114159816917401</v>
      </c>
      <c r="F138" s="107">
        <f t="shared" si="2"/>
        <v>0.88225952806751939</v>
      </c>
      <c r="G138" s="104">
        <v>5.81090557848618E-2</v>
      </c>
      <c r="H138" s="107">
        <v>1.0763408464961799</v>
      </c>
      <c r="I138" s="104">
        <v>0.30786907080454201</v>
      </c>
      <c r="J138" s="115" t="s">
        <v>1</v>
      </c>
      <c r="K138" s="116" t="s">
        <v>0</v>
      </c>
      <c r="L138" s="107">
        <v>59864.782299999999</v>
      </c>
      <c r="M138" s="104" t="s">
        <v>1958</v>
      </c>
      <c r="N138" s="107">
        <v>4068.5857063285598</v>
      </c>
      <c r="O138" s="104">
        <v>3826.9184382026801</v>
      </c>
      <c r="P138" s="107">
        <v>3965.82760499192</v>
      </c>
      <c r="Q138" s="104">
        <v>3953.7772498410536</v>
      </c>
      <c r="R138" s="107">
        <v>3.5970121981365066</v>
      </c>
      <c r="S138" s="104">
        <v>3.0675337289546814E-2</v>
      </c>
      <c r="T138" s="115">
        <v>3</v>
      </c>
      <c r="U138" s="116">
        <v>137</v>
      </c>
      <c r="V138" s="101">
        <v>4431.0411895365896</v>
      </c>
      <c r="W138" s="99">
        <v>4362.5350549135301</v>
      </c>
      <c r="X138" s="111">
        <v>3973.2596114036501</v>
      </c>
      <c r="Y138" s="104">
        <v>4255.6119519512567</v>
      </c>
      <c r="Z138" s="107">
        <v>3.6289620199426253</v>
      </c>
      <c r="AA138" s="104">
        <v>5.8020265853286096E-2</v>
      </c>
      <c r="AB138" s="115">
        <v>3</v>
      </c>
      <c r="AC138" s="116">
        <v>130</v>
      </c>
      <c r="AD138" s="107">
        <v>1.0763408464961797</v>
      </c>
      <c r="AE138" s="104">
        <v>0.10613501068439138</v>
      </c>
    </row>
    <row r="139" spans="1:31" x14ac:dyDescent="0.3">
      <c r="A139" s="104" t="s">
        <v>1131</v>
      </c>
      <c r="B139" s="115">
        <v>18</v>
      </c>
      <c r="C139" s="116">
        <v>11</v>
      </c>
      <c r="D139" s="107">
        <v>118.3557</v>
      </c>
      <c r="E139" s="104">
        <v>2.03420682848909E-2</v>
      </c>
      <c r="F139" s="107">
        <f t="shared" si="2"/>
        <v>1.6916048921679967</v>
      </c>
      <c r="G139" s="104">
        <v>1.5673028076199701E-2</v>
      </c>
      <c r="H139" s="107">
        <v>1.1140341034269501</v>
      </c>
      <c r="I139" s="104">
        <v>0.79335333976175004</v>
      </c>
      <c r="J139" s="115" t="s">
        <v>1</v>
      </c>
      <c r="K139" s="116" t="s">
        <v>0</v>
      </c>
      <c r="L139" s="107">
        <v>48312.689400000003</v>
      </c>
      <c r="M139" s="104" t="s">
        <v>1132</v>
      </c>
      <c r="N139" s="107">
        <v>3762.5081361141201</v>
      </c>
      <c r="O139" s="104">
        <v>3878.7969865356599</v>
      </c>
      <c r="P139" s="107">
        <v>3723.31991365466</v>
      </c>
      <c r="Q139" s="104">
        <v>3788.2083454348135</v>
      </c>
      <c r="R139" s="107">
        <v>3.5784338564939615</v>
      </c>
      <c r="S139" s="104">
        <v>2.1345698732515721E-2</v>
      </c>
      <c r="T139" s="115">
        <v>3</v>
      </c>
      <c r="U139" s="116">
        <v>145</v>
      </c>
      <c r="V139" s="101">
        <v>4094.10341285092</v>
      </c>
      <c r="W139" s="99">
        <v>4442.4082665752203</v>
      </c>
      <c r="X139" s="111">
        <v>4124.0681836766898</v>
      </c>
      <c r="Y139" s="104">
        <v>4220.1932877009431</v>
      </c>
      <c r="Z139" s="107">
        <v>3.6253323423975905</v>
      </c>
      <c r="AA139" s="104">
        <v>4.5738698828018294E-2</v>
      </c>
      <c r="AB139" s="115">
        <v>3</v>
      </c>
      <c r="AC139" s="116">
        <v>131</v>
      </c>
      <c r="AD139" s="107">
        <v>1.114034103426945</v>
      </c>
      <c r="AE139" s="104">
        <v>0.15579339793094421</v>
      </c>
    </row>
    <row r="140" spans="1:31" x14ac:dyDescent="0.3">
      <c r="A140" s="104" t="s">
        <v>2631</v>
      </c>
      <c r="B140" s="115">
        <v>49</v>
      </c>
      <c r="C140" s="116">
        <v>17</v>
      </c>
      <c r="D140" s="107">
        <v>281.64530000000002</v>
      </c>
      <c r="E140" s="104">
        <v>0.41275689659790599</v>
      </c>
      <c r="F140" s="107">
        <f t="shared" si="2"/>
        <v>0.38430566154332285</v>
      </c>
      <c r="G140" s="104">
        <v>0.135807671651515</v>
      </c>
      <c r="H140" s="107">
        <v>1.04212473382517</v>
      </c>
      <c r="I140" s="104">
        <v>0.11014805674650099</v>
      </c>
      <c r="J140" s="115" t="s">
        <v>0</v>
      </c>
      <c r="K140" s="116" t="s">
        <v>1</v>
      </c>
      <c r="L140" s="107">
        <v>38830.164799999999</v>
      </c>
      <c r="M140" s="104" t="s">
        <v>2632</v>
      </c>
      <c r="N140" s="107">
        <v>4509.9517599931196</v>
      </c>
      <c r="O140" s="104">
        <v>4081.2337531848998</v>
      </c>
      <c r="P140" s="107">
        <v>4200.2371996859802</v>
      </c>
      <c r="Q140" s="104">
        <v>4263.8075709546665</v>
      </c>
      <c r="R140" s="107">
        <v>3.6297975964035234</v>
      </c>
      <c r="S140" s="104">
        <v>5.1905668982895996E-2</v>
      </c>
      <c r="T140" s="115">
        <v>3</v>
      </c>
      <c r="U140" s="116">
        <v>120</v>
      </c>
      <c r="V140" s="101">
        <v>4335.1927417102197</v>
      </c>
      <c r="W140" s="99">
        <v>4092.1276634302599</v>
      </c>
      <c r="X140" s="111">
        <v>3847.04781363548</v>
      </c>
      <c r="Y140" s="104">
        <v>4091.4560729253194</v>
      </c>
      <c r="Z140" s="107">
        <v>3.6118778928239696</v>
      </c>
      <c r="AA140" s="104">
        <v>5.9654351083690403E-2</v>
      </c>
      <c r="AB140" s="115">
        <v>3</v>
      </c>
      <c r="AC140" s="116">
        <v>132</v>
      </c>
      <c r="AD140" s="107">
        <v>0.95957803086531934</v>
      </c>
      <c r="AE140" s="104">
        <v>-5.9527966772972687E-2</v>
      </c>
    </row>
    <row r="141" spans="1:31" x14ac:dyDescent="0.3">
      <c r="A141" s="104" t="s">
        <v>1629</v>
      </c>
      <c r="B141" s="115">
        <v>28</v>
      </c>
      <c r="C141" s="116">
        <v>18</v>
      </c>
      <c r="D141" s="107">
        <v>185.5522</v>
      </c>
      <c r="E141" s="104">
        <v>7.0872722853862605E-2</v>
      </c>
      <c r="F141" s="107">
        <f t="shared" si="2"/>
        <v>1.1495208817905973</v>
      </c>
      <c r="G141" s="104">
        <v>3.7777861412182902E-2</v>
      </c>
      <c r="H141" s="107">
        <v>1.0738708450766901</v>
      </c>
      <c r="I141" s="104">
        <v>0.46116400102329902</v>
      </c>
      <c r="J141" s="115" t="s">
        <v>0</v>
      </c>
      <c r="K141" s="116" t="s">
        <v>1</v>
      </c>
      <c r="L141" s="107">
        <v>90006.289499999999</v>
      </c>
      <c r="M141" s="104" t="s">
        <v>1630</v>
      </c>
      <c r="N141" s="107">
        <v>4415.4856917560001</v>
      </c>
      <c r="O141" s="104">
        <v>4384.4902046467596</v>
      </c>
      <c r="P141" s="107">
        <v>4281.9940264386896</v>
      </c>
      <c r="Q141" s="104">
        <v>4360.6566409471498</v>
      </c>
      <c r="R141" s="107">
        <v>3.6395518915776597</v>
      </c>
      <c r="S141" s="104">
        <v>1.6021533429370446E-2</v>
      </c>
      <c r="T141" s="115">
        <v>3</v>
      </c>
      <c r="U141" s="116">
        <v>118</v>
      </c>
      <c r="V141" s="101">
        <v>4211.7902392647902</v>
      </c>
      <c r="W141" s="99">
        <v>3841.66895809994</v>
      </c>
      <c r="X141" s="111">
        <v>4128.6109117341402</v>
      </c>
      <c r="Y141" s="104">
        <v>4060.6900363662899</v>
      </c>
      <c r="Z141" s="107">
        <v>3.6085998398635004</v>
      </c>
      <c r="AA141" s="104">
        <v>4.7820411427180187E-2</v>
      </c>
      <c r="AB141" s="115">
        <v>3</v>
      </c>
      <c r="AC141" s="116">
        <v>133</v>
      </c>
      <c r="AD141" s="107">
        <v>0.9312106801154364</v>
      </c>
      <c r="AE141" s="104">
        <v>-0.10282049018367269</v>
      </c>
    </row>
    <row r="142" spans="1:31" x14ac:dyDescent="0.3">
      <c r="A142" s="104" t="s">
        <v>339</v>
      </c>
      <c r="B142" s="115">
        <v>9</v>
      </c>
      <c r="C142" s="116">
        <v>5</v>
      </c>
      <c r="D142" s="107">
        <v>47.781999999999996</v>
      </c>
      <c r="E142" s="104">
        <v>6.1532565702349096E-4</v>
      </c>
      <c r="F142" s="107">
        <f t="shared" si="2"/>
        <v>3.2108949759059349</v>
      </c>
      <c r="G142" s="104">
        <v>1.62587454352252E-3</v>
      </c>
      <c r="H142" s="107">
        <v>1.4188890356355199</v>
      </c>
      <c r="I142" s="104">
        <v>0.99999919452256902</v>
      </c>
      <c r="J142" s="115" t="s">
        <v>0</v>
      </c>
      <c r="K142" s="116" t="s">
        <v>1</v>
      </c>
      <c r="L142" s="107">
        <v>40551.165999999997</v>
      </c>
      <c r="M142" s="104" t="s">
        <v>340</v>
      </c>
      <c r="N142" s="107">
        <v>5926.2125120863202</v>
      </c>
      <c r="O142" s="104">
        <v>5637.5226476082598</v>
      </c>
      <c r="P142" s="107">
        <v>5492.7429345723504</v>
      </c>
      <c r="Q142" s="104">
        <v>5685.4926980889768</v>
      </c>
      <c r="R142" s="107">
        <v>3.7547681061019529</v>
      </c>
      <c r="S142" s="104">
        <v>3.8814638036978884E-2</v>
      </c>
      <c r="T142" s="115">
        <v>3</v>
      </c>
      <c r="U142" s="116">
        <v>91</v>
      </c>
      <c r="V142" s="101">
        <v>3787.4614416499899</v>
      </c>
      <c r="W142" s="99">
        <v>4145.58553549918</v>
      </c>
      <c r="X142" s="111">
        <v>4087.9621827583501</v>
      </c>
      <c r="Y142" s="104">
        <v>4007.0030533025069</v>
      </c>
      <c r="Z142" s="107">
        <v>3.6028196733615556</v>
      </c>
      <c r="AA142" s="104">
        <v>4.7990792357755933E-2</v>
      </c>
      <c r="AB142" s="115">
        <v>3</v>
      </c>
      <c r="AC142" s="116">
        <v>134</v>
      </c>
      <c r="AD142" s="107">
        <v>0.70477674778288812</v>
      </c>
      <c r="AE142" s="104">
        <v>-0.50476176769442826</v>
      </c>
    </row>
    <row r="143" spans="1:31" x14ac:dyDescent="0.3">
      <c r="A143" s="104" t="s">
        <v>1053</v>
      </c>
      <c r="B143" s="115">
        <v>23</v>
      </c>
      <c r="C143" s="116">
        <v>13</v>
      </c>
      <c r="D143" s="107">
        <v>179.47550000000001</v>
      </c>
      <c r="E143" s="104">
        <v>1.6046717697221002E-2</v>
      </c>
      <c r="F143" s="107">
        <f t="shared" si="2"/>
        <v>1.794613787668089</v>
      </c>
      <c r="G143" s="104">
        <v>1.32908415451128E-2</v>
      </c>
      <c r="H143" s="107">
        <v>1.1809809108506999</v>
      </c>
      <c r="I143" s="104">
        <v>0.84433302631860196</v>
      </c>
      <c r="J143" s="115" t="s">
        <v>0</v>
      </c>
      <c r="K143" s="116" t="s">
        <v>1</v>
      </c>
      <c r="L143" s="107">
        <v>36923.702799999999</v>
      </c>
      <c r="M143" s="104" t="s">
        <v>1054</v>
      </c>
      <c r="N143" s="107">
        <v>4524.4411730497304</v>
      </c>
      <c r="O143" s="104">
        <v>4706.2093051992697</v>
      </c>
      <c r="P143" s="107">
        <v>4792.7433447427902</v>
      </c>
      <c r="Q143" s="104">
        <v>4674.4646076639301</v>
      </c>
      <c r="R143" s="107">
        <v>3.6697318759031923</v>
      </c>
      <c r="S143" s="104">
        <v>2.9295134088116632E-2</v>
      </c>
      <c r="T143" s="115">
        <v>3</v>
      </c>
      <c r="U143" s="116">
        <v>107</v>
      </c>
      <c r="V143" s="101">
        <v>4265.61354231103</v>
      </c>
      <c r="W143" s="99">
        <v>3790.2829766547702</v>
      </c>
      <c r="X143" s="111">
        <v>3818.4646109615401</v>
      </c>
      <c r="Y143" s="104">
        <v>3958.1203766424464</v>
      </c>
      <c r="Z143" s="107">
        <v>3.5974889980857863</v>
      </c>
      <c r="AA143" s="104">
        <v>6.7372744461516754E-2</v>
      </c>
      <c r="AB143" s="115">
        <v>3</v>
      </c>
      <c r="AC143" s="116">
        <v>135</v>
      </c>
      <c r="AD143" s="107">
        <v>0.84675373734844095</v>
      </c>
      <c r="AE143" s="104">
        <v>-0.23998564547715623</v>
      </c>
    </row>
    <row r="144" spans="1:31" x14ac:dyDescent="0.3">
      <c r="A144" s="104" t="s">
        <v>2759</v>
      </c>
      <c r="B144" s="115">
        <v>37</v>
      </c>
      <c r="C144" s="116">
        <v>6</v>
      </c>
      <c r="D144" s="107">
        <v>144.05199999999999</v>
      </c>
      <c r="E144" s="104">
        <v>0.50686779297215201</v>
      </c>
      <c r="F144" s="107">
        <f t="shared" si="2"/>
        <v>0.29510530352674624</v>
      </c>
      <c r="G144" s="104">
        <v>0.15899877226852099</v>
      </c>
      <c r="H144" s="107">
        <v>1.03201701620689</v>
      </c>
      <c r="I144" s="104">
        <v>8.8063314878918705E-2</v>
      </c>
      <c r="J144" s="115" t="s">
        <v>0</v>
      </c>
      <c r="K144" s="116" t="s">
        <v>1</v>
      </c>
      <c r="L144" s="107">
        <v>532842.89159999997</v>
      </c>
      <c r="M144" s="104" t="s">
        <v>2760</v>
      </c>
      <c r="N144" s="107">
        <v>4121.8411164878598</v>
      </c>
      <c r="O144" s="104">
        <v>4227.7969785872901</v>
      </c>
      <c r="P144" s="107">
        <v>3820.6636755127802</v>
      </c>
      <c r="Q144" s="104">
        <v>4056.7672568626435</v>
      </c>
      <c r="R144" s="107">
        <v>3.6081800922594822</v>
      </c>
      <c r="S144" s="104">
        <v>5.2066933047558932E-2</v>
      </c>
      <c r="T144" s="115">
        <v>3</v>
      </c>
      <c r="U144" s="116">
        <v>131</v>
      </c>
      <c r="V144" s="101">
        <v>3696.4769286004298</v>
      </c>
      <c r="W144" s="99">
        <v>4089.3049893167699</v>
      </c>
      <c r="X144" s="111">
        <v>4006.9517090137601</v>
      </c>
      <c r="Y144" s="104">
        <v>3930.9112089769865</v>
      </c>
      <c r="Z144" s="107">
        <v>3.5944932341312454</v>
      </c>
      <c r="AA144" s="104">
        <v>5.2700141032862455E-2</v>
      </c>
      <c r="AB144" s="115">
        <v>3</v>
      </c>
      <c r="AC144" s="116">
        <v>136</v>
      </c>
      <c r="AD144" s="107">
        <v>0.96897627102645534</v>
      </c>
      <c r="AE144" s="104">
        <v>-4.546675854692752E-2</v>
      </c>
    </row>
    <row r="145" spans="1:31" x14ac:dyDescent="0.3">
      <c r="A145" s="104" t="s">
        <v>35</v>
      </c>
      <c r="B145" s="115">
        <v>4</v>
      </c>
      <c r="C145" s="116">
        <v>1</v>
      </c>
      <c r="D145" s="107">
        <v>14.9047</v>
      </c>
      <c r="E145" s="109">
        <v>2.73798889227628E-7</v>
      </c>
      <c r="F145" s="107">
        <f t="shared" si="2"/>
        <v>6.5625683180840237</v>
      </c>
      <c r="G145" s="109">
        <v>1.0628163541598901E-5</v>
      </c>
      <c r="H145" s="107">
        <v>3.54636327774673</v>
      </c>
      <c r="I145" s="104">
        <v>1</v>
      </c>
      <c r="J145" s="115" t="s">
        <v>1</v>
      </c>
      <c r="K145" s="116" t="s">
        <v>0</v>
      </c>
      <c r="L145" s="107">
        <v>57224.904000000002</v>
      </c>
      <c r="M145" s="104" t="s">
        <v>36</v>
      </c>
      <c r="N145" s="107">
        <v>1087.15801732048</v>
      </c>
      <c r="O145" s="104">
        <v>1125.14236464178</v>
      </c>
      <c r="P145" s="107">
        <v>1058.56663710571</v>
      </c>
      <c r="Q145" s="104">
        <v>1090.2890063559901</v>
      </c>
      <c r="R145" s="107">
        <v>3.037541633013094</v>
      </c>
      <c r="S145" s="104">
        <v>3.0632351992252851E-2</v>
      </c>
      <c r="T145" s="115">
        <v>3</v>
      </c>
      <c r="U145" s="116">
        <v>423</v>
      </c>
      <c r="V145" s="101">
        <v>3834.8846529489501</v>
      </c>
      <c r="W145" s="99">
        <v>3907.8103420615398</v>
      </c>
      <c r="X145" s="111">
        <v>3856.98768780506</v>
      </c>
      <c r="Y145" s="104">
        <v>3866.56089427185</v>
      </c>
      <c r="Z145" s="107">
        <v>3.5873248542497445</v>
      </c>
      <c r="AA145" s="104">
        <v>9.6709969706507137E-3</v>
      </c>
      <c r="AB145" s="115">
        <v>3</v>
      </c>
      <c r="AC145" s="116">
        <v>137</v>
      </c>
      <c r="AD145" s="107">
        <v>3.546363277746726</v>
      </c>
      <c r="AE145" s="104">
        <v>1.8263403287237037</v>
      </c>
    </row>
    <row r="146" spans="1:31" x14ac:dyDescent="0.3">
      <c r="A146" s="104" t="s">
        <v>2061</v>
      </c>
      <c r="B146" s="115">
        <v>6</v>
      </c>
      <c r="C146" s="116">
        <v>4</v>
      </c>
      <c r="D146" s="107">
        <v>41.738799999999998</v>
      </c>
      <c r="E146" s="104">
        <v>0.16355914607166799</v>
      </c>
      <c r="F146" s="107">
        <f t="shared" si="2"/>
        <v>0.78632516552617948</v>
      </c>
      <c r="G146" s="104">
        <v>6.8793038082292396E-2</v>
      </c>
      <c r="H146" s="107">
        <v>1.0959858798333</v>
      </c>
      <c r="I146" s="104">
        <v>0.26015802724692</v>
      </c>
      <c r="J146" s="115" t="s">
        <v>1</v>
      </c>
      <c r="K146" s="116" t="s">
        <v>0</v>
      </c>
      <c r="L146" s="107">
        <v>22030.2392</v>
      </c>
      <c r="M146" s="104" t="s">
        <v>2062</v>
      </c>
      <c r="N146" s="107">
        <v>3736.1435398529402</v>
      </c>
      <c r="O146" s="104">
        <v>3535.7395325760299</v>
      </c>
      <c r="P146" s="107">
        <v>3289.2544539631999</v>
      </c>
      <c r="Q146" s="104">
        <v>3520.3791754640565</v>
      </c>
      <c r="R146" s="107">
        <v>3.5465894432914813</v>
      </c>
      <c r="S146" s="104">
        <v>6.3584106497029724E-2</v>
      </c>
      <c r="T146" s="115">
        <v>3</v>
      </c>
      <c r="U146" s="116">
        <v>155</v>
      </c>
      <c r="V146" s="101">
        <v>4090.7008406998202</v>
      </c>
      <c r="W146" s="99">
        <v>3580.5200168768501</v>
      </c>
      <c r="X146" s="111">
        <v>3903.6367463266902</v>
      </c>
      <c r="Y146" s="104">
        <v>3858.285867967787</v>
      </c>
      <c r="Z146" s="107">
        <v>3.5863944022299905</v>
      </c>
      <c r="AA146" s="104">
        <v>6.6894004720767439E-2</v>
      </c>
      <c r="AB146" s="115">
        <v>3</v>
      </c>
      <c r="AC146" s="116">
        <v>138</v>
      </c>
      <c r="AD146" s="107">
        <v>1.095985879833296</v>
      </c>
      <c r="AE146" s="104">
        <v>0.13222921141367175</v>
      </c>
    </row>
    <row r="147" spans="1:31" x14ac:dyDescent="0.3">
      <c r="A147" s="104" t="s">
        <v>3064</v>
      </c>
      <c r="B147" s="115">
        <v>5</v>
      </c>
      <c r="C147" s="116">
        <v>5</v>
      </c>
      <c r="D147" s="107">
        <v>28.465800000000002</v>
      </c>
      <c r="E147" s="104">
        <v>0.80727307482032296</v>
      </c>
      <c r="F147" s="107">
        <f t="shared" si="2"/>
        <v>9.2979532406912799E-2</v>
      </c>
      <c r="G147" s="104">
        <v>0.227842924071574</v>
      </c>
      <c r="H147" s="107">
        <v>1.0040708778546401</v>
      </c>
      <c r="I147" s="104">
        <v>5.4830863772710701E-2</v>
      </c>
      <c r="J147" s="115" t="s">
        <v>0</v>
      </c>
      <c r="K147" s="116" t="s">
        <v>1</v>
      </c>
      <c r="L147" s="107">
        <v>23264.1679</v>
      </c>
      <c r="M147" s="104" t="s">
        <v>3065</v>
      </c>
      <c r="N147" s="107">
        <v>3831.8641543460699</v>
      </c>
      <c r="O147" s="104">
        <v>3918.80260378298</v>
      </c>
      <c r="P147" s="107">
        <v>3770.0163869017601</v>
      </c>
      <c r="Q147" s="104">
        <v>3840.2277150102695</v>
      </c>
      <c r="R147" s="107">
        <v>3.5843569776071758</v>
      </c>
      <c r="S147" s="104">
        <v>1.9463657170577804E-2</v>
      </c>
      <c r="T147" s="115">
        <v>3</v>
      </c>
      <c r="U147" s="116">
        <v>143</v>
      </c>
      <c r="V147" s="101">
        <v>3771.3348077504902</v>
      </c>
      <c r="W147" s="99">
        <v>3796.5118912228099</v>
      </c>
      <c r="X147" s="111">
        <v>3906.12729940279</v>
      </c>
      <c r="Y147" s="104">
        <v>3824.6579994586968</v>
      </c>
      <c r="Z147" s="107">
        <v>3.5825926066560627</v>
      </c>
      <c r="AA147" s="104">
        <v>1.8738597688016299E-2</v>
      </c>
      <c r="AB147" s="115">
        <v>3</v>
      </c>
      <c r="AC147" s="116">
        <v>139</v>
      </c>
      <c r="AD147" s="107">
        <v>0.99594562700260836</v>
      </c>
      <c r="AE147" s="104">
        <v>-5.8611134323054044E-3</v>
      </c>
    </row>
    <row r="148" spans="1:31" x14ac:dyDescent="0.3">
      <c r="A148" s="104" t="s">
        <v>2089</v>
      </c>
      <c r="B148" s="115">
        <v>11</v>
      </c>
      <c r="C148" s="116">
        <v>8</v>
      </c>
      <c r="D148" s="107">
        <v>75.7791</v>
      </c>
      <c r="E148" s="104">
        <v>0.17372329676954201</v>
      </c>
      <c r="F148" s="107">
        <f t="shared" si="2"/>
        <v>0.7601419375688766</v>
      </c>
      <c r="G148" s="104">
        <v>7.2082579653079307E-2</v>
      </c>
      <c r="H148" s="107">
        <v>1.05736413320462</v>
      </c>
      <c r="I148" s="104">
        <v>0.24790654345739199</v>
      </c>
      <c r="J148" s="115" t="s">
        <v>0</v>
      </c>
      <c r="K148" s="116" t="s">
        <v>1</v>
      </c>
      <c r="L148" s="107">
        <v>82050.983699999997</v>
      </c>
      <c r="M148" s="104" t="s">
        <v>2090</v>
      </c>
      <c r="N148" s="107">
        <v>4071.53296217253</v>
      </c>
      <c r="O148" s="104">
        <v>3961.0747640197901</v>
      </c>
      <c r="P148" s="107">
        <v>4068.97618631463</v>
      </c>
      <c r="Q148" s="104">
        <v>4033.8613041689837</v>
      </c>
      <c r="R148" s="107">
        <v>3.6057209618317327</v>
      </c>
      <c r="S148" s="104">
        <v>1.5629678359702411E-2</v>
      </c>
      <c r="T148" s="115">
        <v>3</v>
      </c>
      <c r="U148" s="116">
        <v>134</v>
      </c>
      <c r="V148" s="101">
        <v>3980.4501280012501</v>
      </c>
      <c r="W148" s="99">
        <v>3893.7326188929401</v>
      </c>
      <c r="X148" s="111">
        <v>3570.8658720994899</v>
      </c>
      <c r="Y148" s="104">
        <v>3815.0162063312268</v>
      </c>
      <c r="Z148" s="107">
        <v>3.5814963871939858</v>
      </c>
      <c r="AA148" s="104">
        <v>5.6576500692470041E-2</v>
      </c>
      <c r="AB148" s="115">
        <v>3</v>
      </c>
      <c r="AC148" s="116">
        <v>140</v>
      </c>
      <c r="AD148" s="107">
        <v>0.94574798652309111</v>
      </c>
      <c r="AE148" s="104">
        <v>-8.0472295075828718E-2</v>
      </c>
    </row>
    <row r="149" spans="1:31" x14ac:dyDescent="0.3">
      <c r="A149" s="104" t="s">
        <v>2439</v>
      </c>
      <c r="B149" s="115">
        <v>4</v>
      </c>
      <c r="C149" s="116">
        <v>1</v>
      </c>
      <c r="D149" s="107">
        <v>21.977799999999998</v>
      </c>
      <c r="E149" s="104">
        <v>0.31352933370398001</v>
      </c>
      <c r="F149" s="107">
        <f t="shared" si="2"/>
        <v>0.50372182047982439</v>
      </c>
      <c r="G149" s="104">
        <v>0.111323535433124</v>
      </c>
      <c r="H149" s="107">
        <v>1.0587994214755001</v>
      </c>
      <c r="I149" s="104">
        <v>0.146134633319489</v>
      </c>
      <c r="J149" s="115" t="s">
        <v>1</v>
      </c>
      <c r="K149" s="116" t="s">
        <v>0</v>
      </c>
      <c r="L149" s="107">
        <v>52851.242400000003</v>
      </c>
      <c r="M149" s="104" t="s">
        <v>2440</v>
      </c>
      <c r="N149" s="107">
        <v>3703.4101590018799</v>
      </c>
      <c r="O149" s="104">
        <v>3497.4660629776399</v>
      </c>
      <c r="P149" s="107">
        <v>3502.72457257203</v>
      </c>
      <c r="Q149" s="104">
        <v>3567.8669315171833</v>
      </c>
      <c r="R149" s="107">
        <v>3.5524086483987367</v>
      </c>
      <c r="S149" s="104">
        <v>3.2908548136498565E-2</v>
      </c>
      <c r="T149" s="115">
        <v>3</v>
      </c>
      <c r="U149" s="116">
        <v>153</v>
      </c>
      <c r="V149" s="101">
        <v>3487.3071765719701</v>
      </c>
      <c r="W149" s="99">
        <v>4066.5705452603502</v>
      </c>
      <c r="X149" s="111">
        <v>3779.0886071435798</v>
      </c>
      <c r="Y149" s="104">
        <v>3777.655442991967</v>
      </c>
      <c r="Z149" s="107">
        <v>3.5772223437310449</v>
      </c>
      <c r="AA149" s="104">
        <v>7.6670397303945079E-2</v>
      </c>
      <c r="AB149" s="115">
        <v>3</v>
      </c>
      <c r="AC149" s="116">
        <v>141</v>
      </c>
      <c r="AD149" s="107">
        <v>1.0587994214755017</v>
      </c>
      <c r="AE149" s="104">
        <v>8.2429311662370747E-2</v>
      </c>
    </row>
    <row r="150" spans="1:31" x14ac:dyDescent="0.3">
      <c r="A150" s="104" t="s">
        <v>2407</v>
      </c>
      <c r="B150" s="115">
        <v>6</v>
      </c>
      <c r="C150" s="116">
        <v>4</v>
      </c>
      <c r="D150" s="107">
        <v>44.5199</v>
      </c>
      <c r="E150" s="104">
        <v>0.29708902410901</v>
      </c>
      <c r="F150" s="107">
        <f t="shared" si="2"/>
        <v>0.52711339281748526</v>
      </c>
      <c r="G150" s="104">
        <v>0.106896151127617</v>
      </c>
      <c r="H150" s="107">
        <v>1.04235603754587</v>
      </c>
      <c r="I150" s="104">
        <v>0.154034878688773</v>
      </c>
      <c r="J150" s="115" t="s">
        <v>0</v>
      </c>
      <c r="K150" s="116" t="s">
        <v>1</v>
      </c>
      <c r="L150" s="107">
        <v>11664.9535</v>
      </c>
      <c r="M150" s="104" t="s">
        <v>2408</v>
      </c>
      <c r="N150" s="107">
        <v>3780.0002987693401</v>
      </c>
      <c r="O150" s="104">
        <v>3917.1250071151899</v>
      </c>
      <c r="P150" s="107">
        <v>3918.5781463374101</v>
      </c>
      <c r="Q150" s="104">
        <v>3871.9011507406467</v>
      </c>
      <c r="R150" s="107">
        <v>3.5879242612820512</v>
      </c>
      <c r="S150" s="104">
        <v>2.0556255370485946E-2</v>
      </c>
      <c r="T150" s="115">
        <v>3</v>
      </c>
      <c r="U150" s="116">
        <v>140</v>
      </c>
      <c r="V150" s="101">
        <v>3939.6966201617802</v>
      </c>
      <c r="W150" s="99">
        <v>3693.4549139581</v>
      </c>
      <c r="X150" s="111">
        <v>3510.54892313461</v>
      </c>
      <c r="Y150" s="104">
        <v>3714.5668190848301</v>
      </c>
      <c r="Z150" s="107">
        <v>3.5699081750144552</v>
      </c>
      <c r="AA150" s="104">
        <v>5.7974832538855152E-2</v>
      </c>
      <c r="AB150" s="115">
        <v>3</v>
      </c>
      <c r="AC150" s="116">
        <v>142</v>
      </c>
      <c r="AD150" s="107">
        <v>0.95936509597469433</v>
      </c>
      <c r="AE150" s="104">
        <v>-5.9848143132241551E-2</v>
      </c>
    </row>
    <row r="151" spans="1:31" x14ac:dyDescent="0.3">
      <c r="A151" s="104" t="s">
        <v>57</v>
      </c>
      <c r="B151" s="115">
        <v>4</v>
      </c>
      <c r="C151" s="116">
        <v>4</v>
      </c>
      <c r="D151" s="107">
        <v>16.970500000000001</v>
      </c>
      <c r="E151" s="109">
        <v>3.3614737443565801E-6</v>
      </c>
      <c r="F151" s="107">
        <f t="shared" si="2"/>
        <v>5.4734702765632326</v>
      </c>
      <c r="G151" s="109">
        <v>6.5807691197749903E-5</v>
      </c>
      <c r="H151" s="107">
        <v>10.259893335623801</v>
      </c>
      <c r="I151" s="104">
        <v>1</v>
      </c>
      <c r="J151" s="115" t="s">
        <v>1</v>
      </c>
      <c r="K151" s="116" t="s">
        <v>0</v>
      </c>
      <c r="L151" s="107">
        <v>12007.7621</v>
      </c>
      <c r="M151" s="104" t="s">
        <v>58</v>
      </c>
      <c r="N151" s="107">
        <v>319.966695048421</v>
      </c>
      <c r="O151" s="104">
        <v>394.22607169858401</v>
      </c>
      <c r="P151" s="107">
        <v>364.19248509319402</v>
      </c>
      <c r="Q151" s="104">
        <v>359.46175061339972</v>
      </c>
      <c r="R151" s="107">
        <v>2.5556526850351786</v>
      </c>
      <c r="S151" s="104">
        <v>0.10391935987742425</v>
      </c>
      <c r="T151" s="115">
        <v>3</v>
      </c>
      <c r="U151" s="116">
        <v>815</v>
      </c>
      <c r="V151" s="101">
        <v>3830.2881762164402</v>
      </c>
      <c r="W151" s="99">
        <v>3593.6823671253401</v>
      </c>
      <c r="X151" s="111">
        <v>3640.1471152484401</v>
      </c>
      <c r="Y151" s="104">
        <v>3688.0392195300738</v>
      </c>
      <c r="Z151" s="107">
        <v>3.5667955308021253</v>
      </c>
      <c r="AA151" s="104">
        <v>3.3991705635317483E-2</v>
      </c>
      <c r="AB151" s="115">
        <v>3</v>
      </c>
      <c r="AC151" s="116">
        <v>143</v>
      </c>
      <c r="AD151" s="107">
        <v>10.25989333562377</v>
      </c>
      <c r="AE151" s="104">
        <v>3.3589438272975798</v>
      </c>
    </row>
    <row r="152" spans="1:31" x14ac:dyDescent="0.3">
      <c r="A152" s="104" t="s">
        <v>3076</v>
      </c>
      <c r="B152" s="115">
        <v>12</v>
      </c>
      <c r="C152" s="116">
        <v>8</v>
      </c>
      <c r="D152" s="107">
        <v>86.228099999999998</v>
      </c>
      <c r="E152" s="104">
        <v>0.82331430270175898</v>
      </c>
      <c r="F152" s="107">
        <f t="shared" si="2"/>
        <v>8.4434339914003953E-2</v>
      </c>
      <c r="G152" s="104">
        <v>0.23130893749773501</v>
      </c>
      <c r="H152" s="107">
        <v>1.02686234908192</v>
      </c>
      <c r="I152" s="104">
        <v>5.4040750694983597E-2</v>
      </c>
      <c r="J152" s="115" t="s">
        <v>0</v>
      </c>
      <c r="K152" s="116" t="s">
        <v>1</v>
      </c>
      <c r="L152" s="107">
        <v>89116.610400000005</v>
      </c>
      <c r="M152" s="104" t="s">
        <v>3077</v>
      </c>
      <c r="N152" s="107">
        <v>3170.3556439263102</v>
      </c>
      <c r="O152" s="104">
        <v>4030.1531128286201</v>
      </c>
      <c r="P152" s="107">
        <v>4101.53240327613</v>
      </c>
      <c r="Q152" s="104">
        <v>3767.3470533436871</v>
      </c>
      <c r="R152" s="107">
        <v>3.5760356298686387</v>
      </c>
      <c r="S152" s="104">
        <v>0.13756102083040769</v>
      </c>
      <c r="T152" s="115">
        <v>3</v>
      </c>
      <c r="U152" s="116">
        <v>149</v>
      </c>
      <c r="V152" s="101">
        <v>3651.2689105125801</v>
      </c>
      <c r="W152" s="99">
        <v>3658.4621680390001</v>
      </c>
      <c r="X152" s="111">
        <v>3696.6527567656199</v>
      </c>
      <c r="Y152" s="104">
        <v>3668.7946117724</v>
      </c>
      <c r="Z152" s="107">
        <v>3.564523399553539</v>
      </c>
      <c r="AA152" s="104">
        <v>6.6486351231156756E-3</v>
      </c>
      <c r="AB152" s="115">
        <v>3</v>
      </c>
      <c r="AC152" s="116">
        <v>144</v>
      </c>
      <c r="AD152" s="107">
        <v>0.97384036029178211</v>
      </c>
      <c r="AE152" s="104">
        <v>-3.824280131854263E-2</v>
      </c>
    </row>
    <row r="153" spans="1:31" x14ac:dyDescent="0.3">
      <c r="A153" s="104" t="s">
        <v>1231</v>
      </c>
      <c r="B153" s="115">
        <v>3</v>
      </c>
      <c r="C153" s="116">
        <v>1</v>
      </c>
      <c r="D153" s="107">
        <v>10.778499999999999</v>
      </c>
      <c r="E153" s="104">
        <v>2.6265775360179499E-2</v>
      </c>
      <c r="F153" s="107">
        <f t="shared" si="2"/>
        <v>1.5806097743896286</v>
      </c>
      <c r="G153" s="104">
        <v>1.8575586913831901E-2</v>
      </c>
      <c r="H153" s="107">
        <v>1.0883849847664799</v>
      </c>
      <c r="I153" s="104">
        <v>0.73136694664246904</v>
      </c>
      <c r="J153" s="115" t="s">
        <v>1</v>
      </c>
      <c r="K153" s="116" t="s">
        <v>0</v>
      </c>
      <c r="L153" s="107">
        <v>321788.73759999999</v>
      </c>
      <c r="M153" s="104" t="s">
        <v>1232</v>
      </c>
      <c r="N153" s="107">
        <v>3247.7119956420802</v>
      </c>
      <c r="O153" s="104">
        <v>3361.4231685540499</v>
      </c>
      <c r="P153" s="107">
        <v>3491.6913609018002</v>
      </c>
      <c r="Q153" s="104">
        <v>3366.9421750326437</v>
      </c>
      <c r="R153" s="107">
        <v>3.5272356577365032</v>
      </c>
      <c r="S153" s="104">
        <v>3.6259393122902266E-2</v>
      </c>
      <c r="T153" s="115">
        <v>3</v>
      </c>
      <c r="U153" s="116">
        <v>166</v>
      </c>
      <c r="V153" s="101">
        <v>3574.9353550381002</v>
      </c>
      <c r="W153" s="99">
        <v>3679.9433341030999</v>
      </c>
      <c r="X153" s="111">
        <v>3738.7092345064002</v>
      </c>
      <c r="Y153" s="104">
        <v>3664.529307882533</v>
      </c>
      <c r="Z153" s="107">
        <v>3.5640181994090501</v>
      </c>
      <c r="AA153" s="104">
        <v>2.2640794646587172E-2</v>
      </c>
      <c r="AB153" s="115">
        <v>3</v>
      </c>
      <c r="AC153" s="116">
        <v>145</v>
      </c>
      <c r="AD153" s="107">
        <v>1.088384984766483</v>
      </c>
      <c r="AE153" s="104">
        <v>0.12218895858339902</v>
      </c>
    </row>
    <row r="154" spans="1:31" x14ac:dyDescent="0.3">
      <c r="A154" s="104" t="s">
        <v>1345</v>
      </c>
      <c r="B154" s="115">
        <v>30</v>
      </c>
      <c r="C154" s="116">
        <v>21</v>
      </c>
      <c r="D154" s="107">
        <v>200.66399999999999</v>
      </c>
      <c r="E154" s="104">
        <v>3.5193249044177997E-2</v>
      </c>
      <c r="F154" s="107">
        <f t="shared" si="2"/>
        <v>1.4535406372050983</v>
      </c>
      <c r="G154" s="104">
        <v>2.2759082245467601E-2</v>
      </c>
      <c r="H154" s="107">
        <v>1.1299964568610199</v>
      </c>
      <c r="I154" s="104">
        <v>0.65401209179266095</v>
      </c>
      <c r="J154" s="115" t="s">
        <v>0</v>
      </c>
      <c r="K154" s="116" t="s">
        <v>1</v>
      </c>
      <c r="L154" s="107">
        <v>57515.609499999999</v>
      </c>
      <c r="M154" s="104" t="s">
        <v>1346</v>
      </c>
      <c r="N154" s="107">
        <v>4188.59945063941</v>
      </c>
      <c r="O154" s="104">
        <v>4224.5587235683197</v>
      </c>
      <c r="P154" s="107">
        <v>3966.10087279565</v>
      </c>
      <c r="Q154" s="104">
        <v>4126.41968233446</v>
      </c>
      <c r="R154" s="107">
        <v>3.6155733963111318</v>
      </c>
      <c r="S154" s="104">
        <v>3.3927594157913951E-2</v>
      </c>
      <c r="T154" s="115">
        <v>3</v>
      </c>
      <c r="U154" s="116">
        <v>129</v>
      </c>
      <c r="V154" s="101">
        <v>3610.854652299</v>
      </c>
      <c r="W154" s="99">
        <v>3458.7964186754498</v>
      </c>
      <c r="X154" s="111">
        <v>3885.4797808437602</v>
      </c>
      <c r="Y154" s="104">
        <v>3651.7102839394033</v>
      </c>
      <c r="Z154" s="107">
        <v>3.5624963145694126</v>
      </c>
      <c r="AA154" s="104">
        <v>5.9220408346523659E-2</v>
      </c>
      <c r="AB154" s="115">
        <v>3</v>
      </c>
      <c r="AC154" s="116">
        <v>146</v>
      </c>
      <c r="AD154" s="107">
        <v>0.88495852701863398</v>
      </c>
      <c r="AE154" s="104">
        <v>-0.17631824903244936</v>
      </c>
    </row>
    <row r="155" spans="1:31" x14ac:dyDescent="0.3">
      <c r="A155" s="104" t="s">
        <v>59</v>
      </c>
      <c r="B155" s="115">
        <v>2</v>
      </c>
      <c r="C155" s="116">
        <v>1</v>
      </c>
      <c r="D155" s="107">
        <v>12.949</v>
      </c>
      <c r="E155" s="109">
        <v>4.0351078660627601E-6</v>
      </c>
      <c r="F155" s="107">
        <f t="shared" si="2"/>
        <v>5.3941448512740795</v>
      </c>
      <c r="G155" s="109">
        <v>7.5560865587549894E-5</v>
      </c>
      <c r="H155" s="107">
        <v>1.8129727767919901</v>
      </c>
      <c r="I155" s="104">
        <v>1</v>
      </c>
      <c r="J155" s="115" t="s">
        <v>1</v>
      </c>
      <c r="K155" s="116" t="s">
        <v>0</v>
      </c>
      <c r="L155" s="107">
        <v>47370.458599999998</v>
      </c>
      <c r="M155" s="104" t="s">
        <v>60</v>
      </c>
      <c r="N155" s="107">
        <v>2033.7914614599599</v>
      </c>
      <c r="O155" s="104">
        <v>1980.0666013062601</v>
      </c>
      <c r="P155" s="107">
        <v>1946.3196464780301</v>
      </c>
      <c r="Q155" s="104">
        <v>1986.7259030814166</v>
      </c>
      <c r="R155" s="107">
        <v>3.2981379541805698</v>
      </c>
      <c r="S155" s="104">
        <v>2.2204624408786879E-2</v>
      </c>
      <c r="T155" s="115">
        <v>3</v>
      </c>
      <c r="U155" s="116">
        <v>263</v>
      </c>
      <c r="V155" s="101">
        <v>3683.6684131829802</v>
      </c>
      <c r="W155" s="99">
        <v>3562.3168035173398</v>
      </c>
      <c r="X155" s="111">
        <v>3559.6547150019501</v>
      </c>
      <c r="Y155" s="104">
        <v>3601.8799772340899</v>
      </c>
      <c r="Z155" s="107">
        <v>3.5565292370528114</v>
      </c>
      <c r="AA155" s="104">
        <v>1.9668442317795121E-2</v>
      </c>
      <c r="AB155" s="115">
        <v>3</v>
      </c>
      <c r="AC155" s="116">
        <v>147</v>
      </c>
      <c r="AD155" s="107">
        <v>1.8129727767919901</v>
      </c>
      <c r="AE155" s="104">
        <v>0.85835726204728746</v>
      </c>
    </row>
    <row r="156" spans="1:31" x14ac:dyDescent="0.3">
      <c r="A156" s="104" t="s">
        <v>1743</v>
      </c>
      <c r="B156" s="115">
        <v>23</v>
      </c>
      <c r="C156" s="116">
        <v>15</v>
      </c>
      <c r="D156" s="107">
        <v>138.2758</v>
      </c>
      <c r="E156" s="104">
        <v>8.9945766544369907E-2</v>
      </c>
      <c r="F156" s="107">
        <f t="shared" si="2"/>
        <v>1.0460192726706981</v>
      </c>
      <c r="G156" s="104">
        <v>4.4785170454088703E-2</v>
      </c>
      <c r="H156" s="107">
        <v>1.0745946953760399</v>
      </c>
      <c r="I156" s="104">
        <v>0.39871893708734002</v>
      </c>
      <c r="J156" s="115" t="s">
        <v>0</v>
      </c>
      <c r="K156" s="116" t="s">
        <v>1</v>
      </c>
      <c r="L156" s="107">
        <v>66877.927500000005</v>
      </c>
      <c r="M156" s="104" t="s">
        <v>1744</v>
      </c>
      <c r="N156" s="107">
        <v>3875.4292953025201</v>
      </c>
      <c r="O156" s="104">
        <v>3801.48670875686</v>
      </c>
      <c r="P156" s="107">
        <v>3900.83773610546</v>
      </c>
      <c r="Q156" s="104">
        <v>3859.2512467216134</v>
      </c>
      <c r="R156" s="107">
        <v>3.5865030531277289</v>
      </c>
      <c r="S156" s="104">
        <v>1.3373967854580745E-2</v>
      </c>
      <c r="T156" s="115">
        <v>3</v>
      </c>
      <c r="U156" s="116">
        <v>141</v>
      </c>
      <c r="V156" s="101">
        <v>3368.4962242387001</v>
      </c>
      <c r="W156" s="99">
        <v>3676.1146159432801</v>
      </c>
      <c r="X156" s="111">
        <v>3729.4547586746698</v>
      </c>
      <c r="Y156" s="104">
        <v>3591.3551996188835</v>
      </c>
      <c r="Z156" s="107">
        <v>3.555258360738903</v>
      </c>
      <c r="AA156" s="104">
        <v>5.4251256722883612E-2</v>
      </c>
      <c r="AB156" s="115">
        <v>3</v>
      </c>
      <c r="AC156" s="116">
        <v>148</v>
      </c>
      <c r="AD156" s="107">
        <v>0.93058341373075815</v>
      </c>
      <c r="AE156" s="104">
        <v>-0.10379262146255447</v>
      </c>
    </row>
    <row r="157" spans="1:31" x14ac:dyDescent="0.3">
      <c r="A157" s="104" t="s">
        <v>2317</v>
      </c>
      <c r="B157" s="115">
        <v>7</v>
      </c>
      <c r="C157" s="116">
        <v>5</v>
      </c>
      <c r="D157" s="107">
        <v>31.975999999999999</v>
      </c>
      <c r="E157" s="104">
        <v>0.25081075046093498</v>
      </c>
      <c r="F157" s="107">
        <f t="shared" si="2"/>
        <v>0.6006538523477003</v>
      </c>
      <c r="G157" s="104">
        <v>9.3769862719723596E-2</v>
      </c>
      <c r="H157" s="107">
        <v>1.03840030712205</v>
      </c>
      <c r="I157" s="104">
        <v>0.180686144401907</v>
      </c>
      <c r="J157" s="115" t="s">
        <v>0</v>
      </c>
      <c r="K157" s="116" t="s">
        <v>1</v>
      </c>
      <c r="L157" s="107">
        <v>23545.947199999999</v>
      </c>
      <c r="M157" s="104" t="s">
        <v>2318</v>
      </c>
      <c r="N157" s="107">
        <v>3800.9371055800402</v>
      </c>
      <c r="O157" s="104">
        <v>3685.9620600783701</v>
      </c>
      <c r="P157" s="107">
        <v>3514.9451688000099</v>
      </c>
      <c r="Q157" s="104">
        <v>3667.2814448194731</v>
      </c>
      <c r="R157" s="107">
        <v>3.5643442410873223</v>
      </c>
      <c r="S157" s="104">
        <v>3.9241112415140875E-2</v>
      </c>
      <c r="T157" s="115">
        <v>3</v>
      </c>
      <c r="U157" s="116">
        <v>151</v>
      </c>
      <c r="V157" s="101">
        <v>3641.6883664163101</v>
      </c>
      <c r="W157" s="99">
        <v>3448.9844757187502</v>
      </c>
      <c r="X157" s="111">
        <v>3504.3204942501402</v>
      </c>
      <c r="Y157" s="104">
        <v>3531.6644454617331</v>
      </c>
      <c r="Z157" s="107">
        <v>3.547979433182078</v>
      </c>
      <c r="AA157" s="104">
        <v>2.8094198798941337E-2</v>
      </c>
      <c r="AB157" s="115">
        <v>3</v>
      </c>
      <c r="AC157" s="116">
        <v>149</v>
      </c>
      <c r="AD157" s="107">
        <v>0.96301974598941209</v>
      </c>
      <c r="AE157" s="104">
        <v>-5.4362715147865968E-2</v>
      </c>
    </row>
    <row r="158" spans="1:31" x14ac:dyDescent="0.3">
      <c r="A158" s="104" t="s">
        <v>1597</v>
      </c>
      <c r="B158" s="115">
        <v>21</v>
      </c>
      <c r="C158" s="116">
        <v>11</v>
      </c>
      <c r="D158" s="107">
        <v>120.4695</v>
      </c>
      <c r="E158" s="104">
        <v>6.5132598077880396E-2</v>
      </c>
      <c r="F158" s="107">
        <f t="shared" si="2"/>
        <v>1.1862015978832998</v>
      </c>
      <c r="G158" s="104">
        <v>3.5400795232786601E-2</v>
      </c>
      <c r="H158" s="107">
        <v>1.1219520684519599</v>
      </c>
      <c r="I158" s="104">
        <v>0.48398714178517299</v>
      </c>
      <c r="J158" s="115" t="s">
        <v>0</v>
      </c>
      <c r="K158" s="116" t="s">
        <v>1</v>
      </c>
      <c r="L158" s="107">
        <v>22338.4925</v>
      </c>
      <c r="M158" s="104" t="s">
        <v>1598</v>
      </c>
      <c r="N158" s="107">
        <v>4083.3462481578399</v>
      </c>
      <c r="O158" s="104">
        <v>3955.89825672491</v>
      </c>
      <c r="P158" s="107">
        <v>3732.9944371236502</v>
      </c>
      <c r="Q158" s="104">
        <v>3924.0796473354671</v>
      </c>
      <c r="R158" s="107">
        <v>3.5937378137046609</v>
      </c>
      <c r="S158" s="104">
        <v>4.5190204838836054E-2</v>
      </c>
      <c r="T158" s="115">
        <v>3</v>
      </c>
      <c r="U158" s="116">
        <v>138</v>
      </c>
      <c r="V158" s="101">
        <v>3693.0427685175</v>
      </c>
      <c r="W158" s="99">
        <v>3251.1819981226399</v>
      </c>
      <c r="X158" s="111">
        <v>3548.4150466180399</v>
      </c>
      <c r="Y158" s="104">
        <v>3497.5466044193931</v>
      </c>
      <c r="Z158" s="107">
        <v>3.5437635101280756</v>
      </c>
      <c r="AA158" s="104">
        <v>6.4410772691449195E-2</v>
      </c>
      <c r="AB158" s="115">
        <v>3</v>
      </c>
      <c r="AC158" s="116">
        <v>150</v>
      </c>
      <c r="AD158" s="107">
        <v>0.89130367340894856</v>
      </c>
      <c r="AE158" s="104">
        <v>-0.16601104307348874</v>
      </c>
    </row>
    <row r="159" spans="1:31" x14ac:dyDescent="0.3">
      <c r="A159" s="104" t="s">
        <v>753</v>
      </c>
      <c r="B159" s="115">
        <v>15</v>
      </c>
      <c r="C159" s="116">
        <v>4</v>
      </c>
      <c r="D159" s="107">
        <v>76.240600000000001</v>
      </c>
      <c r="E159" s="104">
        <v>5.7566663445781704E-3</v>
      </c>
      <c r="F159" s="107">
        <f t="shared" si="2"/>
        <v>2.2398289414512065</v>
      </c>
      <c r="G159" s="104">
        <v>6.7009896340263697E-3</v>
      </c>
      <c r="H159" s="107">
        <v>1.4585641831930201</v>
      </c>
      <c r="I159" s="104">
        <v>0.97453623019722702</v>
      </c>
      <c r="J159" s="115" t="s">
        <v>1</v>
      </c>
      <c r="K159" s="116" t="s">
        <v>0</v>
      </c>
      <c r="L159" s="107">
        <v>18730.634399999999</v>
      </c>
      <c r="M159" s="104" t="s">
        <v>754</v>
      </c>
      <c r="N159" s="107">
        <v>2130.30638043106</v>
      </c>
      <c r="O159" s="104">
        <v>2695.3221298076801</v>
      </c>
      <c r="P159" s="107">
        <v>2356.7506051816099</v>
      </c>
      <c r="Q159" s="104">
        <v>2394.1263718067835</v>
      </c>
      <c r="R159" s="107">
        <v>3.379147070518957</v>
      </c>
      <c r="S159" s="104">
        <v>0.11877239900835138</v>
      </c>
      <c r="T159" s="115">
        <v>3</v>
      </c>
      <c r="U159" s="116">
        <v>223</v>
      </c>
      <c r="V159" s="101">
        <v>3361.74912730598</v>
      </c>
      <c r="W159" s="99">
        <v>3522.2040908633999</v>
      </c>
      <c r="X159" s="111">
        <v>3592.00770969627</v>
      </c>
      <c r="Y159" s="104">
        <v>3491.9869759552166</v>
      </c>
      <c r="Z159" s="107">
        <v>3.5430726152507916</v>
      </c>
      <c r="AA159" s="104">
        <v>3.3810524290976599E-2</v>
      </c>
      <c r="AB159" s="115">
        <v>3</v>
      </c>
      <c r="AC159" s="116">
        <v>151</v>
      </c>
      <c r="AD159" s="107">
        <v>1.4585641831930145</v>
      </c>
      <c r="AE159" s="104">
        <v>0.54454887251439665</v>
      </c>
    </row>
    <row r="160" spans="1:31" x14ac:dyDescent="0.3">
      <c r="A160" s="104" t="s">
        <v>2845</v>
      </c>
      <c r="B160" s="115">
        <v>13</v>
      </c>
      <c r="C160" s="116">
        <v>4</v>
      </c>
      <c r="D160" s="107">
        <v>90.360200000000006</v>
      </c>
      <c r="E160" s="104">
        <v>0.57454135310500798</v>
      </c>
      <c r="F160" s="107">
        <f t="shared" si="2"/>
        <v>0.24067870713413547</v>
      </c>
      <c r="G160" s="104">
        <v>0.17471851451741499</v>
      </c>
      <c r="H160" s="107">
        <v>1.0243465005264101</v>
      </c>
      <c r="I160" s="104">
        <v>7.6680163102842105E-2</v>
      </c>
      <c r="J160" s="115" t="s">
        <v>1</v>
      </c>
      <c r="K160" s="116" t="s">
        <v>0</v>
      </c>
      <c r="L160" s="107">
        <v>13892.1358</v>
      </c>
      <c r="M160" s="104" t="s">
        <v>2846</v>
      </c>
      <c r="N160" s="107">
        <v>3205.5876444006299</v>
      </c>
      <c r="O160" s="104">
        <v>3527.5667095123699</v>
      </c>
      <c r="P160" s="107">
        <v>3482.5567636743899</v>
      </c>
      <c r="Q160" s="104">
        <v>3405.237039195797</v>
      </c>
      <c r="R160" s="107">
        <v>3.5321473486222672</v>
      </c>
      <c r="S160" s="104">
        <v>5.1203462735981753E-2</v>
      </c>
      <c r="T160" s="115">
        <v>3</v>
      </c>
      <c r="U160" s="116">
        <v>163</v>
      </c>
      <c r="V160" s="101">
        <v>3642.4742989533402</v>
      </c>
      <c r="W160" s="99">
        <v>3328.05120799018</v>
      </c>
      <c r="X160" s="111">
        <v>3493.9024267458599</v>
      </c>
      <c r="Y160" s="104">
        <v>3488.1426445631273</v>
      </c>
      <c r="Z160" s="107">
        <v>3.5425942367192258</v>
      </c>
      <c r="AA160" s="104">
        <v>4.5092954859876501E-2</v>
      </c>
      <c r="AB160" s="115">
        <v>3</v>
      </c>
      <c r="AC160" s="116">
        <v>152</v>
      </c>
      <c r="AD160" s="107">
        <v>1.0243465005264096</v>
      </c>
      <c r="AE160" s="104">
        <v>3.4703811073430714E-2</v>
      </c>
    </row>
    <row r="161" spans="1:31" x14ac:dyDescent="0.3">
      <c r="A161" s="104" t="s">
        <v>283</v>
      </c>
      <c r="B161" s="115">
        <v>11</v>
      </c>
      <c r="C161" s="116">
        <v>3</v>
      </c>
      <c r="D161" s="107">
        <v>83.713300000000004</v>
      </c>
      <c r="E161" s="104">
        <v>3.4599785137212602E-4</v>
      </c>
      <c r="F161" s="107">
        <f t="shared" si="2"/>
        <v>3.4609265981440056</v>
      </c>
      <c r="G161" s="104">
        <v>1.0971294608784401E-3</v>
      </c>
      <c r="H161" s="107">
        <v>1.27264443553937</v>
      </c>
      <c r="I161" s="104">
        <v>0.99999999632066505</v>
      </c>
      <c r="J161" s="115" t="s">
        <v>0</v>
      </c>
      <c r="K161" s="116" t="s">
        <v>1</v>
      </c>
      <c r="L161" s="107">
        <v>28473.7251</v>
      </c>
      <c r="M161" s="104" t="s">
        <v>284</v>
      </c>
      <c r="N161" s="107">
        <v>4421.2696219107002</v>
      </c>
      <c r="O161" s="104">
        <v>4281.62517736259</v>
      </c>
      <c r="P161" s="107">
        <v>4561.4997425976399</v>
      </c>
      <c r="Q161" s="104">
        <v>4421.46484729031</v>
      </c>
      <c r="R161" s="107">
        <v>3.6455661765209966</v>
      </c>
      <c r="S161" s="104">
        <v>3.1649552712662211E-2</v>
      </c>
      <c r="T161" s="115">
        <v>3</v>
      </c>
      <c r="U161" s="116">
        <v>114</v>
      </c>
      <c r="V161" s="101">
        <v>3548.5473414399298</v>
      </c>
      <c r="W161" s="99">
        <v>3449.9563337967602</v>
      </c>
      <c r="X161" s="111">
        <v>3424.1989834594001</v>
      </c>
      <c r="Y161" s="104">
        <v>3474.2342195653637</v>
      </c>
      <c r="Z161" s="107">
        <v>3.5408590935687423</v>
      </c>
      <c r="AA161" s="104">
        <v>1.8891356530424799E-2</v>
      </c>
      <c r="AB161" s="115">
        <v>3</v>
      </c>
      <c r="AC161" s="116">
        <v>153</v>
      </c>
      <c r="AD161" s="107">
        <v>0.78576542832734364</v>
      </c>
      <c r="AE161" s="104">
        <v>-0.34782940059279527</v>
      </c>
    </row>
    <row r="162" spans="1:31" x14ac:dyDescent="0.3">
      <c r="A162" s="104" t="s">
        <v>173</v>
      </c>
      <c r="B162" s="115">
        <v>17</v>
      </c>
      <c r="C162" s="116">
        <v>13</v>
      </c>
      <c r="D162" s="107">
        <v>117.63639999999999</v>
      </c>
      <c r="E162" s="109">
        <v>9.5832202043011404E-5</v>
      </c>
      <c r="F162" s="107">
        <f t="shared" si="2"/>
        <v>4.0184885324701263</v>
      </c>
      <c r="G162" s="104">
        <v>5.1593036881353001E-4</v>
      </c>
      <c r="H162" s="107">
        <v>1.2179556261358699</v>
      </c>
      <c r="I162" s="104">
        <v>1</v>
      </c>
      <c r="J162" s="115" t="s">
        <v>0</v>
      </c>
      <c r="K162" s="116" t="s">
        <v>1</v>
      </c>
      <c r="L162" s="107">
        <v>68562.070500000002</v>
      </c>
      <c r="M162" s="104" t="s">
        <v>174</v>
      </c>
      <c r="N162" s="107">
        <v>4244.7711953103999</v>
      </c>
      <c r="O162" s="104">
        <v>4163.5283078048096</v>
      </c>
      <c r="P162" s="107">
        <v>4253.9709327935097</v>
      </c>
      <c r="Q162" s="104">
        <v>4220.7568119695725</v>
      </c>
      <c r="R162" s="107">
        <v>3.6253903300595858</v>
      </c>
      <c r="S162" s="104">
        <v>1.1792752719632062E-2</v>
      </c>
      <c r="T162" s="115">
        <v>3</v>
      </c>
      <c r="U162" s="116">
        <v>123</v>
      </c>
      <c r="V162" s="101">
        <v>3532.1517416484799</v>
      </c>
      <c r="W162" s="99">
        <v>3406.2037233870301</v>
      </c>
      <c r="X162" s="111">
        <v>3457.9760302928198</v>
      </c>
      <c r="Y162" s="104">
        <v>3465.4438317761101</v>
      </c>
      <c r="Z162" s="107">
        <v>3.5397588641563114</v>
      </c>
      <c r="AA162" s="104">
        <v>1.826756712852632E-2</v>
      </c>
      <c r="AB162" s="115">
        <v>3</v>
      </c>
      <c r="AC162" s="116">
        <v>154</v>
      </c>
      <c r="AD162" s="107">
        <v>0.82104797460695123</v>
      </c>
      <c r="AE162" s="104">
        <v>-0.28446157239047559</v>
      </c>
    </row>
    <row r="163" spans="1:31" x14ac:dyDescent="0.3">
      <c r="A163" s="104" t="s">
        <v>1643</v>
      </c>
      <c r="B163" s="115">
        <v>37</v>
      </c>
      <c r="C163" s="116">
        <v>20</v>
      </c>
      <c r="D163" s="107">
        <v>292.42250000000001</v>
      </c>
      <c r="E163" s="104">
        <v>7.3248579767008201E-2</v>
      </c>
      <c r="F163" s="107">
        <f t="shared" si="2"/>
        <v>1.135200791524446</v>
      </c>
      <c r="G163" s="104">
        <v>3.8708933987392898E-2</v>
      </c>
      <c r="H163" s="107">
        <v>1.1453577953343701</v>
      </c>
      <c r="I163" s="104">
        <v>0.45234026814538703</v>
      </c>
      <c r="J163" s="115" t="s">
        <v>1</v>
      </c>
      <c r="K163" s="116" t="s">
        <v>0</v>
      </c>
      <c r="L163" s="107">
        <v>67934.240300000005</v>
      </c>
      <c r="M163" s="104" t="s">
        <v>1644</v>
      </c>
      <c r="N163" s="107">
        <v>3203.7283545998398</v>
      </c>
      <c r="O163" s="104">
        <v>3015.6895344101399</v>
      </c>
      <c r="P163" s="107">
        <v>2857.4642754520401</v>
      </c>
      <c r="Q163" s="104">
        <v>3025.627388154006</v>
      </c>
      <c r="R163" s="107">
        <v>3.4808154427775109</v>
      </c>
      <c r="S163" s="104">
        <v>5.7292521271369523E-2</v>
      </c>
      <c r="T163" s="115">
        <v>3</v>
      </c>
      <c r="U163" s="116">
        <v>179</v>
      </c>
      <c r="V163" s="101">
        <v>3586.6982483346101</v>
      </c>
      <c r="W163" s="99">
        <v>3647.2813189172498</v>
      </c>
      <c r="X163" s="111">
        <v>3162.29817714619</v>
      </c>
      <c r="Y163" s="104">
        <v>3465.4259147993494</v>
      </c>
      <c r="Z163" s="107">
        <v>3.5397566187688136</v>
      </c>
      <c r="AA163" s="104">
        <v>7.6255619425163276E-2</v>
      </c>
      <c r="AB163" s="115">
        <v>3</v>
      </c>
      <c r="AC163" s="116">
        <v>155</v>
      </c>
      <c r="AD163" s="107">
        <v>1.1453577953343663</v>
      </c>
      <c r="AE163" s="104">
        <v>0.19579834847120825</v>
      </c>
    </row>
    <row r="164" spans="1:31" x14ac:dyDescent="0.3">
      <c r="A164" s="104" t="s">
        <v>2605</v>
      </c>
      <c r="B164" s="115">
        <v>10</v>
      </c>
      <c r="C164" s="116">
        <v>7</v>
      </c>
      <c r="D164" s="107">
        <v>69.333699999999993</v>
      </c>
      <c r="E164" s="104">
        <v>0.38982777351493803</v>
      </c>
      <c r="F164" s="107">
        <f t="shared" si="2"/>
        <v>0.40912722254371209</v>
      </c>
      <c r="G164" s="104">
        <v>0.12954999111978599</v>
      </c>
      <c r="H164" s="107">
        <v>1.04288352733321</v>
      </c>
      <c r="I164" s="104">
        <v>0.117028245147153</v>
      </c>
      <c r="J164" s="115" t="s">
        <v>1</v>
      </c>
      <c r="K164" s="116" t="s">
        <v>0</v>
      </c>
      <c r="L164" s="107">
        <v>38011.145900000003</v>
      </c>
      <c r="M164" s="104" t="s">
        <v>2606</v>
      </c>
      <c r="N164" s="107">
        <v>3350.7846646766802</v>
      </c>
      <c r="O164" s="104">
        <v>3044.7070305089201</v>
      </c>
      <c r="P164" s="107">
        <v>3465.9117003180099</v>
      </c>
      <c r="Q164" s="104">
        <v>3287.1344651678701</v>
      </c>
      <c r="R164" s="107">
        <v>3.5168174699124668</v>
      </c>
      <c r="S164" s="104">
        <v>6.6226893077170904E-2</v>
      </c>
      <c r="T164" s="115">
        <v>3</v>
      </c>
      <c r="U164" s="116">
        <v>170</v>
      </c>
      <c r="V164" s="101">
        <v>3292.0123978009901</v>
      </c>
      <c r="W164" s="99">
        <v>3440.3761283629601</v>
      </c>
      <c r="X164" s="111">
        <v>3551.90663139455</v>
      </c>
      <c r="Y164" s="104">
        <v>3428.098385852833</v>
      </c>
      <c r="Z164" s="107">
        <v>3.5350532776093364</v>
      </c>
      <c r="AA164" s="104">
        <v>3.8033156825710214E-2</v>
      </c>
      <c r="AB164" s="115">
        <v>3</v>
      </c>
      <c r="AC164" s="116">
        <v>156</v>
      </c>
      <c r="AD164" s="107">
        <v>1.04288352733321</v>
      </c>
      <c r="AE164" s="104">
        <v>6.0578041921194377E-2</v>
      </c>
    </row>
    <row r="165" spans="1:31" x14ac:dyDescent="0.3">
      <c r="A165" s="104" t="s">
        <v>2517</v>
      </c>
      <c r="B165" s="115">
        <v>6</v>
      </c>
      <c r="C165" s="116">
        <v>3</v>
      </c>
      <c r="D165" s="107">
        <v>41.673499999999997</v>
      </c>
      <c r="E165" s="104">
        <v>0.35521640639553798</v>
      </c>
      <c r="F165" s="107">
        <f t="shared" si="2"/>
        <v>0.44950698365216007</v>
      </c>
      <c r="G165" s="104">
        <v>0.12219636839084599</v>
      </c>
      <c r="H165" s="107">
        <v>1.02673473403269</v>
      </c>
      <c r="I165" s="104">
        <v>0.12889490777795401</v>
      </c>
      <c r="J165" s="115" t="s">
        <v>1</v>
      </c>
      <c r="K165" s="116" t="s">
        <v>0</v>
      </c>
      <c r="L165" s="107">
        <v>24161.778600000001</v>
      </c>
      <c r="M165" s="104" t="s">
        <v>2518</v>
      </c>
      <c r="N165" s="107">
        <v>3462.51798787083</v>
      </c>
      <c r="O165" s="104">
        <v>3172.2366727157901</v>
      </c>
      <c r="P165" s="107">
        <v>3298.27682974346</v>
      </c>
      <c r="Q165" s="104">
        <v>3311.0104967766933</v>
      </c>
      <c r="R165" s="107">
        <v>3.5199605575823218</v>
      </c>
      <c r="S165" s="104">
        <v>4.396210530562155E-2</v>
      </c>
      <c r="T165" s="115">
        <v>3</v>
      </c>
      <c r="U165" s="116">
        <v>169</v>
      </c>
      <c r="V165" s="101">
        <v>3389.6990655161298</v>
      </c>
      <c r="W165" s="99">
        <v>3433.7165196228102</v>
      </c>
      <c r="X165" s="111">
        <v>3375.1728602234698</v>
      </c>
      <c r="Y165" s="104">
        <v>3399.5294817874696</v>
      </c>
      <c r="Z165" s="107">
        <v>3.5314188118646217</v>
      </c>
      <c r="AA165" s="104">
        <v>8.9673335115387637E-3</v>
      </c>
      <c r="AB165" s="115">
        <v>3</v>
      </c>
      <c r="AC165" s="116">
        <v>157</v>
      </c>
      <c r="AD165" s="107">
        <v>1.026734734032692</v>
      </c>
      <c r="AE165" s="104">
        <v>3.8063496818735117E-2</v>
      </c>
    </row>
    <row r="166" spans="1:31" x14ac:dyDescent="0.3">
      <c r="A166" s="104" t="s">
        <v>1233</v>
      </c>
      <c r="B166" s="115">
        <v>14</v>
      </c>
      <c r="C166" s="116">
        <v>7</v>
      </c>
      <c r="D166" s="107">
        <v>136.75190000000001</v>
      </c>
      <c r="E166" s="104">
        <v>2.63797819507832E-2</v>
      </c>
      <c r="F166" s="107">
        <f t="shared" si="2"/>
        <v>1.5787287985532248</v>
      </c>
      <c r="G166" s="104">
        <v>1.86256302858589E-2</v>
      </c>
      <c r="H166" s="107">
        <v>1.19272154391148</v>
      </c>
      <c r="I166" s="104">
        <v>0.73026435978570903</v>
      </c>
      <c r="J166" s="115" t="s">
        <v>0</v>
      </c>
      <c r="K166" s="116" t="s">
        <v>1</v>
      </c>
      <c r="L166" s="107">
        <v>28049.433099999998</v>
      </c>
      <c r="M166" s="104" t="s">
        <v>1234</v>
      </c>
      <c r="N166" s="107">
        <v>4208.8800399781003</v>
      </c>
      <c r="O166" s="104">
        <v>4067.5751312919401</v>
      </c>
      <c r="P166" s="107">
        <v>3859.2379503135799</v>
      </c>
      <c r="Q166" s="104">
        <v>4045.2310405278736</v>
      </c>
      <c r="R166" s="107">
        <v>3.6069433310807715</v>
      </c>
      <c r="S166" s="104">
        <v>4.3480512571032151E-2</v>
      </c>
      <c r="T166" s="115">
        <v>3</v>
      </c>
      <c r="U166" s="116">
        <v>132</v>
      </c>
      <c r="V166" s="101">
        <v>3093.1711688169098</v>
      </c>
      <c r="W166" s="99">
        <v>3555.1285907173301</v>
      </c>
      <c r="X166" s="111">
        <v>3526.49181988603</v>
      </c>
      <c r="Y166" s="104">
        <v>3391.5971931400904</v>
      </c>
      <c r="Z166" s="107">
        <v>3.53040426717418</v>
      </c>
      <c r="AA166" s="104">
        <v>7.6318275534081867E-2</v>
      </c>
      <c r="AB166" s="115">
        <v>3</v>
      </c>
      <c r="AC166" s="116">
        <v>158</v>
      </c>
      <c r="AD166" s="107">
        <v>0.83841866117429753</v>
      </c>
      <c r="AE166" s="104">
        <v>-0.25425726674768573</v>
      </c>
    </row>
    <row r="167" spans="1:31" x14ac:dyDescent="0.3">
      <c r="A167" s="104" t="s">
        <v>1783</v>
      </c>
      <c r="B167" s="115">
        <v>24</v>
      </c>
      <c r="C167" s="116">
        <v>2</v>
      </c>
      <c r="D167" s="107">
        <v>104.4954</v>
      </c>
      <c r="E167" s="104">
        <v>9.5914910027670802E-2</v>
      </c>
      <c r="F167" s="107">
        <f t="shared" si="2"/>
        <v>1.0181138762556294</v>
      </c>
      <c r="G167" s="104">
        <v>4.66780241837556E-2</v>
      </c>
      <c r="H167" s="107">
        <v>1.1164153301401201</v>
      </c>
      <c r="I167" s="104">
        <v>0.38248201313545999</v>
      </c>
      <c r="J167" s="115" t="s">
        <v>0</v>
      </c>
      <c r="K167" s="116" t="s">
        <v>1</v>
      </c>
      <c r="L167" s="107">
        <v>513077.75939999998</v>
      </c>
      <c r="M167" s="104" t="s">
        <v>1784</v>
      </c>
      <c r="N167" s="107">
        <v>3879.9054321118101</v>
      </c>
      <c r="O167" s="104">
        <v>3873.0617041943201</v>
      </c>
      <c r="P167" s="107">
        <v>3555.5304565719898</v>
      </c>
      <c r="Q167" s="104">
        <v>3769.4991976260403</v>
      </c>
      <c r="R167" s="107">
        <v>3.5762836552045325</v>
      </c>
      <c r="S167" s="104">
        <v>4.9166732151830379E-2</v>
      </c>
      <c r="T167" s="115">
        <v>3</v>
      </c>
      <c r="U167" s="116">
        <v>148</v>
      </c>
      <c r="V167" s="101">
        <v>3541.9672104348401</v>
      </c>
      <c r="W167" s="99">
        <v>3489.0795579713099</v>
      </c>
      <c r="X167" s="111">
        <v>3098.2458770637199</v>
      </c>
      <c r="Y167" s="104">
        <v>3376.4308818232898</v>
      </c>
      <c r="Z167" s="107">
        <v>3.5284578638000235</v>
      </c>
      <c r="AA167" s="104">
        <v>7.1780597471466465E-2</v>
      </c>
      <c r="AB167" s="115">
        <v>3</v>
      </c>
      <c r="AC167" s="116">
        <v>159</v>
      </c>
      <c r="AD167" s="107">
        <v>0.89572399536514091</v>
      </c>
      <c r="AE167" s="104">
        <v>-0.15887384012686168</v>
      </c>
    </row>
    <row r="168" spans="1:31" x14ac:dyDescent="0.3">
      <c r="A168" s="104" t="s">
        <v>2509</v>
      </c>
      <c r="B168" s="115">
        <v>8</v>
      </c>
      <c r="C168" s="116">
        <v>7</v>
      </c>
      <c r="D168" s="107">
        <v>63.806100000000001</v>
      </c>
      <c r="E168" s="104">
        <v>0.35294043072497</v>
      </c>
      <c r="F168" s="107">
        <f t="shared" si="2"/>
        <v>0.45229858863635264</v>
      </c>
      <c r="G168" s="104">
        <v>0.12180256600705</v>
      </c>
      <c r="H168" s="107">
        <v>1.03019804050327</v>
      </c>
      <c r="I168" s="104">
        <v>0.12974605157674099</v>
      </c>
      <c r="J168" s="115" t="s">
        <v>0</v>
      </c>
      <c r="K168" s="116" t="s">
        <v>1</v>
      </c>
      <c r="L168" s="107">
        <v>31235.928</v>
      </c>
      <c r="M168" s="104" t="s">
        <v>2510</v>
      </c>
      <c r="N168" s="107">
        <v>3406.7477908055298</v>
      </c>
      <c r="O168" s="104">
        <v>3422.1930838389198</v>
      </c>
      <c r="P168" s="107">
        <v>3535.79354063047</v>
      </c>
      <c r="Q168" s="104">
        <v>3454.9114717583066</v>
      </c>
      <c r="R168" s="107">
        <v>3.5384369235425064</v>
      </c>
      <c r="S168" s="104">
        <v>2.0397152438798867E-2</v>
      </c>
      <c r="T168" s="115">
        <v>3</v>
      </c>
      <c r="U168" s="116">
        <v>158</v>
      </c>
      <c r="V168" s="101">
        <v>3491.45343185406</v>
      </c>
      <c r="W168" s="99">
        <v>3379.2665802405099</v>
      </c>
      <c r="X168" s="111">
        <v>3190.1944992663498</v>
      </c>
      <c r="Y168" s="104">
        <v>3353.6381704536398</v>
      </c>
      <c r="Z168" s="107">
        <v>3.5255162040505836</v>
      </c>
      <c r="AA168" s="104">
        <v>4.5400205607604133E-2</v>
      </c>
      <c r="AB168" s="115">
        <v>3</v>
      </c>
      <c r="AC168" s="116">
        <v>160</v>
      </c>
      <c r="AD168" s="107">
        <v>0.97068715012453677</v>
      </c>
      <c r="AE168" s="104">
        <v>-4.2921701086376954E-2</v>
      </c>
    </row>
    <row r="169" spans="1:31" x14ac:dyDescent="0.3">
      <c r="A169" s="104" t="s">
        <v>279</v>
      </c>
      <c r="B169" s="115">
        <v>11</v>
      </c>
      <c r="C169" s="116">
        <v>7</v>
      </c>
      <c r="D169" s="107">
        <v>99.382000000000005</v>
      </c>
      <c r="E169" s="104">
        <v>3.4279434587680701E-4</v>
      </c>
      <c r="F169" s="107">
        <f t="shared" si="2"/>
        <v>3.4649663500357524</v>
      </c>
      <c r="G169" s="104">
        <v>1.0971294608784401E-3</v>
      </c>
      <c r="H169" s="107">
        <v>1.3498413169364001</v>
      </c>
      <c r="I169" s="104">
        <v>0.99999999668078898</v>
      </c>
      <c r="J169" s="115" t="s">
        <v>0</v>
      </c>
      <c r="K169" s="116" t="s">
        <v>1</v>
      </c>
      <c r="L169" s="107">
        <v>48520.565900000001</v>
      </c>
      <c r="M169" s="104" t="s">
        <v>280</v>
      </c>
      <c r="N169" s="107">
        <v>4548.1692008215005</v>
      </c>
      <c r="O169" s="104">
        <v>4614.7882386038</v>
      </c>
      <c r="P169" s="107">
        <v>4365.2812956610796</v>
      </c>
      <c r="Q169" s="104">
        <v>4509.41291169546</v>
      </c>
      <c r="R169" s="107">
        <v>3.6541200040048398</v>
      </c>
      <c r="S169" s="104">
        <v>2.8648884948376842E-2</v>
      </c>
      <c r="T169" s="115">
        <v>3</v>
      </c>
      <c r="U169" s="116">
        <v>110</v>
      </c>
      <c r="V169" s="101">
        <v>3353.35699788188</v>
      </c>
      <c r="W169" s="99">
        <v>3452.26244125839</v>
      </c>
      <c r="X169" s="111">
        <v>3216.4761696903302</v>
      </c>
      <c r="Y169" s="104">
        <v>3340.6985362768664</v>
      </c>
      <c r="Z169" s="107">
        <v>3.5238372867909158</v>
      </c>
      <c r="AA169" s="104">
        <v>3.5442206382181402E-2</v>
      </c>
      <c r="AB169" s="115">
        <v>3</v>
      </c>
      <c r="AC169" s="116">
        <v>161</v>
      </c>
      <c r="AD169" s="107">
        <v>0.74082781987263668</v>
      </c>
      <c r="AE169" s="104">
        <v>-0.4327898185912008</v>
      </c>
    </row>
    <row r="170" spans="1:31" x14ac:dyDescent="0.3">
      <c r="A170" s="104" t="s">
        <v>337</v>
      </c>
      <c r="B170" s="115">
        <v>13</v>
      </c>
      <c r="C170" s="116">
        <v>6</v>
      </c>
      <c r="D170" s="107">
        <v>71.644599999999997</v>
      </c>
      <c r="E170" s="104">
        <v>6.1462227226238798E-4</v>
      </c>
      <c r="F170" s="107">
        <f t="shared" si="2"/>
        <v>3.2113917061274835</v>
      </c>
      <c r="G170" s="104">
        <v>1.62587454352252E-3</v>
      </c>
      <c r="H170" s="107">
        <v>1.1943256520310599</v>
      </c>
      <c r="I170" s="104">
        <v>0.999999201833494</v>
      </c>
      <c r="J170" s="115" t="s">
        <v>1</v>
      </c>
      <c r="K170" s="116" t="s">
        <v>0</v>
      </c>
      <c r="L170" s="107">
        <v>54345.759599999998</v>
      </c>
      <c r="M170" s="104" t="s">
        <v>338</v>
      </c>
      <c r="N170" s="107">
        <v>2851.1676385801302</v>
      </c>
      <c r="O170" s="104">
        <v>2752.6677671734201</v>
      </c>
      <c r="P170" s="107">
        <v>2731.5362978822</v>
      </c>
      <c r="Q170" s="104">
        <v>2778.4572345452502</v>
      </c>
      <c r="R170" s="107">
        <v>3.4438037165995525</v>
      </c>
      <c r="S170" s="104">
        <v>2.2980137610754924E-2</v>
      </c>
      <c r="T170" s="115">
        <v>3</v>
      </c>
      <c r="U170" s="116">
        <v>189</v>
      </c>
      <c r="V170" s="101">
        <v>3400.21756335584</v>
      </c>
      <c r="W170" s="99">
        <v>3291.3873063587698</v>
      </c>
      <c r="X170" s="111">
        <v>3263.5433751514001</v>
      </c>
      <c r="Y170" s="104">
        <v>3318.38274828867</v>
      </c>
      <c r="Z170" s="107">
        <v>3.5209264768911703</v>
      </c>
      <c r="AA170" s="104">
        <v>2.1765273134115394E-2</v>
      </c>
      <c r="AB170" s="115">
        <v>3</v>
      </c>
      <c r="AC170" s="116">
        <v>162</v>
      </c>
      <c r="AD170" s="107">
        <v>1.1943256520310594</v>
      </c>
      <c r="AE170" s="104">
        <v>0.25619626416798902</v>
      </c>
    </row>
    <row r="171" spans="1:31" x14ac:dyDescent="0.3">
      <c r="A171" s="104" t="s">
        <v>1019</v>
      </c>
      <c r="B171" s="115">
        <v>7</v>
      </c>
      <c r="C171" s="116">
        <v>1</v>
      </c>
      <c r="D171" s="107">
        <v>26.259899999999998</v>
      </c>
      <c r="E171" s="104">
        <v>1.4880177161146899E-2</v>
      </c>
      <c r="F171" s="107">
        <f t="shared" si="2"/>
        <v>1.8273918981147041</v>
      </c>
      <c r="G171" s="104">
        <v>1.2734027268640801E-2</v>
      </c>
      <c r="H171" s="107">
        <v>1.14193892731721</v>
      </c>
      <c r="I171" s="104">
        <v>0.85901448955056803</v>
      </c>
      <c r="J171" s="115" t="s">
        <v>0</v>
      </c>
      <c r="K171" s="116" t="s">
        <v>1</v>
      </c>
      <c r="L171" s="107">
        <v>113561.9993</v>
      </c>
      <c r="M171" s="104" t="s">
        <v>1020</v>
      </c>
      <c r="N171" s="107">
        <v>3695.2445419978799</v>
      </c>
      <c r="O171" s="104">
        <v>3962.6304569661702</v>
      </c>
      <c r="P171" s="107">
        <v>3686.2914712044699</v>
      </c>
      <c r="Q171" s="104">
        <v>3781.3888233895068</v>
      </c>
      <c r="R171" s="107">
        <v>3.5776513362280316</v>
      </c>
      <c r="S171" s="104">
        <v>4.1525399589163327E-2</v>
      </c>
      <c r="T171" s="115">
        <v>3</v>
      </c>
      <c r="U171" s="116">
        <v>147</v>
      </c>
      <c r="V171" s="101">
        <v>3449.45292210871</v>
      </c>
      <c r="W171" s="99">
        <v>3199.2498149156499</v>
      </c>
      <c r="X171" s="111">
        <v>3285.4243855352802</v>
      </c>
      <c r="Y171" s="104">
        <v>3311.3757075198796</v>
      </c>
      <c r="Z171" s="107">
        <v>3.5200084584463807</v>
      </c>
      <c r="AA171" s="104">
        <v>3.8384136132007765E-2</v>
      </c>
      <c r="AB171" s="115">
        <v>3</v>
      </c>
      <c r="AC171" s="116">
        <v>163</v>
      </c>
      <c r="AD171" s="107">
        <v>0.87570357405131283</v>
      </c>
      <c r="AE171" s="104">
        <v>-0.19148549517302491</v>
      </c>
    </row>
    <row r="172" spans="1:31" x14ac:dyDescent="0.3">
      <c r="A172" s="104" t="s">
        <v>489</v>
      </c>
      <c r="B172" s="115">
        <v>11</v>
      </c>
      <c r="C172" s="116">
        <v>4</v>
      </c>
      <c r="D172" s="107">
        <v>70.376599999999996</v>
      </c>
      <c r="E172" s="104">
        <v>1.9525374197805201E-3</v>
      </c>
      <c r="F172" s="107">
        <f t="shared" si="2"/>
        <v>2.7094006342504224</v>
      </c>
      <c r="G172" s="104">
        <v>3.5333936183298302E-3</v>
      </c>
      <c r="H172" s="107">
        <v>1.2717363293275299</v>
      </c>
      <c r="I172" s="104">
        <v>0.99922349451842996</v>
      </c>
      <c r="J172" s="115" t="s">
        <v>0</v>
      </c>
      <c r="K172" s="116" t="s">
        <v>1</v>
      </c>
      <c r="L172" s="107">
        <v>36654.302600000003</v>
      </c>
      <c r="M172" s="104" t="s">
        <v>490</v>
      </c>
      <c r="N172" s="107">
        <v>4107.4615555421697</v>
      </c>
      <c r="O172" s="104">
        <v>4459.6069096519705</v>
      </c>
      <c r="P172" s="107">
        <v>4041.48695256683</v>
      </c>
      <c r="Q172" s="104">
        <v>4202.8518059203234</v>
      </c>
      <c r="R172" s="107">
        <v>3.6235440768943934</v>
      </c>
      <c r="S172" s="104">
        <v>5.3485114977937516E-2</v>
      </c>
      <c r="T172" s="115">
        <v>3</v>
      </c>
      <c r="U172" s="116">
        <v>125</v>
      </c>
      <c r="V172" s="101">
        <v>3224.4548656572501</v>
      </c>
      <c r="W172" s="99">
        <v>3373.0447944961502</v>
      </c>
      <c r="X172" s="111">
        <v>3316.94182193283</v>
      </c>
      <c r="Y172" s="104">
        <v>3304.8138273620766</v>
      </c>
      <c r="Z172" s="107">
        <v>3.519146999063206</v>
      </c>
      <c r="AA172" s="104">
        <v>2.2704368796083434E-2</v>
      </c>
      <c r="AB172" s="115">
        <v>3</v>
      </c>
      <c r="AC172" s="116">
        <v>164</v>
      </c>
      <c r="AD172" s="107">
        <v>0.78632651827189559</v>
      </c>
      <c r="AE172" s="104">
        <v>-0.3467995858715634</v>
      </c>
    </row>
    <row r="173" spans="1:31" x14ac:dyDescent="0.3">
      <c r="A173" s="104" t="s">
        <v>2435</v>
      </c>
      <c r="B173" s="115">
        <v>11</v>
      </c>
      <c r="C173" s="116">
        <v>9</v>
      </c>
      <c r="D173" s="107">
        <v>85.758499999999998</v>
      </c>
      <c r="E173" s="104">
        <v>0.31273851106971301</v>
      </c>
      <c r="F173" s="107">
        <f t="shared" si="2"/>
        <v>0.50481863581735753</v>
      </c>
      <c r="G173" s="104">
        <v>0.111226131541848</v>
      </c>
      <c r="H173" s="107">
        <v>1.05045510043033</v>
      </c>
      <c r="I173" s="104">
        <v>0.14649884899660501</v>
      </c>
      <c r="J173" s="115" t="s">
        <v>0</v>
      </c>
      <c r="K173" s="116" t="s">
        <v>1</v>
      </c>
      <c r="L173" s="107">
        <v>30166.733</v>
      </c>
      <c r="M173" s="104" t="s">
        <v>2436</v>
      </c>
      <c r="N173" s="107">
        <v>3578.3782957302701</v>
      </c>
      <c r="O173" s="104">
        <v>3522.95383616239</v>
      </c>
      <c r="P173" s="107">
        <v>3221.2309292935802</v>
      </c>
      <c r="Q173" s="104">
        <v>3440.8543537287464</v>
      </c>
      <c r="R173" s="107">
        <v>3.5366662899674552</v>
      </c>
      <c r="S173" s="104">
        <v>5.5860461113492285E-2</v>
      </c>
      <c r="T173" s="115">
        <v>3</v>
      </c>
      <c r="U173" s="116">
        <v>160</v>
      </c>
      <c r="V173" s="101">
        <v>3193.5165416562199</v>
      </c>
      <c r="W173" s="99">
        <v>3453.64981660081</v>
      </c>
      <c r="X173" s="111">
        <v>3179.58688132221</v>
      </c>
      <c r="Y173" s="104">
        <v>3275.5844131930803</v>
      </c>
      <c r="Z173" s="107">
        <v>3.5152887958643029</v>
      </c>
      <c r="AA173" s="104">
        <v>4.7126358524702844E-2</v>
      </c>
      <c r="AB173" s="115">
        <v>3</v>
      </c>
      <c r="AC173" s="116">
        <v>165</v>
      </c>
      <c r="AD173" s="107">
        <v>0.95196834171240985</v>
      </c>
      <c r="AE173" s="104">
        <v>-7.1014498259549932E-2</v>
      </c>
    </row>
    <row r="174" spans="1:31" x14ac:dyDescent="0.3">
      <c r="A174" s="104" t="s">
        <v>533</v>
      </c>
      <c r="B174" s="115">
        <v>12</v>
      </c>
      <c r="C174" s="116">
        <v>1</v>
      </c>
      <c r="D174" s="107">
        <v>49.909100000000002</v>
      </c>
      <c r="E174" s="104">
        <v>2.39255850675735E-3</v>
      </c>
      <c r="F174" s="107">
        <f t="shared" si="2"/>
        <v>2.6211374333416328</v>
      </c>
      <c r="G174" s="104">
        <v>3.9633171843274301E-3</v>
      </c>
      <c r="H174" s="107">
        <v>1.3188964693151399</v>
      </c>
      <c r="I174" s="104">
        <v>0.99822791463050797</v>
      </c>
      <c r="J174" s="115" t="s">
        <v>1</v>
      </c>
      <c r="K174" s="116" t="s">
        <v>0</v>
      </c>
      <c r="L174" s="107">
        <v>436224.3996</v>
      </c>
      <c r="M174" s="104" t="s">
        <v>534</v>
      </c>
      <c r="N174" s="107">
        <v>2441.1065972680999</v>
      </c>
      <c r="O174" s="104">
        <v>2530.4564558666898</v>
      </c>
      <c r="P174" s="107">
        <v>2458.5673727073499</v>
      </c>
      <c r="Q174" s="104">
        <v>2476.7101419473797</v>
      </c>
      <c r="R174" s="107">
        <v>3.3938751825572506</v>
      </c>
      <c r="S174" s="104">
        <v>1.9121074073886003E-2</v>
      </c>
      <c r="T174" s="115">
        <v>3</v>
      </c>
      <c r="U174" s="116">
        <v>218</v>
      </c>
      <c r="V174" s="101">
        <v>3207.5362265920699</v>
      </c>
      <c r="W174" s="99">
        <v>3080.3361427854102</v>
      </c>
      <c r="X174" s="111">
        <v>3511.7004158167301</v>
      </c>
      <c r="Y174" s="104">
        <v>3266.5242617314034</v>
      </c>
      <c r="Z174" s="107">
        <v>3.5140858882098782</v>
      </c>
      <c r="AA174" s="104">
        <v>6.7854828081423263E-2</v>
      </c>
      <c r="AB174" s="115">
        <v>3</v>
      </c>
      <c r="AC174" s="116">
        <v>166</v>
      </c>
      <c r="AD174" s="107">
        <v>1.3188964693151419</v>
      </c>
      <c r="AE174" s="104">
        <v>0.39933132041369968</v>
      </c>
    </row>
    <row r="175" spans="1:31" x14ac:dyDescent="0.3">
      <c r="A175" s="104" t="s">
        <v>3001</v>
      </c>
      <c r="B175" s="115">
        <v>5</v>
      </c>
      <c r="C175" s="116">
        <v>2</v>
      </c>
      <c r="D175" s="107">
        <v>22.558700000000002</v>
      </c>
      <c r="E175" s="104">
        <v>0.73372427506948001</v>
      </c>
      <c r="F175" s="107">
        <f t="shared" si="2"/>
        <v>0.13446711217188989</v>
      </c>
      <c r="G175" s="104">
        <v>0.21151833067737399</v>
      </c>
      <c r="H175" s="107">
        <v>1.02618808321759</v>
      </c>
      <c r="I175" s="104">
        <v>5.9481498682500897E-2</v>
      </c>
      <c r="J175" s="115" t="s">
        <v>0</v>
      </c>
      <c r="K175" s="116" t="s">
        <v>1</v>
      </c>
      <c r="L175" s="107">
        <v>179340.91639999999</v>
      </c>
      <c r="M175" s="104" t="s">
        <v>3002</v>
      </c>
      <c r="N175" s="107">
        <v>3361.6879461900298</v>
      </c>
      <c r="O175" s="104">
        <v>3623.1144980026102</v>
      </c>
      <c r="P175" s="107">
        <v>3041.1180330914199</v>
      </c>
      <c r="Q175" s="104">
        <v>3341.9734924280201</v>
      </c>
      <c r="R175" s="107">
        <v>3.5240030008721854</v>
      </c>
      <c r="S175" s="104">
        <v>8.722350909956865E-2</v>
      </c>
      <c r="T175" s="115">
        <v>3</v>
      </c>
      <c r="U175" s="116">
        <v>168</v>
      </c>
      <c r="V175" s="101">
        <v>3339.5954549930202</v>
      </c>
      <c r="W175" s="99">
        <v>3474.08059452521</v>
      </c>
      <c r="X175" s="111">
        <v>2956.38524942804</v>
      </c>
      <c r="Y175" s="104">
        <v>3256.6870996487564</v>
      </c>
      <c r="Z175" s="107">
        <v>3.5127760338415461</v>
      </c>
      <c r="AA175" s="104">
        <v>8.2483028273693068E-2</v>
      </c>
      <c r="AB175" s="115">
        <v>3</v>
      </c>
      <c r="AC175" s="116">
        <v>167</v>
      </c>
      <c r="AD175" s="107">
        <v>0.97448023062645506</v>
      </c>
      <c r="AE175" s="104">
        <v>-3.7295177199454882E-2</v>
      </c>
    </row>
    <row r="176" spans="1:31" x14ac:dyDescent="0.3">
      <c r="A176" s="104" t="s">
        <v>671</v>
      </c>
      <c r="B176" s="115">
        <v>3</v>
      </c>
      <c r="C176" s="116">
        <v>1</v>
      </c>
      <c r="D176" s="107">
        <v>11.3626</v>
      </c>
      <c r="E176" s="104">
        <v>3.78174971601308E-3</v>
      </c>
      <c r="F176" s="107">
        <f t="shared" si="2"/>
        <v>2.4223072170433966</v>
      </c>
      <c r="G176" s="104">
        <v>4.9506987080435499E-3</v>
      </c>
      <c r="H176" s="107">
        <v>1.30371457317134</v>
      </c>
      <c r="I176" s="104">
        <v>0.99163432547765595</v>
      </c>
      <c r="J176" s="115" t="s">
        <v>0</v>
      </c>
      <c r="K176" s="116" t="s">
        <v>1</v>
      </c>
      <c r="L176" s="107">
        <v>71436.429300000003</v>
      </c>
      <c r="M176" s="104" t="s">
        <v>672</v>
      </c>
      <c r="N176" s="107">
        <v>4060.8920323673301</v>
      </c>
      <c r="O176" s="104">
        <v>4099.0085675109303</v>
      </c>
      <c r="P176" s="107">
        <v>4545.7732180612502</v>
      </c>
      <c r="Q176" s="104">
        <v>4235.2246059798372</v>
      </c>
      <c r="R176" s="107">
        <v>3.6268764471463131</v>
      </c>
      <c r="S176" s="104">
        <v>6.3660711139943274E-2</v>
      </c>
      <c r="T176" s="115">
        <v>3</v>
      </c>
      <c r="U176" s="116">
        <v>122</v>
      </c>
      <c r="V176" s="101">
        <v>3291.6726350318499</v>
      </c>
      <c r="W176" s="99">
        <v>3094.6124887159399</v>
      </c>
      <c r="X176" s="111">
        <v>3359.4629712761398</v>
      </c>
      <c r="Y176" s="104">
        <v>3248.5826983413099</v>
      </c>
      <c r="Z176" s="107">
        <v>3.511693926965985</v>
      </c>
      <c r="AA176" s="104">
        <v>4.2351610123070253E-2</v>
      </c>
      <c r="AB176" s="115">
        <v>3</v>
      </c>
      <c r="AC176" s="116">
        <v>168</v>
      </c>
      <c r="AD176" s="107">
        <v>0.76703905945260642</v>
      </c>
      <c r="AE176" s="104">
        <v>-0.38262804982696275</v>
      </c>
    </row>
    <row r="177" spans="1:31" x14ac:dyDescent="0.3">
      <c r="A177" s="104" t="s">
        <v>1807</v>
      </c>
      <c r="B177" s="115">
        <v>6</v>
      </c>
      <c r="C177" s="116">
        <v>2</v>
      </c>
      <c r="D177" s="107">
        <v>32.662199999999999</v>
      </c>
      <c r="E177" s="104">
        <v>9.9951313387914104E-2</v>
      </c>
      <c r="F177" s="107">
        <f t="shared" si="2"/>
        <v>1.0002114947587097</v>
      </c>
      <c r="G177" s="104">
        <v>4.7991649134585097E-2</v>
      </c>
      <c r="H177" s="107">
        <v>23.620966695824698</v>
      </c>
      <c r="I177" s="104">
        <v>0.37221753273397001</v>
      </c>
      <c r="J177" s="115" t="s">
        <v>1</v>
      </c>
      <c r="K177" s="116" t="s">
        <v>0</v>
      </c>
      <c r="L177" s="107">
        <v>113581.9676</v>
      </c>
      <c r="M177" s="104" t="s">
        <v>1808</v>
      </c>
      <c r="N177" s="107">
        <v>128.823600428172</v>
      </c>
      <c r="O177" s="104">
        <v>131.70670428563199</v>
      </c>
      <c r="P177" s="107">
        <v>150.86199165565199</v>
      </c>
      <c r="Q177" s="104">
        <v>137.13076545648531</v>
      </c>
      <c r="R177" s="107">
        <v>2.137134900223971</v>
      </c>
      <c r="S177" s="104">
        <v>8.7352008132135173E-2</v>
      </c>
      <c r="T177" s="115">
        <v>3</v>
      </c>
      <c r="U177" s="116">
        <v>1170</v>
      </c>
      <c r="V177" s="101">
        <v>159.380730050143</v>
      </c>
      <c r="W177" s="99">
        <v>4994.1253322272396</v>
      </c>
      <c r="X177" s="111">
        <v>4563.9776691843999</v>
      </c>
      <c r="Y177" s="104">
        <v>3239.1612438205943</v>
      </c>
      <c r="Z177" s="107">
        <v>3.5104325675095702</v>
      </c>
      <c r="AA177" s="104">
        <v>0.82608595905521509</v>
      </c>
      <c r="AB177" s="115">
        <v>3</v>
      </c>
      <c r="AC177" s="116">
        <v>169</v>
      </c>
      <c r="AD177" s="107">
        <v>23.620966695824748</v>
      </c>
      <c r="AE177" s="104">
        <v>4.5619961035993093</v>
      </c>
    </row>
    <row r="178" spans="1:31" x14ac:dyDescent="0.3">
      <c r="A178" s="104" t="s">
        <v>355</v>
      </c>
      <c r="B178" s="115">
        <v>15</v>
      </c>
      <c r="C178" s="116">
        <v>1</v>
      </c>
      <c r="D178" s="107">
        <v>76.376300000000001</v>
      </c>
      <c r="E178" s="104">
        <v>7.3222699578800998E-4</v>
      </c>
      <c r="F178" s="107">
        <f t="shared" si="2"/>
        <v>3.1353542635647829</v>
      </c>
      <c r="G178" s="104">
        <v>1.8356458557637601E-3</v>
      </c>
      <c r="H178" s="107">
        <v>1.24874713762737</v>
      </c>
      <c r="I178" s="104">
        <v>0.99999697251245101</v>
      </c>
      <c r="J178" s="115" t="s">
        <v>0</v>
      </c>
      <c r="K178" s="116" t="s">
        <v>1</v>
      </c>
      <c r="L178" s="107">
        <v>190796.87479999999</v>
      </c>
      <c r="M178" s="104" t="s">
        <v>356</v>
      </c>
      <c r="N178" s="107">
        <v>4191.9692291036799</v>
      </c>
      <c r="O178" s="104">
        <v>3903.18709067486</v>
      </c>
      <c r="P178" s="107">
        <v>3957.9085284049002</v>
      </c>
      <c r="Q178" s="104">
        <v>4017.6882827278132</v>
      </c>
      <c r="R178" s="107">
        <v>3.6039762384493663</v>
      </c>
      <c r="S178" s="104">
        <v>3.817907934506691E-2</v>
      </c>
      <c r="T178" s="115">
        <v>3</v>
      </c>
      <c r="U178" s="116">
        <v>135</v>
      </c>
      <c r="V178" s="101">
        <v>3217.20363105366</v>
      </c>
      <c r="W178" s="99">
        <v>3269.3504740952699</v>
      </c>
      <c r="X178" s="111">
        <v>3165.5720018901302</v>
      </c>
      <c r="Y178" s="104">
        <v>3217.3753690130202</v>
      </c>
      <c r="Z178" s="107">
        <v>3.5075017327020648</v>
      </c>
      <c r="AA178" s="104">
        <v>1.6127881674143418E-2</v>
      </c>
      <c r="AB178" s="115">
        <v>3</v>
      </c>
      <c r="AC178" s="116">
        <v>170</v>
      </c>
      <c r="AD178" s="107">
        <v>0.80080263639283145</v>
      </c>
      <c r="AE178" s="104">
        <v>-0.32048137108233349</v>
      </c>
    </row>
    <row r="179" spans="1:31" x14ac:dyDescent="0.3">
      <c r="A179" s="104" t="s">
        <v>539</v>
      </c>
      <c r="B179" s="115">
        <v>1</v>
      </c>
      <c r="C179" s="116">
        <v>1</v>
      </c>
      <c r="D179" s="107">
        <v>8.1734000000000009</v>
      </c>
      <c r="E179" s="104">
        <v>2.4576394164720402E-3</v>
      </c>
      <c r="F179" s="107">
        <f t="shared" si="2"/>
        <v>2.6094818362274284</v>
      </c>
      <c r="G179" s="104">
        <v>4.0091222587565504E-3</v>
      </c>
      <c r="H179" s="107">
        <v>1.32647473761262</v>
      </c>
      <c r="I179" s="104">
        <v>0.99803715364143197</v>
      </c>
      <c r="J179" s="115" t="s">
        <v>0</v>
      </c>
      <c r="K179" s="116" t="s">
        <v>1</v>
      </c>
      <c r="L179" s="107">
        <v>5761.5231999999996</v>
      </c>
      <c r="M179" s="104" t="s">
        <v>540</v>
      </c>
      <c r="N179" s="107">
        <v>4406.2285924286498</v>
      </c>
      <c r="O179" s="104">
        <v>4018.11996658202</v>
      </c>
      <c r="P179" s="107">
        <v>4211.0124384389501</v>
      </c>
      <c r="Q179" s="104">
        <v>4211.7869991498737</v>
      </c>
      <c r="R179" s="107">
        <v>3.6244663996851201</v>
      </c>
      <c r="S179" s="104">
        <v>4.6074379431006084E-2</v>
      </c>
      <c r="T179" s="115">
        <v>3</v>
      </c>
      <c r="U179" s="116">
        <v>124</v>
      </c>
      <c r="V179" s="101">
        <v>2998.6765326221398</v>
      </c>
      <c r="W179" s="99">
        <v>3350.6746437635502</v>
      </c>
      <c r="X179" s="111">
        <v>3176.1683372317898</v>
      </c>
      <c r="Y179" s="104">
        <v>3175.1731712058263</v>
      </c>
      <c r="Z179" s="107">
        <v>3.5017674163203432</v>
      </c>
      <c r="AA179" s="104">
        <v>5.5430414724380081E-2</v>
      </c>
      <c r="AB179" s="115">
        <v>3</v>
      </c>
      <c r="AC179" s="116">
        <v>171</v>
      </c>
      <c r="AD179" s="107">
        <v>0.75387790784451292</v>
      </c>
      <c r="AE179" s="104">
        <v>-0.40759720005356992</v>
      </c>
    </row>
    <row r="180" spans="1:31" x14ac:dyDescent="0.3">
      <c r="A180" s="104" t="s">
        <v>1639</v>
      </c>
      <c r="B180" s="115">
        <v>9</v>
      </c>
      <c r="C180" s="116">
        <v>6</v>
      </c>
      <c r="D180" s="107">
        <v>55.866300000000003</v>
      </c>
      <c r="E180" s="104">
        <v>7.2460393072704798E-2</v>
      </c>
      <c r="F180" s="107">
        <f t="shared" si="2"/>
        <v>1.1398993143969325</v>
      </c>
      <c r="G180" s="104">
        <v>3.8386609227694102E-2</v>
      </c>
      <c r="H180" s="107">
        <v>1.10940853968778</v>
      </c>
      <c r="I180" s="104">
        <v>0.45522964073137501</v>
      </c>
      <c r="J180" s="115" t="s">
        <v>1</v>
      </c>
      <c r="K180" s="116" t="s">
        <v>0</v>
      </c>
      <c r="L180" s="107">
        <v>12955.169</v>
      </c>
      <c r="M180" s="104" t="s">
        <v>1640</v>
      </c>
      <c r="N180" s="107">
        <v>2961.7488776692398</v>
      </c>
      <c r="O180" s="104">
        <v>2692.2473085964798</v>
      </c>
      <c r="P180" s="107">
        <v>2913.0447747694898</v>
      </c>
      <c r="Q180" s="104">
        <v>2855.6803203450704</v>
      </c>
      <c r="R180" s="107">
        <v>3.4557095886500808</v>
      </c>
      <c r="S180" s="104">
        <v>5.0291622653975243E-2</v>
      </c>
      <c r="T180" s="115">
        <v>3</v>
      </c>
      <c r="U180" s="116">
        <v>186</v>
      </c>
      <c r="V180" s="101">
        <v>3350.71422231101</v>
      </c>
      <c r="W180" s="99">
        <v>3011.0096885148801</v>
      </c>
      <c r="X180" s="111">
        <v>3142.62449120155</v>
      </c>
      <c r="Y180" s="104">
        <v>3168.1161340091471</v>
      </c>
      <c r="Z180" s="107">
        <v>3.5008010931936226</v>
      </c>
      <c r="AA180" s="104">
        <v>5.4063971429505517E-2</v>
      </c>
      <c r="AB180" s="115">
        <v>3</v>
      </c>
      <c r="AC180" s="116">
        <v>172</v>
      </c>
      <c r="AD180" s="107">
        <v>1.1094085396877769</v>
      </c>
      <c r="AE180" s="104">
        <v>0.14979073578393312</v>
      </c>
    </row>
    <row r="181" spans="1:31" x14ac:dyDescent="0.3">
      <c r="A181" s="104" t="s">
        <v>1857</v>
      </c>
      <c r="B181" s="115">
        <v>17</v>
      </c>
      <c r="C181" s="116">
        <v>4</v>
      </c>
      <c r="D181" s="107">
        <v>92.229799999999997</v>
      </c>
      <c r="E181" s="104">
        <v>0.112244952323813</v>
      </c>
      <c r="F181" s="107">
        <f t="shared" si="2"/>
        <v>0.94983318018838114</v>
      </c>
      <c r="G181" s="104">
        <v>5.24330969987599E-2</v>
      </c>
      <c r="H181" s="107">
        <v>1.0801623723846601</v>
      </c>
      <c r="I181" s="104">
        <v>0.34401212233274198</v>
      </c>
      <c r="J181" s="115" t="s">
        <v>1</v>
      </c>
      <c r="K181" s="116" t="s">
        <v>0</v>
      </c>
      <c r="L181" s="107">
        <v>46630.487399999998</v>
      </c>
      <c r="M181" s="104" t="s">
        <v>1858</v>
      </c>
      <c r="N181" s="107">
        <v>3031.7367696921401</v>
      </c>
      <c r="O181" s="104">
        <v>2837.6753857021199</v>
      </c>
      <c r="P181" s="107">
        <v>2908.9334656369401</v>
      </c>
      <c r="Q181" s="104">
        <v>2926.1152070103999</v>
      </c>
      <c r="R181" s="107">
        <v>3.4662914211686204</v>
      </c>
      <c r="S181" s="104">
        <v>3.3547888068500883E-2</v>
      </c>
      <c r="T181" s="115">
        <v>3</v>
      </c>
      <c r="U181" s="116">
        <v>182</v>
      </c>
      <c r="V181" s="101">
        <v>3338.3436435734902</v>
      </c>
      <c r="W181" s="99">
        <v>3159.1573891307098</v>
      </c>
      <c r="X181" s="111">
        <v>2984.5375989213799</v>
      </c>
      <c r="Y181" s="104">
        <v>3160.6795438751928</v>
      </c>
      <c r="Z181" s="107">
        <v>3.4997804656650513</v>
      </c>
      <c r="AA181" s="104">
        <v>5.5971486921155091E-2</v>
      </c>
      <c r="AB181" s="115">
        <v>3</v>
      </c>
      <c r="AC181" s="116">
        <v>173</v>
      </c>
      <c r="AD181" s="107">
        <v>1.0801623723846629</v>
      </c>
      <c r="AE181" s="104">
        <v>0.11124819778362567</v>
      </c>
    </row>
    <row r="182" spans="1:31" x14ac:dyDescent="0.3">
      <c r="A182" s="104" t="s">
        <v>2977</v>
      </c>
      <c r="B182" s="115">
        <v>3</v>
      </c>
      <c r="C182" s="116">
        <v>1</v>
      </c>
      <c r="D182" s="107">
        <v>11.344799999999999</v>
      </c>
      <c r="E182" s="104">
        <v>0.70551198622813904</v>
      </c>
      <c r="F182" s="107">
        <f t="shared" si="2"/>
        <v>0.15149560344256072</v>
      </c>
      <c r="G182" s="104">
        <v>0.20496664590493299</v>
      </c>
      <c r="H182" s="107">
        <v>1.0102470934364201</v>
      </c>
      <c r="I182" s="104">
        <v>6.1752785267812103E-2</v>
      </c>
      <c r="J182" s="115" t="s">
        <v>1</v>
      </c>
      <c r="K182" s="116" t="s">
        <v>0</v>
      </c>
      <c r="L182" s="107">
        <v>123816.5453</v>
      </c>
      <c r="M182" s="104" t="s">
        <v>2978</v>
      </c>
      <c r="N182" s="107">
        <v>3253.2457148059798</v>
      </c>
      <c r="O182" s="104">
        <v>3056.16735040802</v>
      </c>
      <c r="P182" s="107">
        <v>3049.2747395607698</v>
      </c>
      <c r="Q182" s="104">
        <v>3119.5626015915896</v>
      </c>
      <c r="R182" s="107">
        <v>3.4940937052261969</v>
      </c>
      <c r="S182" s="104">
        <v>3.7128363806492572E-2</v>
      </c>
      <c r="T182" s="115">
        <v>3</v>
      </c>
      <c r="U182" s="116">
        <v>177</v>
      </c>
      <c r="V182" s="101">
        <v>3070.3890820341799</v>
      </c>
      <c r="W182" s="99">
        <v>3228.5077042651501</v>
      </c>
      <c r="X182" s="111">
        <v>3155.69036685325</v>
      </c>
      <c r="Y182" s="104">
        <v>3151.5290510508603</v>
      </c>
      <c r="Z182" s="107">
        <v>3.498521314841907</v>
      </c>
      <c r="AA182" s="104">
        <v>2.5112066033183604E-2</v>
      </c>
      <c r="AB182" s="115">
        <v>3</v>
      </c>
      <c r="AC182" s="116">
        <v>174</v>
      </c>
      <c r="AD182" s="107">
        <v>1.0102470934364201</v>
      </c>
      <c r="AE182" s="104">
        <v>1.4708200775621186E-2</v>
      </c>
    </row>
    <row r="183" spans="1:31" x14ac:dyDescent="0.3">
      <c r="A183" s="104" t="s">
        <v>3182</v>
      </c>
      <c r="B183" s="115">
        <v>9</v>
      </c>
      <c r="C183" s="116">
        <v>7</v>
      </c>
      <c r="D183" s="107">
        <v>46.8949</v>
      </c>
      <c r="E183" s="104">
        <v>0.94005199035086395</v>
      </c>
      <c r="F183" s="107">
        <f t="shared" si="2"/>
        <v>2.6848126721468978E-2</v>
      </c>
      <c r="G183" s="104">
        <v>0.255441948518913</v>
      </c>
      <c r="H183" s="107">
        <v>1.0036528509632401</v>
      </c>
      <c r="I183" s="104">
        <v>5.0455042480112802E-2</v>
      </c>
      <c r="J183" s="115" t="s">
        <v>1</v>
      </c>
      <c r="K183" s="116" t="s">
        <v>0</v>
      </c>
      <c r="L183" s="107">
        <v>22126.875400000001</v>
      </c>
      <c r="M183" s="104" t="s">
        <v>3183</v>
      </c>
      <c r="N183" s="107">
        <v>3044.59121313169</v>
      </c>
      <c r="O183" s="104">
        <v>3278.5189234291302</v>
      </c>
      <c r="P183" s="107">
        <v>3095.8241681102099</v>
      </c>
      <c r="Q183" s="104">
        <v>3139.6447682236771</v>
      </c>
      <c r="R183" s="107">
        <v>3.4968805130644327</v>
      </c>
      <c r="S183" s="104">
        <v>3.9165693903589004E-2</v>
      </c>
      <c r="T183" s="115">
        <v>3</v>
      </c>
      <c r="U183" s="116">
        <v>175</v>
      </c>
      <c r="V183" s="101">
        <v>3138.02448588165</v>
      </c>
      <c r="W183" s="99">
        <v>3332.2500954936299</v>
      </c>
      <c r="X183" s="111">
        <v>2983.0656865432402</v>
      </c>
      <c r="Y183" s="104">
        <v>3151.1134226395066</v>
      </c>
      <c r="Z183" s="107">
        <v>3.4984640356525549</v>
      </c>
      <c r="AA183" s="104">
        <v>5.552316479246814E-2</v>
      </c>
      <c r="AB183" s="115">
        <v>3</v>
      </c>
      <c r="AC183" s="116">
        <v>175</v>
      </c>
      <c r="AD183" s="107">
        <v>1.0036528509632374</v>
      </c>
      <c r="AE183" s="104">
        <v>5.2603481743718986E-3</v>
      </c>
    </row>
    <row r="184" spans="1:31" x14ac:dyDescent="0.3">
      <c r="A184" s="104" t="s">
        <v>915</v>
      </c>
      <c r="B184" s="115">
        <v>16</v>
      </c>
      <c r="C184" s="116">
        <v>12</v>
      </c>
      <c r="D184" s="107">
        <v>110.7234</v>
      </c>
      <c r="E184" s="104">
        <v>1.04669398777566E-2</v>
      </c>
      <c r="F184" s="107">
        <f t="shared" si="2"/>
        <v>1.9801802704184059</v>
      </c>
      <c r="G184" s="104">
        <v>9.9956904742461595E-3</v>
      </c>
      <c r="H184" s="107">
        <v>1.13363754341954</v>
      </c>
      <c r="I184" s="104">
        <v>0.91667056949007397</v>
      </c>
      <c r="J184" s="115" t="s">
        <v>1</v>
      </c>
      <c r="K184" s="116" t="s">
        <v>0</v>
      </c>
      <c r="L184" s="107">
        <v>61104.320800000001</v>
      </c>
      <c r="M184" s="104" t="s">
        <v>916</v>
      </c>
      <c r="N184" s="107">
        <v>2875.7274495234101</v>
      </c>
      <c r="O184" s="104">
        <v>2753.07558837236</v>
      </c>
      <c r="P184" s="107">
        <v>2650.8362662004602</v>
      </c>
      <c r="Q184" s="104">
        <v>2759.8797680320768</v>
      </c>
      <c r="R184" s="107">
        <v>3.4408901627834871</v>
      </c>
      <c r="S184" s="104">
        <v>4.0798836475099992E-2</v>
      </c>
      <c r="T184" s="115">
        <v>3</v>
      </c>
      <c r="U184" s="116">
        <v>191</v>
      </c>
      <c r="V184" s="101">
        <v>3066.13965850469</v>
      </c>
      <c r="W184" s="99">
        <v>3218.1165848762798</v>
      </c>
      <c r="X184" s="111">
        <v>3101.8537177145099</v>
      </c>
      <c r="Y184" s="104">
        <v>3128.7033203651604</v>
      </c>
      <c r="Z184" s="107">
        <v>3.495364383076828</v>
      </c>
      <c r="AA184" s="104">
        <v>2.5399175932852628E-2</v>
      </c>
      <c r="AB184" s="115">
        <v>3</v>
      </c>
      <c r="AC184" s="116">
        <v>176</v>
      </c>
      <c r="AD184" s="107">
        <v>1.1336375434195354</v>
      </c>
      <c r="AE184" s="104">
        <v>0.18095944283953269</v>
      </c>
    </row>
    <row r="185" spans="1:31" x14ac:dyDescent="0.3">
      <c r="A185" s="104" t="s">
        <v>2077</v>
      </c>
      <c r="B185" s="115">
        <v>8</v>
      </c>
      <c r="C185" s="116">
        <v>1</v>
      </c>
      <c r="D185" s="107">
        <v>29.677199999999999</v>
      </c>
      <c r="E185" s="104">
        <v>0.169437389814205</v>
      </c>
      <c r="F185" s="107">
        <f t="shared" si="2"/>
        <v>0.77099074749874164</v>
      </c>
      <c r="G185" s="104">
        <v>7.0712984410796306E-2</v>
      </c>
      <c r="H185" s="107">
        <v>1.27322000980104</v>
      </c>
      <c r="I185" s="104">
        <v>0.25294195207290199</v>
      </c>
      <c r="J185" s="115" t="s">
        <v>1</v>
      </c>
      <c r="K185" s="116" t="s">
        <v>0</v>
      </c>
      <c r="L185" s="107">
        <v>169168.36230000001</v>
      </c>
      <c r="M185" s="104" t="s">
        <v>2078</v>
      </c>
      <c r="N185" s="107">
        <v>2217.79153261087</v>
      </c>
      <c r="O185" s="104">
        <v>1883.8380443170299</v>
      </c>
      <c r="P185" s="107">
        <v>3220.8749734549801</v>
      </c>
      <c r="Q185" s="104">
        <v>2440.8348501276269</v>
      </c>
      <c r="R185" s="107">
        <v>3.3875383955152385</v>
      </c>
      <c r="S185" s="104">
        <v>0.28509305236511379</v>
      </c>
      <c r="T185" s="115">
        <v>3</v>
      </c>
      <c r="U185" s="116">
        <v>220</v>
      </c>
      <c r="V185" s="101">
        <v>3166.0622204635501</v>
      </c>
      <c r="W185" s="99">
        <v>3007.3133868731002</v>
      </c>
      <c r="X185" s="111">
        <v>3149.7837080699801</v>
      </c>
      <c r="Y185" s="104">
        <v>3107.7197718022103</v>
      </c>
      <c r="Z185" s="107">
        <v>3.4924418508474018</v>
      </c>
      <c r="AA185" s="104">
        <v>2.8102463452772682E-2</v>
      </c>
      <c r="AB185" s="115">
        <v>3</v>
      </c>
      <c r="AC185" s="116">
        <v>177</v>
      </c>
      <c r="AD185" s="107">
        <v>1.2732200098010373</v>
      </c>
      <c r="AE185" s="104">
        <v>0.34848173551867462</v>
      </c>
    </row>
    <row r="186" spans="1:31" x14ac:dyDescent="0.3">
      <c r="A186" s="104" t="s">
        <v>443</v>
      </c>
      <c r="B186" s="115">
        <v>9</v>
      </c>
      <c r="C186" s="116">
        <v>7</v>
      </c>
      <c r="D186" s="107">
        <v>72.256699999999995</v>
      </c>
      <c r="E186" s="104">
        <v>1.40488278663664E-3</v>
      </c>
      <c r="F186" s="107">
        <f t="shared" si="2"/>
        <v>2.8523599086702411</v>
      </c>
      <c r="G186" s="104">
        <v>2.81430552345596E-3</v>
      </c>
      <c r="H186" s="107">
        <v>1.14440174512098</v>
      </c>
      <c r="I186" s="104">
        <v>0.999834603228689</v>
      </c>
      <c r="J186" s="115" t="s">
        <v>1</v>
      </c>
      <c r="K186" s="116" t="s">
        <v>0</v>
      </c>
      <c r="L186" s="107">
        <v>29825.881399999998</v>
      </c>
      <c r="M186" s="104" t="s">
        <v>444</v>
      </c>
      <c r="N186" s="107">
        <v>2702.3578584970401</v>
      </c>
      <c r="O186" s="104">
        <v>2690.18809317871</v>
      </c>
      <c r="P186" s="107">
        <v>2689.2327277660602</v>
      </c>
      <c r="Q186" s="104">
        <v>2693.9262264806034</v>
      </c>
      <c r="R186" s="107">
        <v>3.4303856983390522</v>
      </c>
      <c r="S186" s="104">
        <v>2.716338440127938E-3</v>
      </c>
      <c r="T186" s="115">
        <v>3</v>
      </c>
      <c r="U186" s="116">
        <v>197</v>
      </c>
      <c r="V186" s="101">
        <v>3088.43944590517</v>
      </c>
      <c r="W186" s="99">
        <v>2989.5880316835801</v>
      </c>
      <c r="X186" s="111">
        <v>3170.7741468459699</v>
      </c>
      <c r="Y186" s="104">
        <v>3082.9338748115733</v>
      </c>
      <c r="Z186" s="107">
        <v>3.4889642097370737</v>
      </c>
      <c r="AA186" s="104">
        <v>2.9426009393956985E-2</v>
      </c>
      <c r="AB186" s="115">
        <v>3</v>
      </c>
      <c r="AC186" s="116">
        <v>178</v>
      </c>
      <c r="AD186" s="107">
        <v>1.1444017451209778</v>
      </c>
      <c r="AE186" s="104">
        <v>0.19459360276976714</v>
      </c>
    </row>
    <row r="187" spans="1:31" x14ac:dyDescent="0.3">
      <c r="A187" s="104" t="s">
        <v>2529</v>
      </c>
      <c r="B187" s="115">
        <v>5</v>
      </c>
      <c r="C187" s="116">
        <v>4</v>
      </c>
      <c r="D187" s="107">
        <v>37.290599999999998</v>
      </c>
      <c r="E187" s="104">
        <v>0.36459409048428099</v>
      </c>
      <c r="F187" s="107">
        <f t="shared" si="2"/>
        <v>0.43819037487705637</v>
      </c>
      <c r="G187" s="104">
        <v>0.12477865967424701</v>
      </c>
      <c r="H187" s="107">
        <v>1.04194219970784</v>
      </c>
      <c r="I187" s="104">
        <v>0.12548524682567599</v>
      </c>
      <c r="J187" s="115" t="s">
        <v>0</v>
      </c>
      <c r="K187" s="116" t="s">
        <v>1</v>
      </c>
      <c r="L187" s="107">
        <v>34463.047700000003</v>
      </c>
      <c r="M187" s="104" t="s">
        <v>2530</v>
      </c>
      <c r="N187" s="107">
        <v>3375.0138464244701</v>
      </c>
      <c r="O187" s="104">
        <v>3113.83635665354</v>
      </c>
      <c r="P187" s="107">
        <v>3004.3750330828998</v>
      </c>
      <c r="Q187" s="104">
        <v>3164.4084120536368</v>
      </c>
      <c r="R187" s="107">
        <v>3.5002925303422665</v>
      </c>
      <c r="S187" s="104">
        <v>6.017691858794956E-2</v>
      </c>
      <c r="T187" s="115">
        <v>3</v>
      </c>
      <c r="U187" s="116">
        <v>173</v>
      </c>
      <c r="V187" s="101">
        <v>3046.0114956167799</v>
      </c>
      <c r="W187" s="99">
        <v>2932.0554913484598</v>
      </c>
      <c r="X187" s="111">
        <v>3133.01925066181</v>
      </c>
      <c r="Y187" s="104">
        <v>3037.0287458756829</v>
      </c>
      <c r="Z187" s="107">
        <v>3.4824489025919907</v>
      </c>
      <c r="AA187" s="104">
        <v>3.3184593828466377E-2</v>
      </c>
      <c r="AB187" s="115">
        <v>3</v>
      </c>
      <c r="AC187" s="116">
        <v>179</v>
      </c>
      <c r="AD187" s="107">
        <v>0.95974613589928903</v>
      </c>
      <c r="AE187" s="104">
        <v>-5.9275248338352536E-2</v>
      </c>
    </row>
    <row r="188" spans="1:31" x14ac:dyDescent="0.3">
      <c r="A188" s="104" t="s">
        <v>2593</v>
      </c>
      <c r="B188" s="115">
        <v>4</v>
      </c>
      <c r="C188" s="116">
        <v>4</v>
      </c>
      <c r="D188" s="107">
        <v>42.497199999999999</v>
      </c>
      <c r="E188" s="104">
        <v>0.38170871893540198</v>
      </c>
      <c r="F188" s="107">
        <f t="shared" si="2"/>
        <v>0.41826791984580169</v>
      </c>
      <c r="G188" s="104">
        <v>0.127441824835199</v>
      </c>
      <c r="H188" s="107">
        <v>1.0621136788613399</v>
      </c>
      <c r="I188" s="104">
        <v>0.119641515700256</v>
      </c>
      <c r="J188" s="115" t="s">
        <v>1</v>
      </c>
      <c r="K188" s="116" t="s">
        <v>0</v>
      </c>
      <c r="L188" s="107">
        <v>65102.936900000001</v>
      </c>
      <c r="M188" s="104" t="s">
        <v>2594</v>
      </c>
      <c r="N188" s="107">
        <v>3095.5041501225901</v>
      </c>
      <c r="O188" s="104">
        <v>2882.6698186223298</v>
      </c>
      <c r="P188" s="107">
        <v>2585.1950295911502</v>
      </c>
      <c r="Q188" s="104">
        <v>2854.4563327786905</v>
      </c>
      <c r="R188" s="107">
        <v>3.4555234035948255</v>
      </c>
      <c r="S188" s="104">
        <v>8.979705448885493E-2</v>
      </c>
      <c r="T188" s="115">
        <v>3</v>
      </c>
      <c r="U188" s="116">
        <v>187</v>
      </c>
      <c r="V188" s="101">
        <v>3059.0790995899201</v>
      </c>
      <c r="W188" s="99">
        <v>3198.0697840175499</v>
      </c>
      <c r="X188" s="111">
        <v>2838.1224666623898</v>
      </c>
      <c r="Y188" s="104">
        <v>3031.7571167566198</v>
      </c>
      <c r="Z188" s="107">
        <v>3.4816944057075392</v>
      </c>
      <c r="AA188" s="104">
        <v>5.9873665505073344E-2</v>
      </c>
      <c r="AB188" s="115">
        <v>3</v>
      </c>
      <c r="AC188" s="116">
        <v>180</v>
      </c>
      <c r="AD188" s="107">
        <v>1.0621136788613383</v>
      </c>
      <c r="AE188" s="104">
        <v>8.6938187189579658E-2</v>
      </c>
    </row>
    <row r="189" spans="1:31" x14ac:dyDescent="0.3">
      <c r="A189" s="104" t="s">
        <v>1221</v>
      </c>
      <c r="B189" s="115">
        <v>59</v>
      </c>
      <c r="C189" s="116">
        <v>25</v>
      </c>
      <c r="D189" s="107">
        <v>404.91120000000001</v>
      </c>
      <c r="E189" s="104">
        <v>2.5350598439562399E-2</v>
      </c>
      <c r="F189" s="107">
        <f t="shared" si="2"/>
        <v>1.5960117840256345</v>
      </c>
      <c r="G189" s="104">
        <v>1.8076772359094499E-2</v>
      </c>
      <c r="H189" s="107">
        <v>1.12431901675569</v>
      </c>
      <c r="I189" s="104">
        <v>0.74033659396672002</v>
      </c>
      <c r="J189" s="115" t="s">
        <v>1</v>
      </c>
      <c r="K189" s="116" t="s">
        <v>0</v>
      </c>
      <c r="L189" s="107">
        <v>293588.76579999999</v>
      </c>
      <c r="M189" s="104" t="s">
        <v>1222</v>
      </c>
      <c r="N189" s="107">
        <v>2687.7576948393498</v>
      </c>
      <c r="O189" s="104">
        <v>2600.0847215645199</v>
      </c>
      <c r="P189" s="107">
        <v>2716.1562484814399</v>
      </c>
      <c r="Q189" s="104">
        <v>2667.9995549617702</v>
      </c>
      <c r="R189" s="107">
        <v>3.4261857528016089</v>
      </c>
      <c r="S189" s="104">
        <v>2.2678296485039062E-2</v>
      </c>
      <c r="T189" s="115">
        <v>3</v>
      </c>
      <c r="U189" s="116">
        <v>199</v>
      </c>
      <c r="V189" s="101">
        <v>2834.80853446333</v>
      </c>
      <c r="W189" s="99">
        <v>3152.3527412874701</v>
      </c>
      <c r="X189" s="111">
        <v>3011.8866332669199</v>
      </c>
      <c r="Y189" s="104">
        <v>2999.6826363392397</v>
      </c>
      <c r="Z189" s="107">
        <v>3.4770753091938378</v>
      </c>
      <c r="AA189" s="104">
        <v>5.3046773895550854E-2</v>
      </c>
      <c r="AB189" s="115">
        <v>3</v>
      </c>
      <c r="AC189" s="116">
        <v>181</v>
      </c>
      <c r="AD189" s="107">
        <v>1.1243190167556913</v>
      </c>
      <c r="AE189" s="104">
        <v>0.16905144711570011</v>
      </c>
    </row>
    <row r="190" spans="1:31" x14ac:dyDescent="0.3">
      <c r="A190" s="104" t="s">
        <v>299</v>
      </c>
      <c r="B190" s="115">
        <v>24</v>
      </c>
      <c r="C190" s="116">
        <v>16</v>
      </c>
      <c r="D190" s="107">
        <v>206.7045</v>
      </c>
      <c r="E190" s="104">
        <v>4.4047528885970998E-4</v>
      </c>
      <c r="F190" s="107">
        <f t="shared" si="2"/>
        <v>3.3560784509588566</v>
      </c>
      <c r="G190" s="104">
        <v>1.32248455898905E-3</v>
      </c>
      <c r="H190" s="107">
        <v>1.2664355143571</v>
      </c>
      <c r="I190" s="104">
        <v>0.99999995646700801</v>
      </c>
      <c r="J190" s="115" t="s">
        <v>0</v>
      </c>
      <c r="K190" s="116" t="s">
        <v>1</v>
      </c>
      <c r="L190" s="107">
        <v>93288.219200000007</v>
      </c>
      <c r="M190" s="104" t="s">
        <v>300</v>
      </c>
      <c r="N190" s="107">
        <v>3824.5764210360599</v>
      </c>
      <c r="O190" s="104">
        <v>3676.2200255029902</v>
      </c>
      <c r="P190" s="107">
        <v>3844.4136487139999</v>
      </c>
      <c r="Q190" s="104">
        <v>3781.7366984176838</v>
      </c>
      <c r="R190" s="107">
        <v>3.5776912880190737</v>
      </c>
      <c r="S190" s="104">
        <v>2.4305456797935748E-2</v>
      </c>
      <c r="T190" s="115">
        <v>3</v>
      </c>
      <c r="U190" s="116">
        <v>146</v>
      </c>
      <c r="V190" s="101">
        <v>2890.8630345993301</v>
      </c>
      <c r="W190" s="99">
        <v>3064.7304827330399</v>
      </c>
      <c r="X190" s="111">
        <v>3002.7860974499899</v>
      </c>
      <c r="Y190" s="104">
        <v>2986.1265382607867</v>
      </c>
      <c r="Z190" s="107">
        <v>3.4751082071746819</v>
      </c>
      <c r="AA190" s="104">
        <v>2.9510739052133826E-2</v>
      </c>
      <c r="AB190" s="115">
        <v>3</v>
      </c>
      <c r="AC190" s="116">
        <v>182</v>
      </c>
      <c r="AD190" s="107">
        <v>0.78961778050550468</v>
      </c>
      <c r="AE190" s="104">
        <v>-0.34077361831708725</v>
      </c>
    </row>
    <row r="191" spans="1:31" x14ac:dyDescent="0.3">
      <c r="A191" s="104" t="s">
        <v>1365</v>
      </c>
      <c r="B191" s="115">
        <v>5</v>
      </c>
      <c r="C191" s="116">
        <v>1</v>
      </c>
      <c r="D191" s="107">
        <v>21.925599999999999</v>
      </c>
      <c r="E191" s="104">
        <v>3.67568756364779E-2</v>
      </c>
      <c r="F191" s="107">
        <f t="shared" si="2"/>
        <v>1.4346614110918023</v>
      </c>
      <c r="G191" s="104">
        <v>2.34186310532934E-2</v>
      </c>
      <c r="H191" s="107">
        <v>1.3204303447413599</v>
      </c>
      <c r="I191" s="104">
        <v>0.642136018866861</v>
      </c>
      <c r="J191" s="115" t="s">
        <v>0</v>
      </c>
      <c r="K191" s="116" t="s">
        <v>1</v>
      </c>
      <c r="L191" s="107">
        <v>387738.26449999999</v>
      </c>
      <c r="M191" s="104" t="s">
        <v>1366</v>
      </c>
      <c r="N191" s="107">
        <v>4412.7900378090499</v>
      </c>
      <c r="O191" s="104">
        <v>3302.2315249410699</v>
      </c>
      <c r="P191" s="107">
        <v>4038.1202709229701</v>
      </c>
      <c r="Q191" s="104">
        <v>3917.7139445576963</v>
      </c>
      <c r="R191" s="107">
        <v>3.5930327224102574</v>
      </c>
      <c r="S191" s="104">
        <v>0.14421298810750094</v>
      </c>
      <c r="T191" s="115">
        <v>3</v>
      </c>
      <c r="U191" s="116">
        <v>139</v>
      </c>
      <c r="V191" s="101">
        <v>3057.2304371432901</v>
      </c>
      <c r="W191" s="99">
        <v>2981.4365602769299</v>
      </c>
      <c r="X191" s="111">
        <v>2862.3264404238798</v>
      </c>
      <c r="Y191" s="104">
        <v>2966.9978126146998</v>
      </c>
      <c r="Z191" s="107">
        <v>3.4723172261383062</v>
      </c>
      <c r="AA191" s="104">
        <v>3.3114602943297093E-2</v>
      </c>
      <c r="AB191" s="115">
        <v>3</v>
      </c>
      <c r="AC191" s="116">
        <v>183</v>
      </c>
      <c r="AD191" s="107">
        <v>0.75732885417433637</v>
      </c>
      <c r="AE191" s="104">
        <v>-0.40100819855406544</v>
      </c>
    </row>
    <row r="192" spans="1:31" x14ac:dyDescent="0.3">
      <c r="A192" s="104" t="s">
        <v>2273</v>
      </c>
      <c r="B192" s="115">
        <v>4</v>
      </c>
      <c r="C192" s="116">
        <v>2</v>
      </c>
      <c r="D192" s="107">
        <v>23.618200000000002</v>
      </c>
      <c r="E192" s="104">
        <v>0.232056165815096</v>
      </c>
      <c r="F192" s="107">
        <f t="shared" si="2"/>
        <v>0.63440688773235676</v>
      </c>
      <c r="G192" s="104">
        <v>8.8393435465623504E-2</v>
      </c>
      <c r="H192" s="107">
        <v>1.08138500108597</v>
      </c>
      <c r="I192" s="104">
        <v>0.19383948904189</v>
      </c>
      <c r="J192" s="115" t="s">
        <v>1</v>
      </c>
      <c r="K192" s="116" t="s">
        <v>0</v>
      </c>
      <c r="L192" s="107">
        <v>21052.936600000001</v>
      </c>
      <c r="M192" s="104" t="s">
        <v>2274</v>
      </c>
      <c r="N192" s="107">
        <v>2787.1359423455701</v>
      </c>
      <c r="O192" s="104">
        <v>2683.7313308625298</v>
      </c>
      <c r="P192" s="107">
        <v>2757.8170278041098</v>
      </c>
      <c r="Q192" s="104">
        <v>2742.8947670040702</v>
      </c>
      <c r="R192" s="107">
        <v>3.4382091459252981</v>
      </c>
      <c r="S192" s="104">
        <v>1.9429438760665371E-2</v>
      </c>
      <c r="T192" s="115">
        <v>3</v>
      </c>
      <c r="U192" s="116">
        <v>194</v>
      </c>
      <c r="V192" s="101">
        <v>3247.8500959144098</v>
      </c>
      <c r="W192" s="99">
        <v>2942.3622405583801</v>
      </c>
      <c r="X192" s="111">
        <v>2708.1634453134402</v>
      </c>
      <c r="Y192" s="104">
        <v>2966.1252605954105</v>
      </c>
      <c r="Z192" s="107">
        <v>3.4721894875004229</v>
      </c>
      <c r="AA192" s="104">
        <v>9.1239208893850551E-2</v>
      </c>
      <c r="AB192" s="115">
        <v>3</v>
      </c>
      <c r="AC192" s="116">
        <v>184</v>
      </c>
      <c r="AD192" s="107">
        <v>1.0813850010859747</v>
      </c>
      <c r="AE192" s="104">
        <v>0.11288025135227538</v>
      </c>
    </row>
    <row r="193" spans="1:31" x14ac:dyDescent="0.3">
      <c r="A193" s="104" t="s">
        <v>309</v>
      </c>
      <c r="B193" s="115">
        <v>11</v>
      </c>
      <c r="C193" s="116">
        <v>4</v>
      </c>
      <c r="D193" s="107">
        <v>90.518600000000006</v>
      </c>
      <c r="E193" s="104">
        <v>4.6418985219176501E-4</v>
      </c>
      <c r="F193" s="107">
        <f t="shared" si="2"/>
        <v>3.3333043580319592</v>
      </c>
      <c r="G193" s="104">
        <v>1.35083883691073E-3</v>
      </c>
      <c r="H193" s="107">
        <v>1.3645367211225701</v>
      </c>
      <c r="I193" s="104">
        <v>0.99999992867819398</v>
      </c>
      <c r="J193" s="115" t="s">
        <v>0</v>
      </c>
      <c r="K193" s="116" t="s">
        <v>1</v>
      </c>
      <c r="L193" s="107">
        <v>28918.0363</v>
      </c>
      <c r="M193" s="104" t="s">
        <v>310</v>
      </c>
      <c r="N193" s="107">
        <v>3877.7858669983498</v>
      </c>
      <c r="O193" s="104">
        <v>4070.7165499164098</v>
      </c>
      <c r="P193" s="107">
        <v>4153.5615732718297</v>
      </c>
      <c r="Q193" s="104">
        <v>4034.0213300621967</v>
      </c>
      <c r="R193" s="107">
        <v>3.6057381902336676</v>
      </c>
      <c r="S193" s="104">
        <v>3.5077287110440919E-2</v>
      </c>
      <c r="T193" s="115">
        <v>3</v>
      </c>
      <c r="U193" s="116">
        <v>133</v>
      </c>
      <c r="V193" s="101">
        <v>3077.8018354051001</v>
      </c>
      <c r="W193" s="99">
        <v>2861.8974694669901</v>
      </c>
      <c r="X193" s="111">
        <v>2929.2917620964599</v>
      </c>
      <c r="Y193" s="104">
        <v>2956.3303556561837</v>
      </c>
      <c r="Z193" s="107">
        <v>3.470752962747861</v>
      </c>
      <c r="AA193" s="104">
        <v>3.7364771729378833E-2</v>
      </c>
      <c r="AB193" s="115">
        <v>3</v>
      </c>
      <c r="AC193" s="116">
        <v>185</v>
      </c>
      <c r="AD193" s="107">
        <v>0.73284946056807365</v>
      </c>
      <c r="AE193" s="104">
        <v>-0.44841121957986296</v>
      </c>
    </row>
    <row r="194" spans="1:31" x14ac:dyDescent="0.3">
      <c r="A194" s="104" t="s">
        <v>2333</v>
      </c>
      <c r="B194" s="115">
        <v>19</v>
      </c>
      <c r="C194" s="116">
        <v>14</v>
      </c>
      <c r="D194" s="107">
        <v>120.3402</v>
      </c>
      <c r="E194" s="104">
        <v>0.25628621949892799</v>
      </c>
      <c r="F194" s="107">
        <f t="shared" si="2"/>
        <v>0.59127474518708523</v>
      </c>
      <c r="G194" s="104">
        <v>9.5156153279869801E-2</v>
      </c>
      <c r="H194" s="107">
        <v>1.06721827003323</v>
      </c>
      <c r="I194" s="104">
        <v>0.177134017412091</v>
      </c>
      <c r="J194" s="115" t="s">
        <v>0</v>
      </c>
      <c r="K194" s="116" t="s">
        <v>1</v>
      </c>
      <c r="L194" s="107">
        <v>25149.074700000001</v>
      </c>
      <c r="M194" s="104" t="s">
        <v>2334</v>
      </c>
      <c r="N194" s="107">
        <v>3021.3829592052598</v>
      </c>
      <c r="O194" s="104">
        <v>3238.47912731629</v>
      </c>
      <c r="P194" s="107">
        <v>3200.14439929748</v>
      </c>
      <c r="Q194" s="104">
        <v>3153.3354952730101</v>
      </c>
      <c r="R194" s="107">
        <v>3.4987701794363004</v>
      </c>
      <c r="S194" s="104">
        <v>3.6745402367383578E-2</v>
      </c>
      <c r="T194" s="115">
        <v>3</v>
      </c>
      <c r="U194" s="116">
        <v>174</v>
      </c>
      <c r="V194" s="101">
        <v>2933.63136967743</v>
      </c>
      <c r="W194" s="99">
        <v>2731.8701562769802</v>
      </c>
      <c r="X194" s="111">
        <v>3198.67064149211</v>
      </c>
      <c r="Y194" s="104">
        <v>2954.7240558155067</v>
      </c>
      <c r="Z194" s="107">
        <v>3.4705169279812362</v>
      </c>
      <c r="AA194" s="104">
        <v>7.9233783618192805E-2</v>
      </c>
      <c r="AB194" s="115">
        <v>3</v>
      </c>
      <c r="AC194" s="116">
        <v>186</v>
      </c>
      <c r="AD194" s="107">
        <v>0.93701544293170491</v>
      </c>
      <c r="AE194" s="104">
        <v>-9.3855269780495784E-2</v>
      </c>
    </row>
    <row r="195" spans="1:31" x14ac:dyDescent="0.3">
      <c r="A195" s="104" t="s">
        <v>2821</v>
      </c>
      <c r="B195" s="115">
        <v>11</v>
      </c>
      <c r="C195" s="116">
        <v>9</v>
      </c>
      <c r="D195" s="107">
        <v>63.052900000000001</v>
      </c>
      <c r="E195" s="104">
        <v>0.55724184492209705</v>
      </c>
      <c r="F195" s="107">
        <f t="shared" si="2"/>
        <v>0.25395627857899167</v>
      </c>
      <c r="G195" s="104">
        <v>0.170940994102593</v>
      </c>
      <c r="H195" s="107">
        <v>1.0182640329891299</v>
      </c>
      <c r="I195" s="104">
        <v>7.9305701187337499E-2</v>
      </c>
      <c r="J195" s="115" t="s">
        <v>1</v>
      </c>
      <c r="K195" s="116" t="s">
        <v>0</v>
      </c>
      <c r="L195" s="107">
        <v>34447.128199999999</v>
      </c>
      <c r="M195" s="104" t="s">
        <v>2822</v>
      </c>
      <c r="N195" s="107">
        <v>2869.6648429247998</v>
      </c>
      <c r="O195" s="104">
        <v>2735.3530865777102</v>
      </c>
      <c r="P195" s="107">
        <v>2962.07678829931</v>
      </c>
      <c r="Q195" s="104">
        <v>2855.698239267273</v>
      </c>
      <c r="R195" s="107">
        <v>3.455712313767652</v>
      </c>
      <c r="S195" s="104">
        <v>3.9922040717522055E-2</v>
      </c>
      <c r="T195" s="115">
        <v>3</v>
      </c>
      <c r="U195" s="116">
        <v>185</v>
      </c>
      <c r="V195" s="101">
        <v>2832.75695758346</v>
      </c>
      <c r="W195" s="99">
        <v>3001.1967149069201</v>
      </c>
      <c r="X195" s="111">
        <v>2889.6107458583701</v>
      </c>
      <c r="Y195" s="104">
        <v>2907.8548061162496</v>
      </c>
      <c r="Z195" s="107">
        <v>3.4635727177039333</v>
      </c>
      <c r="AA195" s="104">
        <v>2.9468150258796299E-2</v>
      </c>
      <c r="AB195" s="115">
        <v>3</v>
      </c>
      <c r="AC195" s="116">
        <v>187</v>
      </c>
      <c r="AD195" s="107">
        <v>1.0182640329891295</v>
      </c>
      <c r="AE195" s="104">
        <v>2.6111696673095049E-2</v>
      </c>
    </row>
    <row r="196" spans="1:31" x14ac:dyDescent="0.3">
      <c r="A196" s="104" t="s">
        <v>1539</v>
      </c>
      <c r="B196" s="115">
        <v>23</v>
      </c>
      <c r="C196" s="116">
        <v>15</v>
      </c>
      <c r="D196" s="107">
        <v>153.85210000000001</v>
      </c>
      <c r="E196" s="104">
        <v>5.7203496411299501E-2</v>
      </c>
      <c r="F196" s="107">
        <f t="shared" si="2"/>
        <v>1.2425774253026645</v>
      </c>
      <c r="G196" s="104">
        <v>3.2289970509345102E-2</v>
      </c>
      <c r="H196" s="107">
        <v>1.12235819970952</v>
      </c>
      <c r="I196" s="104">
        <v>0.51956849895743296</v>
      </c>
      <c r="J196" s="115" t="s">
        <v>1</v>
      </c>
      <c r="K196" s="116" t="s">
        <v>0</v>
      </c>
      <c r="L196" s="107">
        <v>61225.851999999999</v>
      </c>
      <c r="M196" s="104" t="s">
        <v>1540</v>
      </c>
      <c r="N196" s="107">
        <v>2694.14258286414</v>
      </c>
      <c r="O196" s="104">
        <v>2432.1603754584298</v>
      </c>
      <c r="P196" s="107">
        <v>2619.8470484836398</v>
      </c>
      <c r="Q196" s="104">
        <v>2582.0500022687365</v>
      </c>
      <c r="R196" s="107">
        <v>3.4119646482708847</v>
      </c>
      <c r="S196" s="104">
        <v>5.2291398354867388E-2</v>
      </c>
      <c r="T196" s="115">
        <v>3</v>
      </c>
      <c r="U196" s="116">
        <v>205</v>
      </c>
      <c r="V196" s="101">
        <v>2920.7211441742202</v>
      </c>
      <c r="W196" s="99">
        <v>2732.6352471257501</v>
      </c>
      <c r="X196" s="111">
        <v>3040.5985850188899</v>
      </c>
      <c r="Y196" s="104">
        <v>2897.9849921062869</v>
      </c>
      <c r="Z196" s="107">
        <v>3.4620961320453345</v>
      </c>
      <c r="AA196" s="104">
        <v>5.3566695157655476E-2</v>
      </c>
      <c r="AB196" s="115">
        <v>3</v>
      </c>
      <c r="AC196" s="116">
        <v>188</v>
      </c>
      <c r="AD196" s="107">
        <v>1.1223581997095144</v>
      </c>
      <c r="AE196" s="104">
        <v>0.16653318438873527</v>
      </c>
    </row>
    <row r="197" spans="1:31" x14ac:dyDescent="0.3">
      <c r="A197" s="104" t="s">
        <v>1953</v>
      </c>
      <c r="B197" s="115">
        <v>13</v>
      </c>
      <c r="C197" s="116">
        <v>8</v>
      </c>
      <c r="D197" s="107">
        <v>92.189499999999995</v>
      </c>
      <c r="E197" s="104">
        <v>0.131074043039653</v>
      </c>
      <c r="F197" s="107">
        <f t="shared" si="2"/>
        <v>0.88248330434943068</v>
      </c>
      <c r="G197" s="104">
        <v>5.81090557848618E-2</v>
      </c>
      <c r="H197" s="107">
        <v>1.0441450020937399</v>
      </c>
      <c r="I197" s="104">
        <v>0.30798540400403501</v>
      </c>
      <c r="J197" s="115" t="s">
        <v>1</v>
      </c>
      <c r="K197" s="116" t="s">
        <v>0</v>
      </c>
      <c r="L197" s="107">
        <v>62474.993499999997</v>
      </c>
      <c r="M197" s="104" t="s">
        <v>1954</v>
      </c>
      <c r="N197" s="107">
        <v>2786.1418886546899</v>
      </c>
      <c r="O197" s="104">
        <v>2726.2863923023601</v>
      </c>
      <c r="P197" s="107">
        <v>2813.0268921167099</v>
      </c>
      <c r="Q197" s="104">
        <v>2775.1517243579201</v>
      </c>
      <c r="R197" s="107">
        <v>3.4432867320533309</v>
      </c>
      <c r="S197" s="104">
        <v>1.5999962606928153E-2</v>
      </c>
      <c r="T197" s="115">
        <v>3</v>
      </c>
      <c r="U197" s="116">
        <v>190</v>
      </c>
      <c r="V197" s="101">
        <v>2951.5094639876502</v>
      </c>
      <c r="W197" s="99">
        <v>2962.0299494423698</v>
      </c>
      <c r="X197" s="111">
        <v>2779.4429956904</v>
      </c>
      <c r="Y197" s="104">
        <v>2897.6608030401403</v>
      </c>
      <c r="Z197" s="107">
        <v>3.4620475460800622</v>
      </c>
      <c r="AA197" s="104">
        <v>3.5378423254486147E-2</v>
      </c>
      <c r="AB197" s="115">
        <v>3</v>
      </c>
      <c r="AC197" s="116">
        <v>189</v>
      </c>
      <c r="AD197" s="107">
        <v>1.0441450020937377</v>
      </c>
      <c r="AE197" s="104">
        <v>6.2322075198354782E-2</v>
      </c>
    </row>
    <row r="198" spans="1:31" x14ac:dyDescent="0.3">
      <c r="A198" s="104" t="s">
        <v>273</v>
      </c>
      <c r="B198" s="115">
        <v>16</v>
      </c>
      <c r="C198" s="116">
        <v>10</v>
      </c>
      <c r="D198" s="107">
        <v>108.3407</v>
      </c>
      <c r="E198" s="104">
        <v>3.2261034747926902E-4</v>
      </c>
      <c r="F198" s="107">
        <f t="shared" si="2"/>
        <v>3.4913217070615059</v>
      </c>
      <c r="G198" s="104">
        <v>1.06881995185926E-3</v>
      </c>
      <c r="H198" s="107">
        <v>1.5530665491862901</v>
      </c>
      <c r="I198" s="104">
        <v>0.99999999830790198</v>
      </c>
      <c r="J198" s="115" t="s">
        <v>1</v>
      </c>
      <c r="K198" s="116" t="s">
        <v>0</v>
      </c>
      <c r="L198" s="107">
        <v>87905.188399999999</v>
      </c>
      <c r="M198" s="104" t="s">
        <v>274</v>
      </c>
      <c r="N198" s="107">
        <v>1897.0094697140501</v>
      </c>
      <c r="O198" s="104">
        <v>1744.8609463945199</v>
      </c>
      <c r="P198" s="107">
        <v>1954.3797146167501</v>
      </c>
      <c r="Q198" s="104">
        <v>1865.4167102417732</v>
      </c>
      <c r="R198" s="107">
        <v>3.2707758628167189</v>
      </c>
      <c r="S198" s="104">
        <v>5.8042414721503746E-2</v>
      </c>
      <c r="T198" s="115">
        <v>3</v>
      </c>
      <c r="U198" s="116">
        <v>278</v>
      </c>
      <c r="V198" s="101">
        <v>2951.3523851637801</v>
      </c>
      <c r="W198" s="99">
        <v>2943.9237178215899</v>
      </c>
      <c r="X198" s="111">
        <v>2796.0727759235501</v>
      </c>
      <c r="Y198" s="104">
        <v>2897.1162929696402</v>
      </c>
      <c r="Z198" s="107">
        <v>3.4619659285421527</v>
      </c>
      <c r="AA198" s="104">
        <v>3.0231802433608696E-2</v>
      </c>
      <c r="AB198" s="115">
        <v>3</v>
      </c>
      <c r="AC198" s="116">
        <v>190</v>
      </c>
      <c r="AD198" s="107">
        <v>1.5530665491862943</v>
      </c>
      <c r="AE198" s="104">
        <v>0.63511965079667954</v>
      </c>
    </row>
    <row r="199" spans="1:31" x14ac:dyDescent="0.3">
      <c r="A199" s="104" t="s">
        <v>2827</v>
      </c>
      <c r="B199" s="115">
        <v>5</v>
      </c>
      <c r="C199" s="116">
        <v>1</v>
      </c>
      <c r="D199" s="107">
        <v>26.5334</v>
      </c>
      <c r="E199" s="104">
        <v>0.55883631812840295</v>
      </c>
      <c r="F199" s="107">
        <f t="shared" si="2"/>
        <v>0.25271537734271521</v>
      </c>
      <c r="G199" s="104">
        <v>0.17106459631295301</v>
      </c>
      <c r="H199" s="107">
        <v>1.0311139855973499</v>
      </c>
      <c r="I199" s="104">
        <v>7.9056118849989795E-2</v>
      </c>
      <c r="J199" s="115" t="s">
        <v>0</v>
      </c>
      <c r="K199" s="116" t="s">
        <v>1</v>
      </c>
      <c r="L199" s="107">
        <v>48614.157899999998</v>
      </c>
      <c r="M199" s="104" t="s">
        <v>2828</v>
      </c>
      <c r="N199" s="107">
        <v>2778.0431528709901</v>
      </c>
      <c r="O199" s="104">
        <v>3004.8529147791901</v>
      </c>
      <c r="P199" s="107">
        <v>2977.8078824870699</v>
      </c>
      <c r="Q199" s="104">
        <v>2920.2346500457497</v>
      </c>
      <c r="R199" s="107">
        <v>3.4654177497791219</v>
      </c>
      <c r="S199" s="104">
        <v>4.2421829687379911E-2</v>
      </c>
      <c r="T199" s="115">
        <v>3</v>
      </c>
      <c r="U199" s="116">
        <v>183</v>
      </c>
      <c r="V199" s="101">
        <v>2882.52323943188</v>
      </c>
      <c r="W199" s="99">
        <v>2601.0059047017298</v>
      </c>
      <c r="X199" s="111">
        <v>3012.81953555376</v>
      </c>
      <c r="Y199" s="104">
        <v>2832.1162265624566</v>
      </c>
      <c r="Z199" s="107">
        <v>3.4521110722942017</v>
      </c>
      <c r="AA199" s="104">
        <v>7.4320188668310153E-2</v>
      </c>
      <c r="AB199" s="115">
        <v>3</v>
      </c>
      <c r="AC199" s="116">
        <v>191</v>
      </c>
      <c r="AD199" s="107">
        <v>0.96982488257170962</v>
      </c>
      <c r="AE199" s="104">
        <v>-4.4203825786762213E-2</v>
      </c>
    </row>
    <row r="200" spans="1:31" x14ac:dyDescent="0.3">
      <c r="A200" s="104" t="s">
        <v>1349</v>
      </c>
      <c r="B200" s="115">
        <v>16</v>
      </c>
      <c r="C200" s="116">
        <v>1</v>
      </c>
      <c r="D200" s="107">
        <v>120.64709999999999</v>
      </c>
      <c r="E200" s="104">
        <v>3.5908117459346599E-2</v>
      </c>
      <c r="F200" s="107">
        <f t="shared" si="2"/>
        <v>1.4448073628619178</v>
      </c>
      <c r="G200" s="104">
        <v>2.3151854599906398E-2</v>
      </c>
      <c r="H200" s="107">
        <v>1.0616732281647601</v>
      </c>
      <c r="I200" s="104">
        <v>0.64852721920350298</v>
      </c>
      <c r="J200" s="115" t="s">
        <v>0</v>
      </c>
      <c r="K200" s="116" t="s">
        <v>1</v>
      </c>
      <c r="L200" s="107">
        <v>51313.464599999999</v>
      </c>
      <c r="M200" s="104" t="s">
        <v>1350</v>
      </c>
      <c r="N200" s="107">
        <v>3083.66990492901</v>
      </c>
      <c r="O200" s="104">
        <v>2910.26018811527</v>
      </c>
      <c r="P200" s="107">
        <v>3002.5153660404399</v>
      </c>
      <c r="Q200" s="104">
        <v>2998.8151530282398</v>
      </c>
      <c r="R200" s="107">
        <v>3.4769496966718481</v>
      </c>
      <c r="S200" s="104">
        <v>2.8932778472282844E-2</v>
      </c>
      <c r="T200" s="115">
        <v>3</v>
      </c>
      <c r="U200" s="116">
        <v>180</v>
      </c>
      <c r="V200" s="101">
        <v>2792.3018434358301</v>
      </c>
      <c r="W200" s="99">
        <v>2877.5464328427202</v>
      </c>
      <c r="X200" s="111">
        <v>2803.98832468413</v>
      </c>
      <c r="Y200" s="104">
        <v>2824.6122003208934</v>
      </c>
      <c r="Z200" s="107">
        <v>3.4509588306256913</v>
      </c>
      <c r="AA200" s="104">
        <v>1.6360932728440709E-2</v>
      </c>
      <c r="AB200" s="115">
        <v>3</v>
      </c>
      <c r="AC200" s="116">
        <v>192</v>
      </c>
      <c r="AD200" s="107">
        <v>0.94190940627619735</v>
      </c>
      <c r="AE200" s="104">
        <v>-8.6339788129182415E-2</v>
      </c>
    </row>
    <row r="201" spans="1:31" x14ac:dyDescent="0.3">
      <c r="A201" s="104" t="s">
        <v>665</v>
      </c>
      <c r="B201" s="115">
        <v>16</v>
      </c>
      <c r="C201" s="116">
        <v>8</v>
      </c>
      <c r="D201" s="107">
        <v>101.5044</v>
      </c>
      <c r="E201" s="104">
        <v>3.7672316442386401E-3</v>
      </c>
      <c r="F201" s="107">
        <f t="shared" ref="F201:F264" si="3">-LOG10(E201)</f>
        <v>2.4239776745348323</v>
      </c>
      <c r="G201" s="104">
        <v>4.9506987080435499E-3</v>
      </c>
      <c r="H201" s="107">
        <v>1.16099797042748</v>
      </c>
      <c r="I201" s="104">
        <v>0.99172963749358101</v>
      </c>
      <c r="J201" s="115" t="s">
        <v>0</v>
      </c>
      <c r="K201" s="116" t="s">
        <v>1</v>
      </c>
      <c r="L201" s="107">
        <v>26859.445199999998</v>
      </c>
      <c r="M201" s="104" t="s">
        <v>666</v>
      </c>
      <c r="N201" s="107">
        <v>3211.96669655492</v>
      </c>
      <c r="O201" s="104">
        <v>3345.0944339130201</v>
      </c>
      <c r="P201" s="107">
        <v>3175.3652632383501</v>
      </c>
      <c r="Q201" s="104">
        <v>3244.14213123543</v>
      </c>
      <c r="R201" s="107">
        <v>3.5110998731158931</v>
      </c>
      <c r="S201" s="104">
        <v>2.753335709159432E-2</v>
      </c>
      <c r="T201" s="115">
        <v>3</v>
      </c>
      <c r="U201" s="116">
        <v>171</v>
      </c>
      <c r="V201" s="101">
        <v>2879.8559441095699</v>
      </c>
      <c r="W201" s="99">
        <v>2805.2287568319598</v>
      </c>
      <c r="X201" s="111">
        <v>2697.72615799803</v>
      </c>
      <c r="Y201" s="104">
        <v>2794.2702863131867</v>
      </c>
      <c r="Z201" s="107">
        <v>3.4462684125787968</v>
      </c>
      <c r="AA201" s="104">
        <v>3.2766362597921768E-2</v>
      </c>
      <c r="AB201" s="115">
        <v>3</v>
      </c>
      <c r="AC201" s="116">
        <v>193</v>
      </c>
      <c r="AD201" s="107">
        <v>0.86132794843026073</v>
      </c>
      <c r="AE201" s="104">
        <v>-0.21536545019076156</v>
      </c>
    </row>
    <row r="202" spans="1:31" x14ac:dyDescent="0.3">
      <c r="A202" s="104" t="s">
        <v>785</v>
      </c>
      <c r="B202" s="115">
        <v>31</v>
      </c>
      <c r="C202" s="116">
        <v>2</v>
      </c>
      <c r="D202" s="107">
        <v>141.43549999999999</v>
      </c>
      <c r="E202" s="104">
        <v>6.7895782163290798E-3</v>
      </c>
      <c r="F202" s="107">
        <f t="shared" si="3"/>
        <v>2.1681572042188271</v>
      </c>
      <c r="G202" s="104">
        <v>7.5757407240976604E-3</v>
      </c>
      <c r="H202" s="107">
        <v>1.1699859383967</v>
      </c>
      <c r="I202" s="104">
        <v>0.96316103731423797</v>
      </c>
      <c r="J202" s="115" t="s">
        <v>1</v>
      </c>
      <c r="K202" s="116" t="s">
        <v>0</v>
      </c>
      <c r="L202" s="107">
        <v>482691.80690000003</v>
      </c>
      <c r="M202" s="104" t="s">
        <v>786</v>
      </c>
      <c r="N202" s="107">
        <v>2288.2193229149002</v>
      </c>
      <c r="O202" s="104">
        <v>2413.2378022257799</v>
      </c>
      <c r="P202" s="107">
        <v>2440.1858485225998</v>
      </c>
      <c r="Q202" s="104">
        <v>2380.5476578877601</v>
      </c>
      <c r="R202" s="107">
        <v>3.3766768803496987</v>
      </c>
      <c r="S202" s="104">
        <v>3.4061912515164647E-2</v>
      </c>
      <c r="T202" s="115">
        <v>3</v>
      </c>
      <c r="U202" s="116">
        <v>225</v>
      </c>
      <c r="V202" s="101">
        <v>2911.9719877443199</v>
      </c>
      <c r="W202" s="99">
        <v>2696.0531738125901</v>
      </c>
      <c r="X202" s="111">
        <v>2747.5966946787498</v>
      </c>
      <c r="Y202" s="104">
        <v>2785.2072854118869</v>
      </c>
      <c r="Z202" s="107">
        <v>3.4448575225117439</v>
      </c>
      <c r="AA202" s="104">
        <v>4.0487439763940931E-2</v>
      </c>
      <c r="AB202" s="115">
        <v>3</v>
      </c>
      <c r="AC202" s="116">
        <v>194</v>
      </c>
      <c r="AD202" s="107">
        <v>1.169985938396704</v>
      </c>
      <c r="AE202" s="104">
        <v>0.22649119072556012</v>
      </c>
    </row>
    <row r="203" spans="1:31" x14ac:dyDescent="0.3">
      <c r="A203" s="104" t="s">
        <v>259</v>
      </c>
      <c r="B203" s="115">
        <v>6</v>
      </c>
      <c r="C203" s="116">
        <v>1</v>
      </c>
      <c r="D203" s="107">
        <v>23.4955</v>
      </c>
      <c r="E203" s="104">
        <v>2.6572379213452002E-4</v>
      </c>
      <c r="F203" s="107">
        <f t="shared" si="3"/>
        <v>3.5755695583855944</v>
      </c>
      <c r="G203" s="104">
        <v>9.30454074041414E-4</v>
      </c>
      <c r="H203" s="107">
        <v>1.5491967971763601</v>
      </c>
      <c r="I203" s="104">
        <v>0.99999999984662602</v>
      </c>
      <c r="J203" s="115" t="s">
        <v>1</v>
      </c>
      <c r="K203" s="116" t="s">
        <v>0</v>
      </c>
      <c r="L203" s="107">
        <v>223029.2775</v>
      </c>
      <c r="M203" s="104" t="s">
        <v>260</v>
      </c>
      <c r="N203" s="107">
        <v>1821.5263539931</v>
      </c>
      <c r="O203" s="104">
        <v>1772.9609290040801</v>
      </c>
      <c r="P203" s="107">
        <v>1769.9386611110799</v>
      </c>
      <c r="Q203" s="104">
        <v>1788.1419813694199</v>
      </c>
      <c r="R203" s="107">
        <v>3.2524019995142539</v>
      </c>
      <c r="S203" s="104">
        <v>1.6190649013073558E-2</v>
      </c>
      <c r="T203" s="115">
        <v>3</v>
      </c>
      <c r="U203" s="116">
        <v>290</v>
      </c>
      <c r="V203" s="101">
        <v>2809.6232458602699</v>
      </c>
      <c r="W203" s="99">
        <v>2588.9565464954799</v>
      </c>
      <c r="X203" s="111">
        <v>2911.9716989465501</v>
      </c>
      <c r="Y203" s="104">
        <v>2770.1838304340999</v>
      </c>
      <c r="Z203" s="107">
        <v>3.4425085899648402</v>
      </c>
      <c r="AA203" s="104">
        <v>5.9591594333861284E-2</v>
      </c>
      <c r="AB203" s="115">
        <v>3</v>
      </c>
      <c r="AC203" s="116">
        <v>195</v>
      </c>
      <c r="AD203" s="107">
        <v>1.5491967971763623</v>
      </c>
      <c r="AE203" s="104">
        <v>0.63152042384104867</v>
      </c>
    </row>
    <row r="204" spans="1:31" x14ac:dyDescent="0.3">
      <c r="A204" s="104" t="s">
        <v>2477</v>
      </c>
      <c r="B204" s="115">
        <v>34</v>
      </c>
      <c r="C204" s="116">
        <v>4</v>
      </c>
      <c r="D204" s="107">
        <v>133.92609999999999</v>
      </c>
      <c r="E204" s="104">
        <v>0.33587296169501601</v>
      </c>
      <c r="F204" s="107">
        <f t="shared" si="3"/>
        <v>0.47382495614431452</v>
      </c>
      <c r="G204" s="104">
        <v>0.117417802353204</v>
      </c>
      <c r="H204" s="107">
        <v>1.0089283994965099</v>
      </c>
      <c r="I204" s="104">
        <v>0.13644267166444601</v>
      </c>
      <c r="J204" s="115" t="s">
        <v>1</v>
      </c>
      <c r="K204" s="116" t="s">
        <v>0</v>
      </c>
      <c r="L204" s="107">
        <v>464695.50390000001</v>
      </c>
      <c r="M204" s="104" t="s">
        <v>2478</v>
      </c>
      <c r="N204" s="107">
        <v>2751.96822538693</v>
      </c>
      <c r="O204" s="104">
        <v>2711.3055162720698</v>
      </c>
      <c r="P204" s="107">
        <v>2676.10814017144</v>
      </c>
      <c r="Q204" s="104">
        <v>2713.1272939434798</v>
      </c>
      <c r="R204" s="107">
        <v>3.4334701703780111</v>
      </c>
      <c r="S204" s="104">
        <v>1.3992281513732826E-2</v>
      </c>
      <c r="T204" s="115">
        <v>3</v>
      </c>
      <c r="U204" s="116">
        <v>195</v>
      </c>
      <c r="V204" s="101">
        <v>2734.1298100845302</v>
      </c>
      <c r="W204" s="99">
        <v>2744.8739409117902</v>
      </c>
      <c r="X204" s="111">
        <v>2733.04978392979</v>
      </c>
      <c r="Y204" s="104">
        <v>2737.3511783087033</v>
      </c>
      <c r="Z204" s="107">
        <v>3.4373305171828878</v>
      </c>
      <c r="AA204" s="104">
        <v>2.3881648079800578E-3</v>
      </c>
      <c r="AB204" s="115">
        <v>3</v>
      </c>
      <c r="AC204" s="116">
        <v>196</v>
      </c>
      <c r="AD204" s="107">
        <v>1.0089283994965141</v>
      </c>
      <c r="AE204" s="104">
        <v>1.2823794507129385E-2</v>
      </c>
    </row>
    <row r="205" spans="1:31" x14ac:dyDescent="0.3">
      <c r="A205" s="104" t="s">
        <v>1833</v>
      </c>
      <c r="B205" s="115">
        <v>9</v>
      </c>
      <c r="C205" s="116">
        <v>5</v>
      </c>
      <c r="D205" s="107">
        <v>59.174700000000001</v>
      </c>
      <c r="E205" s="104">
        <v>0.107974643235193</v>
      </c>
      <c r="F205" s="107">
        <f t="shared" si="3"/>
        <v>0.96667822225377242</v>
      </c>
      <c r="G205" s="104">
        <v>5.10549104104739E-2</v>
      </c>
      <c r="H205" s="107">
        <v>1.09327350901042</v>
      </c>
      <c r="I205" s="104">
        <v>0.35332825890610098</v>
      </c>
      <c r="J205" s="115" t="s">
        <v>1</v>
      </c>
      <c r="K205" s="116" t="s">
        <v>0</v>
      </c>
      <c r="L205" s="107">
        <v>45046.013299999999</v>
      </c>
      <c r="M205" s="104" t="s">
        <v>1834</v>
      </c>
      <c r="N205" s="107">
        <v>2684.2240625742302</v>
      </c>
      <c r="O205" s="104">
        <v>2438.9695357573701</v>
      </c>
      <c r="P205" s="107">
        <v>2377.73336812138</v>
      </c>
      <c r="Q205" s="104">
        <v>2500.3089888176601</v>
      </c>
      <c r="R205" s="107">
        <v>3.3979936822105929</v>
      </c>
      <c r="S205" s="104">
        <v>6.4868521071112531E-2</v>
      </c>
      <c r="T205" s="115">
        <v>3</v>
      </c>
      <c r="U205" s="116">
        <v>217</v>
      </c>
      <c r="V205" s="101">
        <v>2842.2640784645901</v>
      </c>
      <c r="W205" s="99">
        <v>2735.6815258751399</v>
      </c>
      <c r="X205" s="111">
        <v>2622.61914110521</v>
      </c>
      <c r="Y205" s="104">
        <v>2733.5215818149795</v>
      </c>
      <c r="Z205" s="107">
        <v>3.4367225071012379</v>
      </c>
      <c r="AA205" s="104">
        <v>4.0182012315617202E-2</v>
      </c>
      <c r="AB205" s="115">
        <v>3</v>
      </c>
      <c r="AC205" s="116">
        <v>197</v>
      </c>
      <c r="AD205" s="107">
        <v>1.0932735090104206</v>
      </c>
      <c r="AE205" s="104">
        <v>0.12865437148620548</v>
      </c>
    </row>
    <row r="206" spans="1:31" x14ac:dyDescent="0.3">
      <c r="A206" s="104" t="s">
        <v>1925</v>
      </c>
      <c r="B206" s="115">
        <v>11</v>
      </c>
      <c r="C206" s="116">
        <v>6</v>
      </c>
      <c r="D206" s="107">
        <v>67.013999999999996</v>
      </c>
      <c r="E206" s="104">
        <v>0.124719213620591</v>
      </c>
      <c r="F206" s="107">
        <f t="shared" si="3"/>
        <v>0.90406663612353388</v>
      </c>
      <c r="G206" s="104">
        <v>5.6188195293507201E-2</v>
      </c>
      <c r="H206" s="107">
        <v>1.1837367796478599</v>
      </c>
      <c r="I206" s="104">
        <v>0.31931242409874899</v>
      </c>
      <c r="J206" s="115" t="s">
        <v>1</v>
      </c>
      <c r="K206" s="116" t="s">
        <v>0</v>
      </c>
      <c r="L206" s="107">
        <v>45065.548699999999</v>
      </c>
      <c r="M206" s="104" t="s">
        <v>1926</v>
      </c>
      <c r="N206" s="107">
        <v>2013.78903758709</v>
      </c>
      <c r="O206" s="104">
        <v>2641.2938692603102</v>
      </c>
      <c r="P206" s="107">
        <v>2262.8890441025901</v>
      </c>
      <c r="Q206" s="104">
        <v>2305.9906503166635</v>
      </c>
      <c r="R206" s="107">
        <v>3.3628575421069402</v>
      </c>
      <c r="S206" s="104">
        <v>0.13701920842808085</v>
      </c>
      <c r="T206" s="115">
        <v>3</v>
      </c>
      <c r="U206" s="116">
        <v>228</v>
      </c>
      <c r="V206" s="101">
        <v>2799.16712018711</v>
      </c>
      <c r="W206" s="99">
        <v>2882.9435293818901</v>
      </c>
      <c r="X206" s="111">
        <v>2506.9471893427699</v>
      </c>
      <c r="Y206" s="104">
        <v>2729.6859463039232</v>
      </c>
      <c r="Z206" s="107">
        <v>3.436112683805244</v>
      </c>
      <c r="AA206" s="104">
        <v>7.2313484696179972E-2</v>
      </c>
      <c r="AB206" s="115">
        <v>3</v>
      </c>
      <c r="AC206" s="116">
        <v>198</v>
      </c>
      <c r="AD206" s="107">
        <v>1.1837367796478606</v>
      </c>
      <c r="AE206" s="104">
        <v>0.2433483133025505</v>
      </c>
    </row>
    <row r="207" spans="1:31" x14ac:dyDescent="0.3">
      <c r="A207" s="104" t="s">
        <v>333</v>
      </c>
      <c r="B207" s="115">
        <v>4</v>
      </c>
      <c r="C207" s="116">
        <v>1</v>
      </c>
      <c r="D207" s="107">
        <v>20.580100000000002</v>
      </c>
      <c r="E207" s="104">
        <v>5.9017482834478096E-4</v>
      </c>
      <c r="F207" s="107">
        <f t="shared" si="3"/>
        <v>3.2290193176149278</v>
      </c>
      <c r="G207" s="104">
        <v>1.58865762426978E-3</v>
      </c>
      <c r="H207" s="107">
        <v>1.2852395336982001</v>
      </c>
      <c r="I207" s="104">
        <v>0.99999942438167799</v>
      </c>
      <c r="J207" s="115" t="s">
        <v>0</v>
      </c>
      <c r="K207" s="116" t="s">
        <v>1</v>
      </c>
      <c r="L207" s="107">
        <v>98433.356899999999</v>
      </c>
      <c r="M207" s="104" t="s">
        <v>334</v>
      </c>
      <c r="N207" s="107">
        <v>3463.7368338064698</v>
      </c>
      <c r="O207" s="104">
        <v>3498.6944874491801</v>
      </c>
      <c r="P207" s="107">
        <v>3535.6249871917098</v>
      </c>
      <c r="Q207" s="104">
        <v>3499.3521028157866</v>
      </c>
      <c r="R207" s="107">
        <v>3.54398764314496</v>
      </c>
      <c r="S207" s="104">
        <v>1.02729268540315E-2</v>
      </c>
      <c r="T207" s="115">
        <v>3</v>
      </c>
      <c r="U207" s="116">
        <v>156</v>
      </c>
      <c r="V207" s="101">
        <v>2658.66764030782</v>
      </c>
      <c r="W207" s="99">
        <v>2650.3469716960899</v>
      </c>
      <c r="X207" s="111">
        <v>2859.1564045223499</v>
      </c>
      <c r="Y207" s="104">
        <v>2722.7236721754198</v>
      </c>
      <c r="Z207" s="107">
        <v>3.435003567252942</v>
      </c>
      <c r="AA207" s="104">
        <v>4.3422487385387884E-2</v>
      </c>
      <c r="AB207" s="115">
        <v>3</v>
      </c>
      <c r="AC207" s="116">
        <v>199</v>
      </c>
      <c r="AD207" s="107">
        <v>0.77806507952845172</v>
      </c>
      <c r="AE207" s="104">
        <v>-0.36203726360103089</v>
      </c>
    </row>
    <row r="208" spans="1:31" x14ac:dyDescent="0.3">
      <c r="A208" s="104" t="s">
        <v>779</v>
      </c>
      <c r="B208" s="115">
        <v>12</v>
      </c>
      <c r="C208" s="116">
        <v>10</v>
      </c>
      <c r="D208" s="107">
        <v>76.1922</v>
      </c>
      <c r="E208" s="104">
        <v>6.6861110304233798E-3</v>
      </c>
      <c r="F208" s="107">
        <f t="shared" si="3"/>
        <v>2.1748264157333064</v>
      </c>
      <c r="G208" s="104">
        <v>7.4999893959961997E-3</v>
      </c>
      <c r="H208" s="107">
        <v>1.0824365279181101</v>
      </c>
      <c r="I208" s="104">
        <v>0.96435343815204999</v>
      </c>
      <c r="J208" s="115" t="s">
        <v>0</v>
      </c>
      <c r="K208" s="116" t="s">
        <v>1</v>
      </c>
      <c r="L208" s="107">
        <v>50461.03</v>
      </c>
      <c r="M208" s="104" t="s">
        <v>780</v>
      </c>
      <c r="N208" s="107">
        <v>3009.3418263799899</v>
      </c>
      <c r="O208" s="104">
        <v>2928.03579149913</v>
      </c>
      <c r="P208" s="107">
        <v>2900.8151926442501</v>
      </c>
      <c r="Q208" s="104">
        <v>2946.0642701744564</v>
      </c>
      <c r="R208" s="107">
        <v>3.4692422170068342</v>
      </c>
      <c r="S208" s="104">
        <v>1.916619101974629E-2</v>
      </c>
      <c r="T208" s="115">
        <v>3</v>
      </c>
      <c r="U208" s="116">
        <v>181</v>
      </c>
      <c r="V208" s="101">
        <v>2666.4856172408799</v>
      </c>
      <c r="W208" s="99">
        <v>2764.4183639347498</v>
      </c>
      <c r="X208" s="111">
        <v>2734.1870727286901</v>
      </c>
      <c r="Y208" s="104">
        <v>2721.6970179681066</v>
      </c>
      <c r="Z208" s="107">
        <v>3.4348397774623582</v>
      </c>
      <c r="AA208" s="104">
        <v>1.8424847515791286E-2</v>
      </c>
      <c r="AB208" s="115">
        <v>3</v>
      </c>
      <c r="AC208" s="116">
        <v>200</v>
      </c>
      <c r="AD208" s="107">
        <v>0.92384169806551319</v>
      </c>
      <c r="AE208" s="104">
        <v>-0.1142824304554588</v>
      </c>
    </row>
    <row r="209" spans="1:31" x14ac:dyDescent="0.3">
      <c r="A209" s="104" t="s">
        <v>2271</v>
      </c>
      <c r="B209" s="115">
        <v>2</v>
      </c>
      <c r="C209" s="116">
        <v>1</v>
      </c>
      <c r="D209" s="107">
        <v>5.6014999999999997</v>
      </c>
      <c r="E209" s="104">
        <v>0.23182223139532601</v>
      </c>
      <c r="F209" s="107">
        <f t="shared" si="3"/>
        <v>0.63484491820265665</v>
      </c>
      <c r="G209" s="104">
        <v>8.8393435465623504E-2</v>
      </c>
      <c r="H209" s="107">
        <v>1.1562647535544199</v>
      </c>
      <c r="I209" s="104">
        <v>0.19401399178253401</v>
      </c>
      <c r="J209" s="115" t="s">
        <v>0</v>
      </c>
      <c r="K209" s="116" t="s">
        <v>1</v>
      </c>
      <c r="L209" s="107">
        <v>104892.68030000001</v>
      </c>
      <c r="M209" s="104" t="s">
        <v>2272</v>
      </c>
      <c r="N209" s="107">
        <v>3418.2538132397499</v>
      </c>
      <c r="O209" s="104">
        <v>3119.6519530334299</v>
      </c>
      <c r="P209" s="107">
        <v>2870.5031044606699</v>
      </c>
      <c r="Q209" s="104">
        <v>3136.1362902446162</v>
      </c>
      <c r="R209" s="107">
        <v>3.4963949279967803</v>
      </c>
      <c r="S209" s="104">
        <v>8.7447465206170333E-2</v>
      </c>
      <c r="T209" s="115">
        <v>3</v>
      </c>
      <c r="U209" s="116">
        <v>176</v>
      </c>
      <c r="V209" s="101">
        <v>2263.74632860671</v>
      </c>
      <c r="W209" s="99">
        <v>3143.8170399478799</v>
      </c>
      <c r="X209" s="111">
        <v>2729.3350725782898</v>
      </c>
      <c r="Y209" s="104">
        <v>2712.2994803776269</v>
      </c>
      <c r="Z209" s="107">
        <v>3.4333376407609175</v>
      </c>
      <c r="AA209" s="104">
        <v>0.16232816795576899</v>
      </c>
      <c r="AB209" s="115">
        <v>3</v>
      </c>
      <c r="AC209" s="116">
        <v>201</v>
      </c>
      <c r="AD209" s="107">
        <v>0.86485382947629152</v>
      </c>
      <c r="AE209" s="104">
        <v>-0.20947177405619447</v>
      </c>
    </row>
    <row r="210" spans="1:31" x14ac:dyDescent="0.3">
      <c r="A210" s="104" t="s">
        <v>3080</v>
      </c>
      <c r="B210" s="115">
        <v>4</v>
      </c>
      <c r="C210" s="116">
        <v>1</v>
      </c>
      <c r="D210" s="107">
        <v>20.242699999999999</v>
      </c>
      <c r="E210" s="104">
        <v>0.82445127160349096</v>
      </c>
      <c r="F210" s="107">
        <f t="shared" si="3"/>
        <v>8.3835007817033472E-2</v>
      </c>
      <c r="G210" s="104">
        <v>0.23130893749773501</v>
      </c>
      <c r="H210" s="107">
        <v>1.00958984174079</v>
      </c>
      <c r="I210" s="104">
        <v>5.39876260767541E-2</v>
      </c>
      <c r="J210" s="115" t="s">
        <v>0</v>
      </c>
      <c r="K210" s="116" t="s">
        <v>1</v>
      </c>
      <c r="L210" s="107">
        <v>31761.462599999999</v>
      </c>
      <c r="M210" s="104" t="s">
        <v>3081</v>
      </c>
      <c r="N210" s="107">
        <v>2819.5648845249302</v>
      </c>
      <c r="O210" s="104">
        <v>2658.49142465356</v>
      </c>
      <c r="P210" s="107">
        <v>2645.7756343481301</v>
      </c>
      <c r="Q210" s="104">
        <v>2707.9439811755401</v>
      </c>
      <c r="R210" s="107">
        <v>3.4326396759222702</v>
      </c>
      <c r="S210" s="104">
        <v>3.5774520013411686E-2</v>
      </c>
      <c r="T210" s="115">
        <v>3</v>
      </c>
      <c r="U210" s="116">
        <v>196</v>
      </c>
      <c r="V210" s="101">
        <v>2888.3280719956201</v>
      </c>
      <c r="W210" s="99">
        <v>2646.2242000528699</v>
      </c>
      <c r="X210" s="111">
        <v>2512.1134209413499</v>
      </c>
      <c r="Y210" s="104">
        <v>2682.2218976632798</v>
      </c>
      <c r="Z210" s="107">
        <v>3.4284947037707423</v>
      </c>
      <c r="AA210" s="104">
        <v>7.108775294630007E-2</v>
      </c>
      <c r="AB210" s="115">
        <v>3</v>
      </c>
      <c r="AC210" s="116">
        <v>202</v>
      </c>
      <c r="AD210" s="107">
        <v>0.99050124977064924</v>
      </c>
      <c r="AE210" s="104">
        <v>-1.3769299442686019E-2</v>
      </c>
    </row>
    <row r="211" spans="1:31" x14ac:dyDescent="0.3">
      <c r="A211" s="104" t="s">
        <v>1129</v>
      </c>
      <c r="B211" s="115">
        <v>7</v>
      </c>
      <c r="C211" s="116">
        <v>6</v>
      </c>
      <c r="D211" s="107">
        <v>57.431899999999999</v>
      </c>
      <c r="E211" s="104">
        <v>2.01811098345713E-2</v>
      </c>
      <c r="F211" s="107">
        <f t="shared" si="3"/>
        <v>1.6950549539674657</v>
      </c>
      <c r="G211" s="104">
        <v>1.55768794438944E-2</v>
      </c>
      <c r="H211" s="107">
        <v>1.2794621932294299</v>
      </c>
      <c r="I211" s="104">
        <v>0.79517153053575296</v>
      </c>
      <c r="J211" s="115" t="s">
        <v>0</v>
      </c>
      <c r="K211" s="116" t="s">
        <v>1</v>
      </c>
      <c r="L211" s="107">
        <v>14953.601199999999</v>
      </c>
      <c r="M211" s="104" t="s">
        <v>1130</v>
      </c>
      <c r="N211" s="107">
        <v>3381.5227471212602</v>
      </c>
      <c r="O211" s="104">
        <v>3511.6003871940102</v>
      </c>
      <c r="P211" s="107">
        <v>3399.5885178509002</v>
      </c>
      <c r="Q211" s="104">
        <v>3430.9038840553899</v>
      </c>
      <c r="R211" s="107">
        <v>3.5354085515714555</v>
      </c>
      <c r="S211" s="104">
        <v>2.0538776534930508E-2</v>
      </c>
      <c r="T211" s="115">
        <v>3</v>
      </c>
      <c r="U211" s="116">
        <v>161</v>
      </c>
      <c r="V211" s="101">
        <v>2790.4599581471098</v>
      </c>
      <c r="W211" s="99">
        <v>2909.0876014862301</v>
      </c>
      <c r="X211" s="111">
        <v>2345.0134337531499</v>
      </c>
      <c r="Y211" s="104">
        <v>2681.5203311288301</v>
      </c>
      <c r="Z211" s="107">
        <v>3.4283810941066903</v>
      </c>
      <c r="AA211" s="104">
        <v>0.11090663006015822</v>
      </c>
      <c r="AB211" s="115">
        <v>3</v>
      </c>
      <c r="AC211" s="116">
        <v>203</v>
      </c>
      <c r="AD211" s="107">
        <v>0.78157838917924594</v>
      </c>
      <c r="AE211" s="104">
        <v>-0.35553751787656629</v>
      </c>
    </row>
    <row r="212" spans="1:31" x14ac:dyDescent="0.3">
      <c r="A212" s="104" t="s">
        <v>2309</v>
      </c>
      <c r="B212" s="115">
        <v>8</v>
      </c>
      <c r="C212" s="116">
        <v>1</v>
      </c>
      <c r="D212" s="107">
        <v>32.356200000000001</v>
      </c>
      <c r="E212" s="104">
        <v>0.24436556515435701</v>
      </c>
      <c r="F212" s="107">
        <f t="shared" si="3"/>
        <v>0.6119599928528997</v>
      </c>
      <c r="G212" s="104">
        <v>9.1678548922736802E-2</v>
      </c>
      <c r="H212" s="107">
        <v>1.04709804546402</v>
      </c>
      <c r="I212" s="104">
        <v>0.18502757050617499</v>
      </c>
      <c r="J212" s="115" t="s">
        <v>1</v>
      </c>
      <c r="K212" s="116" t="s">
        <v>0</v>
      </c>
      <c r="L212" s="107">
        <v>195921.76259999999</v>
      </c>
      <c r="M212" s="104" t="s">
        <v>2310</v>
      </c>
      <c r="N212" s="107">
        <v>2661.31767748334</v>
      </c>
      <c r="O212" s="104">
        <v>2388.30482479071</v>
      </c>
      <c r="P212" s="107">
        <v>2627.84078401533</v>
      </c>
      <c r="Q212" s="104">
        <v>2559.1544287631264</v>
      </c>
      <c r="R212" s="107">
        <v>3.4080964935996048</v>
      </c>
      <c r="S212" s="104">
        <v>5.8184797297097218E-2</v>
      </c>
      <c r="T212" s="115">
        <v>3</v>
      </c>
      <c r="U212" s="116">
        <v>209</v>
      </c>
      <c r="V212" s="101">
        <v>2679.10586617126</v>
      </c>
      <c r="W212" s="99">
        <v>2655.36771137806</v>
      </c>
      <c r="X212" s="111">
        <v>2704.5832236460401</v>
      </c>
      <c r="Y212" s="104">
        <v>2679.6856003984535</v>
      </c>
      <c r="Z212" s="107">
        <v>3.4280838425281224</v>
      </c>
      <c r="AA212" s="104">
        <v>9.1849869748970442E-3</v>
      </c>
      <c r="AB212" s="115">
        <v>3</v>
      </c>
      <c r="AC212" s="116">
        <v>204</v>
      </c>
      <c r="AD212" s="107">
        <v>1.0470980454640173</v>
      </c>
      <c r="AE212" s="104">
        <v>6.639653594795876E-2</v>
      </c>
    </row>
    <row r="213" spans="1:31" x14ac:dyDescent="0.3">
      <c r="A213" s="104" t="s">
        <v>3027</v>
      </c>
      <c r="B213" s="115">
        <v>4</v>
      </c>
      <c r="C213" s="116">
        <v>2</v>
      </c>
      <c r="D213" s="107">
        <v>37.676499999999997</v>
      </c>
      <c r="E213" s="104">
        <v>0.75588441086559499</v>
      </c>
      <c r="F213" s="107">
        <f t="shared" si="3"/>
        <v>0.1215446113258989</v>
      </c>
      <c r="G213" s="104">
        <v>0.21602884714013901</v>
      </c>
      <c r="H213" s="107">
        <v>1.0235058049510599</v>
      </c>
      <c r="I213" s="104">
        <v>5.7894366341024697E-2</v>
      </c>
      <c r="J213" s="115" t="s">
        <v>1</v>
      </c>
      <c r="K213" s="116" t="s">
        <v>0</v>
      </c>
      <c r="L213" s="107">
        <v>18621.9087</v>
      </c>
      <c r="M213" s="104" t="s">
        <v>3028</v>
      </c>
      <c r="N213" s="107">
        <v>2849.02713371344</v>
      </c>
      <c r="O213" s="104">
        <v>2511.4179299138</v>
      </c>
      <c r="P213" s="107">
        <v>2448.9982065845502</v>
      </c>
      <c r="Q213" s="104">
        <v>2603.1477567372635</v>
      </c>
      <c r="R213" s="107">
        <v>3.4154988197091032</v>
      </c>
      <c r="S213" s="104">
        <v>8.2674068794528391E-2</v>
      </c>
      <c r="T213" s="115">
        <v>3</v>
      </c>
      <c r="U213" s="116">
        <v>204</v>
      </c>
      <c r="V213" s="101">
        <v>2866.6289304327702</v>
      </c>
      <c r="W213" s="99">
        <v>2414.8881453781801</v>
      </c>
      <c r="X213" s="111">
        <v>2711.4934446868001</v>
      </c>
      <c r="Y213" s="104">
        <v>2664.3368401659168</v>
      </c>
      <c r="Z213" s="107">
        <v>3.4255891298742749</v>
      </c>
      <c r="AA213" s="104">
        <v>8.6150016473447902E-2</v>
      </c>
      <c r="AB213" s="115">
        <v>3</v>
      </c>
      <c r="AC213" s="116">
        <v>205</v>
      </c>
      <c r="AD213" s="107">
        <v>1.023505804951059</v>
      </c>
      <c r="AE213" s="104">
        <v>3.351928482381121E-2</v>
      </c>
    </row>
    <row r="214" spans="1:31" x14ac:dyDescent="0.3">
      <c r="A214" s="104" t="s">
        <v>637</v>
      </c>
      <c r="B214" s="115">
        <v>7</v>
      </c>
      <c r="C214" s="116">
        <v>3</v>
      </c>
      <c r="D214" s="107">
        <v>31.142399999999999</v>
      </c>
      <c r="E214" s="104">
        <v>3.4886333914928599E-3</v>
      </c>
      <c r="F214" s="107">
        <f t="shared" si="3"/>
        <v>2.4573446666702932</v>
      </c>
      <c r="G214" s="104">
        <v>4.7985091478135698E-3</v>
      </c>
      <c r="H214" s="107">
        <v>1.2822320427176099</v>
      </c>
      <c r="I214" s="104">
        <v>0.99345602491443896</v>
      </c>
      <c r="J214" s="115" t="s">
        <v>1</v>
      </c>
      <c r="K214" s="116" t="s">
        <v>0</v>
      </c>
      <c r="L214" s="107">
        <v>81366.116399999999</v>
      </c>
      <c r="M214" s="104" t="s">
        <v>638</v>
      </c>
      <c r="N214" s="107">
        <v>2021.6365530002199</v>
      </c>
      <c r="O214" s="104">
        <v>2031.62444058238</v>
      </c>
      <c r="P214" s="107">
        <v>2055.1585167140001</v>
      </c>
      <c r="Q214" s="104">
        <v>2036.1398367655336</v>
      </c>
      <c r="R214" s="107">
        <v>3.3088076008995886</v>
      </c>
      <c r="S214" s="104">
        <v>8.4528106045573728E-3</v>
      </c>
      <c r="T214" s="115">
        <v>3</v>
      </c>
      <c r="U214" s="116">
        <v>256</v>
      </c>
      <c r="V214" s="101">
        <v>2788.1880447241401</v>
      </c>
      <c r="W214" s="99">
        <v>2614.0376680071099</v>
      </c>
      <c r="X214" s="111">
        <v>2430.1855137324701</v>
      </c>
      <c r="Y214" s="104">
        <v>2610.8037421545732</v>
      </c>
      <c r="Z214" s="107">
        <v>3.4167742265135654</v>
      </c>
      <c r="AA214" s="104">
        <v>6.8570138347307644E-2</v>
      </c>
      <c r="AB214" s="115">
        <v>3</v>
      </c>
      <c r="AC214" s="116">
        <v>206</v>
      </c>
      <c r="AD214" s="107">
        <v>1.282232042717611</v>
      </c>
      <c r="AE214" s="104">
        <v>0.35865736693725542</v>
      </c>
    </row>
    <row r="215" spans="1:31" x14ac:dyDescent="0.3">
      <c r="A215" s="104" t="s">
        <v>2871</v>
      </c>
      <c r="B215" s="115">
        <v>11</v>
      </c>
      <c r="C215" s="116">
        <v>5</v>
      </c>
      <c r="D215" s="107">
        <v>79.893100000000004</v>
      </c>
      <c r="E215" s="104">
        <v>0.60882025987791799</v>
      </c>
      <c r="F215" s="107">
        <f t="shared" si="3"/>
        <v>0.2155109038610333</v>
      </c>
      <c r="G215" s="104">
        <v>0.183495948201116</v>
      </c>
      <c r="H215" s="107">
        <v>1.0265572678469299</v>
      </c>
      <c r="I215" s="104">
        <v>7.1980184167259306E-2</v>
      </c>
      <c r="J215" s="115" t="s">
        <v>0</v>
      </c>
      <c r="K215" s="116" t="s">
        <v>1</v>
      </c>
      <c r="L215" s="107">
        <v>20624.8766</v>
      </c>
      <c r="M215" s="104" t="s">
        <v>2872</v>
      </c>
      <c r="N215" s="107">
        <v>2895.0529592097701</v>
      </c>
      <c r="O215" s="104">
        <v>2521.9112515828101</v>
      </c>
      <c r="P215" s="107">
        <v>2560.5964823358399</v>
      </c>
      <c r="Q215" s="104">
        <v>2659.1868977094732</v>
      </c>
      <c r="R215" s="107">
        <v>3.4247488622625255</v>
      </c>
      <c r="S215" s="104">
        <v>7.7158835751479082E-2</v>
      </c>
      <c r="T215" s="115">
        <v>3</v>
      </c>
      <c r="U215" s="116">
        <v>200</v>
      </c>
      <c r="V215" s="101">
        <v>2589.8242772533199</v>
      </c>
      <c r="W215" s="99">
        <v>2605.6791688482699</v>
      </c>
      <c r="X215" s="111">
        <v>2575.67595420629</v>
      </c>
      <c r="Y215" s="104">
        <v>2590.39313343596</v>
      </c>
      <c r="Z215" s="107">
        <v>3.4133656801914074</v>
      </c>
      <c r="AA215" s="104">
        <v>5.7943692077814836E-3</v>
      </c>
      <c r="AB215" s="115">
        <v>3</v>
      </c>
      <c r="AC215" s="116">
        <v>207</v>
      </c>
      <c r="AD215" s="107">
        <v>0.97412977465676831</v>
      </c>
      <c r="AE215" s="104">
        <v>-3.7814112331264249E-2</v>
      </c>
    </row>
    <row r="216" spans="1:31" x14ac:dyDescent="0.3">
      <c r="A216" s="104" t="s">
        <v>809</v>
      </c>
      <c r="B216" s="115">
        <v>12</v>
      </c>
      <c r="C216" s="116">
        <v>8</v>
      </c>
      <c r="D216" s="107">
        <v>86.555899999999994</v>
      </c>
      <c r="E216" s="104">
        <v>7.47998418572549E-3</v>
      </c>
      <c r="F216" s="107">
        <f t="shared" si="3"/>
        <v>2.1260993203253</v>
      </c>
      <c r="G216" s="104">
        <v>8.0529361176516993E-3</v>
      </c>
      <c r="H216" s="107">
        <v>1.15969775229122</v>
      </c>
      <c r="I216" s="104">
        <v>0.95496419087136497</v>
      </c>
      <c r="J216" s="115" t="s">
        <v>1</v>
      </c>
      <c r="K216" s="116" t="s">
        <v>0</v>
      </c>
      <c r="L216" s="107">
        <v>29345.049299999999</v>
      </c>
      <c r="M216" s="104" t="s">
        <v>810</v>
      </c>
      <c r="N216" s="107">
        <v>2129.3381989305099</v>
      </c>
      <c r="O216" s="104">
        <v>2249.76991092454</v>
      </c>
      <c r="P216" s="107">
        <v>2309.0610892720201</v>
      </c>
      <c r="Q216" s="104">
        <v>2229.3897330423565</v>
      </c>
      <c r="R216" s="107">
        <v>3.3481859967504324</v>
      </c>
      <c r="S216" s="104">
        <v>4.1077763350735624E-2</v>
      </c>
      <c r="T216" s="115">
        <v>3</v>
      </c>
      <c r="U216" s="116">
        <v>239</v>
      </c>
      <c r="V216" s="101">
        <v>2671.5790271933402</v>
      </c>
      <c r="W216" s="99">
        <v>2515.8834334962598</v>
      </c>
      <c r="X216" s="111">
        <v>2568.7923264814299</v>
      </c>
      <c r="Y216" s="104">
        <v>2585.418262390343</v>
      </c>
      <c r="Z216" s="107">
        <v>3.4125308121703717</v>
      </c>
      <c r="AA216" s="104">
        <v>3.0621021728463035E-2</v>
      </c>
      <c r="AB216" s="115">
        <v>3</v>
      </c>
      <c r="AC216" s="116">
        <v>208</v>
      </c>
      <c r="AD216" s="107">
        <v>1.1596977522912195</v>
      </c>
      <c r="AE216" s="104">
        <v>0.21374885010383746</v>
      </c>
    </row>
    <row r="217" spans="1:31" x14ac:dyDescent="0.3">
      <c r="A217" s="104" t="s">
        <v>1017</v>
      </c>
      <c r="B217" s="115">
        <v>17</v>
      </c>
      <c r="C217" s="116">
        <v>14</v>
      </c>
      <c r="D217" s="107">
        <v>130.9359</v>
      </c>
      <c r="E217" s="104">
        <v>1.48295452239573E-2</v>
      </c>
      <c r="F217" s="107">
        <f t="shared" si="3"/>
        <v>1.8288721672288177</v>
      </c>
      <c r="G217" s="104">
        <v>1.2723123045184101E-2</v>
      </c>
      <c r="H217" s="107">
        <v>1.1100348289942901</v>
      </c>
      <c r="I217" s="104">
        <v>0.85965889487848501</v>
      </c>
      <c r="J217" s="115" t="s">
        <v>0</v>
      </c>
      <c r="K217" s="116" t="s">
        <v>1</v>
      </c>
      <c r="L217" s="107">
        <v>55708.4853</v>
      </c>
      <c r="M217" s="104" t="s">
        <v>1018</v>
      </c>
      <c r="N217" s="107">
        <v>2813.1598947863599</v>
      </c>
      <c r="O217" s="104">
        <v>2867.5911054295598</v>
      </c>
      <c r="P217" s="107">
        <v>2891.5466803674599</v>
      </c>
      <c r="Q217" s="104">
        <v>2857.4325601944597</v>
      </c>
      <c r="R217" s="107">
        <v>3.4559759891701947</v>
      </c>
      <c r="S217" s="104">
        <v>1.4057596131548738E-2</v>
      </c>
      <c r="T217" s="115">
        <v>3</v>
      </c>
      <c r="U217" s="116">
        <v>184</v>
      </c>
      <c r="V217" s="101">
        <v>2653.7775558232001</v>
      </c>
      <c r="W217" s="99">
        <v>2616.13855557631</v>
      </c>
      <c r="X217" s="111">
        <v>2452.6322777803798</v>
      </c>
      <c r="Y217" s="104">
        <v>2574.1827963932969</v>
      </c>
      <c r="Z217" s="107">
        <v>3.4106393835342361</v>
      </c>
      <c r="AA217" s="104">
        <v>4.1541294952231876E-2</v>
      </c>
      <c r="AB217" s="115">
        <v>3</v>
      </c>
      <c r="AC217" s="116">
        <v>209</v>
      </c>
      <c r="AD217" s="107">
        <v>0.90087263379476346</v>
      </c>
      <c r="AE217" s="104">
        <v>-0.15060494398891891</v>
      </c>
    </row>
    <row r="218" spans="1:31" x14ac:dyDescent="0.3">
      <c r="A218" s="104" t="s">
        <v>2855</v>
      </c>
      <c r="B218" s="115">
        <v>2</v>
      </c>
      <c r="C218" s="116">
        <v>1</v>
      </c>
      <c r="D218" s="107">
        <v>13.9526</v>
      </c>
      <c r="E218" s="104">
        <v>0.59101668230521098</v>
      </c>
      <c r="F218" s="107">
        <f t="shared" si="3"/>
        <v>0.22840026035250641</v>
      </c>
      <c r="G218" s="104">
        <v>0.179132865582222</v>
      </c>
      <c r="H218" s="107">
        <v>1.05419093815766</v>
      </c>
      <c r="I218" s="104">
        <v>7.4341416992295795E-2</v>
      </c>
      <c r="J218" s="115" t="s">
        <v>0</v>
      </c>
      <c r="K218" s="116" t="s">
        <v>1</v>
      </c>
      <c r="L218" s="107">
        <v>13286.337</v>
      </c>
      <c r="M218" s="104" t="s">
        <v>2856</v>
      </c>
      <c r="N218" s="107">
        <v>3125.44710413231</v>
      </c>
      <c r="O218" s="104">
        <v>2495.7238065440802</v>
      </c>
      <c r="P218" s="107">
        <v>2457.5920689550799</v>
      </c>
      <c r="Q218" s="104">
        <v>2692.92099321049</v>
      </c>
      <c r="R218" s="107">
        <v>3.4302236119647782</v>
      </c>
      <c r="S218" s="104">
        <v>0.13927757578765154</v>
      </c>
      <c r="T218" s="115">
        <v>3</v>
      </c>
      <c r="U218" s="116">
        <v>198</v>
      </c>
      <c r="V218" s="101">
        <v>2658.12126328356</v>
      </c>
      <c r="W218" s="99">
        <v>2539.4044229057899</v>
      </c>
      <c r="X218" s="111">
        <v>2465.9465437561998</v>
      </c>
      <c r="Y218" s="104">
        <v>2554.4907433151834</v>
      </c>
      <c r="Z218" s="107">
        <v>3.4073043332721791</v>
      </c>
      <c r="AA218" s="104">
        <v>3.7961200195118491E-2</v>
      </c>
      <c r="AB218" s="115">
        <v>3</v>
      </c>
      <c r="AC218" s="116">
        <v>210</v>
      </c>
      <c r="AD218" s="107">
        <v>0.9485947600229182</v>
      </c>
      <c r="AE218" s="104">
        <v>-7.6136195803498063E-2</v>
      </c>
    </row>
    <row r="219" spans="1:31" x14ac:dyDescent="0.3">
      <c r="A219" s="104" t="s">
        <v>137</v>
      </c>
      <c r="B219" s="115">
        <v>17</v>
      </c>
      <c r="C219" s="116">
        <v>11</v>
      </c>
      <c r="D219" s="107">
        <v>139.41759999999999</v>
      </c>
      <c r="E219" s="109">
        <v>4.5710812273447303E-5</v>
      </c>
      <c r="F219" s="107">
        <f t="shared" si="3"/>
        <v>4.339981061302189</v>
      </c>
      <c r="G219" s="104">
        <v>3.1753884504488701E-4</v>
      </c>
      <c r="H219" s="107">
        <v>1.6431381281733899</v>
      </c>
      <c r="I219" s="104">
        <v>1</v>
      </c>
      <c r="J219" s="115" t="s">
        <v>0</v>
      </c>
      <c r="K219" s="116" t="s">
        <v>1</v>
      </c>
      <c r="L219" s="107">
        <v>91722.992100000003</v>
      </c>
      <c r="M219" s="104" t="s">
        <v>138</v>
      </c>
      <c r="N219" s="107">
        <v>4130.5630728749702</v>
      </c>
      <c r="O219" s="104">
        <v>4342.8164126166603</v>
      </c>
      <c r="P219" s="107">
        <v>4080.1193889674901</v>
      </c>
      <c r="Q219" s="104">
        <v>4184.4996248197067</v>
      </c>
      <c r="R219" s="107">
        <v>3.6216435332559334</v>
      </c>
      <c r="S219" s="104">
        <v>3.3315080370119002E-2</v>
      </c>
      <c r="T219" s="115">
        <v>3</v>
      </c>
      <c r="U219" s="116">
        <v>126</v>
      </c>
      <c r="V219" s="101">
        <v>2466.1206943931102</v>
      </c>
      <c r="W219" s="99">
        <v>2624.3335941781402</v>
      </c>
      <c r="X219" s="111">
        <v>2549.4991999491399</v>
      </c>
      <c r="Y219" s="104">
        <v>2546.6511628401299</v>
      </c>
      <c r="Z219" s="107">
        <v>3.4059694599109456</v>
      </c>
      <c r="AA219" s="104">
        <v>3.1078026301521726E-2</v>
      </c>
      <c r="AB219" s="115">
        <v>3</v>
      </c>
      <c r="AC219" s="116">
        <v>211</v>
      </c>
      <c r="AD219" s="107">
        <v>0.60859156199586351</v>
      </c>
      <c r="AE219" s="104">
        <v>-0.71645376358351232</v>
      </c>
    </row>
    <row r="220" spans="1:31" x14ac:dyDescent="0.3">
      <c r="A220" s="104" t="s">
        <v>1709</v>
      </c>
      <c r="B220" s="115">
        <v>9</v>
      </c>
      <c r="C220" s="116">
        <v>7</v>
      </c>
      <c r="D220" s="107">
        <v>51.874899999999997</v>
      </c>
      <c r="E220" s="104">
        <v>8.3741474125924503E-2</v>
      </c>
      <c r="F220" s="107">
        <f t="shared" si="3"/>
        <v>1.0770593983633487</v>
      </c>
      <c r="G220" s="104">
        <v>4.2511507577981403E-2</v>
      </c>
      <c r="H220" s="107">
        <v>1.1374754852203199</v>
      </c>
      <c r="I220" s="104">
        <v>0.41709960849523597</v>
      </c>
      <c r="J220" s="115" t="s">
        <v>1</v>
      </c>
      <c r="K220" s="116" t="s">
        <v>0</v>
      </c>
      <c r="L220" s="107">
        <v>16837.652300000002</v>
      </c>
      <c r="M220" s="104" t="s">
        <v>1710</v>
      </c>
      <c r="N220" s="107">
        <v>2156.2604704385899</v>
      </c>
      <c r="O220" s="104">
        <v>2379.7792039004999</v>
      </c>
      <c r="P220" s="107">
        <v>2159.0883041520001</v>
      </c>
      <c r="Q220" s="104">
        <v>2231.7093261636969</v>
      </c>
      <c r="R220" s="107">
        <v>3.3486376283193686</v>
      </c>
      <c r="S220" s="104">
        <v>5.7462712097759799E-2</v>
      </c>
      <c r="T220" s="115">
        <v>3</v>
      </c>
      <c r="U220" s="116">
        <v>238</v>
      </c>
      <c r="V220" s="101">
        <v>2545.6133902582201</v>
      </c>
      <c r="W220" s="99">
        <v>2732.9160418700499</v>
      </c>
      <c r="X220" s="111">
        <v>2337.0145138179901</v>
      </c>
      <c r="Y220" s="104">
        <v>2538.5146486487533</v>
      </c>
      <c r="Z220" s="107">
        <v>3.4045796738698204</v>
      </c>
      <c r="AA220" s="104">
        <v>7.8016569456024573E-2</v>
      </c>
      <c r="AB220" s="115">
        <v>3</v>
      </c>
      <c r="AC220" s="116">
        <v>212</v>
      </c>
      <c r="AD220" s="107">
        <v>1.1374754852203151</v>
      </c>
      <c r="AE220" s="104">
        <v>0.18583545279951472</v>
      </c>
    </row>
    <row r="221" spans="1:31" x14ac:dyDescent="0.3">
      <c r="A221" s="104" t="s">
        <v>2197</v>
      </c>
      <c r="B221" s="115">
        <v>9</v>
      </c>
      <c r="C221" s="116">
        <v>1</v>
      </c>
      <c r="D221" s="107">
        <v>52.708599999999997</v>
      </c>
      <c r="E221" s="104">
        <v>0.20404100273070899</v>
      </c>
      <c r="F221" s="107">
        <f t="shared" si="3"/>
        <v>0.69028255085667267</v>
      </c>
      <c r="G221" s="104">
        <v>8.0475636889293795E-2</v>
      </c>
      <c r="H221" s="107">
        <v>1.08600416950273</v>
      </c>
      <c r="I221" s="104">
        <v>0.216884201454901</v>
      </c>
      <c r="J221" s="115" t="s">
        <v>0</v>
      </c>
      <c r="K221" s="116" t="s">
        <v>1</v>
      </c>
      <c r="L221" s="107">
        <v>85427.096399999995</v>
      </c>
      <c r="M221" s="104" t="s">
        <v>2198</v>
      </c>
      <c r="N221" s="107">
        <v>2766.9098295917302</v>
      </c>
      <c r="O221" s="104">
        <v>2760.5743070540598</v>
      </c>
      <c r="P221" s="107">
        <v>2738.3700480438702</v>
      </c>
      <c r="Q221" s="104">
        <v>2755.2847282298862</v>
      </c>
      <c r="R221" s="107">
        <v>3.4401664850424778</v>
      </c>
      <c r="S221" s="104">
        <v>5.4394178811548533E-3</v>
      </c>
      <c r="T221" s="115">
        <v>3</v>
      </c>
      <c r="U221" s="116">
        <v>193</v>
      </c>
      <c r="V221" s="101">
        <v>2383.9161955360901</v>
      </c>
      <c r="W221" s="99">
        <v>2831.05636721473</v>
      </c>
      <c r="X221" s="111">
        <v>2396.2819948394399</v>
      </c>
      <c r="Y221" s="104">
        <v>2537.0848525300867</v>
      </c>
      <c r="Z221" s="107">
        <v>3.4043349923968771</v>
      </c>
      <c r="AA221" s="104">
        <v>0.10037577867816942</v>
      </c>
      <c r="AB221" s="115">
        <v>3</v>
      </c>
      <c r="AC221" s="116">
        <v>213</v>
      </c>
      <c r="AD221" s="107">
        <v>0.92080677780260456</v>
      </c>
      <c r="AE221" s="104">
        <v>-0.11902964210116992</v>
      </c>
    </row>
    <row r="222" spans="1:31" x14ac:dyDescent="0.3">
      <c r="A222" s="104" t="s">
        <v>3190</v>
      </c>
      <c r="B222" s="115">
        <v>19</v>
      </c>
      <c r="C222" s="116">
        <v>11</v>
      </c>
      <c r="D222" s="107">
        <v>104.8944</v>
      </c>
      <c r="E222" s="104">
        <v>0.95150152134261801</v>
      </c>
      <c r="F222" s="107">
        <f t="shared" si="3"/>
        <v>2.1590512988967168E-2</v>
      </c>
      <c r="G222" s="104">
        <v>0.25790229180202101</v>
      </c>
      <c r="H222" s="107">
        <v>1.0030595518832499</v>
      </c>
      <c r="I222" s="104">
        <v>5.0297532030454499E-2</v>
      </c>
      <c r="J222" s="115" t="s">
        <v>1</v>
      </c>
      <c r="K222" s="116" t="s">
        <v>0</v>
      </c>
      <c r="L222" s="107">
        <v>102681.44130000001</v>
      </c>
      <c r="M222" s="104" t="s">
        <v>3191</v>
      </c>
      <c r="N222" s="107">
        <v>2633.2746179504302</v>
      </c>
      <c r="O222" s="104">
        <v>2430.6159028186598</v>
      </c>
      <c r="P222" s="107">
        <v>2510.1949266462102</v>
      </c>
      <c r="Q222" s="104">
        <v>2524.6951491384334</v>
      </c>
      <c r="R222" s="107">
        <v>3.4022089456072142</v>
      </c>
      <c r="S222" s="104">
        <v>4.044231258356952E-2</v>
      </c>
      <c r="T222" s="115">
        <v>3</v>
      </c>
      <c r="U222" s="116">
        <v>212</v>
      </c>
      <c r="V222" s="101">
        <v>2375.9746175599198</v>
      </c>
      <c r="W222" s="99">
        <v>2578.0653206236602</v>
      </c>
      <c r="X222" s="111">
        <v>2643.2188166262899</v>
      </c>
      <c r="Y222" s="104">
        <v>2532.4195849366229</v>
      </c>
      <c r="Z222" s="107">
        <v>3.4035356635593583</v>
      </c>
      <c r="AA222" s="104">
        <v>5.502514115015681E-2</v>
      </c>
      <c r="AB222" s="115">
        <v>3</v>
      </c>
      <c r="AC222" s="116">
        <v>214</v>
      </c>
      <c r="AD222" s="107">
        <v>1.0030595518832544</v>
      </c>
      <c r="AE222" s="104">
        <v>4.4072616392193372E-3</v>
      </c>
    </row>
    <row r="223" spans="1:31" x14ac:dyDescent="0.3">
      <c r="A223" s="104" t="s">
        <v>291</v>
      </c>
      <c r="B223" s="115">
        <v>1</v>
      </c>
      <c r="C223" s="116">
        <v>1</v>
      </c>
      <c r="D223" s="107">
        <v>7.7253999999999996</v>
      </c>
      <c r="E223" s="104">
        <v>3.7204255223743899E-4</v>
      </c>
      <c r="F223" s="107">
        <f t="shared" si="3"/>
        <v>3.4294073849970306</v>
      </c>
      <c r="G223" s="104">
        <v>1.1527826364372299E-3</v>
      </c>
      <c r="H223" s="107">
        <v>1.4593902616062699</v>
      </c>
      <c r="I223" s="104">
        <v>0.99999999195483702</v>
      </c>
      <c r="J223" s="115" t="s">
        <v>1</v>
      </c>
      <c r="K223" s="116" t="s">
        <v>0</v>
      </c>
      <c r="L223" s="107">
        <v>9954.4271000000008</v>
      </c>
      <c r="M223" s="104" t="s">
        <v>292</v>
      </c>
      <c r="N223" s="107">
        <v>1822.2569423421401</v>
      </c>
      <c r="O223" s="104">
        <v>1670.25554352372</v>
      </c>
      <c r="P223" s="107">
        <v>1694.1029132070701</v>
      </c>
      <c r="Q223" s="104">
        <v>1728.8717996909766</v>
      </c>
      <c r="R223" s="107">
        <v>3.2377627904104056</v>
      </c>
      <c r="S223" s="104">
        <v>4.7284111896901383E-2</v>
      </c>
      <c r="T223" s="115">
        <v>3</v>
      </c>
      <c r="U223" s="116">
        <v>300</v>
      </c>
      <c r="V223" s="101">
        <v>2611.5855245233502</v>
      </c>
      <c r="W223" s="99">
        <v>2430.8871869190298</v>
      </c>
      <c r="X223" s="111">
        <v>2526.8232926617602</v>
      </c>
      <c r="Y223" s="104">
        <v>2523.0986680347137</v>
      </c>
      <c r="Z223" s="107">
        <v>3.4019342343246071</v>
      </c>
      <c r="AA223" s="104">
        <v>3.5831627067552316E-2</v>
      </c>
      <c r="AB223" s="115">
        <v>3</v>
      </c>
      <c r="AC223" s="116">
        <v>215</v>
      </c>
      <c r="AD223" s="107">
        <v>1.4593902616062679</v>
      </c>
      <c r="AE223" s="104">
        <v>0.54536573191681081</v>
      </c>
    </row>
    <row r="224" spans="1:31" x14ac:dyDescent="0.3">
      <c r="A224" s="104" t="s">
        <v>1449</v>
      </c>
      <c r="B224" s="115">
        <v>4</v>
      </c>
      <c r="C224" s="116">
        <v>2</v>
      </c>
      <c r="D224" s="107">
        <v>16.767399999999999</v>
      </c>
      <c r="E224" s="104">
        <v>4.5200916306148101E-2</v>
      </c>
      <c r="F224" s="107">
        <f t="shared" si="3"/>
        <v>1.3448527611472403</v>
      </c>
      <c r="G224" s="104">
        <v>2.71069988405854E-2</v>
      </c>
      <c r="H224" s="107">
        <v>10.9576333771275</v>
      </c>
      <c r="I224" s="104">
        <v>0.58494732554113205</v>
      </c>
      <c r="J224" s="115" t="s">
        <v>1</v>
      </c>
      <c r="K224" s="116" t="s">
        <v>0</v>
      </c>
      <c r="L224" s="107">
        <v>89740.199399999998</v>
      </c>
      <c r="M224" s="104" t="s">
        <v>1450</v>
      </c>
      <c r="N224" s="107">
        <v>205.45268132074901</v>
      </c>
      <c r="O224" s="104">
        <v>262.30593339976201</v>
      </c>
      <c r="P224" s="107">
        <v>221.69077469449499</v>
      </c>
      <c r="Q224" s="104">
        <v>229.81646313833531</v>
      </c>
      <c r="R224" s="107">
        <v>2.3613811365978465</v>
      </c>
      <c r="S224" s="104">
        <v>0.12742643178381824</v>
      </c>
      <c r="T224" s="115">
        <v>3</v>
      </c>
      <c r="U224" s="116">
        <v>985</v>
      </c>
      <c r="V224" s="101">
        <v>429.01454027211901</v>
      </c>
      <c r="W224" s="99">
        <v>3707.56876540452</v>
      </c>
      <c r="X224" s="111">
        <v>3418.1503356174298</v>
      </c>
      <c r="Y224" s="104">
        <v>2518.2445470980228</v>
      </c>
      <c r="Z224" s="107">
        <v>3.4010979022207142</v>
      </c>
      <c r="AA224" s="104">
        <v>0.72078143921960802</v>
      </c>
      <c r="AB224" s="115">
        <v>3</v>
      </c>
      <c r="AC224" s="116">
        <v>216</v>
      </c>
      <c r="AD224" s="107">
        <v>10.957633377127536</v>
      </c>
      <c r="AE224" s="104">
        <v>3.4538643344480242</v>
      </c>
    </row>
    <row r="225" spans="1:31" x14ac:dyDescent="0.3">
      <c r="A225" s="104" t="s">
        <v>3015</v>
      </c>
      <c r="B225" s="115">
        <v>19</v>
      </c>
      <c r="C225" s="116">
        <v>13</v>
      </c>
      <c r="D225" s="107">
        <v>104.7333</v>
      </c>
      <c r="E225" s="104">
        <v>0.74475815191861805</v>
      </c>
      <c r="F225" s="107">
        <f t="shared" si="3"/>
        <v>0.12798473441852884</v>
      </c>
      <c r="G225" s="104">
        <v>0.21369983407899501</v>
      </c>
      <c r="H225" s="107">
        <v>1.0147252144508401</v>
      </c>
      <c r="I225" s="104">
        <v>5.86702677467279E-2</v>
      </c>
      <c r="J225" s="115" t="s">
        <v>0</v>
      </c>
      <c r="K225" s="116" t="s">
        <v>1</v>
      </c>
      <c r="L225" s="107">
        <v>29282.870900000002</v>
      </c>
      <c r="M225" s="104" t="s">
        <v>3016</v>
      </c>
      <c r="N225" s="107">
        <v>2427.0169892386298</v>
      </c>
      <c r="O225" s="104">
        <v>2728.55853001791</v>
      </c>
      <c r="P225" s="107">
        <v>2502.1073350083502</v>
      </c>
      <c r="Q225" s="104">
        <v>2552.5609514216299</v>
      </c>
      <c r="R225" s="107">
        <v>3.4069761211997052</v>
      </c>
      <c r="S225" s="104">
        <v>6.149687534835057E-2</v>
      </c>
      <c r="T225" s="115">
        <v>3</v>
      </c>
      <c r="U225" s="116">
        <v>210</v>
      </c>
      <c r="V225" s="101">
        <v>2441.7978953809302</v>
      </c>
      <c r="W225" s="99">
        <v>2594.6550072570999</v>
      </c>
      <c r="X225" s="111">
        <v>2510.1052642536602</v>
      </c>
      <c r="Y225" s="104">
        <v>2515.5193889638963</v>
      </c>
      <c r="Z225" s="107">
        <v>3.4006276691026649</v>
      </c>
      <c r="AA225" s="104">
        <v>3.0439934374960436E-2</v>
      </c>
      <c r="AB225" s="115">
        <v>3</v>
      </c>
      <c r="AC225" s="116">
        <v>217</v>
      </c>
      <c r="AD225" s="107">
        <v>0.98548847092677516</v>
      </c>
      <c r="AE225" s="104">
        <v>-2.1089101380204704E-2</v>
      </c>
    </row>
    <row r="226" spans="1:31" x14ac:dyDescent="0.3">
      <c r="A226" s="104" t="s">
        <v>2349</v>
      </c>
      <c r="B226" s="115">
        <v>10</v>
      </c>
      <c r="C226" s="116">
        <v>2</v>
      </c>
      <c r="D226" s="107">
        <v>70.528700000000001</v>
      </c>
      <c r="E226" s="104">
        <v>0.265979543086656</v>
      </c>
      <c r="F226" s="107">
        <f t="shared" si="3"/>
        <v>0.57515176436978688</v>
      </c>
      <c r="G226" s="104">
        <v>9.8078768585648402E-2</v>
      </c>
      <c r="H226" s="107">
        <v>1.0370870573337501</v>
      </c>
      <c r="I226" s="104">
        <v>0.17113240058319701</v>
      </c>
      <c r="J226" s="115" t="s">
        <v>0</v>
      </c>
      <c r="K226" s="116" t="s">
        <v>1</v>
      </c>
      <c r="L226" s="107">
        <v>32005.292600000001</v>
      </c>
      <c r="M226" s="104" t="s">
        <v>2350</v>
      </c>
      <c r="N226" s="107">
        <v>2667.7621732716898</v>
      </c>
      <c r="O226" s="104">
        <v>2466.8740205199001</v>
      </c>
      <c r="P226" s="107">
        <v>2675.4490122243301</v>
      </c>
      <c r="Q226" s="104">
        <v>2603.3617353386398</v>
      </c>
      <c r="R226" s="107">
        <v>3.4155345172243066</v>
      </c>
      <c r="S226" s="104">
        <v>4.5427531653314493E-2</v>
      </c>
      <c r="T226" s="115">
        <v>3</v>
      </c>
      <c r="U226" s="116">
        <v>203</v>
      </c>
      <c r="V226" s="101">
        <v>2495.4216318498302</v>
      </c>
      <c r="W226" s="99">
        <v>2486.4593971962399</v>
      </c>
      <c r="X226" s="111">
        <v>2548.9093234002198</v>
      </c>
      <c r="Y226" s="104">
        <v>2510.2634508154297</v>
      </c>
      <c r="Z226" s="107">
        <v>3.3997193028480801</v>
      </c>
      <c r="AA226" s="104">
        <v>1.3451562740573854E-2</v>
      </c>
      <c r="AB226" s="115">
        <v>3</v>
      </c>
      <c r="AC226" s="116">
        <v>218</v>
      </c>
      <c r="AD226" s="107">
        <v>0.96423920530924601</v>
      </c>
      <c r="AE226" s="104">
        <v>-5.2537004963054156E-2</v>
      </c>
    </row>
    <row r="227" spans="1:31" x14ac:dyDescent="0.3">
      <c r="A227" s="104" t="s">
        <v>919</v>
      </c>
      <c r="B227" s="115">
        <v>42</v>
      </c>
      <c r="C227" s="116">
        <v>4</v>
      </c>
      <c r="D227" s="107">
        <v>149.9391</v>
      </c>
      <c r="E227" s="104">
        <v>1.05388850962674E-2</v>
      </c>
      <c r="F227" s="107">
        <f t="shared" si="3"/>
        <v>1.9772053305038784</v>
      </c>
      <c r="G227" s="104">
        <v>1.0019962106381401E-2</v>
      </c>
      <c r="H227" s="107">
        <v>1.2136660574672</v>
      </c>
      <c r="I227" s="104">
        <v>0.91572148209184501</v>
      </c>
      <c r="J227" s="115" t="s">
        <v>1</v>
      </c>
      <c r="K227" s="116" t="s">
        <v>0</v>
      </c>
      <c r="L227" s="107">
        <v>518035.23080000002</v>
      </c>
      <c r="M227" s="104" t="s">
        <v>920</v>
      </c>
      <c r="N227" s="107">
        <v>2102.9572655380398</v>
      </c>
      <c r="O227" s="104">
        <v>1974.7753851048799</v>
      </c>
      <c r="P227" s="107">
        <v>2097.1598163630701</v>
      </c>
      <c r="Q227" s="104">
        <v>2058.2974890019964</v>
      </c>
      <c r="R227" s="107">
        <v>3.3135081442334893</v>
      </c>
      <c r="S227" s="104">
        <v>3.5170000553295291E-2</v>
      </c>
      <c r="T227" s="115">
        <v>3</v>
      </c>
      <c r="U227" s="116">
        <v>255</v>
      </c>
      <c r="V227" s="101">
        <v>2315.97785829853</v>
      </c>
      <c r="W227" s="99">
        <v>2597.6091161259001</v>
      </c>
      <c r="X227" s="111">
        <v>2580.6704212906602</v>
      </c>
      <c r="Y227" s="104">
        <v>2498.0857985716971</v>
      </c>
      <c r="Z227" s="107">
        <v>3.3976073504537867</v>
      </c>
      <c r="AA227" s="104">
        <v>6.3223348577585714E-2</v>
      </c>
      <c r="AB227" s="115">
        <v>3</v>
      </c>
      <c r="AC227" s="116">
        <v>219</v>
      </c>
      <c r="AD227" s="107">
        <v>1.2136660574672031</v>
      </c>
      <c r="AE227" s="104">
        <v>0.27937151590093207</v>
      </c>
    </row>
    <row r="228" spans="1:31" x14ac:dyDescent="0.3">
      <c r="A228" s="104" t="s">
        <v>73</v>
      </c>
      <c r="B228" s="115">
        <v>7</v>
      </c>
      <c r="C228" s="116">
        <v>5</v>
      </c>
      <c r="D228" s="107">
        <v>39.132100000000001</v>
      </c>
      <c r="E228" s="109">
        <v>7.4784119480364503E-6</v>
      </c>
      <c r="F228" s="107">
        <f t="shared" si="3"/>
        <v>5.1261906154279302</v>
      </c>
      <c r="G228" s="104">
        <v>1.04222490187397E-4</v>
      </c>
      <c r="H228" s="107">
        <v>7.2875655048066896</v>
      </c>
      <c r="I228" s="104">
        <v>1</v>
      </c>
      <c r="J228" s="115" t="s">
        <v>1</v>
      </c>
      <c r="K228" s="116" t="s">
        <v>0</v>
      </c>
      <c r="L228" s="107">
        <v>47166.237500000003</v>
      </c>
      <c r="M228" s="104" t="s">
        <v>74</v>
      </c>
      <c r="N228" s="107">
        <v>388.72991533234801</v>
      </c>
      <c r="O228" s="104">
        <v>317.75556530357898</v>
      </c>
      <c r="P228" s="107">
        <v>321.73124712725001</v>
      </c>
      <c r="Q228" s="104">
        <v>342.73890925439235</v>
      </c>
      <c r="R228" s="107">
        <v>2.5349634102812493</v>
      </c>
      <c r="S228" s="104">
        <v>0.11635374089867719</v>
      </c>
      <c r="T228" s="115">
        <v>3</v>
      </c>
      <c r="U228" s="116">
        <v>839</v>
      </c>
      <c r="V228" s="101">
        <v>2537.4580868114099</v>
      </c>
      <c r="W228" s="99">
        <v>2430.69688951023</v>
      </c>
      <c r="X228" s="111">
        <v>2525.0417803905002</v>
      </c>
      <c r="Y228" s="104">
        <v>2497.7322522373802</v>
      </c>
      <c r="Z228" s="107">
        <v>3.3975458817530511</v>
      </c>
      <c r="AA228" s="104">
        <v>2.3375333342824836E-2</v>
      </c>
      <c r="AB228" s="115">
        <v>3</v>
      </c>
      <c r="AC228" s="116">
        <v>220</v>
      </c>
      <c r="AD228" s="107">
        <v>7.2875655048066905</v>
      </c>
      <c r="AE228" s="104">
        <v>2.8654369461395546</v>
      </c>
    </row>
    <row r="229" spans="1:31" x14ac:dyDescent="0.3">
      <c r="A229" s="104" t="s">
        <v>2455</v>
      </c>
      <c r="B229" s="115">
        <v>2</v>
      </c>
      <c r="C229" s="116">
        <v>1</v>
      </c>
      <c r="D229" s="107">
        <v>6.4006999999999996</v>
      </c>
      <c r="E229" s="104">
        <v>0.32238048793404001</v>
      </c>
      <c r="F229" s="107">
        <f t="shared" si="3"/>
        <v>0.4916312517274169</v>
      </c>
      <c r="G229" s="104">
        <v>0.11371629355827299</v>
      </c>
      <c r="H229" s="107">
        <v>1.6367583841700299</v>
      </c>
      <c r="I229" s="104">
        <v>0.14216032861942501</v>
      </c>
      <c r="J229" s="115" t="s">
        <v>1</v>
      </c>
      <c r="K229" s="116" t="s">
        <v>0</v>
      </c>
      <c r="L229" s="107">
        <v>193528.2389</v>
      </c>
      <c r="M229" s="104" t="s">
        <v>2456</v>
      </c>
      <c r="N229" s="107">
        <v>156.53345908799</v>
      </c>
      <c r="O229" s="104">
        <v>2262.5840616524101</v>
      </c>
      <c r="P229" s="107">
        <v>2152.0600459597499</v>
      </c>
      <c r="Q229" s="104">
        <v>1523.7258555667167</v>
      </c>
      <c r="R229" s="107">
        <v>3.182906837000699</v>
      </c>
      <c r="S229" s="104">
        <v>0.77790388945659383</v>
      </c>
      <c r="T229" s="115">
        <v>3</v>
      </c>
      <c r="U229" s="116">
        <v>325</v>
      </c>
      <c r="V229" s="101">
        <v>2789.0307546826102</v>
      </c>
      <c r="W229" s="99">
        <v>2152.0381193355702</v>
      </c>
      <c r="X229" s="111">
        <v>2540.8443338082402</v>
      </c>
      <c r="Y229" s="104">
        <v>2493.9710692754738</v>
      </c>
      <c r="Z229" s="107">
        <v>3.396891411240802</v>
      </c>
      <c r="AA229" s="104">
        <v>0.12873957773926908</v>
      </c>
      <c r="AB229" s="115">
        <v>3</v>
      </c>
      <c r="AC229" s="116">
        <v>221</v>
      </c>
      <c r="AD229" s="107">
        <v>1.6367583841700286</v>
      </c>
      <c r="AE229" s="104">
        <v>0.71084136904070838</v>
      </c>
    </row>
    <row r="230" spans="1:31" x14ac:dyDescent="0.3">
      <c r="A230" s="104" t="s">
        <v>2635</v>
      </c>
      <c r="B230" s="115">
        <v>4</v>
      </c>
      <c r="C230" s="116">
        <v>1</v>
      </c>
      <c r="D230" s="107">
        <v>15.519500000000001</v>
      </c>
      <c r="E230" s="104">
        <v>0.41566245831708798</v>
      </c>
      <c r="F230" s="107">
        <f t="shared" si="3"/>
        <v>0.38125919820724319</v>
      </c>
      <c r="G230" s="104">
        <v>0.136555036206891</v>
      </c>
      <c r="H230" s="107">
        <v>1.0331551233961001</v>
      </c>
      <c r="I230" s="104">
        <v>0.109325444765348</v>
      </c>
      <c r="J230" s="115" t="s">
        <v>0</v>
      </c>
      <c r="K230" s="116" t="s">
        <v>1</v>
      </c>
      <c r="L230" s="107">
        <v>73710.304199999999</v>
      </c>
      <c r="M230" s="104" t="s">
        <v>2636</v>
      </c>
      <c r="N230" s="107">
        <v>2608.8883053121999</v>
      </c>
      <c r="O230" s="104">
        <v>2485.8506875651301</v>
      </c>
      <c r="P230" s="107">
        <v>2608.5936185247201</v>
      </c>
      <c r="Q230" s="104">
        <v>2567.7775371340167</v>
      </c>
      <c r="R230" s="107">
        <v>3.4095573953391196</v>
      </c>
      <c r="S230" s="104">
        <v>2.7631243340389768E-2</v>
      </c>
      <c r="T230" s="115">
        <v>3</v>
      </c>
      <c r="U230" s="116">
        <v>206</v>
      </c>
      <c r="V230" s="101">
        <v>2349.6009840791698</v>
      </c>
      <c r="W230" s="99">
        <v>2471.2596239702402</v>
      </c>
      <c r="X230" s="111">
        <v>2635.26329528112</v>
      </c>
      <c r="Y230" s="104">
        <v>2485.3746344435099</v>
      </c>
      <c r="Z230" s="107">
        <v>3.3953918616441854</v>
      </c>
      <c r="AA230" s="104">
        <v>5.7678742843108685E-2</v>
      </c>
      <c r="AB230" s="115">
        <v>3</v>
      </c>
      <c r="AC230" s="116">
        <v>222</v>
      </c>
      <c r="AD230" s="107">
        <v>0.96790886223637607</v>
      </c>
      <c r="AE230" s="104">
        <v>-4.7056884360275643E-2</v>
      </c>
    </row>
    <row r="231" spans="1:31" x14ac:dyDescent="0.3">
      <c r="A231" s="104" t="s">
        <v>3146</v>
      </c>
      <c r="B231" s="115">
        <v>6</v>
      </c>
      <c r="C231" s="116">
        <v>1</v>
      </c>
      <c r="D231" s="107">
        <v>54.037700000000001</v>
      </c>
      <c r="E231" s="104">
        <v>0.89465637491420802</v>
      </c>
      <c r="F231" s="107">
        <f t="shared" si="3"/>
        <v>4.834373913590876E-2</v>
      </c>
      <c r="G231" s="104">
        <v>0.245852639849931</v>
      </c>
      <c r="H231" s="107">
        <v>1.0131334902743401</v>
      </c>
      <c r="I231" s="104">
        <v>5.1413491752828097E-2</v>
      </c>
      <c r="J231" s="115" t="s">
        <v>0</v>
      </c>
      <c r="K231" s="116" t="s">
        <v>1</v>
      </c>
      <c r="L231" s="107">
        <v>22905.8995</v>
      </c>
      <c r="M231" s="104" t="s">
        <v>3147</v>
      </c>
      <c r="N231" s="107">
        <v>2841.9661953404602</v>
      </c>
      <c r="O231" s="104">
        <v>2342.9302749964099</v>
      </c>
      <c r="P231" s="107">
        <v>2357.2937190560601</v>
      </c>
      <c r="Q231" s="104">
        <v>2514.0633964643098</v>
      </c>
      <c r="R231" s="107">
        <v>3.4003762249758243</v>
      </c>
      <c r="S231" s="104">
        <v>0.11298957432609681</v>
      </c>
      <c r="T231" s="115">
        <v>3</v>
      </c>
      <c r="U231" s="116">
        <v>215</v>
      </c>
      <c r="V231" s="101">
        <v>2425.5547128044</v>
      </c>
      <c r="W231" s="99">
        <v>2517.9515718932998</v>
      </c>
      <c r="X231" s="111">
        <v>2500.9127003569201</v>
      </c>
      <c r="Y231" s="104">
        <v>2481.4729950182068</v>
      </c>
      <c r="Z231" s="107">
        <v>3.3947095532877678</v>
      </c>
      <c r="AA231" s="104">
        <v>1.981497747576547E-2</v>
      </c>
      <c r="AB231" s="115">
        <v>3</v>
      </c>
      <c r="AC231" s="116">
        <v>223</v>
      </c>
      <c r="AD231" s="107">
        <v>0.98703676228215365</v>
      </c>
      <c r="AE231" s="104">
        <v>-1.8824275885058351E-2</v>
      </c>
    </row>
    <row r="232" spans="1:31" x14ac:dyDescent="0.3">
      <c r="A232" s="104" t="s">
        <v>549</v>
      </c>
      <c r="B232" s="115">
        <v>15</v>
      </c>
      <c r="C232" s="116">
        <v>6</v>
      </c>
      <c r="D232" s="107">
        <v>82.330299999999994</v>
      </c>
      <c r="E232" s="104">
        <v>2.50283873832258E-3</v>
      </c>
      <c r="F232" s="107">
        <f t="shared" si="3"/>
        <v>2.6015671317392917</v>
      </c>
      <c r="G232" s="104">
        <v>4.0207677122098698E-3</v>
      </c>
      <c r="H232" s="107">
        <v>1.13402308164596</v>
      </c>
      <c r="I232" s="104">
        <v>0.99789784316043595</v>
      </c>
      <c r="J232" s="115" t="s">
        <v>0</v>
      </c>
      <c r="K232" s="116" t="s">
        <v>1</v>
      </c>
      <c r="L232" s="107">
        <v>23774.917099999999</v>
      </c>
      <c r="M232" s="104" t="s">
        <v>550</v>
      </c>
      <c r="N232" s="107">
        <v>2828.7326264539302</v>
      </c>
      <c r="O232" s="104">
        <v>2864.5416164306698</v>
      </c>
      <c r="P232" s="107">
        <v>2739.1539423091299</v>
      </c>
      <c r="Q232" s="104">
        <v>2810.8093950645766</v>
      </c>
      <c r="R232" s="107">
        <v>3.4488313964867423</v>
      </c>
      <c r="S232" s="104">
        <v>2.2977991584319436E-2</v>
      </c>
      <c r="T232" s="115">
        <v>3</v>
      </c>
      <c r="U232" s="116">
        <v>188</v>
      </c>
      <c r="V232" s="101">
        <v>2522.22456102978</v>
      </c>
      <c r="W232" s="99">
        <v>2497.48373703275</v>
      </c>
      <c r="X232" s="111">
        <v>2416.14404186922</v>
      </c>
      <c r="Y232" s="104">
        <v>2478.6174466439165</v>
      </c>
      <c r="Z232" s="107">
        <v>3.3942095023095211</v>
      </c>
      <c r="AA232" s="104">
        <v>2.2391412684836045E-2</v>
      </c>
      <c r="AB232" s="115">
        <v>3</v>
      </c>
      <c r="AC232" s="116">
        <v>224</v>
      </c>
      <c r="AD232" s="107">
        <v>0.8818162665159911</v>
      </c>
      <c r="AE232" s="104">
        <v>-0.18145000486327473</v>
      </c>
    </row>
    <row r="233" spans="1:31" x14ac:dyDescent="0.3">
      <c r="A233" s="104" t="s">
        <v>519</v>
      </c>
      <c r="B233" s="115">
        <v>16</v>
      </c>
      <c r="C233" s="116">
        <v>3</v>
      </c>
      <c r="D233" s="107">
        <v>54.661999999999999</v>
      </c>
      <c r="E233" s="104">
        <v>2.2068608949485898E-3</v>
      </c>
      <c r="F233" s="107">
        <f t="shared" si="3"/>
        <v>2.6562250408574588</v>
      </c>
      <c r="G233" s="104">
        <v>3.7568516807218598E-3</v>
      </c>
      <c r="H233" s="107">
        <v>5.0403151226330403</v>
      </c>
      <c r="I233" s="104">
        <v>0.99870939113877799</v>
      </c>
      <c r="J233" s="115" t="s">
        <v>1</v>
      </c>
      <c r="K233" s="116" t="s">
        <v>0</v>
      </c>
      <c r="L233" s="107">
        <v>334226.55339999998</v>
      </c>
      <c r="M233" s="104" t="s">
        <v>520</v>
      </c>
      <c r="N233" s="107">
        <v>642.16392309419098</v>
      </c>
      <c r="O233" s="104">
        <v>514.96272638374501</v>
      </c>
      <c r="P233" s="107">
        <v>295.08020998306398</v>
      </c>
      <c r="Q233" s="104">
        <v>484.06895315366665</v>
      </c>
      <c r="R233" s="107">
        <v>2.6849072290849505</v>
      </c>
      <c r="S233" s="104">
        <v>0.36274197172497702</v>
      </c>
      <c r="T233" s="115">
        <v>3</v>
      </c>
      <c r="U233" s="116">
        <v>711</v>
      </c>
      <c r="V233" s="101">
        <v>2685.3090042243998</v>
      </c>
      <c r="W233" s="99">
        <v>2427.6803031814002</v>
      </c>
      <c r="X233" s="111">
        <v>2206.5908875269001</v>
      </c>
      <c r="Y233" s="104">
        <v>2439.8600649775667</v>
      </c>
      <c r="Z233" s="107">
        <v>3.38736491865397</v>
      </c>
      <c r="AA233" s="104">
        <v>9.8198811194183472E-2</v>
      </c>
      <c r="AB233" s="115">
        <v>3</v>
      </c>
      <c r="AC233" s="116">
        <v>225</v>
      </c>
      <c r="AD233" s="107">
        <v>5.0403151226330323</v>
      </c>
      <c r="AE233" s="104">
        <v>2.3335139344489915</v>
      </c>
    </row>
    <row r="234" spans="1:31" x14ac:dyDescent="0.3">
      <c r="A234" s="104" t="s">
        <v>1641</v>
      </c>
      <c r="B234" s="115">
        <v>12</v>
      </c>
      <c r="C234" s="116">
        <v>8</v>
      </c>
      <c r="D234" s="107">
        <v>83.660700000000006</v>
      </c>
      <c r="E234" s="104">
        <v>7.3086085433678005E-2</v>
      </c>
      <c r="F234" s="107">
        <f t="shared" si="3"/>
        <v>1.136165298754702</v>
      </c>
      <c r="G234" s="104">
        <v>3.8670510734670802E-2</v>
      </c>
      <c r="H234" s="107">
        <v>1.2158825677851</v>
      </c>
      <c r="I234" s="104">
        <v>0.45293292741397101</v>
      </c>
      <c r="J234" s="115" t="s">
        <v>1</v>
      </c>
      <c r="K234" s="116" t="s">
        <v>0</v>
      </c>
      <c r="L234" s="107">
        <v>83907.079899999997</v>
      </c>
      <c r="M234" s="104" t="s">
        <v>1642</v>
      </c>
      <c r="N234" s="107">
        <v>1741.1019658052901</v>
      </c>
      <c r="O234" s="104">
        <v>2312.2026906150199</v>
      </c>
      <c r="P234" s="107">
        <v>1946.19462280057</v>
      </c>
      <c r="Q234" s="104">
        <v>1999.8330930736265</v>
      </c>
      <c r="R234" s="107">
        <v>3.3009937507730216</v>
      </c>
      <c r="S234" s="104">
        <v>0.14466408928787206</v>
      </c>
      <c r="T234" s="115">
        <v>3</v>
      </c>
      <c r="U234" s="116">
        <v>260</v>
      </c>
      <c r="V234" s="101">
        <v>2364.7313079861701</v>
      </c>
      <c r="W234" s="99">
        <v>2464.49504689385</v>
      </c>
      <c r="X234" s="111">
        <v>2465.4602341639302</v>
      </c>
      <c r="Y234" s="104">
        <v>2431.5621963479834</v>
      </c>
      <c r="Z234" s="107">
        <v>3.3858853827609758</v>
      </c>
      <c r="AA234" s="104">
        <v>2.3803322456014415E-2</v>
      </c>
      <c r="AB234" s="115">
        <v>3</v>
      </c>
      <c r="AC234" s="116">
        <v>226</v>
      </c>
      <c r="AD234" s="107">
        <v>1.2158825677851017</v>
      </c>
      <c r="AE234" s="104">
        <v>0.28200389732162429</v>
      </c>
    </row>
    <row r="235" spans="1:31" x14ac:dyDescent="0.3">
      <c r="A235" s="104" t="s">
        <v>263</v>
      </c>
      <c r="B235" s="115">
        <v>14</v>
      </c>
      <c r="C235" s="116">
        <v>6</v>
      </c>
      <c r="D235" s="107">
        <v>71.452200000000005</v>
      </c>
      <c r="E235" s="104">
        <v>2.7780826566026201E-4</v>
      </c>
      <c r="F235" s="107">
        <f t="shared" si="3"/>
        <v>3.5562548367940918</v>
      </c>
      <c r="G235" s="104">
        <v>9.57204566521584E-4</v>
      </c>
      <c r="H235" s="107">
        <v>1.3666957061251499</v>
      </c>
      <c r="I235" s="104">
        <v>0.99999999972517895</v>
      </c>
      <c r="J235" s="115" t="s">
        <v>1</v>
      </c>
      <c r="K235" s="116" t="s">
        <v>0</v>
      </c>
      <c r="L235" s="107">
        <v>37711.278299999998</v>
      </c>
      <c r="M235" s="104" t="s">
        <v>264</v>
      </c>
      <c r="N235" s="107">
        <v>1848.2204982861499</v>
      </c>
      <c r="O235" s="104">
        <v>1696.3101920320601</v>
      </c>
      <c r="P235" s="107">
        <v>1784.2581505993601</v>
      </c>
      <c r="Q235" s="104">
        <v>1776.2629469725234</v>
      </c>
      <c r="R235" s="107">
        <v>3.2495072564686618</v>
      </c>
      <c r="S235" s="104">
        <v>4.2938517331533595E-2</v>
      </c>
      <c r="T235" s="115">
        <v>3</v>
      </c>
      <c r="U235" s="116">
        <v>293</v>
      </c>
      <c r="V235" s="101">
        <v>2404.4413706561099</v>
      </c>
      <c r="W235" s="99">
        <v>2412.5993090664501</v>
      </c>
      <c r="X235" s="111">
        <v>2465.79214800707</v>
      </c>
      <c r="Y235" s="104">
        <v>2427.6109425765435</v>
      </c>
      <c r="Z235" s="107">
        <v>3.3851790864267257</v>
      </c>
      <c r="AA235" s="104">
        <v>1.3723999894846212E-2</v>
      </c>
      <c r="AB235" s="115">
        <v>3</v>
      </c>
      <c r="AC235" s="116">
        <v>227</v>
      </c>
      <c r="AD235" s="107">
        <v>1.3666957061251448</v>
      </c>
      <c r="AE235" s="104">
        <v>0.45069206362247355</v>
      </c>
    </row>
    <row r="236" spans="1:31" x14ac:dyDescent="0.3">
      <c r="A236" s="104" t="s">
        <v>155</v>
      </c>
      <c r="B236" s="115">
        <v>12</v>
      </c>
      <c r="C236" s="116">
        <v>12</v>
      </c>
      <c r="D236" s="107">
        <v>85.4559</v>
      </c>
      <c r="E236" s="109">
        <v>7.5546778346091706E-5</v>
      </c>
      <c r="F236" s="107">
        <f t="shared" si="3"/>
        <v>4.121784051197193</v>
      </c>
      <c r="G236" s="104">
        <v>4.50202318726201E-4</v>
      </c>
      <c r="H236" s="107">
        <v>1.4064725303468399</v>
      </c>
      <c r="I236" s="104">
        <v>1</v>
      </c>
      <c r="J236" s="115" t="s">
        <v>0</v>
      </c>
      <c r="K236" s="116" t="s">
        <v>1</v>
      </c>
      <c r="L236" s="107">
        <v>47246.125800000002</v>
      </c>
      <c r="M236" s="104" t="s">
        <v>156</v>
      </c>
      <c r="N236" s="107">
        <v>3536.85614392361</v>
      </c>
      <c r="O236" s="104">
        <v>3365.28528124574</v>
      </c>
      <c r="P236" s="107">
        <v>3310.89889511929</v>
      </c>
      <c r="Q236" s="104">
        <v>3404.3467734295464</v>
      </c>
      <c r="R236" s="107">
        <v>3.5320337917522582</v>
      </c>
      <c r="S236" s="104">
        <v>3.4642295605576946E-2</v>
      </c>
      <c r="T236" s="115">
        <v>3</v>
      </c>
      <c r="U236" s="116">
        <v>164</v>
      </c>
      <c r="V236" s="101">
        <v>2402.7130720263199</v>
      </c>
      <c r="W236" s="99">
        <v>2416.6845475065402</v>
      </c>
      <c r="X236" s="111">
        <v>2442.0597498265802</v>
      </c>
      <c r="Y236" s="104">
        <v>2420.4857897864799</v>
      </c>
      <c r="Z236" s="107">
        <v>3.383902537323765</v>
      </c>
      <c r="AA236" s="104">
        <v>8.2408511285627355E-3</v>
      </c>
      <c r="AB236" s="115">
        <v>3</v>
      </c>
      <c r="AC236" s="116">
        <v>228</v>
      </c>
      <c r="AD236" s="107">
        <v>0.7109985999892946</v>
      </c>
      <c r="AE236" s="104">
        <v>-0.49208137581691996</v>
      </c>
    </row>
    <row r="237" spans="1:31" x14ac:dyDescent="0.3">
      <c r="A237" s="104" t="s">
        <v>2417</v>
      </c>
      <c r="B237" s="115">
        <v>2</v>
      </c>
      <c r="C237" s="116">
        <v>1</v>
      </c>
      <c r="D237" s="107">
        <v>14.1793</v>
      </c>
      <c r="E237" s="104">
        <v>0.305097083372942</v>
      </c>
      <c r="F237" s="107">
        <f t="shared" si="3"/>
        <v>0.5155619440491418</v>
      </c>
      <c r="G237" s="104">
        <v>0.109232260667076</v>
      </c>
      <c r="H237" s="107">
        <v>1.06147804710477</v>
      </c>
      <c r="I237" s="104">
        <v>0.15009870613803</v>
      </c>
      <c r="J237" s="115" t="s">
        <v>0</v>
      </c>
      <c r="K237" s="116" t="s">
        <v>1</v>
      </c>
      <c r="L237" s="107">
        <v>7304.4620999999997</v>
      </c>
      <c r="M237" s="104" t="s">
        <v>2418</v>
      </c>
      <c r="N237" s="107">
        <v>2767.9546226657799</v>
      </c>
      <c r="O237" s="104">
        <v>2434.04150206021</v>
      </c>
      <c r="P237" s="107">
        <v>2481.3440609583799</v>
      </c>
      <c r="Q237" s="104">
        <v>2561.1133952281234</v>
      </c>
      <c r="R237" s="107">
        <v>3.4084288076100187</v>
      </c>
      <c r="S237" s="104">
        <v>7.0549161202179467E-2</v>
      </c>
      <c r="T237" s="115">
        <v>3</v>
      </c>
      <c r="U237" s="116">
        <v>208</v>
      </c>
      <c r="V237" s="101">
        <v>2403.2929748134602</v>
      </c>
      <c r="W237" s="99">
        <v>2543.8604081016201</v>
      </c>
      <c r="X237" s="111">
        <v>2291.1877270504601</v>
      </c>
      <c r="Y237" s="104">
        <v>2412.7803699885135</v>
      </c>
      <c r="Z237" s="107">
        <v>3.3825177908506765</v>
      </c>
      <c r="AA237" s="104">
        <v>5.2471926531296065E-2</v>
      </c>
      <c r="AB237" s="115">
        <v>3</v>
      </c>
      <c r="AC237" s="116">
        <v>229</v>
      </c>
      <c r="AD237" s="107">
        <v>0.94208260145139044</v>
      </c>
      <c r="AE237" s="104">
        <v>-8.6074534539957004E-2</v>
      </c>
    </row>
    <row r="238" spans="1:31" x14ac:dyDescent="0.3">
      <c r="A238" s="104" t="s">
        <v>2811</v>
      </c>
      <c r="B238" s="115">
        <v>15</v>
      </c>
      <c r="C238" s="116">
        <v>1</v>
      </c>
      <c r="D238" s="107">
        <v>48.8416</v>
      </c>
      <c r="E238" s="104">
        <v>0.54892558561676696</v>
      </c>
      <c r="F238" s="107">
        <f t="shared" si="3"/>
        <v>0.26048652612635737</v>
      </c>
      <c r="G238" s="104">
        <v>0.168990184886431</v>
      </c>
      <c r="H238" s="107">
        <v>1.0396340163739399</v>
      </c>
      <c r="I238" s="104">
        <v>8.0633300666486094E-2</v>
      </c>
      <c r="J238" s="115" t="s">
        <v>1</v>
      </c>
      <c r="K238" s="116" t="s">
        <v>0</v>
      </c>
      <c r="L238" s="107">
        <v>518314.54619999998</v>
      </c>
      <c r="M238" s="104" t="s">
        <v>2812</v>
      </c>
      <c r="N238" s="107">
        <v>2512.2177228231199</v>
      </c>
      <c r="O238" s="104">
        <v>2051.70039135669</v>
      </c>
      <c r="P238" s="107">
        <v>2394.33252792659</v>
      </c>
      <c r="Q238" s="104">
        <v>2319.4168807021333</v>
      </c>
      <c r="R238" s="107">
        <v>3.3653788136302865</v>
      </c>
      <c r="S238" s="104">
        <v>0.10313989388484453</v>
      </c>
      <c r="T238" s="115">
        <v>3</v>
      </c>
      <c r="U238" s="116">
        <v>227</v>
      </c>
      <c r="V238" s="101">
        <v>2510.67434597592</v>
      </c>
      <c r="W238" s="99">
        <v>2355.1521937579</v>
      </c>
      <c r="X238" s="111">
        <v>2368.2075222557701</v>
      </c>
      <c r="Y238" s="104">
        <v>2411.3446873298635</v>
      </c>
      <c r="Z238" s="107">
        <v>3.3822592946187524</v>
      </c>
      <c r="AA238" s="104">
        <v>3.5776438008292395E-2</v>
      </c>
      <c r="AB238" s="115">
        <v>3</v>
      </c>
      <c r="AC238" s="116">
        <v>230</v>
      </c>
      <c r="AD238" s="107">
        <v>1.0396340163739353</v>
      </c>
      <c r="AE238" s="104">
        <v>5.6075744050796753E-2</v>
      </c>
    </row>
    <row r="239" spans="1:31" x14ac:dyDescent="0.3">
      <c r="A239" s="104" t="s">
        <v>255</v>
      </c>
      <c r="B239" s="115">
        <v>4</v>
      </c>
      <c r="C239" s="116">
        <v>2</v>
      </c>
      <c r="D239" s="107">
        <v>27.831</v>
      </c>
      <c r="E239" s="104">
        <v>2.4718339748219798E-4</v>
      </c>
      <c r="F239" s="107">
        <f t="shared" si="3"/>
        <v>3.6069807027742042</v>
      </c>
      <c r="G239" s="104">
        <v>8.7983966816115205E-4</v>
      </c>
      <c r="H239" s="107">
        <v>1.3967935476746001</v>
      </c>
      <c r="I239" s="104">
        <v>0.99999999994342303</v>
      </c>
      <c r="J239" s="115" t="s">
        <v>0</v>
      </c>
      <c r="K239" s="116" t="s">
        <v>1</v>
      </c>
      <c r="L239" s="107">
        <v>11858.820100000001</v>
      </c>
      <c r="M239" s="104" t="s">
        <v>256</v>
      </c>
      <c r="N239" s="107">
        <v>3347.4449645014602</v>
      </c>
      <c r="O239" s="104">
        <v>3221.0060396960898</v>
      </c>
      <c r="P239" s="107">
        <v>3521.0963032452901</v>
      </c>
      <c r="Q239" s="104">
        <v>3363.1824358142803</v>
      </c>
      <c r="R239" s="107">
        <v>3.5267504262556009</v>
      </c>
      <c r="S239" s="104">
        <v>4.4797701851495141E-2</v>
      </c>
      <c r="T239" s="115">
        <v>3</v>
      </c>
      <c r="U239" s="116">
        <v>167</v>
      </c>
      <c r="V239" s="101">
        <v>2445.9864227610801</v>
      </c>
      <c r="W239" s="99">
        <v>2382.7568716181599</v>
      </c>
      <c r="X239" s="111">
        <v>2394.6200467817098</v>
      </c>
      <c r="Y239" s="104">
        <v>2407.7877803869833</v>
      </c>
      <c r="Z239" s="107">
        <v>3.3816182060623405</v>
      </c>
      <c r="AA239" s="104">
        <v>1.3958277272808262E-2</v>
      </c>
      <c r="AB239" s="115">
        <v>3</v>
      </c>
      <c r="AC239" s="116">
        <v>231</v>
      </c>
      <c r="AD239" s="107">
        <v>0.71592541479362815</v>
      </c>
      <c r="AE239" s="104">
        <v>-0.48211879973336991</v>
      </c>
    </row>
    <row r="240" spans="1:31" x14ac:dyDescent="0.3">
      <c r="A240" s="104" t="s">
        <v>1689</v>
      </c>
      <c r="B240" s="115">
        <v>17</v>
      </c>
      <c r="C240" s="116">
        <v>8</v>
      </c>
      <c r="D240" s="107">
        <v>141.32159999999999</v>
      </c>
      <c r="E240" s="104">
        <v>8.0138857131975702E-2</v>
      </c>
      <c r="F240" s="107">
        <f t="shared" si="3"/>
        <v>1.0961568553749395</v>
      </c>
      <c r="G240" s="104">
        <v>4.1150369693024401E-2</v>
      </c>
      <c r="H240" s="107">
        <v>1.11917643867012</v>
      </c>
      <c r="I240" s="104">
        <v>0.42856439543048902</v>
      </c>
      <c r="J240" s="115" t="s">
        <v>0</v>
      </c>
      <c r="K240" s="116" t="s">
        <v>1</v>
      </c>
      <c r="L240" s="107">
        <v>46382.161800000002</v>
      </c>
      <c r="M240" s="104" t="s">
        <v>1690</v>
      </c>
      <c r="N240" s="107">
        <v>2698.2937798688499</v>
      </c>
      <c r="O240" s="104">
        <v>2611.6815294457301</v>
      </c>
      <c r="P240" s="107">
        <v>2613.5482910301898</v>
      </c>
      <c r="Q240" s="104">
        <v>2641.1745334482566</v>
      </c>
      <c r="R240" s="107">
        <v>3.4217971010967263</v>
      </c>
      <c r="S240" s="104">
        <v>1.8732394604268603E-2</v>
      </c>
      <c r="T240" s="115">
        <v>3</v>
      </c>
      <c r="U240" s="116">
        <v>201</v>
      </c>
      <c r="V240" s="101">
        <v>2572.73998253222</v>
      </c>
      <c r="W240" s="99">
        <v>2325.8717108165401</v>
      </c>
      <c r="X240" s="111">
        <v>2181.1688725824001</v>
      </c>
      <c r="Y240" s="104">
        <v>2359.9268553103866</v>
      </c>
      <c r="Z240" s="107">
        <v>3.3728985424500366</v>
      </c>
      <c r="AA240" s="104">
        <v>8.3898549373178657E-2</v>
      </c>
      <c r="AB240" s="115">
        <v>3</v>
      </c>
      <c r="AC240" s="116">
        <v>232</v>
      </c>
      <c r="AD240" s="107">
        <v>0.89351416402963735</v>
      </c>
      <c r="AE240" s="104">
        <v>-0.16243749576793548</v>
      </c>
    </row>
    <row r="241" spans="1:31" x14ac:dyDescent="0.3">
      <c r="A241" s="104" t="s">
        <v>1921</v>
      </c>
      <c r="B241" s="115">
        <v>7</v>
      </c>
      <c r="C241" s="116">
        <v>1</v>
      </c>
      <c r="D241" s="107">
        <v>52.6629</v>
      </c>
      <c r="E241" s="104">
        <v>0.123401653682367</v>
      </c>
      <c r="F241" s="107">
        <f t="shared" si="3"/>
        <v>0.9086790203650571</v>
      </c>
      <c r="G241" s="104">
        <v>5.56528256843963E-2</v>
      </c>
      <c r="H241" s="107">
        <v>1.05072063174746</v>
      </c>
      <c r="I241" s="104">
        <v>0.32176014583303603</v>
      </c>
      <c r="J241" s="115" t="s">
        <v>1</v>
      </c>
      <c r="K241" s="116" t="s">
        <v>0</v>
      </c>
      <c r="L241" s="107">
        <v>34444.655700000003</v>
      </c>
      <c r="M241" s="104" t="s">
        <v>1922</v>
      </c>
      <c r="N241" s="107">
        <v>2302.14793528777</v>
      </c>
      <c r="O241" s="104">
        <v>2229.89965612077</v>
      </c>
      <c r="P241" s="107">
        <v>2195.7584903987899</v>
      </c>
      <c r="Q241" s="104">
        <v>2242.6020272691098</v>
      </c>
      <c r="R241" s="107">
        <v>3.3507522104104543</v>
      </c>
      <c r="S241" s="104">
        <v>2.4221981503356919E-2</v>
      </c>
      <c r="T241" s="115">
        <v>3</v>
      </c>
      <c r="U241" s="116">
        <v>236</v>
      </c>
      <c r="V241" s="101">
        <v>2424.6541041126202</v>
      </c>
      <c r="W241" s="99">
        <v>2383.8094197533801</v>
      </c>
      <c r="X241" s="111">
        <v>2260.5811326850298</v>
      </c>
      <c r="Y241" s="104">
        <v>2356.3482188503435</v>
      </c>
      <c r="Z241" s="107">
        <v>3.3722394704743053</v>
      </c>
      <c r="AA241" s="104">
        <v>3.6248516534055281E-2</v>
      </c>
      <c r="AB241" s="115">
        <v>3</v>
      </c>
      <c r="AC241" s="116">
        <v>233</v>
      </c>
      <c r="AD241" s="107">
        <v>1.0507206317474644</v>
      </c>
      <c r="AE241" s="104">
        <v>7.1379132888257688E-2</v>
      </c>
    </row>
    <row r="242" spans="1:31" x14ac:dyDescent="0.3">
      <c r="A242" s="104" t="s">
        <v>1829</v>
      </c>
      <c r="B242" s="115">
        <v>1</v>
      </c>
      <c r="C242" s="116">
        <v>1</v>
      </c>
      <c r="D242" s="107">
        <v>7.5140000000000002</v>
      </c>
      <c r="E242" s="104">
        <v>0.10702147520841999</v>
      </c>
      <c r="F242" s="107">
        <f t="shared" si="3"/>
        <v>0.97052906690632734</v>
      </c>
      <c r="G242" s="104">
        <v>5.0763866836851301E-2</v>
      </c>
      <c r="H242" s="107">
        <v>1.05973442395273</v>
      </c>
      <c r="I242" s="104">
        <v>0.35547444214762902</v>
      </c>
      <c r="J242" s="115" t="s">
        <v>1</v>
      </c>
      <c r="K242" s="116" t="s">
        <v>0</v>
      </c>
      <c r="L242" s="107">
        <v>17155.682199999999</v>
      </c>
      <c r="M242" s="104" t="s">
        <v>1830</v>
      </c>
      <c r="N242" s="107">
        <v>2216.71098722037</v>
      </c>
      <c r="O242" s="104">
        <v>2291.70831556955</v>
      </c>
      <c r="P242" s="107">
        <v>2161.3192561402402</v>
      </c>
      <c r="Q242" s="104">
        <v>2223.2461863100534</v>
      </c>
      <c r="R242" s="107">
        <v>3.3469875560125883</v>
      </c>
      <c r="S242" s="104">
        <v>2.943431585815607E-2</v>
      </c>
      <c r="T242" s="115">
        <v>3</v>
      </c>
      <c r="U242" s="116">
        <v>240</v>
      </c>
      <c r="V242" s="101">
        <v>2406.7883550691799</v>
      </c>
      <c r="W242" s="99">
        <v>2408.5576785069802</v>
      </c>
      <c r="X242" s="111">
        <v>2252.8055160869999</v>
      </c>
      <c r="Y242" s="104">
        <v>2356.0505165543868</v>
      </c>
      <c r="Z242" s="107">
        <v>3.3721845980104859</v>
      </c>
      <c r="AA242" s="104">
        <v>3.7952144473025008E-2</v>
      </c>
      <c r="AB242" s="115">
        <v>3</v>
      </c>
      <c r="AC242" s="116">
        <v>234</v>
      </c>
      <c r="AD242" s="107">
        <v>1.0597344239527293</v>
      </c>
      <c r="AE242" s="104">
        <v>8.3702761720871724E-2</v>
      </c>
    </row>
    <row r="243" spans="1:31" x14ac:dyDescent="0.3">
      <c r="A243" s="104" t="s">
        <v>2795</v>
      </c>
      <c r="B243" s="115">
        <v>17</v>
      </c>
      <c r="C243" s="116">
        <v>2</v>
      </c>
      <c r="D243" s="107">
        <v>134.0813</v>
      </c>
      <c r="E243" s="104">
        <v>0.53055733363410296</v>
      </c>
      <c r="F243" s="107">
        <f t="shared" si="3"/>
        <v>0.27526767804821567</v>
      </c>
      <c r="G243" s="104">
        <v>0.16427625874174701</v>
      </c>
      <c r="H243" s="107">
        <v>1.0696027968334001</v>
      </c>
      <c r="I243" s="104">
        <v>8.3725561014061298E-2</v>
      </c>
      <c r="J243" s="115" t="s">
        <v>1</v>
      </c>
      <c r="K243" s="116" t="s">
        <v>0</v>
      </c>
      <c r="L243" s="107">
        <v>50777.956700000002</v>
      </c>
      <c r="M243" s="104" t="s">
        <v>2796</v>
      </c>
      <c r="N243" s="107">
        <v>2142.3163061213399</v>
      </c>
      <c r="O243" s="104">
        <v>1947.6895584420699</v>
      </c>
      <c r="P243" s="107">
        <v>2441.5882163461401</v>
      </c>
      <c r="Q243" s="104">
        <v>2177.1980269698502</v>
      </c>
      <c r="R243" s="107">
        <v>3.3378979320769235</v>
      </c>
      <c r="S243" s="104">
        <v>0.11427077973346937</v>
      </c>
      <c r="T243" s="115">
        <v>3</v>
      </c>
      <c r="U243" s="116">
        <v>246</v>
      </c>
      <c r="V243" s="101">
        <v>2430.05335068776</v>
      </c>
      <c r="W243" s="99">
        <v>2543.5330033892801</v>
      </c>
      <c r="X243" s="111">
        <v>2012.6249426443101</v>
      </c>
      <c r="Y243" s="104">
        <v>2328.7370989071169</v>
      </c>
      <c r="Z243" s="107">
        <v>3.3671204619401682</v>
      </c>
      <c r="AA243" s="104">
        <v>0.12005618415735143</v>
      </c>
      <c r="AB243" s="115">
        <v>3</v>
      </c>
      <c r="AC243" s="116">
        <v>235</v>
      </c>
      <c r="AD243" s="107">
        <v>1.0696027968334023</v>
      </c>
      <c r="AE243" s="104">
        <v>9.7075142956398089E-2</v>
      </c>
    </row>
    <row r="244" spans="1:31" x14ac:dyDescent="0.3">
      <c r="A244" s="104" t="s">
        <v>1659</v>
      </c>
      <c r="B244" s="115">
        <v>22</v>
      </c>
      <c r="C244" s="116">
        <v>2</v>
      </c>
      <c r="D244" s="107">
        <v>85.284800000000004</v>
      </c>
      <c r="E244" s="104">
        <v>7.4844840005221305E-2</v>
      </c>
      <c r="F244" s="107">
        <f t="shared" si="3"/>
        <v>1.1258381356616893</v>
      </c>
      <c r="G244" s="104">
        <v>3.9168022062368697E-2</v>
      </c>
      <c r="H244" s="107">
        <v>1.0769703430031301</v>
      </c>
      <c r="I244" s="104">
        <v>0.44660002261866799</v>
      </c>
      <c r="J244" s="115" t="s">
        <v>0</v>
      </c>
      <c r="K244" s="116" t="s">
        <v>1</v>
      </c>
      <c r="L244" s="107">
        <v>511120.85159999999</v>
      </c>
      <c r="M244" s="104" t="s">
        <v>1660</v>
      </c>
      <c r="N244" s="107">
        <v>2368.4356136613301</v>
      </c>
      <c r="O244" s="104">
        <v>2546.1489140522599</v>
      </c>
      <c r="P244" s="107">
        <v>2596.1615544537799</v>
      </c>
      <c r="Q244" s="104">
        <v>2503.5820273891236</v>
      </c>
      <c r="R244" s="107">
        <v>3.3985618251972256</v>
      </c>
      <c r="S244" s="104">
        <v>4.7804221671004572E-2</v>
      </c>
      <c r="T244" s="115">
        <v>3</v>
      </c>
      <c r="U244" s="116">
        <v>216</v>
      </c>
      <c r="V244" s="101">
        <v>2266.3098076534602</v>
      </c>
      <c r="W244" s="99">
        <v>2345.51733626645</v>
      </c>
      <c r="X244" s="111">
        <v>2362.1309886909498</v>
      </c>
      <c r="Y244" s="104">
        <v>2324.6527108702867</v>
      </c>
      <c r="Z244" s="107">
        <v>3.3663580810890572</v>
      </c>
      <c r="AA244" s="104">
        <v>2.202682893669897E-2</v>
      </c>
      <c r="AB244" s="115">
        <v>3</v>
      </c>
      <c r="AC244" s="116">
        <v>236</v>
      </c>
      <c r="AD244" s="107">
        <v>0.92853067542371104</v>
      </c>
      <c r="AE244" s="104">
        <v>-0.10697852231348717</v>
      </c>
    </row>
    <row r="245" spans="1:31" x14ac:dyDescent="0.3">
      <c r="A245" s="104" t="s">
        <v>357</v>
      </c>
      <c r="B245" s="115">
        <v>19</v>
      </c>
      <c r="C245" s="116">
        <v>9</v>
      </c>
      <c r="D245" s="107">
        <v>136.32159999999999</v>
      </c>
      <c r="E245" s="104">
        <v>7.3307385957344096E-4</v>
      </c>
      <c r="F245" s="107">
        <f t="shared" si="3"/>
        <v>3.1348522665741441</v>
      </c>
      <c r="G245" s="104">
        <v>1.8356458557637601E-3</v>
      </c>
      <c r="H245" s="107">
        <v>1.14304532794743</v>
      </c>
      <c r="I245" s="104">
        <v>0.99999694698161201</v>
      </c>
      <c r="J245" s="115" t="s">
        <v>1</v>
      </c>
      <c r="K245" s="116" t="s">
        <v>0</v>
      </c>
      <c r="L245" s="107">
        <v>35532.992899999997</v>
      </c>
      <c r="M245" s="104" t="s">
        <v>358</v>
      </c>
      <c r="N245" s="107">
        <v>2065.4598075423801</v>
      </c>
      <c r="O245" s="104">
        <v>1987.32941071101</v>
      </c>
      <c r="P245" s="107">
        <v>2037.4799337698</v>
      </c>
      <c r="Q245" s="104">
        <v>2030.0897173410633</v>
      </c>
      <c r="R245" s="107">
        <v>3.3075152314527028</v>
      </c>
      <c r="S245" s="104">
        <v>1.9499629599604874E-2</v>
      </c>
      <c r="T245" s="115">
        <v>3</v>
      </c>
      <c r="U245" s="116">
        <v>258</v>
      </c>
      <c r="V245" s="101">
        <v>2321.5711634679201</v>
      </c>
      <c r="W245" s="99">
        <v>2284.51489483252</v>
      </c>
      <c r="X245" s="111">
        <v>2355.3676418620298</v>
      </c>
      <c r="Y245" s="104">
        <v>2320.4845667208233</v>
      </c>
      <c r="Z245" s="107">
        <v>3.3655786843214037</v>
      </c>
      <c r="AA245" s="104">
        <v>1.5272184889179944E-2</v>
      </c>
      <c r="AB245" s="115">
        <v>3</v>
      </c>
      <c r="AC245" s="116">
        <v>237</v>
      </c>
      <c r="AD245" s="107">
        <v>1.1430453279474311</v>
      </c>
      <c r="AE245" s="104">
        <v>0.19288261537070606</v>
      </c>
    </row>
    <row r="246" spans="1:31" x14ac:dyDescent="0.3">
      <c r="A246" s="104" t="s">
        <v>121</v>
      </c>
      <c r="B246" s="115">
        <v>10</v>
      </c>
      <c r="C246" s="116">
        <v>5</v>
      </c>
      <c r="D246" s="107">
        <v>67.611400000000003</v>
      </c>
      <c r="E246" s="109">
        <v>2.92623906662515E-5</v>
      </c>
      <c r="F246" s="107">
        <f t="shared" si="3"/>
        <v>4.5336901959568268</v>
      </c>
      <c r="G246" s="104">
        <v>2.32413129545976E-4</v>
      </c>
      <c r="H246" s="107">
        <v>1.4509981086705701</v>
      </c>
      <c r="I246" s="104">
        <v>1</v>
      </c>
      <c r="J246" s="115" t="s">
        <v>1</v>
      </c>
      <c r="K246" s="116" t="s">
        <v>0</v>
      </c>
      <c r="L246" s="107">
        <v>30886.681799999998</v>
      </c>
      <c r="M246" s="104" t="s">
        <v>122</v>
      </c>
      <c r="N246" s="107">
        <v>1593.7645443060601</v>
      </c>
      <c r="O246" s="104">
        <v>1555.9499722405301</v>
      </c>
      <c r="P246" s="107">
        <v>1631.9861325581801</v>
      </c>
      <c r="Q246" s="104">
        <v>1593.9002163682569</v>
      </c>
      <c r="R246" s="107">
        <v>3.2024611295838721</v>
      </c>
      <c r="S246" s="104">
        <v>2.3852347423450757E-2</v>
      </c>
      <c r="T246" s="115">
        <v>3</v>
      </c>
      <c r="U246" s="116">
        <v>317</v>
      </c>
      <c r="V246" s="101">
        <v>2272.6754711868298</v>
      </c>
      <c r="W246" s="99">
        <v>2359.3900549895602</v>
      </c>
      <c r="X246" s="111">
        <v>2306.1730719034599</v>
      </c>
      <c r="Y246" s="104">
        <v>2312.74619935995</v>
      </c>
      <c r="Z246" s="107">
        <v>3.3641279759330684</v>
      </c>
      <c r="AA246" s="104">
        <v>1.8907992044100042E-2</v>
      </c>
      <c r="AB246" s="115">
        <v>3</v>
      </c>
      <c r="AC246" s="116">
        <v>238</v>
      </c>
      <c r="AD246" s="107">
        <v>1.4509981086705681</v>
      </c>
      <c r="AE246" s="104">
        <v>0.53704563889923329</v>
      </c>
    </row>
    <row r="247" spans="1:31" x14ac:dyDescent="0.3">
      <c r="A247" s="104" t="s">
        <v>3039</v>
      </c>
      <c r="B247" s="115">
        <v>8</v>
      </c>
      <c r="C247" s="116">
        <v>2</v>
      </c>
      <c r="D247" s="107">
        <v>37.161200000000001</v>
      </c>
      <c r="E247" s="104">
        <v>0.76349118047481901</v>
      </c>
      <c r="F247" s="107">
        <f t="shared" si="3"/>
        <v>0.11719597536360697</v>
      </c>
      <c r="G247" s="104">
        <v>0.21724564880004199</v>
      </c>
      <c r="H247" s="107">
        <v>1.0079271214558301</v>
      </c>
      <c r="I247" s="104">
        <v>5.7387694990139099E-2</v>
      </c>
      <c r="J247" s="115" t="s">
        <v>1</v>
      </c>
      <c r="K247" s="116" t="s">
        <v>0</v>
      </c>
      <c r="L247" s="107">
        <v>253372.2083</v>
      </c>
      <c r="M247" s="104" t="s">
        <v>3040</v>
      </c>
      <c r="N247" s="107">
        <v>2276.8783298682001</v>
      </c>
      <c r="O247" s="104">
        <v>2312.55320926576</v>
      </c>
      <c r="P247" s="107">
        <v>2181.4685510079898</v>
      </c>
      <c r="Q247" s="104">
        <v>2256.9666967139833</v>
      </c>
      <c r="R247" s="107">
        <v>3.3535251507746802</v>
      </c>
      <c r="S247" s="104">
        <v>3.0028265468745267E-2</v>
      </c>
      <c r="T247" s="115">
        <v>3</v>
      </c>
      <c r="U247" s="116">
        <v>235</v>
      </c>
      <c r="V247" s="101">
        <v>2345.0311752519101</v>
      </c>
      <c r="W247" s="99">
        <v>2209.2302139119502</v>
      </c>
      <c r="X247" s="111">
        <v>2270.31244835795</v>
      </c>
      <c r="Y247" s="104">
        <v>2274.8579458406034</v>
      </c>
      <c r="Z247" s="107">
        <v>3.35695428219588</v>
      </c>
      <c r="AA247" s="104">
        <v>2.9898347908110599E-2</v>
      </c>
      <c r="AB247" s="115">
        <v>3</v>
      </c>
      <c r="AC247" s="116">
        <v>239</v>
      </c>
      <c r="AD247" s="107">
        <v>1.0079271214558321</v>
      </c>
      <c r="AE247" s="104">
        <v>1.1391328009144166E-2</v>
      </c>
    </row>
    <row r="248" spans="1:31" x14ac:dyDescent="0.3">
      <c r="A248" s="104" t="s">
        <v>2837</v>
      </c>
      <c r="B248" s="115">
        <v>16</v>
      </c>
      <c r="C248" s="116">
        <v>11</v>
      </c>
      <c r="D248" s="107">
        <v>75.926900000000003</v>
      </c>
      <c r="E248" s="104">
        <v>0.56733956346445502</v>
      </c>
      <c r="F248" s="107">
        <f t="shared" si="3"/>
        <v>0.24615692982295323</v>
      </c>
      <c r="G248" s="104">
        <v>0.17305254279096</v>
      </c>
      <c r="H248" s="107">
        <v>1.01548951002345</v>
      </c>
      <c r="I248" s="104">
        <v>7.7751382946337794E-2</v>
      </c>
      <c r="J248" s="115" t="s">
        <v>1</v>
      </c>
      <c r="K248" s="116" t="s">
        <v>0</v>
      </c>
      <c r="L248" s="107">
        <v>17718.696499999998</v>
      </c>
      <c r="M248" s="104" t="s">
        <v>2838</v>
      </c>
      <c r="N248" s="107">
        <v>2111.0109169287002</v>
      </c>
      <c r="O248" s="104">
        <v>2294.9057461980301</v>
      </c>
      <c r="P248" s="107">
        <v>2246.5314058691702</v>
      </c>
      <c r="Q248" s="104">
        <v>2217.4826896653003</v>
      </c>
      <c r="R248" s="107">
        <v>3.345860238284065</v>
      </c>
      <c r="S248" s="104">
        <v>4.2988744047359972E-2</v>
      </c>
      <c r="T248" s="115">
        <v>3</v>
      </c>
      <c r="U248" s="116">
        <v>242</v>
      </c>
      <c r="V248" s="101">
        <v>2260.1415493415002</v>
      </c>
      <c r="W248" s="99">
        <v>2267.6803872451301</v>
      </c>
      <c r="X248" s="111">
        <v>2227.6692934544499</v>
      </c>
      <c r="Y248" s="104">
        <v>2251.8304100136934</v>
      </c>
      <c r="Z248" s="107">
        <v>3.3525356797989305</v>
      </c>
      <c r="AA248" s="104">
        <v>9.4416321757684329E-3</v>
      </c>
      <c r="AB248" s="115">
        <v>3</v>
      </c>
      <c r="AC248" s="116">
        <v>240</v>
      </c>
      <c r="AD248" s="107">
        <v>1.015489510023448</v>
      </c>
      <c r="AE248" s="104">
        <v>2.2175336714010369E-2</v>
      </c>
    </row>
    <row r="249" spans="1:31" x14ac:dyDescent="0.3">
      <c r="A249" s="104" t="s">
        <v>89</v>
      </c>
      <c r="B249" s="115">
        <v>24</v>
      </c>
      <c r="C249" s="116">
        <v>18</v>
      </c>
      <c r="D249" s="107">
        <v>153.5506</v>
      </c>
      <c r="E249" s="109">
        <v>9.1955017321732092E-6</v>
      </c>
      <c r="F249" s="107">
        <f t="shared" si="3"/>
        <v>5.0364245694634775</v>
      </c>
      <c r="G249" s="104">
        <v>1.04222490187397E-4</v>
      </c>
      <c r="H249" s="107">
        <v>2.0425253215332599</v>
      </c>
      <c r="I249" s="104">
        <v>1</v>
      </c>
      <c r="J249" s="115" t="s">
        <v>1</v>
      </c>
      <c r="K249" s="116" t="s">
        <v>0</v>
      </c>
      <c r="L249" s="107">
        <v>139968.1403</v>
      </c>
      <c r="M249" s="104" t="s">
        <v>90</v>
      </c>
      <c r="N249" s="107">
        <v>1105.7176288206999</v>
      </c>
      <c r="O249" s="104">
        <v>1094.17025488275</v>
      </c>
      <c r="P249" s="107">
        <v>1047.2144569982199</v>
      </c>
      <c r="Q249" s="104">
        <v>1082.3674469005566</v>
      </c>
      <c r="R249" s="107">
        <v>3.0343747220189314</v>
      </c>
      <c r="S249" s="104">
        <v>2.8628027479301533E-2</v>
      </c>
      <c r="T249" s="115">
        <v>3</v>
      </c>
      <c r="U249" s="116">
        <v>429</v>
      </c>
      <c r="V249" s="101">
        <v>2237.7247044231699</v>
      </c>
      <c r="W249" s="99">
        <v>2129.4551554560098</v>
      </c>
      <c r="X249" s="111">
        <v>2265.10889261391</v>
      </c>
      <c r="Y249" s="104">
        <v>2210.7629174976964</v>
      </c>
      <c r="Z249" s="107">
        <v>3.3445421712792003</v>
      </c>
      <c r="AA249" s="104">
        <v>3.2447372563800682E-2</v>
      </c>
      <c r="AB249" s="115">
        <v>3</v>
      </c>
      <c r="AC249" s="116">
        <v>241</v>
      </c>
      <c r="AD249" s="107">
        <v>2.042525321533263</v>
      </c>
      <c r="AE249" s="104">
        <v>1.030353963817237</v>
      </c>
    </row>
    <row r="250" spans="1:31" x14ac:dyDescent="0.3">
      <c r="A250" s="104" t="s">
        <v>2919</v>
      </c>
      <c r="B250" s="115">
        <v>11</v>
      </c>
      <c r="C250" s="116">
        <v>6</v>
      </c>
      <c r="D250" s="107">
        <v>74.003</v>
      </c>
      <c r="E250" s="104">
        <v>0.65557842930263199</v>
      </c>
      <c r="F250" s="107">
        <f t="shared" si="3"/>
        <v>0.18337534459048865</v>
      </c>
      <c r="G250" s="104">
        <v>0.19432498942437901</v>
      </c>
      <c r="H250" s="107">
        <v>1.0158397910278101</v>
      </c>
      <c r="I250" s="104">
        <v>6.6524916079080995E-2</v>
      </c>
      <c r="J250" s="115" t="s">
        <v>1</v>
      </c>
      <c r="K250" s="116" t="s">
        <v>0</v>
      </c>
      <c r="L250" s="107">
        <v>63938.121700000003</v>
      </c>
      <c r="M250" s="104" t="s">
        <v>2920</v>
      </c>
      <c r="N250" s="107">
        <v>2226.3144328196299</v>
      </c>
      <c r="O250" s="104">
        <v>2034.22546763122</v>
      </c>
      <c r="P250" s="107">
        <v>2240.9675569507899</v>
      </c>
      <c r="Q250" s="104">
        <v>2167.1691524672133</v>
      </c>
      <c r="R250" s="107">
        <v>3.3358928103120187</v>
      </c>
      <c r="S250" s="104">
        <v>5.3233264559679049E-2</v>
      </c>
      <c r="T250" s="115">
        <v>3</v>
      </c>
      <c r="U250" s="116">
        <v>247</v>
      </c>
      <c r="V250" s="101">
        <v>2256.2581815554499</v>
      </c>
      <c r="W250" s="99">
        <v>2148.8254839124202</v>
      </c>
      <c r="X250" s="111">
        <v>2199.4063114247501</v>
      </c>
      <c r="Y250" s="104">
        <v>2201.4966589642067</v>
      </c>
      <c r="Z250" s="107">
        <v>3.3427180307019677</v>
      </c>
      <c r="AA250" s="104">
        <v>2.4413775190779079E-2</v>
      </c>
      <c r="AB250" s="115">
        <v>3</v>
      </c>
      <c r="AC250" s="116">
        <v>242</v>
      </c>
      <c r="AD250" s="107">
        <v>1.0158397910278085</v>
      </c>
      <c r="AE250" s="104">
        <v>2.2672891367168675E-2</v>
      </c>
    </row>
    <row r="251" spans="1:31" x14ac:dyDescent="0.3">
      <c r="A251" s="104" t="s">
        <v>2443</v>
      </c>
      <c r="B251" s="115">
        <v>27</v>
      </c>
      <c r="C251" s="116">
        <v>20</v>
      </c>
      <c r="D251" s="107">
        <v>176.4479</v>
      </c>
      <c r="E251" s="104">
        <v>0.31713211141530701</v>
      </c>
      <c r="F251" s="107">
        <f t="shared" si="3"/>
        <v>0.49875978098015156</v>
      </c>
      <c r="G251" s="104">
        <v>0.11241740415352</v>
      </c>
      <c r="H251" s="107">
        <v>1.05043571194236</v>
      </c>
      <c r="I251" s="104">
        <v>0.14449455541058401</v>
      </c>
      <c r="J251" s="115" t="s">
        <v>0</v>
      </c>
      <c r="K251" s="116" t="s">
        <v>1</v>
      </c>
      <c r="L251" s="107">
        <v>266217.54450000002</v>
      </c>
      <c r="M251" s="104" t="s">
        <v>2444</v>
      </c>
      <c r="N251" s="107">
        <v>2372.6255141468901</v>
      </c>
      <c r="O251" s="104">
        <v>2393.6793520604601</v>
      </c>
      <c r="P251" s="107">
        <v>2113.5874059726102</v>
      </c>
      <c r="Q251" s="104">
        <v>2293.297424059987</v>
      </c>
      <c r="R251" s="107">
        <v>3.3604603832303721</v>
      </c>
      <c r="S251" s="104">
        <v>6.8019546516796772E-2</v>
      </c>
      <c r="T251" s="115">
        <v>3</v>
      </c>
      <c r="U251" s="116">
        <v>229</v>
      </c>
      <c r="V251" s="101">
        <v>2188.8815718929</v>
      </c>
      <c r="W251" s="99">
        <v>2224.95732881806</v>
      </c>
      <c r="X251" s="111">
        <v>2135.7216235198798</v>
      </c>
      <c r="Y251" s="104">
        <v>2183.1868414102796</v>
      </c>
      <c r="Z251" s="107">
        <v>3.3390909050729216</v>
      </c>
      <c r="AA251" s="104">
        <v>2.056149689246646E-2</v>
      </c>
      <c r="AB251" s="115">
        <v>3</v>
      </c>
      <c r="AC251" s="116">
        <v>243</v>
      </c>
      <c r="AD251" s="107">
        <v>0.95198591273225663</v>
      </c>
      <c r="AE251" s="104">
        <v>-7.0987869864316308E-2</v>
      </c>
    </row>
    <row r="252" spans="1:31" x14ac:dyDescent="0.3">
      <c r="A252" s="104" t="s">
        <v>2511</v>
      </c>
      <c r="B252" s="115">
        <v>6</v>
      </c>
      <c r="C252" s="116">
        <v>4</v>
      </c>
      <c r="D252" s="107">
        <v>38.772599999999997</v>
      </c>
      <c r="E252" s="104">
        <v>0.353935002517687</v>
      </c>
      <c r="F252" s="107">
        <f t="shared" si="3"/>
        <v>0.45107648554393276</v>
      </c>
      <c r="G252" s="104">
        <v>0.122048005812389</v>
      </c>
      <c r="H252" s="107">
        <v>1.01210805111419</v>
      </c>
      <c r="I252" s="104">
        <v>0.12937295071968499</v>
      </c>
      <c r="J252" s="115" t="s">
        <v>0</v>
      </c>
      <c r="K252" s="116" t="s">
        <v>1</v>
      </c>
      <c r="L252" s="107">
        <v>14844.0378</v>
      </c>
      <c r="M252" s="104" t="s">
        <v>2512</v>
      </c>
      <c r="N252" s="107">
        <v>2172.9631508910402</v>
      </c>
      <c r="O252" s="104">
        <v>2203.9948506201999</v>
      </c>
      <c r="P252" s="107">
        <v>2221.9654859045299</v>
      </c>
      <c r="Q252" s="104">
        <v>2199.6411624719235</v>
      </c>
      <c r="R252" s="107">
        <v>3.3423518381543911</v>
      </c>
      <c r="S252" s="104">
        <v>1.1269828035045058E-2</v>
      </c>
      <c r="T252" s="115">
        <v>3</v>
      </c>
      <c r="U252" s="116">
        <v>244</v>
      </c>
      <c r="V252" s="101">
        <v>2169.34489429207</v>
      </c>
      <c r="W252" s="99">
        <v>2139.6129797683002</v>
      </c>
      <c r="X252" s="111">
        <v>2211.0213713880398</v>
      </c>
      <c r="Y252" s="104">
        <v>2173.32641514947</v>
      </c>
      <c r="Z252" s="107">
        <v>3.3371249585580283</v>
      </c>
      <c r="AA252" s="104">
        <v>1.6504795378323733E-2</v>
      </c>
      <c r="AB252" s="115">
        <v>3</v>
      </c>
      <c r="AC252" s="116">
        <v>244</v>
      </c>
      <c r="AD252" s="107">
        <v>0.98803679992381965</v>
      </c>
      <c r="AE252" s="104">
        <v>-1.7363318179751723E-2</v>
      </c>
    </row>
    <row r="253" spans="1:31" x14ac:dyDescent="0.3">
      <c r="A253" s="104" t="s">
        <v>1559</v>
      </c>
      <c r="B253" s="115">
        <v>20</v>
      </c>
      <c r="C253" s="116">
        <v>5</v>
      </c>
      <c r="D253" s="107">
        <v>70.968199999999996</v>
      </c>
      <c r="E253" s="104">
        <v>5.99161071029665E-2</v>
      </c>
      <c r="F253" s="107">
        <f t="shared" si="3"/>
        <v>1.2224564115739833</v>
      </c>
      <c r="G253" s="104">
        <v>3.33836413622551E-2</v>
      </c>
      <c r="H253" s="107">
        <v>1.1049862363684899</v>
      </c>
      <c r="I253" s="104">
        <v>0.506810732292717</v>
      </c>
      <c r="J253" s="115" t="s">
        <v>1</v>
      </c>
      <c r="K253" s="116" t="s">
        <v>0</v>
      </c>
      <c r="L253" s="107">
        <v>396690.93979999999</v>
      </c>
      <c r="M253" s="104" t="s">
        <v>1560</v>
      </c>
      <c r="N253" s="107">
        <v>2069.0338945001599</v>
      </c>
      <c r="O253" s="104">
        <v>1819.6109042488799</v>
      </c>
      <c r="P253" s="107">
        <v>1990.4449346485701</v>
      </c>
      <c r="Q253" s="104">
        <v>1959.6965777992034</v>
      </c>
      <c r="R253" s="107">
        <v>3.2921888342195493</v>
      </c>
      <c r="S253" s="104">
        <v>6.5072703948879429E-2</v>
      </c>
      <c r="T253" s="115">
        <v>3</v>
      </c>
      <c r="U253" s="116">
        <v>267</v>
      </c>
      <c r="V253" s="101">
        <v>2200.5125524845198</v>
      </c>
      <c r="W253" s="99">
        <v>2146.41439411286</v>
      </c>
      <c r="X253" s="111">
        <v>2149.3862911822798</v>
      </c>
      <c r="Y253" s="104">
        <v>2165.4377459265529</v>
      </c>
      <c r="Z253" s="107">
        <v>3.3355457027325861</v>
      </c>
      <c r="AA253" s="104">
        <v>1.4044272310545742E-2</v>
      </c>
      <c r="AB253" s="115">
        <v>3</v>
      </c>
      <c r="AC253" s="116">
        <v>245</v>
      </c>
      <c r="AD253" s="107">
        <v>1.1049862363684908</v>
      </c>
      <c r="AE253" s="104">
        <v>0.14402839961979338</v>
      </c>
    </row>
    <row r="254" spans="1:31" x14ac:dyDescent="0.3">
      <c r="A254" s="104" t="s">
        <v>733</v>
      </c>
      <c r="B254" s="115">
        <v>9</v>
      </c>
      <c r="C254" s="116">
        <v>5</v>
      </c>
      <c r="D254" s="107">
        <v>65.332599999999999</v>
      </c>
      <c r="E254" s="104">
        <v>5.2375978121587102E-3</v>
      </c>
      <c r="F254" s="107">
        <f t="shared" si="3"/>
        <v>2.2808678534988438</v>
      </c>
      <c r="G254" s="104">
        <v>6.2661279317529602E-3</v>
      </c>
      <c r="H254" s="107">
        <v>1.0822767955219501</v>
      </c>
      <c r="I254" s="104">
        <v>0.979722124104495</v>
      </c>
      <c r="J254" s="115" t="s">
        <v>0</v>
      </c>
      <c r="K254" s="116" t="s">
        <v>1</v>
      </c>
      <c r="L254" s="107">
        <v>33016.003199999999</v>
      </c>
      <c r="M254" s="104" t="s">
        <v>734</v>
      </c>
      <c r="N254" s="107">
        <v>2311.05812750621</v>
      </c>
      <c r="O254" s="104">
        <v>2384.6027907642001</v>
      </c>
      <c r="P254" s="107">
        <v>2303.7071163128699</v>
      </c>
      <c r="Q254" s="104">
        <v>2333.1226781944265</v>
      </c>
      <c r="R254" s="107">
        <v>3.367937575082713</v>
      </c>
      <c r="S254" s="104">
        <v>1.9173589372088753E-2</v>
      </c>
      <c r="T254" s="115">
        <v>3</v>
      </c>
      <c r="U254" s="116">
        <v>226</v>
      </c>
      <c r="V254" s="101">
        <v>2185.6803487850302</v>
      </c>
      <c r="W254" s="99">
        <v>2118.8052035893902</v>
      </c>
      <c r="X254" s="111">
        <v>2162.77685549017</v>
      </c>
      <c r="Y254" s="104">
        <v>2155.7541359548636</v>
      </c>
      <c r="Z254" s="107">
        <v>3.3335992279957503</v>
      </c>
      <c r="AA254" s="104">
        <v>1.5765330603406274E-2</v>
      </c>
      <c r="AB254" s="115">
        <v>3</v>
      </c>
      <c r="AC254" s="116">
        <v>246</v>
      </c>
      <c r="AD254" s="107">
        <v>0.92397804714802823</v>
      </c>
      <c r="AE254" s="104">
        <v>-0.11406951992017443</v>
      </c>
    </row>
    <row r="255" spans="1:31" x14ac:dyDescent="0.3">
      <c r="A255" s="104" t="s">
        <v>3176</v>
      </c>
      <c r="B255" s="115">
        <v>18</v>
      </c>
      <c r="C255" s="116">
        <v>4</v>
      </c>
      <c r="D255" s="107">
        <v>71.440100000000001</v>
      </c>
      <c r="E255" s="104">
        <v>0.93155308144369797</v>
      </c>
      <c r="F255" s="107">
        <f t="shared" si="3"/>
        <v>3.0792393240869541E-2</v>
      </c>
      <c r="G255" s="104">
        <v>0.25356794687518103</v>
      </c>
      <c r="H255" s="107">
        <v>1.0197855063643999</v>
      </c>
      <c r="I255" s="104">
        <v>5.05937232746397E-2</v>
      </c>
      <c r="J255" s="115" t="s">
        <v>0</v>
      </c>
      <c r="K255" s="116" t="s">
        <v>1</v>
      </c>
      <c r="L255" s="107">
        <v>524533.24399999995</v>
      </c>
      <c r="M255" s="104" t="s">
        <v>3177</v>
      </c>
      <c r="N255" s="107">
        <v>3160.37144384767</v>
      </c>
      <c r="O255" s="104">
        <v>3125.6847577654698</v>
      </c>
      <c r="P255" s="107">
        <v>266.18446782676</v>
      </c>
      <c r="Q255" s="104">
        <v>2184.0802231466332</v>
      </c>
      <c r="R255" s="107">
        <v>3.3392685863358293</v>
      </c>
      <c r="S255" s="104">
        <v>0.76052013753146053</v>
      </c>
      <c r="T255" s="115">
        <v>3</v>
      </c>
      <c r="U255" s="116">
        <v>245</v>
      </c>
      <c r="V255" s="101">
        <v>4244.2710952527405</v>
      </c>
      <c r="W255" s="99">
        <v>1695.4303455366301</v>
      </c>
      <c r="X255" s="111">
        <v>485.415045518672</v>
      </c>
      <c r="Y255" s="104">
        <v>2141.7054954360142</v>
      </c>
      <c r="Z255" s="107">
        <v>3.3307597510427684</v>
      </c>
      <c r="AA255" s="104">
        <v>0.89590049875564948</v>
      </c>
      <c r="AB255" s="115">
        <v>3</v>
      </c>
      <c r="AC255" s="116">
        <v>247</v>
      </c>
      <c r="AD255" s="107">
        <v>0.98059836481209051</v>
      </c>
      <c r="AE255" s="104">
        <v>-2.8265739014788818E-2</v>
      </c>
    </row>
    <row r="256" spans="1:31" x14ac:dyDescent="0.3">
      <c r="A256" s="104" t="s">
        <v>2387</v>
      </c>
      <c r="B256" s="115">
        <v>12</v>
      </c>
      <c r="C256" s="116">
        <v>4</v>
      </c>
      <c r="D256" s="107">
        <v>55.119399999999999</v>
      </c>
      <c r="E256" s="104">
        <v>0.28202786726180001</v>
      </c>
      <c r="F256" s="107">
        <f t="shared" si="3"/>
        <v>0.54970797678675576</v>
      </c>
      <c r="G256" s="104">
        <v>0.102331871283199</v>
      </c>
      <c r="H256" s="107">
        <v>1.0239715237473499</v>
      </c>
      <c r="I256" s="104">
        <v>0.16193031883077599</v>
      </c>
      <c r="J256" s="115" t="s">
        <v>1</v>
      </c>
      <c r="K256" s="116" t="s">
        <v>0</v>
      </c>
      <c r="L256" s="107">
        <v>39855.098599999998</v>
      </c>
      <c r="M256" s="104" t="s">
        <v>2388</v>
      </c>
      <c r="N256" s="107">
        <v>2102.15488509243</v>
      </c>
      <c r="O256" s="104">
        <v>2154.38053034617</v>
      </c>
      <c r="P256" s="107">
        <v>2017.41285696829</v>
      </c>
      <c r="Q256" s="104">
        <v>2091.3160908022969</v>
      </c>
      <c r="R256" s="107">
        <v>3.3204196789756852</v>
      </c>
      <c r="S256" s="104">
        <v>3.3052933167329629E-2</v>
      </c>
      <c r="T256" s="115">
        <v>3</v>
      </c>
      <c r="U256" s="116">
        <v>252</v>
      </c>
      <c r="V256" s="101">
        <v>2135.6390587219698</v>
      </c>
      <c r="W256" s="99">
        <v>2135.4723605741001</v>
      </c>
      <c r="X256" s="111">
        <v>2153.2329531124901</v>
      </c>
      <c r="Y256" s="104">
        <v>2141.4481241361868</v>
      </c>
      <c r="Z256" s="107">
        <v>3.3307075582216008</v>
      </c>
      <c r="AA256" s="104">
        <v>4.76607464624966E-3</v>
      </c>
      <c r="AB256" s="115">
        <v>3</v>
      </c>
      <c r="AC256" s="116">
        <v>248</v>
      </c>
      <c r="AD256" s="107">
        <v>1.0239715237473537</v>
      </c>
      <c r="AE256" s="104">
        <v>3.417559510381573E-2</v>
      </c>
    </row>
    <row r="257" spans="1:31" x14ac:dyDescent="0.3">
      <c r="A257" s="104" t="s">
        <v>3132</v>
      </c>
      <c r="B257" s="115">
        <v>17</v>
      </c>
      <c r="C257" s="116">
        <v>10</v>
      </c>
      <c r="D257" s="107">
        <v>118.1788</v>
      </c>
      <c r="E257" s="104">
        <v>0.873023718888293</v>
      </c>
      <c r="F257" s="107">
        <f t="shared" si="3"/>
        <v>5.8973956933182511E-2</v>
      </c>
      <c r="G257" s="104">
        <v>0.24102997534668899</v>
      </c>
      <c r="H257" s="107">
        <v>1.0111105639672</v>
      </c>
      <c r="I257" s="104">
        <v>5.2061837854718102E-2</v>
      </c>
      <c r="J257" s="115" t="s">
        <v>0</v>
      </c>
      <c r="K257" s="116" t="s">
        <v>1</v>
      </c>
      <c r="L257" s="107">
        <v>60856.938800000004</v>
      </c>
      <c r="M257" s="104" t="s">
        <v>3133</v>
      </c>
      <c r="N257" s="107">
        <v>2357.5617148924698</v>
      </c>
      <c r="O257" s="104">
        <v>2001.34131412228</v>
      </c>
      <c r="P257" s="107">
        <v>2072.37501807016</v>
      </c>
      <c r="Q257" s="104">
        <v>2143.7593490283029</v>
      </c>
      <c r="R257" s="107">
        <v>3.3311760313682099</v>
      </c>
      <c r="S257" s="104">
        <v>8.7945464054736924E-2</v>
      </c>
      <c r="T257" s="115">
        <v>3</v>
      </c>
      <c r="U257" s="116">
        <v>249</v>
      </c>
      <c r="V257" s="101">
        <v>2134.3646655469202</v>
      </c>
      <c r="W257" s="99">
        <v>2084.74883182752</v>
      </c>
      <c r="X257" s="111">
        <v>2141.4946065020399</v>
      </c>
      <c r="Y257" s="104">
        <v>2120.2027012921603</v>
      </c>
      <c r="Z257" s="107">
        <v>3.3263773834968591</v>
      </c>
      <c r="AA257" s="104">
        <v>1.4578898196418303E-2</v>
      </c>
      <c r="AB257" s="115">
        <v>3</v>
      </c>
      <c r="AC257" s="116">
        <v>249</v>
      </c>
      <c r="AD257" s="107">
        <v>0.98901152419611837</v>
      </c>
      <c r="AE257" s="104">
        <v>-1.5940763181312559E-2</v>
      </c>
    </row>
    <row r="258" spans="1:31" x14ac:dyDescent="0.3">
      <c r="A258" s="104" t="s">
        <v>231</v>
      </c>
      <c r="B258" s="115">
        <v>16</v>
      </c>
      <c r="C258" s="116">
        <v>10</v>
      </c>
      <c r="D258" s="107">
        <v>93.681299999999993</v>
      </c>
      <c r="E258" s="104">
        <v>1.8281031219658E-4</v>
      </c>
      <c r="F258" s="107">
        <f t="shared" si="3"/>
        <v>3.7379993096757471</v>
      </c>
      <c r="G258" s="104">
        <v>7.2234355799377203E-4</v>
      </c>
      <c r="H258" s="107">
        <v>1.1344636206082599</v>
      </c>
      <c r="I258" s="104">
        <v>0.99999999999960798</v>
      </c>
      <c r="J258" s="115" t="s">
        <v>0</v>
      </c>
      <c r="K258" s="116" t="s">
        <v>1</v>
      </c>
      <c r="L258" s="107">
        <v>60190.988599999997</v>
      </c>
      <c r="M258" s="104" t="s">
        <v>232</v>
      </c>
      <c r="N258" s="107">
        <v>2390.2978883884598</v>
      </c>
      <c r="O258" s="104">
        <v>2408.6325237830702</v>
      </c>
      <c r="P258" s="107">
        <v>2414.9889223721798</v>
      </c>
      <c r="Q258" s="104">
        <v>2404.639778181237</v>
      </c>
      <c r="R258" s="107">
        <v>3.3810500270444379</v>
      </c>
      <c r="S258" s="104">
        <v>5.3316177908807041E-3</v>
      </c>
      <c r="T258" s="115">
        <v>3</v>
      </c>
      <c r="U258" s="116">
        <v>221</v>
      </c>
      <c r="V258" s="101">
        <v>2098.1011480317302</v>
      </c>
      <c r="W258" s="99">
        <v>2157.6201613725002</v>
      </c>
      <c r="X258" s="111">
        <v>2103.15984244429</v>
      </c>
      <c r="Y258" s="104">
        <v>2119.6270506161736</v>
      </c>
      <c r="Z258" s="107">
        <v>3.3262594533306733</v>
      </c>
      <c r="AA258" s="104">
        <v>1.5568811942491137E-2</v>
      </c>
      <c r="AB258" s="115">
        <v>3</v>
      </c>
      <c r="AC258" s="116">
        <v>250</v>
      </c>
      <c r="AD258" s="107">
        <v>0.88147383647598376</v>
      </c>
      <c r="AE258" s="104">
        <v>-0.18201034615475267</v>
      </c>
    </row>
    <row r="259" spans="1:31" x14ac:dyDescent="0.3">
      <c r="A259" s="104" t="s">
        <v>2019</v>
      </c>
      <c r="B259" s="115">
        <v>15</v>
      </c>
      <c r="C259" s="116">
        <v>10</v>
      </c>
      <c r="D259" s="107">
        <v>84.709000000000003</v>
      </c>
      <c r="E259" s="104">
        <v>0.144815537637874</v>
      </c>
      <c r="F259" s="107">
        <f t="shared" si="3"/>
        <v>0.83918483904787011</v>
      </c>
      <c r="G259" s="104">
        <v>6.21847423938892E-2</v>
      </c>
      <c r="H259" s="107">
        <v>1.05352899506801</v>
      </c>
      <c r="I259" s="104">
        <v>0.28590721351046999</v>
      </c>
      <c r="J259" s="115" t="s">
        <v>0</v>
      </c>
      <c r="K259" s="116" t="s">
        <v>1</v>
      </c>
      <c r="L259" s="107">
        <v>47827.469599999997</v>
      </c>
      <c r="M259" s="104" t="s">
        <v>2020</v>
      </c>
      <c r="N259" s="107">
        <v>2255.3462134973602</v>
      </c>
      <c r="O259" s="104">
        <v>2146.6997445637999</v>
      </c>
      <c r="P259" s="107">
        <v>2262.8143050477602</v>
      </c>
      <c r="Q259" s="104">
        <v>2221.6200877029737</v>
      </c>
      <c r="R259" s="107">
        <v>3.346669793614327</v>
      </c>
      <c r="S259" s="104">
        <v>2.9253552438536851E-2</v>
      </c>
      <c r="T259" s="115">
        <v>3</v>
      </c>
      <c r="U259" s="116">
        <v>241</v>
      </c>
      <c r="V259" s="101">
        <v>2027.3574430410699</v>
      </c>
      <c r="W259" s="99">
        <v>2198.4116827681701</v>
      </c>
      <c r="X259" s="111">
        <v>2100.4547316353901</v>
      </c>
      <c r="Y259" s="104">
        <v>2108.7412858148768</v>
      </c>
      <c r="Z259" s="107">
        <v>3.3240233009177116</v>
      </c>
      <c r="AA259" s="104">
        <v>4.0700899554287254E-2</v>
      </c>
      <c r="AB259" s="115">
        <v>3</v>
      </c>
      <c r="AC259" s="116">
        <v>251</v>
      </c>
      <c r="AD259" s="107">
        <v>0.94919077185478329</v>
      </c>
      <c r="AE259" s="104">
        <v>-7.5230020339548773E-2</v>
      </c>
    </row>
    <row r="260" spans="1:31" x14ac:dyDescent="0.3">
      <c r="A260" s="104" t="s">
        <v>1949</v>
      </c>
      <c r="B260" s="115">
        <v>10</v>
      </c>
      <c r="C260" s="116">
        <v>9</v>
      </c>
      <c r="D260" s="107">
        <v>55.043300000000002</v>
      </c>
      <c r="E260" s="104">
        <v>0.130169840929139</v>
      </c>
      <c r="F260" s="107">
        <f t="shared" si="3"/>
        <v>0.88548962586971958</v>
      </c>
      <c r="G260" s="104">
        <v>5.7916809347971998E-2</v>
      </c>
      <c r="H260" s="107">
        <v>1.0884144009902099</v>
      </c>
      <c r="I260" s="104">
        <v>0.30955049527864797</v>
      </c>
      <c r="J260" s="115" t="s">
        <v>0</v>
      </c>
      <c r="K260" s="116" t="s">
        <v>1</v>
      </c>
      <c r="L260" s="107">
        <v>24594.221600000001</v>
      </c>
      <c r="M260" s="104" t="s">
        <v>1950</v>
      </c>
      <c r="N260" s="107">
        <v>2457.73821971297</v>
      </c>
      <c r="O260" s="104">
        <v>2129.4513257119402</v>
      </c>
      <c r="P260" s="107">
        <v>2272.7031987589398</v>
      </c>
      <c r="Q260" s="104">
        <v>2286.6309147279499</v>
      </c>
      <c r="R260" s="107">
        <v>3.359196070757752</v>
      </c>
      <c r="S260" s="104">
        <v>7.1977517845982969E-2</v>
      </c>
      <c r="T260" s="115">
        <v>3</v>
      </c>
      <c r="U260" s="116">
        <v>231</v>
      </c>
      <c r="V260" s="101">
        <v>2090.1046885850901</v>
      </c>
      <c r="W260" s="99">
        <v>2156.8900043275498</v>
      </c>
      <c r="X260" s="111">
        <v>2055.6532120974998</v>
      </c>
      <c r="Y260" s="104">
        <v>2100.8826350033801</v>
      </c>
      <c r="Z260" s="107">
        <v>3.3224017913901931</v>
      </c>
      <c r="AA260" s="104">
        <v>2.4500078546483204E-2</v>
      </c>
      <c r="AB260" s="115">
        <v>3</v>
      </c>
      <c r="AC260" s="116">
        <v>252</v>
      </c>
      <c r="AD260" s="107">
        <v>0.91876770381779382</v>
      </c>
      <c r="AE260" s="104">
        <v>-0.12222795036222905</v>
      </c>
    </row>
    <row r="261" spans="1:31" x14ac:dyDescent="0.3">
      <c r="A261" s="104" t="s">
        <v>2997</v>
      </c>
      <c r="B261" s="115">
        <v>20</v>
      </c>
      <c r="C261" s="116">
        <v>4</v>
      </c>
      <c r="D261" s="107">
        <v>120.0694</v>
      </c>
      <c r="E261" s="104">
        <v>0.72975602880331303</v>
      </c>
      <c r="F261" s="107">
        <f t="shared" si="3"/>
        <v>0.1368223084465654</v>
      </c>
      <c r="G261" s="104">
        <v>0.21065825387824999</v>
      </c>
      <c r="H261" s="107">
        <v>1.00601144992189</v>
      </c>
      <c r="I261" s="104">
        <v>5.9783634233933798E-2</v>
      </c>
      <c r="J261" s="115" t="s">
        <v>0</v>
      </c>
      <c r="K261" s="116" t="s">
        <v>1</v>
      </c>
      <c r="L261" s="107">
        <v>51261.4781</v>
      </c>
      <c r="M261" s="104" t="s">
        <v>2998</v>
      </c>
      <c r="N261" s="107">
        <v>2124.6006586643398</v>
      </c>
      <c r="O261" s="104">
        <v>2051.4661181534998</v>
      </c>
      <c r="P261" s="107">
        <v>2141.0836677441798</v>
      </c>
      <c r="Q261" s="104">
        <v>2105.7168148540063</v>
      </c>
      <c r="R261" s="107">
        <v>3.3233999651326127</v>
      </c>
      <c r="S261" s="104">
        <v>2.2652548795300223E-2</v>
      </c>
      <c r="T261" s="115">
        <v>3</v>
      </c>
      <c r="U261" s="116">
        <v>251</v>
      </c>
      <c r="V261" s="101">
        <v>2118.87393428519</v>
      </c>
      <c r="W261" s="99">
        <v>2103.8195034844198</v>
      </c>
      <c r="X261" s="111">
        <v>2056.7086953298699</v>
      </c>
      <c r="Y261" s="104">
        <v>2093.1340443664935</v>
      </c>
      <c r="Z261" s="107">
        <v>3.3207970414608186</v>
      </c>
      <c r="AA261" s="104">
        <v>1.5493944942957846E-2</v>
      </c>
      <c r="AB261" s="115">
        <v>3</v>
      </c>
      <c r="AC261" s="116">
        <v>253</v>
      </c>
      <c r="AD261" s="107">
        <v>0.99402447166743779</v>
      </c>
      <c r="AE261" s="104">
        <v>-8.6467252741807936E-3</v>
      </c>
    </row>
    <row r="262" spans="1:31" x14ac:dyDescent="0.3">
      <c r="A262" s="104" t="s">
        <v>2653</v>
      </c>
      <c r="B262" s="115">
        <v>9</v>
      </c>
      <c r="C262" s="116">
        <v>3</v>
      </c>
      <c r="D262" s="107">
        <v>44.915799999999997</v>
      </c>
      <c r="E262" s="104">
        <v>0.42436199027606503</v>
      </c>
      <c r="F262" s="107">
        <f t="shared" si="3"/>
        <v>0.37226352239703692</v>
      </c>
      <c r="G262" s="104">
        <v>0.13846249659113499</v>
      </c>
      <c r="H262" s="107">
        <v>1.0697303309411701</v>
      </c>
      <c r="I262" s="104">
        <v>0.106924348725213</v>
      </c>
      <c r="J262" s="115" t="s">
        <v>1</v>
      </c>
      <c r="K262" s="116" t="s">
        <v>0</v>
      </c>
      <c r="L262" s="107">
        <v>22110.3377</v>
      </c>
      <c r="M262" s="104" t="s">
        <v>2654</v>
      </c>
      <c r="N262" s="107">
        <v>1895.1956280418699</v>
      </c>
      <c r="O262" s="104">
        <v>1908.0742089794001</v>
      </c>
      <c r="P262" s="107">
        <v>2050.9357173503399</v>
      </c>
      <c r="Q262" s="104">
        <v>1951.4018514572035</v>
      </c>
      <c r="R262" s="107">
        <v>3.2903467127054165</v>
      </c>
      <c r="S262" s="104">
        <v>4.4295867623874219E-2</v>
      </c>
      <c r="T262" s="115">
        <v>3</v>
      </c>
      <c r="U262" s="116">
        <v>269</v>
      </c>
      <c r="V262" s="101">
        <v>2156.2563449785098</v>
      </c>
      <c r="W262" s="99">
        <v>1824.9477924799801</v>
      </c>
      <c r="X262" s="111">
        <v>2281.2171076171198</v>
      </c>
      <c r="Y262" s="104">
        <v>2087.4737483585363</v>
      </c>
      <c r="Z262" s="107">
        <v>3.3196210225917038</v>
      </c>
      <c r="AA262" s="104">
        <v>0.11295144496663505</v>
      </c>
      <c r="AB262" s="115">
        <v>3</v>
      </c>
      <c r="AC262" s="116">
        <v>254</v>
      </c>
      <c r="AD262" s="107">
        <v>1.0697303309411752</v>
      </c>
      <c r="AE262" s="104">
        <v>9.7247152469696743E-2</v>
      </c>
    </row>
    <row r="263" spans="1:31" x14ac:dyDescent="0.3">
      <c r="A263" s="104" t="s">
        <v>1227</v>
      </c>
      <c r="B263" s="115">
        <v>11</v>
      </c>
      <c r="C263" s="116">
        <v>5</v>
      </c>
      <c r="D263" s="107">
        <v>67.896600000000007</v>
      </c>
      <c r="E263" s="104">
        <v>2.5688460001276298E-2</v>
      </c>
      <c r="F263" s="107">
        <f t="shared" si="3"/>
        <v>1.5902619304940584</v>
      </c>
      <c r="G263" s="104">
        <v>1.8227159336155999E-2</v>
      </c>
      <c r="H263" s="107">
        <v>1.1908386482294</v>
      </c>
      <c r="I263" s="104">
        <v>0.73700046696298305</v>
      </c>
      <c r="J263" s="115" t="s">
        <v>0</v>
      </c>
      <c r="K263" s="116" t="s">
        <v>1</v>
      </c>
      <c r="L263" s="107">
        <v>63375.354500000001</v>
      </c>
      <c r="M263" s="104" t="s">
        <v>1228</v>
      </c>
      <c r="N263" s="107">
        <v>2666.0244518867698</v>
      </c>
      <c r="O263" s="104">
        <v>2413.22362531628</v>
      </c>
      <c r="P263" s="107">
        <v>2305.8356868467199</v>
      </c>
      <c r="Q263" s="104">
        <v>2461.6945880165899</v>
      </c>
      <c r="R263" s="107">
        <v>3.3912341708671399</v>
      </c>
      <c r="S263" s="104">
        <v>7.5119705879956408E-2</v>
      </c>
      <c r="T263" s="115">
        <v>3</v>
      </c>
      <c r="U263" s="116">
        <v>219</v>
      </c>
      <c r="V263" s="101">
        <v>1964.55508705901</v>
      </c>
      <c r="W263" s="99">
        <v>2140.8779734537702</v>
      </c>
      <c r="X263" s="111">
        <v>2096.1491395865401</v>
      </c>
      <c r="Y263" s="104">
        <v>2067.194066699773</v>
      </c>
      <c r="Z263" s="107">
        <v>3.3153812497963919</v>
      </c>
      <c r="AA263" s="104">
        <v>4.4339457472797064E-2</v>
      </c>
      <c r="AB263" s="115">
        <v>3</v>
      </c>
      <c r="AC263" s="116">
        <v>255</v>
      </c>
      <c r="AD263" s="107">
        <v>0.83974432765249341</v>
      </c>
      <c r="AE263" s="104">
        <v>-0.25197794958419106</v>
      </c>
    </row>
    <row r="264" spans="1:31" x14ac:dyDescent="0.3">
      <c r="A264" s="104" t="s">
        <v>1177</v>
      </c>
      <c r="B264" s="115">
        <v>7</v>
      </c>
      <c r="C264" s="116">
        <v>5</v>
      </c>
      <c r="D264" s="107">
        <v>42.917099999999998</v>
      </c>
      <c r="E264" s="104">
        <v>2.2009337270962701E-2</v>
      </c>
      <c r="F264" s="107">
        <f t="shared" si="3"/>
        <v>1.6573930344069954</v>
      </c>
      <c r="G264" s="104">
        <v>1.6262806755123701E-2</v>
      </c>
      <c r="H264" s="107">
        <v>1.15503067444733</v>
      </c>
      <c r="I264" s="104">
        <v>0.77494543301779595</v>
      </c>
      <c r="J264" s="115" t="s">
        <v>0</v>
      </c>
      <c r="K264" s="116" t="s">
        <v>1</v>
      </c>
      <c r="L264" s="107">
        <v>35924.227700000003</v>
      </c>
      <c r="M264" s="104" t="s">
        <v>1178</v>
      </c>
      <c r="N264" s="107">
        <v>2540.2480300871198</v>
      </c>
      <c r="O264" s="104">
        <v>2353.9797308935499</v>
      </c>
      <c r="P264" s="107">
        <v>2256.45684186788</v>
      </c>
      <c r="Q264" s="104">
        <v>2383.5615342828501</v>
      </c>
      <c r="R264" s="107">
        <v>3.3772263682011903</v>
      </c>
      <c r="S264" s="104">
        <v>6.0493386099479012E-2</v>
      </c>
      <c r="T264" s="115">
        <v>3</v>
      </c>
      <c r="U264" s="116">
        <v>224</v>
      </c>
      <c r="V264" s="101">
        <v>2076.8969366680899</v>
      </c>
      <c r="W264" s="99">
        <v>1991.48714060972</v>
      </c>
      <c r="X264" s="111">
        <v>2122.5204251243199</v>
      </c>
      <c r="Y264" s="104">
        <v>2063.6348341340431</v>
      </c>
      <c r="Z264" s="107">
        <v>3.3146328501493776</v>
      </c>
      <c r="AA264" s="104">
        <v>3.2232318138182947E-2</v>
      </c>
      <c r="AB264" s="115">
        <v>3</v>
      </c>
      <c r="AC264" s="116">
        <v>256</v>
      </c>
      <c r="AD264" s="107">
        <v>0.86577787250411209</v>
      </c>
      <c r="AE264" s="104">
        <v>-0.20793116617415588</v>
      </c>
    </row>
    <row r="265" spans="1:31" x14ac:dyDescent="0.3">
      <c r="A265" s="104" t="s">
        <v>1609</v>
      </c>
      <c r="B265" s="115">
        <v>12</v>
      </c>
      <c r="C265" s="116">
        <v>11</v>
      </c>
      <c r="D265" s="107">
        <v>65.083100000000002</v>
      </c>
      <c r="E265" s="104">
        <v>6.6902782679389303E-2</v>
      </c>
      <c r="F265" s="107">
        <f t="shared" ref="F265:F328" si="4">-LOG10(E265)</f>
        <v>1.1745558182983833</v>
      </c>
      <c r="G265" s="104">
        <v>3.61086209239928E-2</v>
      </c>
      <c r="H265" s="107">
        <v>1.11091863094572</v>
      </c>
      <c r="I265" s="104">
        <v>0.47670882013128202</v>
      </c>
      <c r="J265" s="115" t="s">
        <v>0</v>
      </c>
      <c r="K265" s="116" t="s">
        <v>1</v>
      </c>
      <c r="L265" s="107">
        <v>17222.3269</v>
      </c>
      <c r="M265" s="104" t="s">
        <v>1610</v>
      </c>
      <c r="N265" s="107">
        <v>2200.8634341663401</v>
      </c>
      <c r="O265" s="104">
        <v>2437.7676361452</v>
      </c>
      <c r="P265" s="107">
        <v>2228.7549896915398</v>
      </c>
      <c r="Q265" s="104">
        <v>2289.1286866676933</v>
      </c>
      <c r="R265" s="107">
        <v>3.3596702078509231</v>
      </c>
      <c r="S265" s="104">
        <v>5.6562276207846839E-2</v>
      </c>
      <c r="T265" s="115">
        <v>3</v>
      </c>
      <c r="U265" s="116">
        <v>230</v>
      </c>
      <c r="V265" s="101">
        <v>2084.55522765866</v>
      </c>
      <c r="W265" s="99">
        <v>1955.5452882239899</v>
      </c>
      <c r="X265" s="111">
        <v>2141.6178104694</v>
      </c>
      <c r="Y265" s="104">
        <v>2060.5727754506834</v>
      </c>
      <c r="Z265" s="107">
        <v>3.3139879575737896</v>
      </c>
      <c r="AA265" s="104">
        <v>4.6262067724760644E-2</v>
      </c>
      <c r="AB265" s="115">
        <v>3</v>
      </c>
      <c r="AC265" s="116">
        <v>257</v>
      </c>
      <c r="AD265" s="107">
        <v>0.90015593594708698</v>
      </c>
      <c r="AE265" s="104">
        <v>-0.15175315063328679</v>
      </c>
    </row>
    <row r="266" spans="1:31" x14ac:dyDescent="0.3">
      <c r="A266" s="104" t="s">
        <v>2175</v>
      </c>
      <c r="B266" s="115">
        <v>3</v>
      </c>
      <c r="C266" s="116">
        <v>1</v>
      </c>
      <c r="D266" s="107">
        <v>13.411099999999999</v>
      </c>
      <c r="E266" s="104">
        <v>0.20044443997151701</v>
      </c>
      <c r="F266" s="107">
        <f t="shared" si="4"/>
        <v>0.69800598592470431</v>
      </c>
      <c r="G266" s="104">
        <v>7.9803305333709995E-2</v>
      </c>
      <c r="H266" s="107">
        <v>1.3166695155020101</v>
      </c>
      <c r="I266" s="104">
        <v>0.22019369607213901</v>
      </c>
      <c r="J266" s="115" t="s">
        <v>1</v>
      </c>
      <c r="K266" s="116" t="s">
        <v>0</v>
      </c>
      <c r="L266" s="107">
        <v>195775.02220000001</v>
      </c>
      <c r="M266" s="104" t="s">
        <v>2176</v>
      </c>
      <c r="N266" s="107">
        <v>1788.31853047358</v>
      </c>
      <c r="O266" s="104">
        <v>1610.4166935702201</v>
      </c>
      <c r="P266" s="107">
        <v>1271.9905621058699</v>
      </c>
      <c r="Q266" s="104">
        <v>1556.9085953832234</v>
      </c>
      <c r="R266" s="107">
        <v>3.1922631163022652</v>
      </c>
      <c r="S266" s="104">
        <v>0.16846838593265315</v>
      </c>
      <c r="T266" s="115">
        <v>3</v>
      </c>
      <c r="U266" s="116">
        <v>320</v>
      </c>
      <c r="V266" s="101">
        <v>1522.0751105238201</v>
      </c>
      <c r="W266" s="99">
        <v>2411.7253046030601</v>
      </c>
      <c r="X266" s="111">
        <v>2216.00184276555</v>
      </c>
      <c r="Y266" s="104">
        <v>2049.9340859641434</v>
      </c>
      <c r="Z266" s="107">
        <v>3.3117398968790361</v>
      </c>
      <c r="AA266" s="104">
        <v>0.22805454375814183</v>
      </c>
      <c r="AB266" s="115">
        <v>3</v>
      </c>
      <c r="AC266" s="116">
        <v>258</v>
      </c>
      <c r="AD266" s="107">
        <v>1.3166695155020098</v>
      </c>
      <c r="AE266" s="104">
        <v>0.39689327408466707</v>
      </c>
    </row>
    <row r="267" spans="1:31" x14ac:dyDescent="0.3">
      <c r="A267" s="104" t="s">
        <v>505</v>
      </c>
      <c r="B267" s="115">
        <v>21</v>
      </c>
      <c r="C267" s="116">
        <v>4</v>
      </c>
      <c r="D267" s="107">
        <v>68.043400000000005</v>
      </c>
      <c r="E267" s="104">
        <v>2.0731243186884502E-3</v>
      </c>
      <c r="F267" s="107">
        <f t="shared" si="4"/>
        <v>2.6833746538629519</v>
      </c>
      <c r="G267" s="104">
        <v>3.6284049708640298E-3</v>
      </c>
      <c r="H267" s="107">
        <v>1.10498776984795</v>
      </c>
      <c r="I267" s="104">
        <v>0.99900003186755704</v>
      </c>
      <c r="J267" s="115" t="s">
        <v>1</v>
      </c>
      <c r="K267" s="116" t="s">
        <v>0</v>
      </c>
      <c r="L267" s="107">
        <v>515926.82429999998</v>
      </c>
      <c r="M267" s="104" t="s">
        <v>506</v>
      </c>
      <c r="N267" s="107">
        <v>1826.47190923773</v>
      </c>
      <c r="O267" s="104">
        <v>1841.26384518646</v>
      </c>
      <c r="P267" s="107">
        <v>1893.57626242124</v>
      </c>
      <c r="Q267" s="104">
        <v>1853.77067228181</v>
      </c>
      <c r="R267" s="107">
        <v>3.2680560070885543</v>
      </c>
      <c r="S267" s="104">
        <v>1.9019134707927265E-2</v>
      </c>
      <c r="T267" s="115">
        <v>3</v>
      </c>
      <c r="U267" s="116">
        <v>280</v>
      </c>
      <c r="V267" s="101">
        <v>2084.7481237592501</v>
      </c>
      <c r="W267" s="99">
        <v>2029.97632997338</v>
      </c>
      <c r="X267" s="111">
        <v>2030.4573091900199</v>
      </c>
      <c r="Y267" s="104">
        <v>2048.3939209742166</v>
      </c>
      <c r="Z267" s="107">
        <v>3.3114134783070224</v>
      </c>
      <c r="AA267" s="104">
        <v>1.537037447075934E-2</v>
      </c>
      <c r="AB267" s="115">
        <v>3</v>
      </c>
      <c r="AC267" s="116">
        <v>259</v>
      </c>
      <c r="AD267" s="107">
        <v>1.1049877698479524</v>
      </c>
      <c r="AE267" s="104">
        <v>0.14403040176389861</v>
      </c>
    </row>
    <row r="268" spans="1:31" x14ac:dyDescent="0.3">
      <c r="A268" s="104" t="s">
        <v>3204</v>
      </c>
      <c r="B268" s="115">
        <v>8</v>
      </c>
      <c r="C268" s="116">
        <v>6</v>
      </c>
      <c r="D268" s="107">
        <v>46.507599999999996</v>
      </c>
      <c r="E268" s="104">
        <v>0.96651480222510699</v>
      </c>
      <c r="F268" s="107">
        <f t="shared" si="4"/>
        <v>1.4791490341628898E-2</v>
      </c>
      <c r="G268" s="104">
        <v>0.26082260866651302</v>
      </c>
      <c r="H268" s="107">
        <v>1.00220822592115</v>
      </c>
      <c r="I268" s="104">
        <v>5.01416953942685E-2</v>
      </c>
      <c r="J268" s="115" t="s">
        <v>1</v>
      </c>
      <c r="K268" s="116" t="s">
        <v>0</v>
      </c>
      <c r="L268" s="107">
        <v>21977.501700000001</v>
      </c>
      <c r="M268" s="104" t="s">
        <v>3205</v>
      </c>
      <c r="N268" s="107">
        <v>2208.42461116706</v>
      </c>
      <c r="O268" s="104">
        <v>1919.5912996515699</v>
      </c>
      <c r="P268" s="107">
        <v>1969.5110494750199</v>
      </c>
      <c r="Q268" s="104">
        <v>2032.5089867645499</v>
      </c>
      <c r="R268" s="107">
        <v>3.308032474508972</v>
      </c>
      <c r="S268" s="104">
        <v>7.5954652526165456E-2</v>
      </c>
      <c r="T268" s="115">
        <v>3</v>
      </c>
      <c r="U268" s="116">
        <v>257</v>
      </c>
      <c r="V268" s="101">
        <v>1958.4107977819201</v>
      </c>
      <c r="W268" s="99">
        <v>1955.73193286631</v>
      </c>
      <c r="X268" s="111">
        <v>2196.8489467340601</v>
      </c>
      <c r="Y268" s="104">
        <v>2036.9972257940965</v>
      </c>
      <c r="Z268" s="107">
        <v>3.3089904375307797</v>
      </c>
      <c r="AA268" s="104">
        <v>6.7963828864948284E-2</v>
      </c>
      <c r="AB268" s="115">
        <v>3</v>
      </c>
      <c r="AC268" s="116">
        <v>260</v>
      </c>
      <c r="AD268" s="107">
        <v>1.0022082259211513</v>
      </c>
      <c r="AE268" s="104">
        <v>3.1822842760059196E-3</v>
      </c>
    </row>
    <row r="269" spans="1:31" x14ac:dyDescent="0.3">
      <c r="A269" s="104" t="s">
        <v>953</v>
      </c>
      <c r="B269" s="115">
        <v>10</v>
      </c>
      <c r="C269" s="116">
        <v>1</v>
      </c>
      <c r="D269" s="107">
        <v>39.159199999999998</v>
      </c>
      <c r="E269" s="104">
        <v>1.16453161132013E-2</v>
      </c>
      <c r="F269" s="107">
        <f t="shared" si="4"/>
        <v>1.9338487180047286</v>
      </c>
      <c r="G269" s="104">
        <v>1.0650990881127999E-2</v>
      </c>
      <c r="H269" s="107">
        <v>1.1163482122116</v>
      </c>
      <c r="I269" s="104">
        <v>0.90110398564233896</v>
      </c>
      <c r="J269" s="115" t="s">
        <v>0</v>
      </c>
      <c r="K269" s="116" t="s">
        <v>1</v>
      </c>
      <c r="L269" s="107">
        <v>186614.0527</v>
      </c>
      <c r="M269" s="104" t="s">
        <v>954</v>
      </c>
      <c r="N269" s="107">
        <v>2222.78431609373</v>
      </c>
      <c r="O269" s="104">
        <v>2313.3660852568</v>
      </c>
      <c r="P269" s="107">
        <v>2244.9716279969798</v>
      </c>
      <c r="Q269" s="104">
        <v>2260.3740097825034</v>
      </c>
      <c r="R269" s="107">
        <v>3.3541803050526284</v>
      </c>
      <c r="S269" s="104">
        <v>2.0887822338868014E-2</v>
      </c>
      <c r="T269" s="115">
        <v>3</v>
      </c>
      <c r="U269" s="116">
        <v>234</v>
      </c>
      <c r="V269" s="101">
        <v>2086.8239509422501</v>
      </c>
      <c r="W269" s="99">
        <v>1939.2997875368101</v>
      </c>
      <c r="X269" s="111">
        <v>2048.2551651368899</v>
      </c>
      <c r="Y269" s="104">
        <v>2024.7929678719836</v>
      </c>
      <c r="Z269" s="107">
        <v>3.3063806238433542</v>
      </c>
      <c r="AA269" s="104">
        <v>3.7786323082313555E-2</v>
      </c>
      <c r="AB269" s="115">
        <v>3</v>
      </c>
      <c r="AC269" s="116">
        <v>261</v>
      </c>
      <c r="AD269" s="107">
        <v>0.8957778487582293</v>
      </c>
      <c r="AE269" s="104">
        <v>-0.15878710393574702</v>
      </c>
    </row>
    <row r="270" spans="1:31" x14ac:dyDescent="0.3">
      <c r="A270" s="104" t="s">
        <v>2599</v>
      </c>
      <c r="B270" s="115">
        <v>11</v>
      </c>
      <c r="C270" s="116">
        <v>1</v>
      </c>
      <c r="D270" s="107">
        <v>47.990900000000003</v>
      </c>
      <c r="E270" s="104">
        <v>0.38687337426041801</v>
      </c>
      <c r="F270" s="107">
        <f t="shared" si="4"/>
        <v>0.41243115864701962</v>
      </c>
      <c r="G270" s="104">
        <v>0.12886646878896699</v>
      </c>
      <c r="H270" s="107">
        <v>1.03591200413363</v>
      </c>
      <c r="I270" s="104">
        <v>0.117967884644204</v>
      </c>
      <c r="J270" s="115" t="s">
        <v>0</v>
      </c>
      <c r="K270" s="116" t="s">
        <v>1</v>
      </c>
      <c r="L270" s="107">
        <v>289753.06290000002</v>
      </c>
      <c r="M270" s="104" t="s">
        <v>2600</v>
      </c>
      <c r="N270" s="107">
        <v>2194.06478117078</v>
      </c>
      <c r="O270" s="104">
        <v>2096.0624225633101</v>
      </c>
      <c r="P270" s="107">
        <v>1950.0544401562599</v>
      </c>
      <c r="Q270" s="104">
        <v>2080.0605479634501</v>
      </c>
      <c r="R270" s="107">
        <v>3.3180759769164618</v>
      </c>
      <c r="S270" s="104">
        <v>5.9031783779667925E-2</v>
      </c>
      <c r="T270" s="115">
        <v>3</v>
      </c>
      <c r="U270" s="116">
        <v>253</v>
      </c>
      <c r="V270" s="101">
        <v>2027.6057880465701</v>
      </c>
      <c r="W270" s="99">
        <v>2019.6307292280901</v>
      </c>
      <c r="X270" s="111">
        <v>1976.61649243079</v>
      </c>
      <c r="Y270" s="104">
        <v>2007.95100323515</v>
      </c>
      <c r="Z270" s="107">
        <v>3.3027531112198831</v>
      </c>
      <c r="AA270" s="104">
        <v>1.3659640316274495E-2</v>
      </c>
      <c r="AB270" s="115">
        <v>3</v>
      </c>
      <c r="AC270" s="116">
        <v>262</v>
      </c>
      <c r="AD270" s="107">
        <v>0.96533295879348258</v>
      </c>
      <c r="AE270" s="104">
        <v>-5.0901458051650569E-2</v>
      </c>
    </row>
    <row r="271" spans="1:31" x14ac:dyDescent="0.3">
      <c r="A271" s="104" t="s">
        <v>3218</v>
      </c>
      <c r="B271" s="115">
        <v>10</v>
      </c>
      <c r="C271" s="116">
        <v>4</v>
      </c>
      <c r="D271" s="107">
        <v>66.978999999999999</v>
      </c>
      <c r="E271" s="104">
        <v>0.98828966826431197</v>
      </c>
      <c r="F271" s="107">
        <f t="shared" si="4"/>
        <v>5.1157447942026882E-3</v>
      </c>
      <c r="G271" s="104">
        <v>0.26553412641600199</v>
      </c>
      <c r="H271" s="107">
        <v>1.0025620671143201</v>
      </c>
      <c r="I271" s="104">
        <v>5.0017312438353501E-2</v>
      </c>
      <c r="J271" s="115" t="s">
        <v>1</v>
      </c>
      <c r="K271" s="116" t="s">
        <v>0</v>
      </c>
      <c r="L271" s="107">
        <v>30660.12</v>
      </c>
      <c r="M271" s="104" t="s">
        <v>3219</v>
      </c>
      <c r="N271" s="107">
        <v>1971.2232882770099</v>
      </c>
      <c r="O271" s="104">
        <v>1959.6796390782399</v>
      </c>
      <c r="P271" s="107">
        <v>2007.3483170294601</v>
      </c>
      <c r="Q271" s="104">
        <v>1979.41708146157</v>
      </c>
      <c r="R271" s="107">
        <v>3.2965373137073515</v>
      </c>
      <c r="S271" s="104">
        <v>1.2563416276649421E-2</v>
      </c>
      <c r="T271" s="115">
        <v>3</v>
      </c>
      <c r="U271" s="116">
        <v>265</v>
      </c>
      <c r="V271" s="101">
        <v>2195.7037935822</v>
      </c>
      <c r="W271" s="99">
        <v>1971.15794127139</v>
      </c>
      <c r="X271" s="111">
        <v>1786.6037077609301</v>
      </c>
      <c r="Y271" s="104">
        <v>1984.4884808715067</v>
      </c>
      <c r="Z271" s="107">
        <v>3.2976485823520458</v>
      </c>
      <c r="AA271" s="104">
        <v>0.10323847576585592</v>
      </c>
      <c r="AB271" s="115">
        <v>3</v>
      </c>
      <c r="AC271" s="116">
        <v>263</v>
      </c>
      <c r="AD271" s="107">
        <v>1.0025620671143203</v>
      </c>
      <c r="AE271" s="104">
        <v>3.6915545317767499E-3</v>
      </c>
    </row>
    <row r="272" spans="1:31" x14ac:dyDescent="0.3">
      <c r="A272" s="104" t="s">
        <v>2609</v>
      </c>
      <c r="B272" s="115">
        <v>36</v>
      </c>
      <c r="C272" s="116">
        <v>27</v>
      </c>
      <c r="D272" s="107">
        <v>231.97649999999999</v>
      </c>
      <c r="E272" s="104">
        <v>0.39331547482864199</v>
      </c>
      <c r="F272" s="107">
        <f t="shared" si="4"/>
        <v>0.40525896612400442</v>
      </c>
      <c r="G272" s="104">
        <v>0.130507645033311</v>
      </c>
      <c r="H272" s="107">
        <v>1.0411474597543</v>
      </c>
      <c r="I272" s="104">
        <v>0.11593521943224799</v>
      </c>
      <c r="J272" s="115" t="s">
        <v>1</v>
      </c>
      <c r="K272" s="116" t="s">
        <v>0</v>
      </c>
      <c r="L272" s="107">
        <v>152855.56959999999</v>
      </c>
      <c r="M272" s="104" t="s">
        <v>2610</v>
      </c>
      <c r="N272" s="107">
        <v>2037.8081660350999</v>
      </c>
      <c r="O272" s="104">
        <v>1793.78670665394</v>
      </c>
      <c r="P272" s="107">
        <v>1864.35005355968</v>
      </c>
      <c r="Q272" s="104">
        <v>1898.6483087495733</v>
      </c>
      <c r="R272" s="107">
        <v>3.2784445267620326</v>
      </c>
      <c r="S272" s="104">
        <v>6.6138770339097236E-2</v>
      </c>
      <c r="T272" s="115">
        <v>3</v>
      </c>
      <c r="U272" s="116">
        <v>275</v>
      </c>
      <c r="V272" s="101">
        <v>2060.07734038014</v>
      </c>
      <c r="W272" s="99">
        <v>1926.1108423906901</v>
      </c>
      <c r="X272" s="111">
        <v>1944.1304080934301</v>
      </c>
      <c r="Y272" s="104">
        <v>1976.7728636214204</v>
      </c>
      <c r="Z272" s="107">
        <v>3.2959567706071113</v>
      </c>
      <c r="AA272" s="104">
        <v>3.6779246454756269E-2</v>
      </c>
      <c r="AB272" s="115">
        <v>3</v>
      </c>
      <c r="AC272" s="116">
        <v>264</v>
      </c>
      <c r="AD272" s="107">
        <v>1.0411474597543022</v>
      </c>
      <c r="AE272" s="104">
        <v>5.817441483348592E-2</v>
      </c>
    </row>
    <row r="273" spans="1:31" x14ac:dyDescent="0.3">
      <c r="A273" s="104" t="s">
        <v>1257</v>
      </c>
      <c r="B273" s="115">
        <v>29</v>
      </c>
      <c r="C273" s="116">
        <v>17</v>
      </c>
      <c r="D273" s="107">
        <v>210.30860000000001</v>
      </c>
      <c r="E273" s="104">
        <v>2.86430814101503E-2</v>
      </c>
      <c r="F273" s="107">
        <f t="shared" si="4"/>
        <v>1.5429802626407683</v>
      </c>
      <c r="G273" s="104">
        <v>1.9833481904945702E-2</v>
      </c>
      <c r="H273" s="107">
        <v>1.09248103653215</v>
      </c>
      <c r="I273" s="104">
        <v>0.70903254189251397</v>
      </c>
      <c r="J273" s="115" t="s">
        <v>0</v>
      </c>
      <c r="K273" s="116" t="s">
        <v>1</v>
      </c>
      <c r="L273" s="107">
        <v>189879.6047</v>
      </c>
      <c r="M273" s="104" t="s">
        <v>1258</v>
      </c>
      <c r="N273" s="107">
        <v>2225.7285410692102</v>
      </c>
      <c r="O273" s="104">
        <v>2145.3592084991701</v>
      </c>
      <c r="P273" s="107">
        <v>2102.3918703989302</v>
      </c>
      <c r="Q273" s="104">
        <v>2157.8265399891034</v>
      </c>
      <c r="R273" s="107">
        <v>3.3340165303592424</v>
      </c>
      <c r="S273" s="104">
        <v>2.9013631582446093E-2</v>
      </c>
      <c r="T273" s="115">
        <v>3</v>
      </c>
      <c r="U273" s="116">
        <v>248</v>
      </c>
      <c r="V273" s="101">
        <v>1973.05463738564</v>
      </c>
      <c r="W273" s="99">
        <v>2046.5026465101801</v>
      </c>
      <c r="X273" s="111">
        <v>1905.92737304246</v>
      </c>
      <c r="Y273" s="104">
        <v>1975.16155231276</v>
      </c>
      <c r="Z273" s="107">
        <v>3.295602623207329</v>
      </c>
      <c r="AA273" s="104">
        <v>3.5597754617547606E-2</v>
      </c>
      <c r="AB273" s="115">
        <v>3</v>
      </c>
      <c r="AC273" s="116">
        <v>265</v>
      </c>
      <c r="AD273" s="107">
        <v>0.91534769626233914</v>
      </c>
      <c r="AE273" s="104">
        <v>-0.12760823740233676</v>
      </c>
    </row>
    <row r="274" spans="1:31" x14ac:dyDescent="0.3">
      <c r="A274" s="104" t="s">
        <v>3130</v>
      </c>
      <c r="B274" s="115">
        <v>9</v>
      </c>
      <c r="C274" s="116">
        <v>8</v>
      </c>
      <c r="D274" s="107">
        <v>62.280700000000003</v>
      </c>
      <c r="E274" s="104">
        <v>0.86982286232954598</v>
      </c>
      <c r="F274" s="107">
        <f t="shared" si="4"/>
        <v>6.05691815717199E-2</v>
      </c>
      <c r="G274" s="104">
        <v>0.24030030103813799</v>
      </c>
      <c r="H274" s="107">
        <v>1.0132686182328501</v>
      </c>
      <c r="I274" s="104">
        <v>5.2168518967401399E-2</v>
      </c>
      <c r="J274" s="115" t="s">
        <v>0</v>
      </c>
      <c r="K274" s="116" t="s">
        <v>1</v>
      </c>
      <c r="L274" s="107">
        <v>17893.037199999999</v>
      </c>
      <c r="M274" s="104" t="s">
        <v>3131</v>
      </c>
      <c r="N274" s="107">
        <v>2155.3534134080701</v>
      </c>
      <c r="O274" s="104">
        <v>2032.4912671927</v>
      </c>
      <c r="P274" s="107">
        <v>1783.00322869002</v>
      </c>
      <c r="Q274" s="104">
        <v>1990.2826364302637</v>
      </c>
      <c r="R274" s="107">
        <v>3.298914754161498</v>
      </c>
      <c r="S274" s="104">
        <v>9.5327995118157871E-2</v>
      </c>
      <c r="T274" s="115">
        <v>3</v>
      </c>
      <c r="U274" s="116">
        <v>262</v>
      </c>
      <c r="V274" s="101">
        <v>2023.7666104341299</v>
      </c>
      <c r="W274" s="99">
        <v>1996.0516684320601</v>
      </c>
      <c r="X274" s="111">
        <v>1872.8421685717101</v>
      </c>
      <c r="Y274" s="104">
        <v>1964.2201491459666</v>
      </c>
      <c r="Z274" s="107">
        <v>3.2931901617610859</v>
      </c>
      <c r="AA274" s="104">
        <v>4.0901619259921765E-2</v>
      </c>
      <c r="AB274" s="115">
        <v>3</v>
      </c>
      <c r="AC274" s="116">
        <v>266</v>
      </c>
      <c r="AD274" s="107">
        <v>0.98690513256396473</v>
      </c>
      <c r="AE274" s="104">
        <v>-1.9016684326707084E-2</v>
      </c>
    </row>
    <row r="275" spans="1:31" x14ac:dyDescent="0.3">
      <c r="A275" s="104" t="s">
        <v>2179</v>
      </c>
      <c r="B275" s="115">
        <v>17</v>
      </c>
      <c r="C275" s="116">
        <v>9</v>
      </c>
      <c r="D275" s="107">
        <v>131.3535</v>
      </c>
      <c r="E275" s="104">
        <v>0.201080956804539</v>
      </c>
      <c r="F275" s="107">
        <f t="shared" si="4"/>
        <v>0.69662905693340471</v>
      </c>
      <c r="G275" s="104">
        <v>7.9911232249035097E-2</v>
      </c>
      <c r="H275" s="107">
        <v>1.0495917528982299</v>
      </c>
      <c r="I275" s="104">
        <v>0.21960148077552899</v>
      </c>
      <c r="J275" s="115" t="s">
        <v>0</v>
      </c>
      <c r="K275" s="116" t="s">
        <v>1</v>
      </c>
      <c r="L275" s="107">
        <v>71324.403200000001</v>
      </c>
      <c r="M275" s="104" t="s">
        <v>2180</v>
      </c>
      <c r="N275" s="107">
        <v>2062.8139685102201</v>
      </c>
      <c r="O275" s="104">
        <v>2083.6745739506</v>
      </c>
      <c r="P275" s="107">
        <v>2034.18237104223</v>
      </c>
      <c r="Q275" s="104">
        <v>2060.22363783435</v>
      </c>
      <c r="R275" s="107">
        <v>3.3139143657117538</v>
      </c>
      <c r="S275" s="104">
        <v>1.2060619441621767E-2</v>
      </c>
      <c r="T275" s="115">
        <v>3</v>
      </c>
      <c r="U275" s="116">
        <v>254</v>
      </c>
      <c r="V275" s="101">
        <v>2040.74349144697</v>
      </c>
      <c r="W275" s="99">
        <v>2005.2124033534201</v>
      </c>
      <c r="X275" s="111">
        <v>1842.6869003019899</v>
      </c>
      <c r="Y275" s="104">
        <v>1962.8809317007933</v>
      </c>
      <c r="Z275" s="107">
        <v>3.2928939561085806</v>
      </c>
      <c r="AA275" s="104">
        <v>5.3796565205041648E-2</v>
      </c>
      <c r="AB275" s="115">
        <v>3</v>
      </c>
      <c r="AC275" s="116">
        <v>267</v>
      </c>
      <c r="AD275" s="107">
        <v>0.95275138856484498</v>
      </c>
      <c r="AE275" s="104">
        <v>-6.9828289226821535E-2</v>
      </c>
    </row>
    <row r="276" spans="1:31" x14ac:dyDescent="0.3">
      <c r="A276" s="104" t="s">
        <v>763</v>
      </c>
      <c r="B276" s="115">
        <v>3</v>
      </c>
      <c r="C276" s="116">
        <v>3</v>
      </c>
      <c r="D276" s="107">
        <v>22.779499999999999</v>
      </c>
      <c r="E276" s="104">
        <v>6.1466772952326601E-3</v>
      </c>
      <c r="F276" s="107">
        <f t="shared" si="4"/>
        <v>2.2113595870383476</v>
      </c>
      <c r="G276" s="104">
        <v>7.0595782573852099E-3</v>
      </c>
      <c r="H276" s="107">
        <v>1.1565898473440701</v>
      </c>
      <c r="I276" s="104">
        <v>0.97038873571370099</v>
      </c>
      <c r="J276" s="115" t="s">
        <v>1</v>
      </c>
      <c r="K276" s="116" t="s">
        <v>0</v>
      </c>
      <c r="L276" s="107">
        <v>24934.8442</v>
      </c>
      <c r="M276" s="104" t="s">
        <v>764</v>
      </c>
      <c r="N276" s="107">
        <v>1725.2484098771799</v>
      </c>
      <c r="O276" s="104">
        <v>1695.8560434803101</v>
      </c>
      <c r="P276" s="107">
        <v>1670.00336432068</v>
      </c>
      <c r="Q276" s="104">
        <v>1697.0359392260568</v>
      </c>
      <c r="R276" s="107">
        <v>3.2296910397497833</v>
      </c>
      <c r="S276" s="104">
        <v>1.6288055774502149E-2</v>
      </c>
      <c r="T276" s="115">
        <v>3</v>
      </c>
      <c r="U276" s="116">
        <v>305</v>
      </c>
      <c r="V276" s="101">
        <v>2030.8566841874899</v>
      </c>
      <c r="W276" s="99">
        <v>1865.26531741742</v>
      </c>
      <c r="X276" s="111">
        <v>1992.20161205569</v>
      </c>
      <c r="Y276" s="104">
        <v>1962.7745378868667</v>
      </c>
      <c r="Z276" s="107">
        <v>3.2928704154557313</v>
      </c>
      <c r="AA276" s="104">
        <v>4.4136009176700727E-2</v>
      </c>
      <c r="AB276" s="115">
        <v>3</v>
      </c>
      <c r="AC276" s="116">
        <v>268</v>
      </c>
      <c r="AD276" s="107">
        <v>1.1565898473440708</v>
      </c>
      <c r="AE276" s="104">
        <v>0.20987734317503184</v>
      </c>
    </row>
    <row r="277" spans="1:31" x14ac:dyDescent="0.3">
      <c r="A277" s="104" t="s">
        <v>2917</v>
      </c>
      <c r="B277" s="115">
        <v>9</v>
      </c>
      <c r="C277" s="116">
        <v>1</v>
      </c>
      <c r="D277" s="107">
        <v>58.216200000000001</v>
      </c>
      <c r="E277" s="104">
        <v>0.65200053437609395</v>
      </c>
      <c r="F277" s="107">
        <f t="shared" si="4"/>
        <v>0.18575204832253722</v>
      </c>
      <c r="G277" s="104">
        <v>0.19339754060129599</v>
      </c>
      <c r="H277" s="107">
        <v>1.0550220453849599</v>
      </c>
      <c r="I277" s="104">
        <v>6.6906735749915305E-2</v>
      </c>
      <c r="J277" s="115" t="s">
        <v>1</v>
      </c>
      <c r="K277" s="116" t="s">
        <v>0</v>
      </c>
      <c r="L277" s="107">
        <v>38979.350899999998</v>
      </c>
      <c r="M277" s="104" t="s">
        <v>2918</v>
      </c>
      <c r="N277" s="107">
        <v>1970.08474488148</v>
      </c>
      <c r="O277" s="104">
        <v>1929.17654078755</v>
      </c>
      <c r="P277" s="107">
        <v>1669.52382973361</v>
      </c>
      <c r="Q277" s="104">
        <v>1856.2617051342133</v>
      </c>
      <c r="R277" s="107">
        <v>3.2686392052251509</v>
      </c>
      <c r="S277" s="104">
        <v>8.7815266306512582E-2</v>
      </c>
      <c r="T277" s="115">
        <v>3</v>
      </c>
      <c r="U277" s="116">
        <v>279</v>
      </c>
      <c r="V277" s="101">
        <v>1986.71250477321</v>
      </c>
      <c r="W277" s="99">
        <v>1658.96927373995</v>
      </c>
      <c r="X277" s="111">
        <v>2229.50928424828</v>
      </c>
      <c r="Y277" s="104">
        <v>1958.3970209204799</v>
      </c>
      <c r="Z277" s="107">
        <v>3.29190073982475</v>
      </c>
      <c r="AA277" s="104">
        <v>0.1462022357891623</v>
      </c>
      <c r="AB277" s="115">
        <v>3</v>
      </c>
      <c r="AC277" s="116">
        <v>269</v>
      </c>
      <c r="AD277" s="107">
        <v>1.0550220453849646</v>
      </c>
      <c r="AE277" s="104">
        <v>7.7273145316602357E-2</v>
      </c>
    </row>
    <row r="278" spans="1:31" x14ac:dyDescent="0.3">
      <c r="A278" s="104" t="s">
        <v>465</v>
      </c>
      <c r="B278" s="115">
        <v>11</v>
      </c>
      <c r="C278" s="116">
        <v>4</v>
      </c>
      <c r="D278" s="107">
        <v>37.161999999999999</v>
      </c>
      <c r="E278" s="104">
        <v>1.7015770654483799E-3</v>
      </c>
      <c r="F278" s="107">
        <f t="shared" si="4"/>
        <v>2.7691483766645293</v>
      </c>
      <c r="G278" s="104">
        <v>3.2115649623740698E-3</v>
      </c>
      <c r="H278" s="107">
        <v>1.2032194571910899</v>
      </c>
      <c r="I278" s="104">
        <v>0.99957929874283202</v>
      </c>
      <c r="J278" s="115" t="s">
        <v>1</v>
      </c>
      <c r="K278" s="116" t="s">
        <v>0</v>
      </c>
      <c r="L278" s="107">
        <v>282860.46889999998</v>
      </c>
      <c r="M278" s="104" t="s">
        <v>466</v>
      </c>
      <c r="N278" s="107">
        <v>1647.20294367014</v>
      </c>
      <c r="O278" s="104">
        <v>1543.13725051646</v>
      </c>
      <c r="P278" s="107">
        <v>1672.2144930541699</v>
      </c>
      <c r="Q278" s="104">
        <v>1620.85156241359</v>
      </c>
      <c r="R278" s="107">
        <v>3.2097432439808555</v>
      </c>
      <c r="S278" s="104">
        <v>4.2233715810264756E-2</v>
      </c>
      <c r="T278" s="115">
        <v>3</v>
      </c>
      <c r="U278" s="116">
        <v>311</v>
      </c>
      <c r="V278" s="101">
        <v>1960.3340887066399</v>
      </c>
      <c r="W278" s="99">
        <v>1944.7778549725799</v>
      </c>
      <c r="X278" s="111">
        <v>1945.6084676646301</v>
      </c>
      <c r="Y278" s="104">
        <v>1950.2401371146163</v>
      </c>
      <c r="Z278" s="107">
        <v>3.2900880902357379</v>
      </c>
      <c r="AA278" s="104">
        <v>4.487385009451954E-3</v>
      </c>
      <c r="AB278" s="115">
        <v>3</v>
      </c>
      <c r="AC278" s="116">
        <v>270</v>
      </c>
      <c r="AD278" s="107">
        <v>1.2032194571910939</v>
      </c>
      <c r="AE278" s="104">
        <v>0.26689980205349884</v>
      </c>
    </row>
    <row r="279" spans="1:31" x14ac:dyDescent="0.3">
      <c r="A279" s="104" t="s">
        <v>2723</v>
      </c>
      <c r="B279" s="115">
        <v>3</v>
      </c>
      <c r="C279" s="116">
        <v>2</v>
      </c>
      <c r="D279" s="107">
        <v>11.4932</v>
      </c>
      <c r="E279" s="104">
        <v>0.48755979024858997</v>
      </c>
      <c r="F279" s="107">
        <f t="shared" si="4"/>
        <v>0.31197211846224943</v>
      </c>
      <c r="G279" s="104">
        <v>0.154973769943232</v>
      </c>
      <c r="H279" s="107">
        <v>1.0247938957315399</v>
      </c>
      <c r="I279" s="104">
        <v>9.1918167042334797E-2</v>
      </c>
      <c r="J279" s="115" t="s">
        <v>0</v>
      </c>
      <c r="K279" s="116" t="s">
        <v>1</v>
      </c>
      <c r="L279" s="107">
        <v>137699.25320000001</v>
      </c>
      <c r="M279" s="104" t="s">
        <v>2724</v>
      </c>
      <c r="N279" s="107">
        <v>1951.07377918784</v>
      </c>
      <c r="O279" s="104">
        <v>2049.2944907029901</v>
      </c>
      <c r="P279" s="107">
        <v>1955.66691546124</v>
      </c>
      <c r="Q279" s="104">
        <v>1985.3450617840233</v>
      </c>
      <c r="R279" s="107">
        <v>3.2978359999681173</v>
      </c>
      <c r="S279" s="104">
        <v>2.7919290980377237E-2</v>
      </c>
      <c r="T279" s="115">
        <v>3</v>
      </c>
      <c r="U279" s="116">
        <v>264</v>
      </c>
      <c r="V279" s="101">
        <v>1838.3822484513501</v>
      </c>
      <c r="W279" s="99">
        <v>1944.01262441466</v>
      </c>
      <c r="X279" s="111">
        <v>2029.5398099615199</v>
      </c>
      <c r="Y279" s="104">
        <v>1937.3115609425101</v>
      </c>
      <c r="Z279" s="107">
        <v>3.2871994701343019</v>
      </c>
      <c r="AA279" s="104">
        <v>4.9426638888133916E-2</v>
      </c>
      <c r="AB279" s="115">
        <v>3</v>
      </c>
      <c r="AC279" s="116">
        <v>271</v>
      </c>
      <c r="AD279" s="107">
        <v>0.97580596856127844</v>
      </c>
      <c r="AE279" s="104">
        <v>-3.5333787287058813E-2</v>
      </c>
    </row>
    <row r="280" spans="1:31" x14ac:dyDescent="0.3">
      <c r="A280" s="104" t="s">
        <v>1415</v>
      </c>
      <c r="B280" s="115">
        <v>5</v>
      </c>
      <c r="C280" s="116">
        <v>2</v>
      </c>
      <c r="D280" s="107">
        <v>49.371600000000001</v>
      </c>
      <c r="E280" s="104">
        <v>4.2800445496409503E-2</v>
      </c>
      <c r="F280" s="107">
        <f t="shared" si="4"/>
        <v>1.3685517105282898</v>
      </c>
      <c r="G280" s="104">
        <v>2.6296617124148599E-2</v>
      </c>
      <c r="H280" s="107">
        <v>1.17576404514616</v>
      </c>
      <c r="I280" s="104">
        <v>0.60011207810641698</v>
      </c>
      <c r="J280" s="115" t="s">
        <v>1</v>
      </c>
      <c r="K280" s="116" t="s">
        <v>0</v>
      </c>
      <c r="L280" s="107">
        <v>33269.299200000001</v>
      </c>
      <c r="M280" s="104" t="s">
        <v>1416</v>
      </c>
      <c r="N280" s="107">
        <v>1584.2534249288101</v>
      </c>
      <c r="O280" s="104">
        <v>1714.4418440085301</v>
      </c>
      <c r="P280" s="107">
        <v>1639.0897627050599</v>
      </c>
      <c r="Q280" s="104">
        <v>1645.9283438808</v>
      </c>
      <c r="R280" s="107">
        <v>3.2164109241116332</v>
      </c>
      <c r="S280" s="104">
        <v>3.9711977146728014E-2</v>
      </c>
      <c r="T280" s="115">
        <v>3</v>
      </c>
      <c r="U280" s="116">
        <v>310</v>
      </c>
      <c r="V280" s="101">
        <v>1781.8948521427001</v>
      </c>
      <c r="W280" s="99">
        <v>1910.1270340744099</v>
      </c>
      <c r="X280" s="111">
        <v>2113.64821664891</v>
      </c>
      <c r="Y280" s="104">
        <v>1935.2233676220067</v>
      </c>
      <c r="Z280" s="107">
        <v>3.2867310994464347</v>
      </c>
      <c r="AA280" s="104">
        <v>8.644711676816276E-2</v>
      </c>
      <c r="AB280" s="115">
        <v>3</v>
      </c>
      <c r="AC280" s="116">
        <v>272</v>
      </c>
      <c r="AD280" s="107">
        <v>1.1757640451461584</v>
      </c>
      <c r="AE280" s="104">
        <v>0.23359856608208238</v>
      </c>
    </row>
    <row r="281" spans="1:31" x14ac:dyDescent="0.3">
      <c r="A281" s="104" t="s">
        <v>1151</v>
      </c>
      <c r="B281" s="115">
        <v>18</v>
      </c>
      <c r="C281" s="116">
        <v>12</v>
      </c>
      <c r="D281" s="107">
        <v>114.47880000000001</v>
      </c>
      <c r="E281" s="104">
        <v>2.11390195533981E-2</v>
      </c>
      <c r="F281" s="107">
        <f t="shared" si="4"/>
        <v>1.6749151595273344</v>
      </c>
      <c r="G281" s="104">
        <v>1.6000818011589001E-2</v>
      </c>
      <c r="H281" s="107">
        <v>1.13681782557903</v>
      </c>
      <c r="I281" s="104">
        <v>0.78445780104110296</v>
      </c>
      <c r="J281" s="115" t="s">
        <v>0</v>
      </c>
      <c r="K281" s="116" t="s">
        <v>1</v>
      </c>
      <c r="L281" s="107">
        <v>121751.9198</v>
      </c>
      <c r="M281" s="104" t="s">
        <v>1152</v>
      </c>
      <c r="N281" s="107">
        <v>2306.1905636781999</v>
      </c>
      <c r="O281" s="104">
        <v>2223.41591968791</v>
      </c>
      <c r="P281" s="107">
        <v>2069.7108133628399</v>
      </c>
      <c r="Q281" s="104">
        <v>2199.7724322429831</v>
      </c>
      <c r="R281" s="107">
        <v>3.3423777551253702</v>
      </c>
      <c r="S281" s="104">
        <v>5.4550962728769754E-2</v>
      </c>
      <c r="T281" s="115">
        <v>3</v>
      </c>
      <c r="U281" s="116">
        <v>243</v>
      </c>
      <c r="V281" s="101">
        <v>1937.5795924101801</v>
      </c>
      <c r="W281" s="99">
        <v>1888.03040406635</v>
      </c>
      <c r="X281" s="111">
        <v>1979.4690128780801</v>
      </c>
      <c r="Y281" s="104">
        <v>1935.0263364515367</v>
      </c>
      <c r="Z281" s="107">
        <v>3.2866868803098339</v>
      </c>
      <c r="AA281" s="104">
        <v>2.3654843122499644E-2</v>
      </c>
      <c r="AB281" s="115">
        <v>3</v>
      </c>
      <c r="AC281" s="116">
        <v>273</v>
      </c>
      <c r="AD281" s="107">
        <v>0.87964841639482694</v>
      </c>
      <c r="AE281" s="104">
        <v>-0.18500108167858431</v>
      </c>
    </row>
    <row r="282" spans="1:31" x14ac:dyDescent="0.3">
      <c r="A282" s="104" t="s">
        <v>2169</v>
      </c>
      <c r="B282" s="115">
        <v>14</v>
      </c>
      <c r="C282" s="116">
        <v>3</v>
      </c>
      <c r="D282" s="107">
        <v>110.68519999999999</v>
      </c>
      <c r="E282" s="104">
        <v>0.19936368923579301</v>
      </c>
      <c r="F282" s="107">
        <f t="shared" si="4"/>
        <v>0.70035393830381609</v>
      </c>
      <c r="G282" s="104">
        <v>7.9652041707193796E-2</v>
      </c>
      <c r="H282" s="107">
        <v>1.0836798837014401</v>
      </c>
      <c r="I282" s="104">
        <v>0.221205748265625</v>
      </c>
      <c r="J282" s="115" t="s">
        <v>1</v>
      </c>
      <c r="K282" s="116" t="s">
        <v>0</v>
      </c>
      <c r="L282" s="107">
        <v>50289.388200000001</v>
      </c>
      <c r="M282" s="104" t="s">
        <v>2170</v>
      </c>
      <c r="N282" s="107">
        <v>1927.9733281287599</v>
      </c>
      <c r="O282" s="104">
        <v>1651.7463478249199</v>
      </c>
      <c r="P282" s="107">
        <v>1775.7852828411301</v>
      </c>
      <c r="Q282" s="104">
        <v>1785.1683195982703</v>
      </c>
      <c r="R282" s="107">
        <v>3.2516791710512285</v>
      </c>
      <c r="S282" s="104">
        <v>7.7500999993898423E-2</v>
      </c>
      <c r="T282" s="115">
        <v>3</v>
      </c>
      <c r="U282" s="116">
        <v>292</v>
      </c>
      <c r="V282" s="101">
        <v>2040.6164584601499</v>
      </c>
      <c r="W282" s="99">
        <v>1850.9262936205901</v>
      </c>
      <c r="X282" s="111">
        <v>1912.1102388284901</v>
      </c>
      <c r="Y282" s="104">
        <v>1934.5509969697432</v>
      </c>
      <c r="Z282" s="107">
        <v>3.2865801827058196</v>
      </c>
      <c r="AA282" s="104">
        <v>5.0045567841467707E-2</v>
      </c>
      <c r="AB282" s="115">
        <v>3</v>
      </c>
      <c r="AC282" s="116">
        <v>274</v>
      </c>
      <c r="AD282" s="107">
        <v>1.083679883701437</v>
      </c>
      <c r="AE282" s="104">
        <v>0.1159386511553773</v>
      </c>
    </row>
    <row r="283" spans="1:31" x14ac:dyDescent="0.3">
      <c r="A283" s="104" t="s">
        <v>2983</v>
      </c>
      <c r="B283" s="115">
        <v>13</v>
      </c>
      <c r="C283" s="116">
        <v>8</v>
      </c>
      <c r="D283" s="107">
        <v>78.559600000000003</v>
      </c>
      <c r="E283" s="104">
        <v>0.71494936109580798</v>
      </c>
      <c r="F283" s="107">
        <f t="shared" si="4"/>
        <v>0.14572471760518613</v>
      </c>
      <c r="G283" s="104">
        <v>0.20733190519872299</v>
      </c>
      <c r="H283" s="107">
        <v>1.0165289813931799</v>
      </c>
      <c r="I283" s="104">
        <v>6.0960677519997598E-2</v>
      </c>
      <c r="J283" s="115" t="s">
        <v>1</v>
      </c>
      <c r="K283" s="116" t="s">
        <v>0</v>
      </c>
      <c r="L283" s="107">
        <v>64758.359799999998</v>
      </c>
      <c r="M283" s="104" t="s">
        <v>2984</v>
      </c>
      <c r="N283" s="107">
        <v>1781.7093110614001</v>
      </c>
      <c r="O283" s="104">
        <v>1948.8834952332199</v>
      </c>
      <c r="P283" s="107">
        <v>1964.72740873676</v>
      </c>
      <c r="Q283" s="104">
        <v>1898.4400716771268</v>
      </c>
      <c r="R283" s="107">
        <v>3.2783968922576325</v>
      </c>
      <c r="S283" s="104">
        <v>5.3413183060096861E-2</v>
      </c>
      <c r="T283" s="115">
        <v>3</v>
      </c>
      <c r="U283" s="116">
        <v>276</v>
      </c>
      <c r="V283" s="101">
        <v>2035.6092398303599</v>
      </c>
      <c r="W283" s="99">
        <v>1903.68452765132</v>
      </c>
      <c r="X283" s="111">
        <v>1850.1642894121401</v>
      </c>
      <c r="Y283" s="104">
        <v>1929.81935229794</v>
      </c>
      <c r="Z283" s="107">
        <v>3.2855166572087802</v>
      </c>
      <c r="AA283" s="104">
        <v>4.945794604403364E-2</v>
      </c>
      <c r="AB283" s="115">
        <v>3</v>
      </c>
      <c r="AC283" s="116">
        <v>275</v>
      </c>
      <c r="AD283" s="107">
        <v>1.0165289813931773</v>
      </c>
      <c r="AE283" s="104">
        <v>2.3651347220211411E-2</v>
      </c>
    </row>
    <row r="284" spans="1:31" x14ac:dyDescent="0.3">
      <c r="A284" s="104" t="s">
        <v>107</v>
      </c>
      <c r="B284" s="115">
        <v>6</v>
      </c>
      <c r="C284" s="116">
        <v>3</v>
      </c>
      <c r="D284" s="107">
        <v>35.014899999999997</v>
      </c>
      <c r="E284" s="109">
        <v>1.7430531913387201E-5</v>
      </c>
      <c r="F284" s="107">
        <f t="shared" si="4"/>
        <v>4.7586893596757696</v>
      </c>
      <c r="G284" s="104">
        <v>1.5972849292777901E-4</v>
      </c>
      <c r="H284" s="107">
        <v>1.57167462063458</v>
      </c>
      <c r="I284" s="104">
        <v>1</v>
      </c>
      <c r="J284" s="115" t="s">
        <v>0</v>
      </c>
      <c r="K284" s="116" t="s">
        <v>1</v>
      </c>
      <c r="L284" s="107">
        <v>20076.741000000002</v>
      </c>
      <c r="M284" s="104" t="s">
        <v>108</v>
      </c>
      <c r="N284" s="107">
        <v>3064.3083235167501</v>
      </c>
      <c r="O284" s="104">
        <v>3025.8629745386902</v>
      </c>
      <c r="P284" s="107">
        <v>3001.08267998059</v>
      </c>
      <c r="Q284" s="104">
        <v>3030.4179926786769</v>
      </c>
      <c r="R284" s="107">
        <v>3.481502535892961</v>
      </c>
      <c r="S284" s="104">
        <v>1.051273847285125E-2</v>
      </c>
      <c r="T284" s="115">
        <v>3</v>
      </c>
      <c r="U284" s="116">
        <v>178</v>
      </c>
      <c r="V284" s="101">
        <v>1907.58021367949</v>
      </c>
      <c r="W284" s="99">
        <v>1995.2934903227001</v>
      </c>
      <c r="X284" s="111">
        <v>1881.56402800453</v>
      </c>
      <c r="Y284" s="104">
        <v>1928.1459106689065</v>
      </c>
      <c r="Z284" s="107">
        <v>3.2851398956459774</v>
      </c>
      <c r="AA284" s="104">
        <v>3.0904643204528955E-2</v>
      </c>
      <c r="AB284" s="115">
        <v>3</v>
      </c>
      <c r="AC284" s="116">
        <v>276</v>
      </c>
      <c r="AD284" s="107">
        <v>0.63626401220135342</v>
      </c>
      <c r="AE284" s="104">
        <v>-0.65230257142271419</v>
      </c>
    </row>
    <row r="285" spans="1:31" x14ac:dyDescent="0.3">
      <c r="A285" s="104" t="s">
        <v>2673</v>
      </c>
      <c r="B285" s="115">
        <v>12</v>
      </c>
      <c r="C285" s="116">
        <v>8</v>
      </c>
      <c r="D285" s="107">
        <v>78.804100000000005</v>
      </c>
      <c r="E285" s="104">
        <v>0.43459718139424802</v>
      </c>
      <c r="F285" s="107">
        <f t="shared" si="4"/>
        <v>0.36191309464893706</v>
      </c>
      <c r="G285" s="104">
        <v>0.140735893926592</v>
      </c>
      <c r="H285" s="107">
        <v>1.0391320282968901</v>
      </c>
      <c r="I285" s="104">
        <v>0.10421339832573601</v>
      </c>
      <c r="J285" s="115" t="s">
        <v>1</v>
      </c>
      <c r="K285" s="116" t="s">
        <v>0</v>
      </c>
      <c r="L285" s="107">
        <v>34590.8128</v>
      </c>
      <c r="M285" s="104" t="s">
        <v>2674</v>
      </c>
      <c r="N285" s="107">
        <v>1860.25482735489</v>
      </c>
      <c r="O285" s="104">
        <v>1761.8861073778701</v>
      </c>
      <c r="P285" s="107">
        <v>1926.58951670855</v>
      </c>
      <c r="Q285" s="104">
        <v>1849.5768171471034</v>
      </c>
      <c r="R285" s="107">
        <v>3.2670723732671512</v>
      </c>
      <c r="S285" s="104">
        <v>4.4804456334535517E-2</v>
      </c>
      <c r="T285" s="115">
        <v>3</v>
      </c>
      <c r="U285" s="116">
        <v>281</v>
      </c>
      <c r="V285" s="101">
        <v>2001.6266617466999</v>
      </c>
      <c r="W285" s="99">
        <v>1973.661810182</v>
      </c>
      <c r="X285" s="111">
        <v>1790.5750565502501</v>
      </c>
      <c r="Y285" s="104">
        <v>1921.9545094929833</v>
      </c>
      <c r="Z285" s="107">
        <v>3.2837431041910183</v>
      </c>
      <c r="AA285" s="104">
        <v>5.9644434544205031E-2</v>
      </c>
      <c r="AB285" s="115">
        <v>3</v>
      </c>
      <c r="AC285" s="116">
        <v>277</v>
      </c>
      <c r="AD285" s="107">
        <v>1.0391320282968941</v>
      </c>
      <c r="AE285" s="104">
        <v>5.5378969418301026E-2</v>
      </c>
    </row>
    <row r="286" spans="1:31" x14ac:dyDescent="0.3">
      <c r="A286" s="104" t="s">
        <v>237</v>
      </c>
      <c r="B286" s="115">
        <v>9</v>
      </c>
      <c r="C286" s="116">
        <v>8</v>
      </c>
      <c r="D286" s="107">
        <v>52.858699999999999</v>
      </c>
      <c r="E286" s="104">
        <v>2.1024627034660299E-4</v>
      </c>
      <c r="F286" s="107">
        <f t="shared" si="4"/>
        <v>3.6772716996073704</v>
      </c>
      <c r="G286" s="104">
        <v>8.0849974888479496E-4</v>
      </c>
      <c r="H286" s="107">
        <v>1.1906391574208399</v>
      </c>
      <c r="I286" s="104">
        <v>0.99999999999529299</v>
      </c>
      <c r="J286" s="115" t="s">
        <v>0</v>
      </c>
      <c r="K286" s="116" t="s">
        <v>1</v>
      </c>
      <c r="L286" s="107">
        <v>42148.457499999997</v>
      </c>
      <c r="M286" s="104" t="s">
        <v>238</v>
      </c>
      <c r="N286" s="107">
        <v>2289.0288576683602</v>
      </c>
      <c r="O286" s="104">
        <v>2292.82843941478</v>
      </c>
      <c r="P286" s="107">
        <v>2268.1367514786202</v>
      </c>
      <c r="Q286" s="104">
        <v>2283.3313495205871</v>
      </c>
      <c r="R286" s="107">
        <v>3.3585689394475211</v>
      </c>
      <c r="S286" s="104">
        <v>5.8227816500644276E-3</v>
      </c>
      <c r="T286" s="115">
        <v>3</v>
      </c>
      <c r="U286" s="116">
        <v>232</v>
      </c>
      <c r="V286" s="101">
        <v>1899.4915490713399</v>
      </c>
      <c r="W286" s="99">
        <v>1885.8752976948999</v>
      </c>
      <c r="X286" s="111">
        <v>1967.84058461055</v>
      </c>
      <c r="Y286" s="104">
        <v>1917.73581045893</v>
      </c>
      <c r="Z286" s="107">
        <v>3.2827887780366325</v>
      </c>
      <c r="AA286" s="104">
        <v>2.2903494371874351E-2</v>
      </c>
      <c r="AB286" s="115">
        <v>3</v>
      </c>
      <c r="AC286" s="116">
        <v>278</v>
      </c>
      <c r="AD286" s="107">
        <v>0.83988502626286887</v>
      </c>
      <c r="AE286" s="104">
        <v>-0.25173624722592935</v>
      </c>
    </row>
    <row r="287" spans="1:31" x14ac:dyDescent="0.3">
      <c r="A287" s="104" t="s">
        <v>2095</v>
      </c>
      <c r="B287" s="115">
        <v>6</v>
      </c>
      <c r="C287" s="116">
        <v>3</v>
      </c>
      <c r="D287" s="107">
        <v>41.856499999999997</v>
      </c>
      <c r="E287" s="104">
        <v>0.17493692375487599</v>
      </c>
      <c r="F287" s="107">
        <f t="shared" si="4"/>
        <v>0.75711851476062209</v>
      </c>
      <c r="G287" s="104">
        <v>7.2376964929410606E-2</v>
      </c>
      <c r="H287" s="107">
        <v>1.0942837471220599</v>
      </c>
      <c r="I287" s="104">
        <v>0.246513593298999</v>
      </c>
      <c r="J287" s="115" t="s">
        <v>1</v>
      </c>
      <c r="K287" s="116" t="s">
        <v>0</v>
      </c>
      <c r="L287" s="107">
        <v>20480.5252</v>
      </c>
      <c r="M287" s="104" t="s">
        <v>2096</v>
      </c>
      <c r="N287" s="107">
        <v>1942.9093215242001</v>
      </c>
      <c r="O287" s="104">
        <v>1640.1948333696901</v>
      </c>
      <c r="P287" s="107">
        <v>1644.25288459537</v>
      </c>
      <c r="Q287" s="104">
        <v>1742.4523464964202</v>
      </c>
      <c r="R287" s="107">
        <v>3.2411609096184582</v>
      </c>
      <c r="S287" s="104">
        <v>9.963698013746311E-2</v>
      </c>
      <c r="T287" s="115">
        <v>3</v>
      </c>
      <c r="U287" s="116">
        <v>297</v>
      </c>
      <c r="V287" s="101">
        <v>1877.6074469636101</v>
      </c>
      <c r="W287" s="99">
        <v>1928.59794098723</v>
      </c>
      <c r="X287" s="111">
        <v>1914.0064607663601</v>
      </c>
      <c r="Y287" s="104">
        <v>1906.7372829057333</v>
      </c>
      <c r="Z287" s="107">
        <v>3.2802908585183186</v>
      </c>
      <c r="AA287" s="104">
        <v>1.3772723772992853E-2</v>
      </c>
      <c r="AB287" s="115">
        <v>3</v>
      </c>
      <c r="AC287" s="116">
        <v>279</v>
      </c>
      <c r="AD287" s="107">
        <v>1.0942837471220626</v>
      </c>
      <c r="AE287" s="104">
        <v>0.12998687660195321</v>
      </c>
    </row>
    <row r="288" spans="1:31" x14ac:dyDescent="0.3">
      <c r="A288" s="104" t="s">
        <v>1507</v>
      </c>
      <c r="B288" s="115">
        <v>20</v>
      </c>
      <c r="C288" s="116">
        <v>16</v>
      </c>
      <c r="D288" s="107">
        <v>128.01140000000001</v>
      </c>
      <c r="E288" s="104">
        <v>5.3073920313099002E-2</v>
      </c>
      <c r="F288" s="107">
        <f t="shared" si="4"/>
        <v>1.2751188319586233</v>
      </c>
      <c r="G288" s="104">
        <v>3.0600616620260399E-2</v>
      </c>
      <c r="H288" s="107">
        <v>1.1399284152593401</v>
      </c>
      <c r="I288" s="104">
        <v>0.54030361852486297</v>
      </c>
      <c r="J288" s="115" t="s">
        <v>1</v>
      </c>
      <c r="K288" s="116" t="s">
        <v>0</v>
      </c>
      <c r="L288" s="107">
        <v>30173.1</v>
      </c>
      <c r="M288" s="104" t="s">
        <v>1508</v>
      </c>
      <c r="N288" s="107">
        <v>1551.08001337833</v>
      </c>
      <c r="O288" s="104">
        <v>1759.3662930876701</v>
      </c>
      <c r="P288" s="107">
        <v>1706.0069478860701</v>
      </c>
      <c r="Q288" s="104">
        <v>1672.1510847840236</v>
      </c>
      <c r="R288" s="107">
        <v>3.2232755149233472</v>
      </c>
      <c r="S288" s="104">
        <v>6.470214727959922E-2</v>
      </c>
      <c r="T288" s="115">
        <v>3</v>
      </c>
      <c r="U288" s="116">
        <v>308</v>
      </c>
      <c r="V288" s="101">
        <v>1821.16321202882</v>
      </c>
      <c r="W288" s="99">
        <v>1880.99415376513</v>
      </c>
      <c r="X288" s="111">
        <v>2016.24024266215</v>
      </c>
      <c r="Y288" s="104">
        <v>1906.1325361520333</v>
      </c>
      <c r="Z288" s="107">
        <v>3.2801530944756179</v>
      </c>
      <c r="AA288" s="104">
        <v>5.2430016061120376E-2</v>
      </c>
      <c r="AB288" s="115">
        <v>3</v>
      </c>
      <c r="AC288" s="116">
        <v>280</v>
      </c>
      <c r="AD288" s="107">
        <v>1.139928415259337</v>
      </c>
      <c r="AE288" s="104">
        <v>0.18894322948387815</v>
      </c>
    </row>
    <row r="289" spans="1:31" x14ac:dyDescent="0.3">
      <c r="A289" s="104" t="s">
        <v>1259</v>
      </c>
      <c r="B289" s="115">
        <v>8</v>
      </c>
      <c r="C289" s="116">
        <v>2</v>
      </c>
      <c r="D289" s="107">
        <v>54.841099999999997</v>
      </c>
      <c r="E289" s="104">
        <v>2.89497949749568E-2</v>
      </c>
      <c r="F289" s="107">
        <f t="shared" si="4"/>
        <v>1.5383545076381067</v>
      </c>
      <c r="G289" s="104">
        <v>1.9977325888224502E-2</v>
      </c>
      <c r="H289" s="107">
        <v>1.12101088148581</v>
      </c>
      <c r="I289" s="104">
        <v>0.70624898509951906</v>
      </c>
      <c r="J289" s="115" t="s">
        <v>0</v>
      </c>
      <c r="K289" s="116" t="s">
        <v>1</v>
      </c>
      <c r="L289" s="107">
        <v>50707.198700000001</v>
      </c>
      <c r="M289" s="104" t="s">
        <v>1260</v>
      </c>
      <c r="N289" s="107">
        <v>2222.6709813259199</v>
      </c>
      <c r="O289" s="104">
        <v>2060.9514783463501</v>
      </c>
      <c r="P289" s="107">
        <v>2122.9545319904</v>
      </c>
      <c r="Q289" s="104">
        <v>2135.5256638875567</v>
      </c>
      <c r="R289" s="107">
        <v>3.3295047949704184</v>
      </c>
      <c r="S289" s="104">
        <v>3.8205752363277272E-2</v>
      </c>
      <c r="T289" s="115">
        <v>3</v>
      </c>
      <c r="U289" s="116">
        <v>250</v>
      </c>
      <c r="V289" s="101">
        <v>1987.9640118990301</v>
      </c>
      <c r="W289" s="99">
        <v>1911.90916304917</v>
      </c>
      <c r="X289" s="111">
        <v>1815.126650184</v>
      </c>
      <c r="Y289" s="104">
        <v>1904.9999417107335</v>
      </c>
      <c r="Z289" s="107">
        <v>3.2798949667230781</v>
      </c>
      <c r="AA289" s="104">
        <v>4.5472747693368856E-2</v>
      </c>
      <c r="AB289" s="115">
        <v>3</v>
      </c>
      <c r="AC289" s="116">
        <v>281</v>
      </c>
      <c r="AD289" s="107">
        <v>0.8920520010248113</v>
      </c>
      <c r="AE289" s="104">
        <v>-0.16480028223737711</v>
      </c>
    </row>
    <row r="290" spans="1:31" x14ac:dyDescent="0.3">
      <c r="A290" s="104" t="s">
        <v>3037</v>
      </c>
      <c r="B290" s="115">
        <v>6</v>
      </c>
      <c r="C290" s="116">
        <v>6</v>
      </c>
      <c r="D290" s="107">
        <v>43.022799999999997</v>
      </c>
      <c r="E290" s="104">
        <v>0.76343680091657096</v>
      </c>
      <c r="F290" s="107">
        <f t="shared" si="4"/>
        <v>0.11722690903221908</v>
      </c>
      <c r="G290" s="104">
        <v>0.21724564880004199</v>
      </c>
      <c r="H290" s="107">
        <v>1.0144705205003</v>
      </c>
      <c r="I290" s="104">
        <v>5.7391249485482097E-2</v>
      </c>
      <c r="J290" s="115" t="s">
        <v>0</v>
      </c>
      <c r="K290" s="116" t="s">
        <v>1</v>
      </c>
      <c r="L290" s="107">
        <v>43366.706100000003</v>
      </c>
      <c r="M290" s="104" t="s">
        <v>3038</v>
      </c>
      <c r="N290" s="107">
        <v>1998.51943452721</v>
      </c>
      <c r="O290" s="104">
        <v>1780.73307750455</v>
      </c>
      <c r="P290" s="107">
        <v>1998.4229109621599</v>
      </c>
      <c r="Q290" s="104">
        <v>1925.8918076646398</v>
      </c>
      <c r="R290" s="107">
        <v>3.2846318857718861</v>
      </c>
      <c r="S290" s="104">
        <v>6.5274257184914419E-2</v>
      </c>
      <c r="T290" s="115">
        <v>3</v>
      </c>
      <c r="U290" s="116">
        <v>274</v>
      </c>
      <c r="V290" s="101">
        <v>1944.6755559154601</v>
      </c>
      <c r="W290" s="99">
        <v>1890.4059967978999</v>
      </c>
      <c r="X290" s="111">
        <v>1860.1804645058101</v>
      </c>
      <c r="Y290" s="104">
        <v>1898.4206724063899</v>
      </c>
      <c r="Z290" s="107">
        <v>3.2783924543828715</v>
      </c>
      <c r="AA290" s="104">
        <v>2.2552386007724811E-2</v>
      </c>
      <c r="AB290" s="115">
        <v>3</v>
      </c>
      <c r="AC290" s="116">
        <v>282</v>
      </c>
      <c r="AD290" s="107">
        <v>0.98573588861590222</v>
      </c>
      <c r="AE290" s="104">
        <v>-2.0726942427289698E-2</v>
      </c>
    </row>
    <row r="291" spans="1:31" x14ac:dyDescent="0.3">
      <c r="A291" s="104" t="s">
        <v>3005</v>
      </c>
      <c r="B291" s="115">
        <v>23</v>
      </c>
      <c r="C291" s="116">
        <v>8</v>
      </c>
      <c r="D291" s="107">
        <v>173.46619999999999</v>
      </c>
      <c r="E291" s="104">
        <v>0.73469991943977697</v>
      </c>
      <c r="F291" s="107">
        <f t="shared" si="4"/>
        <v>0.13389000777623355</v>
      </c>
      <c r="G291" s="104">
        <v>0.21151833067737399</v>
      </c>
      <c r="H291" s="107">
        <v>1.0149326426554</v>
      </c>
      <c r="I291" s="104">
        <v>5.9408062860285098E-2</v>
      </c>
      <c r="J291" s="115" t="s">
        <v>0</v>
      </c>
      <c r="K291" s="116" t="s">
        <v>1</v>
      </c>
      <c r="L291" s="107">
        <v>28635.913</v>
      </c>
      <c r="M291" s="104" t="s">
        <v>3006</v>
      </c>
      <c r="N291" s="107">
        <v>1963.8290461655299</v>
      </c>
      <c r="O291" s="104">
        <v>1984.6639978330199</v>
      </c>
      <c r="P291" s="107">
        <v>1830.87427056415</v>
      </c>
      <c r="Q291" s="104">
        <v>1926.4557715209</v>
      </c>
      <c r="R291" s="107">
        <v>3.2847590427261752</v>
      </c>
      <c r="S291" s="104">
        <v>4.3306968586234437E-2</v>
      </c>
      <c r="T291" s="115">
        <v>3</v>
      </c>
      <c r="U291" s="116">
        <v>272</v>
      </c>
      <c r="V291" s="101">
        <v>2019.9789035630499</v>
      </c>
      <c r="W291" s="99">
        <v>1874.2118949098301</v>
      </c>
      <c r="X291" s="111">
        <v>1800.14503394447</v>
      </c>
      <c r="Y291" s="104">
        <v>1898.1119441391165</v>
      </c>
      <c r="Z291" s="107">
        <v>3.2783218220471473</v>
      </c>
      <c r="AA291" s="104">
        <v>5.8926316561275546E-2</v>
      </c>
      <c r="AB291" s="115">
        <v>3</v>
      </c>
      <c r="AC291" s="116">
        <v>283</v>
      </c>
      <c r="AD291" s="107">
        <v>0.98528706041384662</v>
      </c>
      <c r="AE291" s="104">
        <v>-2.1383984226653371E-2</v>
      </c>
    </row>
    <row r="292" spans="1:31" x14ac:dyDescent="0.3">
      <c r="A292" s="104" t="s">
        <v>2361</v>
      </c>
      <c r="B292" s="115">
        <v>1</v>
      </c>
      <c r="C292" s="116">
        <v>1</v>
      </c>
      <c r="D292" s="107">
        <v>7.0311000000000003</v>
      </c>
      <c r="E292" s="104">
        <v>0.269207926011513</v>
      </c>
      <c r="F292" s="107">
        <f t="shared" si="4"/>
        <v>0.56991215777499171</v>
      </c>
      <c r="G292" s="104">
        <v>9.8761881935865603E-2</v>
      </c>
      <c r="H292" s="107">
        <v>1.0496544247922299</v>
      </c>
      <c r="I292" s="104">
        <v>0.16921048974676101</v>
      </c>
      <c r="J292" s="115" t="s">
        <v>1</v>
      </c>
      <c r="K292" s="116" t="s">
        <v>0</v>
      </c>
      <c r="L292" s="107">
        <v>17127.623800000001</v>
      </c>
      <c r="M292" s="104" t="s">
        <v>2362</v>
      </c>
      <c r="N292" s="107">
        <v>1706.83894400841</v>
      </c>
      <c r="O292" s="104">
        <v>1804.0606683109199</v>
      </c>
      <c r="P292" s="107">
        <v>1903.7901072756799</v>
      </c>
      <c r="Q292" s="104">
        <v>1804.8965731983365</v>
      </c>
      <c r="R292" s="107">
        <v>3.2564523203822926</v>
      </c>
      <c r="S292" s="104">
        <v>5.4561709455171956E-2</v>
      </c>
      <c r="T292" s="115">
        <v>3</v>
      </c>
      <c r="U292" s="116">
        <v>287</v>
      </c>
      <c r="V292" s="101">
        <v>1837.12509057225</v>
      </c>
      <c r="W292" s="99">
        <v>1974.53465878252</v>
      </c>
      <c r="X292" s="111">
        <v>1871.8932736951299</v>
      </c>
      <c r="Y292" s="104">
        <v>1894.5176743499667</v>
      </c>
      <c r="Z292" s="107">
        <v>3.2774986612535861</v>
      </c>
      <c r="AA292" s="104">
        <v>3.771091710003209E-2</v>
      </c>
      <c r="AB292" s="115">
        <v>3</v>
      </c>
      <c r="AC292" s="116">
        <v>284</v>
      </c>
      <c r="AD292" s="107">
        <v>1.0496544247922299</v>
      </c>
      <c r="AE292" s="104">
        <v>6.9914431034925784E-2</v>
      </c>
    </row>
    <row r="293" spans="1:31" x14ac:dyDescent="0.3">
      <c r="A293" s="104" t="s">
        <v>2217</v>
      </c>
      <c r="B293" s="115">
        <v>9</v>
      </c>
      <c r="C293" s="116">
        <v>3</v>
      </c>
      <c r="D293" s="107">
        <v>70.032499999999999</v>
      </c>
      <c r="E293" s="104">
        <v>0.21394848214647699</v>
      </c>
      <c r="F293" s="107">
        <f t="shared" si="4"/>
        <v>0.66969079026323464</v>
      </c>
      <c r="G293" s="104">
        <v>8.3617509241811994E-2</v>
      </c>
      <c r="H293" s="107">
        <v>1.0595590720172201</v>
      </c>
      <c r="I293" s="104">
        <v>0.20820770660159801</v>
      </c>
      <c r="J293" s="115" t="s">
        <v>0</v>
      </c>
      <c r="K293" s="116" t="s">
        <v>1</v>
      </c>
      <c r="L293" s="107">
        <v>47372.379699999998</v>
      </c>
      <c r="M293" s="104" t="s">
        <v>2218</v>
      </c>
      <c r="N293" s="107">
        <v>2132.7052393193399</v>
      </c>
      <c r="O293" s="104">
        <v>1891.7977420075399</v>
      </c>
      <c r="P293" s="107">
        <v>1963.5696586884201</v>
      </c>
      <c r="Q293" s="104">
        <v>1996.0242133384334</v>
      </c>
      <c r="R293" s="107">
        <v>3.3001658053158254</v>
      </c>
      <c r="S293" s="104">
        <v>6.1967908798015253E-2</v>
      </c>
      <c r="T293" s="115">
        <v>3</v>
      </c>
      <c r="U293" s="116">
        <v>261</v>
      </c>
      <c r="V293" s="101">
        <v>1845.42770522249</v>
      </c>
      <c r="W293" s="99">
        <v>1939.6267985961399</v>
      </c>
      <c r="X293" s="111">
        <v>1866.42147157462</v>
      </c>
      <c r="Y293" s="104">
        <v>1883.8253251310834</v>
      </c>
      <c r="Z293" s="107">
        <v>3.2750406310212923</v>
      </c>
      <c r="AA293" s="104">
        <v>2.6251043201419855E-2</v>
      </c>
      <c r="AB293" s="115">
        <v>3</v>
      </c>
      <c r="AC293" s="116">
        <v>285</v>
      </c>
      <c r="AD293" s="107">
        <v>0.94378881405466886</v>
      </c>
      <c r="AE293" s="104">
        <v>-8.3464022377949976E-2</v>
      </c>
    </row>
    <row r="294" spans="1:31" x14ac:dyDescent="0.3">
      <c r="A294" s="104" t="s">
        <v>1611</v>
      </c>
      <c r="B294" s="115">
        <v>3</v>
      </c>
      <c r="C294" s="116">
        <v>1</v>
      </c>
      <c r="D294" s="107">
        <v>18.1448</v>
      </c>
      <c r="E294" s="104">
        <v>6.7410510340178004E-2</v>
      </c>
      <c r="F294" s="107">
        <f t="shared" si="4"/>
        <v>1.171272384964988</v>
      </c>
      <c r="G294" s="104">
        <v>3.6337115334485498E-2</v>
      </c>
      <c r="H294" s="107">
        <v>1.3645832382145699</v>
      </c>
      <c r="I294" s="104">
        <v>0.47466195008113299</v>
      </c>
      <c r="J294" s="115" t="s">
        <v>0</v>
      </c>
      <c r="K294" s="116" t="s">
        <v>1</v>
      </c>
      <c r="L294" s="107">
        <v>23361.808099999998</v>
      </c>
      <c r="M294" s="104" t="s">
        <v>1612</v>
      </c>
      <c r="N294" s="107">
        <v>2842.7645309497898</v>
      </c>
      <c r="O294" s="104">
        <v>2397.1395157085699</v>
      </c>
      <c r="P294" s="107">
        <v>2463.2120144974601</v>
      </c>
      <c r="Q294" s="104">
        <v>2567.7053537186061</v>
      </c>
      <c r="R294" s="107">
        <v>3.4095451866102948</v>
      </c>
      <c r="S294" s="104">
        <v>9.3658785116852245E-2</v>
      </c>
      <c r="T294" s="115">
        <v>3</v>
      </c>
      <c r="U294" s="116">
        <v>207</v>
      </c>
      <c r="V294" s="101">
        <v>1473.8951941814901</v>
      </c>
      <c r="W294" s="99">
        <v>2003.5341184015899</v>
      </c>
      <c r="X294" s="111">
        <v>2167.6026982414301</v>
      </c>
      <c r="Y294" s="104">
        <v>1881.6773369415034</v>
      </c>
      <c r="Z294" s="107">
        <v>3.2745451542667503</v>
      </c>
      <c r="AA294" s="104">
        <v>0.19267518162846581</v>
      </c>
      <c r="AB294" s="115">
        <v>3</v>
      </c>
      <c r="AC294" s="116">
        <v>286</v>
      </c>
      <c r="AD294" s="107">
        <v>0.73282447856270494</v>
      </c>
      <c r="AE294" s="104">
        <v>-0.44846040025272366</v>
      </c>
    </row>
    <row r="295" spans="1:31" x14ac:dyDescent="0.3">
      <c r="A295" s="104" t="s">
        <v>281</v>
      </c>
      <c r="B295" s="115">
        <v>8</v>
      </c>
      <c r="C295" s="116">
        <v>1</v>
      </c>
      <c r="D295" s="107">
        <v>31.128</v>
      </c>
      <c r="E295" s="104">
        <v>3.4293143551433801E-4</v>
      </c>
      <c r="F295" s="107">
        <f t="shared" si="4"/>
        <v>3.4647927025646652</v>
      </c>
      <c r="G295" s="104">
        <v>1.0971294608784401E-3</v>
      </c>
      <c r="H295" s="107">
        <v>1.3413584815326201</v>
      </c>
      <c r="I295" s="104">
        <v>0.99999999666601502</v>
      </c>
      <c r="J295" s="115" t="s">
        <v>1</v>
      </c>
      <c r="K295" s="116" t="s">
        <v>0</v>
      </c>
      <c r="L295" s="107">
        <v>162619.37119999999</v>
      </c>
      <c r="M295" s="104" t="s">
        <v>282</v>
      </c>
      <c r="N295" s="107">
        <v>1352.65798003645</v>
      </c>
      <c r="O295" s="104">
        <v>1449.94550382021</v>
      </c>
      <c r="P295" s="107">
        <v>1368.99332550793</v>
      </c>
      <c r="Q295" s="104">
        <v>1390.5322697881966</v>
      </c>
      <c r="R295" s="107">
        <v>3.1431810718972857</v>
      </c>
      <c r="S295" s="104">
        <v>3.746594264271326E-2</v>
      </c>
      <c r="T295" s="115">
        <v>3</v>
      </c>
      <c r="U295" s="116">
        <v>356</v>
      </c>
      <c r="V295" s="101">
        <v>1889.7700502242501</v>
      </c>
      <c r="W295" s="99">
        <v>1811.5164497840599</v>
      </c>
      <c r="X295" s="111">
        <v>1894.3202617673001</v>
      </c>
      <c r="Y295" s="104">
        <v>1865.2022539252036</v>
      </c>
      <c r="Z295" s="107">
        <v>3.2707259315876693</v>
      </c>
      <c r="AA295" s="104">
        <v>2.4956490343319041E-2</v>
      </c>
      <c r="AB295" s="115">
        <v>3</v>
      </c>
      <c r="AC295" s="116">
        <v>287</v>
      </c>
      <c r="AD295" s="107">
        <v>1.3413584815326205</v>
      </c>
      <c r="AE295" s="104">
        <v>0.42369485276395241</v>
      </c>
    </row>
    <row r="296" spans="1:31" x14ac:dyDescent="0.3">
      <c r="A296" s="104" t="s">
        <v>2323</v>
      </c>
      <c r="B296" s="115">
        <v>10</v>
      </c>
      <c r="C296" s="116">
        <v>2</v>
      </c>
      <c r="D296" s="107">
        <v>83.713800000000006</v>
      </c>
      <c r="E296" s="104">
        <v>0.25473247253633402</v>
      </c>
      <c r="F296" s="107">
        <f t="shared" si="4"/>
        <v>0.59391568894127844</v>
      </c>
      <c r="G296" s="104">
        <v>9.4988698781887898E-2</v>
      </c>
      <c r="H296" s="107">
        <v>1.0553441861637101</v>
      </c>
      <c r="I296" s="104">
        <v>0.17812968927761699</v>
      </c>
      <c r="J296" s="115" t="s">
        <v>1</v>
      </c>
      <c r="K296" s="116" t="s">
        <v>0</v>
      </c>
      <c r="L296" s="107">
        <v>20657.838199999998</v>
      </c>
      <c r="M296" s="104" t="s">
        <v>2324</v>
      </c>
      <c r="N296" s="107">
        <v>1888.98991381479</v>
      </c>
      <c r="O296" s="104">
        <v>1727.5978001703299</v>
      </c>
      <c r="P296" s="107">
        <v>1676.3168216352001</v>
      </c>
      <c r="Q296" s="104">
        <v>1764.3015118734402</v>
      </c>
      <c r="R296" s="107">
        <v>3.2465728062795027</v>
      </c>
      <c r="S296" s="104">
        <v>6.2906329786814277E-2</v>
      </c>
      <c r="T296" s="115">
        <v>3</v>
      </c>
      <c r="U296" s="116">
        <v>295</v>
      </c>
      <c r="V296" s="101">
        <v>1891.08494560894</v>
      </c>
      <c r="W296" s="99">
        <v>1907.1276864113399</v>
      </c>
      <c r="X296" s="111">
        <v>1787.6233975661601</v>
      </c>
      <c r="Y296" s="104">
        <v>1861.9453431954798</v>
      </c>
      <c r="Z296" s="107">
        <v>3.2699669282581079</v>
      </c>
      <c r="AA296" s="104">
        <v>3.4835927980387545E-2</v>
      </c>
      <c r="AB296" s="115">
        <v>3</v>
      </c>
      <c r="AC296" s="116">
        <v>288</v>
      </c>
      <c r="AD296" s="107">
        <v>1.0553441861637105</v>
      </c>
      <c r="AE296" s="104">
        <v>7.7713591055950201E-2</v>
      </c>
    </row>
    <row r="297" spans="1:31" x14ac:dyDescent="0.3">
      <c r="A297" s="104" t="s">
        <v>91</v>
      </c>
      <c r="B297" s="115">
        <v>48</v>
      </c>
      <c r="C297" s="116">
        <v>15</v>
      </c>
      <c r="D297" s="107">
        <v>319.84350000000001</v>
      </c>
      <c r="E297" s="109">
        <v>9.8891976851866997E-6</v>
      </c>
      <c r="F297" s="107">
        <f t="shared" si="4"/>
        <v>5.0048389414695915</v>
      </c>
      <c r="G297" s="104">
        <v>1.09210919368576E-4</v>
      </c>
      <c r="H297" s="107">
        <v>1.35826609072264</v>
      </c>
      <c r="I297" s="104">
        <v>1</v>
      </c>
      <c r="J297" s="115" t="s">
        <v>0</v>
      </c>
      <c r="K297" s="116" t="s">
        <v>1</v>
      </c>
      <c r="L297" s="107">
        <v>50287.352299999999</v>
      </c>
      <c r="M297" s="104" t="s">
        <v>92</v>
      </c>
      <c r="N297" s="107">
        <v>2543.84900633699</v>
      </c>
      <c r="O297" s="104">
        <v>2485.4738033889698</v>
      </c>
      <c r="P297" s="107">
        <v>2545.9495120184702</v>
      </c>
      <c r="Q297" s="104">
        <v>2525.0907739148101</v>
      </c>
      <c r="R297" s="107">
        <v>3.4022769950890157</v>
      </c>
      <c r="S297" s="104">
        <v>1.3593718806734465E-2</v>
      </c>
      <c r="T297" s="115">
        <v>3</v>
      </c>
      <c r="U297" s="116">
        <v>211</v>
      </c>
      <c r="V297" s="101">
        <v>1857.78970359355</v>
      </c>
      <c r="W297" s="99">
        <v>1835.0082451703299</v>
      </c>
      <c r="X297" s="111">
        <v>1884.3657406529201</v>
      </c>
      <c r="Y297" s="104">
        <v>1859.0545631389334</v>
      </c>
      <c r="Z297" s="107">
        <v>3.269292136475721</v>
      </c>
      <c r="AA297" s="104">
        <v>1.3287961905701928E-2</v>
      </c>
      <c r="AB297" s="115">
        <v>3</v>
      </c>
      <c r="AC297" s="116">
        <v>289</v>
      </c>
      <c r="AD297" s="107">
        <v>0.73623276531034243</v>
      </c>
      <c r="AE297" s="104">
        <v>-0.4417661380221275</v>
      </c>
    </row>
    <row r="298" spans="1:31" x14ac:dyDescent="0.3">
      <c r="A298" s="104" t="s">
        <v>595</v>
      </c>
      <c r="B298" s="115">
        <v>10</v>
      </c>
      <c r="C298" s="116">
        <v>2</v>
      </c>
      <c r="D298" s="107">
        <v>35.8827</v>
      </c>
      <c r="E298" s="104">
        <v>2.9327735433061202E-3</v>
      </c>
      <c r="F298" s="107">
        <f t="shared" si="4"/>
        <v>2.532721470155995</v>
      </c>
      <c r="G298" s="104">
        <v>4.3406538353959502E-3</v>
      </c>
      <c r="H298" s="107">
        <v>1.3580277585677301</v>
      </c>
      <c r="I298" s="104">
        <v>0.99628949986414195</v>
      </c>
      <c r="J298" s="115" t="s">
        <v>0</v>
      </c>
      <c r="K298" s="116" t="s">
        <v>1</v>
      </c>
      <c r="L298" s="107">
        <v>180922.44440000001</v>
      </c>
      <c r="M298" s="104" t="s">
        <v>596</v>
      </c>
      <c r="N298" s="107">
        <v>2500.1391297456498</v>
      </c>
      <c r="O298" s="104">
        <v>2522.8763408516902</v>
      </c>
      <c r="P298" s="107">
        <v>2525.0078440955399</v>
      </c>
      <c r="Q298" s="104">
        <v>2516.0077715642933</v>
      </c>
      <c r="R298" s="107">
        <v>3.4007119782447242</v>
      </c>
      <c r="S298" s="104">
        <v>5.4784846172214584E-3</v>
      </c>
      <c r="T298" s="115">
        <v>3</v>
      </c>
      <c r="U298" s="116">
        <v>214</v>
      </c>
      <c r="V298" s="101">
        <v>1916.14250919028</v>
      </c>
      <c r="W298" s="99">
        <v>1959.42557996147</v>
      </c>
      <c r="X298" s="111">
        <v>1682.5092528412699</v>
      </c>
      <c r="Y298" s="104">
        <v>1852.6924473310066</v>
      </c>
      <c r="Z298" s="107">
        <v>3.2678033310766899</v>
      </c>
      <c r="AA298" s="104">
        <v>8.0403741327234851E-2</v>
      </c>
      <c r="AB298" s="115">
        <v>3</v>
      </c>
      <c r="AC298" s="116">
        <v>290</v>
      </c>
      <c r="AD298" s="107">
        <v>0.73636197322996366</v>
      </c>
      <c r="AE298" s="104">
        <v>-0.44151296908096416</v>
      </c>
    </row>
    <row r="299" spans="1:31" x14ac:dyDescent="0.3">
      <c r="A299" s="104" t="s">
        <v>245</v>
      </c>
      <c r="B299" s="115">
        <v>8</v>
      </c>
      <c r="C299" s="116">
        <v>6</v>
      </c>
      <c r="D299" s="107">
        <v>41.488</v>
      </c>
      <c r="E299" s="104">
        <v>2.2021278486206199E-4</v>
      </c>
      <c r="F299" s="107">
        <f t="shared" si="4"/>
        <v>3.6571574708598846</v>
      </c>
      <c r="G299" s="104">
        <v>8.1762498005121702E-4</v>
      </c>
      <c r="H299" s="107">
        <v>1.8761065547595901</v>
      </c>
      <c r="I299" s="104">
        <v>0.99999999999002498</v>
      </c>
      <c r="J299" s="115" t="s">
        <v>0</v>
      </c>
      <c r="K299" s="116" t="s">
        <v>1</v>
      </c>
      <c r="L299" s="107">
        <v>59937.644200000002</v>
      </c>
      <c r="M299" s="104" t="s">
        <v>246</v>
      </c>
      <c r="N299" s="107">
        <v>3759.9980492496902</v>
      </c>
      <c r="O299" s="104">
        <v>3286.6510587940002</v>
      </c>
      <c r="P299" s="107">
        <v>3277.30287453658</v>
      </c>
      <c r="Q299" s="104">
        <v>3441.3173275267568</v>
      </c>
      <c r="R299" s="107">
        <v>3.5367247212229826</v>
      </c>
      <c r="S299" s="104">
        <v>8.0209161728520037E-2</v>
      </c>
      <c r="T299" s="115">
        <v>3</v>
      </c>
      <c r="U299" s="116">
        <v>159</v>
      </c>
      <c r="V299" s="101">
        <v>1896.0731026503299</v>
      </c>
      <c r="W299" s="99">
        <v>1834.4393050533499</v>
      </c>
      <c r="X299" s="111">
        <v>1772.3477344289399</v>
      </c>
      <c r="Y299" s="104">
        <v>1834.2867140442067</v>
      </c>
      <c r="Z299" s="107">
        <v>3.2634672204262372</v>
      </c>
      <c r="AA299" s="104">
        <v>3.3725820930950619E-2</v>
      </c>
      <c r="AB299" s="115">
        <v>3</v>
      </c>
      <c r="AC299" s="116">
        <v>291</v>
      </c>
      <c r="AD299" s="107">
        <v>0.53301876562557271</v>
      </c>
      <c r="AE299" s="104">
        <v>-0.90774176903541459</v>
      </c>
    </row>
    <row r="300" spans="1:31" x14ac:dyDescent="0.3">
      <c r="A300" s="104" t="s">
        <v>2885</v>
      </c>
      <c r="B300" s="115">
        <v>14</v>
      </c>
      <c r="C300" s="116">
        <v>8</v>
      </c>
      <c r="D300" s="107">
        <v>94.783699999999996</v>
      </c>
      <c r="E300" s="104">
        <v>0.62861544885702203</v>
      </c>
      <c r="F300" s="107">
        <f t="shared" si="4"/>
        <v>0.20161494996350537</v>
      </c>
      <c r="G300" s="104">
        <v>0.18848333659608399</v>
      </c>
      <c r="H300" s="107">
        <v>1.0263279366850799</v>
      </c>
      <c r="I300" s="104">
        <v>6.9544438108511103E-2</v>
      </c>
      <c r="J300" s="115" t="s">
        <v>1</v>
      </c>
      <c r="K300" s="116" t="s">
        <v>0</v>
      </c>
      <c r="L300" s="107">
        <v>59879.989500000003</v>
      </c>
      <c r="M300" s="104" t="s">
        <v>2886</v>
      </c>
      <c r="N300" s="107">
        <v>1836.1047371104901</v>
      </c>
      <c r="O300" s="104">
        <v>1890.9834944920201</v>
      </c>
      <c r="P300" s="107">
        <v>1633.5153073009301</v>
      </c>
      <c r="Q300" s="104">
        <v>1786.8678463011468</v>
      </c>
      <c r="R300" s="107">
        <v>3.252092434014044</v>
      </c>
      <c r="S300" s="104">
        <v>7.5893808420762682E-2</v>
      </c>
      <c r="T300" s="115">
        <v>3</v>
      </c>
      <c r="U300" s="116">
        <v>291</v>
      </c>
      <c r="V300" s="101">
        <v>1741.6579121137399</v>
      </c>
      <c r="W300" s="99">
        <v>1907.04161382351</v>
      </c>
      <c r="X300" s="111">
        <v>1853.0376435322601</v>
      </c>
      <c r="Y300" s="104">
        <v>1833.9123898231701</v>
      </c>
      <c r="Z300" s="107">
        <v>3.2633785845918126</v>
      </c>
      <c r="AA300" s="104">
        <v>4.5986001147726933E-2</v>
      </c>
      <c r="AB300" s="115">
        <v>3</v>
      </c>
      <c r="AC300" s="116">
        <v>292</v>
      </c>
      <c r="AD300" s="107">
        <v>1.0263279366850808</v>
      </c>
      <c r="AE300" s="104">
        <v>3.7491780687419318E-2</v>
      </c>
    </row>
    <row r="301" spans="1:31" x14ac:dyDescent="0.3">
      <c r="A301" s="104" t="s">
        <v>1413</v>
      </c>
      <c r="B301" s="115">
        <v>9</v>
      </c>
      <c r="C301" s="116">
        <v>5</v>
      </c>
      <c r="D301" s="107">
        <v>55.826900000000002</v>
      </c>
      <c r="E301" s="104">
        <v>4.26895447386655E-2</v>
      </c>
      <c r="F301" s="107">
        <f t="shared" si="4"/>
        <v>1.3696784766914776</v>
      </c>
      <c r="G301" s="104">
        <v>2.6265948894555399E-2</v>
      </c>
      <c r="H301" s="107">
        <v>1.1348563010868</v>
      </c>
      <c r="I301" s="104">
        <v>0.60083227974762698</v>
      </c>
      <c r="J301" s="115" t="s">
        <v>1</v>
      </c>
      <c r="K301" s="116" t="s">
        <v>0</v>
      </c>
      <c r="L301" s="107">
        <v>16559.391100000001</v>
      </c>
      <c r="M301" s="104" t="s">
        <v>1414</v>
      </c>
      <c r="N301" s="107">
        <v>1670.9954456780899</v>
      </c>
      <c r="O301" s="104">
        <v>1584.6498344178499</v>
      </c>
      <c r="P301" s="107">
        <v>1572.47023554061</v>
      </c>
      <c r="Q301" s="104">
        <v>1609.3718385455165</v>
      </c>
      <c r="R301" s="107">
        <v>3.2066563975928437</v>
      </c>
      <c r="S301" s="104">
        <v>3.3375717740302679E-2</v>
      </c>
      <c r="T301" s="115">
        <v>3</v>
      </c>
      <c r="U301" s="116">
        <v>315</v>
      </c>
      <c r="V301" s="101">
        <v>1968.6793317355</v>
      </c>
      <c r="W301" s="99">
        <v>1754.10640918645</v>
      </c>
      <c r="X301" s="111">
        <v>1756.4315743731099</v>
      </c>
      <c r="Y301" s="104">
        <v>1826.4057717650201</v>
      </c>
      <c r="Z301" s="107">
        <v>3.2615972709316634</v>
      </c>
      <c r="AA301" s="104">
        <v>6.7464746240659915E-2</v>
      </c>
      <c r="AB301" s="115">
        <v>3</v>
      </c>
      <c r="AC301" s="116">
        <v>293</v>
      </c>
      <c r="AD301" s="107">
        <v>1.1348563010867954</v>
      </c>
      <c r="AE301" s="104">
        <v>0.18250963070187332</v>
      </c>
    </row>
    <row r="302" spans="1:31" x14ac:dyDescent="0.3">
      <c r="A302" s="104" t="s">
        <v>3194</v>
      </c>
      <c r="B302" s="115">
        <v>19</v>
      </c>
      <c r="C302" s="116">
        <v>12</v>
      </c>
      <c r="D302" s="107">
        <v>130.68809999999999</v>
      </c>
      <c r="E302" s="104">
        <v>0.95438285087760399</v>
      </c>
      <c r="F302" s="107">
        <f t="shared" si="4"/>
        <v>2.0277373021850582E-2</v>
      </c>
      <c r="G302" s="104">
        <v>0.258358086281263</v>
      </c>
      <c r="H302" s="107">
        <v>1.00334382922928</v>
      </c>
      <c r="I302" s="104">
        <v>5.0263172314564598E-2</v>
      </c>
      <c r="J302" s="115" t="s">
        <v>0</v>
      </c>
      <c r="K302" s="116" t="s">
        <v>1</v>
      </c>
      <c r="L302" s="107">
        <v>73965.773499999996</v>
      </c>
      <c r="M302" s="104" t="s">
        <v>3195</v>
      </c>
      <c r="N302" s="107">
        <v>1975.38476837192</v>
      </c>
      <c r="O302" s="104">
        <v>1759.4384745484101</v>
      </c>
      <c r="P302" s="107">
        <v>1759.32715086803</v>
      </c>
      <c r="Q302" s="104">
        <v>1831.3834645961199</v>
      </c>
      <c r="R302" s="107">
        <v>3.2627792886609197</v>
      </c>
      <c r="S302" s="104">
        <v>6.8095405512097751E-2</v>
      </c>
      <c r="T302" s="115">
        <v>3</v>
      </c>
      <c r="U302" s="116">
        <v>283</v>
      </c>
      <c r="V302" s="101">
        <v>1966.2121386460001</v>
      </c>
      <c r="W302" s="99">
        <v>1768.58599982179</v>
      </c>
      <c r="X302" s="111">
        <v>1741.04198107395</v>
      </c>
      <c r="Y302" s="104">
        <v>1825.2800398472466</v>
      </c>
      <c r="Z302" s="107">
        <v>3.2613295046446931</v>
      </c>
      <c r="AA302" s="104">
        <v>6.7291222643645801E-2</v>
      </c>
      <c r="AB302" s="115">
        <v>3</v>
      </c>
      <c r="AC302" s="116">
        <v>294</v>
      </c>
      <c r="AD302" s="107">
        <v>0.99666731470122816</v>
      </c>
      <c r="AE302" s="104">
        <v>-4.8160782550224213E-3</v>
      </c>
    </row>
    <row r="303" spans="1:31" x14ac:dyDescent="0.3">
      <c r="A303" s="104" t="s">
        <v>2787</v>
      </c>
      <c r="B303" s="115">
        <v>5</v>
      </c>
      <c r="C303" s="116">
        <v>3</v>
      </c>
      <c r="D303" s="107">
        <v>33.927300000000002</v>
      </c>
      <c r="E303" s="104">
        <v>0.52575339897297602</v>
      </c>
      <c r="F303" s="107">
        <f t="shared" si="4"/>
        <v>0.27921791093753101</v>
      </c>
      <c r="G303" s="104">
        <v>0.16323226800956001</v>
      </c>
      <c r="H303" s="107">
        <v>1.0481815611124701</v>
      </c>
      <c r="I303" s="104">
        <v>8.4572279305404799E-2</v>
      </c>
      <c r="J303" s="115" t="s">
        <v>1</v>
      </c>
      <c r="K303" s="116" t="s">
        <v>0</v>
      </c>
      <c r="L303" s="107">
        <v>21217.205699999999</v>
      </c>
      <c r="M303" s="104" t="s">
        <v>2788</v>
      </c>
      <c r="N303" s="107">
        <v>1849.66087801033</v>
      </c>
      <c r="O303" s="104">
        <v>1852.01166422759</v>
      </c>
      <c r="P303" s="107">
        <v>1518.91645557894</v>
      </c>
      <c r="Q303" s="104">
        <v>1740.19633260562</v>
      </c>
      <c r="R303" s="107">
        <v>3.2405982490625442</v>
      </c>
      <c r="S303" s="104">
        <v>0.11012412558402458</v>
      </c>
      <c r="T303" s="115">
        <v>3</v>
      </c>
      <c r="U303" s="116">
        <v>299</v>
      </c>
      <c r="V303" s="101">
        <v>1795.6890877696901</v>
      </c>
      <c r="W303" s="99">
        <v>1932.0101329081499</v>
      </c>
      <c r="X303" s="111">
        <v>1744.42590498041</v>
      </c>
      <c r="Y303" s="104">
        <v>1824.0417085527499</v>
      </c>
      <c r="Z303" s="107">
        <v>3.2610347646871403</v>
      </c>
      <c r="AA303" s="104">
        <v>5.3152784376562311E-2</v>
      </c>
      <c r="AB303" s="115">
        <v>3</v>
      </c>
      <c r="AC303" s="116">
        <v>295</v>
      </c>
      <c r="AD303" s="107">
        <v>1.0481815611124679</v>
      </c>
      <c r="AE303" s="104">
        <v>6.7888635414949744E-2</v>
      </c>
    </row>
    <row r="304" spans="1:31" x14ac:dyDescent="0.3">
      <c r="A304" s="104" t="s">
        <v>3140</v>
      </c>
      <c r="B304" s="115">
        <v>2</v>
      </c>
      <c r="C304" s="116">
        <v>2</v>
      </c>
      <c r="D304" s="107">
        <v>7.9211999999999998</v>
      </c>
      <c r="E304" s="104">
        <v>0.88706558471588703</v>
      </c>
      <c r="F304" s="107">
        <f t="shared" si="4"/>
        <v>5.2044269652782749E-2</v>
      </c>
      <c r="G304" s="104">
        <v>0.24428038356936299</v>
      </c>
      <c r="H304" s="107">
        <v>1.00521961124561</v>
      </c>
      <c r="I304" s="104">
        <v>5.1626671052670402E-2</v>
      </c>
      <c r="J304" s="115" t="s">
        <v>0</v>
      </c>
      <c r="K304" s="116" t="s">
        <v>1</v>
      </c>
      <c r="L304" s="107">
        <v>46821.993499999997</v>
      </c>
      <c r="M304" s="104" t="s">
        <v>3141</v>
      </c>
      <c r="N304" s="107">
        <v>1773.2439719721699</v>
      </c>
      <c r="O304" s="104">
        <v>1724.4259380917599</v>
      </c>
      <c r="P304" s="107">
        <v>1880.77538855026</v>
      </c>
      <c r="Q304" s="104">
        <v>1792.8150995380631</v>
      </c>
      <c r="R304" s="107">
        <v>3.2535355012793725</v>
      </c>
      <c r="S304" s="104">
        <v>4.4617538091855771E-2</v>
      </c>
      <c r="T304" s="115">
        <v>3</v>
      </c>
      <c r="U304" s="116">
        <v>289</v>
      </c>
      <c r="V304" s="101">
        <v>1811.3472704578601</v>
      </c>
      <c r="W304" s="99">
        <v>1711.29575943596</v>
      </c>
      <c r="X304" s="111">
        <v>1827.87464648689</v>
      </c>
      <c r="Y304" s="104">
        <v>1783.5058921269035</v>
      </c>
      <c r="Z304" s="107">
        <v>3.251274548445314</v>
      </c>
      <c r="AA304" s="104">
        <v>3.5368227350217316E-2</v>
      </c>
      <c r="AB304" s="115">
        <v>3</v>
      </c>
      <c r="AC304" s="116">
        <v>296</v>
      </c>
      <c r="AD304" s="107">
        <v>0.99480749162947246</v>
      </c>
      <c r="AE304" s="104">
        <v>-7.5107227406736934E-3</v>
      </c>
    </row>
    <row r="305" spans="1:31" x14ac:dyDescent="0.3">
      <c r="A305" s="104" t="s">
        <v>773</v>
      </c>
      <c r="B305" s="115">
        <v>4</v>
      </c>
      <c r="C305" s="116">
        <v>3</v>
      </c>
      <c r="D305" s="107">
        <v>27.0214</v>
      </c>
      <c r="E305" s="104">
        <v>6.4559824243552999E-3</v>
      </c>
      <c r="F305" s="107">
        <f t="shared" si="4"/>
        <v>2.1900376605994771</v>
      </c>
      <c r="G305" s="104">
        <v>7.3172577687433803E-3</v>
      </c>
      <c r="H305" s="107">
        <v>1.35310616290339</v>
      </c>
      <c r="I305" s="104">
        <v>0.96696699768953298</v>
      </c>
      <c r="J305" s="115" t="s">
        <v>0</v>
      </c>
      <c r="K305" s="116" t="s">
        <v>1</v>
      </c>
      <c r="L305" s="107">
        <v>21170.860100000002</v>
      </c>
      <c r="M305" s="104" t="s">
        <v>774</v>
      </c>
      <c r="N305" s="107">
        <v>2556.2878803051199</v>
      </c>
      <c r="O305" s="104">
        <v>2501.61169586188</v>
      </c>
      <c r="P305" s="107">
        <v>2149.9375493767602</v>
      </c>
      <c r="Q305" s="104">
        <v>2402.6123751812534</v>
      </c>
      <c r="R305" s="107">
        <v>3.3806837096724345</v>
      </c>
      <c r="S305" s="104">
        <v>9.1785057399160944E-2</v>
      </c>
      <c r="T305" s="115">
        <v>3</v>
      </c>
      <c r="U305" s="116">
        <v>222</v>
      </c>
      <c r="V305" s="101">
        <v>1719.1890647743</v>
      </c>
      <c r="W305" s="99">
        <v>1832.8257340253199</v>
      </c>
      <c r="X305" s="111">
        <v>1774.8673950392799</v>
      </c>
      <c r="Y305" s="104">
        <v>1775.6273979462997</v>
      </c>
      <c r="Z305" s="107">
        <v>3.249351837572688</v>
      </c>
      <c r="AA305" s="104">
        <v>3.2001165752602485E-2</v>
      </c>
      <c r="AB305" s="115">
        <v>3</v>
      </c>
      <c r="AC305" s="116">
        <v>297</v>
      </c>
      <c r="AD305" s="107">
        <v>0.73904031140784665</v>
      </c>
      <c r="AE305" s="104">
        <v>-0.43627503568230114</v>
      </c>
    </row>
    <row r="306" spans="1:31" x14ac:dyDescent="0.3">
      <c r="A306" s="104" t="s">
        <v>2949</v>
      </c>
      <c r="B306" s="115">
        <v>14</v>
      </c>
      <c r="C306" s="116">
        <v>4</v>
      </c>
      <c r="D306" s="107">
        <v>91.501400000000004</v>
      </c>
      <c r="E306" s="104">
        <v>0.67614251693227601</v>
      </c>
      <c r="F306" s="107">
        <f t="shared" si="4"/>
        <v>0.1699617540675615</v>
      </c>
      <c r="G306" s="104">
        <v>0.198372653202878</v>
      </c>
      <c r="H306" s="107">
        <v>1.1402387166389001</v>
      </c>
      <c r="I306" s="104">
        <v>6.4436824980804205E-2</v>
      </c>
      <c r="J306" s="115" t="s">
        <v>0</v>
      </c>
      <c r="K306" s="116" t="s">
        <v>1</v>
      </c>
      <c r="L306" s="107">
        <v>69830.827799999999</v>
      </c>
      <c r="M306" s="104" t="s">
        <v>2950</v>
      </c>
      <c r="N306" s="107">
        <v>1287.06773072126</v>
      </c>
      <c r="O306" s="104">
        <v>2313.1317911443198</v>
      </c>
      <c r="P306" s="107">
        <v>2442.0415864166498</v>
      </c>
      <c r="Q306" s="104">
        <v>2014.0803694274098</v>
      </c>
      <c r="R306" s="107">
        <v>3.304076796556441</v>
      </c>
      <c r="S306" s="104">
        <v>0.31423871124616454</v>
      </c>
      <c r="T306" s="115">
        <v>3</v>
      </c>
      <c r="U306" s="116">
        <v>259</v>
      </c>
      <c r="V306" s="101">
        <v>1755.71260418775</v>
      </c>
      <c r="W306" s="99">
        <v>1879.7885381379299</v>
      </c>
      <c r="X306" s="111">
        <v>1663.6007212674699</v>
      </c>
      <c r="Y306" s="104">
        <v>1766.3672878643836</v>
      </c>
      <c r="Z306" s="107">
        <v>3.2470810132323371</v>
      </c>
      <c r="AA306" s="104">
        <v>6.1418158321722038E-2</v>
      </c>
      <c r="AB306" s="115">
        <v>3</v>
      </c>
      <c r="AC306" s="116">
        <v>298</v>
      </c>
      <c r="AD306" s="107">
        <v>0.87700933620963228</v>
      </c>
      <c r="AE306" s="104">
        <v>-0.18933589391445418</v>
      </c>
    </row>
    <row r="307" spans="1:31" x14ac:dyDescent="0.3">
      <c r="A307" s="104" t="s">
        <v>873</v>
      </c>
      <c r="B307" s="115">
        <v>1</v>
      </c>
      <c r="C307" s="116">
        <v>1</v>
      </c>
      <c r="D307" s="107">
        <v>2.8237999999999999</v>
      </c>
      <c r="E307" s="104">
        <v>8.7377600976344897E-3</v>
      </c>
      <c r="F307" s="107">
        <f t="shared" si="4"/>
        <v>2.0585998833737391</v>
      </c>
      <c r="G307" s="104">
        <v>8.7510927727813305E-3</v>
      </c>
      <c r="H307" s="107">
        <v>1.3900675227844901</v>
      </c>
      <c r="I307" s="104">
        <v>0.93922528454207199</v>
      </c>
      <c r="J307" s="115" t="s">
        <v>1</v>
      </c>
      <c r="K307" s="116" t="s">
        <v>0</v>
      </c>
      <c r="L307" s="107">
        <v>418579.85190000001</v>
      </c>
      <c r="M307" s="104" t="s">
        <v>874</v>
      </c>
      <c r="N307" s="107">
        <v>1439.9693214855599</v>
      </c>
      <c r="O307" s="104">
        <v>1220.9179520390201</v>
      </c>
      <c r="P307" s="107">
        <v>1137.6575268245001</v>
      </c>
      <c r="Q307" s="104">
        <v>1266.18160011636</v>
      </c>
      <c r="R307" s="107">
        <v>3.1024959981556042</v>
      </c>
      <c r="S307" s="104">
        <v>0.12332829942165227</v>
      </c>
      <c r="T307" s="115">
        <v>3</v>
      </c>
      <c r="U307" s="116">
        <v>379</v>
      </c>
      <c r="V307" s="101">
        <v>1765.21984516711</v>
      </c>
      <c r="W307" s="99">
        <v>1761.42425812223</v>
      </c>
      <c r="X307" s="111">
        <v>1753.5896575177901</v>
      </c>
      <c r="Y307" s="104">
        <v>1760.0779202690435</v>
      </c>
      <c r="Z307" s="107">
        <v>3.245531894856077</v>
      </c>
      <c r="AA307" s="104">
        <v>3.3696425486542275E-3</v>
      </c>
      <c r="AB307" s="115">
        <v>3</v>
      </c>
      <c r="AC307" s="116">
        <v>299</v>
      </c>
      <c r="AD307" s="107">
        <v>1.3900675227844848</v>
      </c>
      <c r="AE307" s="104">
        <v>0.47515496382670674</v>
      </c>
    </row>
    <row r="308" spans="1:31" x14ac:dyDescent="0.3">
      <c r="A308" s="104" t="s">
        <v>681</v>
      </c>
      <c r="B308" s="115">
        <v>9</v>
      </c>
      <c r="C308" s="116">
        <v>4</v>
      </c>
      <c r="D308" s="107">
        <v>66.373000000000005</v>
      </c>
      <c r="E308" s="104">
        <v>4.1722972280782101E-3</v>
      </c>
      <c r="F308" s="107">
        <f t="shared" si="4"/>
        <v>2.3796247606682699</v>
      </c>
      <c r="G308" s="104">
        <v>5.3722273586660199E-3</v>
      </c>
      <c r="H308" s="107">
        <v>1.22057811106082</v>
      </c>
      <c r="I308" s="104">
        <v>0.98888076882616205</v>
      </c>
      <c r="J308" s="115" t="s">
        <v>1</v>
      </c>
      <c r="K308" s="116" t="s">
        <v>0</v>
      </c>
      <c r="L308" s="107">
        <v>51442.771500000003</v>
      </c>
      <c r="M308" s="104" t="s">
        <v>682</v>
      </c>
      <c r="N308" s="107">
        <v>1434.5439282228999</v>
      </c>
      <c r="O308" s="104">
        <v>1495.30701254768</v>
      </c>
      <c r="P308" s="107">
        <v>1388.1265997891201</v>
      </c>
      <c r="Q308" s="104">
        <v>1439.3258468532331</v>
      </c>
      <c r="R308" s="107">
        <v>3.1581591243539648</v>
      </c>
      <c r="S308" s="104">
        <v>3.7343857513644545E-2</v>
      </c>
      <c r="T308" s="115">
        <v>3</v>
      </c>
      <c r="U308" s="116">
        <v>344</v>
      </c>
      <c r="V308" s="101">
        <v>1744.09085462191</v>
      </c>
      <c r="W308" s="99">
        <v>1684.0859206100699</v>
      </c>
      <c r="X308" s="111">
        <v>1842.25209482744</v>
      </c>
      <c r="Y308" s="104">
        <v>1756.8096233531403</v>
      </c>
      <c r="Z308" s="107">
        <v>3.2447247017304486</v>
      </c>
      <c r="AA308" s="104">
        <v>4.5449704097840819E-2</v>
      </c>
      <c r="AB308" s="115">
        <v>3</v>
      </c>
      <c r="AC308" s="116">
        <v>300</v>
      </c>
      <c r="AD308" s="107">
        <v>1.220578111060824</v>
      </c>
      <c r="AE308" s="104">
        <v>0.28756462353708617</v>
      </c>
    </row>
    <row r="309" spans="1:31" x14ac:dyDescent="0.3">
      <c r="A309" s="104" t="s">
        <v>1471</v>
      </c>
      <c r="B309" s="115">
        <v>6</v>
      </c>
      <c r="C309" s="116">
        <v>1</v>
      </c>
      <c r="D309" s="107">
        <v>35.930900000000001</v>
      </c>
      <c r="E309" s="104">
        <v>4.8481677773356102E-2</v>
      </c>
      <c r="F309" s="107">
        <f t="shared" si="4"/>
        <v>1.3144223592398234</v>
      </c>
      <c r="G309" s="104">
        <v>2.86156408314205E-2</v>
      </c>
      <c r="H309" s="107">
        <v>1.21422559070519</v>
      </c>
      <c r="I309" s="104">
        <v>0.56545251684392905</v>
      </c>
      <c r="J309" s="115" t="s">
        <v>1</v>
      </c>
      <c r="K309" s="116" t="s">
        <v>0</v>
      </c>
      <c r="L309" s="107">
        <v>31976.080699999999</v>
      </c>
      <c r="M309" s="104" t="s">
        <v>1472</v>
      </c>
      <c r="N309" s="107">
        <v>1554.3750533637699</v>
      </c>
      <c r="O309" s="104">
        <v>1323.5181084303999</v>
      </c>
      <c r="P309" s="107">
        <v>1458.3393566530101</v>
      </c>
      <c r="Q309" s="104">
        <v>1445.4108394823934</v>
      </c>
      <c r="R309" s="107">
        <v>3.1599913072726324</v>
      </c>
      <c r="S309" s="104">
        <v>8.0233396550086336E-2</v>
      </c>
      <c r="T309" s="115">
        <v>3</v>
      </c>
      <c r="U309" s="116">
        <v>339</v>
      </c>
      <c r="V309" s="101">
        <v>1581.9292856458901</v>
      </c>
      <c r="W309" s="99">
        <v>1829.7502552557601</v>
      </c>
      <c r="X309" s="111">
        <v>1853.4849502449199</v>
      </c>
      <c r="Y309" s="104">
        <v>1755.0548303821899</v>
      </c>
      <c r="Z309" s="107">
        <v>3.2442906889844374</v>
      </c>
      <c r="AA309" s="104">
        <v>8.5695356059113964E-2</v>
      </c>
      <c r="AB309" s="115">
        <v>3</v>
      </c>
      <c r="AC309" s="116">
        <v>301</v>
      </c>
      <c r="AD309" s="107">
        <v>1.2142255907051873</v>
      </c>
      <c r="AE309" s="104">
        <v>0.28003648449007923</v>
      </c>
    </row>
    <row r="310" spans="1:31" x14ac:dyDescent="0.3">
      <c r="A310" s="104" t="s">
        <v>61</v>
      </c>
      <c r="B310" s="115">
        <v>6</v>
      </c>
      <c r="C310" s="116">
        <v>5</v>
      </c>
      <c r="D310" s="107">
        <v>28.273599999999998</v>
      </c>
      <c r="E310" s="109">
        <v>4.3104321044706901E-6</v>
      </c>
      <c r="F310" s="107">
        <f t="shared" si="4"/>
        <v>5.365479191282243</v>
      </c>
      <c r="G310" s="109">
        <v>7.7353359239556305E-5</v>
      </c>
      <c r="H310" s="107">
        <v>8.2082995444704991</v>
      </c>
      <c r="I310" s="104">
        <v>1</v>
      </c>
      <c r="J310" s="115" t="s">
        <v>1</v>
      </c>
      <c r="K310" s="116" t="s">
        <v>0</v>
      </c>
      <c r="L310" s="107">
        <v>71362.710900000005</v>
      </c>
      <c r="M310" s="104" t="s">
        <v>62</v>
      </c>
      <c r="N310" s="107">
        <v>198.40970029101101</v>
      </c>
      <c r="O310" s="104">
        <v>205.73355822331601</v>
      </c>
      <c r="P310" s="107">
        <v>233.509324492828</v>
      </c>
      <c r="Q310" s="104">
        <v>212.55086100238501</v>
      </c>
      <c r="R310" s="107">
        <v>2.3274628685495653</v>
      </c>
      <c r="S310" s="104">
        <v>8.7114583839022972E-2</v>
      </c>
      <c r="T310" s="115">
        <v>3</v>
      </c>
      <c r="U310" s="116">
        <v>1013</v>
      </c>
      <c r="V310" s="101">
        <v>1661.1648608998</v>
      </c>
      <c r="W310" s="99">
        <v>1871.8944500219</v>
      </c>
      <c r="X310" s="111">
        <v>1700.98409570637</v>
      </c>
      <c r="Y310" s="104">
        <v>1744.6811355426898</v>
      </c>
      <c r="Z310" s="107">
        <v>3.2417160652618611</v>
      </c>
      <c r="AA310" s="104">
        <v>6.4169040745347572E-2</v>
      </c>
      <c r="AB310" s="115">
        <v>3</v>
      </c>
      <c r="AC310" s="116">
        <v>302</v>
      </c>
      <c r="AD310" s="107">
        <v>8.2082995444705027</v>
      </c>
      <c r="AE310" s="104">
        <v>3.0370833799991579</v>
      </c>
    </row>
    <row r="311" spans="1:31" x14ac:dyDescent="0.3">
      <c r="A311" s="104" t="s">
        <v>783</v>
      </c>
      <c r="B311" s="115">
        <v>9</v>
      </c>
      <c r="C311" s="116">
        <v>3</v>
      </c>
      <c r="D311" s="107">
        <v>68.731300000000005</v>
      </c>
      <c r="E311" s="104">
        <v>6.7782908440524601E-3</v>
      </c>
      <c r="F311" s="107">
        <f t="shared" si="4"/>
        <v>2.1688798003175944</v>
      </c>
      <c r="G311" s="104">
        <v>7.5757407240976604E-3</v>
      </c>
      <c r="H311" s="107">
        <v>1.2919542138687099</v>
      </c>
      <c r="I311" s="104">
        <v>0.96329161847619005</v>
      </c>
      <c r="J311" s="115" t="s">
        <v>0</v>
      </c>
      <c r="K311" s="116" t="s">
        <v>1</v>
      </c>
      <c r="L311" s="107">
        <v>25060.1646</v>
      </c>
      <c r="M311" s="104" t="s">
        <v>784</v>
      </c>
      <c r="N311" s="107">
        <v>2420.4451833366302</v>
      </c>
      <c r="O311" s="104">
        <v>2111.7222588295699</v>
      </c>
      <c r="P311" s="107">
        <v>2175.8253209392601</v>
      </c>
      <c r="Q311" s="104">
        <v>2235.9975877018201</v>
      </c>
      <c r="R311" s="107">
        <v>3.349471330677555</v>
      </c>
      <c r="S311" s="104">
        <v>7.2862416212257433E-2</v>
      </c>
      <c r="T311" s="115">
        <v>3</v>
      </c>
      <c r="U311" s="116">
        <v>237</v>
      </c>
      <c r="V311" s="101">
        <v>1670.1379456992499</v>
      </c>
      <c r="W311" s="99">
        <v>1825.1883405937899</v>
      </c>
      <c r="X311" s="111">
        <v>1696.8025763998901</v>
      </c>
      <c r="Y311" s="104">
        <v>1730.7096208976434</v>
      </c>
      <c r="Z311" s="107">
        <v>3.2382242078981456</v>
      </c>
      <c r="AA311" s="104">
        <v>4.7899469275495855E-2</v>
      </c>
      <c r="AB311" s="115">
        <v>3</v>
      </c>
      <c r="AC311" s="116">
        <v>303</v>
      </c>
      <c r="AD311" s="107">
        <v>0.77402123795512834</v>
      </c>
      <c r="AE311" s="104">
        <v>-0.36955494263630384</v>
      </c>
    </row>
    <row r="312" spans="1:31" x14ac:dyDescent="0.3">
      <c r="A312" s="104" t="s">
        <v>611</v>
      </c>
      <c r="B312" s="115">
        <v>5</v>
      </c>
      <c r="C312" s="116">
        <v>2</v>
      </c>
      <c r="D312" s="107">
        <v>25.0825</v>
      </c>
      <c r="E312" s="104">
        <v>3.1375509019683201E-3</v>
      </c>
      <c r="F312" s="107">
        <f t="shared" si="4"/>
        <v>2.503409219689507</v>
      </c>
      <c r="G312" s="104">
        <v>4.5142893668234001E-3</v>
      </c>
      <c r="H312" s="107">
        <v>1.3205009148576801</v>
      </c>
      <c r="I312" s="104">
        <v>0.99534313009226505</v>
      </c>
      <c r="J312" s="115" t="s">
        <v>1</v>
      </c>
      <c r="K312" s="116" t="s">
        <v>0</v>
      </c>
      <c r="L312" s="107">
        <v>49683.483699999997</v>
      </c>
      <c r="M312" s="104" t="s">
        <v>612</v>
      </c>
      <c r="N312" s="107">
        <v>1380.28354826136</v>
      </c>
      <c r="O312" s="104">
        <v>1275.71184945096</v>
      </c>
      <c r="P312" s="107">
        <v>1262.59167746451</v>
      </c>
      <c r="Q312" s="104">
        <v>1306.19569172561</v>
      </c>
      <c r="R312" s="107">
        <v>3.1160082469772723</v>
      </c>
      <c r="S312" s="104">
        <v>4.93773287714349E-2</v>
      </c>
      <c r="T312" s="115">
        <v>3</v>
      </c>
      <c r="U312" s="116">
        <v>371</v>
      </c>
      <c r="V312" s="101">
        <v>1841.02605575898</v>
      </c>
      <c r="W312" s="99">
        <v>1678.3567401375201</v>
      </c>
      <c r="X312" s="111">
        <v>1655.11502182399</v>
      </c>
      <c r="Y312" s="104">
        <v>1724.8326059068302</v>
      </c>
      <c r="Z312" s="107">
        <v>3.2367469534043538</v>
      </c>
      <c r="AA312" s="104">
        <v>5.8727597398750081E-2</v>
      </c>
      <c r="AB312" s="115">
        <v>3</v>
      </c>
      <c r="AC312" s="116">
        <v>304</v>
      </c>
      <c r="AD312" s="107">
        <v>1.3205009148576816</v>
      </c>
      <c r="AE312" s="104">
        <v>0.40108530102047973</v>
      </c>
    </row>
    <row r="313" spans="1:31" x14ac:dyDescent="0.3">
      <c r="A313" s="104" t="s">
        <v>1865</v>
      </c>
      <c r="B313" s="115">
        <v>17</v>
      </c>
      <c r="C313" s="116">
        <v>9</v>
      </c>
      <c r="D313" s="107">
        <v>114.9492</v>
      </c>
      <c r="E313" s="104">
        <v>0.11503037832172699</v>
      </c>
      <c r="F313" s="107">
        <f t="shared" si="4"/>
        <v>0.93918745186154295</v>
      </c>
      <c r="G313" s="104">
        <v>5.3502142418795501E-2</v>
      </c>
      <c r="H313" s="107">
        <v>1.0566903043790701</v>
      </c>
      <c r="I313" s="104">
        <v>0.33818596748108398</v>
      </c>
      <c r="J313" s="115" t="s">
        <v>1</v>
      </c>
      <c r="K313" s="116" t="s">
        <v>0</v>
      </c>
      <c r="L313" s="107">
        <v>77798.125700000004</v>
      </c>
      <c r="M313" s="104" t="s">
        <v>1866</v>
      </c>
      <c r="N313" s="107">
        <v>1568.93154564209</v>
      </c>
      <c r="O313" s="104">
        <v>1668.7853879459601</v>
      </c>
      <c r="P313" s="107">
        <v>1615.7123227253801</v>
      </c>
      <c r="Q313" s="104">
        <v>1617.8097521044765</v>
      </c>
      <c r="R313" s="107">
        <v>3.2089274490011417</v>
      </c>
      <c r="S313" s="104">
        <v>3.0881228481396954E-2</v>
      </c>
      <c r="T313" s="115">
        <v>3</v>
      </c>
      <c r="U313" s="116">
        <v>312</v>
      </c>
      <c r="V313" s="101">
        <v>1757.8562310607199</v>
      </c>
      <c r="W313" s="99">
        <v>1640.8131853571799</v>
      </c>
      <c r="X313" s="111">
        <v>1729.9022217182301</v>
      </c>
      <c r="Y313" s="104">
        <v>1709.52387937871</v>
      </c>
      <c r="Z313" s="107">
        <v>3.2328751715906265</v>
      </c>
      <c r="AA313" s="104">
        <v>3.5755381230595587E-2</v>
      </c>
      <c r="AB313" s="115">
        <v>3</v>
      </c>
      <c r="AC313" s="116">
        <v>305</v>
      </c>
      <c r="AD313" s="107">
        <v>1.0566903043790719</v>
      </c>
      <c r="AE313" s="104">
        <v>7.9552612478578449E-2</v>
      </c>
    </row>
    <row r="314" spans="1:31" x14ac:dyDescent="0.3">
      <c r="A314" s="104" t="s">
        <v>3126</v>
      </c>
      <c r="B314" s="115">
        <v>11</v>
      </c>
      <c r="C314" s="116">
        <v>6</v>
      </c>
      <c r="D314" s="107">
        <v>61.165999999999997</v>
      </c>
      <c r="E314" s="104">
        <v>0.86340183862185005</v>
      </c>
      <c r="F314" s="107">
        <f t="shared" si="4"/>
        <v>6.3787030844826953E-2</v>
      </c>
      <c r="G314" s="104">
        <v>0.23883279891023501</v>
      </c>
      <c r="H314" s="107">
        <v>1.0051196906887301</v>
      </c>
      <c r="I314" s="104">
        <v>5.2390980208305502E-2</v>
      </c>
      <c r="J314" s="115" t="s">
        <v>1</v>
      </c>
      <c r="K314" s="116" t="s">
        <v>0</v>
      </c>
      <c r="L314" s="107">
        <v>60394.970600000001</v>
      </c>
      <c r="M314" s="104" t="s">
        <v>3127</v>
      </c>
      <c r="N314" s="107">
        <v>1741.6377225210399</v>
      </c>
      <c r="O314" s="104">
        <v>1695.82829933058</v>
      </c>
      <c r="P314" s="107">
        <v>1654.9504130749599</v>
      </c>
      <c r="Q314" s="104">
        <v>1697.4721449755268</v>
      </c>
      <c r="R314" s="107">
        <v>3.2298026563648055</v>
      </c>
      <c r="S314" s="104">
        <v>2.5548005397769354E-2</v>
      </c>
      <c r="T314" s="115">
        <v>3</v>
      </c>
      <c r="U314" s="116">
        <v>304</v>
      </c>
      <c r="V314" s="101">
        <v>1637.9901560266001</v>
      </c>
      <c r="W314" s="99">
        <v>1766.26145196824</v>
      </c>
      <c r="X314" s="111">
        <v>1714.2364239367701</v>
      </c>
      <c r="Y314" s="104">
        <v>1706.1626773105365</v>
      </c>
      <c r="Z314" s="107">
        <v>3.2320204374352954</v>
      </c>
      <c r="AA314" s="104">
        <v>3.7813311010856034E-2</v>
      </c>
      <c r="AB314" s="115">
        <v>3</v>
      </c>
      <c r="AC314" s="116">
        <v>306</v>
      </c>
      <c r="AD314" s="107">
        <v>1.0051196906887301</v>
      </c>
      <c r="AE314" s="104">
        <v>7.3673092463691645E-3</v>
      </c>
    </row>
    <row r="315" spans="1:31" x14ac:dyDescent="0.3">
      <c r="A315" s="104" t="s">
        <v>721</v>
      </c>
      <c r="B315" s="115">
        <v>5</v>
      </c>
      <c r="C315" s="116">
        <v>2</v>
      </c>
      <c r="D315" s="107">
        <v>23.164400000000001</v>
      </c>
      <c r="E315" s="104">
        <v>5.0447484505761198E-3</v>
      </c>
      <c r="F315" s="107">
        <f t="shared" si="4"/>
        <v>2.2971604843825486</v>
      </c>
      <c r="G315" s="104">
        <v>6.13770294183203E-3</v>
      </c>
      <c r="H315" s="107">
        <v>1.2233275329461799</v>
      </c>
      <c r="I315" s="104">
        <v>0.98153893486764299</v>
      </c>
      <c r="J315" s="115" t="s">
        <v>1</v>
      </c>
      <c r="K315" s="116" t="s">
        <v>0</v>
      </c>
      <c r="L315" s="107">
        <v>60998.311600000001</v>
      </c>
      <c r="M315" s="104" t="s">
        <v>722</v>
      </c>
      <c r="N315" s="107">
        <v>1324.03695062984</v>
      </c>
      <c r="O315" s="104">
        <v>1417.74968372583</v>
      </c>
      <c r="P315" s="107">
        <v>1421.5162946498999</v>
      </c>
      <c r="Q315" s="104">
        <v>1387.7676430018564</v>
      </c>
      <c r="R315" s="107">
        <v>3.1423167573223232</v>
      </c>
      <c r="S315" s="104">
        <v>3.9793780406650034E-2</v>
      </c>
      <c r="T315" s="115">
        <v>3</v>
      </c>
      <c r="U315" s="116">
        <v>358</v>
      </c>
      <c r="V315" s="101">
        <v>1661.8905614861901</v>
      </c>
      <c r="W315" s="99">
        <v>1639.64862005655</v>
      </c>
      <c r="X315" s="111">
        <v>1791.54391950525</v>
      </c>
      <c r="Y315" s="104">
        <v>1697.6943670159969</v>
      </c>
      <c r="Z315" s="107">
        <v>3.2298595076595684</v>
      </c>
      <c r="AA315" s="104">
        <v>4.8320480181036678E-2</v>
      </c>
      <c r="AB315" s="115">
        <v>3</v>
      </c>
      <c r="AC315" s="116">
        <v>307</v>
      </c>
      <c r="AD315" s="107">
        <v>1.2233275329461806</v>
      </c>
      <c r="AE315" s="104">
        <v>0.29081072184900553</v>
      </c>
    </row>
    <row r="316" spans="1:31" x14ac:dyDescent="0.3">
      <c r="A316" s="104" t="s">
        <v>335</v>
      </c>
      <c r="B316" s="115">
        <v>14</v>
      </c>
      <c r="C316" s="116">
        <v>12</v>
      </c>
      <c r="D316" s="107">
        <v>97.395499999999998</v>
      </c>
      <c r="E316" s="104">
        <v>6.0924936291506505E-4</v>
      </c>
      <c r="F316" s="107">
        <f t="shared" si="4"/>
        <v>3.2152049162796623</v>
      </c>
      <c r="G316" s="104">
        <v>1.62587454352252E-3</v>
      </c>
      <c r="H316" s="107">
        <v>1.1595846712254101</v>
      </c>
      <c r="I316" s="104">
        <v>0.99999925575530302</v>
      </c>
      <c r="J316" s="115" t="s">
        <v>1</v>
      </c>
      <c r="K316" s="116" t="s">
        <v>0</v>
      </c>
      <c r="L316" s="107">
        <v>31609.6198</v>
      </c>
      <c r="M316" s="104" t="s">
        <v>336</v>
      </c>
      <c r="N316" s="107">
        <v>1433.60916260102</v>
      </c>
      <c r="O316" s="104">
        <v>1430.9328083576399</v>
      </c>
      <c r="P316" s="107">
        <v>1494.8470947242099</v>
      </c>
      <c r="Q316" s="104">
        <v>1453.1296885609565</v>
      </c>
      <c r="R316" s="107">
        <v>3.1623043758348164</v>
      </c>
      <c r="S316" s="104">
        <v>2.4879477754272659E-2</v>
      </c>
      <c r="T316" s="115">
        <v>3</v>
      </c>
      <c r="U316" s="116">
        <v>336</v>
      </c>
      <c r="V316" s="101">
        <v>1669.4053972554</v>
      </c>
      <c r="W316" s="99">
        <v>1698.7531270469799</v>
      </c>
      <c r="X316" s="111">
        <v>1686.92221217114</v>
      </c>
      <c r="Y316" s="104">
        <v>1685.0269121578401</v>
      </c>
      <c r="Z316" s="107">
        <v>3.2266068415327642</v>
      </c>
      <c r="AA316" s="104">
        <v>8.7626965603721102E-3</v>
      </c>
      <c r="AB316" s="115">
        <v>3</v>
      </c>
      <c r="AC316" s="116">
        <v>308</v>
      </c>
      <c r="AD316" s="107">
        <v>1.1595846712254105</v>
      </c>
      <c r="AE316" s="104">
        <v>0.21360816737254423</v>
      </c>
    </row>
    <row r="317" spans="1:31" x14ac:dyDescent="0.3">
      <c r="A317" s="104" t="s">
        <v>1363</v>
      </c>
      <c r="B317" s="115">
        <v>31</v>
      </c>
      <c r="C317" s="116">
        <v>2</v>
      </c>
      <c r="D317" s="107">
        <v>115.07680000000001</v>
      </c>
      <c r="E317" s="104">
        <v>3.6721824012095901E-2</v>
      </c>
      <c r="F317" s="107">
        <f t="shared" si="4"/>
        <v>1.4350757550657252</v>
      </c>
      <c r="G317" s="104">
        <v>2.34186310532934E-2</v>
      </c>
      <c r="H317" s="107">
        <v>1.25492107433709</v>
      </c>
      <c r="I317" s="104">
        <v>0.64239740562715597</v>
      </c>
      <c r="J317" s="115" t="s">
        <v>1</v>
      </c>
      <c r="K317" s="116" t="s">
        <v>0</v>
      </c>
      <c r="L317" s="107">
        <v>594173.45449999999</v>
      </c>
      <c r="M317" s="104" t="s">
        <v>1364</v>
      </c>
      <c r="N317" s="107">
        <v>1437.1482722897599</v>
      </c>
      <c r="O317" s="104">
        <v>1371.9733445264501</v>
      </c>
      <c r="P317" s="107">
        <v>1193.9840534899599</v>
      </c>
      <c r="Q317" s="104">
        <v>1334.3685567687232</v>
      </c>
      <c r="R317" s="107">
        <v>3.1252757996435383</v>
      </c>
      <c r="S317" s="104">
        <v>9.4327899057079945E-2</v>
      </c>
      <c r="T317" s="115">
        <v>3</v>
      </c>
      <c r="U317" s="116">
        <v>365</v>
      </c>
      <c r="V317" s="101">
        <v>1516.7434643286199</v>
      </c>
      <c r="W317" s="99">
        <v>1764.60639658744</v>
      </c>
      <c r="X317" s="111">
        <v>1742.23180754948</v>
      </c>
      <c r="Y317" s="104">
        <v>1674.5272228218466</v>
      </c>
      <c r="Z317" s="107">
        <v>3.2238922122671716</v>
      </c>
      <c r="AA317" s="104">
        <v>8.1875012892873619E-2</v>
      </c>
      <c r="AB317" s="115">
        <v>3</v>
      </c>
      <c r="AC317" s="116">
        <v>309</v>
      </c>
      <c r="AD317" s="107">
        <v>1.2549210743370962</v>
      </c>
      <c r="AE317" s="104">
        <v>0.32759663171145159</v>
      </c>
    </row>
    <row r="318" spans="1:31" x14ac:dyDescent="0.3">
      <c r="A318" s="104" t="s">
        <v>3070</v>
      </c>
      <c r="B318" s="115">
        <v>3</v>
      </c>
      <c r="C318" s="116">
        <v>2</v>
      </c>
      <c r="D318" s="107">
        <v>13.7172</v>
      </c>
      <c r="E318" s="104">
        <v>0.81523960864988898</v>
      </c>
      <c r="F318" s="107">
        <f t="shared" si="4"/>
        <v>8.8714728167235982E-2</v>
      </c>
      <c r="G318" s="104">
        <v>0.22963992589645599</v>
      </c>
      <c r="H318" s="107">
        <v>1.01189461112139</v>
      </c>
      <c r="I318" s="104">
        <v>5.4428946195557298E-2</v>
      </c>
      <c r="J318" s="115" t="s">
        <v>0</v>
      </c>
      <c r="K318" s="116" t="s">
        <v>1</v>
      </c>
      <c r="L318" s="107">
        <v>20774.8253</v>
      </c>
      <c r="M318" s="104" t="s">
        <v>3071</v>
      </c>
      <c r="N318" s="107">
        <v>1739.92145192775</v>
      </c>
      <c r="O318" s="104">
        <v>1703.3207333262901</v>
      </c>
      <c r="P318" s="107">
        <v>1585.94713784592</v>
      </c>
      <c r="Q318" s="104">
        <v>1676.3964410333201</v>
      </c>
      <c r="R318" s="107">
        <v>3.2243767301615498</v>
      </c>
      <c r="S318" s="104">
        <v>4.7984310016625897E-2</v>
      </c>
      <c r="T318" s="115">
        <v>3</v>
      </c>
      <c r="U318" s="116">
        <v>306</v>
      </c>
      <c r="V318" s="101">
        <v>1788.9518144426199</v>
      </c>
      <c r="W318" s="99">
        <v>1537.9921687905701</v>
      </c>
      <c r="X318" s="111">
        <v>1643.12826324964</v>
      </c>
      <c r="Y318" s="104">
        <v>1656.6907488276102</v>
      </c>
      <c r="Z318" s="107">
        <v>3.219241447096322</v>
      </c>
      <c r="AA318" s="104">
        <v>7.607233696038869E-2</v>
      </c>
      <c r="AB318" s="115">
        <v>3</v>
      </c>
      <c r="AC318" s="116">
        <v>310</v>
      </c>
      <c r="AD318" s="107">
        <v>0.98824520756345469</v>
      </c>
      <c r="AE318" s="104">
        <v>-1.7059041089579095E-2</v>
      </c>
    </row>
    <row r="319" spans="1:31" x14ac:dyDescent="0.3">
      <c r="A319" s="104" t="s">
        <v>1383</v>
      </c>
      <c r="B319" s="115">
        <v>3</v>
      </c>
      <c r="C319" s="116">
        <v>2</v>
      </c>
      <c r="D319" s="107">
        <v>20.7348</v>
      </c>
      <c r="E319" s="104">
        <v>3.9488316020195001E-2</v>
      </c>
      <c r="F319" s="107">
        <f t="shared" si="4"/>
        <v>1.4035313863629948</v>
      </c>
      <c r="G319" s="104">
        <v>2.48065653240339E-2</v>
      </c>
      <c r="H319" s="107">
        <v>1.0943518547458699</v>
      </c>
      <c r="I319" s="104">
        <v>0.62241677558291597</v>
      </c>
      <c r="J319" s="115" t="s">
        <v>0</v>
      </c>
      <c r="K319" s="116" t="s">
        <v>1</v>
      </c>
      <c r="L319" s="107">
        <v>19440.089199999999</v>
      </c>
      <c r="M319" s="104" t="s">
        <v>1384</v>
      </c>
      <c r="N319" s="107">
        <v>1844.21965474218</v>
      </c>
      <c r="O319" s="104">
        <v>1748.42947471145</v>
      </c>
      <c r="P319" s="107">
        <v>1806.17855505329</v>
      </c>
      <c r="Q319" s="104">
        <v>1799.6092281689732</v>
      </c>
      <c r="R319" s="107">
        <v>3.2551782115065251</v>
      </c>
      <c r="S319" s="104">
        <v>2.6801263787855616E-2</v>
      </c>
      <c r="T319" s="115">
        <v>3</v>
      </c>
      <c r="U319" s="116">
        <v>288</v>
      </c>
      <c r="V319" s="101">
        <v>1587.0658824556001</v>
      </c>
      <c r="W319" s="99">
        <v>1618.1555047250599</v>
      </c>
      <c r="X319" s="111">
        <v>1728.13497448115</v>
      </c>
      <c r="Y319" s="104">
        <v>1644.4521205539368</v>
      </c>
      <c r="Z319" s="107">
        <v>3.2160212331960332</v>
      </c>
      <c r="AA319" s="104">
        <v>4.5072687853580089E-2</v>
      </c>
      <c r="AB319" s="115">
        <v>3</v>
      </c>
      <c r="AC319" s="116">
        <v>311</v>
      </c>
      <c r="AD319" s="107">
        <v>0.91378288953713449</v>
      </c>
      <c r="AE319" s="104">
        <v>-0.13007666636051871</v>
      </c>
    </row>
    <row r="320" spans="1:31" x14ac:dyDescent="0.3">
      <c r="A320" s="104" t="s">
        <v>829</v>
      </c>
      <c r="B320" s="115">
        <v>16</v>
      </c>
      <c r="C320" s="116">
        <v>14</v>
      </c>
      <c r="D320" s="107">
        <v>95.314899999999994</v>
      </c>
      <c r="E320" s="104">
        <v>7.8903262244232105E-3</v>
      </c>
      <c r="F320" s="107">
        <f t="shared" si="4"/>
        <v>2.10290504057537</v>
      </c>
      <c r="G320" s="104">
        <v>8.3198485568806695E-3</v>
      </c>
      <c r="H320" s="107">
        <v>1.1925141808825701</v>
      </c>
      <c r="I320" s="104">
        <v>0.94992507406954796</v>
      </c>
      <c r="J320" s="115" t="s">
        <v>0</v>
      </c>
      <c r="K320" s="116" t="s">
        <v>1</v>
      </c>
      <c r="L320" s="107">
        <v>55157.345699999998</v>
      </c>
      <c r="M320" s="104" t="s">
        <v>830</v>
      </c>
      <c r="N320" s="107">
        <v>1920.2561171631401</v>
      </c>
      <c r="O320" s="104">
        <v>2013.6292700879201</v>
      </c>
      <c r="P320" s="107">
        <v>1947.3337715129501</v>
      </c>
      <c r="Q320" s="104">
        <v>1960.40638625467</v>
      </c>
      <c r="R320" s="107">
        <v>3.2923461086083159</v>
      </c>
      <c r="S320" s="104">
        <v>2.4504936118612118E-2</v>
      </c>
      <c r="T320" s="115">
        <v>3</v>
      </c>
      <c r="U320" s="116">
        <v>266</v>
      </c>
      <c r="V320" s="101">
        <v>1541.2898151535201</v>
      </c>
      <c r="W320" s="99">
        <v>1722.6391401092201</v>
      </c>
      <c r="X320" s="111">
        <v>1667.8523627685199</v>
      </c>
      <c r="Y320" s="104">
        <v>1643.9271060104202</v>
      </c>
      <c r="Z320" s="107">
        <v>3.2158825564161391</v>
      </c>
      <c r="AA320" s="104">
        <v>5.6579071576035436E-2</v>
      </c>
      <c r="AB320" s="115">
        <v>3</v>
      </c>
      <c r="AC320" s="116">
        <v>312</v>
      </c>
      <c r="AD320" s="107">
        <v>0.83856445150187497</v>
      </c>
      <c r="AE320" s="104">
        <v>-0.2540064222620787</v>
      </c>
    </row>
    <row r="321" spans="1:31" x14ac:dyDescent="0.3">
      <c r="A321" s="104" t="s">
        <v>2669</v>
      </c>
      <c r="B321" s="115">
        <v>13</v>
      </c>
      <c r="C321" s="116">
        <v>9</v>
      </c>
      <c r="D321" s="107">
        <v>80.573800000000006</v>
      </c>
      <c r="E321" s="104">
        <v>0.43071675372476198</v>
      </c>
      <c r="F321" s="107">
        <f t="shared" si="4"/>
        <v>0.36580823502006948</v>
      </c>
      <c r="G321" s="104">
        <v>0.139689351632244</v>
      </c>
      <c r="H321" s="107">
        <v>1.0498448564849301</v>
      </c>
      <c r="I321" s="104">
        <v>0.105227092177947</v>
      </c>
      <c r="J321" s="115" t="s">
        <v>0</v>
      </c>
      <c r="K321" s="116" t="s">
        <v>1</v>
      </c>
      <c r="L321" s="107">
        <v>73274.733600000007</v>
      </c>
      <c r="M321" s="104" t="s">
        <v>2670</v>
      </c>
      <c r="N321" s="107">
        <v>1789.83838284013</v>
      </c>
      <c r="O321" s="104">
        <v>1599.3610058997201</v>
      </c>
      <c r="P321" s="107">
        <v>1749.0272363962099</v>
      </c>
      <c r="Q321" s="104">
        <v>1712.7422083786867</v>
      </c>
      <c r="R321" s="107">
        <v>3.2336920004997913</v>
      </c>
      <c r="S321" s="104">
        <v>5.8554570189239243E-2</v>
      </c>
      <c r="T321" s="115">
        <v>3</v>
      </c>
      <c r="U321" s="116">
        <v>301</v>
      </c>
      <c r="V321" s="101">
        <v>1678.14800618407</v>
      </c>
      <c r="W321" s="99">
        <v>1725.5587471236099</v>
      </c>
      <c r="X321" s="111">
        <v>1490.5655702618999</v>
      </c>
      <c r="Y321" s="104">
        <v>1631.4241078565265</v>
      </c>
      <c r="Z321" s="107">
        <v>3.2125668756686441</v>
      </c>
      <c r="AA321" s="104">
        <v>7.6172114469558794E-2</v>
      </c>
      <c r="AB321" s="115">
        <v>3</v>
      </c>
      <c r="AC321" s="116">
        <v>313</v>
      </c>
      <c r="AD321" s="107">
        <v>0.95252169291773492</v>
      </c>
      <c r="AE321" s="104">
        <v>-7.0176145684591948E-2</v>
      </c>
    </row>
    <row r="322" spans="1:31" x14ac:dyDescent="0.3">
      <c r="A322" s="104" t="s">
        <v>345</v>
      </c>
      <c r="B322" s="115">
        <v>6</v>
      </c>
      <c r="C322" s="116">
        <v>2</v>
      </c>
      <c r="D322" s="107">
        <v>32.087800000000001</v>
      </c>
      <c r="E322" s="104">
        <v>7.00389497402365E-4</v>
      </c>
      <c r="F322" s="107">
        <f t="shared" si="4"/>
        <v>3.1546603749449549</v>
      </c>
      <c r="G322" s="104">
        <v>1.81719339099012E-3</v>
      </c>
      <c r="H322" s="107">
        <v>1.18262410952234</v>
      </c>
      <c r="I322" s="104">
        <v>0.99999781672167398</v>
      </c>
      <c r="J322" s="115" t="s">
        <v>1</v>
      </c>
      <c r="K322" s="116" t="s">
        <v>0</v>
      </c>
      <c r="L322" s="107">
        <v>19884.2781</v>
      </c>
      <c r="M322" s="104" t="s">
        <v>346</v>
      </c>
      <c r="N322" s="107">
        <v>1406.64822526586</v>
      </c>
      <c r="O322" s="104">
        <v>1370.2332902427299</v>
      </c>
      <c r="P322" s="107">
        <v>1341.6052341178199</v>
      </c>
      <c r="Q322" s="104">
        <v>1372.8289165421365</v>
      </c>
      <c r="R322" s="107">
        <v>3.1376164183502189</v>
      </c>
      <c r="S322" s="104">
        <v>2.3745922766756238E-2</v>
      </c>
      <c r="T322" s="115">
        <v>3</v>
      </c>
      <c r="U322" s="116">
        <v>360</v>
      </c>
      <c r="V322" s="101">
        <v>1659.7809844968299</v>
      </c>
      <c r="W322" s="99">
        <v>1611.4862256392801</v>
      </c>
      <c r="X322" s="111">
        <v>1599.3545147203699</v>
      </c>
      <c r="Y322" s="104">
        <v>1623.5405749521599</v>
      </c>
      <c r="Z322" s="107">
        <v>3.2104631468318261</v>
      </c>
      <c r="AA322" s="104">
        <v>1.9689018474989693E-2</v>
      </c>
      <c r="AB322" s="115">
        <v>3</v>
      </c>
      <c r="AC322" s="116">
        <v>314</v>
      </c>
      <c r="AD322" s="107">
        <v>1.1826241095223378</v>
      </c>
      <c r="AE322" s="104">
        <v>0.24199159396368278</v>
      </c>
    </row>
    <row r="323" spans="1:31" x14ac:dyDescent="0.3">
      <c r="A323" s="104" t="s">
        <v>1739</v>
      </c>
      <c r="B323" s="115">
        <v>2</v>
      </c>
      <c r="C323" s="116">
        <v>1</v>
      </c>
      <c r="D323" s="107">
        <v>13.8996</v>
      </c>
      <c r="E323" s="104">
        <v>8.9285267577052199E-2</v>
      </c>
      <c r="F323" s="107">
        <f t="shared" si="4"/>
        <v>1.049220195510415</v>
      </c>
      <c r="G323" s="104">
        <v>4.4559326747506699E-2</v>
      </c>
      <c r="H323" s="107">
        <v>1.1141075988331</v>
      </c>
      <c r="I323" s="104">
        <v>0.40059921893825301</v>
      </c>
      <c r="J323" s="115" t="s">
        <v>0</v>
      </c>
      <c r="K323" s="116" t="s">
        <v>1</v>
      </c>
      <c r="L323" s="107">
        <v>17809.13</v>
      </c>
      <c r="M323" s="104" t="s">
        <v>1740</v>
      </c>
      <c r="N323" s="107">
        <v>1854.6857542948601</v>
      </c>
      <c r="O323" s="104">
        <v>1794.3723304981299</v>
      </c>
      <c r="P323" s="107">
        <v>1772.2856965288699</v>
      </c>
      <c r="Q323" s="104">
        <v>1807.1145937739532</v>
      </c>
      <c r="R323" s="107">
        <v>3.25698569316177</v>
      </c>
      <c r="S323" s="104">
        <v>2.3602417067519744E-2</v>
      </c>
      <c r="T323" s="115">
        <v>3</v>
      </c>
      <c r="U323" s="116">
        <v>286</v>
      </c>
      <c r="V323" s="101">
        <v>1521.4280137031401</v>
      </c>
      <c r="W323" s="99">
        <v>1776.4400941665101</v>
      </c>
      <c r="X323" s="111">
        <v>1568.2182441129401</v>
      </c>
      <c r="Y323" s="104">
        <v>1622.0287839941966</v>
      </c>
      <c r="Z323" s="107">
        <v>3.2100585567918629</v>
      </c>
      <c r="AA323" s="104">
        <v>8.3694684639183309E-2</v>
      </c>
      <c r="AB323" s="115">
        <v>3</v>
      </c>
      <c r="AC323" s="116">
        <v>315</v>
      </c>
      <c r="AD323" s="107">
        <v>0.89757937298639934</v>
      </c>
      <c r="AE323" s="104">
        <v>-0.15588857271980436</v>
      </c>
    </row>
    <row r="324" spans="1:31" x14ac:dyDescent="0.3">
      <c r="A324" s="104" t="s">
        <v>2519</v>
      </c>
      <c r="B324" s="115">
        <v>22</v>
      </c>
      <c r="C324" s="116">
        <v>4</v>
      </c>
      <c r="D324" s="107">
        <v>110.559</v>
      </c>
      <c r="E324" s="104">
        <v>0.357480494357937</v>
      </c>
      <c r="F324" s="107">
        <f t="shared" si="4"/>
        <v>0.44674765015331097</v>
      </c>
      <c r="G324" s="104">
        <v>0.122877082282509</v>
      </c>
      <c r="H324" s="107">
        <v>1.0610725730997199</v>
      </c>
      <c r="I324" s="104">
        <v>0.12805750764035001</v>
      </c>
      <c r="J324" s="115" t="s">
        <v>1</v>
      </c>
      <c r="K324" s="116" t="s">
        <v>0</v>
      </c>
      <c r="L324" s="107">
        <v>194121.56940000001</v>
      </c>
      <c r="M324" s="104" t="s">
        <v>2520</v>
      </c>
      <c r="N324" s="107">
        <v>1352.79785670091</v>
      </c>
      <c r="O324" s="104">
        <v>1578.2421913282899</v>
      </c>
      <c r="P324" s="107">
        <v>1644.35447784898</v>
      </c>
      <c r="Q324" s="104">
        <v>1525.1315086260602</v>
      </c>
      <c r="R324" s="107">
        <v>3.1833072935242259</v>
      </c>
      <c r="S324" s="104">
        <v>0.10022891235821418</v>
      </c>
      <c r="T324" s="115">
        <v>3</v>
      </c>
      <c r="U324" s="116">
        <v>324</v>
      </c>
      <c r="V324" s="101">
        <v>1585.3981621616399</v>
      </c>
      <c r="W324" s="99">
        <v>1637.8828652935099</v>
      </c>
      <c r="X324" s="111">
        <v>1631.5446150647899</v>
      </c>
      <c r="Y324" s="104">
        <v>1618.2752141733133</v>
      </c>
      <c r="Z324" s="107">
        <v>3.209052382438633</v>
      </c>
      <c r="AA324" s="104">
        <v>1.7702915623117467E-2</v>
      </c>
      <c r="AB324" s="115">
        <v>3</v>
      </c>
      <c r="AC324" s="116">
        <v>316</v>
      </c>
      <c r="AD324" s="107">
        <v>1.0610725730997213</v>
      </c>
      <c r="AE324" s="104">
        <v>8.5523334170141865E-2</v>
      </c>
    </row>
    <row r="325" spans="1:31" x14ac:dyDescent="0.3">
      <c r="A325" s="104" t="s">
        <v>1891</v>
      </c>
      <c r="B325" s="115">
        <v>23</v>
      </c>
      <c r="C325" s="116">
        <v>13</v>
      </c>
      <c r="D325" s="107">
        <v>146.8672</v>
      </c>
      <c r="E325" s="104">
        <v>0.11744432625168399</v>
      </c>
      <c r="F325" s="107">
        <f t="shared" si="4"/>
        <v>0.93016795919377693</v>
      </c>
      <c r="G325" s="104">
        <v>5.3868646071057097E-2</v>
      </c>
      <c r="H325" s="107">
        <v>1.11349612628175</v>
      </c>
      <c r="I325" s="104">
        <v>0.33328770233419303</v>
      </c>
      <c r="J325" s="115" t="s">
        <v>1</v>
      </c>
      <c r="K325" s="116" t="s">
        <v>0</v>
      </c>
      <c r="L325" s="107">
        <v>99612.128299999997</v>
      </c>
      <c r="M325" s="104" t="s">
        <v>1892</v>
      </c>
      <c r="N325" s="107">
        <v>1445.27643811446</v>
      </c>
      <c r="O325" s="104">
        <v>1431.8330581829</v>
      </c>
      <c r="P325" s="107">
        <v>1479.82940003567</v>
      </c>
      <c r="Q325" s="104">
        <v>1452.3129654443435</v>
      </c>
      <c r="R325" s="107">
        <v>3.1620602145180259</v>
      </c>
      <c r="S325" s="104">
        <v>1.7048515983181637E-2</v>
      </c>
      <c r="T325" s="115">
        <v>3</v>
      </c>
      <c r="U325" s="116">
        <v>337</v>
      </c>
      <c r="V325" s="101">
        <v>1782.2151742902799</v>
      </c>
      <c r="W325" s="99">
        <v>1570.8922275586101</v>
      </c>
      <c r="X325" s="111">
        <v>1498.32718166422</v>
      </c>
      <c r="Y325" s="104">
        <v>1617.1448611710366</v>
      </c>
      <c r="Z325" s="107">
        <v>3.2087489250327734</v>
      </c>
      <c r="AA325" s="104">
        <v>9.1202436133761999E-2</v>
      </c>
      <c r="AB325" s="115">
        <v>3</v>
      </c>
      <c r="AC325" s="116">
        <v>317</v>
      </c>
      <c r="AD325" s="107">
        <v>1.1134961262817493</v>
      </c>
      <c r="AE325" s="104">
        <v>0.15509653917300301</v>
      </c>
    </row>
    <row r="326" spans="1:31" x14ac:dyDescent="0.3">
      <c r="A326" s="104" t="s">
        <v>1091</v>
      </c>
      <c r="B326" s="115">
        <v>2</v>
      </c>
      <c r="C326" s="116">
        <v>1</v>
      </c>
      <c r="D326" s="107">
        <v>13.970599999999999</v>
      </c>
      <c r="E326" s="104">
        <v>1.83733258326884E-2</v>
      </c>
      <c r="F326" s="107">
        <f t="shared" si="4"/>
        <v>1.7358122231145072</v>
      </c>
      <c r="G326" s="104">
        <v>1.4671571918597101E-2</v>
      </c>
      <c r="H326" s="107">
        <v>1.3705114852876099</v>
      </c>
      <c r="I326" s="104">
        <v>0.81609071480440798</v>
      </c>
      <c r="J326" s="115" t="s">
        <v>1</v>
      </c>
      <c r="K326" s="116" t="s">
        <v>0</v>
      </c>
      <c r="L326" s="107">
        <v>14649.6026</v>
      </c>
      <c r="M326" s="104" t="s">
        <v>1092</v>
      </c>
      <c r="N326" s="107">
        <v>1257.48055872128</v>
      </c>
      <c r="O326" s="104">
        <v>996.57028215396303</v>
      </c>
      <c r="P326" s="107">
        <v>1282.44276974647</v>
      </c>
      <c r="Q326" s="104">
        <v>1178.8312035405709</v>
      </c>
      <c r="R326" s="107">
        <v>3.0714516230602515</v>
      </c>
      <c r="S326" s="104">
        <v>0.13431548009517741</v>
      </c>
      <c r="T326" s="115">
        <v>3</v>
      </c>
      <c r="U326" s="116">
        <v>397</v>
      </c>
      <c r="V326" s="101">
        <v>1582.45107938004</v>
      </c>
      <c r="W326" s="99">
        <v>1682.06451386344</v>
      </c>
      <c r="X326" s="111">
        <v>1582.28951775982</v>
      </c>
      <c r="Y326" s="104">
        <v>1615.6017036677667</v>
      </c>
      <c r="Z326" s="107">
        <v>3.2083343024659627</v>
      </c>
      <c r="AA326" s="104">
        <v>3.5626688553140121E-2</v>
      </c>
      <c r="AB326" s="115">
        <v>3</v>
      </c>
      <c r="AC326" s="116">
        <v>318</v>
      </c>
      <c r="AD326" s="107">
        <v>1.3705114852876084</v>
      </c>
      <c r="AE326" s="104">
        <v>0.45471441842129179</v>
      </c>
    </row>
    <row r="327" spans="1:31" x14ac:dyDescent="0.3">
      <c r="A327" s="104" t="s">
        <v>3230</v>
      </c>
      <c r="B327" s="115">
        <v>10</v>
      </c>
      <c r="C327" s="116">
        <v>1</v>
      </c>
      <c r="D327" s="107">
        <v>40.115400000000001</v>
      </c>
      <c r="E327" s="104">
        <v>0.99807198101841099</v>
      </c>
      <c r="F327" s="107">
        <f t="shared" si="4"/>
        <v>8.3813623587605194E-4</v>
      </c>
      <c r="G327" s="104">
        <v>0.26716245849470399</v>
      </c>
      <c r="H327" s="107">
        <v>1.00229829788682</v>
      </c>
      <c r="I327" s="104">
        <v>5.0000465063908699E-2</v>
      </c>
      <c r="J327" s="115" t="s">
        <v>0</v>
      </c>
      <c r="K327" s="116" t="s">
        <v>1</v>
      </c>
      <c r="L327" s="107">
        <v>289753.06290000002</v>
      </c>
      <c r="M327" s="104" t="s">
        <v>3231</v>
      </c>
      <c r="N327" s="107">
        <v>1490.8793847531199</v>
      </c>
      <c r="O327" s="104">
        <v>1574.99290763359</v>
      </c>
      <c r="P327" s="107">
        <v>1783.7702240743799</v>
      </c>
      <c r="Q327" s="104">
        <v>1616.5475054870301</v>
      </c>
      <c r="R327" s="107">
        <v>3.2085884717485196</v>
      </c>
      <c r="S327" s="104">
        <v>9.3286681377513905E-2</v>
      </c>
      <c r="T327" s="115">
        <v>3</v>
      </c>
      <c r="U327" s="116">
        <v>313</v>
      </c>
      <c r="V327" s="101">
        <v>1677.81129673996</v>
      </c>
      <c r="W327" s="99">
        <v>1576.4060621143401</v>
      </c>
      <c r="X327" s="111">
        <v>1584.3047923713</v>
      </c>
      <c r="Y327" s="104">
        <v>1612.8407170752</v>
      </c>
      <c r="Z327" s="107">
        <v>3.2075914789134132</v>
      </c>
      <c r="AA327" s="104">
        <v>3.4972211485831677E-2</v>
      </c>
      <c r="AB327" s="115">
        <v>3</v>
      </c>
      <c r="AC327" s="116">
        <v>319</v>
      </c>
      <c r="AD327" s="107">
        <v>0.99770697217418713</v>
      </c>
      <c r="AE327" s="104">
        <v>-3.3119385093410866E-3</v>
      </c>
    </row>
    <row r="328" spans="1:31" x14ac:dyDescent="0.3">
      <c r="A328" s="104" t="s">
        <v>1763</v>
      </c>
      <c r="B328" s="115">
        <v>9</v>
      </c>
      <c r="C328" s="116">
        <v>1</v>
      </c>
      <c r="D328" s="107">
        <v>48.553800000000003</v>
      </c>
      <c r="E328" s="104">
        <v>9.2401111426379898E-2</v>
      </c>
      <c r="F328" s="107">
        <f t="shared" si="4"/>
        <v>1.0343228049331306</v>
      </c>
      <c r="G328" s="104">
        <v>4.54819162000046E-2</v>
      </c>
      <c r="H328" s="107">
        <v>1.1669039390726801</v>
      </c>
      <c r="I328" s="104">
        <v>0.391878977014543</v>
      </c>
      <c r="J328" s="115" t="s">
        <v>0</v>
      </c>
      <c r="K328" s="116" t="s">
        <v>1</v>
      </c>
      <c r="L328" s="107">
        <v>35307.0749</v>
      </c>
      <c r="M328" s="104" t="s">
        <v>1764</v>
      </c>
      <c r="N328" s="107">
        <v>2032.1398734869599</v>
      </c>
      <c r="O328" s="104">
        <v>1738.57939714491</v>
      </c>
      <c r="P328" s="107">
        <v>1852.24058906757</v>
      </c>
      <c r="Q328" s="104">
        <v>1874.3199532331466</v>
      </c>
      <c r="R328" s="107">
        <v>3.272843728527735</v>
      </c>
      <c r="S328" s="104">
        <v>7.897289801400656E-2</v>
      </c>
      <c r="T328" s="115">
        <v>3</v>
      </c>
      <c r="U328" s="116">
        <v>277</v>
      </c>
      <c r="V328" s="101">
        <v>1723.6863246596599</v>
      </c>
      <c r="W328" s="99">
        <v>1653.28247827157</v>
      </c>
      <c r="X328" s="111">
        <v>1441.73106722941</v>
      </c>
      <c r="Y328" s="104">
        <v>1606.2332900535466</v>
      </c>
      <c r="Z328" s="107">
        <v>3.2058086226518454</v>
      </c>
      <c r="AA328" s="104">
        <v>9.1361436991998224E-2</v>
      </c>
      <c r="AB328" s="115">
        <v>3</v>
      </c>
      <c r="AC328" s="116">
        <v>320</v>
      </c>
      <c r="AD328" s="107">
        <v>0.85696857000473248</v>
      </c>
      <c r="AE328" s="104">
        <v>-0.22268580155286491</v>
      </c>
    </row>
    <row r="329" spans="1:31" x14ac:dyDescent="0.3">
      <c r="A329" s="104" t="s">
        <v>1635</v>
      </c>
      <c r="B329" s="115">
        <v>14</v>
      </c>
      <c r="C329" s="116">
        <v>7</v>
      </c>
      <c r="D329" s="107">
        <v>92.269800000000004</v>
      </c>
      <c r="E329" s="104">
        <v>7.2082016687421493E-2</v>
      </c>
      <c r="F329" s="107">
        <f t="shared" ref="F329:F392" si="5">-LOG10(E329)</f>
        <v>1.1421730713080329</v>
      </c>
      <c r="G329" s="104">
        <v>3.82803311551154E-2</v>
      </c>
      <c r="H329" s="107">
        <v>1.27181131730009</v>
      </c>
      <c r="I329" s="104">
        <v>0.45662993615186698</v>
      </c>
      <c r="J329" s="115" t="s">
        <v>1</v>
      </c>
      <c r="K329" s="116" t="s">
        <v>0</v>
      </c>
      <c r="L329" s="107">
        <v>46394.109400000001</v>
      </c>
      <c r="M329" s="104" t="s">
        <v>1636</v>
      </c>
      <c r="N329" s="107">
        <v>1005.66717710669</v>
      </c>
      <c r="O329" s="104">
        <v>1397.8517141514899</v>
      </c>
      <c r="P329" s="107">
        <v>1304.90509241986</v>
      </c>
      <c r="Q329" s="104">
        <v>1236.14132789268</v>
      </c>
      <c r="R329" s="107">
        <v>3.0920681264284693</v>
      </c>
      <c r="S329" s="104">
        <v>0.16578638544242791</v>
      </c>
      <c r="T329" s="115">
        <v>3</v>
      </c>
      <c r="U329" s="116">
        <v>387</v>
      </c>
      <c r="V329" s="101">
        <v>1502.3548095666199</v>
      </c>
      <c r="W329" s="99">
        <v>1615.4798955783799</v>
      </c>
      <c r="X329" s="111">
        <v>1598.5808866438199</v>
      </c>
      <c r="Y329" s="104">
        <v>1572.1385305962733</v>
      </c>
      <c r="Z329" s="107">
        <v>3.1964908116924433</v>
      </c>
      <c r="AA329" s="104">
        <v>3.881483033187564E-2</v>
      </c>
      <c r="AB329" s="115">
        <v>3</v>
      </c>
      <c r="AC329" s="116">
        <v>321</v>
      </c>
      <c r="AD329" s="107">
        <v>1.2718113173000911</v>
      </c>
      <c r="AE329" s="104">
        <v>0.3468846519219756</v>
      </c>
    </row>
    <row r="330" spans="1:31" x14ac:dyDescent="0.3">
      <c r="A330" s="104" t="s">
        <v>2935</v>
      </c>
      <c r="B330" s="115">
        <v>12</v>
      </c>
      <c r="C330" s="116">
        <v>6</v>
      </c>
      <c r="D330" s="107">
        <v>60.2879</v>
      </c>
      <c r="E330" s="104">
        <v>0.66931113944557996</v>
      </c>
      <c r="F330" s="107">
        <f t="shared" si="5"/>
        <v>0.17437194690821581</v>
      </c>
      <c r="G330" s="104">
        <v>0.19730925137209099</v>
      </c>
      <c r="H330" s="107">
        <v>1.0085781540074801</v>
      </c>
      <c r="I330" s="104">
        <v>6.5110730051648802E-2</v>
      </c>
      <c r="J330" s="115" t="s">
        <v>1</v>
      </c>
      <c r="K330" s="116" t="s">
        <v>0</v>
      </c>
      <c r="L330" s="107">
        <v>29000.2696</v>
      </c>
      <c r="M330" s="104" t="s">
        <v>2936</v>
      </c>
      <c r="N330" s="107">
        <v>1518.4118557376901</v>
      </c>
      <c r="O330" s="104">
        <v>1523.57512764689</v>
      </c>
      <c r="P330" s="107">
        <v>1579.9433338906399</v>
      </c>
      <c r="Q330" s="104">
        <v>1540.64343909174</v>
      </c>
      <c r="R330" s="107">
        <v>3.1877021388139553</v>
      </c>
      <c r="S330" s="104">
        <v>2.2154690972447037E-2</v>
      </c>
      <c r="T330" s="115">
        <v>3</v>
      </c>
      <c r="U330" s="116">
        <v>322</v>
      </c>
      <c r="V330" s="101">
        <v>1526.68482035184</v>
      </c>
      <c r="W330" s="99">
        <v>1539.6132372977299</v>
      </c>
      <c r="X330" s="111">
        <v>1595.27988969906</v>
      </c>
      <c r="Y330" s="104">
        <v>1553.8593157828766</v>
      </c>
      <c r="Z330" s="107">
        <v>3.1914116958387795</v>
      </c>
      <c r="AA330" s="104">
        <v>2.345711691691485E-2</v>
      </c>
      <c r="AB330" s="115">
        <v>3</v>
      </c>
      <c r="AC330" s="116">
        <v>322</v>
      </c>
      <c r="AD330" s="107">
        <v>1.0085781540074761</v>
      </c>
      <c r="AE330" s="104">
        <v>1.2322881700350573E-2</v>
      </c>
    </row>
    <row r="331" spans="1:31" x14ac:dyDescent="0.3">
      <c r="A331" s="104" t="s">
        <v>2339</v>
      </c>
      <c r="B331" s="115">
        <v>7</v>
      </c>
      <c r="C331" s="116">
        <v>2</v>
      </c>
      <c r="D331" s="107">
        <v>30.586600000000001</v>
      </c>
      <c r="E331" s="104">
        <v>0.260206180045776</v>
      </c>
      <c r="F331" s="107">
        <f t="shared" si="5"/>
        <v>0.58468239290930812</v>
      </c>
      <c r="G331" s="104">
        <v>9.6362376924720605E-2</v>
      </c>
      <c r="H331" s="107">
        <v>1.0724065375585099</v>
      </c>
      <c r="I331" s="104">
        <v>0.174664095530847</v>
      </c>
      <c r="J331" s="115" t="s">
        <v>1</v>
      </c>
      <c r="K331" s="116" t="s">
        <v>0</v>
      </c>
      <c r="L331" s="107">
        <v>27674.585599999999</v>
      </c>
      <c r="M331" s="104" t="s">
        <v>2340</v>
      </c>
      <c r="N331" s="107">
        <v>1344.6952612216701</v>
      </c>
      <c r="O331" s="104">
        <v>1377.9678364947299</v>
      </c>
      <c r="P331" s="107">
        <v>1567.6700955792901</v>
      </c>
      <c r="Q331" s="104">
        <v>1430.1110644318967</v>
      </c>
      <c r="R331" s="107">
        <v>3.1553697666936449</v>
      </c>
      <c r="S331" s="104">
        <v>8.4109288463871695E-2</v>
      </c>
      <c r="T331" s="115">
        <v>3</v>
      </c>
      <c r="U331" s="116">
        <v>347</v>
      </c>
      <c r="V331" s="101">
        <v>1489.11925214709</v>
      </c>
      <c r="W331" s="99">
        <v>1495.48416227697</v>
      </c>
      <c r="X331" s="111">
        <v>1616.37795037052</v>
      </c>
      <c r="Y331" s="104">
        <v>1533.6604549315268</v>
      </c>
      <c r="Z331" s="107">
        <v>3.1857292195398581</v>
      </c>
      <c r="AA331" s="104">
        <v>4.6754878961204269E-2</v>
      </c>
      <c r="AB331" s="115">
        <v>3</v>
      </c>
      <c r="AC331" s="116">
        <v>323</v>
      </c>
      <c r="AD331" s="107">
        <v>1.072406537558511</v>
      </c>
      <c r="AE331" s="104">
        <v>0.10085191935524415</v>
      </c>
    </row>
    <row r="332" spans="1:31" x14ac:dyDescent="0.3">
      <c r="A332" s="104" t="s">
        <v>37</v>
      </c>
      <c r="B332" s="115">
        <v>6</v>
      </c>
      <c r="C332" s="116">
        <v>2</v>
      </c>
      <c r="D332" s="107">
        <v>48.820799999999998</v>
      </c>
      <c r="E332" s="109">
        <v>2.9612144702984001E-7</v>
      </c>
      <c r="F332" s="107">
        <f t="shared" si="5"/>
        <v>6.5285301370571629</v>
      </c>
      <c r="G332" s="109">
        <v>1.0628163541598901E-5</v>
      </c>
      <c r="H332" s="107">
        <v>2.72699072277375</v>
      </c>
      <c r="I332" s="104">
        <v>1</v>
      </c>
      <c r="J332" s="115" t="s">
        <v>1</v>
      </c>
      <c r="K332" s="116" t="s">
        <v>0</v>
      </c>
      <c r="L332" s="107">
        <v>18850.6967</v>
      </c>
      <c r="M332" s="104" t="s">
        <v>38</v>
      </c>
      <c r="N332" s="107">
        <v>563.57161769132301</v>
      </c>
      <c r="O332" s="104">
        <v>568.35392463127596</v>
      </c>
      <c r="P332" s="107">
        <v>551.49137111765697</v>
      </c>
      <c r="Q332" s="104">
        <v>561.13897114675194</v>
      </c>
      <c r="R332" s="107">
        <v>2.7490704315376302</v>
      </c>
      <c r="S332" s="104">
        <v>1.5487247186713722E-2</v>
      </c>
      <c r="T332" s="115">
        <v>3</v>
      </c>
      <c r="U332" s="116">
        <v>651</v>
      </c>
      <c r="V332" s="101">
        <v>1542.7952966128701</v>
      </c>
      <c r="W332" s="99">
        <v>1553.5513019365201</v>
      </c>
      <c r="X332" s="111">
        <v>1494.31570696262</v>
      </c>
      <c r="Y332" s="104">
        <v>1530.2207685040037</v>
      </c>
      <c r="Z332" s="107">
        <v>3.1847540920113402</v>
      </c>
      <c r="AA332" s="104">
        <v>2.0622087357309957E-2</v>
      </c>
      <c r="AB332" s="115">
        <v>3</v>
      </c>
      <c r="AC332" s="116">
        <v>324</v>
      </c>
      <c r="AD332" s="107">
        <v>2.7269907227737575</v>
      </c>
      <c r="AE332" s="104">
        <v>1.4473097922109834</v>
      </c>
    </row>
    <row r="333" spans="1:31" x14ac:dyDescent="0.3">
      <c r="A333" s="104" t="s">
        <v>2777</v>
      </c>
      <c r="B333" s="115">
        <v>12</v>
      </c>
      <c r="C333" s="116">
        <v>8</v>
      </c>
      <c r="D333" s="107">
        <v>100.1893</v>
      </c>
      <c r="E333" s="104">
        <v>0.51936731087761701</v>
      </c>
      <c r="F333" s="107">
        <f t="shared" si="5"/>
        <v>0.28452538846149489</v>
      </c>
      <c r="G333" s="104">
        <v>0.16185874926340399</v>
      </c>
      <c r="H333" s="107">
        <v>1.02466998241675</v>
      </c>
      <c r="I333" s="104">
        <v>8.5723309752560206E-2</v>
      </c>
      <c r="J333" s="115" t="s">
        <v>1</v>
      </c>
      <c r="K333" s="116" t="s">
        <v>0</v>
      </c>
      <c r="L333" s="107">
        <v>53933.468399999998</v>
      </c>
      <c r="M333" s="104" t="s">
        <v>2778</v>
      </c>
      <c r="N333" s="107">
        <v>1515.2087358961101</v>
      </c>
      <c r="O333" s="104">
        <v>1544.3446442971699</v>
      </c>
      <c r="P333" s="107">
        <v>1418.1786979241699</v>
      </c>
      <c r="Q333" s="104">
        <v>1492.5773593724832</v>
      </c>
      <c r="R333" s="107">
        <v>3.1739368496023639</v>
      </c>
      <c r="S333" s="104">
        <v>4.4257350737995256E-2</v>
      </c>
      <c r="T333" s="115">
        <v>3</v>
      </c>
      <c r="U333" s="116">
        <v>330</v>
      </c>
      <c r="V333" s="101">
        <v>1502.25928927564</v>
      </c>
      <c r="W333" s="99">
        <v>1600.41370695972</v>
      </c>
      <c r="X333" s="111">
        <v>1485.52465351617</v>
      </c>
      <c r="Y333" s="104">
        <v>1529.3992165838433</v>
      </c>
      <c r="Z333" s="107">
        <v>3.1845208633908992</v>
      </c>
      <c r="AA333" s="104">
        <v>4.0582564805115899E-2</v>
      </c>
      <c r="AB333" s="115">
        <v>3</v>
      </c>
      <c r="AC333" s="116">
        <v>325</v>
      </c>
      <c r="AD333" s="107">
        <v>1.0246699824167511</v>
      </c>
      <c r="AE333" s="104">
        <v>3.5159332760811048E-2</v>
      </c>
    </row>
    <row r="334" spans="1:31" x14ac:dyDescent="0.3">
      <c r="A334" s="104" t="s">
        <v>423</v>
      </c>
      <c r="B334" s="115">
        <v>5</v>
      </c>
      <c r="C334" s="116">
        <v>1</v>
      </c>
      <c r="D334" s="107">
        <v>34.497</v>
      </c>
      <c r="E334" s="104">
        <v>1.10902045412431E-3</v>
      </c>
      <c r="F334" s="107">
        <f t="shared" si="5"/>
        <v>2.9550604439036783</v>
      </c>
      <c r="G334" s="104">
        <v>2.3299967039748602E-3</v>
      </c>
      <c r="H334" s="107">
        <v>1.7080535193264099</v>
      </c>
      <c r="I334" s="104">
        <v>0.99995463419114505</v>
      </c>
      <c r="J334" s="115" t="s">
        <v>0</v>
      </c>
      <c r="K334" s="116" t="s">
        <v>1</v>
      </c>
      <c r="L334" s="107">
        <v>24921.255399999998</v>
      </c>
      <c r="M334" s="104" t="s">
        <v>424</v>
      </c>
      <c r="N334" s="107">
        <v>2877.15225033663</v>
      </c>
      <c r="O334" s="104">
        <v>2570.0468793298901</v>
      </c>
      <c r="P334" s="107">
        <v>2377.91966379206</v>
      </c>
      <c r="Q334" s="104">
        <v>2608.37293115286</v>
      </c>
      <c r="R334" s="107">
        <v>3.4163696845917233</v>
      </c>
      <c r="S334" s="104">
        <v>9.6540390252488978E-2</v>
      </c>
      <c r="T334" s="115">
        <v>3</v>
      </c>
      <c r="U334" s="116">
        <v>202</v>
      </c>
      <c r="V334" s="101">
        <v>1592.9114341633101</v>
      </c>
      <c r="W334" s="99">
        <v>1553.2988495008201</v>
      </c>
      <c r="X334" s="111">
        <v>1435.0974475739899</v>
      </c>
      <c r="Y334" s="104">
        <v>1527.1025770793733</v>
      </c>
      <c r="Z334" s="107">
        <v>3.1838682100513904</v>
      </c>
      <c r="AA334" s="104">
        <v>5.3764283236179815E-2</v>
      </c>
      <c r="AB334" s="115">
        <v>3</v>
      </c>
      <c r="AC334" s="116">
        <v>326</v>
      </c>
      <c r="AD334" s="107">
        <v>0.58546174852551391</v>
      </c>
      <c r="AE334" s="104">
        <v>-0.77235318037827083</v>
      </c>
    </row>
    <row r="335" spans="1:31" x14ac:dyDescent="0.3">
      <c r="A335" s="104" t="s">
        <v>923</v>
      </c>
      <c r="B335" s="115">
        <v>15</v>
      </c>
      <c r="C335" s="116">
        <v>3</v>
      </c>
      <c r="D335" s="107">
        <v>115.7152</v>
      </c>
      <c r="E335" s="104">
        <v>1.06731527644303E-2</v>
      </c>
      <c r="F335" s="107">
        <f t="shared" si="5"/>
        <v>1.971707274488806</v>
      </c>
      <c r="G335" s="104">
        <v>1.0102835662706901E-2</v>
      </c>
      <c r="H335" s="107">
        <v>1.1611914904474201</v>
      </c>
      <c r="I335" s="104">
        <v>0.91394927004413895</v>
      </c>
      <c r="J335" s="115" t="s">
        <v>0</v>
      </c>
      <c r="K335" s="116" t="s">
        <v>1</v>
      </c>
      <c r="L335" s="107">
        <v>58764.283499999998</v>
      </c>
      <c r="M335" s="104" t="s">
        <v>924</v>
      </c>
      <c r="N335" s="107">
        <v>1823.53994247323</v>
      </c>
      <c r="O335" s="104">
        <v>1714.4638317977599</v>
      </c>
      <c r="P335" s="107">
        <v>1780.69448156922</v>
      </c>
      <c r="Q335" s="104">
        <v>1772.8994186134034</v>
      </c>
      <c r="R335" s="107">
        <v>3.2486840975973896</v>
      </c>
      <c r="S335" s="104">
        <v>3.0996834287591254E-2</v>
      </c>
      <c r="T335" s="115">
        <v>3</v>
      </c>
      <c r="U335" s="116">
        <v>294</v>
      </c>
      <c r="V335" s="101">
        <v>1585.4760406319101</v>
      </c>
      <c r="W335" s="99">
        <v>1549.8063169565701</v>
      </c>
      <c r="X335" s="111">
        <v>1445.0976224532801</v>
      </c>
      <c r="Y335" s="104">
        <v>1526.7933266805867</v>
      </c>
      <c r="Z335" s="107">
        <v>3.1837802530637189</v>
      </c>
      <c r="AA335" s="104">
        <v>4.7788949839654218E-2</v>
      </c>
      <c r="AB335" s="115">
        <v>3</v>
      </c>
      <c r="AC335" s="116">
        <v>327</v>
      </c>
      <c r="AD335" s="107">
        <v>0.86118440259555273</v>
      </c>
      <c r="AE335" s="104">
        <v>-0.21560590462260301</v>
      </c>
    </row>
    <row r="336" spans="1:31" x14ac:dyDescent="0.3">
      <c r="A336" s="104" t="s">
        <v>1661</v>
      </c>
      <c r="B336" s="115">
        <v>21</v>
      </c>
      <c r="C336" s="116">
        <v>10</v>
      </c>
      <c r="D336" s="107">
        <v>130.16399999999999</v>
      </c>
      <c r="E336" s="104">
        <v>7.5751643589538606E-2</v>
      </c>
      <c r="F336" s="107">
        <f t="shared" si="5"/>
        <v>1.1206079398009265</v>
      </c>
      <c r="G336" s="104">
        <v>3.9594463265407401E-2</v>
      </c>
      <c r="H336" s="107">
        <v>1.05495577034034</v>
      </c>
      <c r="I336" s="104">
        <v>0.44340372067046002</v>
      </c>
      <c r="J336" s="115" t="s">
        <v>1</v>
      </c>
      <c r="K336" s="116" t="s">
        <v>0</v>
      </c>
      <c r="L336" s="107">
        <v>246699.41010000001</v>
      </c>
      <c r="M336" s="104" t="s">
        <v>1662</v>
      </c>
      <c r="N336" s="107">
        <v>1409.2132139868299</v>
      </c>
      <c r="O336" s="104">
        <v>1451.7065936963199</v>
      </c>
      <c r="P336" s="107">
        <v>1458.25438475637</v>
      </c>
      <c r="Q336" s="104">
        <v>1439.7247308131734</v>
      </c>
      <c r="R336" s="107">
        <v>3.1582794647920065</v>
      </c>
      <c r="S336" s="104">
        <v>1.8493669696953669E-2</v>
      </c>
      <c r="T336" s="115">
        <v>3</v>
      </c>
      <c r="U336" s="116">
        <v>343</v>
      </c>
      <c r="V336" s="101">
        <v>1578.8441460074</v>
      </c>
      <c r="W336" s="99">
        <v>1491.4652684315199</v>
      </c>
      <c r="X336" s="111">
        <v>1486.2283229802199</v>
      </c>
      <c r="Y336" s="104">
        <v>1518.8459124730464</v>
      </c>
      <c r="Z336" s="107">
        <v>3.1815137167481917</v>
      </c>
      <c r="AA336" s="104">
        <v>3.4253593361165457E-2</v>
      </c>
      <c r="AB336" s="115">
        <v>3</v>
      </c>
      <c r="AC336" s="116">
        <v>328</v>
      </c>
      <c r="AD336" s="107">
        <v>1.0549557703403374</v>
      </c>
      <c r="AE336" s="104">
        <v>7.7182514336942579E-2</v>
      </c>
    </row>
    <row r="337" spans="1:31" x14ac:dyDescent="0.3">
      <c r="A337" s="104" t="s">
        <v>2655</v>
      </c>
      <c r="B337" s="115">
        <v>22</v>
      </c>
      <c r="C337" s="116">
        <v>7</v>
      </c>
      <c r="D337" s="107">
        <v>141.1516</v>
      </c>
      <c r="E337" s="104">
        <v>0.42490775439555101</v>
      </c>
      <c r="F337" s="107">
        <f t="shared" si="5"/>
        <v>0.37170534313861314</v>
      </c>
      <c r="G337" s="104">
        <v>0.13853561942433601</v>
      </c>
      <c r="H337" s="107">
        <v>1.03527115160683</v>
      </c>
      <c r="I337" s="104">
        <v>0.106776738172198</v>
      </c>
      <c r="J337" s="115" t="s">
        <v>1</v>
      </c>
      <c r="K337" s="116" t="s">
        <v>0</v>
      </c>
      <c r="L337" s="107">
        <v>142067.14350000001</v>
      </c>
      <c r="M337" s="104" t="s">
        <v>2656</v>
      </c>
      <c r="N337" s="107">
        <v>1493.85724722998</v>
      </c>
      <c r="O337" s="104">
        <v>1337.24053798665</v>
      </c>
      <c r="P337" s="107">
        <v>1478.24754357744</v>
      </c>
      <c r="Q337" s="104">
        <v>1436.4484429313568</v>
      </c>
      <c r="R337" s="107">
        <v>3.1572900428916708</v>
      </c>
      <c r="S337" s="104">
        <v>6.005808495120897E-2</v>
      </c>
      <c r="T337" s="115">
        <v>3</v>
      </c>
      <c r="U337" s="116">
        <v>346</v>
      </c>
      <c r="V337" s="101">
        <v>1519.70914758248</v>
      </c>
      <c r="W337" s="99">
        <v>1509.9350197518199</v>
      </c>
      <c r="X337" s="111">
        <v>1431.69673387785</v>
      </c>
      <c r="Y337" s="104">
        <v>1487.1136337373835</v>
      </c>
      <c r="Z337" s="107">
        <v>3.1723441552197102</v>
      </c>
      <c r="AA337" s="104">
        <v>3.2439098664306172E-2</v>
      </c>
      <c r="AB337" s="115">
        <v>3</v>
      </c>
      <c r="AC337" s="116">
        <v>329</v>
      </c>
      <c r="AD337" s="107">
        <v>1.0352711516068298</v>
      </c>
      <c r="AE337" s="104">
        <v>5.0008678686104938E-2</v>
      </c>
    </row>
    <row r="338" spans="1:31" x14ac:dyDescent="0.3">
      <c r="A338" s="104" t="s">
        <v>1045</v>
      </c>
      <c r="B338" s="115">
        <v>27</v>
      </c>
      <c r="C338" s="116">
        <v>14</v>
      </c>
      <c r="D338" s="107">
        <v>154.3365</v>
      </c>
      <c r="E338" s="104">
        <v>1.5684264702764902E-2</v>
      </c>
      <c r="F338" s="107">
        <f t="shared" si="5"/>
        <v>1.8045358367378053</v>
      </c>
      <c r="G338" s="104">
        <v>1.3091339126949099E-2</v>
      </c>
      <c r="H338" s="107">
        <v>1.13113234248099</v>
      </c>
      <c r="I338" s="104">
        <v>0.84885968929574496</v>
      </c>
      <c r="J338" s="115" t="s">
        <v>1</v>
      </c>
      <c r="K338" s="116" t="s">
        <v>0</v>
      </c>
      <c r="L338" s="107">
        <v>236248.8125</v>
      </c>
      <c r="M338" s="104" t="s">
        <v>1046</v>
      </c>
      <c r="N338" s="107">
        <v>1316.1994405984699</v>
      </c>
      <c r="O338" s="104">
        <v>1324.0228698598</v>
      </c>
      <c r="P338" s="107">
        <v>1298.5519358317199</v>
      </c>
      <c r="Q338" s="104">
        <v>1312.9247487633299</v>
      </c>
      <c r="R338" s="107">
        <v>3.1182398348987728</v>
      </c>
      <c r="S338" s="104">
        <v>9.9376653869950558E-3</v>
      </c>
      <c r="T338" s="115">
        <v>3</v>
      </c>
      <c r="U338" s="116">
        <v>368</v>
      </c>
      <c r="V338" s="101">
        <v>1560.478641018</v>
      </c>
      <c r="W338" s="99">
        <v>1407.6034828726199</v>
      </c>
      <c r="X338" s="111">
        <v>1487.1928158191699</v>
      </c>
      <c r="Y338" s="104">
        <v>1485.0916465699302</v>
      </c>
      <c r="Z338" s="107">
        <v>3.1717532552501884</v>
      </c>
      <c r="AA338" s="104">
        <v>5.1484523248907586E-2</v>
      </c>
      <c r="AB338" s="115">
        <v>3</v>
      </c>
      <c r="AC338" s="116">
        <v>330</v>
      </c>
      <c r="AD338" s="107">
        <v>1.1311323424809896</v>
      </c>
      <c r="AE338" s="104">
        <v>0.17776773451888422</v>
      </c>
    </row>
    <row r="339" spans="1:31" x14ac:dyDescent="0.3">
      <c r="A339" s="104" t="s">
        <v>691</v>
      </c>
      <c r="B339" s="115">
        <v>4</v>
      </c>
      <c r="C339" s="116">
        <v>1</v>
      </c>
      <c r="D339" s="107">
        <v>25.893000000000001</v>
      </c>
      <c r="E339" s="104">
        <v>4.3471171624689404E-3</v>
      </c>
      <c r="F339" s="107">
        <f t="shared" si="5"/>
        <v>2.3617986546497316</v>
      </c>
      <c r="G339" s="104">
        <v>5.5229518727411102E-3</v>
      </c>
      <c r="H339" s="107">
        <v>1.5390002086966099</v>
      </c>
      <c r="I339" s="104">
        <v>0.98753494184134305</v>
      </c>
      <c r="J339" s="115" t="s">
        <v>0</v>
      </c>
      <c r="K339" s="116" t="s">
        <v>1</v>
      </c>
      <c r="L339" s="107">
        <v>23718.960500000001</v>
      </c>
      <c r="M339" s="104" t="s">
        <v>692</v>
      </c>
      <c r="N339" s="107">
        <v>2247.3290737162201</v>
      </c>
      <c r="O339" s="104">
        <v>2565.0893598068301</v>
      </c>
      <c r="P339" s="107">
        <v>1999.637920679</v>
      </c>
      <c r="Q339" s="104">
        <v>2270.6854514006832</v>
      </c>
      <c r="R339" s="107">
        <v>3.3561569773803179</v>
      </c>
      <c r="S339" s="104">
        <v>0.1248294253285569</v>
      </c>
      <c r="T339" s="115">
        <v>3</v>
      </c>
      <c r="U339" s="116">
        <v>233</v>
      </c>
      <c r="V339" s="101">
        <v>1468.5127016824699</v>
      </c>
      <c r="W339" s="99">
        <v>1513.86779085491</v>
      </c>
      <c r="X339" s="111">
        <v>1443.9063368654899</v>
      </c>
      <c r="Y339" s="104">
        <v>1475.4289431342897</v>
      </c>
      <c r="Z339" s="107">
        <v>3.1689182986561959</v>
      </c>
      <c r="AA339" s="104">
        <v>2.405389728998748E-2</v>
      </c>
      <c r="AB339" s="115">
        <v>3</v>
      </c>
      <c r="AC339" s="116">
        <v>331</v>
      </c>
      <c r="AD339" s="107">
        <v>0.64977249148452698</v>
      </c>
      <c r="AE339" s="104">
        <v>-0.62199342730324902</v>
      </c>
    </row>
    <row r="340" spans="1:31" x14ac:dyDescent="0.3">
      <c r="A340" s="104" t="s">
        <v>965</v>
      </c>
      <c r="B340" s="115">
        <v>3</v>
      </c>
      <c r="C340" s="116">
        <v>2</v>
      </c>
      <c r="D340" s="107">
        <v>23.547999999999998</v>
      </c>
      <c r="E340" s="104">
        <v>1.21112418336673E-2</v>
      </c>
      <c r="F340" s="107">
        <f t="shared" si="5"/>
        <v>1.9168113239206659</v>
      </c>
      <c r="G340" s="104">
        <v>1.09585056274977E-2</v>
      </c>
      <c r="H340" s="107">
        <v>1.23116361629574</v>
      </c>
      <c r="I340" s="104">
        <v>0.89495710250049898</v>
      </c>
      <c r="J340" s="115" t="s">
        <v>0</v>
      </c>
      <c r="K340" s="116" t="s">
        <v>1</v>
      </c>
      <c r="L340" s="107">
        <v>23133.5514</v>
      </c>
      <c r="M340" s="104" t="s">
        <v>966</v>
      </c>
      <c r="N340" s="107">
        <v>1831.52935871257</v>
      </c>
      <c r="O340" s="104">
        <v>1705.28074712797</v>
      </c>
      <c r="P340" s="107">
        <v>1893.86777506925</v>
      </c>
      <c r="Q340" s="104">
        <v>1810.2259603032635</v>
      </c>
      <c r="R340" s="107">
        <v>3.2577327887851335</v>
      </c>
      <c r="S340" s="104">
        <v>5.3077041661073611E-2</v>
      </c>
      <c r="T340" s="115">
        <v>3</v>
      </c>
      <c r="U340" s="116">
        <v>285</v>
      </c>
      <c r="V340" s="101">
        <v>1493.3782535804501</v>
      </c>
      <c r="W340" s="99">
        <v>1548.4144033479399</v>
      </c>
      <c r="X340" s="111">
        <v>1369.21966428474</v>
      </c>
      <c r="Y340" s="104">
        <v>1470.3374404043768</v>
      </c>
      <c r="Z340" s="107">
        <v>3.1674170161685611</v>
      </c>
      <c r="AA340" s="104">
        <v>6.2429490733498828E-2</v>
      </c>
      <c r="AB340" s="115">
        <v>3</v>
      </c>
      <c r="AC340" s="116">
        <v>332</v>
      </c>
      <c r="AD340" s="107">
        <v>0.8122397273310864</v>
      </c>
      <c r="AE340" s="104">
        <v>-0.30002250246645018</v>
      </c>
    </row>
    <row r="341" spans="1:31" x14ac:dyDescent="0.3">
      <c r="A341" s="104" t="s">
        <v>2485</v>
      </c>
      <c r="B341" s="115">
        <v>12</v>
      </c>
      <c r="C341" s="116">
        <v>6</v>
      </c>
      <c r="D341" s="107">
        <v>82.246600000000001</v>
      </c>
      <c r="E341" s="104">
        <v>0.34230779124177502</v>
      </c>
      <c r="F341" s="107">
        <f t="shared" si="5"/>
        <v>0.46558321580573442</v>
      </c>
      <c r="G341" s="104">
        <v>0.119280080920092</v>
      </c>
      <c r="H341" s="107">
        <v>1.3133416613209801</v>
      </c>
      <c r="I341" s="104">
        <v>0.13385087135693999</v>
      </c>
      <c r="J341" s="115" t="s">
        <v>0</v>
      </c>
      <c r="K341" s="116" t="s">
        <v>1</v>
      </c>
      <c r="L341" s="107">
        <v>98481.996599999999</v>
      </c>
      <c r="M341" s="104" t="s">
        <v>2486</v>
      </c>
      <c r="N341" s="107">
        <v>1206.84541328095</v>
      </c>
      <c r="O341" s="104">
        <v>2271.7846230506502</v>
      </c>
      <c r="P341" s="107">
        <v>2301.9795309743399</v>
      </c>
      <c r="Q341" s="104">
        <v>1926.8698557686469</v>
      </c>
      <c r="R341" s="107">
        <v>3.2848523826210747</v>
      </c>
      <c r="S341" s="104">
        <v>0.3237074873758205</v>
      </c>
      <c r="T341" s="115">
        <v>3</v>
      </c>
      <c r="U341" s="116">
        <v>271</v>
      </c>
      <c r="V341" s="101">
        <v>1545.1493892193901</v>
      </c>
      <c r="W341" s="99">
        <v>1466.14888179984</v>
      </c>
      <c r="X341" s="111">
        <v>1390.1531848735999</v>
      </c>
      <c r="Y341" s="104">
        <v>1467.1504852976097</v>
      </c>
      <c r="Z341" s="107">
        <v>3.1664746616159647</v>
      </c>
      <c r="AA341" s="104">
        <v>5.2825498922056111E-2</v>
      </c>
      <c r="AB341" s="115">
        <v>3</v>
      </c>
      <c r="AC341" s="116">
        <v>333</v>
      </c>
      <c r="AD341" s="107">
        <v>0.76141649157324609</v>
      </c>
      <c r="AE341" s="104">
        <v>-0.3932422772156125</v>
      </c>
    </row>
    <row r="342" spans="1:31" x14ac:dyDescent="0.3">
      <c r="A342" s="104" t="s">
        <v>2069</v>
      </c>
      <c r="B342" s="115">
        <v>17</v>
      </c>
      <c r="C342" s="116">
        <v>6</v>
      </c>
      <c r="D342" s="107">
        <v>97.687399999999997</v>
      </c>
      <c r="E342" s="104">
        <v>0.16567413022032401</v>
      </c>
      <c r="F342" s="107">
        <f t="shared" si="5"/>
        <v>0.78074530075198689</v>
      </c>
      <c r="G342" s="104">
        <v>6.9411462681072802E-2</v>
      </c>
      <c r="H342" s="107">
        <v>1.0854851925998099</v>
      </c>
      <c r="I342" s="104">
        <v>0.25751891332665899</v>
      </c>
      <c r="J342" s="115" t="s">
        <v>0</v>
      </c>
      <c r="K342" s="116" t="s">
        <v>1</v>
      </c>
      <c r="L342" s="107">
        <v>66209.895900000003</v>
      </c>
      <c r="M342" s="104" t="s">
        <v>2070</v>
      </c>
      <c r="N342" s="107">
        <v>1570.8098046268501</v>
      </c>
      <c r="O342" s="104">
        <v>1620.33609901216</v>
      </c>
      <c r="P342" s="107">
        <v>1571.9162326344399</v>
      </c>
      <c r="Q342" s="104">
        <v>1587.6873787578168</v>
      </c>
      <c r="R342" s="107">
        <v>3.2007649923944195</v>
      </c>
      <c r="S342" s="104">
        <v>1.7812091362354805E-2</v>
      </c>
      <c r="T342" s="115">
        <v>3</v>
      </c>
      <c r="U342" s="116">
        <v>318</v>
      </c>
      <c r="V342" s="101">
        <v>1608.50161045198</v>
      </c>
      <c r="W342" s="99">
        <v>1386.9098840870299</v>
      </c>
      <c r="X342" s="111">
        <v>1392.54530924346</v>
      </c>
      <c r="Y342" s="104">
        <v>1462.6522679274901</v>
      </c>
      <c r="Z342" s="107">
        <v>3.1651410888933005</v>
      </c>
      <c r="AA342" s="104">
        <v>8.6377783323706533E-2</v>
      </c>
      <c r="AB342" s="115">
        <v>3</v>
      </c>
      <c r="AC342" s="116">
        <v>334</v>
      </c>
      <c r="AD342" s="107">
        <v>0.92124702097956324</v>
      </c>
      <c r="AE342" s="104">
        <v>-0.11834004588992335</v>
      </c>
    </row>
    <row r="343" spans="1:31" x14ac:dyDescent="0.3">
      <c r="A343" s="104" t="s">
        <v>311</v>
      </c>
      <c r="B343" s="115">
        <v>22</v>
      </c>
      <c r="C343" s="116">
        <v>14</v>
      </c>
      <c r="D343" s="107">
        <v>136.45160000000001</v>
      </c>
      <c r="E343" s="104">
        <v>4.9551760127164403E-4</v>
      </c>
      <c r="F343" s="107">
        <f t="shared" si="5"/>
        <v>3.3049409143383741</v>
      </c>
      <c r="G343" s="104">
        <v>1.4143377490961099E-3</v>
      </c>
      <c r="H343" s="107">
        <v>1.85096691360782</v>
      </c>
      <c r="I343" s="104">
        <v>0.99999986925671203</v>
      </c>
      <c r="J343" s="115" t="s">
        <v>1</v>
      </c>
      <c r="K343" s="116" t="s">
        <v>0</v>
      </c>
      <c r="L343" s="107">
        <v>99030.073000000004</v>
      </c>
      <c r="M343" s="104" t="s">
        <v>312</v>
      </c>
      <c r="N343" s="107">
        <v>751.96287026413495</v>
      </c>
      <c r="O343" s="104">
        <v>799.05763035650205</v>
      </c>
      <c r="P343" s="107">
        <v>804.84885652796402</v>
      </c>
      <c r="Q343" s="104">
        <v>785.2897857162003</v>
      </c>
      <c r="R343" s="107">
        <v>2.8950299486099182</v>
      </c>
      <c r="S343" s="104">
        <v>3.693775893755627E-2</v>
      </c>
      <c r="T343" s="115">
        <v>3</v>
      </c>
      <c r="U343" s="116">
        <v>526</v>
      </c>
      <c r="V343" s="101">
        <v>1308.1977122092101</v>
      </c>
      <c r="W343" s="99">
        <v>1470.7371211119601</v>
      </c>
      <c r="X343" s="111">
        <v>1581.7013995434199</v>
      </c>
      <c r="Y343" s="104">
        <v>1453.5454109548634</v>
      </c>
      <c r="Z343" s="107">
        <v>3.1624286043342029</v>
      </c>
      <c r="AA343" s="104">
        <v>9.4637514449733923E-2</v>
      </c>
      <c r="AB343" s="115">
        <v>3</v>
      </c>
      <c r="AC343" s="116">
        <v>335</v>
      </c>
      <c r="AD343" s="107">
        <v>1.8509669136078224</v>
      </c>
      <c r="AE343" s="104">
        <v>0.88827910698561485</v>
      </c>
    </row>
    <row r="344" spans="1:31" x14ac:dyDescent="0.3">
      <c r="A344" s="104" t="s">
        <v>2733</v>
      </c>
      <c r="B344" s="115">
        <v>12</v>
      </c>
      <c r="C344" s="116">
        <v>9</v>
      </c>
      <c r="D344" s="107">
        <v>90.482200000000006</v>
      </c>
      <c r="E344" s="104">
        <v>0.490365691967729</v>
      </c>
      <c r="F344" s="107">
        <f t="shared" si="5"/>
        <v>0.30947992248294043</v>
      </c>
      <c r="G344" s="104">
        <v>0.15529260698996</v>
      </c>
      <c r="H344" s="107">
        <v>1.02154827121773</v>
      </c>
      <c r="I344" s="104">
        <v>9.1339020719220301E-2</v>
      </c>
      <c r="J344" s="115" t="s">
        <v>0</v>
      </c>
      <c r="K344" s="116" t="s">
        <v>1</v>
      </c>
      <c r="L344" s="107">
        <v>18601.842000000001</v>
      </c>
      <c r="M344" s="104" t="s">
        <v>2734</v>
      </c>
      <c r="N344" s="107">
        <v>1529.4462652794</v>
      </c>
      <c r="O344" s="104">
        <v>1498.7243554581801</v>
      </c>
      <c r="P344" s="107">
        <v>1422.1317088480901</v>
      </c>
      <c r="Q344" s="104">
        <v>1483.43410986189</v>
      </c>
      <c r="R344" s="107">
        <v>3.171268260892901</v>
      </c>
      <c r="S344" s="104">
        <v>3.7256156663593415E-2</v>
      </c>
      <c r="T344" s="115">
        <v>3</v>
      </c>
      <c r="U344" s="116">
        <v>331</v>
      </c>
      <c r="V344" s="101">
        <v>1441.6609745066801</v>
      </c>
      <c r="W344" s="99">
        <v>1413.9324487393701</v>
      </c>
      <c r="X344" s="111">
        <v>1500.8353965890899</v>
      </c>
      <c r="Y344" s="104">
        <v>1452.1429399450469</v>
      </c>
      <c r="Z344" s="107">
        <v>3.1620093677235714</v>
      </c>
      <c r="AA344" s="104">
        <v>3.0568322749598399E-2</v>
      </c>
      <c r="AB344" s="115">
        <v>3</v>
      </c>
      <c r="AC344" s="116">
        <v>336</v>
      </c>
      <c r="AD344" s="107">
        <v>0.97890626236189471</v>
      </c>
      <c r="AE344" s="104">
        <v>-3.0757377346756071E-2</v>
      </c>
    </row>
    <row r="345" spans="1:31" x14ac:dyDescent="0.3">
      <c r="A345" s="104" t="s">
        <v>1203</v>
      </c>
      <c r="B345" s="115">
        <v>3</v>
      </c>
      <c r="C345" s="116">
        <v>2</v>
      </c>
      <c r="D345" s="107">
        <v>12.890599999999999</v>
      </c>
      <c r="E345" s="104">
        <v>2.3387620718376301E-2</v>
      </c>
      <c r="F345" s="107">
        <f t="shared" si="5"/>
        <v>1.6310139578162786</v>
      </c>
      <c r="G345" s="104">
        <v>1.6907353227522001E-2</v>
      </c>
      <c r="H345" s="107">
        <v>1.1915317340740399</v>
      </c>
      <c r="I345" s="104">
        <v>0.76030706422906902</v>
      </c>
      <c r="J345" s="115" t="s">
        <v>1</v>
      </c>
      <c r="K345" s="116" t="s">
        <v>0</v>
      </c>
      <c r="L345" s="107">
        <v>195938.94760000001</v>
      </c>
      <c r="M345" s="104" t="s">
        <v>1204</v>
      </c>
      <c r="N345" s="107">
        <v>1228.91698640768</v>
      </c>
      <c r="O345" s="104">
        <v>1147.67054488702</v>
      </c>
      <c r="P345" s="107">
        <v>1271.6106540762401</v>
      </c>
      <c r="Q345" s="104">
        <v>1216.0660617903134</v>
      </c>
      <c r="R345" s="107">
        <v>3.0849571682687027</v>
      </c>
      <c r="S345" s="104">
        <v>5.1774716206573861E-2</v>
      </c>
      <c r="T345" s="115">
        <v>3</v>
      </c>
      <c r="U345" s="116">
        <v>392</v>
      </c>
      <c r="V345" s="101">
        <v>1485.7943258671701</v>
      </c>
      <c r="W345" s="99">
        <v>1341.02751703798</v>
      </c>
      <c r="X345" s="111">
        <v>1520.12206715564</v>
      </c>
      <c r="Y345" s="104">
        <v>1448.9813033535968</v>
      </c>
      <c r="Z345" s="107">
        <v>3.1610627816735559</v>
      </c>
      <c r="AA345" s="104">
        <v>6.5600027764333796E-2</v>
      </c>
      <c r="AB345" s="115">
        <v>3</v>
      </c>
      <c r="AC345" s="116">
        <v>337</v>
      </c>
      <c r="AD345" s="107">
        <v>1.1915317340740368</v>
      </c>
      <c r="AE345" s="104">
        <v>0.25281737534821802</v>
      </c>
    </row>
    <row r="346" spans="1:31" x14ac:dyDescent="0.3">
      <c r="A346" s="104" t="s">
        <v>1769</v>
      </c>
      <c r="B346" s="115">
        <v>13</v>
      </c>
      <c r="C346" s="116">
        <v>9</v>
      </c>
      <c r="D346" s="107">
        <v>77.218000000000004</v>
      </c>
      <c r="E346" s="104">
        <v>9.2973825867286003E-2</v>
      </c>
      <c r="F346" s="107">
        <f t="shared" si="5"/>
        <v>1.0316392974817996</v>
      </c>
      <c r="G346" s="104">
        <v>4.5607450793964201E-2</v>
      </c>
      <c r="H346" s="107">
        <v>1.1071058233834301</v>
      </c>
      <c r="I346" s="104">
        <v>0.39031660184492001</v>
      </c>
      <c r="J346" s="115" t="s">
        <v>0</v>
      </c>
      <c r="K346" s="116" t="s">
        <v>1</v>
      </c>
      <c r="L346" s="107">
        <v>83741.152799999996</v>
      </c>
      <c r="M346" s="104" t="s">
        <v>1770</v>
      </c>
      <c r="N346" s="107">
        <v>1662.0526247606499</v>
      </c>
      <c r="O346" s="104">
        <v>1611.06432351322</v>
      </c>
      <c r="P346" s="107">
        <v>1518.38934332184</v>
      </c>
      <c r="Q346" s="104">
        <v>1597.1687638652365</v>
      </c>
      <c r="R346" s="107">
        <v>3.2033508080251698</v>
      </c>
      <c r="S346" s="104">
        <v>4.5601118349702534E-2</v>
      </c>
      <c r="T346" s="115">
        <v>3</v>
      </c>
      <c r="U346" s="116">
        <v>316</v>
      </c>
      <c r="V346" s="101">
        <v>1551.73562237801</v>
      </c>
      <c r="W346" s="99">
        <v>1411.2224862594701</v>
      </c>
      <c r="X346" s="111">
        <v>1364.99879520424</v>
      </c>
      <c r="Y346" s="104">
        <v>1442.6523012805735</v>
      </c>
      <c r="Z346" s="107">
        <v>3.1591616728601544</v>
      </c>
      <c r="AA346" s="104">
        <v>6.7414028259515119E-2</v>
      </c>
      <c r="AB346" s="115">
        <v>3</v>
      </c>
      <c r="AC346" s="116">
        <v>338</v>
      </c>
      <c r="AD346" s="107">
        <v>0.90325602022749019</v>
      </c>
      <c r="AE346" s="104">
        <v>-0.14679312959343993</v>
      </c>
    </row>
    <row r="347" spans="1:31" x14ac:dyDescent="0.3">
      <c r="A347" s="104" t="s">
        <v>1263</v>
      </c>
      <c r="B347" s="115">
        <v>11</v>
      </c>
      <c r="C347" s="116">
        <v>1</v>
      </c>
      <c r="D347" s="107">
        <v>45.977800000000002</v>
      </c>
      <c r="E347" s="104">
        <v>2.8989969603390699E-2</v>
      </c>
      <c r="F347" s="107">
        <f t="shared" si="5"/>
        <v>1.5377522400119086</v>
      </c>
      <c r="G347" s="104">
        <v>1.9977325888224502E-2</v>
      </c>
      <c r="H347" s="107">
        <v>1.2634531766816499</v>
      </c>
      <c r="I347" s="104">
        <v>0.70588599517047301</v>
      </c>
      <c r="J347" s="115" t="s">
        <v>0</v>
      </c>
      <c r="K347" s="116" t="s">
        <v>1</v>
      </c>
      <c r="L347" s="107">
        <v>463160.09240000002</v>
      </c>
      <c r="M347" s="104" t="s">
        <v>1264</v>
      </c>
      <c r="N347" s="107">
        <v>1932.1429697272999</v>
      </c>
      <c r="O347" s="104">
        <v>1748.01169663667</v>
      </c>
      <c r="P347" s="107">
        <v>1777.8250213291799</v>
      </c>
      <c r="Q347" s="104">
        <v>1819.3265625643835</v>
      </c>
      <c r="R347" s="107">
        <v>3.25991066035566</v>
      </c>
      <c r="S347" s="104">
        <v>5.4323677365415081E-2</v>
      </c>
      <c r="T347" s="115">
        <v>3</v>
      </c>
      <c r="U347" s="116">
        <v>284</v>
      </c>
      <c r="V347" s="101">
        <v>1263.6773543711699</v>
      </c>
      <c r="W347" s="99">
        <v>1552.3026044209601</v>
      </c>
      <c r="X347" s="111">
        <v>1503.9107885864501</v>
      </c>
      <c r="Y347" s="104">
        <v>1439.9635824595268</v>
      </c>
      <c r="Z347" s="107">
        <v>3.1583515086668692</v>
      </c>
      <c r="AA347" s="104">
        <v>0.10734564934521619</v>
      </c>
      <c r="AB347" s="115">
        <v>3</v>
      </c>
      <c r="AC347" s="116">
        <v>339</v>
      </c>
      <c r="AD347" s="107">
        <v>0.79148164606021276</v>
      </c>
      <c r="AE347" s="104">
        <v>-0.33737219928792089</v>
      </c>
    </row>
    <row r="348" spans="1:31" x14ac:dyDescent="0.3">
      <c r="A348" s="104" t="s">
        <v>635</v>
      </c>
      <c r="B348" s="115">
        <v>11</v>
      </c>
      <c r="C348" s="116">
        <v>5</v>
      </c>
      <c r="D348" s="107">
        <v>78.290099999999995</v>
      </c>
      <c r="E348" s="104">
        <v>3.4830304052035901E-3</v>
      </c>
      <c r="F348" s="107">
        <f t="shared" si="5"/>
        <v>2.4580427343403555</v>
      </c>
      <c r="G348" s="104">
        <v>4.7985091478135698E-3</v>
      </c>
      <c r="H348" s="107">
        <v>1.3644344606644301</v>
      </c>
      <c r="I348" s="104">
        <v>0.99348870609614104</v>
      </c>
      <c r="J348" s="115" t="s">
        <v>0</v>
      </c>
      <c r="K348" s="116" t="s">
        <v>1</v>
      </c>
      <c r="L348" s="107">
        <v>68024.617199999993</v>
      </c>
      <c r="M348" s="104" t="s">
        <v>636</v>
      </c>
      <c r="N348" s="107">
        <v>2149.672246909</v>
      </c>
      <c r="O348" s="104">
        <v>1843.6856520543199</v>
      </c>
      <c r="P348" s="107">
        <v>1881.1427371564801</v>
      </c>
      <c r="Q348" s="104">
        <v>1958.1668787065998</v>
      </c>
      <c r="R348" s="107">
        <v>3.2918497004462446</v>
      </c>
      <c r="S348" s="104">
        <v>8.5234119545140014E-2</v>
      </c>
      <c r="T348" s="115">
        <v>3</v>
      </c>
      <c r="U348" s="116">
        <v>268</v>
      </c>
      <c r="V348" s="101">
        <v>1454.35534712669</v>
      </c>
      <c r="W348" s="99">
        <v>1397.83207774487</v>
      </c>
      <c r="X348" s="111">
        <v>1453.2598541858099</v>
      </c>
      <c r="Y348" s="104">
        <v>1435.1490930191233</v>
      </c>
      <c r="Z348" s="107">
        <v>3.1568970208693354</v>
      </c>
      <c r="AA348" s="104">
        <v>2.2521788781844656E-2</v>
      </c>
      <c r="AB348" s="115">
        <v>3</v>
      </c>
      <c r="AC348" s="116">
        <v>340</v>
      </c>
      <c r="AD348" s="107">
        <v>0.7329043855378975</v>
      </c>
      <c r="AE348" s="104">
        <v>-0.44830309776686766</v>
      </c>
    </row>
    <row r="349" spans="1:31" x14ac:dyDescent="0.3">
      <c r="A349" s="104" t="s">
        <v>325</v>
      </c>
      <c r="B349" s="115">
        <v>1</v>
      </c>
      <c r="C349" s="116">
        <v>1</v>
      </c>
      <c r="D349" s="107">
        <v>7.5721999999999996</v>
      </c>
      <c r="E349" s="104">
        <v>5.5732521128437596E-4</v>
      </c>
      <c r="F349" s="107">
        <f t="shared" si="5"/>
        <v>3.2538913106598701</v>
      </c>
      <c r="G349" s="104">
        <v>1.5371690604541E-3</v>
      </c>
      <c r="H349" s="107">
        <v>1.7667847209849199</v>
      </c>
      <c r="I349" s="104">
        <v>0.99999964155486698</v>
      </c>
      <c r="J349" s="115" t="s">
        <v>0</v>
      </c>
      <c r="K349" s="116" t="s">
        <v>1</v>
      </c>
      <c r="L349" s="107">
        <v>27506.8586</v>
      </c>
      <c r="M349" s="104" t="s">
        <v>326</v>
      </c>
      <c r="N349" s="107">
        <v>2590.0350304613498</v>
      </c>
      <c r="O349" s="104">
        <v>2408.9931593649999</v>
      </c>
      <c r="P349" s="107">
        <v>2569.0091590604202</v>
      </c>
      <c r="Q349" s="104">
        <v>2522.6791162955901</v>
      </c>
      <c r="R349" s="107">
        <v>3.4018620119583503</v>
      </c>
      <c r="S349" s="104">
        <v>3.9249786689634525E-2</v>
      </c>
      <c r="T349" s="115">
        <v>3</v>
      </c>
      <c r="U349" s="116">
        <v>213</v>
      </c>
      <c r="V349" s="101">
        <v>1570.5102105154699</v>
      </c>
      <c r="W349" s="99">
        <v>1314.14289148799</v>
      </c>
      <c r="X349" s="111">
        <v>1398.8553860413499</v>
      </c>
      <c r="Y349" s="104">
        <v>1427.8361626816034</v>
      </c>
      <c r="Z349" s="107">
        <v>3.154678377100224</v>
      </c>
      <c r="AA349" s="104">
        <v>9.1479422475745753E-2</v>
      </c>
      <c r="AB349" s="115">
        <v>3</v>
      </c>
      <c r="AC349" s="116">
        <v>341</v>
      </c>
      <c r="AD349" s="107">
        <v>0.56599991392416926</v>
      </c>
      <c r="AE349" s="104">
        <v>-0.82112626123158916</v>
      </c>
    </row>
    <row r="350" spans="1:31" x14ac:dyDescent="0.3">
      <c r="A350" s="104" t="s">
        <v>949</v>
      </c>
      <c r="B350" s="115">
        <v>10</v>
      </c>
      <c r="C350" s="116">
        <v>3</v>
      </c>
      <c r="D350" s="107">
        <v>58.443300000000001</v>
      </c>
      <c r="E350" s="104">
        <v>1.1509280655415E-2</v>
      </c>
      <c r="F350" s="107">
        <f t="shared" si="5"/>
        <v>1.9389518194759057</v>
      </c>
      <c r="G350" s="104">
        <v>1.05918528619334E-2</v>
      </c>
      <c r="H350" s="107">
        <v>1.3355815972417</v>
      </c>
      <c r="I350" s="104">
        <v>0.90290090945100698</v>
      </c>
      <c r="J350" s="115" t="s">
        <v>1</v>
      </c>
      <c r="K350" s="116" t="s">
        <v>0</v>
      </c>
      <c r="L350" s="107">
        <v>86318.933399999994</v>
      </c>
      <c r="M350" s="104" t="s">
        <v>950</v>
      </c>
      <c r="N350" s="107">
        <v>1142.8443079124199</v>
      </c>
      <c r="O350" s="104">
        <v>1032.7940760681799</v>
      </c>
      <c r="P350" s="107">
        <v>1028.83151427079</v>
      </c>
      <c r="Q350" s="104">
        <v>1068.1566327504634</v>
      </c>
      <c r="R350" s="107">
        <v>3.0286349415983889</v>
      </c>
      <c r="S350" s="104">
        <v>6.0582652037491302E-2</v>
      </c>
      <c r="T350" s="115">
        <v>3</v>
      </c>
      <c r="U350" s="116">
        <v>431</v>
      </c>
      <c r="V350" s="101">
        <v>1580.21329692012</v>
      </c>
      <c r="W350" s="99">
        <v>1311.24939707107</v>
      </c>
      <c r="X350" s="111">
        <v>1388.36833102834</v>
      </c>
      <c r="Y350" s="104">
        <v>1426.6103416731767</v>
      </c>
      <c r="Z350" s="107">
        <v>3.1543053679499913</v>
      </c>
      <c r="AA350" s="104">
        <v>9.7083230078426397E-2</v>
      </c>
      <c r="AB350" s="115">
        <v>3</v>
      </c>
      <c r="AC350" s="116">
        <v>342</v>
      </c>
      <c r="AD350" s="107">
        <v>1.3355815972416971</v>
      </c>
      <c r="AE350" s="104">
        <v>0.41746811999386058</v>
      </c>
    </row>
    <row r="351" spans="1:31" x14ac:dyDescent="0.3">
      <c r="A351" s="104" t="s">
        <v>2375</v>
      </c>
      <c r="B351" s="115">
        <v>8</v>
      </c>
      <c r="C351" s="116">
        <v>5</v>
      </c>
      <c r="D351" s="107">
        <v>71.120400000000004</v>
      </c>
      <c r="E351" s="104">
        <v>0.273569888815129</v>
      </c>
      <c r="F351" s="107">
        <f t="shared" si="5"/>
        <v>0.56293170607871379</v>
      </c>
      <c r="G351" s="104">
        <v>9.9767251496836906E-2</v>
      </c>
      <c r="H351" s="107">
        <v>1.0704237034810899</v>
      </c>
      <c r="I351" s="104">
        <v>0.16667173579309999</v>
      </c>
      <c r="J351" s="115" t="s">
        <v>0</v>
      </c>
      <c r="K351" s="116" t="s">
        <v>1</v>
      </c>
      <c r="L351" s="107">
        <v>37220.906499999997</v>
      </c>
      <c r="M351" s="104" t="s">
        <v>2376</v>
      </c>
      <c r="N351" s="107">
        <v>1477.3381916434</v>
      </c>
      <c r="O351" s="104">
        <v>1557.5583052758</v>
      </c>
      <c r="P351" s="107">
        <v>1525.9001408454101</v>
      </c>
      <c r="Q351" s="104">
        <v>1520.2655459215366</v>
      </c>
      <c r="R351" s="107">
        <v>3.181919453113105</v>
      </c>
      <c r="S351" s="104">
        <v>2.6578115687000217E-2</v>
      </c>
      <c r="T351" s="115">
        <v>3</v>
      </c>
      <c r="U351" s="116">
        <v>327</v>
      </c>
      <c r="V351" s="101">
        <v>1371.38368853213</v>
      </c>
      <c r="W351" s="99">
        <v>1572.3514506081301</v>
      </c>
      <c r="X351" s="111">
        <v>1317.00443803148</v>
      </c>
      <c r="Y351" s="104">
        <v>1420.2465257239135</v>
      </c>
      <c r="Z351" s="107">
        <v>3.1523637355583238</v>
      </c>
      <c r="AA351" s="104">
        <v>9.4704373210287546E-2</v>
      </c>
      <c r="AB351" s="115">
        <v>3</v>
      </c>
      <c r="AC351" s="116">
        <v>343</v>
      </c>
      <c r="AD351" s="107">
        <v>0.93420950671022751</v>
      </c>
      <c r="AE351" s="104">
        <v>-9.8181968509783557E-2</v>
      </c>
    </row>
    <row r="352" spans="1:31" x14ac:dyDescent="0.3">
      <c r="A352" s="104" t="s">
        <v>661</v>
      </c>
      <c r="B352" s="115">
        <v>17</v>
      </c>
      <c r="C352" s="116">
        <v>7</v>
      </c>
      <c r="D352" s="107">
        <v>94.575299999999999</v>
      </c>
      <c r="E352" s="104">
        <v>3.6682914806247498E-3</v>
      </c>
      <c r="F352" s="107">
        <f t="shared" si="5"/>
        <v>2.4355361628064194</v>
      </c>
      <c r="G352" s="104">
        <v>4.8762777926751703E-3</v>
      </c>
      <c r="H352" s="107">
        <v>1.20503246321783</v>
      </c>
      <c r="I352" s="104">
        <v>0.99236524168750395</v>
      </c>
      <c r="J352" s="115" t="s">
        <v>1</v>
      </c>
      <c r="K352" s="116" t="s">
        <v>0</v>
      </c>
      <c r="L352" s="107">
        <v>111411.5797</v>
      </c>
      <c r="M352" s="104" t="s">
        <v>662</v>
      </c>
      <c r="N352" s="107">
        <v>1139.77185934311</v>
      </c>
      <c r="O352" s="104">
        <v>1153.2878603546901</v>
      </c>
      <c r="P352" s="107">
        <v>1236.4500896812001</v>
      </c>
      <c r="Q352" s="104">
        <v>1176.5032697930001</v>
      </c>
      <c r="R352" s="107">
        <v>3.0705931385252856</v>
      </c>
      <c r="S352" s="104">
        <v>4.449921870630439E-2</v>
      </c>
      <c r="T352" s="115">
        <v>3</v>
      </c>
      <c r="U352" s="116">
        <v>398</v>
      </c>
      <c r="V352" s="101">
        <v>1370.3363232209001</v>
      </c>
      <c r="W352" s="99">
        <v>1433.0995079604199</v>
      </c>
      <c r="X352" s="111">
        <v>1449.7380683661499</v>
      </c>
      <c r="Y352" s="104">
        <v>1417.7246331824899</v>
      </c>
      <c r="Z352" s="107">
        <v>3.1515918853585467</v>
      </c>
      <c r="AA352" s="104">
        <v>2.9536207409109529E-2</v>
      </c>
      <c r="AB352" s="115">
        <v>3</v>
      </c>
      <c r="AC352" s="116">
        <v>344</v>
      </c>
      <c r="AD352" s="107">
        <v>1.20503246321783</v>
      </c>
      <c r="AE352" s="104">
        <v>0.26907201275607912</v>
      </c>
    </row>
    <row r="353" spans="1:31" x14ac:dyDescent="0.3">
      <c r="A353" s="104" t="s">
        <v>2883</v>
      </c>
      <c r="B353" s="115">
        <v>10</v>
      </c>
      <c r="C353" s="116">
        <v>6</v>
      </c>
      <c r="D353" s="107">
        <v>61.241999999999997</v>
      </c>
      <c r="E353" s="104">
        <v>0.62480346952979104</v>
      </c>
      <c r="F353" s="107">
        <f t="shared" si="5"/>
        <v>0.2042565674894958</v>
      </c>
      <c r="G353" s="104">
        <v>0.18752585017353099</v>
      </c>
      <c r="H353" s="107">
        <v>1.0171512005423899</v>
      </c>
      <c r="I353" s="104">
        <v>6.9998578303826206E-2</v>
      </c>
      <c r="J353" s="115" t="s">
        <v>1</v>
      </c>
      <c r="K353" s="116" t="s">
        <v>0</v>
      </c>
      <c r="L353" s="107">
        <v>24318.539199999999</v>
      </c>
      <c r="M353" s="104" t="s">
        <v>2884</v>
      </c>
      <c r="N353" s="107">
        <v>1346.2574786263899</v>
      </c>
      <c r="O353" s="104">
        <v>1459.3219296878899</v>
      </c>
      <c r="P353" s="107">
        <v>1364.6554684178</v>
      </c>
      <c r="Q353" s="104">
        <v>1390.0782922440267</v>
      </c>
      <c r="R353" s="107">
        <v>3.1430392613562592</v>
      </c>
      <c r="S353" s="104">
        <v>4.3643740722902627E-2</v>
      </c>
      <c r="T353" s="115">
        <v>3</v>
      </c>
      <c r="U353" s="116">
        <v>357</v>
      </c>
      <c r="V353" s="101">
        <v>1468.18994573245</v>
      </c>
      <c r="W353" s="99">
        <v>1407.2072240949899</v>
      </c>
      <c r="X353" s="111">
        <v>1366.3622415843499</v>
      </c>
      <c r="Y353" s="104">
        <v>1413.9198038039301</v>
      </c>
      <c r="Z353" s="107">
        <v>3.1504247773865304</v>
      </c>
      <c r="AA353" s="104">
        <v>3.62429694026946E-2</v>
      </c>
      <c r="AB353" s="115">
        <v>3</v>
      </c>
      <c r="AC353" s="116">
        <v>345</v>
      </c>
      <c r="AD353" s="107">
        <v>1.0171512005423922</v>
      </c>
      <c r="AE353" s="104">
        <v>2.4534153196197703E-2</v>
      </c>
    </row>
    <row r="354" spans="1:31" x14ac:dyDescent="0.3">
      <c r="A354" s="104" t="s">
        <v>293</v>
      </c>
      <c r="B354" s="115">
        <v>1</v>
      </c>
      <c r="C354" s="116">
        <v>1</v>
      </c>
      <c r="D354" s="107">
        <v>7.1058000000000003</v>
      </c>
      <c r="E354" s="104">
        <v>3.8301625779812998E-4</v>
      </c>
      <c r="F354" s="107">
        <f t="shared" si="5"/>
        <v>3.4167827912476638</v>
      </c>
      <c r="G354" s="104">
        <v>1.1783078871765999E-3</v>
      </c>
      <c r="H354" s="107">
        <v>1.36070175431944</v>
      </c>
      <c r="I354" s="104">
        <v>0.99999998910356702</v>
      </c>
      <c r="J354" s="115" t="s">
        <v>1</v>
      </c>
      <c r="K354" s="116" t="s">
        <v>0</v>
      </c>
      <c r="L354" s="107">
        <v>30156.843499999999</v>
      </c>
      <c r="M354" s="104" t="s">
        <v>294</v>
      </c>
      <c r="N354" s="107">
        <v>1067.0111125589401</v>
      </c>
      <c r="O354" s="104">
        <v>1027.99880169976</v>
      </c>
      <c r="P354" s="107">
        <v>1019.92935663624</v>
      </c>
      <c r="Q354" s="104">
        <v>1038.3130902983132</v>
      </c>
      <c r="R354" s="107">
        <v>3.0163283293181213</v>
      </c>
      <c r="S354" s="104">
        <v>2.4249515196751264E-2</v>
      </c>
      <c r="T354" s="115">
        <v>3</v>
      </c>
      <c r="U354" s="116">
        <v>438</v>
      </c>
      <c r="V354" s="101">
        <v>1375.7262498033499</v>
      </c>
      <c r="W354" s="99">
        <v>1380.98803764267</v>
      </c>
      <c r="X354" s="111">
        <v>1481.7890430592499</v>
      </c>
      <c r="Y354" s="104">
        <v>1412.8344435017564</v>
      </c>
      <c r="Z354" s="107">
        <v>3.150091274031066</v>
      </c>
      <c r="AA354" s="104">
        <v>4.2308114035328588E-2</v>
      </c>
      <c r="AB354" s="115">
        <v>3</v>
      </c>
      <c r="AC354" s="116">
        <v>346</v>
      </c>
      <c r="AD354" s="107">
        <v>1.3607017543194424</v>
      </c>
      <c r="AE354" s="104">
        <v>0.44435088409679507</v>
      </c>
    </row>
    <row r="355" spans="1:31" x14ac:dyDescent="0.3">
      <c r="A355" s="104" t="s">
        <v>2621</v>
      </c>
      <c r="B355" s="115">
        <v>13</v>
      </c>
      <c r="C355" s="116">
        <v>2</v>
      </c>
      <c r="D355" s="107">
        <v>100.64570000000001</v>
      </c>
      <c r="E355" s="104">
        <v>0.40428676909135403</v>
      </c>
      <c r="F355" s="107">
        <f t="shared" si="5"/>
        <v>0.39331047139113318</v>
      </c>
      <c r="G355" s="104">
        <v>0.13341034108745201</v>
      </c>
      <c r="H355" s="107">
        <v>1.0276201803250999</v>
      </c>
      <c r="I355" s="104">
        <v>0.112607484217371</v>
      </c>
      <c r="J355" s="115" t="s">
        <v>1</v>
      </c>
      <c r="K355" s="116" t="s">
        <v>0</v>
      </c>
      <c r="L355" s="107">
        <v>26648.889299999999</v>
      </c>
      <c r="M355" s="104" t="s">
        <v>2622</v>
      </c>
      <c r="N355" s="107">
        <v>1400.52059421287</v>
      </c>
      <c r="O355" s="104">
        <v>1365.6008458224301</v>
      </c>
      <c r="P355" s="107">
        <v>1346.24776931924</v>
      </c>
      <c r="Q355" s="104">
        <v>1370.7897364515131</v>
      </c>
      <c r="R355" s="107">
        <v>3.136970844066</v>
      </c>
      <c r="S355" s="104">
        <v>2.0065782573742405E-2</v>
      </c>
      <c r="T355" s="115">
        <v>3</v>
      </c>
      <c r="U355" s="116">
        <v>361</v>
      </c>
      <c r="V355" s="101">
        <v>1361.4455204060901</v>
      </c>
      <c r="W355" s="99">
        <v>1382.1443153295199</v>
      </c>
      <c r="X355" s="111">
        <v>1482.3637527446699</v>
      </c>
      <c r="Y355" s="104">
        <v>1408.6511961600934</v>
      </c>
      <c r="Z355" s="107">
        <v>3.1488034683852755</v>
      </c>
      <c r="AA355" s="104">
        <v>4.5909477036508564E-2</v>
      </c>
      <c r="AB355" s="115">
        <v>3</v>
      </c>
      <c r="AC355" s="116">
        <v>347</v>
      </c>
      <c r="AD355" s="107">
        <v>1.0276201803250951</v>
      </c>
      <c r="AE355" s="104">
        <v>3.9307127162448184E-2</v>
      </c>
    </row>
    <row r="356" spans="1:31" x14ac:dyDescent="0.3">
      <c r="A356" s="104" t="s">
        <v>2255</v>
      </c>
      <c r="B356" s="115">
        <v>4</v>
      </c>
      <c r="C356" s="116">
        <v>1</v>
      </c>
      <c r="D356" s="107">
        <v>24.893000000000001</v>
      </c>
      <c r="E356" s="104">
        <v>0.229549013644195</v>
      </c>
      <c r="F356" s="107">
        <f t="shared" si="5"/>
        <v>0.63912456902648862</v>
      </c>
      <c r="G356" s="104">
        <v>8.8059261059608401E-2</v>
      </c>
      <c r="H356" s="107">
        <v>1.0593625065079999</v>
      </c>
      <c r="I356" s="104">
        <v>0.19572404479373801</v>
      </c>
      <c r="J356" s="115" t="s">
        <v>0</v>
      </c>
      <c r="K356" s="116" t="s">
        <v>1</v>
      </c>
      <c r="L356" s="107">
        <v>68629.794200000004</v>
      </c>
      <c r="M356" s="104" t="s">
        <v>2256</v>
      </c>
      <c r="N356" s="107">
        <v>1584.3596084348301</v>
      </c>
      <c r="O356" s="104">
        <v>1414.0247782138399</v>
      </c>
      <c r="P356" s="107">
        <v>1429.8123694308199</v>
      </c>
      <c r="Q356" s="104">
        <v>1476.06558535983</v>
      </c>
      <c r="R356" s="107">
        <v>3.1691056547275811</v>
      </c>
      <c r="S356" s="104">
        <v>6.3762067936171674E-2</v>
      </c>
      <c r="T356" s="115">
        <v>3</v>
      </c>
      <c r="U356" s="116">
        <v>334</v>
      </c>
      <c r="V356" s="101">
        <v>1377.13638302188</v>
      </c>
      <c r="W356" s="99">
        <v>1362.7320538398301</v>
      </c>
      <c r="X356" s="111">
        <v>1440.1895969800401</v>
      </c>
      <c r="Y356" s="104">
        <v>1393.3526779472502</v>
      </c>
      <c r="Z356" s="107">
        <v>3.1440610566252953</v>
      </c>
      <c r="AA356" s="104">
        <v>2.9566388473219591E-2</v>
      </c>
      <c r="AB356" s="115">
        <v>3</v>
      </c>
      <c r="AC356" s="116">
        <v>348</v>
      </c>
      <c r="AD356" s="107">
        <v>0.9439639347784019</v>
      </c>
      <c r="AE356" s="104">
        <v>-8.3196354061145825E-2</v>
      </c>
    </row>
    <row r="357" spans="1:31" x14ac:dyDescent="0.3">
      <c r="A357" s="104" t="s">
        <v>87</v>
      </c>
      <c r="B357" s="115">
        <v>12</v>
      </c>
      <c r="C357" s="116">
        <v>8</v>
      </c>
      <c r="D357" s="107">
        <v>85.325100000000006</v>
      </c>
      <c r="E357" s="109">
        <v>9.1057833718766207E-6</v>
      </c>
      <c r="F357" s="107">
        <f t="shared" si="5"/>
        <v>5.0406826858439606</v>
      </c>
      <c r="G357" s="104">
        <v>1.04222490187397E-4</v>
      </c>
      <c r="H357" s="107">
        <v>1.9825541299024401</v>
      </c>
      <c r="I357" s="104">
        <v>1</v>
      </c>
      <c r="J357" s="115" t="s">
        <v>0</v>
      </c>
      <c r="K357" s="116" t="s">
        <v>1</v>
      </c>
      <c r="L357" s="107">
        <v>53653.339800000002</v>
      </c>
      <c r="M357" s="104" t="s">
        <v>88</v>
      </c>
      <c r="N357" s="107">
        <v>2790.4345950421798</v>
      </c>
      <c r="O357" s="104">
        <v>2729.38438096854</v>
      </c>
      <c r="P357" s="107">
        <v>2756.4111565552498</v>
      </c>
      <c r="Q357" s="104">
        <v>2758.7433775219902</v>
      </c>
      <c r="R357" s="107">
        <v>3.4407113036290289</v>
      </c>
      <c r="S357" s="104">
        <v>1.108905430785753E-2</v>
      </c>
      <c r="T357" s="115">
        <v>3</v>
      </c>
      <c r="U357" s="116">
        <v>192</v>
      </c>
      <c r="V357" s="101">
        <v>1333.6466702150001</v>
      </c>
      <c r="W357" s="99">
        <v>1445.0018058421999</v>
      </c>
      <c r="X357" s="111">
        <v>1395.88073741414</v>
      </c>
      <c r="Y357" s="104">
        <v>1391.5097378237799</v>
      </c>
      <c r="Z357" s="107">
        <v>3.1434862498855383</v>
      </c>
      <c r="AA357" s="104">
        <v>4.0104713880171318E-2</v>
      </c>
      <c r="AB357" s="115">
        <v>3</v>
      </c>
      <c r="AC357" s="116">
        <v>349</v>
      </c>
      <c r="AD357" s="107">
        <v>0.50439984710491181</v>
      </c>
      <c r="AE357" s="104">
        <v>-0.98736025653490711</v>
      </c>
    </row>
    <row r="358" spans="1:31" x14ac:dyDescent="0.3">
      <c r="A358" s="104" t="s">
        <v>1391</v>
      </c>
      <c r="B358" s="115">
        <v>2</v>
      </c>
      <c r="C358" s="116">
        <v>1</v>
      </c>
      <c r="D358" s="107">
        <v>13.5669</v>
      </c>
      <c r="E358" s="104">
        <v>3.9769670600030602E-2</v>
      </c>
      <c r="F358" s="107">
        <f t="shared" si="5"/>
        <v>1.4004480061269564</v>
      </c>
      <c r="G358" s="104">
        <v>2.4827386058154599E-2</v>
      </c>
      <c r="H358" s="107">
        <v>1.13958427263285</v>
      </c>
      <c r="I358" s="104">
        <v>0.62045595775713502</v>
      </c>
      <c r="J358" s="115" t="s">
        <v>0</v>
      </c>
      <c r="K358" s="116" t="s">
        <v>1</v>
      </c>
      <c r="L358" s="107">
        <v>10860.6639</v>
      </c>
      <c r="M358" s="104" t="s">
        <v>1392</v>
      </c>
      <c r="N358" s="107">
        <v>1577.0593586555999</v>
      </c>
      <c r="O358" s="104">
        <v>1590.82037571928</v>
      </c>
      <c r="P358" s="107">
        <v>1570.16971670147</v>
      </c>
      <c r="Q358" s="104">
        <v>1579.34981702545</v>
      </c>
      <c r="R358" s="107">
        <v>3.1984783344272163</v>
      </c>
      <c r="S358" s="104">
        <v>6.6572566727401312E-3</v>
      </c>
      <c r="T358" s="115">
        <v>3</v>
      </c>
      <c r="U358" s="116">
        <v>319</v>
      </c>
      <c r="V358" s="101">
        <v>1497.6474574014001</v>
      </c>
      <c r="W358" s="99">
        <v>1373.31651248189</v>
      </c>
      <c r="X358" s="111">
        <v>1286.73596057446</v>
      </c>
      <c r="Y358" s="104">
        <v>1385.8999768192498</v>
      </c>
      <c r="Z358" s="107">
        <v>3.1417318875030729</v>
      </c>
      <c r="AA358" s="104">
        <v>7.6497094832365928E-2</v>
      </c>
      <c r="AB358" s="115">
        <v>3</v>
      </c>
      <c r="AC358" s="116">
        <v>350</v>
      </c>
      <c r="AD358" s="107">
        <v>0.87751298786323095</v>
      </c>
      <c r="AE358" s="104">
        <v>-0.18850761632234692</v>
      </c>
    </row>
    <row r="359" spans="1:31" x14ac:dyDescent="0.3">
      <c r="A359" s="104" t="s">
        <v>2231</v>
      </c>
      <c r="B359" s="115">
        <v>7</v>
      </c>
      <c r="C359" s="116">
        <v>2</v>
      </c>
      <c r="D359" s="107">
        <v>27.7392</v>
      </c>
      <c r="E359" s="104">
        <v>0.22149253207624101</v>
      </c>
      <c r="F359" s="107">
        <f t="shared" si="5"/>
        <v>0.65464091202671282</v>
      </c>
      <c r="G359" s="104">
        <v>8.6019547461861801E-2</v>
      </c>
      <c r="H359" s="107">
        <v>1.09228921351352</v>
      </c>
      <c r="I359" s="104">
        <v>0.20200195024409201</v>
      </c>
      <c r="J359" s="115" t="s">
        <v>1</v>
      </c>
      <c r="K359" s="116" t="s">
        <v>0</v>
      </c>
      <c r="L359" s="107">
        <v>436327.14600000001</v>
      </c>
      <c r="M359" s="104" t="s">
        <v>2232</v>
      </c>
      <c r="N359" s="107">
        <v>1259.0690580918799</v>
      </c>
      <c r="O359" s="104">
        <v>1204.59013284051</v>
      </c>
      <c r="P359" s="107">
        <v>1330.3494753508201</v>
      </c>
      <c r="Q359" s="104">
        <v>1264.6695554277367</v>
      </c>
      <c r="R359" s="107">
        <v>3.1019770638505562</v>
      </c>
      <c r="S359" s="104">
        <v>4.9867928484273225E-2</v>
      </c>
      <c r="T359" s="115">
        <v>3</v>
      </c>
      <c r="U359" s="116">
        <v>381</v>
      </c>
      <c r="V359" s="101">
        <v>1513.1580389850301</v>
      </c>
      <c r="W359" s="99">
        <v>1368.1849467837701</v>
      </c>
      <c r="X359" s="111">
        <v>1262.8117563891699</v>
      </c>
      <c r="Y359" s="104">
        <v>1381.3849140526565</v>
      </c>
      <c r="Z359" s="107">
        <v>3.1403147088154437</v>
      </c>
      <c r="AA359" s="104">
        <v>9.0991330878939139E-2</v>
      </c>
      <c r="AB359" s="115">
        <v>3</v>
      </c>
      <c r="AC359" s="116">
        <v>351</v>
      </c>
      <c r="AD359" s="107">
        <v>1.0922892135135209</v>
      </c>
      <c r="AE359" s="104">
        <v>0.1273548999006783</v>
      </c>
    </row>
    <row r="360" spans="1:31" x14ac:dyDescent="0.3">
      <c r="A360" s="104" t="s">
        <v>2887</v>
      </c>
      <c r="B360" s="115">
        <v>8</v>
      </c>
      <c r="C360" s="116">
        <v>5</v>
      </c>
      <c r="D360" s="107">
        <v>72.0428</v>
      </c>
      <c r="E360" s="104">
        <v>0.62886889998517803</v>
      </c>
      <c r="F360" s="107">
        <f t="shared" si="5"/>
        <v>0.20143988229291021</v>
      </c>
      <c r="G360" s="104">
        <v>0.18848333659608399</v>
      </c>
      <c r="H360" s="107">
        <v>1.05843158469427</v>
      </c>
      <c r="I360" s="104">
        <v>6.9514489658530201E-2</v>
      </c>
      <c r="J360" s="115" t="s">
        <v>1</v>
      </c>
      <c r="K360" s="116" t="s">
        <v>0</v>
      </c>
      <c r="L360" s="107">
        <v>62692.391100000001</v>
      </c>
      <c r="M360" s="104" t="s">
        <v>2888</v>
      </c>
      <c r="N360" s="107">
        <v>1482.61435725974</v>
      </c>
      <c r="O360" s="104">
        <v>1230.80788207927</v>
      </c>
      <c r="P360" s="107">
        <v>1199.86345570144</v>
      </c>
      <c r="Q360" s="104">
        <v>1304.4285650134834</v>
      </c>
      <c r="R360" s="107">
        <v>3.1154203006306216</v>
      </c>
      <c r="S360" s="104">
        <v>0.1188927832151821</v>
      </c>
      <c r="T360" s="115">
        <v>3</v>
      </c>
      <c r="U360" s="116">
        <v>372</v>
      </c>
      <c r="V360" s="101">
        <v>1499.8956658442601</v>
      </c>
      <c r="W360" s="99">
        <v>1475.5510167918101</v>
      </c>
      <c r="X360" s="111">
        <v>1166.4984969269899</v>
      </c>
      <c r="Y360" s="104">
        <v>1380.6483931876867</v>
      </c>
      <c r="Z360" s="107">
        <v>3.1400830918003946</v>
      </c>
      <c r="AA360" s="104">
        <v>0.13461666103043329</v>
      </c>
      <c r="AB360" s="115">
        <v>3</v>
      </c>
      <c r="AC360" s="116">
        <v>352</v>
      </c>
      <c r="AD360" s="107">
        <v>1.0584315846942645</v>
      </c>
      <c r="AE360" s="104">
        <v>8.1928018885210091E-2</v>
      </c>
    </row>
    <row r="361" spans="1:31" x14ac:dyDescent="0.3">
      <c r="A361" s="104" t="s">
        <v>817</v>
      </c>
      <c r="B361" s="115">
        <v>7</v>
      </c>
      <c r="C361" s="116">
        <v>5</v>
      </c>
      <c r="D361" s="107">
        <v>34.496600000000001</v>
      </c>
      <c r="E361" s="104">
        <v>7.5253123635089497E-3</v>
      </c>
      <c r="F361" s="107">
        <f t="shared" si="5"/>
        <v>2.1234754685005273</v>
      </c>
      <c r="G361" s="104">
        <v>8.0624695987253497E-3</v>
      </c>
      <c r="H361" s="107">
        <v>1.4699379305395399</v>
      </c>
      <c r="I361" s="104">
        <v>0.95441302896326496</v>
      </c>
      <c r="J361" s="115" t="s">
        <v>1</v>
      </c>
      <c r="K361" s="116" t="s">
        <v>0</v>
      </c>
      <c r="L361" s="107">
        <v>133984.37460000001</v>
      </c>
      <c r="M361" s="104" t="s">
        <v>818</v>
      </c>
      <c r="N361" s="107">
        <v>934.82044273152701</v>
      </c>
      <c r="O361" s="104">
        <v>955.57075745072598</v>
      </c>
      <c r="P361" s="107">
        <v>915.80617183487595</v>
      </c>
      <c r="Q361" s="104">
        <v>935.39912400570972</v>
      </c>
      <c r="R361" s="107">
        <v>2.9709969588591387</v>
      </c>
      <c r="S361" s="104">
        <v>2.1262162126311646E-2</v>
      </c>
      <c r="T361" s="115">
        <v>3</v>
      </c>
      <c r="U361" s="116">
        <v>460</v>
      </c>
      <c r="V361" s="101">
        <v>1493.8034619929199</v>
      </c>
      <c r="W361" s="99">
        <v>1453.3609006624899</v>
      </c>
      <c r="X361" s="111">
        <v>1177.77159505293</v>
      </c>
      <c r="Y361" s="104">
        <v>1374.9786525694465</v>
      </c>
      <c r="Z361" s="107">
        <v>3.1382959555166368</v>
      </c>
      <c r="AA361" s="104">
        <v>0.12507777150783217</v>
      </c>
      <c r="AB361" s="115">
        <v>3</v>
      </c>
      <c r="AC361" s="116">
        <v>353</v>
      </c>
      <c r="AD361" s="107">
        <v>1.4699379305395346</v>
      </c>
      <c r="AE361" s="104">
        <v>0.55575523724301013</v>
      </c>
    </row>
    <row r="362" spans="1:31" x14ac:dyDescent="0.3">
      <c r="A362" s="104" t="s">
        <v>2241</v>
      </c>
      <c r="B362" s="115">
        <v>4</v>
      </c>
      <c r="C362" s="116">
        <v>3</v>
      </c>
      <c r="D362" s="107">
        <v>26.4572</v>
      </c>
      <c r="E362" s="104">
        <v>0.22543601861441001</v>
      </c>
      <c r="F362" s="107">
        <f t="shared" si="5"/>
        <v>0.64697669416490233</v>
      </c>
      <c r="G362" s="104">
        <v>8.71580944486023E-2</v>
      </c>
      <c r="H362" s="107">
        <v>1.0769155207330301</v>
      </c>
      <c r="I362" s="104">
        <v>0.19888574180833199</v>
      </c>
      <c r="J362" s="115" t="s">
        <v>1</v>
      </c>
      <c r="K362" s="116" t="s">
        <v>0</v>
      </c>
      <c r="L362" s="107">
        <v>41502.903599999998</v>
      </c>
      <c r="M362" s="104" t="s">
        <v>2242</v>
      </c>
      <c r="N362" s="107">
        <v>1316.3141356543199</v>
      </c>
      <c r="O362" s="104">
        <v>1275.89807273835</v>
      </c>
      <c r="P362" s="107">
        <v>1232.38451750166</v>
      </c>
      <c r="Q362" s="104">
        <v>1274.8655752981099</v>
      </c>
      <c r="R362" s="107">
        <v>3.1054643941942808</v>
      </c>
      <c r="S362" s="104">
        <v>3.2924517770868758E-2</v>
      </c>
      <c r="T362" s="115">
        <v>3</v>
      </c>
      <c r="U362" s="116">
        <v>378</v>
      </c>
      <c r="V362" s="101">
        <v>1499.8270824541801</v>
      </c>
      <c r="W362" s="99">
        <v>1335.46497665895</v>
      </c>
      <c r="X362" s="111">
        <v>1283.4755155471901</v>
      </c>
      <c r="Y362" s="104">
        <v>1372.9225248867733</v>
      </c>
      <c r="Z362" s="107">
        <v>3.1376460303441802</v>
      </c>
      <c r="AA362" s="104">
        <v>8.2258787142131987E-2</v>
      </c>
      <c r="AB362" s="115">
        <v>3</v>
      </c>
      <c r="AC362" s="116">
        <v>354</v>
      </c>
      <c r="AD362" s="107">
        <v>1.0769155207330263</v>
      </c>
      <c r="AE362" s="104">
        <v>0.10690508126579343</v>
      </c>
    </row>
    <row r="363" spans="1:31" x14ac:dyDescent="0.3">
      <c r="A363" s="104" t="s">
        <v>401</v>
      </c>
      <c r="B363" s="115">
        <v>9</v>
      </c>
      <c r="C363" s="116">
        <v>2</v>
      </c>
      <c r="D363" s="107">
        <v>81.311800000000005</v>
      </c>
      <c r="E363" s="104">
        <v>1.0065399152751099E-3</v>
      </c>
      <c r="F363" s="107">
        <f t="shared" si="5"/>
        <v>2.997168998082826</v>
      </c>
      <c r="G363" s="104">
        <v>2.21396900748146E-3</v>
      </c>
      <c r="H363" s="107">
        <v>1.18146775814272</v>
      </c>
      <c r="I363" s="104">
        <v>0.99997459217812901</v>
      </c>
      <c r="J363" s="115" t="s">
        <v>0</v>
      </c>
      <c r="K363" s="116" t="s">
        <v>1</v>
      </c>
      <c r="L363" s="107">
        <v>18307.103500000001</v>
      </c>
      <c r="M363" s="104" t="s">
        <v>402</v>
      </c>
      <c r="N363" s="107">
        <v>1571.47160750789</v>
      </c>
      <c r="O363" s="104">
        <v>1635.9014842935001</v>
      </c>
      <c r="P363" s="107">
        <v>1635.07223805989</v>
      </c>
      <c r="Q363" s="104">
        <v>1614.1484432870932</v>
      </c>
      <c r="R363" s="107">
        <v>3.2079434716103403</v>
      </c>
      <c r="S363" s="104">
        <v>2.2898482305706028E-2</v>
      </c>
      <c r="T363" s="115">
        <v>3</v>
      </c>
      <c r="U363" s="116">
        <v>314</v>
      </c>
      <c r="V363" s="101">
        <v>1363.12152847365</v>
      </c>
      <c r="W363" s="99">
        <v>1401.12275914305</v>
      </c>
      <c r="X363" s="111">
        <v>1334.42475898821</v>
      </c>
      <c r="Y363" s="104">
        <v>1366.2230155349698</v>
      </c>
      <c r="Z363" s="107">
        <v>3.1355215972304085</v>
      </c>
      <c r="AA363" s="104">
        <v>2.4488674439792146E-2</v>
      </c>
      <c r="AB363" s="115">
        <v>3</v>
      </c>
      <c r="AC363" s="116">
        <v>355</v>
      </c>
      <c r="AD363" s="107">
        <v>0.84640481562696823</v>
      </c>
      <c r="AE363" s="104">
        <v>-0.24058025918709908</v>
      </c>
    </row>
    <row r="364" spans="1:31" x14ac:dyDescent="0.3">
      <c r="A364" s="104" t="s">
        <v>1341</v>
      </c>
      <c r="B364" s="115">
        <v>11</v>
      </c>
      <c r="C364" s="116">
        <v>8</v>
      </c>
      <c r="D364" s="107">
        <v>66.9148</v>
      </c>
      <c r="E364" s="104">
        <v>3.4897898378665401E-2</v>
      </c>
      <c r="F364" s="107">
        <f t="shared" si="5"/>
        <v>1.4572007263368403</v>
      </c>
      <c r="G364" s="104">
        <v>2.26360584104832E-2</v>
      </c>
      <c r="H364" s="107">
        <v>1.2268539432538701</v>
      </c>
      <c r="I364" s="104">
        <v>0.65630596503102201</v>
      </c>
      <c r="J364" s="115" t="s">
        <v>1</v>
      </c>
      <c r="K364" s="116" t="s">
        <v>0</v>
      </c>
      <c r="L364" s="107">
        <v>58480.496800000001</v>
      </c>
      <c r="M364" s="104" t="s">
        <v>1342</v>
      </c>
      <c r="N364" s="107">
        <v>1241.96971181596</v>
      </c>
      <c r="O364" s="104">
        <v>1052.00279846427</v>
      </c>
      <c r="P364" s="107">
        <v>1025.56916698584</v>
      </c>
      <c r="Q364" s="104">
        <v>1106.5138924220234</v>
      </c>
      <c r="R364" s="107">
        <v>3.043956870919716</v>
      </c>
      <c r="S364" s="104">
        <v>0.10668676292979007</v>
      </c>
      <c r="T364" s="115">
        <v>3</v>
      </c>
      <c r="U364" s="116">
        <v>417</v>
      </c>
      <c r="V364" s="101">
        <v>1289.4335255594499</v>
      </c>
      <c r="W364" s="99">
        <v>1365.2614177604901</v>
      </c>
      <c r="X364" s="111">
        <v>1417.89785322952</v>
      </c>
      <c r="Y364" s="104">
        <v>1357.5309321831533</v>
      </c>
      <c r="Z364" s="107">
        <v>3.1327497340424006</v>
      </c>
      <c r="AA364" s="104">
        <v>4.7571744313555479E-2</v>
      </c>
      <c r="AB364" s="115">
        <v>3</v>
      </c>
      <c r="AC364" s="116">
        <v>356</v>
      </c>
      <c r="AD364" s="107">
        <v>1.2268539432538748</v>
      </c>
      <c r="AE364" s="104">
        <v>0.29496350663273496</v>
      </c>
    </row>
    <row r="365" spans="1:31" x14ac:dyDescent="0.3">
      <c r="A365" s="104" t="s">
        <v>865</v>
      </c>
      <c r="B365" s="115">
        <v>5</v>
      </c>
      <c r="C365" s="116">
        <v>1</v>
      </c>
      <c r="D365" s="107">
        <v>20.179600000000001</v>
      </c>
      <c r="E365" s="104">
        <v>8.5425802164976802E-3</v>
      </c>
      <c r="F365" s="107">
        <f t="shared" si="5"/>
        <v>2.0684109343999948</v>
      </c>
      <c r="G365" s="104">
        <v>8.6367247331612298E-3</v>
      </c>
      <c r="H365" s="107">
        <v>3.75723721434594</v>
      </c>
      <c r="I365" s="104">
        <v>0.94171880893816495</v>
      </c>
      <c r="J365" s="115" t="s">
        <v>1</v>
      </c>
      <c r="K365" s="116" t="s">
        <v>0</v>
      </c>
      <c r="L365" s="107">
        <v>33488.905599999998</v>
      </c>
      <c r="M365" s="104" t="s">
        <v>866</v>
      </c>
      <c r="N365" s="107">
        <v>209.75275589583501</v>
      </c>
      <c r="O365" s="104">
        <v>561.54453102408797</v>
      </c>
      <c r="P365" s="107">
        <v>309.37141258204798</v>
      </c>
      <c r="Q365" s="104">
        <v>360.22289983399031</v>
      </c>
      <c r="R365" s="107">
        <v>2.5565713180210352</v>
      </c>
      <c r="S365" s="104">
        <v>0.50336898571225031</v>
      </c>
      <c r="T365" s="115">
        <v>3</v>
      </c>
      <c r="U365" s="116">
        <v>813</v>
      </c>
      <c r="V365" s="101">
        <v>1493.95347781338</v>
      </c>
      <c r="W365" s="99">
        <v>1242.7048036833301</v>
      </c>
      <c r="X365" s="111">
        <v>1323.67037265094</v>
      </c>
      <c r="Y365" s="104">
        <v>1353.4428847158833</v>
      </c>
      <c r="Z365" s="107">
        <v>3.1314399332678851</v>
      </c>
      <c r="AA365" s="104">
        <v>9.4753192787871629E-2</v>
      </c>
      <c r="AB365" s="115">
        <v>3</v>
      </c>
      <c r="AC365" s="116">
        <v>357</v>
      </c>
      <c r="AD365" s="107">
        <v>3.7572372143459538</v>
      </c>
      <c r="AE365" s="104">
        <v>1.9096722038575049</v>
      </c>
    </row>
    <row r="366" spans="1:31" x14ac:dyDescent="0.3">
      <c r="A366" s="104" t="s">
        <v>2973</v>
      </c>
      <c r="B366" s="115">
        <v>8</v>
      </c>
      <c r="C366" s="116">
        <v>1</v>
      </c>
      <c r="D366" s="107">
        <v>34.190100000000001</v>
      </c>
      <c r="E366" s="104">
        <v>0.69760488780018703</v>
      </c>
      <c r="F366" s="107">
        <f t="shared" si="5"/>
        <v>0.1563904851609059</v>
      </c>
      <c r="G366" s="104">
        <v>0.20300999059107899</v>
      </c>
      <c r="H366" s="107">
        <v>1.0502011866257199</v>
      </c>
      <c r="I366" s="104">
        <v>6.2442280968724298E-2</v>
      </c>
      <c r="J366" s="115" t="s">
        <v>0</v>
      </c>
      <c r="K366" s="116" t="s">
        <v>1</v>
      </c>
      <c r="L366" s="107">
        <v>269277.55979999999</v>
      </c>
      <c r="M366" s="104" t="s">
        <v>2974</v>
      </c>
      <c r="N366" s="107">
        <v>1644.58711041233</v>
      </c>
      <c r="O366" s="104">
        <v>1393.8845368111799</v>
      </c>
      <c r="P366" s="107">
        <v>1218.2003134721799</v>
      </c>
      <c r="Q366" s="104">
        <v>1418.8906535652302</v>
      </c>
      <c r="R366" s="107">
        <v>3.1519489279570965</v>
      </c>
      <c r="S366" s="104">
        <v>0.15102676671101564</v>
      </c>
      <c r="T366" s="115">
        <v>3</v>
      </c>
      <c r="U366" s="116">
        <v>348</v>
      </c>
      <c r="V366" s="101">
        <v>1542.6904458388101</v>
      </c>
      <c r="W366" s="99">
        <v>1248.8442569479801</v>
      </c>
      <c r="X366" s="111">
        <v>1261.66197505386</v>
      </c>
      <c r="Y366" s="104">
        <v>1351.0655592802168</v>
      </c>
      <c r="Z366" s="107">
        <v>3.1306764232950388</v>
      </c>
      <c r="AA366" s="104">
        <v>0.12292203258590689</v>
      </c>
      <c r="AB366" s="115">
        <v>3</v>
      </c>
      <c r="AC366" s="116">
        <v>358</v>
      </c>
      <c r="AD366" s="107">
        <v>0.95219850513879267</v>
      </c>
      <c r="AE366" s="104">
        <v>-7.0665730885511494E-2</v>
      </c>
    </row>
    <row r="367" spans="1:31" x14ac:dyDescent="0.3">
      <c r="A367" s="104" t="s">
        <v>1003</v>
      </c>
      <c r="B367" s="115">
        <v>15</v>
      </c>
      <c r="C367" s="116">
        <v>10</v>
      </c>
      <c r="D367" s="107">
        <v>104.4969</v>
      </c>
      <c r="E367" s="104">
        <v>1.38719627293646E-2</v>
      </c>
      <c r="F367" s="107">
        <f t="shared" si="5"/>
        <v>1.8578620867113651</v>
      </c>
      <c r="G367" s="104">
        <v>1.20698625930344E-2</v>
      </c>
      <c r="H367" s="107">
        <v>1.1356108725160301</v>
      </c>
      <c r="I367" s="104">
        <v>0.871948362316876</v>
      </c>
      <c r="J367" s="115" t="s">
        <v>0</v>
      </c>
      <c r="K367" s="116" t="s">
        <v>1</v>
      </c>
      <c r="L367" s="107">
        <v>95186.510999999999</v>
      </c>
      <c r="M367" s="104" t="s">
        <v>1004</v>
      </c>
      <c r="N367" s="107">
        <v>1509.7305485653901</v>
      </c>
      <c r="O367" s="104">
        <v>1490.9017121714401</v>
      </c>
      <c r="P367" s="107">
        <v>1596.4121318089001</v>
      </c>
      <c r="Q367" s="104">
        <v>1532.3481308485768</v>
      </c>
      <c r="R367" s="107">
        <v>3.1853574429276583</v>
      </c>
      <c r="S367" s="104">
        <v>3.6724119882869471E-2</v>
      </c>
      <c r="T367" s="115">
        <v>3</v>
      </c>
      <c r="U367" s="116">
        <v>323</v>
      </c>
      <c r="V367" s="101">
        <v>1290.74866038288</v>
      </c>
      <c r="W367" s="99">
        <v>1379.681946338</v>
      </c>
      <c r="X367" s="111">
        <v>1377.65003762928</v>
      </c>
      <c r="Y367" s="104">
        <v>1349.3602147833865</v>
      </c>
      <c r="Z367" s="107">
        <v>3.1301279010506691</v>
      </c>
      <c r="AA367" s="104">
        <v>3.7624691143100471E-2</v>
      </c>
      <c r="AB367" s="115">
        <v>3</v>
      </c>
      <c r="AC367" s="116">
        <v>359</v>
      </c>
      <c r="AD367" s="107">
        <v>0.88058332673799389</v>
      </c>
      <c r="AE367" s="104">
        <v>-0.18346856682892856</v>
      </c>
    </row>
    <row r="368" spans="1:31" x14ac:dyDescent="0.3">
      <c r="A368" s="104" t="s">
        <v>1691</v>
      </c>
      <c r="B368" s="115">
        <v>6</v>
      </c>
      <c r="C368" s="116">
        <v>4</v>
      </c>
      <c r="D368" s="107">
        <v>39.228499999999997</v>
      </c>
      <c r="E368" s="104">
        <v>8.0161547110079404E-2</v>
      </c>
      <c r="F368" s="107">
        <f t="shared" si="5"/>
        <v>1.0960339095545923</v>
      </c>
      <c r="G368" s="104">
        <v>4.1150369693024401E-2</v>
      </c>
      <c r="H368" s="107">
        <v>1.16721355094736</v>
      </c>
      <c r="I368" s="104">
        <v>0.428490225760705</v>
      </c>
      <c r="J368" s="115" t="s">
        <v>1</v>
      </c>
      <c r="K368" s="116" t="s">
        <v>0</v>
      </c>
      <c r="L368" s="107">
        <v>44981.645799999998</v>
      </c>
      <c r="M368" s="104" t="s">
        <v>1692</v>
      </c>
      <c r="N368" s="107">
        <v>1271.40995795653</v>
      </c>
      <c r="O368" s="104">
        <v>1079.39904232651</v>
      </c>
      <c r="P368" s="107">
        <v>1087.0333816206401</v>
      </c>
      <c r="Q368" s="104">
        <v>1145.94746063456</v>
      </c>
      <c r="R368" s="107">
        <v>3.0591647065671874</v>
      </c>
      <c r="S368" s="104">
        <v>9.4874105874362305E-2</v>
      </c>
      <c r="T368" s="115">
        <v>3</v>
      </c>
      <c r="U368" s="116">
        <v>407</v>
      </c>
      <c r="V368" s="101">
        <v>1437.87086570312</v>
      </c>
      <c r="W368" s="99">
        <v>1252.1192853868699</v>
      </c>
      <c r="X368" s="111">
        <v>1322.7060630891101</v>
      </c>
      <c r="Y368" s="104">
        <v>1337.5654047263668</v>
      </c>
      <c r="Z368" s="107">
        <v>3.1263150274912204</v>
      </c>
      <c r="AA368" s="104">
        <v>7.0099798494948531E-2</v>
      </c>
      <c r="AB368" s="115">
        <v>3</v>
      </c>
      <c r="AC368" s="116">
        <v>360</v>
      </c>
      <c r="AD368" s="107">
        <v>1.1672135509473529</v>
      </c>
      <c r="AE368" s="104">
        <v>0.22306853765824725</v>
      </c>
    </row>
    <row r="369" spans="1:31" x14ac:dyDescent="0.3">
      <c r="A369" s="104" t="s">
        <v>183</v>
      </c>
      <c r="B369" s="115">
        <v>10</v>
      </c>
      <c r="C369" s="116">
        <v>6</v>
      </c>
      <c r="D369" s="107">
        <v>74.504000000000005</v>
      </c>
      <c r="E369" s="104">
        <v>1.0802519048114201E-4</v>
      </c>
      <c r="F369" s="107">
        <f t="shared" si="5"/>
        <v>3.9664749592232962</v>
      </c>
      <c r="G369" s="104">
        <v>5.4736336493973504E-4</v>
      </c>
      <c r="H369" s="107">
        <v>2.17850673949266</v>
      </c>
      <c r="I369" s="104">
        <v>1</v>
      </c>
      <c r="J369" s="115" t="s">
        <v>1</v>
      </c>
      <c r="K369" s="116" t="s">
        <v>0</v>
      </c>
      <c r="L369" s="107">
        <v>14914.152400000001</v>
      </c>
      <c r="M369" s="104" t="s">
        <v>184</v>
      </c>
      <c r="N369" s="107">
        <v>673.88336944724801</v>
      </c>
      <c r="O369" s="104">
        <v>597.15260103212995</v>
      </c>
      <c r="P369" s="107">
        <v>568.16119271790797</v>
      </c>
      <c r="Q369" s="104">
        <v>613.06572106576198</v>
      </c>
      <c r="R369" s="107">
        <v>2.7875070336803622</v>
      </c>
      <c r="S369" s="104">
        <v>8.9106223078719127E-2</v>
      </c>
      <c r="T369" s="115">
        <v>3</v>
      </c>
      <c r="U369" s="116">
        <v>612</v>
      </c>
      <c r="V369" s="101">
        <v>1316.31940596853</v>
      </c>
      <c r="W369" s="99">
        <v>1351.28034555812</v>
      </c>
      <c r="X369" s="111">
        <v>1339.10366375442</v>
      </c>
      <c r="Y369" s="104">
        <v>1335.5678050936901</v>
      </c>
      <c r="Z369" s="107">
        <v>3.1256659415004231</v>
      </c>
      <c r="AA369" s="104">
        <v>1.3287718389084607E-2</v>
      </c>
      <c r="AB369" s="115">
        <v>3</v>
      </c>
      <c r="AC369" s="116">
        <v>361</v>
      </c>
      <c r="AD369" s="107">
        <v>2.1785067394926609</v>
      </c>
      <c r="AE369" s="104">
        <v>1.1233395764238865</v>
      </c>
    </row>
    <row r="370" spans="1:31" x14ac:dyDescent="0.3">
      <c r="A370" s="104" t="s">
        <v>2383</v>
      </c>
      <c r="B370" s="115">
        <v>4</v>
      </c>
      <c r="C370" s="116">
        <v>1</v>
      </c>
      <c r="D370" s="107">
        <v>14.2057</v>
      </c>
      <c r="E370" s="104">
        <v>0.27927576421677702</v>
      </c>
      <c r="F370" s="107">
        <f t="shared" si="5"/>
        <v>0.55396675110031801</v>
      </c>
      <c r="G370" s="104">
        <v>0.101504316276952</v>
      </c>
      <c r="H370" s="107">
        <v>1.0539576132114901</v>
      </c>
      <c r="I370" s="104">
        <v>0.163447602729799</v>
      </c>
      <c r="J370" s="115" t="s">
        <v>0</v>
      </c>
      <c r="K370" s="116" t="s">
        <v>1</v>
      </c>
      <c r="L370" s="107">
        <v>105149.9516</v>
      </c>
      <c r="M370" s="104" t="s">
        <v>2384</v>
      </c>
      <c r="N370" s="107">
        <v>1416.22149478151</v>
      </c>
      <c r="O370" s="104">
        <v>1463.5275267089601</v>
      </c>
      <c r="P370" s="107">
        <v>1341.6772211599</v>
      </c>
      <c r="Q370" s="104">
        <v>1407.1420808834566</v>
      </c>
      <c r="R370" s="107">
        <v>3.1483379509019467</v>
      </c>
      <c r="S370" s="104">
        <v>4.3656186481405949E-2</v>
      </c>
      <c r="T370" s="115">
        <v>3</v>
      </c>
      <c r="U370" s="116">
        <v>350</v>
      </c>
      <c r="V370" s="101">
        <v>1327.1931685586601</v>
      </c>
      <c r="W370" s="99">
        <v>1260.3808283635001</v>
      </c>
      <c r="X370" s="111">
        <v>1417.7353150788599</v>
      </c>
      <c r="Y370" s="104">
        <v>1335.1031040003402</v>
      </c>
      <c r="Z370" s="107">
        <v>3.1255148056027537</v>
      </c>
      <c r="AA370" s="104">
        <v>5.9152655756730697E-2</v>
      </c>
      <c r="AB370" s="115">
        <v>3</v>
      </c>
      <c r="AC370" s="116">
        <v>362</v>
      </c>
      <c r="AD370" s="107">
        <v>0.94880475975966283</v>
      </c>
      <c r="AE370" s="104">
        <v>-7.5816847583086128E-2</v>
      </c>
    </row>
    <row r="371" spans="1:31" x14ac:dyDescent="0.3">
      <c r="A371" s="104" t="s">
        <v>1481</v>
      </c>
      <c r="B371" s="115">
        <v>15</v>
      </c>
      <c r="C371" s="116">
        <v>8</v>
      </c>
      <c r="D371" s="107">
        <v>98.7774</v>
      </c>
      <c r="E371" s="104">
        <v>5.0142872681444003E-2</v>
      </c>
      <c r="F371" s="107">
        <f t="shared" si="5"/>
        <v>1.2997907889665228</v>
      </c>
      <c r="G371" s="104">
        <v>2.9408741283371901E-2</v>
      </c>
      <c r="H371" s="107">
        <v>1.1436110348347199</v>
      </c>
      <c r="I371" s="104">
        <v>0.55608207394384102</v>
      </c>
      <c r="J371" s="115" t="s">
        <v>1</v>
      </c>
      <c r="K371" s="116" t="s">
        <v>0</v>
      </c>
      <c r="L371" s="107">
        <v>103342.7828</v>
      </c>
      <c r="M371" s="104" t="s">
        <v>1482</v>
      </c>
      <c r="N371" s="107">
        <v>1271.18901509586</v>
      </c>
      <c r="O371" s="104">
        <v>1097.43221725384</v>
      </c>
      <c r="P371" s="107">
        <v>1122.5413055542199</v>
      </c>
      <c r="Q371" s="104">
        <v>1163.7208459679734</v>
      </c>
      <c r="R371" s="107">
        <v>3.0658488139946982</v>
      </c>
      <c r="S371" s="104">
        <v>8.0700719326583389E-2</v>
      </c>
      <c r="T371" s="115">
        <v>3</v>
      </c>
      <c r="U371" s="116">
        <v>402</v>
      </c>
      <c r="V371" s="101">
        <v>1374.64548143723</v>
      </c>
      <c r="W371" s="99">
        <v>1324.7767306861799</v>
      </c>
      <c r="X371" s="111">
        <v>1293.1097906251</v>
      </c>
      <c r="Y371" s="104">
        <v>1330.8440009161698</v>
      </c>
      <c r="Z371" s="107">
        <v>3.1241271512583921</v>
      </c>
      <c r="AA371" s="104">
        <v>3.08864607991844E-2</v>
      </c>
      <c r="AB371" s="115">
        <v>3</v>
      </c>
      <c r="AC371" s="116">
        <v>363</v>
      </c>
      <c r="AD371" s="107">
        <v>1.1436110348347199</v>
      </c>
      <c r="AE371" s="104">
        <v>0.19359644587958569</v>
      </c>
    </row>
    <row r="372" spans="1:31" x14ac:dyDescent="0.3">
      <c r="A372" s="104" t="s">
        <v>1047</v>
      </c>
      <c r="B372" s="115">
        <v>1</v>
      </c>
      <c r="C372" s="116">
        <v>1</v>
      </c>
      <c r="D372" s="107">
        <v>8.2235999999999994</v>
      </c>
      <c r="E372" s="104">
        <v>1.57593211089576E-2</v>
      </c>
      <c r="F372" s="107">
        <f t="shared" si="5"/>
        <v>1.8024624952845389</v>
      </c>
      <c r="G372" s="104">
        <v>1.31285442787551E-2</v>
      </c>
      <c r="H372" s="107">
        <v>1.26067247522034</v>
      </c>
      <c r="I372" s="104">
        <v>0.84791965198021102</v>
      </c>
      <c r="J372" s="115" t="s">
        <v>0</v>
      </c>
      <c r="K372" s="116" t="s">
        <v>1</v>
      </c>
      <c r="L372" s="107">
        <v>18344.705699999999</v>
      </c>
      <c r="M372" s="104" t="s">
        <v>1048</v>
      </c>
      <c r="N372" s="107">
        <v>1662.89874951502</v>
      </c>
      <c r="O372" s="104">
        <v>1580.1447267629701</v>
      </c>
      <c r="P372" s="107">
        <v>1776.82442418906</v>
      </c>
      <c r="Q372" s="104">
        <v>1673.2893001556833</v>
      </c>
      <c r="R372" s="107">
        <v>3.2235710339685695</v>
      </c>
      <c r="S372" s="104">
        <v>5.9015908728668673E-2</v>
      </c>
      <c r="T372" s="115">
        <v>3</v>
      </c>
      <c r="U372" s="116">
        <v>307</v>
      </c>
      <c r="V372" s="101">
        <v>1278.3034892652499</v>
      </c>
      <c r="W372" s="99">
        <v>1250.7094236037599</v>
      </c>
      <c r="X372" s="111">
        <v>1452.88405017023</v>
      </c>
      <c r="Y372" s="104">
        <v>1327.2989876797465</v>
      </c>
      <c r="Z372" s="107">
        <v>3.1229687631609679</v>
      </c>
      <c r="AA372" s="104">
        <v>8.2597435164727021E-2</v>
      </c>
      <c r="AB372" s="115">
        <v>3</v>
      </c>
      <c r="AC372" s="116">
        <v>364</v>
      </c>
      <c r="AD372" s="107">
        <v>0.79322743984333977</v>
      </c>
      <c r="AE372" s="104">
        <v>-0.33419350980523871</v>
      </c>
    </row>
    <row r="373" spans="1:31" x14ac:dyDescent="0.3">
      <c r="A373" s="104" t="s">
        <v>135</v>
      </c>
      <c r="B373" s="115">
        <v>37</v>
      </c>
      <c r="C373" s="116">
        <v>17</v>
      </c>
      <c r="D373" s="107">
        <v>253.48849999999999</v>
      </c>
      <c r="E373" s="109">
        <v>3.6896117628026901E-5</v>
      </c>
      <c r="F373" s="107">
        <f t="shared" si="5"/>
        <v>4.433019329814667</v>
      </c>
      <c r="G373" s="104">
        <v>2.6050762936756901E-4</v>
      </c>
      <c r="H373" s="107">
        <v>1.4637138580404701</v>
      </c>
      <c r="I373" s="104">
        <v>1</v>
      </c>
      <c r="J373" s="115" t="s">
        <v>1</v>
      </c>
      <c r="K373" s="116" t="s">
        <v>0</v>
      </c>
      <c r="L373" s="107">
        <v>280331.40749999997</v>
      </c>
      <c r="M373" s="104" t="s">
        <v>136</v>
      </c>
      <c r="N373" s="107">
        <v>921.00821980545595</v>
      </c>
      <c r="O373" s="104">
        <v>882.712898857607</v>
      </c>
      <c r="P373" s="107">
        <v>913.42512009245502</v>
      </c>
      <c r="Q373" s="104">
        <v>905.71541291850599</v>
      </c>
      <c r="R373" s="107">
        <v>2.956991758367141</v>
      </c>
      <c r="S373" s="104">
        <v>2.2389347818502287E-2</v>
      </c>
      <c r="T373" s="115">
        <v>3</v>
      </c>
      <c r="U373" s="116">
        <v>472</v>
      </c>
      <c r="V373" s="101">
        <v>1297.7035288770901</v>
      </c>
      <c r="W373" s="99">
        <v>1318.70057873169</v>
      </c>
      <c r="X373" s="111">
        <v>1360.7204963802001</v>
      </c>
      <c r="Y373" s="104">
        <v>1325.7082013296601</v>
      </c>
      <c r="Z373" s="107">
        <v>3.1224479429993113</v>
      </c>
      <c r="AA373" s="104">
        <v>2.4204126234219792E-2</v>
      </c>
      <c r="AB373" s="115">
        <v>3</v>
      </c>
      <c r="AC373" s="116">
        <v>365</v>
      </c>
      <c r="AD373" s="107">
        <v>1.4637138580404661</v>
      </c>
      <c r="AE373" s="104">
        <v>0.54963354820247734</v>
      </c>
    </row>
    <row r="374" spans="1:31" x14ac:dyDescent="0.3">
      <c r="A374" s="104" t="s">
        <v>3098</v>
      </c>
      <c r="B374" s="115">
        <v>7</v>
      </c>
      <c r="C374" s="116">
        <v>3</v>
      </c>
      <c r="D374" s="107">
        <v>41.056899999999999</v>
      </c>
      <c r="E374" s="104">
        <v>0.83970096579826603</v>
      </c>
      <c r="F374" s="107">
        <f t="shared" si="5"/>
        <v>7.5875347301710791E-2</v>
      </c>
      <c r="G374" s="104">
        <v>0.23438420325032</v>
      </c>
      <c r="H374" s="107">
        <v>1.01462219416804</v>
      </c>
      <c r="I374" s="104">
        <v>5.3311251647348401E-2</v>
      </c>
      <c r="J374" s="115" t="s">
        <v>1</v>
      </c>
      <c r="K374" s="116" t="s">
        <v>0</v>
      </c>
      <c r="L374" s="107">
        <v>22580.190900000001</v>
      </c>
      <c r="M374" s="104" t="s">
        <v>3099</v>
      </c>
      <c r="N374" s="107">
        <v>1423.7028940303701</v>
      </c>
      <c r="O374" s="104">
        <v>1292.0215534670599</v>
      </c>
      <c r="P374" s="107">
        <v>1192.9948488106199</v>
      </c>
      <c r="Q374" s="104">
        <v>1302.9064321026833</v>
      </c>
      <c r="R374" s="107">
        <v>3.1149132280835854</v>
      </c>
      <c r="S374" s="104">
        <v>8.8831049479782154E-2</v>
      </c>
      <c r="T374" s="115">
        <v>3</v>
      </c>
      <c r="U374" s="116">
        <v>374</v>
      </c>
      <c r="V374" s="101">
        <v>1313.74314823343</v>
      </c>
      <c r="W374" s="99">
        <v>1433.08297469223</v>
      </c>
      <c r="X374" s="111">
        <v>1219.04722588139</v>
      </c>
      <c r="Y374" s="104">
        <v>1321.9577829356833</v>
      </c>
      <c r="Z374" s="107">
        <v>3.1212175860642715</v>
      </c>
      <c r="AA374" s="104">
        <v>8.1132750038491269E-2</v>
      </c>
      <c r="AB374" s="115">
        <v>3</v>
      </c>
      <c r="AC374" s="116">
        <v>366</v>
      </c>
      <c r="AD374" s="107">
        <v>1.0146221941680449</v>
      </c>
      <c r="AE374" s="104">
        <v>2.0942623896268223E-2</v>
      </c>
    </row>
    <row r="375" spans="1:31" x14ac:dyDescent="0.3">
      <c r="A375" s="104" t="s">
        <v>861</v>
      </c>
      <c r="B375" s="115">
        <v>3</v>
      </c>
      <c r="C375" s="116">
        <v>1</v>
      </c>
      <c r="D375" s="107">
        <v>11.293699999999999</v>
      </c>
      <c r="E375" s="104">
        <v>8.5230615406750605E-3</v>
      </c>
      <c r="F375" s="107">
        <f t="shared" si="5"/>
        <v>2.0694043757274003</v>
      </c>
      <c r="G375" s="104">
        <v>8.6367247331612298E-3</v>
      </c>
      <c r="H375" s="107">
        <v>1.0495291260121</v>
      </c>
      <c r="I375" s="104">
        <v>0.94196731618123397</v>
      </c>
      <c r="J375" s="115" t="s">
        <v>1</v>
      </c>
      <c r="K375" s="116" t="s">
        <v>0</v>
      </c>
      <c r="L375" s="107">
        <v>163435.37729999999</v>
      </c>
      <c r="M375" s="104" t="s">
        <v>862</v>
      </c>
      <c r="N375" s="107">
        <v>1278.1806859395799</v>
      </c>
      <c r="O375" s="104">
        <v>1261.7440778697</v>
      </c>
      <c r="P375" s="107">
        <v>1236.0302829754901</v>
      </c>
      <c r="Q375" s="104">
        <v>1258.6516822615902</v>
      </c>
      <c r="R375" s="107">
        <v>3.099905560607235</v>
      </c>
      <c r="S375" s="104">
        <v>1.6878916773015722E-2</v>
      </c>
      <c r="T375" s="115">
        <v>3</v>
      </c>
      <c r="U375" s="116">
        <v>383</v>
      </c>
      <c r="V375" s="101">
        <v>1316.3480440327801</v>
      </c>
      <c r="W375" s="99">
        <v>1326.9682854973801</v>
      </c>
      <c r="X375" s="111">
        <v>1319.65847058285</v>
      </c>
      <c r="Y375" s="104">
        <v>1320.99160003767</v>
      </c>
      <c r="Z375" s="107">
        <v>3.1209000560180953</v>
      </c>
      <c r="AA375" s="104">
        <v>4.1137124477205579E-3</v>
      </c>
      <c r="AB375" s="115">
        <v>3</v>
      </c>
      <c r="AC375" s="116">
        <v>367</v>
      </c>
      <c r="AD375" s="107">
        <v>1.0495291260121031</v>
      </c>
      <c r="AE375" s="104">
        <v>6.9742204143319483E-2</v>
      </c>
    </row>
    <row r="376" spans="1:31" x14ac:dyDescent="0.3">
      <c r="A376" s="104" t="s">
        <v>1277</v>
      </c>
      <c r="B376" s="115">
        <v>6</v>
      </c>
      <c r="C376" s="116">
        <v>1</v>
      </c>
      <c r="D376" s="107">
        <v>20.467099999999999</v>
      </c>
      <c r="E376" s="104">
        <v>3.0331371887250401E-2</v>
      </c>
      <c r="F376" s="107">
        <f t="shared" si="5"/>
        <v>1.5181079461157012</v>
      </c>
      <c r="G376" s="104">
        <v>2.06580994904128E-2</v>
      </c>
      <c r="H376" s="107">
        <v>1.0763720001458901</v>
      </c>
      <c r="I376" s="104">
        <v>0.69397655822084103</v>
      </c>
      <c r="J376" s="115" t="s">
        <v>1</v>
      </c>
      <c r="K376" s="116" t="s">
        <v>0</v>
      </c>
      <c r="L376" s="107">
        <v>231440.33410000001</v>
      </c>
      <c r="M376" s="104" t="s">
        <v>1278</v>
      </c>
      <c r="N376" s="107">
        <v>1242.9444271713301</v>
      </c>
      <c r="O376" s="104">
        <v>1260.47194129335</v>
      </c>
      <c r="P376" s="107">
        <v>1172.87175001576</v>
      </c>
      <c r="Q376" s="104">
        <v>1225.4293728268133</v>
      </c>
      <c r="R376" s="107">
        <v>3.0882882859059393</v>
      </c>
      <c r="S376" s="104">
        <v>3.782531460868048E-2</v>
      </c>
      <c r="T376" s="115">
        <v>3</v>
      </c>
      <c r="U376" s="116">
        <v>389</v>
      </c>
      <c r="V376" s="101">
        <v>1316.4061960051899</v>
      </c>
      <c r="W376" s="99">
        <v>1309.8989049654599</v>
      </c>
      <c r="X376" s="111">
        <v>1330.7484942307201</v>
      </c>
      <c r="Y376" s="104">
        <v>1319.0178650671232</v>
      </c>
      <c r="Z376" s="107">
        <v>3.1202506777658705</v>
      </c>
      <c r="AA376" s="104">
        <v>8.0873288125887614E-3</v>
      </c>
      <c r="AB376" s="115">
        <v>3</v>
      </c>
      <c r="AC376" s="116">
        <v>368</v>
      </c>
      <c r="AD376" s="107">
        <v>1.0763720001458923</v>
      </c>
      <c r="AE376" s="104">
        <v>0.10617676749930448</v>
      </c>
    </row>
    <row r="377" spans="1:31" x14ac:dyDescent="0.3">
      <c r="A377" s="104" t="s">
        <v>509</v>
      </c>
      <c r="B377" s="115">
        <v>28</v>
      </c>
      <c r="C377" s="116">
        <v>1</v>
      </c>
      <c r="D377" s="107">
        <v>186.18680000000001</v>
      </c>
      <c r="E377" s="104">
        <v>2.0981296399579202E-3</v>
      </c>
      <c r="F377" s="107">
        <f t="shared" si="5"/>
        <v>2.6781676809761494</v>
      </c>
      <c r="G377" s="104">
        <v>3.64376407621666E-3</v>
      </c>
      <c r="H377" s="107">
        <v>1.15844369820159</v>
      </c>
      <c r="I377" s="104">
        <v>0.99894916896347896</v>
      </c>
      <c r="J377" s="115" t="s">
        <v>1</v>
      </c>
      <c r="K377" s="116" t="s">
        <v>0</v>
      </c>
      <c r="L377" s="107">
        <v>228195.03349999999</v>
      </c>
      <c r="M377" s="104" t="s">
        <v>510</v>
      </c>
      <c r="N377" s="107">
        <v>1154.4294721328499</v>
      </c>
      <c r="O377" s="104">
        <v>1115.8744184673401</v>
      </c>
      <c r="P377" s="107">
        <v>1142.9617507456501</v>
      </c>
      <c r="Q377" s="104">
        <v>1137.7552137819468</v>
      </c>
      <c r="R377" s="107">
        <v>3.0560488343445842</v>
      </c>
      <c r="S377" s="104">
        <v>1.7400781352918133E-2</v>
      </c>
      <c r="T377" s="115">
        <v>3</v>
      </c>
      <c r="U377" s="116">
        <v>409</v>
      </c>
      <c r="V377" s="101">
        <v>1353.45759356707</v>
      </c>
      <c r="W377" s="99">
        <v>1327.7089390261799</v>
      </c>
      <c r="X377" s="111">
        <v>1272.9095399118501</v>
      </c>
      <c r="Y377" s="104">
        <v>1318.0253575017</v>
      </c>
      <c r="Z377" s="107">
        <v>3.1199237657338079</v>
      </c>
      <c r="AA377" s="104">
        <v>3.1211759663021605E-2</v>
      </c>
      <c r="AB377" s="115">
        <v>3</v>
      </c>
      <c r="AC377" s="116">
        <v>369</v>
      </c>
      <c r="AD377" s="107">
        <v>1.1584436982015907</v>
      </c>
      <c r="AE377" s="104">
        <v>0.21218792914086484</v>
      </c>
    </row>
    <row r="378" spans="1:31" x14ac:dyDescent="0.3">
      <c r="A378" s="104" t="s">
        <v>3102</v>
      </c>
      <c r="B378" s="115">
        <v>9</v>
      </c>
      <c r="C378" s="116">
        <v>1</v>
      </c>
      <c r="D378" s="107">
        <v>33.086799999999997</v>
      </c>
      <c r="E378" s="104">
        <v>0.845555819748252</v>
      </c>
      <c r="F378" s="107">
        <f t="shared" si="5"/>
        <v>7.2857716974046305E-2</v>
      </c>
      <c r="G378" s="104">
        <v>0.23571293247202699</v>
      </c>
      <c r="H378" s="107">
        <v>1.00954479130214</v>
      </c>
      <c r="I378" s="104">
        <v>5.3069247550630701E-2</v>
      </c>
      <c r="J378" s="115" t="s">
        <v>0</v>
      </c>
      <c r="K378" s="116" t="s">
        <v>1</v>
      </c>
      <c r="L378" s="107">
        <v>166436.2801</v>
      </c>
      <c r="M378" s="104" t="s">
        <v>3103</v>
      </c>
      <c r="N378" s="107">
        <v>1252.35013335448</v>
      </c>
      <c r="O378" s="104">
        <v>1408.2927203705401</v>
      </c>
      <c r="P378" s="107">
        <v>1297.51186110359</v>
      </c>
      <c r="Q378" s="104">
        <v>1319.3849049428702</v>
      </c>
      <c r="R378" s="107">
        <v>3.1203715110181061</v>
      </c>
      <c r="S378" s="104">
        <v>6.0815686888342664E-2</v>
      </c>
      <c r="T378" s="115">
        <v>3</v>
      </c>
      <c r="U378" s="116">
        <v>367</v>
      </c>
      <c r="V378" s="101">
        <v>1246.7334993002401</v>
      </c>
      <c r="W378" s="99">
        <v>1359.2272824530401</v>
      </c>
      <c r="X378" s="111">
        <v>1314.7713630020701</v>
      </c>
      <c r="Y378" s="104">
        <v>1306.9107149184501</v>
      </c>
      <c r="Z378" s="107">
        <v>3.1162459186113427</v>
      </c>
      <c r="AA378" s="104">
        <v>4.3352118839008517E-2</v>
      </c>
      <c r="AB378" s="115">
        <v>3</v>
      </c>
      <c r="AC378" s="116">
        <v>370</v>
      </c>
      <c r="AD378" s="107">
        <v>0.99054545040064701</v>
      </c>
      <c r="AE378" s="104">
        <v>-1.3704921324081324E-2</v>
      </c>
    </row>
    <row r="379" spans="1:31" x14ac:dyDescent="0.3">
      <c r="A379" s="104" t="s">
        <v>349</v>
      </c>
      <c r="B379" s="115">
        <v>9</v>
      </c>
      <c r="C379" s="116">
        <v>5</v>
      </c>
      <c r="D379" s="107">
        <v>43.710700000000003</v>
      </c>
      <c r="E379" s="104">
        <v>7.1635946373782599E-4</v>
      </c>
      <c r="F379" s="107">
        <f t="shared" si="5"/>
        <v>3.1448689973247692</v>
      </c>
      <c r="G379" s="104">
        <v>1.8337281525977499E-3</v>
      </c>
      <c r="H379" s="107">
        <v>1.48324274694889</v>
      </c>
      <c r="I379" s="104">
        <v>0.99999742052167895</v>
      </c>
      <c r="J379" s="115" t="s">
        <v>0</v>
      </c>
      <c r="K379" s="116" t="s">
        <v>1</v>
      </c>
      <c r="L379" s="107">
        <v>26492.0841</v>
      </c>
      <c r="M379" s="104" t="s">
        <v>350</v>
      </c>
      <c r="N379" s="107">
        <v>1919.4468198567699</v>
      </c>
      <c r="O379" s="104">
        <v>2006.5300591626401</v>
      </c>
      <c r="P379" s="107">
        <v>1852.5945188339299</v>
      </c>
      <c r="Q379" s="104">
        <v>1926.1904659511135</v>
      </c>
      <c r="R379" s="107">
        <v>3.2846992289057222</v>
      </c>
      <c r="S379" s="104">
        <v>4.0073411224932881E-2</v>
      </c>
      <c r="T379" s="115">
        <v>3</v>
      </c>
      <c r="U379" s="116">
        <v>273</v>
      </c>
      <c r="V379" s="101">
        <v>1230.9646176835199</v>
      </c>
      <c r="W379" s="99">
        <v>1386.6796720785201</v>
      </c>
      <c r="X379" s="111">
        <v>1278.25974195507</v>
      </c>
      <c r="Y379" s="104">
        <v>1298.6346772390368</v>
      </c>
      <c r="Z379" s="107">
        <v>3.1134869955893212</v>
      </c>
      <c r="AA379" s="104">
        <v>6.1473792589861874E-2</v>
      </c>
      <c r="AB379" s="115">
        <v>3</v>
      </c>
      <c r="AC379" s="116">
        <v>371</v>
      </c>
      <c r="AD379" s="107">
        <v>0.67419847631620244</v>
      </c>
      <c r="AE379" s="104">
        <v>-0.56875472804216376</v>
      </c>
    </row>
    <row r="380" spans="1:31" x14ac:dyDescent="0.3">
      <c r="A380" s="104" t="s">
        <v>1467</v>
      </c>
      <c r="B380" s="115">
        <v>13</v>
      </c>
      <c r="C380" s="116">
        <v>4</v>
      </c>
      <c r="D380" s="107">
        <v>77.1417</v>
      </c>
      <c r="E380" s="104">
        <v>4.7117586614191603E-2</v>
      </c>
      <c r="F380" s="107">
        <f t="shared" si="5"/>
        <v>1.3268169624268429</v>
      </c>
      <c r="G380" s="104">
        <v>2.7913753456413701E-2</v>
      </c>
      <c r="H380" s="107">
        <v>1.1462384162854</v>
      </c>
      <c r="I380" s="104">
        <v>0.57339350392146304</v>
      </c>
      <c r="J380" s="115" t="s">
        <v>0</v>
      </c>
      <c r="K380" s="116" t="s">
        <v>1</v>
      </c>
      <c r="L380" s="107">
        <v>51119.559600000001</v>
      </c>
      <c r="M380" s="104" t="s">
        <v>1468</v>
      </c>
      <c r="N380" s="107">
        <v>1472.6440046687101</v>
      </c>
      <c r="O380" s="104">
        <v>1367.66439004686</v>
      </c>
      <c r="P380" s="107">
        <v>1599.7222893681301</v>
      </c>
      <c r="Q380" s="104">
        <v>1480.0102280279</v>
      </c>
      <c r="R380" s="107">
        <v>3.1702647167197742</v>
      </c>
      <c r="S380" s="104">
        <v>7.8515800010440256E-2</v>
      </c>
      <c r="T380" s="115">
        <v>3</v>
      </c>
      <c r="U380" s="116">
        <v>333</v>
      </c>
      <c r="V380" s="101">
        <v>1268.2303753752501</v>
      </c>
      <c r="W380" s="99">
        <v>1277.11521437294</v>
      </c>
      <c r="X380" s="111">
        <v>1328.2208699002799</v>
      </c>
      <c r="Y380" s="104">
        <v>1291.1888198828233</v>
      </c>
      <c r="Z380" s="107">
        <v>3.1109897569348277</v>
      </c>
      <c r="AA380" s="104">
        <v>2.5075275353862746E-2</v>
      </c>
      <c r="AB380" s="115">
        <v>3</v>
      </c>
      <c r="AC380" s="116">
        <v>372</v>
      </c>
      <c r="AD380" s="107">
        <v>0.87241884916114432</v>
      </c>
      <c r="AE380" s="104">
        <v>-0.19690715423293276</v>
      </c>
    </row>
    <row r="381" spans="1:31" x14ac:dyDescent="0.3">
      <c r="A381" s="104" t="s">
        <v>1849</v>
      </c>
      <c r="B381" s="115">
        <v>6</v>
      </c>
      <c r="C381" s="116">
        <v>4</v>
      </c>
      <c r="D381" s="107">
        <v>40.165599999999998</v>
      </c>
      <c r="E381" s="104">
        <v>0.1108626216657</v>
      </c>
      <c r="F381" s="107">
        <f t="shared" si="5"/>
        <v>0.95521485547940133</v>
      </c>
      <c r="G381" s="104">
        <v>5.20130205113555E-2</v>
      </c>
      <c r="H381" s="107">
        <v>1.10022024624406</v>
      </c>
      <c r="I381" s="104">
        <v>0.34697559934387801</v>
      </c>
      <c r="J381" s="115" t="s">
        <v>0</v>
      </c>
      <c r="K381" s="116" t="s">
        <v>1</v>
      </c>
      <c r="L381" s="107">
        <v>33093.891900000002</v>
      </c>
      <c r="M381" s="104" t="s">
        <v>1850</v>
      </c>
      <c r="N381" s="107">
        <v>1465.1451616285799</v>
      </c>
      <c r="O381" s="104">
        <v>1475.67934405751</v>
      </c>
      <c r="P381" s="107">
        <v>1314.67111214634</v>
      </c>
      <c r="Q381" s="104">
        <v>1418.4985392774768</v>
      </c>
      <c r="R381" s="107">
        <v>3.151828892910117</v>
      </c>
      <c r="S381" s="104">
        <v>6.3497649421697416E-2</v>
      </c>
      <c r="T381" s="115">
        <v>3</v>
      </c>
      <c r="U381" s="116">
        <v>349</v>
      </c>
      <c r="V381" s="101">
        <v>1276.76908129445</v>
      </c>
      <c r="W381" s="99">
        <v>1234.31230982494</v>
      </c>
      <c r="X381" s="111">
        <v>1356.77655128793</v>
      </c>
      <c r="Y381" s="104">
        <v>1289.28598080244</v>
      </c>
      <c r="Z381" s="107">
        <v>3.1103492603392966</v>
      </c>
      <c r="AA381" s="104">
        <v>4.8231517834446493E-2</v>
      </c>
      <c r="AB381" s="115">
        <v>3</v>
      </c>
      <c r="AC381" s="116">
        <v>373</v>
      </c>
      <c r="AD381" s="107">
        <v>0.90890892383939137</v>
      </c>
      <c r="AE381" s="104">
        <v>-0.1377923568026127</v>
      </c>
    </row>
    <row r="382" spans="1:31" x14ac:dyDescent="0.3">
      <c r="A382" s="104" t="s">
        <v>1295</v>
      </c>
      <c r="B382" s="115">
        <v>8</v>
      </c>
      <c r="C382" s="116">
        <v>4</v>
      </c>
      <c r="D382" s="107">
        <v>39.932600000000001</v>
      </c>
      <c r="E382" s="104">
        <v>3.2237147281516297E-2</v>
      </c>
      <c r="F382" s="107">
        <f t="shared" si="5"/>
        <v>1.4916433966036502</v>
      </c>
      <c r="G382" s="104">
        <v>2.1660485439934301E-2</v>
      </c>
      <c r="H382" s="107">
        <v>1.1093024962450599</v>
      </c>
      <c r="I382" s="104">
        <v>0.67773478744001203</v>
      </c>
      <c r="J382" s="115" t="s">
        <v>1</v>
      </c>
      <c r="K382" s="116" t="s">
        <v>0</v>
      </c>
      <c r="L382" s="107">
        <v>36397.372600000002</v>
      </c>
      <c r="M382" s="104" t="s">
        <v>1296</v>
      </c>
      <c r="N382" s="107">
        <v>1098.53274889354</v>
      </c>
      <c r="O382" s="104">
        <v>1174.98500914275</v>
      </c>
      <c r="P382" s="107">
        <v>1189.45852867857</v>
      </c>
      <c r="Q382" s="104">
        <v>1154.3254289049532</v>
      </c>
      <c r="R382" s="107">
        <v>3.0623282629389106</v>
      </c>
      <c r="S382" s="104">
        <v>4.2324989532773034E-2</v>
      </c>
      <c r="T382" s="115">
        <v>3</v>
      </c>
      <c r="U382" s="116">
        <v>405</v>
      </c>
      <c r="V382" s="101">
        <v>1274.08020481072</v>
      </c>
      <c r="W382" s="99">
        <v>1329.4680638894799</v>
      </c>
      <c r="X382" s="111">
        <v>1237.93997059003</v>
      </c>
      <c r="Y382" s="104">
        <v>1280.4960797634101</v>
      </c>
      <c r="Z382" s="107">
        <v>3.1073782532146592</v>
      </c>
      <c r="AA382" s="104">
        <v>3.6001761505068022E-2</v>
      </c>
      <c r="AB382" s="115">
        <v>3</v>
      </c>
      <c r="AC382" s="116">
        <v>374</v>
      </c>
      <c r="AD382" s="107">
        <v>1.1093024962450564</v>
      </c>
      <c r="AE382" s="104">
        <v>0.14965282837141261</v>
      </c>
    </row>
    <row r="383" spans="1:31" x14ac:dyDescent="0.3">
      <c r="A383" s="104" t="s">
        <v>371</v>
      </c>
      <c r="B383" s="115">
        <v>1</v>
      </c>
      <c r="C383" s="116">
        <v>1</v>
      </c>
      <c r="D383" s="107">
        <v>7.7076000000000002</v>
      </c>
      <c r="E383" s="104">
        <v>8.1550672350727495E-4</v>
      </c>
      <c r="F383" s="107">
        <f t="shared" si="5"/>
        <v>3.0885724540350217</v>
      </c>
      <c r="G383" s="104">
        <v>1.9622038640856698E-3</v>
      </c>
      <c r="H383" s="107">
        <v>1.4786852278378999</v>
      </c>
      <c r="I383" s="104">
        <v>0.99999352100574201</v>
      </c>
      <c r="J383" s="115" t="s">
        <v>1</v>
      </c>
      <c r="K383" s="116" t="s">
        <v>0</v>
      </c>
      <c r="L383" s="107">
        <v>8599.5339000000004</v>
      </c>
      <c r="M383" s="104" t="s">
        <v>372</v>
      </c>
      <c r="N383" s="107">
        <v>818.81407936054097</v>
      </c>
      <c r="O383" s="104">
        <v>874.53598607945503</v>
      </c>
      <c r="P383" s="107">
        <v>889.57186147086395</v>
      </c>
      <c r="Q383" s="104">
        <v>860.97397563695324</v>
      </c>
      <c r="R383" s="107">
        <v>2.9349900243827154</v>
      </c>
      <c r="S383" s="104">
        <v>4.3296895542589045E-2</v>
      </c>
      <c r="T383" s="115">
        <v>3</v>
      </c>
      <c r="U383" s="116">
        <v>498</v>
      </c>
      <c r="V383" s="101">
        <v>1277.31725638638</v>
      </c>
      <c r="W383" s="99">
        <v>1194.63046789738</v>
      </c>
      <c r="X383" s="111">
        <v>1347.38077369793</v>
      </c>
      <c r="Y383" s="104">
        <v>1273.10949932723</v>
      </c>
      <c r="Z383" s="107">
        <v>3.1048657586485056</v>
      </c>
      <c r="AA383" s="104">
        <v>6.0059276665898297E-2</v>
      </c>
      <c r="AB383" s="115">
        <v>3</v>
      </c>
      <c r="AC383" s="116">
        <v>375</v>
      </c>
      <c r="AD383" s="107">
        <v>1.478685227837899</v>
      </c>
      <c r="AE383" s="104">
        <v>0.56431497429714805</v>
      </c>
    </row>
    <row r="384" spans="1:31" x14ac:dyDescent="0.3">
      <c r="A384" s="104" t="s">
        <v>3148</v>
      </c>
      <c r="B384" s="115">
        <v>6</v>
      </c>
      <c r="C384" s="116">
        <v>1</v>
      </c>
      <c r="D384" s="107">
        <v>44.956499999999998</v>
      </c>
      <c r="E384" s="104">
        <v>0.895058296758384</v>
      </c>
      <c r="F384" s="107">
        <f t="shared" si="5"/>
        <v>4.8148677381340606E-2</v>
      </c>
      <c r="G384" s="104">
        <v>0.245852639849931</v>
      </c>
      <c r="H384" s="107">
        <v>1.0061692633379899</v>
      </c>
      <c r="I384" s="104">
        <v>5.1402632524157797E-2</v>
      </c>
      <c r="J384" s="115" t="s">
        <v>1</v>
      </c>
      <c r="K384" s="116" t="s">
        <v>0</v>
      </c>
      <c r="L384" s="107">
        <v>22348.566200000001</v>
      </c>
      <c r="M384" s="104" t="s">
        <v>3149</v>
      </c>
      <c r="N384" s="107">
        <v>1270.6164228667201</v>
      </c>
      <c r="O384" s="104">
        <v>1280.7746212781999</v>
      </c>
      <c r="P384" s="107">
        <v>1242.6782104321001</v>
      </c>
      <c r="Q384" s="104">
        <v>1264.6897515256733</v>
      </c>
      <c r="R384" s="107">
        <v>3.1019839992463027</v>
      </c>
      <c r="S384" s="104">
        <v>1.5598766457471581E-2</v>
      </c>
      <c r="T384" s="115">
        <v>3</v>
      </c>
      <c r="U384" s="116">
        <v>380</v>
      </c>
      <c r="V384" s="101">
        <v>1293.6598042512201</v>
      </c>
      <c r="W384" s="99">
        <v>1188.65351381133</v>
      </c>
      <c r="X384" s="111">
        <v>1335.1625488685299</v>
      </c>
      <c r="Y384" s="104">
        <v>1272.4919556436932</v>
      </c>
      <c r="Z384" s="107">
        <v>3.1046550455230619</v>
      </c>
      <c r="AA384" s="104">
        <v>5.9342976629686399E-2</v>
      </c>
      <c r="AB384" s="115">
        <v>3</v>
      </c>
      <c r="AC384" s="116">
        <v>376</v>
      </c>
      <c r="AD384" s="107">
        <v>1.0061692633379908</v>
      </c>
      <c r="AE384" s="104">
        <v>8.8730236695093567E-3</v>
      </c>
    </row>
    <row r="385" spans="1:31" x14ac:dyDescent="0.3">
      <c r="A385" s="104" t="s">
        <v>1011</v>
      </c>
      <c r="B385" s="115">
        <v>2</v>
      </c>
      <c r="C385" s="116">
        <v>2</v>
      </c>
      <c r="D385" s="107">
        <v>13.218999999999999</v>
      </c>
      <c r="E385" s="104">
        <v>1.42424937533705E-2</v>
      </c>
      <c r="F385" s="107">
        <f t="shared" si="5"/>
        <v>1.8464139623488893</v>
      </c>
      <c r="G385" s="104">
        <v>1.22929213681211E-2</v>
      </c>
      <c r="H385" s="107">
        <v>1.1488416139869799</v>
      </c>
      <c r="I385" s="104">
        <v>0.86717083270823203</v>
      </c>
      <c r="J385" s="115" t="s">
        <v>1</v>
      </c>
      <c r="K385" s="116" t="s">
        <v>0</v>
      </c>
      <c r="L385" s="107">
        <v>14685.8375</v>
      </c>
      <c r="M385" s="104" t="s">
        <v>1012</v>
      </c>
      <c r="N385" s="107">
        <v>1148.89078365299</v>
      </c>
      <c r="O385" s="104">
        <v>1121.5327251511601</v>
      </c>
      <c r="P385" s="107">
        <v>1035.0956011215301</v>
      </c>
      <c r="Q385" s="104">
        <v>1101.83970330856</v>
      </c>
      <c r="R385" s="107">
        <v>3.0421184175355367</v>
      </c>
      <c r="S385" s="104">
        <v>5.3908594540479575E-2</v>
      </c>
      <c r="T385" s="115">
        <v>3</v>
      </c>
      <c r="U385" s="116">
        <v>419</v>
      </c>
      <c r="V385" s="101">
        <v>1290.8699002045701</v>
      </c>
      <c r="W385" s="99">
        <v>1239.67366206005</v>
      </c>
      <c r="X385" s="111">
        <v>1266.9743470471899</v>
      </c>
      <c r="Y385" s="104">
        <v>1265.8393031039366</v>
      </c>
      <c r="Z385" s="107">
        <v>3.1023785759776246</v>
      </c>
      <c r="AA385" s="104">
        <v>2.0237154422600323E-2</v>
      </c>
      <c r="AB385" s="115">
        <v>3</v>
      </c>
      <c r="AC385" s="116">
        <v>377</v>
      </c>
      <c r="AD385" s="107">
        <v>1.1488416139869757</v>
      </c>
      <c r="AE385" s="104">
        <v>0.20017991333113519</v>
      </c>
    </row>
    <row r="386" spans="1:31" x14ac:dyDescent="0.3">
      <c r="A386" s="104" t="s">
        <v>677</v>
      </c>
      <c r="B386" s="115">
        <v>2</v>
      </c>
      <c r="C386" s="116">
        <v>1</v>
      </c>
      <c r="D386" s="107">
        <v>6.9602000000000004</v>
      </c>
      <c r="E386" s="104">
        <v>3.9966733706040501E-3</v>
      </c>
      <c r="F386" s="107">
        <f t="shared" si="5"/>
        <v>2.3983013431436069</v>
      </c>
      <c r="G386" s="104">
        <v>5.1847782283602397E-3</v>
      </c>
      <c r="H386" s="107">
        <v>1.56127930338904</v>
      </c>
      <c r="I386" s="104">
        <v>0.99016347132034099</v>
      </c>
      <c r="J386" s="115" t="s">
        <v>1</v>
      </c>
      <c r="K386" s="116" t="s">
        <v>0</v>
      </c>
      <c r="L386" s="107">
        <v>69619.913</v>
      </c>
      <c r="M386" s="104" t="s">
        <v>678</v>
      </c>
      <c r="N386" s="107">
        <v>904.025334318761</v>
      </c>
      <c r="O386" s="104">
        <v>804.50474393384104</v>
      </c>
      <c r="P386" s="107">
        <v>721.97877293111901</v>
      </c>
      <c r="Q386" s="104">
        <v>810.16961706124039</v>
      </c>
      <c r="R386" s="107">
        <v>2.9085759522639285</v>
      </c>
      <c r="S386" s="104">
        <v>0.11251396168454175</v>
      </c>
      <c r="T386" s="115">
        <v>3</v>
      </c>
      <c r="U386" s="116">
        <v>514</v>
      </c>
      <c r="V386" s="101">
        <v>1319.8971983015099</v>
      </c>
      <c r="W386" s="99">
        <v>1170.65619907634</v>
      </c>
      <c r="X386" s="111">
        <v>1304.1497686791599</v>
      </c>
      <c r="Y386" s="104">
        <v>1264.9010553523367</v>
      </c>
      <c r="Z386" s="107">
        <v>3.1020565549228092</v>
      </c>
      <c r="AA386" s="104">
        <v>6.4825108410050764E-2</v>
      </c>
      <c r="AB386" s="115">
        <v>3</v>
      </c>
      <c r="AC386" s="116">
        <v>378</v>
      </c>
      <c r="AD386" s="107">
        <v>1.5612793033890375</v>
      </c>
      <c r="AE386" s="104">
        <v>0.64272864978827449</v>
      </c>
    </row>
    <row r="387" spans="1:31" x14ac:dyDescent="0.3">
      <c r="A387" s="104" t="s">
        <v>551</v>
      </c>
      <c r="B387" s="115">
        <v>15</v>
      </c>
      <c r="C387" s="116">
        <v>6</v>
      </c>
      <c r="D387" s="107">
        <v>88.695800000000006</v>
      </c>
      <c r="E387" s="104">
        <v>2.5112598438190598E-3</v>
      </c>
      <c r="F387" s="107">
        <f t="shared" si="5"/>
        <v>2.6001083478612474</v>
      </c>
      <c r="G387" s="104">
        <v>4.0207677122098698E-3</v>
      </c>
      <c r="H387" s="107">
        <v>1.2034776702146801</v>
      </c>
      <c r="I387" s="104">
        <v>0.99787126712325602</v>
      </c>
      <c r="J387" s="115" t="s">
        <v>0</v>
      </c>
      <c r="K387" s="116" t="s">
        <v>1</v>
      </c>
      <c r="L387" s="107">
        <v>51210.127399999998</v>
      </c>
      <c r="M387" s="104" t="s">
        <v>552</v>
      </c>
      <c r="N387" s="107">
        <v>1516.1716961212001</v>
      </c>
      <c r="O387" s="104">
        <v>1534.3556810503101</v>
      </c>
      <c r="P387" s="107">
        <v>1507.14872678199</v>
      </c>
      <c r="Q387" s="104">
        <v>1519.2253679845001</v>
      </c>
      <c r="R387" s="107">
        <v>3.1816222036271329</v>
      </c>
      <c r="S387" s="104">
        <v>9.1218515580289341E-3</v>
      </c>
      <c r="T387" s="115">
        <v>3</v>
      </c>
      <c r="U387" s="116">
        <v>328</v>
      </c>
      <c r="V387" s="101">
        <v>1273.0553317931799</v>
      </c>
      <c r="W387" s="99">
        <v>1314.9868378705601</v>
      </c>
      <c r="X387" s="111">
        <v>1199.0460470544899</v>
      </c>
      <c r="Y387" s="104">
        <v>1262.3627389060766</v>
      </c>
      <c r="Z387" s="107">
        <v>3.1011841670073728</v>
      </c>
      <c r="AA387" s="104">
        <v>4.6504324820655717E-2</v>
      </c>
      <c r="AB387" s="115">
        <v>3</v>
      </c>
      <c r="AC387" s="116">
        <v>379</v>
      </c>
      <c r="AD387" s="107">
        <v>0.83092526330099825</v>
      </c>
      <c r="AE387" s="104">
        <v>-0.26720937374475934</v>
      </c>
    </row>
    <row r="388" spans="1:31" x14ac:dyDescent="0.3">
      <c r="A388" s="104" t="s">
        <v>2981</v>
      </c>
      <c r="B388" s="115">
        <v>33</v>
      </c>
      <c r="C388" s="116">
        <v>4</v>
      </c>
      <c r="D388" s="107">
        <v>135.94759999999999</v>
      </c>
      <c r="E388" s="104">
        <v>0.71298601471322198</v>
      </c>
      <c r="F388" s="107">
        <f t="shared" si="5"/>
        <v>0.14691898879111279</v>
      </c>
      <c r="G388" s="104">
        <v>0.20692679056577101</v>
      </c>
      <c r="H388" s="107">
        <v>1.1098815199968399</v>
      </c>
      <c r="I388" s="104">
        <v>6.1122741286341202E-2</v>
      </c>
      <c r="J388" s="115" t="s">
        <v>0</v>
      </c>
      <c r="K388" s="116" t="s">
        <v>1</v>
      </c>
      <c r="L388" s="107">
        <v>232915.96979999999</v>
      </c>
      <c r="M388" s="104" t="s">
        <v>2982</v>
      </c>
      <c r="N388" s="107">
        <v>1765.7712579797501</v>
      </c>
      <c r="O388" s="104">
        <v>1732.49835988265</v>
      </c>
      <c r="P388" s="107">
        <v>690.07032637796203</v>
      </c>
      <c r="Q388" s="104">
        <v>1396.1133147467874</v>
      </c>
      <c r="R388" s="107">
        <v>3.1449206689834628</v>
      </c>
      <c r="S388" s="104">
        <v>0.43812879597931387</v>
      </c>
      <c r="T388" s="115">
        <v>3</v>
      </c>
      <c r="U388" s="116">
        <v>354</v>
      </c>
      <c r="V388" s="101">
        <v>2385.3802496503499</v>
      </c>
      <c r="W388" s="99">
        <v>746.319772722778</v>
      </c>
      <c r="X388" s="111">
        <v>641.98200474294401</v>
      </c>
      <c r="Y388" s="104">
        <v>1257.8940090386907</v>
      </c>
      <c r="Z388" s="107">
        <v>3.0996440487174484</v>
      </c>
      <c r="AA388" s="104">
        <v>0.77735037179745659</v>
      </c>
      <c r="AB388" s="115">
        <v>3</v>
      </c>
      <c r="AC388" s="116">
        <v>380</v>
      </c>
      <c r="AD388" s="107">
        <v>0.90099707219455494</v>
      </c>
      <c r="AE388" s="104">
        <v>-0.15040567690322007</v>
      </c>
    </row>
    <row r="389" spans="1:31" x14ac:dyDescent="0.3">
      <c r="A389" s="104" t="s">
        <v>2603</v>
      </c>
      <c r="B389" s="115">
        <v>10</v>
      </c>
      <c r="C389" s="116">
        <v>3</v>
      </c>
      <c r="D389" s="107">
        <v>42.017899999999997</v>
      </c>
      <c r="E389" s="104">
        <v>0.38958870659088801</v>
      </c>
      <c r="F389" s="107">
        <f t="shared" si="5"/>
        <v>0.40939364095242314</v>
      </c>
      <c r="G389" s="104">
        <v>0.12954999111978599</v>
      </c>
      <c r="H389" s="107">
        <v>11.530074421777099</v>
      </c>
      <c r="I389" s="104">
        <v>0.117103807306561</v>
      </c>
      <c r="J389" s="115" t="s">
        <v>1</v>
      </c>
      <c r="K389" s="116" t="s">
        <v>0</v>
      </c>
      <c r="L389" s="107">
        <v>216335.64679999999</v>
      </c>
      <c r="M389" s="104" t="s">
        <v>2604</v>
      </c>
      <c r="N389" s="107">
        <v>99.252160940200795</v>
      </c>
      <c r="O389" s="104">
        <v>87.881255510460903</v>
      </c>
      <c r="P389" s="107">
        <v>139.77952694918901</v>
      </c>
      <c r="Q389" s="104">
        <v>108.97098113328356</v>
      </c>
      <c r="R389" s="107">
        <v>2.0373108611370916</v>
      </c>
      <c r="S389" s="104">
        <v>0.25034201937294059</v>
      </c>
      <c r="T389" s="115">
        <v>3</v>
      </c>
      <c r="U389" s="116">
        <v>1235</v>
      </c>
      <c r="V389" s="101">
        <v>3559.06176994511</v>
      </c>
      <c r="W389" s="99">
        <v>122.914660283492</v>
      </c>
      <c r="X389" s="111">
        <v>87.354136613861201</v>
      </c>
      <c r="Y389" s="104">
        <v>1256.4435222808211</v>
      </c>
      <c r="Z389" s="107">
        <v>3.0991429716289107</v>
      </c>
      <c r="AA389" s="104">
        <v>1.5871824940758825</v>
      </c>
      <c r="AB389" s="115">
        <v>3</v>
      </c>
      <c r="AC389" s="116">
        <v>381</v>
      </c>
      <c r="AD389" s="107">
        <v>11.530074421777039</v>
      </c>
      <c r="AE389" s="104">
        <v>3.5273299198963155</v>
      </c>
    </row>
    <row r="390" spans="1:31" x14ac:dyDescent="0.3">
      <c r="A390" s="104" t="s">
        <v>1711</v>
      </c>
      <c r="B390" s="115">
        <v>22</v>
      </c>
      <c r="C390" s="116">
        <v>1</v>
      </c>
      <c r="D390" s="107">
        <v>230.0847</v>
      </c>
      <c r="E390" s="104">
        <v>8.3800109315912794E-2</v>
      </c>
      <c r="F390" s="107">
        <f t="shared" si="5"/>
        <v>1.0767554148390941</v>
      </c>
      <c r="G390" s="104">
        <v>4.2511507577981403E-2</v>
      </c>
      <c r="H390" s="107">
        <v>1.1953214299083601</v>
      </c>
      <c r="I390" s="104">
        <v>0.41691805055335002</v>
      </c>
      <c r="J390" s="115" t="s">
        <v>1</v>
      </c>
      <c r="K390" s="116" t="s">
        <v>0</v>
      </c>
      <c r="L390" s="107">
        <v>58642.699800000002</v>
      </c>
      <c r="M390" s="104" t="s">
        <v>1712</v>
      </c>
      <c r="N390" s="107">
        <v>1132.5428959291</v>
      </c>
      <c r="O390" s="104">
        <v>940.44975072936404</v>
      </c>
      <c r="P390" s="107">
        <v>1040.79267411655</v>
      </c>
      <c r="Q390" s="104">
        <v>1037.928440258338</v>
      </c>
      <c r="R390" s="107">
        <v>3.0161674122097044</v>
      </c>
      <c r="S390" s="104">
        <v>9.2567651321373345E-2</v>
      </c>
      <c r="T390" s="115">
        <v>3</v>
      </c>
      <c r="U390" s="116">
        <v>439</v>
      </c>
      <c r="V390" s="101">
        <v>1133.7749493250001</v>
      </c>
      <c r="W390" s="99">
        <v>1214.28873368678</v>
      </c>
      <c r="X390" s="111">
        <v>1373.91063904467</v>
      </c>
      <c r="Y390" s="104">
        <v>1240.65810735215</v>
      </c>
      <c r="Z390" s="107">
        <v>3.093652117882808</v>
      </c>
      <c r="AA390" s="104">
        <v>9.851245305948976E-2</v>
      </c>
      <c r="AB390" s="115">
        <v>3</v>
      </c>
      <c r="AC390" s="116">
        <v>382</v>
      </c>
      <c r="AD390" s="107">
        <v>1.1953214299083597</v>
      </c>
      <c r="AE390" s="104">
        <v>0.25739862069956032</v>
      </c>
    </row>
    <row r="391" spans="1:31" x14ac:dyDescent="0.3">
      <c r="A391" s="104" t="s">
        <v>419</v>
      </c>
      <c r="B391" s="115">
        <v>5</v>
      </c>
      <c r="C391" s="116">
        <v>5</v>
      </c>
      <c r="D391" s="107">
        <v>33.978099999999998</v>
      </c>
      <c r="E391" s="104">
        <v>1.1005289471750499E-3</v>
      </c>
      <c r="F391" s="107">
        <f t="shared" si="5"/>
        <v>2.9583985297275763</v>
      </c>
      <c r="G391" s="104">
        <v>2.3241058790791701E-3</v>
      </c>
      <c r="H391" s="107">
        <v>1.40929028619265</v>
      </c>
      <c r="I391" s="104">
        <v>0.99995662456242196</v>
      </c>
      <c r="J391" s="115" t="s">
        <v>1</v>
      </c>
      <c r="K391" s="116" t="s">
        <v>0</v>
      </c>
      <c r="L391" s="107">
        <v>18080.979599999999</v>
      </c>
      <c r="M391" s="104" t="s">
        <v>420</v>
      </c>
      <c r="N391" s="107">
        <v>943.86338786502597</v>
      </c>
      <c r="O391" s="104">
        <v>840.82327549763295</v>
      </c>
      <c r="P391" s="107">
        <v>844.09275031416098</v>
      </c>
      <c r="Q391" s="104">
        <v>876.25980455893989</v>
      </c>
      <c r="R391" s="107">
        <v>2.9426328903664674</v>
      </c>
      <c r="S391" s="104">
        <v>6.6840038087929002E-2</v>
      </c>
      <c r="T391" s="115">
        <v>3</v>
      </c>
      <c r="U391" s="116">
        <v>490</v>
      </c>
      <c r="V391" s="101">
        <v>1265.14595832642</v>
      </c>
      <c r="W391" s="99">
        <v>1240.3862128016499</v>
      </c>
      <c r="X391" s="111">
        <v>1199.18112110989</v>
      </c>
      <c r="Y391" s="104">
        <v>1234.9044307459865</v>
      </c>
      <c r="Z391" s="107">
        <v>3.0916333488461625</v>
      </c>
      <c r="AA391" s="104">
        <v>2.6983728328645061E-2</v>
      </c>
      <c r="AB391" s="115">
        <v>3</v>
      </c>
      <c r="AC391" s="116">
        <v>383</v>
      </c>
      <c r="AD391" s="107">
        <v>1.4092902861926528</v>
      </c>
      <c r="AE391" s="104">
        <v>0.49496880917479619</v>
      </c>
    </row>
    <row r="392" spans="1:31" x14ac:dyDescent="0.3">
      <c r="A392" s="104" t="s">
        <v>1239</v>
      </c>
      <c r="B392" s="115">
        <v>4</v>
      </c>
      <c r="C392" s="116">
        <v>2</v>
      </c>
      <c r="D392" s="107">
        <v>30.489000000000001</v>
      </c>
      <c r="E392" s="104">
        <v>2.6871683761503101E-2</v>
      </c>
      <c r="F392" s="107">
        <f t="shared" si="5"/>
        <v>1.5707051201161655</v>
      </c>
      <c r="G392" s="104">
        <v>1.8863539698437001E-2</v>
      </c>
      <c r="H392" s="107">
        <v>1.1789279629615801</v>
      </c>
      <c r="I392" s="104">
        <v>0.72554409025433397</v>
      </c>
      <c r="J392" s="115" t="s">
        <v>0</v>
      </c>
      <c r="K392" s="116" t="s">
        <v>1</v>
      </c>
      <c r="L392" s="107">
        <v>22063.016800000001</v>
      </c>
      <c r="M392" s="104" t="s">
        <v>1240</v>
      </c>
      <c r="N392" s="107">
        <v>1521.5065358030499</v>
      </c>
      <c r="O392" s="104">
        <v>1431.7190489367299</v>
      </c>
      <c r="P392" s="107">
        <v>1411.6373659491901</v>
      </c>
      <c r="Q392" s="104">
        <v>1454.9543168963235</v>
      </c>
      <c r="R392" s="107">
        <v>3.1628493574241188</v>
      </c>
      <c r="S392" s="104">
        <v>4.0210190521424438E-2</v>
      </c>
      <c r="T392" s="115">
        <v>3</v>
      </c>
      <c r="U392" s="116">
        <v>335</v>
      </c>
      <c r="V392" s="101">
        <v>1250.9439666875501</v>
      </c>
      <c r="W392" s="99">
        <v>1136.5594624631501</v>
      </c>
      <c r="X392" s="111">
        <v>1314.8966222689</v>
      </c>
      <c r="Y392" s="104">
        <v>1234.1333504731999</v>
      </c>
      <c r="Z392" s="107">
        <v>3.0913620885835531</v>
      </c>
      <c r="AA392" s="104">
        <v>7.3208644248696761E-2</v>
      </c>
      <c r="AB392" s="115">
        <v>3</v>
      </c>
      <c r="AC392" s="116">
        <v>384</v>
      </c>
      <c r="AD392" s="107">
        <v>0.84822824754101289</v>
      </c>
      <c r="AE392" s="104">
        <v>-0.23747556678824056</v>
      </c>
    </row>
    <row r="393" spans="1:31" x14ac:dyDescent="0.3">
      <c r="A393" s="104" t="s">
        <v>1489</v>
      </c>
      <c r="B393" s="115">
        <v>8</v>
      </c>
      <c r="C393" s="116">
        <v>5</v>
      </c>
      <c r="D393" s="107">
        <v>61.773600000000002</v>
      </c>
      <c r="E393" s="104">
        <v>5.07588197082856E-2</v>
      </c>
      <c r="F393" s="107">
        <f t="shared" ref="F393:F456" si="6">-LOG10(E393)</f>
        <v>1.2944884850828138</v>
      </c>
      <c r="G393" s="104">
        <v>2.9591537421560302E-2</v>
      </c>
      <c r="H393" s="107">
        <v>1.1557994580341799</v>
      </c>
      <c r="I393" s="104">
        <v>0.55268822517285299</v>
      </c>
      <c r="J393" s="115" t="s">
        <v>1</v>
      </c>
      <c r="K393" s="116" t="s">
        <v>0</v>
      </c>
      <c r="L393" s="107">
        <v>41021.250099999997</v>
      </c>
      <c r="M393" s="104" t="s">
        <v>1490</v>
      </c>
      <c r="N393" s="107">
        <v>1105.4738194059901</v>
      </c>
      <c r="O393" s="104">
        <v>1072.3958777769799</v>
      </c>
      <c r="P393" s="107">
        <v>1021.3238570672401</v>
      </c>
      <c r="Q393" s="104">
        <v>1066.3978514167368</v>
      </c>
      <c r="R393" s="107">
        <v>3.027919261388178</v>
      </c>
      <c r="S393" s="104">
        <v>3.9754781258752356E-2</v>
      </c>
      <c r="T393" s="115">
        <v>3</v>
      </c>
      <c r="U393" s="116">
        <v>432</v>
      </c>
      <c r="V393" s="101">
        <v>1282.15505614829</v>
      </c>
      <c r="W393" s="99">
        <v>1294.4521023172599</v>
      </c>
      <c r="X393" s="111">
        <v>1121.01901768328</v>
      </c>
      <c r="Y393" s="104">
        <v>1232.5420587162769</v>
      </c>
      <c r="Z393" s="107">
        <v>3.090801747873603</v>
      </c>
      <c r="AA393" s="104">
        <v>7.8518456699356115E-2</v>
      </c>
      <c r="AB393" s="115">
        <v>3</v>
      </c>
      <c r="AC393" s="116">
        <v>385</v>
      </c>
      <c r="AD393" s="107">
        <v>1.1557994580341786</v>
      </c>
      <c r="AE393" s="104">
        <v>0.20889109853230817</v>
      </c>
    </row>
    <row r="394" spans="1:31" x14ac:dyDescent="0.3">
      <c r="A394" s="104" t="s">
        <v>363</v>
      </c>
      <c r="B394" s="115">
        <v>11</v>
      </c>
      <c r="C394" s="116">
        <v>6</v>
      </c>
      <c r="D394" s="107">
        <v>70.421700000000001</v>
      </c>
      <c r="E394" s="104">
        <v>7.5278639397014001E-4</v>
      </c>
      <c r="F394" s="107">
        <f t="shared" si="6"/>
        <v>3.1233282390455828</v>
      </c>
      <c r="G394" s="104">
        <v>1.8526924167104101E-3</v>
      </c>
      <c r="H394" s="107">
        <v>1.0839689058148101</v>
      </c>
      <c r="I394" s="104">
        <v>0.99999630308134502</v>
      </c>
      <c r="J394" s="115" t="s">
        <v>1</v>
      </c>
      <c r="K394" s="116" t="s">
        <v>0</v>
      </c>
      <c r="L394" s="107">
        <v>59055.2696</v>
      </c>
      <c r="M394" s="104" t="s">
        <v>364</v>
      </c>
      <c r="N394" s="107">
        <v>1153.4864947654501</v>
      </c>
      <c r="O394" s="104">
        <v>1122.40860661804</v>
      </c>
      <c r="P394" s="107">
        <v>1132.6056060430001</v>
      </c>
      <c r="Q394" s="104">
        <v>1136.1669024754967</v>
      </c>
      <c r="R394" s="107">
        <v>3.0554421337516438</v>
      </c>
      <c r="S394" s="104">
        <v>1.3943427936493074E-2</v>
      </c>
      <c r="T394" s="115">
        <v>3</v>
      </c>
      <c r="U394" s="116">
        <v>410</v>
      </c>
      <c r="V394" s="101">
        <v>1238.7599157509601</v>
      </c>
      <c r="W394" s="99">
        <v>1224.47693893684</v>
      </c>
      <c r="X394" s="111">
        <v>1231.4719276102801</v>
      </c>
      <c r="Y394" s="104">
        <v>1231.5695940993601</v>
      </c>
      <c r="Z394" s="107">
        <v>3.0904589581802733</v>
      </c>
      <c r="AA394" s="104">
        <v>5.799095157680836E-3</v>
      </c>
      <c r="AB394" s="115">
        <v>3</v>
      </c>
      <c r="AC394" s="116">
        <v>386</v>
      </c>
      <c r="AD394" s="107">
        <v>1.0839689058148048</v>
      </c>
      <c r="AE394" s="104">
        <v>0.11632337286320246</v>
      </c>
    </row>
    <row r="395" spans="1:31" x14ac:dyDescent="0.3">
      <c r="A395" s="104" t="s">
        <v>1723</v>
      </c>
      <c r="B395" s="115">
        <v>7</v>
      </c>
      <c r="C395" s="116">
        <v>1</v>
      </c>
      <c r="D395" s="107">
        <v>63.749400000000001</v>
      </c>
      <c r="E395" s="104">
        <v>8.5491710003621393E-2</v>
      </c>
      <c r="F395" s="107">
        <f t="shared" si="6"/>
        <v>1.0680759960815851</v>
      </c>
      <c r="G395" s="104">
        <v>4.3065302369074403E-2</v>
      </c>
      <c r="H395" s="107">
        <v>1.06739391223452</v>
      </c>
      <c r="I395" s="104">
        <v>0.411746841507802</v>
      </c>
      <c r="J395" s="115" t="s">
        <v>0</v>
      </c>
      <c r="K395" s="116" t="s">
        <v>1</v>
      </c>
      <c r="L395" s="107">
        <v>21849.3243</v>
      </c>
      <c r="M395" s="104" t="s">
        <v>1724</v>
      </c>
      <c r="N395" s="107">
        <v>1261.31572416926</v>
      </c>
      <c r="O395" s="104">
        <v>1327.61389621545</v>
      </c>
      <c r="P395" s="107">
        <v>1348.65568581246</v>
      </c>
      <c r="Q395" s="104">
        <v>1312.5284353990567</v>
      </c>
      <c r="R395" s="107">
        <v>3.1181087209946639</v>
      </c>
      <c r="S395" s="104">
        <v>3.4728614832896271E-2</v>
      </c>
      <c r="T395" s="115">
        <v>3</v>
      </c>
      <c r="U395" s="116">
        <v>369</v>
      </c>
      <c r="V395" s="101">
        <v>1203.65844842049</v>
      </c>
      <c r="W395" s="99">
        <v>1205.03793532547</v>
      </c>
      <c r="X395" s="111">
        <v>1280.2747271666999</v>
      </c>
      <c r="Y395" s="104">
        <v>1229.6570369708866</v>
      </c>
      <c r="Z395" s="107">
        <v>3.0897839994715364</v>
      </c>
      <c r="AA395" s="104">
        <v>3.5653544314981536E-2</v>
      </c>
      <c r="AB395" s="115">
        <v>3</v>
      </c>
      <c r="AC395" s="116">
        <v>387</v>
      </c>
      <c r="AD395" s="107">
        <v>0.93686125481694871</v>
      </c>
      <c r="AE395" s="104">
        <v>-9.4092688207537495E-2</v>
      </c>
    </row>
    <row r="396" spans="1:31" x14ac:dyDescent="0.3">
      <c r="A396" s="104" t="s">
        <v>737</v>
      </c>
      <c r="B396" s="115">
        <v>1</v>
      </c>
      <c r="C396" s="116">
        <v>1</v>
      </c>
      <c r="D396" s="107">
        <v>7.1269</v>
      </c>
      <c r="E396" s="104">
        <v>5.2767433173889202E-3</v>
      </c>
      <c r="F396" s="107">
        <f t="shared" si="6"/>
        <v>2.2776340311882111</v>
      </c>
      <c r="G396" s="104">
        <v>6.27808237659855E-3</v>
      </c>
      <c r="H396" s="107">
        <v>1.3951346523257999</v>
      </c>
      <c r="I396" s="104">
        <v>0.97934568834170099</v>
      </c>
      <c r="J396" s="115" t="s">
        <v>0</v>
      </c>
      <c r="K396" s="116" t="s">
        <v>1</v>
      </c>
      <c r="L396" s="107">
        <v>20218.444299999999</v>
      </c>
      <c r="M396" s="104" t="s">
        <v>738</v>
      </c>
      <c r="N396" s="107">
        <v>1896.2829333797699</v>
      </c>
      <c r="O396" s="104">
        <v>1637.45336313946</v>
      </c>
      <c r="P396" s="107">
        <v>1597.73905648916</v>
      </c>
      <c r="Q396" s="104">
        <v>1710.49178433613</v>
      </c>
      <c r="R396" s="107">
        <v>3.2331209925660667</v>
      </c>
      <c r="S396" s="104">
        <v>9.4780075853155288E-2</v>
      </c>
      <c r="T396" s="115">
        <v>3</v>
      </c>
      <c r="U396" s="116">
        <v>302</v>
      </c>
      <c r="V396" s="101">
        <v>1228.7493462391001</v>
      </c>
      <c r="W396" s="99">
        <v>1282.1969523529499</v>
      </c>
      <c r="X396" s="111">
        <v>1167.17562638042</v>
      </c>
      <c r="Y396" s="104">
        <v>1226.0406416574899</v>
      </c>
      <c r="Z396" s="107">
        <v>3.0885048667199455</v>
      </c>
      <c r="AA396" s="104">
        <v>4.6946636841515607E-2</v>
      </c>
      <c r="AB396" s="115">
        <v>3</v>
      </c>
      <c r="AC396" s="116">
        <v>388</v>
      </c>
      <c r="AD396" s="107">
        <v>0.71677669129135069</v>
      </c>
      <c r="AE396" s="104">
        <v>-0.48040437142199655</v>
      </c>
    </row>
    <row r="397" spans="1:31" x14ac:dyDescent="0.3">
      <c r="A397" s="104" t="s">
        <v>2695</v>
      </c>
      <c r="B397" s="115">
        <v>4</v>
      </c>
      <c r="C397" s="116">
        <v>2</v>
      </c>
      <c r="D397" s="107">
        <v>24.8352</v>
      </c>
      <c r="E397" s="104">
        <v>0.44952164729690702</v>
      </c>
      <c r="F397" s="107">
        <f t="shared" si="6"/>
        <v>0.3472493894141222</v>
      </c>
      <c r="G397" s="104">
        <v>0.14437481620597101</v>
      </c>
      <c r="H397" s="107">
        <v>1.03874269507595</v>
      </c>
      <c r="I397" s="104">
        <v>0.100467891053657</v>
      </c>
      <c r="J397" s="115" t="s">
        <v>1</v>
      </c>
      <c r="K397" s="116" t="s">
        <v>0</v>
      </c>
      <c r="L397" s="107">
        <v>16330.660099999999</v>
      </c>
      <c r="M397" s="104" t="s">
        <v>2696</v>
      </c>
      <c r="N397" s="107">
        <v>1106.8589996365699</v>
      </c>
      <c r="O397" s="104">
        <v>1142.0237283730901</v>
      </c>
      <c r="P397" s="107">
        <v>1243.7096875355901</v>
      </c>
      <c r="Q397" s="104">
        <v>1164.1974718484169</v>
      </c>
      <c r="R397" s="107">
        <v>3.0660266518433179</v>
      </c>
      <c r="S397" s="104">
        <v>6.1045371432309016E-2</v>
      </c>
      <c r="T397" s="115">
        <v>3</v>
      </c>
      <c r="U397" s="116">
        <v>401</v>
      </c>
      <c r="V397" s="101">
        <v>1244.5484737168399</v>
      </c>
      <c r="W397" s="99">
        <v>1244.90759072632</v>
      </c>
      <c r="X397" s="111">
        <v>1138.44879408214</v>
      </c>
      <c r="Y397" s="104">
        <v>1209.3016195084333</v>
      </c>
      <c r="Z397" s="107">
        <v>3.0825346344844768</v>
      </c>
      <c r="AA397" s="104">
        <v>5.0740533609864379E-2</v>
      </c>
      <c r="AB397" s="115">
        <v>3</v>
      </c>
      <c r="AC397" s="116">
        <v>389</v>
      </c>
      <c r="AD397" s="107">
        <v>1.0387426950759511</v>
      </c>
      <c r="AE397" s="104">
        <v>5.4838331325577777E-2</v>
      </c>
    </row>
    <row r="398" spans="1:31" x14ac:dyDescent="0.3">
      <c r="A398" s="104" t="s">
        <v>431</v>
      </c>
      <c r="B398" s="115">
        <v>14</v>
      </c>
      <c r="C398" s="116">
        <v>2</v>
      </c>
      <c r="D398" s="107">
        <v>67.604200000000006</v>
      </c>
      <c r="E398" s="104">
        <v>1.2157753666793801E-3</v>
      </c>
      <c r="F398" s="107">
        <f t="shared" si="6"/>
        <v>2.9151466602800813</v>
      </c>
      <c r="G398" s="104">
        <v>2.5053976471696299E-3</v>
      </c>
      <c r="H398" s="107">
        <v>1.2822029295342301</v>
      </c>
      <c r="I398" s="104">
        <v>0.99992351248526701</v>
      </c>
      <c r="J398" s="115" t="s">
        <v>1</v>
      </c>
      <c r="K398" s="116" t="s">
        <v>0</v>
      </c>
      <c r="L398" s="107">
        <v>103008.4132</v>
      </c>
      <c r="M398" s="104" t="s">
        <v>432</v>
      </c>
      <c r="N398" s="107">
        <v>890.33689717886602</v>
      </c>
      <c r="O398" s="104">
        <v>944.39134539134795</v>
      </c>
      <c r="P398" s="107">
        <v>988.099760692166</v>
      </c>
      <c r="Q398" s="104">
        <v>940.94266775412655</v>
      </c>
      <c r="R398" s="107">
        <v>2.9735631623894663</v>
      </c>
      <c r="S398" s="104">
        <v>5.2046304165671645E-2</v>
      </c>
      <c r="T398" s="115">
        <v>3</v>
      </c>
      <c r="U398" s="116">
        <v>457</v>
      </c>
      <c r="V398" s="101">
        <v>1210.93518191414</v>
      </c>
      <c r="W398" s="99">
        <v>1195.7334360745499</v>
      </c>
      <c r="X398" s="111">
        <v>1212.7697173655999</v>
      </c>
      <c r="Y398" s="104">
        <v>1206.4794451180967</v>
      </c>
      <c r="Z398" s="107">
        <v>3.0815199271997735</v>
      </c>
      <c r="AA398" s="104">
        <v>7.7509918492497335E-3</v>
      </c>
      <c r="AB398" s="115">
        <v>3</v>
      </c>
      <c r="AC398" s="116">
        <v>390</v>
      </c>
      <c r="AD398" s="107">
        <v>1.2822029295342321</v>
      </c>
      <c r="AE398" s="104">
        <v>0.35862461005650653</v>
      </c>
    </row>
    <row r="399" spans="1:31" x14ac:dyDescent="0.3">
      <c r="A399" s="104" t="s">
        <v>1213</v>
      </c>
      <c r="B399" s="115">
        <v>4</v>
      </c>
      <c r="C399" s="116">
        <v>4</v>
      </c>
      <c r="D399" s="107">
        <v>13.536</v>
      </c>
      <c r="E399" s="104">
        <v>2.42165016882427E-2</v>
      </c>
      <c r="F399" s="107">
        <f t="shared" si="6"/>
        <v>1.6158885947695818</v>
      </c>
      <c r="G399" s="104">
        <v>1.7383201583647201E-2</v>
      </c>
      <c r="H399" s="107">
        <v>1.19647607235227</v>
      </c>
      <c r="I399" s="104">
        <v>0.75175061346306804</v>
      </c>
      <c r="J399" s="115" t="s">
        <v>0</v>
      </c>
      <c r="K399" s="116" t="s">
        <v>1</v>
      </c>
      <c r="L399" s="107">
        <v>16163.866</v>
      </c>
      <c r="M399" s="104" t="s">
        <v>1214</v>
      </c>
      <c r="N399" s="107">
        <v>1481.6500570726901</v>
      </c>
      <c r="O399" s="104">
        <v>1455.4604314593</v>
      </c>
      <c r="P399" s="107">
        <v>1377.30293735281</v>
      </c>
      <c r="Q399" s="104">
        <v>1438.1378086282666</v>
      </c>
      <c r="R399" s="107">
        <v>3.1578005040296189</v>
      </c>
      <c r="S399" s="104">
        <v>3.7748485559335521E-2</v>
      </c>
      <c r="T399" s="115">
        <v>3</v>
      </c>
      <c r="U399" s="116">
        <v>345</v>
      </c>
      <c r="V399" s="101">
        <v>1099.89792041649</v>
      </c>
      <c r="W399" s="99">
        <v>1217.3691224469401</v>
      </c>
      <c r="X399" s="111">
        <v>1288.6666866784101</v>
      </c>
      <c r="Y399" s="104">
        <v>1201.97790984728</v>
      </c>
      <c r="Z399" s="107">
        <v>3.0798964862028382</v>
      </c>
      <c r="AA399" s="104">
        <v>7.9303392159281089E-2</v>
      </c>
      <c r="AB399" s="115">
        <v>3</v>
      </c>
      <c r="AC399" s="116">
        <v>391</v>
      </c>
      <c r="AD399" s="107">
        <v>0.835787712857475</v>
      </c>
      <c r="AE399" s="104">
        <v>-0.25879154552338945</v>
      </c>
    </row>
    <row r="400" spans="1:31" x14ac:dyDescent="0.3">
      <c r="A400" s="104" t="s">
        <v>1059</v>
      </c>
      <c r="B400" s="115">
        <v>6</v>
      </c>
      <c r="C400" s="116">
        <v>5</v>
      </c>
      <c r="D400" s="107">
        <v>30.995799999999999</v>
      </c>
      <c r="E400" s="104">
        <v>1.62681853154709E-2</v>
      </c>
      <c r="F400" s="107">
        <f t="shared" si="6"/>
        <v>1.7886608890687761</v>
      </c>
      <c r="G400" s="104">
        <v>1.3396983845772099E-2</v>
      </c>
      <c r="H400" s="107">
        <v>1.27158243578176</v>
      </c>
      <c r="I400" s="104">
        <v>0.84158328910069202</v>
      </c>
      <c r="J400" s="115" t="s">
        <v>1</v>
      </c>
      <c r="K400" s="116" t="s">
        <v>0</v>
      </c>
      <c r="L400" s="107">
        <v>22349.920999999998</v>
      </c>
      <c r="M400" s="104" t="s">
        <v>1060</v>
      </c>
      <c r="N400" s="107">
        <v>1048.97453314825</v>
      </c>
      <c r="O400" s="104">
        <v>887.77122502529903</v>
      </c>
      <c r="P400" s="107">
        <v>872.67288866912804</v>
      </c>
      <c r="Q400" s="104">
        <v>936.47288228089235</v>
      </c>
      <c r="R400" s="107">
        <v>2.9714952059010216</v>
      </c>
      <c r="S400" s="104">
        <v>0.10435039820712726</v>
      </c>
      <c r="T400" s="115">
        <v>3</v>
      </c>
      <c r="U400" s="116">
        <v>459</v>
      </c>
      <c r="V400" s="101">
        <v>1161.2656512190199</v>
      </c>
      <c r="W400" s="99">
        <v>1229.0198575823699</v>
      </c>
      <c r="X400" s="111">
        <v>1182.12189728151</v>
      </c>
      <c r="Y400" s="104">
        <v>1190.8024686942999</v>
      </c>
      <c r="Z400" s="107">
        <v>3.0758397263267199</v>
      </c>
      <c r="AA400" s="104">
        <v>2.9141010063221479E-2</v>
      </c>
      <c r="AB400" s="115">
        <v>3</v>
      </c>
      <c r="AC400" s="116">
        <v>392</v>
      </c>
      <c r="AD400" s="107">
        <v>1.2715824357817573</v>
      </c>
      <c r="AE400" s="104">
        <v>0.34662499394967572</v>
      </c>
    </row>
    <row r="401" spans="1:31" x14ac:dyDescent="0.3">
      <c r="A401" s="104" t="s">
        <v>201</v>
      </c>
      <c r="B401" s="115">
        <v>24</v>
      </c>
      <c r="C401" s="116">
        <v>12</v>
      </c>
      <c r="D401" s="107">
        <v>166.2373</v>
      </c>
      <c r="E401" s="104">
        <v>1.20230269205934E-4</v>
      </c>
      <c r="F401" s="107">
        <f t="shared" si="6"/>
        <v>3.9199861804682117</v>
      </c>
      <c r="G401" s="104">
        <v>5.5087818891561197E-4</v>
      </c>
      <c r="H401" s="107">
        <v>1.28720953785403</v>
      </c>
      <c r="I401" s="104">
        <v>1</v>
      </c>
      <c r="J401" s="115" t="s">
        <v>0</v>
      </c>
      <c r="K401" s="116" t="s">
        <v>1</v>
      </c>
      <c r="L401" s="107">
        <v>271832.33250000002</v>
      </c>
      <c r="M401" s="104" t="s">
        <v>202</v>
      </c>
      <c r="N401" s="107">
        <v>1537.29695365163</v>
      </c>
      <c r="O401" s="104">
        <v>1515.08384303969</v>
      </c>
      <c r="P401" s="107">
        <v>1514.4407816075</v>
      </c>
      <c r="Q401" s="104">
        <v>1522.2738594329401</v>
      </c>
      <c r="R401" s="107">
        <v>3.1824927897154662</v>
      </c>
      <c r="S401" s="104">
        <v>8.5492854047551237E-3</v>
      </c>
      <c r="T401" s="115">
        <v>3</v>
      </c>
      <c r="U401" s="116">
        <v>326</v>
      </c>
      <c r="V401" s="101">
        <v>1216.66503603111</v>
      </c>
      <c r="W401" s="99">
        <v>1149.85573431492</v>
      </c>
      <c r="X401" s="111">
        <v>1181.32551574692</v>
      </c>
      <c r="Y401" s="104">
        <v>1182.61542869765</v>
      </c>
      <c r="Z401" s="107">
        <v>3.0728435406148402</v>
      </c>
      <c r="AA401" s="104">
        <v>2.8262208882799598E-2</v>
      </c>
      <c r="AB401" s="115">
        <v>3</v>
      </c>
      <c r="AC401" s="116">
        <v>393</v>
      </c>
      <c r="AD401" s="107">
        <v>0.77687429326165025</v>
      </c>
      <c r="AE401" s="104">
        <v>-0.36424692117067242</v>
      </c>
    </row>
    <row r="402" spans="1:31" x14ac:dyDescent="0.3">
      <c r="A402" s="104" t="s">
        <v>1815</v>
      </c>
      <c r="B402" s="115">
        <v>8</v>
      </c>
      <c r="C402" s="116">
        <v>1</v>
      </c>
      <c r="D402" s="107">
        <v>33.138100000000001</v>
      </c>
      <c r="E402" s="104">
        <v>0.103067432249401</v>
      </c>
      <c r="F402" s="107">
        <f t="shared" si="6"/>
        <v>0.98687854353105209</v>
      </c>
      <c r="G402" s="104">
        <v>4.9268152510466998E-2</v>
      </c>
      <c r="H402" s="107">
        <v>1.09802373701014</v>
      </c>
      <c r="I402" s="104">
        <v>0.36465340847009398</v>
      </c>
      <c r="J402" s="115" t="s">
        <v>0</v>
      </c>
      <c r="K402" s="116" t="s">
        <v>1</v>
      </c>
      <c r="L402" s="107">
        <v>33177.2497</v>
      </c>
      <c r="M402" s="104" t="s">
        <v>1816</v>
      </c>
      <c r="N402" s="107">
        <v>1364.49510997424</v>
      </c>
      <c r="O402" s="104">
        <v>1330.7381871228199</v>
      </c>
      <c r="P402" s="107">
        <v>1199.7454276446199</v>
      </c>
      <c r="Q402" s="104">
        <v>1298.32624158056</v>
      </c>
      <c r="R402" s="107">
        <v>3.113383835080314</v>
      </c>
      <c r="S402" s="104">
        <v>6.7029335381386057E-2</v>
      </c>
      <c r="T402" s="115">
        <v>3</v>
      </c>
      <c r="U402" s="116">
        <v>376</v>
      </c>
      <c r="V402" s="101">
        <v>1185.4984489369299</v>
      </c>
      <c r="W402" s="99">
        <v>1141.48613134125</v>
      </c>
      <c r="X402" s="111">
        <v>1220.2781914242601</v>
      </c>
      <c r="Y402" s="104">
        <v>1182.4209239008135</v>
      </c>
      <c r="Z402" s="107">
        <v>3.0727721063131495</v>
      </c>
      <c r="AA402" s="104">
        <v>3.3394267390192148E-2</v>
      </c>
      <c r="AB402" s="115">
        <v>3</v>
      </c>
      <c r="AC402" s="116">
        <v>394</v>
      </c>
      <c r="AD402" s="107">
        <v>0.91072712391714017</v>
      </c>
      <c r="AE402" s="104">
        <v>-0.13490924277358843</v>
      </c>
    </row>
    <row r="403" spans="1:31" x14ac:dyDescent="0.3">
      <c r="A403" s="104" t="s">
        <v>3186</v>
      </c>
      <c r="B403" s="115">
        <v>8</v>
      </c>
      <c r="C403" s="116">
        <v>1</v>
      </c>
      <c r="D403" s="107">
        <v>37.1312</v>
      </c>
      <c r="E403" s="104">
        <v>0.94856093915731998</v>
      </c>
      <c r="F403" s="107">
        <f t="shared" si="6"/>
        <v>2.2934763152109038E-2</v>
      </c>
      <c r="G403" s="104">
        <v>0.257429267968456</v>
      </c>
      <c r="H403" s="107">
        <v>1.0043462621703501</v>
      </c>
      <c r="I403" s="104">
        <v>5.0334783004442302E-2</v>
      </c>
      <c r="J403" s="115" t="s">
        <v>1</v>
      </c>
      <c r="K403" s="116" t="s">
        <v>0</v>
      </c>
      <c r="L403" s="107">
        <v>49996.943399999996</v>
      </c>
      <c r="M403" s="104" t="s">
        <v>3187</v>
      </c>
      <c r="N403" s="107">
        <v>1245.56785750215</v>
      </c>
      <c r="O403" s="104">
        <v>1151.0550635699401</v>
      </c>
      <c r="P403" s="107">
        <v>1130.8478947941201</v>
      </c>
      <c r="Q403" s="104">
        <v>1175.8236052887369</v>
      </c>
      <c r="R403" s="107">
        <v>3.0703421746349457</v>
      </c>
      <c r="S403" s="104">
        <v>5.2082227934429799E-2</v>
      </c>
      <c r="T403" s="115">
        <v>3</v>
      </c>
      <c r="U403" s="116">
        <v>399</v>
      </c>
      <c r="V403" s="101">
        <v>1241.5461426627301</v>
      </c>
      <c r="W403" s="99">
        <v>1215.6317347296399</v>
      </c>
      <c r="X403" s="111">
        <v>1085.62425143786</v>
      </c>
      <c r="Y403" s="104">
        <v>1180.9340429434098</v>
      </c>
      <c r="Z403" s="107">
        <v>3.0722256422488803</v>
      </c>
      <c r="AA403" s="104">
        <v>7.0750369123797854E-2</v>
      </c>
      <c r="AB403" s="115">
        <v>3</v>
      </c>
      <c r="AC403" s="116">
        <v>395</v>
      </c>
      <c r="AD403" s="107">
        <v>1.0043462621703516</v>
      </c>
      <c r="AE403" s="104">
        <v>6.2567439825394946E-3</v>
      </c>
    </row>
    <row r="404" spans="1:31" x14ac:dyDescent="0.3">
      <c r="A404" s="104" t="s">
        <v>95</v>
      </c>
      <c r="B404" s="115">
        <v>3</v>
      </c>
      <c r="C404" s="116">
        <v>2</v>
      </c>
      <c r="D404" s="107">
        <v>24.058700000000002</v>
      </c>
      <c r="E404" s="109">
        <v>1.2070847564937799E-5</v>
      </c>
      <c r="F404" s="107">
        <f t="shared" si="6"/>
        <v>4.9182622344716433</v>
      </c>
      <c r="G404" s="104">
        <v>1.2680124580162001E-4</v>
      </c>
      <c r="H404" s="107">
        <v>2.5449662951355401</v>
      </c>
      <c r="I404" s="104">
        <v>1</v>
      </c>
      <c r="J404" s="115" t="s">
        <v>1</v>
      </c>
      <c r="K404" s="116" t="s">
        <v>0</v>
      </c>
      <c r="L404" s="107">
        <v>35985.950700000001</v>
      </c>
      <c r="M404" s="104" t="s">
        <v>96</v>
      </c>
      <c r="N404" s="107">
        <v>453.05278448040502</v>
      </c>
      <c r="O404" s="104">
        <v>480.79008015230602</v>
      </c>
      <c r="P404" s="107">
        <v>455.769015943402</v>
      </c>
      <c r="Q404" s="104">
        <v>463.20396019203764</v>
      </c>
      <c r="R404" s="107">
        <v>2.6657722637638468</v>
      </c>
      <c r="S404" s="104">
        <v>3.3010211610202414E-2</v>
      </c>
      <c r="T404" s="115">
        <v>3</v>
      </c>
      <c r="U404" s="116">
        <v>728</v>
      </c>
      <c r="V404" s="101">
        <v>1140.9505121399</v>
      </c>
      <c r="W404" s="99">
        <v>1249.94021743898</v>
      </c>
      <c r="X404" s="111">
        <v>1145.62466980725</v>
      </c>
      <c r="Y404" s="104">
        <v>1178.8384664620432</v>
      </c>
      <c r="Z404" s="107">
        <v>3.0714542987927835</v>
      </c>
      <c r="AA404" s="104">
        <v>5.2272011505614793E-2</v>
      </c>
      <c r="AB404" s="115">
        <v>3</v>
      </c>
      <c r="AC404" s="116">
        <v>396</v>
      </c>
      <c r="AD404" s="107">
        <v>2.5449662951355467</v>
      </c>
      <c r="AE404" s="104">
        <v>1.3476465497537042</v>
      </c>
    </row>
    <row r="405" spans="1:31" x14ac:dyDescent="0.3">
      <c r="A405" s="104" t="s">
        <v>1441</v>
      </c>
      <c r="B405" s="115">
        <v>17</v>
      </c>
      <c r="C405" s="116">
        <v>10</v>
      </c>
      <c r="D405" s="107">
        <v>109.7974</v>
      </c>
      <c r="E405" s="104">
        <v>4.4918307454143498E-2</v>
      </c>
      <c r="F405" s="107">
        <f t="shared" si="6"/>
        <v>1.3475766165507059</v>
      </c>
      <c r="G405" s="104">
        <v>2.7095351122214499E-2</v>
      </c>
      <c r="H405" s="107">
        <v>1.2273030960656699</v>
      </c>
      <c r="I405" s="104">
        <v>0.58669159666161497</v>
      </c>
      <c r="J405" s="115" t="s">
        <v>0</v>
      </c>
      <c r="K405" s="116" t="s">
        <v>1</v>
      </c>
      <c r="L405" s="107">
        <v>80850.869699999996</v>
      </c>
      <c r="M405" s="104" t="s">
        <v>1442</v>
      </c>
      <c r="N405" s="107">
        <v>1426.2646540517001</v>
      </c>
      <c r="O405" s="104">
        <v>1505.4133489457599</v>
      </c>
      <c r="P405" s="107">
        <v>1387.7259167211801</v>
      </c>
      <c r="Q405" s="104">
        <v>1439.8013065728799</v>
      </c>
      <c r="R405" s="107">
        <v>3.1583025633363255</v>
      </c>
      <c r="S405" s="104">
        <v>4.167249567776711E-2</v>
      </c>
      <c r="T405" s="115">
        <v>3</v>
      </c>
      <c r="U405" s="116">
        <v>342</v>
      </c>
      <c r="V405" s="101">
        <v>1273.3095111510199</v>
      </c>
      <c r="W405" s="99">
        <v>1225.8264315210399</v>
      </c>
      <c r="X405" s="111">
        <v>1020.29127426012</v>
      </c>
      <c r="Y405" s="104">
        <v>1173.1424056440601</v>
      </c>
      <c r="Z405" s="107">
        <v>3.0693507335405665</v>
      </c>
      <c r="AA405" s="104">
        <v>0.11463669986520524</v>
      </c>
      <c r="AB405" s="115">
        <v>3</v>
      </c>
      <c r="AC405" s="116">
        <v>397</v>
      </c>
      <c r="AD405" s="107">
        <v>0.81479465276806784</v>
      </c>
      <c r="AE405" s="104">
        <v>-0.29549158249016994</v>
      </c>
    </row>
    <row r="406" spans="1:31" x14ac:dyDescent="0.3">
      <c r="A406" s="104" t="s">
        <v>1755</v>
      </c>
      <c r="B406" s="115">
        <v>4</v>
      </c>
      <c r="C406" s="116">
        <v>3</v>
      </c>
      <c r="D406" s="107">
        <v>31.028300000000002</v>
      </c>
      <c r="E406" s="104">
        <v>9.2043982407026506E-2</v>
      </c>
      <c r="F406" s="107">
        <f t="shared" si="6"/>
        <v>1.0360045992604523</v>
      </c>
      <c r="G406" s="104">
        <v>4.5476216451989598E-2</v>
      </c>
      <c r="H406" s="107">
        <v>1.06516428258397</v>
      </c>
      <c r="I406" s="104">
        <v>0.39285946573966501</v>
      </c>
      <c r="J406" s="115" t="s">
        <v>1</v>
      </c>
      <c r="K406" s="116" t="s">
        <v>0</v>
      </c>
      <c r="L406" s="107">
        <v>19169.719099999998</v>
      </c>
      <c r="M406" s="104" t="s">
        <v>1756</v>
      </c>
      <c r="N406" s="107">
        <v>1072.03992261593</v>
      </c>
      <c r="O406" s="104">
        <v>1066.1052668552099</v>
      </c>
      <c r="P406" s="107">
        <v>1165.35712829409</v>
      </c>
      <c r="Q406" s="104">
        <v>1101.1674392550767</v>
      </c>
      <c r="R406" s="107">
        <v>3.0418533611294714</v>
      </c>
      <c r="S406" s="104">
        <v>5.055456545702354E-2</v>
      </c>
      <c r="T406" s="115">
        <v>3</v>
      </c>
      <c r="U406" s="116">
        <v>420</v>
      </c>
      <c r="V406" s="101">
        <v>1168.7040111743499</v>
      </c>
      <c r="W406" s="99">
        <v>1169.1441491601599</v>
      </c>
      <c r="X406" s="111">
        <v>1180.9245159823899</v>
      </c>
      <c r="Y406" s="104">
        <v>1172.9242254389667</v>
      </c>
      <c r="Z406" s="107">
        <v>3.0692699562445167</v>
      </c>
      <c r="AA406" s="104">
        <v>5.9099717187114653E-3</v>
      </c>
      <c r="AB406" s="115">
        <v>3</v>
      </c>
      <c r="AC406" s="116">
        <v>398</v>
      </c>
      <c r="AD406" s="107">
        <v>1.0651642825839751</v>
      </c>
      <c r="AE406" s="104">
        <v>9.1075957578821934E-2</v>
      </c>
    </row>
    <row r="407" spans="1:31" x14ac:dyDescent="0.3">
      <c r="A407" s="104" t="s">
        <v>3208</v>
      </c>
      <c r="B407" s="115">
        <v>9</v>
      </c>
      <c r="C407" s="116">
        <v>4</v>
      </c>
      <c r="D407" s="107">
        <v>59.158700000000003</v>
      </c>
      <c r="E407" s="104">
        <v>0.97352722831458105</v>
      </c>
      <c r="F407" s="107">
        <f t="shared" si="6"/>
        <v>1.165189731148321E-2</v>
      </c>
      <c r="G407" s="104">
        <v>0.26229628634469598</v>
      </c>
      <c r="H407" s="107">
        <v>1.0039576065155</v>
      </c>
      <c r="I407" s="104">
        <v>5.0088531430780403E-2</v>
      </c>
      <c r="J407" s="115" t="s">
        <v>0</v>
      </c>
      <c r="K407" s="116" t="s">
        <v>1</v>
      </c>
      <c r="L407" s="107">
        <v>48313.241099999999</v>
      </c>
      <c r="M407" s="104" t="s">
        <v>3209</v>
      </c>
      <c r="N407" s="107">
        <v>973.23970547931697</v>
      </c>
      <c r="O407" s="104">
        <v>1318.84234051456</v>
      </c>
      <c r="P407" s="107">
        <v>1213.8605506731401</v>
      </c>
      <c r="Q407" s="104">
        <v>1168.6475322223389</v>
      </c>
      <c r="R407" s="107">
        <v>3.0676835463265202</v>
      </c>
      <c r="S407" s="104">
        <v>0.15161285727330642</v>
      </c>
      <c r="T407" s="115">
        <v>3</v>
      </c>
      <c r="U407" s="116">
        <v>400</v>
      </c>
      <c r="V407" s="101">
        <v>1226.4346134227101</v>
      </c>
      <c r="W407" s="99">
        <v>1120.9115735283301</v>
      </c>
      <c r="X407" s="111">
        <v>1144.7759643371101</v>
      </c>
      <c r="Y407" s="104">
        <v>1164.04071709605</v>
      </c>
      <c r="Z407" s="107">
        <v>3.0659681718094527</v>
      </c>
      <c r="AA407" s="104">
        <v>4.7538268309233293E-2</v>
      </c>
      <c r="AB407" s="115">
        <v>3</v>
      </c>
      <c r="AC407" s="116">
        <v>399</v>
      </c>
      <c r="AD407" s="107">
        <v>0.99605799439157805</v>
      </c>
      <c r="AE407" s="104">
        <v>-5.6983508014998418E-3</v>
      </c>
    </row>
    <row r="408" spans="1:31" x14ac:dyDescent="0.3">
      <c r="A408" s="104" t="s">
        <v>1303</v>
      </c>
      <c r="B408" s="115">
        <v>14</v>
      </c>
      <c r="C408" s="116">
        <v>2</v>
      </c>
      <c r="D408" s="107">
        <v>74.468400000000003</v>
      </c>
      <c r="E408" s="104">
        <v>3.2934642556586499E-2</v>
      </c>
      <c r="F408" s="107">
        <f t="shared" si="6"/>
        <v>1.4823470456441912</v>
      </c>
      <c r="G408" s="104">
        <v>2.1991905028591802E-2</v>
      </c>
      <c r="H408" s="107">
        <v>1.0590819607578801</v>
      </c>
      <c r="I408" s="104">
        <v>0.67198095151252302</v>
      </c>
      <c r="J408" s="115" t="s">
        <v>0</v>
      </c>
      <c r="K408" s="116" t="s">
        <v>1</v>
      </c>
      <c r="L408" s="107">
        <v>113174.42969999999</v>
      </c>
      <c r="M408" s="104" t="s">
        <v>1304</v>
      </c>
      <c r="N408" s="107">
        <v>1248.5411701452199</v>
      </c>
      <c r="O408" s="104">
        <v>1194.73114438531</v>
      </c>
      <c r="P408" s="107">
        <v>1250.88580281436</v>
      </c>
      <c r="Q408" s="104">
        <v>1231.3860391149633</v>
      </c>
      <c r="R408" s="107">
        <v>3.0903942254535268</v>
      </c>
      <c r="S408" s="104">
        <v>2.5796710852513418E-2</v>
      </c>
      <c r="T408" s="115">
        <v>3</v>
      </c>
      <c r="U408" s="116">
        <v>388</v>
      </c>
      <c r="V408" s="101">
        <v>1177.3879216082701</v>
      </c>
      <c r="W408" s="99">
        <v>1140.46475766563</v>
      </c>
      <c r="X408" s="111">
        <v>1170.2230827769899</v>
      </c>
      <c r="Y408" s="104">
        <v>1162.6919206836301</v>
      </c>
      <c r="Z408" s="107">
        <v>3.0654646546496127</v>
      </c>
      <c r="AA408" s="104">
        <v>1.6840063863374118E-2</v>
      </c>
      <c r="AB408" s="115">
        <v>3</v>
      </c>
      <c r="AC408" s="116">
        <v>400</v>
      </c>
      <c r="AD408" s="107">
        <v>0.94421398631358056</v>
      </c>
      <c r="AE408" s="104">
        <v>-8.2814241647005113E-2</v>
      </c>
    </row>
    <row r="409" spans="1:31" x14ac:dyDescent="0.3">
      <c r="A409" s="104" t="s">
        <v>963</v>
      </c>
      <c r="B409" s="115">
        <v>7</v>
      </c>
      <c r="C409" s="116">
        <v>2</v>
      </c>
      <c r="D409" s="107">
        <v>48.024700000000003</v>
      </c>
      <c r="E409" s="104">
        <v>1.19825224675283E-2</v>
      </c>
      <c r="F409" s="107">
        <f t="shared" si="6"/>
        <v>1.9214517480224325</v>
      </c>
      <c r="G409" s="104">
        <v>1.0864862987717199E-2</v>
      </c>
      <c r="H409" s="107">
        <v>1.48000977036413</v>
      </c>
      <c r="I409" s="104">
        <v>0.89665380392975402</v>
      </c>
      <c r="J409" s="115" t="s">
        <v>0</v>
      </c>
      <c r="K409" s="116" t="s">
        <v>1</v>
      </c>
      <c r="L409" s="107">
        <v>206106.02540000001</v>
      </c>
      <c r="M409" s="104" t="s">
        <v>964</v>
      </c>
      <c r="N409" s="107">
        <v>1657.1968902352301</v>
      </c>
      <c r="O409" s="104">
        <v>1793.9724436152201</v>
      </c>
      <c r="P409" s="107">
        <v>1679.29675911251</v>
      </c>
      <c r="Q409" s="104">
        <v>1710.1553643209866</v>
      </c>
      <c r="R409" s="107">
        <v>3.2330355670016631</v>
      </c>
      <c r="S409" s="104">
        <v>4.2934088406629871E-2</v>
      </c>
      <c r="T409" s="115">
        <v>3</v>
      </c>
      <c r="U409" s="116">
        <v>303</v>
      </c>
      <c r="V409" s="101">
        <v>983.74968726863995</v>
      </c>
      <c r="W409" s="99">
        <v>1334.4555757313501</v>
      </c>
      <c r="X409" s="111">
        <v>1148.30299640206</v>
      </c>
      <c r="Y409" s="104">
        <v>1155.5027531340165</v>
      </c>
      <c r="Z409" s="107">
        <v>3.0627709845788553</v>
      </c>
      <c r="AA409" s="104">
        <v>0.1518505805123308</v>
      </c>
      <c r="AB409" s="115">
        <v>3</v>
      </c>
      <c r="AC409" s="116">
        <v>401</v>
      </c>
      <c r="AD409" s="107">
        <v>0.67567121516635209</v>
      </c>
      <c r="AE409" s="104">
        <v>-0.56560669991458978</v>
      </c>
    </row>
    <row r="410" spans="1:31" x14ac:dyDescent="0.3">
      <c r="A410" s="104" t="s">
        <v>2717</v>
      </c>
      <c r="B410" s="115">
        <v>2</v>
      </c>
      <c r="C410" s="116">
        <v>1</v>
      </c>
      <c r="D410" s="107">
        <v>14.349299999999999</v>
      </c>
      <c r="E410" s="104">
        <v>0.48083912782139598</v>
      </c>
      <c r="F410" s="107">
        <f t="shared" si="6"/>
        <v>0.31800019927173112</v>
      </c>
      <c r="G410" s="104">
        <v>0.15317670416009899</v>
      </c>
      <c r="H410" s="107">
        <v>1.0471817941631301</v>
      </c>
      <c r="I410" s="104">
        <v>9.3332636879439601E-2</v>
      </c>
      <c r="J410" s="115" t="s">
        <v>1</v>
      </c>
      <c r="K410" s="116" t="s">
        <v>0</v>
      </c>
      <c r="L410" s="107">
        <v>17194.879700000001</v>
      </c>
      <c r="M410" s="104" t="s">
        <v>2718</v>
      </c>
      <c r="N410" s="107">
        <v>1032.3512086855101</v>
      </c>
      <c r="O410" s="104">
        <v>1050.71628229004</v>
      </c>
      <c r="P410" s="107">
        <v>1197.6863496835499</v>
      </c>
      <c r="Q410" s="104">
        <v>1093.5846135530333</v>
      </c>
      <c r="R410" s="107">
        <v>3.0388523911939811</v>
      </c>
      <c r="S410" s="104">
        <v>8.2866177071369701E-2</v>
      </c>
      <c r="T410" s="115">
        <v>3</v>
      </c>
      <c r="U410" s="116">
        <v>422</v>
      </c>
      <c r="V410" s="101">
        <v>1175.5114099918101</v>
      </c>
      <c r="W410" s="99">
        <v>1060.57256576026</v>
      </c>
      <c r="X410" s="111">
        <v>1199.4617173168899</v>
      </c>
      <c r="Y410" s="104">
        <v>1145.1818976896532</v>
      </c>
      <c r="Z410" s="107">
        <v>3.0588744743516307</v>
      </c>
      <c r="AA410" s="104">
        <v>6.4833310167175334E-2</v>
      </c>
      <c r="AB410" s="115">
        <v>3</v>
      </c>
      <c r="AC410" s="116">
        <v>402</v>
      </c>
      <c r="AD410" s="107">
        <v>1.0471817941631252</v>
      </c>
      <c r="AE410" s="104">
        <v>6.6511920559568019E-2</v>
      </c>
    </row>
    <row r="411" spans="1:31" x14ac:dyDescent="0.3">
      <c r="A411" s="104" t="s">
        <v>1197</v>
      </c>
      <c r="B411" s="115">
        <v>3</v>
      </c>
      <c r="C411" s="116">
        <v>1</v>
      </c>
      <c r="D411" s="107">
        <v>21.461099999999998</v>
      </c>
      <c r="E411" s="104">
        <v>2.29407831210094E-2</v>
      </c>
      <c r="F411" s="107">
        <f t="shared" si="6"/>
        <v>1.639391760831963</v>
      </c>
      <c r="G411" s="104">
        <v>1.6662986637683699E-2</v>
      </c>
      <c r="H411" s="107">
        <v>1.3838150060180101</v>
      </c>
      <c r="I411" s="104">
        <v>0.76499616699347295</v>
      </c>
      <c r="J411" s="115" t="s">
        <v>1</v>
      </c>
      <c r="K411" s="116" t="s">
        <v>0</v>
      </c>
      <c r="L411" s="107">
        <v>13742.325000000001</v>
      </c>
      <c r="M411" s="104" t="s">
        <v>1198</v>
      </c>
      <c r="N411" s="107">
        <v>706.67626883082096</v>
      </c>
      <c r="O411" s="104">
        <v>933.853297839785</v>
      </c>
      <c r="P411" s="107">
        <v>833.12713271031498</v>
      </c>
      <c r="Q411" s="104">
        <v>824.55223312697365</v>
      </c>
      <c r="R411" s="107">
        <v>2.9162181722186209</v>
      </c>
      <c r="S411" s="104">
        <v>0.13805190101062165</v>
      </c>
      <c r="T411" s="115">
        <v>3</v>
      </c>
      <c r="U411" s="116">
        <v>508</v>
      </c>
      <c r="V411" s="101">
        <v>1083.18052699543</v>
      </c>
      <c r="W411" s="99">
        <v>1241.26637892853</v>
      </c>
      <c r="X411" s="111">
        <v>1098.6363544163501</v>
      </c>
      <c r="Y411" s="104">
        <v>1141.02775344677</v>
      </c>
      <c r="Z411" s="107">
        <v>3.0572962079784243</v>
      </c>
      <c r="AA411" s="104">
        <v>7.63806958747969E-2</v>
      </c>
      <c r="AB411" s="115">
        <v>3</v>
      </c>
      <c r="AC411" s="116">
        <v>403</v>
      </c>
      <c r="AD411" s="107">
        <v>1.3838150060180141</v>
      </c>
      <c r="AE411" s="104">
        <v>0.46865109056201432</v>
      </c>
    </row>
    <row r="412" spans="1:31" x14ac:dyDescent="0.3">
      <c r="A412" s="104" t="s">
        <v>2367</v>
      </c>
      <c r="B412" s="115">
        <v>11</v>
      </c>
      <c r="C412" s="116">
        <v>5</v>
      </c>
      <c r="D412" s="107">
        <v>63.831899999999997</v>
      </c>
      <c r="E412" s="104">
        <v>0.27162506190529201</v>
      </c>
      <c r="F412" s="107">
        <f t="shared" si="6"/>
        <v>0.5660301616925929</v>
      </c>
      <c r="G412" s="104">
        <v>9.9394645040791998E-2</v>
      </c>
      <c r="H412" s="107">
        <v>1.0508703385987599</v>
      </c>
      <c r="I412" s="104">
        <v>0.16779556767477599</v>
      </c>
      <c r="J412" s="115" t="s">
        <v>1</v>
      </c>
      <c r="K412" s="116" t="s">
        <v>0</v>
      </c>
      <c r="L412" s="107">
        <v>103837.9528</v>
      </c>
      <c r="M412" s="104" t="s">
        <v>2368</v>
      </c>
      <c r="N412" s="107">
        <v>1157.2941376316901</v>
      </c>
      <c r="O412" s="104">
        <v>1019.04998708929</v>
      </c>
      <c r="P412" s="107">
        <v>1078.36700856989</v>
      </c>
      <c r="Q412" s="104">
        <v>1084.9037110969568</v>
      </c>
      <c r="R412" s="107">
        <v>3.0353911947790748</v>
      </c>
      <c r="S412" s="104">
        <v>6.392594756347067E-2</v>
      </c>
      <c r="T412" s="115">
        <v>3</v>
      </c>
      <c r="U412" s="116">
        <v>427</v>
      </c>
      <c r="V412" s="101">
        <v>1144.24035277747</v>
      </c>
      <c r="W412" s="99">
        <v>1167.8024079617501</v>
      </c>
      <c r="X412" s="111">
        <v>1108.2366299433099</v>
      </c>
      <c r="Y412" s="104">
        <v>1140.0931302275101</v>
      </c>
      <c r="Z412" s="107">
        <v>3.0569403287855228</v>
      </c>
      <c r="AA412" s="104">
        <v>2.6312471314817312E-2</v>
      </c>
      <c r="AB412" s="115">
        <v>3</v>
      </c>
      <c r="AC412" s="116">
        <v>404</v>
      </c>
      <c r="AD412" s="107">
        <v>1.0508703385987597</v>
      </c>
      <c r="AE412" s="104">
        <v>7.1584673676511529E-2</v>
      </c>
    </row>
    <row r="413" spans="1:31" x14ac:dyDescent="0.3">
      <c r="A413" s="104" t="s">
        <v>547</v>
      </c>
      <c r="B413" s="115">
        <v>4</v>
      </c>
      <c r="C413" s="116">
        <v>2</v>
      </c>
      <c r="D413" s="107">
        <v>23.3216</v>
      </c>
      <c r="E413" s="104">
        <v>2.4893123984327499E-3</v>
      </c>
      <c r="F413" s="107">
        <f t="shared" si="6"/>
        <v>2.6039205978060527</v>
      </c>
      <c r="G413" s="104">
        <v>4.0154826380031199E-3</v>
      </c>
      <c r="H413" s="107">
        <v>1.4515332440797799</v>
      </c>
      <c r="I413" s="104">
        <v>0.99794012198414295</v>
      </c>
      <c r="J413" s="115" t="s">
        <v>0</v>
      </c>
      <c r="K413" s="116" t="s">
        <v>1</v>
      </c>
      <c r="L413" s="107">
        <v>19709.460200000001</v>
      </c>
      <c r="M413" s="104" t="s">
        <v>548</v>
      </c>
      <c r="N413" s="107">
        <v>1604.78373509316</v>
      </c>
      <c r="O413" s="104">
        <v>1530.6986430642901</v>
      </c>
      <c r="P413" s="107">
        <v>1820.8911183820901</v>
      </c>
      <c r="Q413" s="104">
        <v>1652.1244988465132</v>
      </c>
      <c r="R413" s="107">
        <v>3.2180427712681121</v>
      </c>
      <c r="S413" s="104">
        <v>9.1262644010486435E-2</v>
      </c>
      <c r="T413" s="115">
        <v>3</v>
      </c>
      <c r="U413" s="116">
        <v>309</v>
      </c>
      <c r="V413" s="101">
        <v>1101.0592644211299</v>
      </c>
      <c r="W413" s="99">
        <v>1144.2815919995001</v>
      </c>
      <c r="X413" s="111">
        <v>1169.23715393814</v>
      </c>
      <c r="Y413" s="104">
        <v>1138.19267011959</v>
      </c>
      <c r="Z413" s="107">
        <v>3.0562157844555209</v>
      </c>
      <c r="AA413" s="104">
        <v>3.0306276604878613E-2</v>
      </c>
      <c r="AB413" s="115">
        <v>3</v>
      </c>
      <c r="AC413" s="116">
        <v>405</v>
      </c>
      <c r="AD413" s="107">
        <v>0.6889266946372733</v>
      </c>
      <c r="AE413" s="104">
        <v>-0.53757761400371407</v>
      </c>
    </row>
    <row r="414" spans="1:31" x14ac:dyDescent="0.3">
      <c r="A414" s="104" t="s">
        <v>673</v>
      </c>
      <c r="B414" s="115">
        <v>2</v>
      </c>
      <c r="C414" s="116">
        <v>1</v>
      </c>
      <c r="D414" s="107">
        <v>12.590299999999999</v>
      </c>
      <c r="E414" s="104">
        <v>3.80092248085495E-3</v>
      </c>
      <c r="F414" s="107">
        <f t="shared" si="6"/>
        <v>2.4201109876660998</v>
      </c>
      <c r="G414" s="104">
        <v>4.9607196507507898E-3</v>
      </c>
      <c r="H414" s="107">
        <v>1.5365981473404899</v>
      </c>
      <c r="I414" s="104">
        <v>0.99150765995609602</v>
      </c>
      <c r="J414" s="115" t="s">
        <v>1</v>
      </c>
      <c r="K414" s="116" t="s">
        <v>0</v>
      </c>
      <c r="L414" s="107">
        <v>11366.1407</v>
      </c>
      <c r="M414" s="104" t="s">
        <v>674</v>
      </c>
      <c r="N414" s="107">
        <v>740.08678425297103</v>
      </c>
      <c r="O414" s="104">
        <v>680.89121270553505</v>
      </c>
      <c r="P414" s="107">
        <v>796.964937067655</v>
      </c>
      <c r="Q414" s="104">
        <v>739.31431134205377</v>
      </c>
      <c r="R414" s="107">
        <v>2.8688291131726631</v>
      </c>
      <c r="S414" s="104">
        <v>7.8506146545993818E-2</v>
      </c>
      <c r="T414" s="115">
        <v>3</v>
      </c>
      <c r="U414" s="116">
        <v>545</v>
      </c>
      <c r="V414" s="101">
        <v>1039.32939883579</v>
      </c>
      <c r="W414" s="99">
        <v>1115.4953522032899</v>
      </c>
      <c r="X414" s="111">
        <v>1253.2622522924501</v>
      </c>
      <c r="Y414" s="104">
        <v>1136.0290011105101</v>
      </c>
      <c r="Z414" s="107">
        <v>3.0553894184009649</v>
      </c>
      <c r="AA414" s="104">
        <v>9.5450462923982141E-2</v>
      </c>
      <c r="AB414" s="115">
        <v>3</v>
      </c>
      <c r="AC414" s="116">
        <v>406</v>
      </c>
      <c r="AD414" s="107">
        <v>1.5365981473404902</v>
      </c>
      <c r="AE414" s="104">
        <v>0.61973991932865813</v>
      </c>
    </row>
    <row r="415" spans="1:31" x14ac:dyDescent="0.3">
      <c r="A415" s="104" t="s">
        <v>43</v>
      </c>
      <c r="B415" s="115">
        <v>2</v>
      </c>
      <c r="C415" s="116">
        <v>1</v>
      </c>
      <c r="D415" s="107">
        <v>8.4024999999999999</v>
      </c>
      <c r="E415" s="109">
        <v>6.0724495098973797E-7</v>
      </c>
      <c r="F415" s="107">
        <f t="shared" si="6"/>
        <v>6.2166360875008673</v>
      </c>
      <c r="G415" s="109">
        <v>1.74358155105971E-5</v>
      </c>
      <c r="H415" s="107">
        <v>34.956741410736797</v>
      </c>
      <c r="I415" s="104">
        <v>1</v>
      </c>
      <c r="J415" s="115" t="s">
        <v>1</v>
      </c>
      <c r="K415" s="116" t="s">
        <v>0</v>
      </c>
      <c r="L415" s="107">
        <v>23282.707399999999</v>
      </c>
      <c r="M415" s="104" t="s">
        <v>44</v>
      </c>
      <c r="N415" s="107">
        <v>29.488961372127001</v>
      </c>
      <c r="O415" s="104">
        <v>34.767104598524099</v>
      </c>
      <c r="P415" s="107">
        <v>33.149990523243197</v>
      </c>
      <c r="Q415" s="104">
        <v>32.468685497964763</v>
      </c>
      <c r="R415" s="107">
        <v>1.5114647064721265</v>
      </c>
      <c r="S415" s="104">
        <v>8.3287163835286157E-2</v>
      </c>
      <c r="T415" s="115">
        <v>3</v>
      </c>
      <c r="U415" s="116">
        <v>1454</v>
      </c>
      <c r="V415" s="101">
        <v>1136.4830840797899</v>
      </c>
      <c r="W415" s="99">
        <v>1213.4714437503301</v>
      </c>
      <c r="X415" s="111">
        <v>1055.0438008665701</v>
      </c>
      <c r="Y415" s="104">
        <v>1134.9994428988969</v>
      </c>
      <c r="Z415" s="107">
        <v>3.0549956483608645</v>
      </c>
      <c r="AA415" s="104">
        <v>6.9801127868669807E-2</v>
      </c>
      <c r="AB415" s="115">
        <v>3</v>
      </c>
      <c r="AC415" s="116">
        <v>407</v>
      </c>
      <c r="AD415" s="107">
        <v>34.956741410736882</v>
      </c>
      <c r="AE415" s="104">
        <v>5.1274988011881524</v>
      </c>
    </row>
    <row r="416" spans="1:31" x14ac:dyDescent="0.3">
      <c r="A416" s="104" t="s">
        <v>2043</v>
      </c>
      <c r="B416" s="115">
        <v>13</v>
      </c>
      <c r="C416" s="116">
        <v>6</v>
      </c>
      <c r="D416" s="107">
        <v>83.334999999999994</v>
      </c>
      <c r="E416" s="104">
        <v>0.15407780128850901</v>
      </c>
      <c r="F416" s="107">
        <f t="shared" si="6"/>
        <v>0.81225992761752219</v>
      </c>
      <c r="G416" s="104">
        <v>6.5379808136163106E-2</v>
      </c>
      <c r="H416" s="107">
        <v>1.0758128516869701</v>
      </c>
      <c r="I416" s="104">
        <v>0.272623358756862</v>
      </c>
      <c r="J416" s="115" t="s">
        <v>0</v>
      </c>
      <c r="K416" s="116" t="s">
        <v>1</v>
      </c>
      <c r="L416" s="107">
        <v>58437.5965</v>
      </c>
      <c r="M416" s="104" t="s">
        <v>2044</v>
      </c>
      <c r="N416" s="107">
        <v>1207.8316756772099</v>
      </c>
      <c r="O416" s="104">
        <v>1252.62596910409</v>
      </c>
      <c r="P416" s="107">
        <v>1192.44269089355</v>
      </c>
      <c r="Q416" s="104">
        <v>1217.63344522495</v>
      </c>
      <c r="R416" s="107">
        <v>3.0855165685306014</v>
      </c>
      <c r="S416" s="104">
        <v>2.567767842322569E-2</v>
      </c>
      <c r="T416" s="115">
        <v>3</v>
      </c>
      <c r="U416" s="116">
        <v>390</v>
      </c>
      <c r="V416" s="101">
        <v>1183.4802123578299</v>
      </c>
      <c r="W416" s="99">
        <v>1044.0837672846001</v>
      </c>
      <c r="X416" s="111">
        <v>1167.9153827269599</v>
      </c>
      <c r="Y416" s="104">
        <v>1131.8264541231301</v>
      </c>
      <c r="Z416" s="107">
        <v>3.0537798404611518</v>
      </c>
      <c r="AA416" s="104">
        <v>6.748815809374431E-2</v>
      </c>
      <c r="AB416" s="115">
        <v>3</v>
      </c>
      <c r="AC416" s="116">
        <v>408</v>
      </c>
      <c r="AD416" s="107">
        <v>0.92952970252392531</v>
      </c>
      <c r="AE416" s="104">
        <v>-0.10542712861370539</v>
      </c>
    </row>
    <row r="417" spans="1:31" x14ac:dyDescent="0.3">
      <c r="A417" s="104" t="s">
        <v>181</v>
      </c>
      <c r="B417" s="115">
        <v>2</v>
      </c>
      <c r="C417" s="116">
        <v>2</v>
      </c>
      <c r="D417" s="107">
        <v>14.5121</v>
      </c>
      <c r="E417" s="104">
        <v>1.06292816817954E-4</v>
      </c>
      <c r="F417" s="107">
        <f t="shared" si="6"/>
        <v>3.9734960837526514</v>
      </c>
      <c r="G417" s="104">
        <v>5.4499716333548704E-4</v>
      </c>
      <c r="H417" s="107">
        <v>1.19052488097636</v>
      </c>
      <c r="I417" s="104">
        <v>1</v>
      </c>
      <c r="J417" s="115" t="s">
        <v>0</v>
      </c>
      <c r="K417" s="116" t="s">
        <v>1</v>
      </c>
      <c r="L417" s="107">
        <v>9611.2777999999998</v>
      </c>
      <c r="M417" s="104" t="s">
        <v>182</v>
      </c>
      <c r="N417" s="107">
        <v>1321.2286938928901</v>
      </c>
      <c r="O417" s="104">
        <v>1350.7983619945601</v>
      </c>
      <c r="P417" s="107">
        <v>1360.0443973468</v>
      </c>
      <c r="Q417" s="104">
        <v>1344.02381774475</v>
      </c>
      <c r="R417" s="107">
        <v>3.1284069650150252</v>
      </c>
      <c r="S417" s="104">
        <v>1.508548017657637E-2</v>
      </c>
      <c r="T417" s="115">
        <v>3</v>
      </c>
      <c r="U417" s="116">
        <v>362</v>
      </c>
      <c r="V417" s="101">
        <v>1121.12758538143</v>
      </c>
      <c r="W417" s="99">
        <v>1145.48626772582</v>
      </c>
      <c r="X417" s="111">
        <v>1120.18764735995</v>
      </c>
      <c r="Y417" s="104">
        <v>1128.9338334890667</v>
      </c>
      <c r="Z417" s="107">
        <v>3.0526684887870883</v>
      </c>
      <c r="AA417" s="104">
        <v>1.2704491656759563E-2</v>
      </c>
      <c r="AB417" s="115">
        <v>3</v>
      </c>
      <c r="AC417" s="116">
        <v>409</v>
      </c>
      <c r="AD417" s="107">
        <v>0.83996564538818907</v>
      </c>
      <c r="AE417" s="104">
        <v>-0.25159777204554296</v>
      </c>
    </row>
    <row r="418" spans="1:31" x14ac:dyDescent="0.3">
      <c r="A418" s="104" t="s">
        <v>1171</v>
      </c>
      <c r="B418" s="115">
        <v>3</v>
      </c>
      <c r="C418" s="116">
        <v>1</v>
      </c>
      <c r="D418" s="107">
        <v>10.3566</v>
      </c>
      <c r="E418" s="104">
        <v>2.1911031829878299E-2</v>
      </c>
      <c r="F418" s="107">
        <f t="shared" si="6"/>
        <v>1.6593371702498423</v>
      </c>
      <c r="G418" s="104">
        <v>1.6262806755123701E-2</v>
      </c>
      <c r="H418" s="107">
        <v>1.1477085327529499</v>
      </c>
      <c r="I418" s="104">
        <v>0.77600937953145899</v>
      </c>
      <c r="J418" s="115" t="s">
        <v>1</v>
      </c>
      <c r="K418" s="116" t="s">
        <v>0</v>
      </c>
      <c r="L418" s="107">
        <v>70821.319900000002</v>
      </c>
      <c r="M418" s="104" t="s">
        <v>1172</v>
      </c>
      <c r="N418" s="107">
        <v>1012.95004054714</v>
      </c>
      <c r="O418" s="104">
        <v>972.39438828580603</v>
      </c>
      <c r="P418" s="107">
        <v>963.80292611446998</v>
      </c>
      <c r="Q418" s="104">
        <v>983.04911831580523</v>
      </c>
      <c r="R418" s="107">
        <v>2.9925752180158396</v>
      </c>
      <c r="S418" s="104">
        <v>2.670146415885543E-2</v>
      </c>
      <c r="T418" s="115">
        <v>3</v>
      </c>
      <c r="U418" s="116">
        <v>449</v>
      </c>
      <c r="V418" s="101">
        <v>1206.6173249861199</v>
      </c>
      <c r="W418" s="99">
        <v>1083.5716751295399</v>
      </c>
      <c r="X418" s="111">
        <v>1094.5725835032799</v>
      </c>
      <c r="Y418" s="104">
        <v>1128.2538612063133</v>
      </c>
      <c r="Z418" s="107">
        <v>3.0524068284742363</v>
      </c>
      <c r="AA418" s="104">
        <v>6.0347493046996041E-2</v>
      </c>
      <c r="AB418" s="115">
        <v>3</v>
      </c>
      <c r="AC418" s="116">
        <v>410</v>
      </c>
      <c r="AD418" s="107">
        <v>1.1477085327529493</v>
      </c>
      <c r="AE418" s="104">
        <v>0.19875630774410466</v>
      </c>
    </row>
    <row r="419" spans="1:31" x14ac:dyDescent="0.3">
      <c r="A419" s="104" t="s">
        <v>391</v>
      </c>
      <c r="B419" s="115">
        <v>8</v>
      </c>
      <c r="C419" s="116">
        <v>4</v>
      </c>
      <c r="D419" s="107">
        <v>51.343899999999998</v>
      </c>
      <c r="E419" s="104">
        <v>8.9894363218467898E-4</v>
      </c>
      <c r="F419" s="107">
        <f t="shared" si="6"/>
        <v>3.0462675396334511</v>
      </c>
      <c r="G419" s="104">
        <v>2.0485202803423E-3</v>
      </c>
      <c r="H419" s="107">
        <v>1.7140315240539099</v>
      </c>
      <c r="I419" s="104">
        <v>0.99998757025573604</v>
      </c>
      <c r="J419" s="115" t="s">
        <v>0</v>
      </c>
      <c r="K419" s="116" t="s">
        <v>1</v>
      </c>
      <c r="L419" s="107">
        <v>38783.724199999997</v>
      </c>
      <c r="M419" s="104" t="s">
        <v>392</v>
      </c>
      <c r="N419" s="107">
        <v>1873.18407325406</v>
      </c>
      <c r="O419" s="104">
        <v>2065.4231419182802</v>
      </c>
      <c r="P419" s="107">
        <v>1851.76209971609</v>
      </c>
      <c r="Q419" s="104">
        <v>1930.1231049628102</v>
      </c>
      <c r="R419" s="107">
        <v>3.2855850095782517</v>
      </c>
      <c r="S419" s="104">
        <v>6.0960777162485422E-2</v>
      </c>
      <c r="T419" s="115">
        <v>3</v>
      </c>
      <c r="U419" s="116">
        <v>270</v>
      </c>
      <c r="V419" s="101">
        <v>1212.0330106000399</v>
      </c>
      <c r="W419" s="99">
        <v>1144.5630101607501</v>
      </c>
      <c r="X419" s="111">
        <v>1021.62032685542</v>
      </c>
      <c r="Y419" s="104">
        <v>1126.0721158720701</v>
      </c>
      <c r="Z419" s="107">
        <v>3.0515662044783776</v>
      </c>
      <c r="AA419" s="104">
        <v>8.5734900992285951E-2</v>
      </c>
      <c r="AB419" s="115">
        <v>3</v>
      </c>
      <c r="AC419" s="116">
        <v>411</v>
      </c>
      <c r="AD419" s="107">
        <v>0.58341984144776471</v>
      </c>
      <c r="AE419" s="104">
        <v>-0.77739364339324291</v>
      </c>
    </row>
    <row r="420" spans="1:31" x14ac:dyDescent="0.3">
      <c r="A420" s="104" t="s">
        <v>1315</v>
      </c>
      <c r="B420" s="115">
        <v>2</v>
      </c>
      <c r="C420" s="116">
        <v>1</v>
      </c>
      <c r="D420" s="107">
        <v>12.5684</v>
      </c>
      <c r="E420" s="104">
        <v>3.3608989912825703E-2</v>
      </c>
      <c r="F420" s="107">
        <f t="shared" si="6"/>
        <v>1.4735445396542346</v>
      </c>
      <c r="G420" s="104">
        <v>2.2229748832518301E-2</v>
      </c>
      <c r="H420" s="107">
        <v>1.3157274480052501</v>
      </c>
      <c r="I420" s="104">
        <v>0.66651159015911798</v>
      </c>
      <c r="J420" s="115" t="s">
        <v>0</v>
      </c>
      <c r="K420" s="116" t="s">
        <v>1</v>
      </c>
      <c r="L420" s="107">
        <v>13512.819299999999</v>
      </c>
      <c r="M420" s="104" t="s">
        <v>1316</v>
      </c>
      <c r="N420" s="107">
        <v>1365.37447046374</v>
      </c>
      <c r="O420" s="104">
        <v>1714.4773037459699</v>
      </c>
      <c r="P420" s="107">
        <v>1362.1841067171099</v>
      </c>
      <c r="Q420" s="104">
        <v>1480.6786269756067</v>
      </c>
      <c r="R420" s="107">
        <v>3.1704608075579856</v>
      </c>
      <c r="S420" s="104">
        <v>0.13674937518587768</v>
      </c>
      <c r="T420" s="115">
        <v>3</v>
      </c>
      <c r="U420" s="116">
        <v>332</v>
      </c>
      <c r="V420" s="101">
        <v>1136.4971215283899</v>
      </c>
      <c r="W420" s="99">
        <v>1048.41730521775</v>
      </c>
      <c r="X420" s="111">
        <v>1191.1919907807601</v>
      </c>
      <c r="Y420" s="104">
        <v>1125.3688058422999</v>
      </c>
      <c r="Z420" s="107">
        <v>3.0512948727530049</v>
      </c>
      <c r="AA420" s="104">
        <v>6.4010071584783487E-2</v>
      </c>
      <c r="AB420" s="115">
        <v>3</v>
      </c>
      <c r="AC420" s="116">
        <v>412</v>
      </c>
      <c r="AD420" s="107">
        <v>0.76003582772106815</v>
      </c>
      <c r="AE420" s="104">
        <v>-0.39586066678218218</v>
      </c>
    </row>
    <row r="421" spans="1:31" x14ac:dyDescent="0.3">
      <c r="A421" s="104" t="s">
        <v>1305</v>
      </c>
      <c r="B421" s="115">
        <v>5</v>
      </c>
      <c r="C421" s="116">
        <v>1</v>
      </c>
      <c r="D421" s="107">
        <v>29.119</v>
      </c>
      <c r="E421" s="104">
        <v>3.3087426386563798E-2</v>
      </c>
      <c r="F421" s="107">
        <f t="shared" si="6"/>
        <v>1.4803370119148402</v>
      </c>
      <c r="G421" s="104">
        <v>2.2031029705030999E-2</v>
      </c>
      <c r="H421" s="107">
        <v>1.1599113090215101</v>
      </c>
      <c r="I421" s="104">
        <v>0.67073380493532497</v>
      </c>
      <c r="J421" s="115" t="s">
        <v>0</v>
      </c>
      <c r="K421" s="116" t="s">
        <v>1</v>
      </c>
      <c r="L421" s="107">
        <v>16675.462100000001</v>
      </c>
      <c r="M421" s="104" t="s">
        <v>1306</v>
      </c>
      <c r="N421" s="107">
        <v>1399.09333490321</v>
      </c>
      <c r="O421" s="104">
        <v>1222.70634403295</v>
      </c>
      <c r="P421" s="107">
        <v>1288.7817933659501</v>
      </c>
      <c r="Q421" s="104">
        <v>1303.5271574340368</v>
      </c>
      <c r="R421" s="107">
        <v>3.1151200836062913</v>
      </c>
      <c r="S421" s="104">
        <v>6.8363130705003661E-2</v>
      </c>
      <c r="T421" s="115">
        <v>3</v>
      </c>
      <c r="U421" s="116">
        <v>373</v>
      </c>
      <c r="V421" s="101">
        <v>1166.7407360724201</v>
      </c>
      <c r="W421" s="99">
        <v>1131.2691966715199</v>
      </c>
      <c r="X421" s="111">
        <v>1073.4387650026399</v>
      </c>
      <c r="Y421" s="104">
        <v>1123.8162325821934</v>
      </c>
      <c r="Z421" s="107">
        <v>3.0506953008234472</v>
      </c>
      <c r="AA421" s="104">
        <v>4.1906652355906467E-2</v>
      </c>
      <c r="AB421" s="115">
        <v>3</v>
      </c>
      <c r="AC421" s="116">
        <v>413</v>
      </c>
      <c r="AD421" s="107">
        <v>0.86213488240198988</v>
      </c>
      <c r="AE421" s="104">
        <v>-0.21401449593334507</v>
      </c>
    </row>
    <row r="422" spans="1:31" x14ac:dyDescent="0.3">
      <c r="A422" s="104" t="s">
        <v>1603</v>
      </c>
      <c r="B422" s="115">
        <v>6</v>
      </c>
      <c r="C422" s="116">
        <v>2</v>
      </c>
      <c r="D422" s="107">
        <v>37.731499999999997</v>
      </c>
      <c r="E422" s="104">
        <v>6.5853746554069406E-2</v>
      </c>
      <c r="F422" s="107">
        <f t="shared" si="6"/>
        <v>1.181419512099724</v>
      </c>
      <c r="G422" s="104">
        <v>3.5676559887465799E-2</v>
      </c>
      <c r="H422" s="107">
        <v>1.1046426645960601</v>
      </c>
      <c r="I422" s="104">
        <v>0.48099504451955499</v>
      </c>
      <c r="J422" s="115" t="s">
        <v>0</v>
      </c>
      <c r="K422" s="116" t="s">
        <v>1</v>
      </c>
      <c r="L422" s="107">
        <v>41748.2235</v>
      </c>
      <c r="M422" s="104" t="s">
        <v>1604</v>
      </c>
      <c r="N422" s="107">
        <v>1318.1744965489499</v>
      </c>
      <c r="O422" s="104">
        <v>1168.4071108314099</v>
      </c>
      <c r="P422" s="107">
        <v>1224.7755459795701</v>
      </c>
      <c r="Q422" s="104">
        <v>1237.1190511199766</v>
      </c>
      <c r="R422" s="107">
        <v>3.0924114949052912</v>
      </c>
      <c r="S422" s="104">
        <v>6.1144348738696987E-2</v>
      </c>
      <c r="T422" s="115">
        <v>3</v>
      </c>
      <c r="U422" s="116">
        <v>386</v>
      </c>
      <c r="V422" s="101">
        <v>1136.60346822577</v>
      </c>
      <c r="W422" s="99">
        <v>1081.09685191469</v>
      </c>
      <c r="X422" s="111">
        <v>1142.08042372307</v>
      </c>
      <c r="Y422" s="104">
        <v>1119.9269146211766</v>
      </c>
      <c r="Z422" s="107">
        <v>3.049189681944835</v>
      </c>
      <c r="AA422" s="104">
        <v>3.0126198283734591E-2</v>
      </c>
      <c r="AB422" s="115">
        <v>3</v>
      </c>
      <c r="AC422" s="116">
        <v>414</v>
      </c>
      <c r="AD422" s="107">
        <v>0.90527012223059311</v>
      </c>
      <c r="AE422" s="104">
        <v>-0.14357975478530666</v>
      </c>
    </row>
    <row r="423" spans="1:31" x14ac:dyDescent="0.3">
      <c r="A423" s="104" t="s">
        <v>1823</v>
      </c>
      <c r="B423" s="115">
        <v>5</v>
      </c>
      <c r="C423" s="116">
        <v>2</v>
      </c>
      <c r="D423" s="107">
        <v>33.531799999999997</v>
      </c>
      <c r="E423" s="104">
        <v>0.10421279226850599</v>
      </c>
      <c r="F423" s="107">
        <f t="shared" si="6"/>
        <v>0.9820789674987821</v>
      </c>
      <c r="G423" s="104">
        <v>4.9595476240127501E-2</v>
      </c>
      <c r="H423" s="107">
        <v>1.1190815441873301</v>
      </c>
      <c r="I423" s="104">
        <v>0.36194767653370202</v>
      </c>
      <c r="J423" s="115" t="s">
        <v>1</v>
      </c>
      <c r="K423" s="116" t="s">
        <v>0</v>
      </c>
      <c r="L423" s="107">
        <v>46014.123200000002</v>
      </c>
      <c r="M423" s="104" t="s">
        <v>1824</v>
      </c>
      <c r="N423" s="107">
        <v>1095.4972208194799</v>
      </c>
      <c r="O423" s="104">
        <v>947.21557467079003</v>
      </c>
      <c r="P423" s="107">
        <v>942.56912535296703</v>
      </c>
      <c r="Q423" s="104">
        <v>995.09397361441233</v>
      </c>
      <c r="R423" s="107">
        <v>2.9978640961176177</v>
      </c>
      <c r="S423" s="104">
        <v>8.7411637557462146E-2</v>
      </c>
      <c r="T423" s="115">
        <v>3</v>
      </c>
      <c r="U423" s="116">
        <v>444</v>
      </c>
      <c r="V423" s="101">
        <v>1110.1494989484199</v>
      </c>
      <c r="W423" s="99">
        <v>1160.53626215297</v>
      </c>
      <c r="X423" s="111">
        <v>1070.08814071036</v>
      </c>
      <c r="Y423" s="104">
        <v>1113.5913006039166</v>
      </c>
      <c r="Z423" s="107">
        <v>3.0467258295631177</v>
      </c>
      <c r="AA423" s="104">
        <v>4.0699116291072687E-2</v>
      </c>
      <c r="AB423" s="115">
        <v>3</v>
      </c>
      <c r="AC423" s="116">
        <v>415</v>
      </c>
      <c r="AD423" s="107">
        <v>1.1190815441873239</v>
      </c>
      <c r="AE423" s="104">
        <v>0.16231516509750346</v>
      </c>
    </row>
    <row r="424" spans="1:31" x14ac:dyDescent="0.3">
      <c r="A424" s="104" t="s">
        <v>317</v>
      </c>
      <c r="B424" s="115">
        <v>12</v>
      </c>
      <c r="C424" s="116">
        <v>8</v>
      </c>
      <c r="D424" s="107">
        <v>76.457700000000003</v>
      </c>
      <c r="E424" s="104">
        <v>4.9914544157625396E-4</v>
      </c>
      <c r="F424" s="107">
        <f t="shared" si="6"/>
        <v>3.3017728907079853</v>
      </c>
      <c r="G424" s="104">
        <v>1.4143377490961099E-3</v>
      </c>
      <c r="H424" s="107">
        <v>1.2636428508342299</v>
      </c>
      <c r="I424" s="104">
        <v>0.99999986053444501</v>
      </c>
      <c r="J424" s="115" t="s">
        <v>0</v>
      </c>
      <c r="K424" s="116" t="s">
        <v>1</v>
      </c>
      <c r="L424" s="107">
        <v>28851.762200000001</v>
      </c>
      <c r="M424" s="104" t="s">
        <v>318</v>
      </c>
      <c r="N424" s="107">
        <v>1459.91847504668</v>
      </c>
      <c r="O424" s="104">
        <v>1353.3261293420101</v>
      </c>
      <c r="P424" s="107">
        <v>1406.12066694236</v>
      </c>
      <c r="Q424" s="104">
        <v>1406.4550904436835</v>
      </c>
      <c r="R424" s="107">
        <v>3.1481258692535263</v>
      </c>
      <c r="S424" s="104">
        <v>3.7894533658037174E-2</v>
      </c>
      <c r="T424" s="115">
        <v>3</v>
      </c>
      <c r="U424" s="116">
        <v>351</v>
      </c>
      <c r="V424" s="101">
        <v>1124.6815927125799</v>
      </c>
      <c r="W424" s="99">
        <v>1112.1548946193</v>
      </c>
      <c r="X424" s="111">
        <v>1102.2124128739799</v>
      </c>
      <c r="Y424" s="104">
        <v>1113.0163000686198</v>
      </c>
      <c r="Z424" s="107">
        <v>3.0465015246024709</v>
      </c>
      <c r="AA424" s="104">
        <v>1.0116051833024959E-2</v>
      </c>
      <c r="AB424" s="115">
        <v>3</v>
      </c>
      <c r="AC424" s="116">
        <v>416</v>
      </c>
      <c r="AD424" s="107">
        <v>0.79136284381288358</v>
      </c>
      <c r="AE424" s="104">
        <v>-0.33758876562085721</v>
      </c>
    </row>
    <row r="425" spans="1:31" x14ac:dyDescent="0.3">
      <c r="A425" s="104" t="s">
        <v>1321</v>
      </c>
      <c r="B425" s="115">
        <v>12</v>
      </c>
      <c r="C425" s="116">
        <v>11</v>
      </c>
      <c r="D425" s="107">
        <v>80.197199999999995</v>
      </c>
      <c r="E425" s="104">
        <v>3.3768037049121603E-2</v>
      </c>
      <c r="F425" s="107">
        <f t="shared" si="6"/>
        <v>1.4714941843605114</v>
      </c>
      <c r="G425" s="104">
        <v>2.2238100005994799E-2</v>
      </c>
      <c r="H425" s="107">
        <v>1.12788370856859</v>
      </c>
      <c r="I425" s="104">
        <v>0.665234790926301</v>
      </c>
      <c r="J425" s="115" t="s">
        <v>0</v>
      </c>
      <c r="K425" s="116" t="s">
        <v>1</v>
      </c>
      <c r="L425" s="107">
        <v>79604.951000000001</v>
      </c>
      <c r="M425" s="104" t="s">
        <v>1322</v>
      </c>
      <c r="N425" s="107">
        <v>1317.1181829874399</v>
      </c>
      <c r="O425" s="104">
        <v>1254.7430511698401</v>
      </c>
      <c r="P425" s="107">
        <v>1193.36450140957</v>
      </c>
      <c r="Q425" s="104">
        <v>1255.07524518895</v>
      </c>
      <c r="R425" s="107">
        <v>3.0986697637379703</v>
      </c>
      <c r="S425" s="104">
        <v>4.9301832545792283E-2</v>
      </c>
      <c r="T425" s="115">
        <v>3</v>
      </c>
      <c r="U425" s="116">
        <v>384</v>
      </c>
      <c r="V425" s="101">
        <v>1063.5925013492899</v>
      </c>
      <c r="W425" s="99">
        <v>1159.4664949478499</v>
      </c>
      <c r="X425" s="111">
        <v>1115.2512452306501</v>
      </c>
      <c r="Y425" s="104">
        <v>1112.7700805092634</v>
      </c>
      <c r="Z425" s="107">
        <v>3.0464054400928933</v>
      </c>
      <c r="AA425" s="104">
        <v>4.3122233270171513E-2</v>
      </c>
      <c r="AB425" s="115">
        <v>3</v>
      </c>
      <c r="AC425" s="116">
        <v>417</v>
      </c>
      <c r="AD425" s="107">
        <v>0.88661622860845868</v>
      </c>
      <c r="AE425" s="104">
        <v>-0.17361832507686739</v>
      </c>
    </row>
    <row r="426" spans="1:31" x14ac:dyDescent="0.3">
      <c r="A426" s="104" t="s">
        <v>287</v>
      </c>
      <c r="B426" s="115">
        <v>4</v>
      </c>
      <c r="C426" s="116">
        <v>1</v>
      </c>
      <c r="D426" s="107">
        <v>18.223099999999999</v>
      </c>
      <c r="E426" s="104">
        <v>3.4898666508409399E-4</v>
      </c>
      <c r="F426" s="107">
        <f t="shared" si="6"/>
        <v>3.4571911672844786</v>
      </c>
      <c r="G426" s="104">
        <v>1.0971294608784401E-3</v>
      </c>
      <c r="H426" s="107">
        <v>684.07379331044297</v>
      </c>
      <c r="I426" s="104">
        <v>0.99999999595531097</v>
      </c>
      <c r="J426" s="115" t="s">
        <v>1</v>
      </c>
      <c r="K426" s="116" t="s">
        <v>0</v>
      </c>
      <c r="L426" s="107">
        <v>116941.9939</v>
      </c>
      <c r="M426" s="104" t="s">
        <v>288</v>
      </c>
      <c r="N426" s="107"/>
      <c r="O426" s="104">
        <v>3.8340684886151202</v>
      </c>
      <c r="P426" s="107">
        <v>1.0344854688102101</v>
      </c>
      <c r="Q426" s="104">
        <v>2.4342769787126652</v>
      </c>
      <c r="R426" s="107">
        <v>0.38636999192312338</v>
      </c>
      <c r="S426" s="104">
        <v>0.81322058052968627</v>
      </c>
      <c r="T426" s="115">
        <v>2</v>
      </c>
      <c r="U426" s="116">
        <v>1522</v>
      </c>
      <c r="V426" s="101">
        <v>1134.3454565055099</v>
      </c>
      <c r="W426" s="99">
        <v>1109.23044582688</v>
      </c>
      <c r="X426" s="111">
        <v>1086.8742712601199</v>
      </c>
      <c r="Y426" s="104">
        <v>1110.1500578641699</v>
      </c>
      <c r="Z426" s="107">
        <v>3.0453816859017406</v>
      </c>
      <c r="AA426" s="104">
        <v>2.139255836880681E-2</v>
      </c>
      <c r="AB426" s="115">
        <v>3</v>
      </c>
      <c r="AC426" s="116">
        <v>418</v>
      </c>
      <c r="AD426" s="107">
        <v>456.04919554029459</v>
      </c>
      <c r="AE426" s="104">
        <v>8.8330456508616066</v>
      </c>
    </row>
    <row r="427" spans="1:31" x14ac:dyDescent="0.3">
      <c r="A427" s="104" t="s">
        <v>163</v>
      </c>
      <c r="B427" s="115">
        <v>7</v>
      </c>
      <c r="C427" s="116">
        <v>4</v>
      </c>
      <c r="D427" s="107">
        <v>37.344900000000003</v>
      </c>
      <c r="E427" s="109">
        <v>8.5652852828133104E-5</v>
      </c>
      <c r="F427" s="107">
        <f t="shared" si="6"/>
        <v>4.0672581674692498</v>
      </c>
      <c r="G427" s="104">
        <v>4.85959788363387E-4</v>
      </c>
      <c r="H427" s="107">
        <v>1.3842299584515301</v>
      </c>
      <c r="I427" s="104">
        <v>1</v>
      </c>
      <c r="J427" s="115" t="s">
        <v>1</v>
      </c>
      <c r="K427" s="116" t="s">
        <v>0</v>
      </c>
      <c r="L427" s="107">
        <v>18961.981199999998</v>
      </c>
      <c r="M427" s="104" t="s">
        <v>164</v>
      </c>
      <c r="N427" s="107">
        <v>819.57642190706304</v>
      </c>
      <c r="O427" s="104">
        <v>788.78386294821496</v>
      </c>
      <c r="P427" s="107">
        <v>789.99146849350302</v>
      </c>
      <c r="Q427" s="104">
        <v>799.45058444959375</v>
      </c>
      <c r="R427" s="107">
        <v>2.9027916243497738</v>
      </c>
      <c r="S427" s="104">
        <v>2.1814909343428814E-2</v>
      </c>
      <c r="T427" s="115">
        <v>3</v>
      </c>
      <c r="U427" s="116">
        <v>518</v>
      </c>
      <c r="V427" s="101">
        <v>1072.1571375138001</v>
      </c>
      <c r="W427" s="99">
        <v>1121.7223101581701</v>
      </c>
      <c r="X427" s="111">
        <v>1125.9909002181701</v>
      </c>
      <c r="Y427" s="104">
        <v>1106.6234492967135</v>
      </c>
      <c r="Z427" s="107">
        <v>3.0439998686544469</v>
      </c>
      <c r="AA427" s="104">
        <v>2.7041636787897783E-2</v>
      </c>
      <c r="AB427" s="115">
        <v>3</v>
      </c>
      <c r="AC427" s="116">
        <v>419</v>
      </c>
      <c r="AD427" s="107">
        <v>1.3842299584515312</v>
      </c>
      <c r="AE427" s="104">
        <v>0.46908363398541136</v>
      </c>
    </row>
    <row r="428" spans="1:31" x14ac:dyDescent="0.3">
      <c r="A428" s="104" t="s">
        <v>3136</v>
      </c>
      <c r="B428" s="115">
        <v>3</v>
      </c>
      <c r="C428" s="116">
        <v>1</v>
      </c>
      <c r="D428" s="107">
        <v>17.174600000000002</v>
      </c>
      <c r="E428" s="104">
        <v>0.87993801475630795</v>
      </c>
      <c r="F428" s="107">
        <f t="shared" si="6"/>
        <v>5.5547919665088846E-2</v>
      </c>
      <c r="G428" s="104">
        <v>0.24262785704373899</v>
      </c>
      <c r="H428" s="107">
        <v>1.0048728020067901</v>
      </c>
      <c r="I428" s="104">
        <v>5.1840901906010997E-2</v>
      </c>
      <c r="J428" s="115" t="s">
        <v>1</v>
      </c>
      <c r="K428" s="116" t="s">
        <v>0</v>
      </c>
      <c r="L428" s="107">
        <v>21785.233</v>
      </c>
      <c r="M428" s="104" t="s">
        <v>3137</v>
      </c>
      <c r="N428" s="107">
        <v>1096.8946449175901</v>
      </c>
      <c r="O428" s="104">
        <v>1138.4671002109201</v>
      </c>
      <c r="P428" s="107">
        <v>1062.9146860753499</v>
      </c>
      <c r="Q428" s="104">
        <v>1099.4254770679534</v>
      </c>
      <c r="R428" s="107">
        <v>3.0411657966844929</v>
      </c>
      <c r="S428" s="104">
        <v>3.4417736563974545E-2</v>
      </c>
      <c r="T428" s="115">
        <v>3</v>
      </c>
      <c r="U428" s="116">
        <v>421</v>
      </c>
      <c r="V428" s="101">
        <v>1062.97621853839</v>
      </c>
      <c r="W428" s="99">
        <v>1104.15595764297</v>
      </c>
      <c r="X428" s="111">
        <v>1147.21610303542</v>
      </c>
      <c r="Y428" s="104">
        <v>1104.7827597389266</v>
      </c>
      <c r="Z428" s="107">
        <v>3.0432768884084904</v>
      </c>
      <c r="AA428" s="104">
        <v>3.8128256082677343E-2</v>
      </c>
      <c r="AB428" s="115">
        <v>3</v>
      </c>
      <c r="AC428" s="116">
        <v>420</v>
      </c>
      <c r="AD428" s="107">
        <v>1.0048728020067905</v>
      </c>
      <c r="AE428" s="104">
        <v>7.0128949088315642E-3</v>
      </c>
    </row>
    <row r="429" spans="1:31" x14ac:dyDescent="0.3">
      <c r="A429" s="104" t="s">
        <v>621</v>
      </c>
      <c r="B429" s="115">
        <v>7</v>
      </c>
      <c r="C429" s="116">
        <v>5</v>
      </c>
      <c r="D429" s="107">
        <v>39.207999999999998</v>
      </c>
      <c r="E429" s="104">
        <v>3.2828025233899698E-3</v>
      </c>
      <c r="F429" s="107">
        <f t="shared" si="6"/>
        <v>2.4837552414197677</v>
      </c>
      <c r="G429" s="104">
        <v>4.6509405324791503E-3</v>
      </c>
      <c r="H429" s="107">
        <v>1.1790648909677901</v>
      </c>
      <c r="I429" s="104">
        <v>0.99460237555932396</v>
      </c>
      <c r="J429" s="115" t="s">
        <v>1</v>
      </c>
      <c r="K429" s="116" t="s">
        <v>0</v>
      </c>
      <c r="L429" s="107">
        <v>37493.037400000001</v>
      </c>
      <c r="M429" s="104" t="s">
        <v>622</v>
      </c>
      <c r="N429" s="107">
        <v>972.77928412871495</v>
      </c>
      <c r="O429" s="104">
        <v>894.58946146266203</v>
      </c>
      <c r="P429" s="107">
        <v>933.69653300336904</v>
      </c>
      <c r="Q429" s="104">
        <v>933.68842619824864</v>
      </c>
      <c r="R429" s="107">
        <v>2.9702019754188407</v>
      </c>
      <c r="S429" s="104">
        <v>4.1871475394209517E-2</v>
      </c>
      <c r="T429" s="115">
        <v>3</v>
      </c>
      <c r="U429" s="116">
        <v>461</v>
      </c>
      <c r="V429" s="101">
        <v>1098.89422702158</v>
      </c>
      <c r="W429" s="99">
        <v>1082.2170128781099</v>
      </c>
      <c r="X429" s="111">
        <v>1121.5264874002701</v>
      </c>
      <c r="Y429" s="104">
        <v>1100.8792424333201</v>
      </c>
      <c r="Z429" s="107">
        <v>3.0417396829852734</v>
      </c>
      <c r="AA429" s="104">
        <v>1.7921831431702027E-2</v>
      </c>
      <c r="AB429" s="115">
        <v>3</v>
      </c>
      <c r="AC429" s="116">
        <v>421</v>
      </c>
      <c r="AD429" s="107">
        <v>1.1790648909677843</v>
      </c>
      <c r="AE429" s="104">
        <v>0.23764312060876874</v>
      </c>
    </row>
    <row r="430" spans="1:31" x14ac:dyDescent="0.3">
      <c r="A430" s="104" t="s">
        <v>1077</v>
      </c>
      <c r="B430" s="115">
        <v>12</v>
      </c>
      <c r="C430" s="116">
        <v>7</v>
      </c>
      <c r="D430" s="107">
        <v>75.731700000000004</v>
      </c>
      <c r="E430" s="104">
        <v>1.7107123833623099E-2</v>
      </c>
      <c r="F430" s="107">
        <f t="shared" si="6"/>
        <v>1.7668230008729566</v>
      </c>
      <c r="G430" s="104">
        <v>1.38495281855832E-2</v>
      </c>
      <c r="H430" s="107">
        <v>1.2678399519168899</v>
      </c>
      <c r="I430" s="104">
        <v>0.83128182411559504</v>
      </c>
      <c r="J430" s="115" t="s">
        <v>0</v>
      </c>
      <c r="K430" s="116" t="s">
        <v>1</v>
      </c>
      <c r="L430" s="107">
        <v>32784.994500000001</v>
      </c>
      <c r="M430" s="104" t="s">
        <v>1078</v>
      </c>
      <c r="N430" s="107">
        <v>1543.03574273969</v>
      </c>
      <c r="O430" s="104">
        <v>1371.50580477936</v>
      </c>
      <c r="P430" s="107">
        <v>1267.4718365169599</v>
      </c>
      <c r="Q430" s="104">
        <v>1394.0044613453367</v>
      </c>
      <c r="R430" s="107">
        <v>3.1442641636720059</v>
      </c>
      <c r="S430" s="104">
        <v>9.9822367192909656E-2</v>
      </c>
      <c r="T430" s="115">
        <v>3</v>
      </c>
      <c r="U430" s="116">
        <v>355</v>
      </c>
      <c r="V430" s="101">
        <v>1137.08089839485</v>
      </c>
      <c r="W430" s="99">
        <v>1078.82532598381</v>
      </c>
      <c r="X430" s="111">
        <v>1082.6279302779101</v>
      </c>
      <c r="Y430" s="104">
        <v>1099.5113848855235</v>
      </c>
      <c r="Z430" s="107">
        <v>3.0411997306202849</v>
      </c>
      <c r="AA430" s="104">
        <v>2.9641947346606301E-2</v>
      </c>
      <c r="AB430" s="115">
        <v>3</v>
      </c>
      <c r="AC430" s="116">
        <v>422</v>
      </c>
      <c r="AD430" s="107">
        <v>0.78874308897433398</v>
      </c>
      <c r="AE430" s="104">
        <v>-0.34237263573814952</v>
      </c>
    </row>
    <row r="431" spans="1:31" x14ac:dyDescent="0.3">
      <c r="A431" s="104" t="s">
        <v>847</v>
      </c>
      <c r="B431" s="115">
        <v>15</v>
      </c>
      <c r="C431" s="116">
        <v>1</v>
      </c>
      <c r="D431" s="107">
        <v>67.504099999999994</v>
      </c>
      <c r="E431" s="104">
        <v>8.3175800282422295E-3</v>
      </c>
      <c r="F431" s="107">
        <f t="shared" si="6"/>
        <v>2.08000301184095</v>
      </c>
      <c r="G431" s="104">
        <v>8.5907393980168105E-3</v>
      </c>
      <c r="H431" s="107">
        <v>1.38738333953219</v>
      </c>
      <c r="I431" s="104">
        <v>0.94457328551205599</v>
      </c>
      <c r="J431" s="115" t="s">
        <v>1</v>
      </c>
      <c r="K431" s="116" t="s">
        <v>0</v>
      </c>
      <c r="L431" s="107">
        <v>97777.924499999994</v>
      </c>
      <c r="M431" s="104" t="s">
        <v>848</v>
      </c>
      <c r="N431" s="107">
        <v>816.59649411694795</v>
      </c>
      <c r="O431" s="104">
        <v>807.04280969669003</v>
      </c>
      <c r="P431" s="107">
        <v>731.37449546939695</v>
      </c>
      <c r="Q431" s="104">
        <v>785.00459976101172</v>
      </c>
      <c r="R431" s="107">
        <v>2.8948722015159185</v>
      </c>
      <c r="S431" s="104">
        <v>5.9477401961094391E-2</v>
      </c>
      <c r="T431" s="115">
        <v>3</v>
      </c>
      <c r="U431" s="116">
        <v>527</v>
      </c>
      <c r="V431" s="101">
        <v>1041.1711389050699</v>
      </c>
      <c r="W431" s="99">
        <v>1010.67973659088</v>
      </c>
      <c r="X431" s="111">
        <v>1215.4560339977299</v>
      </c>
      <c r="Y431" s="104">
        <v>1089.10230316456</v>
      </c>
      <c r="Z431" s="107">
        <v>3.0370686764619883</v>
      </c>
      <c r="AA431" s="104">
        <v>0.10144362809422366</v>
      </c>
      <c r="AB431" s="115">
        <v>3</v>
      </c>
      <c r="AC431" s="116">
        <v>423</v>
      </c>
      <c r="AD431" s="107">
        <v>1.3873833395321866</v>
      </c>
      <c r="AE431" s="104">
        <v>0.47236646511729585</v>
      </c>
    </row>
    <row r="432" spans="1:31" x14ac:dyDescent="0.3">
      <c r="A432" s="104" t="s">
        <v>2433</v>
      </c>
      <c r="B432" s="115">
        <v>4</v>
      </c>
      <c r="C432" s="116">
        <v>2</v>
      </c>
      <c r="D432" s="107">
        <v>26.188800000000001</v>
      </c>
      <c r="E432" s="104">
        <v>0.31237939975328799</v>
      </c>
      <c r="F432" s="107">
        <f t="shared" si="6"/>
        <v>0.50531761393834429</v>
      </c>
      <c r="G432" s="104">
        <v>0.11119022969134</v>
      </c>
      <c r="H432" s="107">
        <v>1.0951988011757501</v>
      </c>
      <c r="I432" s="104">
        <v>0.14666474553339001</v>
      </c>
      <c r="J432" s="115" t="s">
        <v>0</v>
      </c>
      <c r="K432" s="116" t="s">
        <v>1</v>
      </c>
      <c r="L432" s="107">
        <v>21575.144100000001</v>
      </c>
      <c r="M432" s="104" t="s">
        <v>2434</v>
      </c>
      <c r="N432" s="107">
        <v>1256.83838940798</v>
      </c>
      <c r="O432" s="104">
        <v>1058.9456007066699</v>
      </c>
      <c r="P432" s="107">
        <v>1253.5064848639599</v>
      </c>
      <c r="Q432" s="104">
        <v>1189.7634916595366</v>
      </c>
      <c r="R432" s="107">
        <v>3.0754606383037992</v>
      </c>
      <c r="S432" s="104">
        <v>9.5232259078330106E-2</v>
      </c>
      <c r="T432" s="115">
        <v>3</v>
      </c>
      <c r="U432" s="116">
        <v>395</v>
      </c>
      <c r="V432" s="101">
        <v>1086.52050688344</v>
      </c>
      <c r="W432" s="99">
        <v>1188.2797424379301</v>
      </c>
      <c r="X432" s="111">
        <v>984.23406586121598</v>
      </c>
      <c r="Y432" s="104">
        <v>1086.3447717275287</v>
      </c>
      <c r="Z432" s="107">
        <v>3.0359676785641327</v>
      </c>
      <c r="AA432" s="104">
        <v>9.391397138176473E-2</v>
      </c>
      <c r="AB432" s="115">
        <v>3</v>
      </c>
      <c r="AC432" s="116">
        <v>424</v>
      </c>
      <c r="AD432" s="107">
        <v>0.91307623686808992</v>
      </c>
      <c r="AE432" s="104">
        <v>-0.13119277250945219</v>
      </c>
    </row>
    <row r="433" spans="1:31" x14ac:dyDescent="0.3">
      <c r="A433" s="104" t="s">
        <v>1529</v>
      </c>
      <c r="B433" s="115">
        <v>10</v>
      </c>
      <c r="C433" s="116">
        <v>1</v>
      </c>
      <c r="D433" s="107">
        <v>36.672600000000003</v>
      </c>
      <c r="E433" s="104">
        <v>5.5643773736440999E-2</v>
      </c>
      <c r="F433" s="107">
        <f t="shared" si="6"/>
        <v>1.254583424019027</v>
      </c>
      <c r="G433" s="104">
        <v>3.15643981982918E-2</v>
      </c>
      <c r="H433" s="107">
        <v>8.6707728984665096</v>
      </c>
      <c r="I433" s="104">
        <v>0.52720580871448897</v>
      </c>
      <c r="J433" s="115" t="s">
        <v>1</v>
      </c>
      <c r="K433" s="116" t="s">
        <v>0</v>
      </c>
      <c r="L433" s="107">
        <v>399764.2108</v>
      </c>
      <c r="M433" s="104" t="s">
        <v>1530</v>
      </c>
      <c r="N433" s="107">
        <v>360.21844920659203</v>
      </c>
      <c r="O433" s="104">
        <v>2.7888967006802199</v>
      </c>
      <c r="P433" s="107">
        <v>12.654851678142499</v>
      </c>
      <c r="Q433" s="104">
        <v>125.22073252847157</v>
      </c>
      <c r="R433" s="107">
        <v>2.097676240034807</v>
      </c>
      <c r="S433" s="104">
        <v>1.6257193583520801</v>
      </c>
      <c r="T433" s="115">
        <v>3</v>
      </c>
      <c r="U433" s="116">
        <v>1199</v>
      </c>
      <c r="V433" s="101">
        <v>1157.6235805824101</v>
      </c>
      <c r="W433" s="99">
        <v>1170.67572839903</v>
      </c>
      <c r="X433" s="111">
        <v>928.98229282053296</v>
      </c>
      <c r="Y433" s="104">
        <v>1085.7605339339909</v>
      </c>
      <c r="Z433" s="107">
        <v>3.0357340515338871</v>
      </c>
      <c r="AA433" s="104">
        <v>0.12519398623915165</v>
      </c>
      <c r="AB433" s="115">
        <v>3</v>
      </c>
      <c r="AC433" s="116">
        <v>425</v>
      </c>
      <c r="AD433" s="107">
        <v>8.6707728984664776</v>
      </c>
      <c r="AE433" s="104">
        <v>3.1161605986473475</v>
      </c>
    </row>
    <row r="434" spans="1:31" x14ac:dyDescent="0.3">
      <c r="A434" s="104" t="s">
        <v>2685</v>
      </c>
      <c r="B434" s="115">
        <v>8</v>
      </c>
      <c r="C434" s="116">
        <v>3</v>
      </c>
      <c r="D434" s="107">
        <v>45.159300000000002</v>
      </c>
      <c r="E434" s="104">
        <v>0.44358211466879299</v>
      </c>
      <c r="F434" s="107">
        <f t="shared" si="6"/>
        <v>0.3530259730216192</v>
      </c>
      <c r="G434" s="104">
        <v>0.14292264782471001</v>
      </c>
      <c r="H434" s="107">
        <v>1.0263505981404299</v>
      </c>
      <c r="I434" s="104">
        <v>0.101930035726393</v>
      </c>
      <c r="J434" s="115" t="s">
        <v>1</v>
      </c>
      <c r="K434" s="116" t="s">
        <v>0</v>
      </c>
      <c r="L434" s="107">
        <v>85675.051399999997</v>
      </c>
      <c r="M434" s="104" t="s">
        <v>2686</v>
      </c>
      <c r="N434" s="107">
        <v>1116.2408466270699</v>
      </c>
      <c r="O434" s="104">
        <v>1014.87930790164</v>
      </c>
      <c r="P434" s="107">
        <v>1036.80228024504</v>
      </c>
      <c r="Q434" s="104">
        <v>1055.9741449245832</v>
      </c>
      <c r="R434" s="107">
        <v>3.0236532848132796</v>
      </c>
      <c r="S434" s="104">
        <v>5.0504211679637083E-2</v>
      </c>
      <c r="T434" s="115">
        <v>3</v>
      </c>
      <c r="U434" s="116">
        <v>433</v>
      </c>
      <c r="V434" s="101">
        <v>1058.34819629409</v>
      </c>
      <c r="W434" s="99">
        <v>1088.7304505745201</v>
      </c>
      <c r="X434" s="111">
        <v>1104.3204389239299</v>
      </c>
      <c r="Y434" s="104">
        <v>1083.7996952641799</v>
      </c>
      <c r="Z434" s="107">
        <v>3.0349490245642632</v>
      </c>
      <c r="AA434" s="104">
        <v>2.157169213629119E-2</v>
      </c>
      <c r="AB434" s="115">
        <v>3</v>
      </c>
      <c r="AC434" s="116">
        <v>426</v>
      </c>
      <c r="AD434" s="107">
        <v>1.0263505981404346</v>
      </c>
      <c r="AE434" s="104">
        <v>3.7523635231328553E-2</v>
      </c>
    </row>
    <row r="435" spans="1:31" x14ac:dyDescent="0.3">
      <c r="A435" s="104" t="s">
        <v>191</v>
      </c>
      <c r="B435" s="115">
        <v>1</v>
      </c>
      <c r="C435" s="116">
        <v>1</v>
      </c>
      <c r="D435" s="107">
        <v>4.1357999999999997</v>
      </c>
      <c r="E435" s="104">
        <v>1.15478774634248E-4</v>
      </c>
      <c r="F435" s="107">
        <f t="shared" si="6"/>
        <v>3.9374978331426149</v>
      </c>
      <c r="G435" s="104">
        <v>5.5087818891561197E-4</v>
      </c>
      <c r="H435" s="107">
        <v>2.4583062346098501</v>
      </c>
      <c r="I435" s="104">
        <v>1</v>
      </c>
      <c r="J435" s="115" t="s">
        <v>1</v>
      </c>
      <c r="K435" s="116" t="s">
        <v>0</v>
      </c>
      <c r="L435" s="107">
        <v>55104.037400000001</v>
      </c>
      <c r="M435" s="104" t="s">
        <v>192</v>
      </c>
      <c r="N435" s="107">
        <v>409.32116646043301</v>
      </c>
      <c r="O435" s="104">
        <v>432.25681459117601</v>
      </c>
      <c r="P435" s="107">
        <v>479.780058625273</v>
      </c>
      <c r="Q435" s="104">
        <v>440.45267989229404</v>
      </c>
      <c r="R435" s="107">
        <v>2.6438992567535995</v>
      </c>
      <c r="S435" s="104">
        <v>8.1591849206503919E-2</v>
      </c>
      <c r="T435" s="115">
        <v>3</v>
      </c>
      <c r="U435" s="116">
        <v>739</v>
      </c>
      <c r="V435" s="101">
        <v>1002.9995277978099</v>
      </c>
      <c r="W435" s="99">
        <v>1112.56855065526</v>
      </c>
      <c r="X435" s="111">
        <v>1132.73462863646</v>
      </c>
      <c r="Y435" s="104">
        <v>1082.7675690298433</v>
      </c>
      <c r="Z435" s="107">
        <v>3.0345352393386702</v>
      </c>
      <c r="AA435" s="104">
        <v>6.4476560776556446E-2</v>
      </c>
      <c r="AB435" s="115">
        <v>3</v>
      </c>
      <c r="AC435" s="116">
        <v>427</v>
      </c>
      <c r="AD435" s="107">
        <v>2.458306234609851</v>
      </c>
      <c r="AE435" s="104">
        <v>1.2976646454232772</v>
      </c>
    </row>
    <row r="436" spans="1:31" x14ac:dyDescent="0.3">
      <c r="A436" s="104" t="s">
        <v>1549</v>
      </c>
      <c r="B436" s="115">
        <v>14</v>
      </c>
      <c r="C436" s="116">
        <v>6</v>
      </c>
      <c r="D436" s="107">
        <v>83.053799999999995</v>
      </c>
      <c r="E436" s="104">
        <v>5.95993667742526E-2</v>
      </c>
      <c r="F436" s="107">
        <f t="shared" si="6"/>
        <v>1.2247583544864216</v>
      </c>
      <c r="G436" s="104">
        <v>3.33836413622551E-2</v>
      </c>
      <c r="H436" s="107">
        <v>1.10431263830802</v>
      </c>
      <c r="I436" s="104">
        <v>0.50826735225734698</v>
      </c>
      <c r="J436" s="115" t="s">
        <v>0</v>
      </c>
      <c r="K436" s="116" t="s">
        <v>1</v>
      </c>
      <c r="L436" s="107">
        <v>57111.4211</v>
      </c>
      <c r="M436" s="104" t="s">
        <v>1550</v>
      </c>
      <c r="N436" s="107">
        <v>1162.0192161883899</v>
      </c>
      <c r="O436" s="104">
        <v>1136.40278423214</v>
      </c>
      <c r="P436" s="107">
        <v>1282.8192986977101</v>
      </c>
      <c r="Q436" s="104">
        <v>1193.74709970608</v>
      </c>
      <c r="R436" s="107">
        <v>3.0769123294435929</v>
      </c>
      <c r="S436" s="104">
        <v>6.5503742897690898E-2</v>
      </c>
      <c r="T436" s="115">
        <v>3</v>
      </c>
      <c r="U436" s="116">
        <v>394</v>
      </c>
      <c r="V436" s="101">
        <v>1084.3546606141699</v>
      </c>
      <c r="W436" s="99">
        <v>1087.4460520539999</v>
      </c>
      <c r="X436" s="111">
        <v>1071.1589120675201</v>
      </c>
      <c r="Y436" s="104">
        <v>1080.9865415785632</v>
      </c>
      <c r="Z436" s="107">
        <v>3.0338202869648274</v>
      </c>
      <c r="AA436" s="104">
        <v>8.002131654830956E-3</v>
      </c>
      <c r="AB436" s="115">
        <v>3</v>
      </c>
      <c r="AC436" s="116">
        <v>428</v>
      </c>
      <c r="AD436" s="107">
        <v>0.90554066422001755</v>
      </c>
      <c r="AE436" s="104">
        <v>-0.14314866657629061</v>
      </c>
    </row>
    <row r="437" spans="1:31" x14ac:dyDescent="0.3">
      <c r="A437" s="104" t="s">
        <v>2625</v>
      </c>
      <c r="B437" s="115">
        <v>2</v>
      </c>
      <c r="C437" s="116">
        <v>1</v>
      </c>
      <c r="D437" s="107">
        <v>12.625299999999999</v>
      </c>
      <c r="E437" s="104">
        <v>0.40454148079139401</v>
      </c>
      <c r="F437" s="107">
        <f t="shared" si="6"/>
        <v>0.39303694016994656</v>
      </c>
      <c r="G437" s="104">
        <v>0.13341034108745201</v>
      </c>
      <c r="H437" s="107">
        <v>1.0362371412873499</v>
      </c>
      <c r="I437" s="104">
        <v>0.11253216223613099</v>
      </c>
      <c r="J437" s="115" t="s">
        <v>1</v>
      </c>
      <c r="K437" s="116" t="s">
        <v>0</v>
      </c>
      <c r="L437" s="107">
        <v>136242.34349999999</v>
      </c>
      <c r="M437" s="104" t="s">
        <v>2626</v>
      </c>
      <c r="N437" s="107">
        <v>1010.24454604066</v>
      </c>
      <c r="O437" s="104">
        <v>1043.18498760687</v>
      </c>
      <c r="P437" s="107">
        <v>1074.9529005126101</v>
      </c>
      <c r="Q437" s="104">
        <v>1042.7941447200467</v>
      </c>
      <c r="R437" s="107">
        <v>3.0181985839434402</v>
      </c>
      <c r="S437" s="104">
        <v>3.102812562736957E-2</v>
      </c>
      <c r="T437" s="115">
        <v>3</v>
      </c>
      <c r="U437" s="116">
        <v>436</v>
      </c>
      <c r="V437" s="101">
        <v>1017.2382402411801</v>
      </c>
      <c r="W437" s="99">
        <v>1085.0822460424899</v>
      </c>
      <c r="X437" s="111">
        <v>1139.4255841439799</v>
      </c>
      <c r="Y437" s="104">
        <v>1080.5820234758833</v>
      </c>
      <c r="Z437" s="107">
        <v>3.0336577383557155</v>
      </c>
      <c r="AA437" s="104">
        <v>5.6652668228683006E-2</v>
      </c>
      <c r="AB437" s="115">
        <v>3</v>
      </c>
      <c r="AC437" s="116">
        <v>429</v>
      </c>
      <c r="AD437" s="107">
        <v>1.0362371412873452</v>
      </c>
      <c r="AE437" s="104">
        <v>5.1354199365339227E-2</v>
      </c>
    </row>
    <row r="438" spans="1:31" x14ac:dyDescent="0.3">
      <c r="A438" s="104" t="s">
        <v>1237</v>
      </c>
      <c r="B438" s="115">
        <v>8</v>
      </c>
      <c r="C438" s="116">
        <v>1</v>
      </c>
      <c r="D438" s="107">
        <v>21.705300000000001</v>
      </c>
      <c r="E438" s="104">
        <v>2.6796258313497499E-2</v>
      </c>
      <c r="F438" s="107">
        <f t="shared" si="6"/>
        <v>1.571925844301379</v>
      </c>
      <c r="G438" s="104">
        <v>1.88578573059138E-2</v>
      </c>
      <c r="H438" s="107">
        <v>1.2074548004072301</v>
      </c>
      <c r="I438" s="104">
        <v>0.72626398541827497</v>
      </c>
      <c r="J438" s="115" t="s">
        <v>1</v>
      </c>
      <c r="K438" s="116" t="s">
        <v>0</v>
      </c>
      <c r="L438" s="107">
        <v>580913.34069999994</v>
      </c>
      <c r="M438" s="104" t="s">
        <v>1238</v>
      </c>
      <c r="N438" s="107">
        <v>958.88981852784298</v>
      </c>
      <c r="O438" s="104">
        <v>844.08379271195702</v>
      </c>
      <c r="P438" s="107">
        <v>873.161884762451</v>
      </c>
      <c r="Q438" s="104">
        <v>892.04516533408366</v>
      </c>
      <c r="R438" s="107">
        <v>2.9503868437918075</v>
      </c>
      <c r="S438" s="104">
        <v>6.6910304570220444E-2</v>
      </c>
      <c r="T438" s="115">
        <v>3</v>
      </c>
      <c r="U438" s="116">
        <v>480</v>
      </c>
      <c r="V438" s="101">
        <v>999.29697923042499</v>
      </c>
      <c r="W438" s="99">
        <v>1145.6002427772501</v>
      </c>
      <c r="X438" s="111">
        <v>1086.41542918043</v>
      </c>
      <c r="Y438" s="104">
        <v>1077.1042170627015</v>
      </c>
      <c r="Z438" s="107">
        <v>3.0322577262371953</v>
      </c>
      <c r="AA438" s="104">
        <v>6.8326476948986886E-2</v>
      </c>
      <c r="AB438" s="115">
        <v>3</v>
      </c>
      <c r="AC438" s="116">
        <v>430</v>
      </c>
      <c r="AD438" s="107">
        <v>1.2074548004072312</v>
      </c>
      <c r="AE438" s="104">
        <v>0.27196918454855457</v>
      </c>
    </row>
    <row r="439" spans="1:31" x14ac:dyDescent="0.3">
      <c r="A439" s="104" t="s">
        <v>2419</v>
      </c>
      <c r="B439" s="115">
        <v>1</v>
      </c>
      <c r="C439" s="116">
        <v>1</v>
      </c>
      <c r="D439" s="107">
        <v>6.7657999999999996</v>
      </c>
      <c r="E439" s="104">
        <v>0.30510332290129999</v>
      </c>
      <c r="F439" s="107">
        <f t="shared" si="6"/>
        <v>0.51555306240072662</v>
      </c>
      <c r="G439" s="104">
        <v>0.109232260667076</v>
      </c>
      <c r="H439" s="107">
        <v>1.7328077761698999</v>
      </c>
      <c r="I439" s="104">
        <v>0.15009570583041301</v>
      </c>
      <c r="J439" s="115" t="s">
        <v>1</v>
      </c>
      <c r="K439" s="116" t="s">
        <v>0</v>
      </c>
      <c r="L439" s="107">
        <v>11631.9367</v>
      </c>
      <c r="M439" s="104" t="s">
        <v>2420</v>
      </c>
      <c r="N439" s="107">
        <v>46.697338908389398</v>
      </c>
      <c r="O439" s="104">
        <v>1060.1971264874601</v>
      </c>
      <c r="P439" s="107">
        <v>757.14020776334996</v>
      </c>
      <c r="Q439" s="104">
        <v>621.34489105306648</v>
      </c>
      <c r="R439" s="107">
        <v>2.7933327317433956</v>
      </c>
      <c r="S439" s="104">
        <v>0.8372435520758913</v>
      </c>
      <c r="T439" s="115">
        <v>3</v>
      </c>
      <c r="U439" s="116">
        <v>606</v>
      </c>
      <c r="V439" s="101">
        <v>1203.9268916813101</v>
      </c>
      <c r="W439" s="99">
        <v>1036.9043156084499</v>
      </c>
      <c r="X439" s="111">
        <v>989.18256941082598</v>
      </c>
      <c r="Y439" s="104">
        <v>1076.6712589001952</v>
      </c>
      <c r="Z439" s="107">
        <v>3.0320831199743763</v>
      </c>
      <c r="AA439" s="104">
        <v>0.10473028879383017</v>
      </c>
      <c r="AB439" s="115">
        <v>3</v>
      </c>
      <c r="AC439" s="116">
        <v>431</v>
      </c>
      <c r="AD439" s="107">
        <v>1.7328077761699037</v>
      </c>
      <c r="AE439" s="104">
        <v>0.79311162232975996</v>
      </c>
    </row>
    <row r="440" spans="1:31" x14ac:dyDescent="0.3">
      <c r="A440" s="104" t="s">
        <v>1923</v>
      </c>
      <c r="B440" s="115">
        <v>7</v>
      </c>
      <c r="C440" s="116">
        <v>1</v>
      </c>
      <c r="D440" s="107">
        <v>45.471200000000003</v>
      </c>
      <c r="E440" s="104">
        <v>0.123401653729413</v>
      </c>
      <c r="F440" s="107">
        <f t="shared" si="6"/>
        <v>0.90867902019948543</v>
      </c>
      <c r="G440" s="104">
        <v>5.56528256843963E-2</v>
      </c>
      <c r="H440" s="107">
        <v>1.05072063174746</v>
      </c>
      <c r="I440" s="104">
        <v>0.32176014573894701</v>
      </c>
      <c r="J440" s="115" t="s">
        <v>1</v>
      </c>
      <c r="K440" s="116" t="s">
        <v>0</v>
      </c>
      <c r="L440" s="107">
        <v>34535.635000000002</v>
      </c>
      <c r="M440" s="104" t="s">
        <v>1924</v>
      </c>
      <c r="N440" s="107">
        <v>1050.1371992722</v>
      </c>
      <c r="O440" s="104">
        <v>1017.1807569977</v>
      </c>
      <c r="P440" s="107">
        <v>1001.60708008424</v>
      </c>
      <c r="Q440" s="104">
        <v>1022.9750121180465</v>
      </c>
      <c r="R440" s="107">
        <v>3.0098650254699448</v>
      </c>
      <c r="S440" s="104">
        <v>2.4221981503355833E-2</v>
      </c>
      <c r="T440" s="115">
        <v>3</v>
      </c>
      <c r="U440" s="116">
        <v>440</v>
      </c>
      <c r="V440" s="101">
        <v>1106.0190490227501</v>
      </c>
      <c r="W440" s="99">
        <v>1087.38752592178</v>
      </c>
      <c r="X440" s="111">
        <v>1031.1762780391</v>
      </c>
      <c r="Y440" s="104">
        <v>1074.8609509945434</v>
      </c>
      <c r="Z440" s="107">
        <v>3.0313522855337958</v>
      </c>
      <c r="AA440" s="104">
        <v>3.6248516534052887E-2</v>
      </c>
      <c r="AB440" s="115">
        <v>3</v>
      </c>
      <c r="AC440" s="116">
        <v>432</v>
      </c>
      <c r="AD440" s="107">
        <v>1.050720631747464</v>
      </c>
      <c r="AE440" s="104">
        <v>7.1379132888257077E-2</v>
      </c>
    </row>
    <row r="441" spans="1:31" x14ac:dyDescent="0.3">
      <c r="A441" s="104" t="s">
        <v>1299</v>
      </c>
      <c r="B441" s="115">
        <v>5</v>
      </c>
      <c r="C441" s="116">
        <v>3</v>
      </c>
      <c r="D441" s="107">
        <v>29.0379</v>
      </c>
      <c r="E441" s="104">
        <v>3.2681238944786299E-2</v>
      </c>
      <c r="F441" s="107">
        <f t="shared" si="6"/>
        <v>1.4857014877367796</v>
      </c>
      <c r="G441" s="104">
        <v>2.1876421218272501E-2</v>
      </c>
      <c r="H441" s="107">
        <v>1.1866567024295001</v>
      </c>
      <c r="I441" s="104">
        <v>0.67405985329911999</v>
      </c>
      <c r="J441" s="115" t="s">
        <v>1</v>
      </c>
      <c r="K441" s="116" t="s">
        <v>0</v>
      </c>
      <c r="L441" s="107">
        <v>25147.1008</v>
      </c>
      <c r="M441" s="104" t="s">
        <v>1300</v>
      </c>
      <c r="N441" s="107">
        <v>977.89414759611896</v>
      </c>
      <c r="O441" s="104">
        <v>814.62797686593103</v>
      </c>
      <c r="P441" s="107">
        <v>924.39903043741504</v>
      </c>
      <c r="Q441" s="104">
        <v>905.64038496648834</v>
      </c>
      <c r="R441" s="107">
        <v>2.9569557806474611</v>
      </c>
      <c r="S441" s="104">
        <v>9.1906084299528346E-2</v>
      </c>
      <c r="T441" s="115">
        <v>3</v>
      </c>
      <c r="U441" s="116">
        <v>473</v>
      </c>
      <c r="V441" s="101">
        <v>1063.72296401638</v>
      </c>
      <c r="W441" s="99">
        <v>1080.59037731681</v>
      </c>
      <c r="X441" s="111">
        <v>1079.7393571007699</v>
      </c>
      <c r="Y441" s="104">
        <v>1074.6842328113198</v>
      </c>
      <c r="Z441" s="107">
        <v>3.0312808771888333</v>
      </c>
      <c r="AA441" s="104">
        <v>8.841917339505628E-3</v>
      </c>
      <c r="AB441" s="115">
        <v>3</v>
      </c>
      <c r="AC441" s="116">
        <v>433</v>
      </c>
      <c r="AD441" s="107">
        <v>1.1866567024295043</v>
      </c>
      <c r="AE441" s="104">
        <v>0.24690262635599911</v>
      </c>
    </row>
    <row r="442" spans="1:31" x14ac:dyDescent="0.3">
      <c r="A442" s="104" t="s">
        <v>2025</v>
      </c>
      <c r="B442" s="115">
        <v>4</v>
      </c>
      <c r="C442" s="116">
        <v>1</v>
      </c>
      <c r="D442" s="107">
        <v>24.221</v>
      </c>
      <c r="E442" s="104">
        <v>0.14701836828027001</v>
      </c>
      <c r="F442" s="107">
        <f t="shared" si="6"/>
        <v>0.83262840168441243</v>
      </c>
      <c r="G442" s="104">
        <v>6.2942389947855795E-2</v>
      </c>
      <c r="H442" s="107">
        <v>1.1429167815288299</v>
      </c>
      <c r="I442" s="104">
        <v>0.28264065332045901</v>
      </c>
      <c r="J442" s="115" t="s">
        <v>1</v>
      </c>
      <c r="K442" s="116" t="s">
        <v>0</v>
      </c>
      <c r="L442" s="107">
        <v>15384.774799999999</v>
      </c>
      <c r="M442" s="104" t="s">
        <v>2026</v>
      </c>
      <c r="N442" s="107">
        <v>892.26854990469201</v>
      </c>
      <c r="O442" s="104">
        <v>908.70203584929095</v>
      </c>
      <c r="P442" s="107">
        <v>1017.53187048241</v>
      </c>
      <c r="Q442" s="104">
        <v>939.50081874546424</v>
      </c>
      <c r="R442" s="107">
        <v>2.9728971629107139</v>
      </c>
      <c r="S442" s="104">
        <v>7.2458246023209563E-2</v>
      </c>
      <c r="T442" s="115">
        <v>3</v>
      </c>
      <c r="U442" s="116">
        <v>458</v>
      </c>
      <c r="V442" s="101">
        <v>1148.5368065216301</v>
      </c>
      <c r="W442" s="99">
        <v>1124.71503199888</v>
      </c>
      <c r="X442" s="111">
        <v>948.06191749229595</v>
      </c>
      <c r="Y442" s="104">
        <v>1073.7712520042687</v>
      </c>
      <c r="Z442" s="107">
        <v>3.030911772449866</v>
      </c>
      <c r="AA442" s="104">
        <v>0.10199295915190294</v>
      </c>
      <c r="AB442" s="115">
        <v>3</v>
      </c>
      <c r="AC442" s="116">
        <v>434</v>
      </c>
      <c r="AD442" s="107">
        <v>1.1429167815288321</v>
      </c>
      <c r="AE442" s="104">
        <v>0.19272036134202955</v>
      </c>
    </row>
    <row r="443" spans="1:31" x14ac:dyDescent="0.3">
      <c r="A443" s="104" t="s">
        <v>735</v>
      </c>
      <c r="B443" s="115">
        <v>22</v>
      </c>
      <c r="C443" s="116">
        <v>12</v>
      </c>
      <c r="D443" s="107">
        <v>160.8914</v>
      </c>
      <c r="E443" s="104">
        <v>5.25920031495974E-3</v>
      </c>
      <c r="F443" s="107">
        <f t="shared" si="6"/>
        <v>2.2790802872536902</v>
      </c>
      <c r="G443" s="104">
        <v>6.27454332602944E-3</v>
      </c>
      <c r="H443" s="107">
        <v>1.1456067622924899</v>
      </c>
      <c r="I443" s="104">
        <v>0.97951469950791603</v>
      </c>
      <c r="J443" s="115" t="s">
        <v>1</v>
      </c>
      <c r="K443" s="116" t="s">
        <v>0</v>
      </c>
      <c r="L443" s="107">
        <v>86508.684399999998</v>
      </c>
      <c r="M443" s="104" t="s">
        <v>736</v>
      </c>
      <c r="N443" s="107">
        <v>960.68992318261098</v>
      </c>
      <c r="O443" s="104">
        <v>942.93552391151002</v>
      </c>
      <c r="P443" s="107">
        <v>889.77549541159306</v>
      </c>
      <c r="Q443" s="104">
        <v>931.13364750190465</v>
      </c>
      <c r="R443" s="107">
        <v>2.9690120206235857</v>
      </c>
      <c r="S443" s="104">
        <v>3.963009078796205E-2</v>
      </c>
      <c r="T443" s="115">
        <v>3</v>
      </c>
      <c r="U443" s="116">
        <v>463</v>
      </c>
      <c r="V443" s="101">
        <v>1068.71047863832</v>
      </c>
      <c r="W443" s="99">
        <v>1049.5738865119499</v>
      </c>
      <c r="X443" s="111">
        <v>1081.8546443784801</v>
      </c>
      <c r="Y443" s="104">
        <v>1066.7130031762499</v>
      </c>
      <c r="Z443" s="107">
        <v>3.0280475891502534</v>
      </c>
      <c r="AA443" s="104">
        <v>1.5217602438079502E-2</v>
      </c>
      <c r="AB443" s="115">
        <v>3</v>
      </c>
      <c r="AC443" s="116">
        <v>435</v>
      </c>
      <c r="AD443" s="107">
        <v>1.1456067622924859</v>
      </c>
      <c r="AE443" s="104">
        <v>0.19611191368638595</v>
      </c>
    </row>
    <row r="444" spans="1:31" x14ac:dyDescent="0.3">
      <c r="A444" s="104" t="s">
        <v>321</v>
      </c>
      <c r="B444" s="115">
        <v>4</v>
      </c>
      <c r="C444" s="116">
        <v>1</v>
      </c>
      <c r="D444" s="107">
        <v>23.766400000000001</v>
      </c>
      <c r="E444" s="104">
        <v>5.1486474114026404E-4</v>
      </c>
      <c r="F444" s="107">
        <f t="shared" si="6"/>
        <v>3.2883068484185043</v>
      </c>
      <c r="G444" s="104">
        <v>1.43993219600059E-3</v>
      </c>
      <c r="H444" s="107">
        <v>1.63702210985879</v>
      </c>
      <c r="I444" s="104">
        <v>0.99999981893786805</v>
      </c>
      <c r="J444" s="115" t="s">
        <v>0</v>
      </c>
      <c r="K444" s="116" t="s">
        <v>1</v>
      </c>
      <c r="L444" s="107">
        <v>44002.897799999999</v>
      </c>
      <c r="M444" s="104" t="s">
        <v>322</v>
      </c>
      <c r="N444" s="107">
        <v>1624.9537763036201</v>
      </c>
      <c r="O444" s="104">
        <v>1869.46633705667</v>
      </c>
      <c r="P444" s="107">
        <v>1732.39845497019</v>
      </c>
      <c r="Q444" s="104">
        <v>1742.2728561101601</v>
      </c>
      <c r="R444" s="107">
        <v>3.2411161705473153</v>
      </c>
      <c r="S444" s="104">
        <v>7.0342019657506319E-2</v>
      </c>
      <c r="T444" s="115">
        <v>3</v>
      </c>
      <c r="U444" s="116">
        <v>298</v>
      </c>
      <c r="V444" s="101">
        <v>1120.1199216327</v>
      </c>
      <c r="W444" s="99">
        <v>1037.61968281179</v>
      </c>
      <c r="X444" s="111">
        <v>1035.1424811745901</v>
      </c>
      <c r="Y444" s="104">
        <v>1064.2940285396933</v>
      </c>
      <c r="Z444" s="107">
        <v>3.0270616254513034</v>
      </c>
      <c r="AA444" s="104">
        <v>4.544092484823322E-2</v>
      </c>
      <c r="AB444" s="115">
        <v>3</v>
      </c>
      <c r="AC444" s="116">
        <v>436</v>
      </c>
      <c r="AD444" s="107">
        <v>0.61086529862828809</v>
      </c>
      <c r="AE444" s="104">
        <v>-0.71107380719277635</v>
      </c>
    </row>
    <row r="445" spans="1:31" x14ac:dyDescent="0.3">
      <c r="A445" s="104" t="s">
        <v>2457</v>
      </c>
      <c r="B445" s="115">
        <v>5</v>
      </c>
      <c r="C445" s="116">
        <v>2</v>
      </c>
      <c r="D445" s="107">
        <v>23.807500000000001</v>
      </c>
      <c r="E445" s="104">
        <v>0.32413534668572802</v>
      </c>
      <c r="F445" s="107">
        <f t="shared" si="6"/>
        <v>0.48927360693898692</v>
      </c>
      <c r="G445" s="104">
        <v>0.11421000899757799</v>
      </c>
      <c r="H445" s="107">
        <v>1.1829615157934601</v>
      </c>
      <c r="I445" s="104">
        <v>0.14139401214453401</v>
      </c>
      <c r="J445" s="115" t="s">
        <v>0</v>
      </c>
      <c r="K445" s="116" t="s">
        <v>1</v>
      </c>
      <c r="L445" s="107">
        <v>64663.9879</v>
      </c>
      <c r="M445" s="104" t="s">
        <v>2458</v>
      </c>
      <c r="N445" s="107">
        <v>1351.6951011118399</v>
      </c>
      <c r="O445" s="104">
        <v>1259.2089904396501</v>
      </c>
      <c r="P445" s="107">
        <v>1151.4492206555699</v>
      </c>
      <c r="Q445" s="104">
        <v>1254.1177707356865</v>
      </c>
      <c r="R445" s="107">
        <v>3.0983383218049192</v>
      </c>
      <c r="S445" s="104">
        <v>7.9912730793111231E-2</v>
      </c>
      <c r="T445" s="115">
        <v>3</v>
      </c>
      <c r="U445" s="116">
        <v>385</v>
      </c>
      <c r="V445" s="101">
        <v>746.63734579684103</v>
      </c>
      <c r="W445" s="99">
        <v>1255.86440397049</v>
      </c>
      <c r="X445" s="111">
        <v>1177.9510899715001</v>
      </c>
      <c r="Y445" s="104">
        <v>1060.1509465796105</v>
      </c>
      <c r="Z445" s="107">
        <v>3.025367705452898</v>
      </c>
      <c r="AA445" s="104">
        <v>0.25872851190683854</v>
      </c>
      <c r="AB445" s="115">
        <v>3</v>
      </c>
      <c r="AC445" s="116">
        <v>437</v>
      </c>
      <c r="AD445" s="107">
        <v>0.8453360372668256</v>
      </c>
      <c r="AE445" s="104">
        <v>-0.24240314056102688</v>
      </c>
    </row>
    <row r="446" spans="1:31" x14ac:dyDescent="0.3">
      <c r="A446" s="104" t="s">
        <v>2111</v>
      </c>
      <c r="B446" s="115">
        <v>6</v>
      </c>
      <c r="C446" s="116">
        <v>5</v>
      </c>
      <c r="D446" s="107">
        <v>41.5961</v>
      </c>
      <c r="E446" s="104">
        <v>0.178573404146013</v>
      </c>
      <c r="F446" s="107">
        <f t="shared" si="6"/>
        <v>0.74818322233839052</v>
      </c>
      <c r="G446" s="104">
        <v>7.3318049214533207E-2</v>
      </c>
      <c r="H446" s="107">
        <v>1.07573861452811</v>
      </c>
      <c r="I446" s="104">
        <v>0.24242338364913499</v>
      </c>
      <c r="J446" s="115" t="s">
        <v>1</v>
      </c>
      <c r="K446" s="116" t="s">
        <v>0</v>
      </c>
      <c r="L446" s="107">
        <v>23241.3243</v>
      </c>
      <c r="M446" s="104" t="s">
        <v>2112</v>
      </c>
      <c r="N446" s="107">
        <v>991.06549498760603</v>
      </c>
      <c r="O446" s="104">
        <v>968.13641691706505</v>
      </c>
      <c r="P446" s="107">
        <v>988.30222886268905</v>
      </c>
      <c r="Q446" s="104">
        <v>982.50138025578678</v>
      </c>
      <c r="R446" s="107">
        <v>2.9923331691615109</v>
      </c>
      <c r="S446" s="104">
        <v>1.2739839721267007E-2</v>
      </c>
      <c r="T446" s="115">
        <v>3</v>
      </c>
      <c r="U446" s="116">
        <v>450</v>
      </c>
      <c r="V446" s="101">
        <v>1131.46443836611</v>
      </c>
      <c r="W446" s="99">
        <v>1063.96308618237</v>
      </c>
      <c r="X446" s="111">
        <v>975.31649615646199</v>
      </c>
      <c r="Y446" s="104">
        <v>1056.9146735683141</v>
      </c>
      <c r="Z446" s="107">
        <v>3.0240399274264149</v>
      </c>
      <c r="AA446" s="104">
        <v>7.409512797834257E-2</v>
      </c>
      <c r="AB446" s="115">
        <v>3</v>
      </c>
      <c r="AC446" s="116">
        <v>438</v>
      </c>
      <c r="AD446" s="107">
        <v>1.0757386145281083</v>
      </c>
      <c r="AE446" s="104">
        <v>0.1053275710779866</v>
      </c>
    </row>
    <row r="447" spans="1:31" x14ac:dyDescent="0.3">
      <c r="A447" s="104" t="s">
        <v>791</v>
      </c>
      <c r="B447" s="115">
        <v>8</v>
      </c>
      <c r="C447" s="116">
        <v>5</v>
      </c>
      <c r="D447" s="107">
        <v>52.234200000000001</v>
      </c>
      <c r="E447" s="104">
        <v>6.9632521842023501E-3</v>
      </c>
      <c r="F447" s="107">
        <f t="shared" si="6"/>
        <v>2.157187875939711</v>
      </c>
      <c r="G447" s="104">
        <v>7.7096051194943298E-3</v>
      </c>
      <c r="H447" s="107">
        <v>1.0826874962619499</v>
      </c>
      <c r="I447" s="104">
        <v>0.96113694611034295</v>
      </c>
      <c r="J447" s="115" t="s">
        <v>0</v>
      </c>
      <c r="K447" s="116" t="s">
        <v>1</v>
      </c>
      <c r="L447" s="107">
        <v>36584.865899999997</v>
      </c>
      <c r="M447" s="104" t="s">
        <v>792</v>
      </c>
      <c r="N447" s="107">
        <v>1146.38751196406</v>
      </c>
      <c r="O447" s="104">
        <v>1129.69182956176</v>
      </c>
      <c r="P447" s="107">
        <v>1150.27250164674</v>
      </c>
      <c r="Q447" s="104">
        <v>1142.1172810575199</v>
      </c>
      <c r="R447" s="107">
        <v>3.0577107027722255</v>
      </c>
      <c r="S447" s="104">
        <v>9.5740407595149932E-3</v>
      </c>
      <c r="T447" s="115">
        <v>3</v>
      </c>
      <c r="U447" s="116">
        <v>408</v>
      </c>
      <c r="V447" s="101">
        <v>1024.4952583301399</v>
      </c>
      <c r="W447" s="99">
        <v>1072.7543063202299</v>
      </c>
      <c r="X447" s="111">
        <v>1067.4233950007399</v>
      </c>
      <c r="Y447" s="104">
        <v>1054.8909865503699</v>
      </c>
      <c r="Z447" s="107">
        <v>3.0232075815428798</v>
      </c>
      <c r="AA447" s="104">
        <v>2.5081338275802379E-2</v>
      </c>
      <c r="AB447" s="115">
        <v>3</v>
      </c>
      <c r="AC447" s="116">
        <v>439</v>
      </c>
      <c r="AD447" s="107">
        <v>0.92362755038047883</v>
      </c>
      <c r="AE447" s="104">
        <v>-0.11461688777306826</v>
      </c>
    </row>
    <row r="448" spans="1:31" x14ac:dyDescent="0.3">
      <c r="A448" s="104" t="s">
        <v>1479</v>
      </c>
      <c r="B448" s="115">
        <v>9</v>
      </c>
      <c r="C448" s="116">
        <v>5</v>
      </c>
      <c r="D448" s="107">
        <v>45.695999999999998</v>
      </c>
      <c r="E448" s="104">
        <v>4.9686020180304998E-2</v>
      </c>
      <c r="F448" s="107">
        <f t="shared" si="6"/>
        <v>1.3037657885825633</v>
      </c>
      <c r="G448" s="104">
        <v>2.91944197835457E-2</v>
      </c>
      <c r="H448" s="107">
        <v>1.17961582240056</v>
      </c>
      <c r="I448" s="104">
        <v>0.55862711403333798</v>
      </c>
      <c r="J448" s="115" t="s">
        <v>1</v>
      </c>
      <c r="K448" s="116" t="s">
        <v>0</v>
      </c>
      <c r="L448" s="107">
        <v>111215.1663</v>
      </c>
      <c r="M448" s="104" t="s">
        <v>1480</v>
      </c>
      <c r="N448" s="107">
        <v>947.21654962351602</v>
      </c>
      <c r="O448" s="104">
        <v>913.76963212233898</v>
      </c>
      <c r="P448" s="107">
        <v>797.45252063320197</v>
      </c>
      <c r="Q448" s="104">
        <v>886.14623412635228</v>
      </c>
      <c r="R448" s="107">
        <v>2.9475053961914188</v>
      </c>
      <c r="S448" s="104">
        <v>8.8710487968501284E-2</v>
      </c>
      <c r="T448" s="115">
        <v>3</v>
      </c>
      <c r="U448" s="116">
        <v>482</v>
      </c>
      <c r="V448" s="101">
        <v>1089.7093476079101</v>
      </c>
      <c r="W448" s="99">
        <v>1058.8083676040001</v>
      </c>
      <c r="X448" s="111">
        <v>987.41864099643897</v>
      </c>
      <c r="Y448" s="104">
        <v>1045.3121187361164</v>
      </c>
      <c r="Z448" s="107">
        <v>3.0192459853807492</v>
      </c>
      <c r="AA448" s="104">
        <v>5.0189679385946435E-2</v>
      </c>
      <c r="AB448" s="115">
        <v>3</v>
      </c>
      <c r="AC448" s="116">
        <v>440</v>
      </c>
      <c r="AD448" s="107">
        <v>1.1796158224005602</v>
      </c>
      <c r="AE448" s="104">
        <v>0.2383170787718091</v>
      </c>
    </row>
    <row r="449" spans="1:31" x14ac:dyDescent="0.3">
      <c r="A449" s="104" t="s">
        <v>3188</v>
      </c>
      <c r="B449" s="115">
        <v>7</v>
      </c>
      <c r="C449" s="116">
        <v>3</v>
      </c>
      <c r="D449" s="107">
        <v>45.656999999999996</v>
      </c>
      <c r="E449" s="104">
        <v>0.95035702649183595</v>
      </c>
      <c r="F449" s="107">
        <f t="shared" si="6"/>
        <v>2.2113209967485239E-2</v>
      </c>
      <c r="G449" s="104">
        <v>0.25775429075032202</v>
      </c>
      <c r="H449" s="107">
        <v>1.0413315390453199</v>
      </c>
      <c r="I449" s="104">
        <v>5.0311768182791997E-2</v>
      </c>
      <c r="J449" s="115" t="s">
        <v>0</v>
      </c>
      <c r="K449" s="116" t="s">
        <v>1</v>
      </c>
      <c r="L449" s="107">
        <v>34071.2601</v>
      </c>
      <c r="M449" s="104" t="s">
        <v>3189</v>
      </c>
      <c r="N449" s="107">
        <v>606.38384182968298</v>
      </c>
      <c r="O449" s="104">
        <v>1298.18207944189</v>
      </c>
      <c r="P449" s="107">
        <v>1352.87655837843</v>
      </c>
      <c r="Q449" s="104">
        <v>1085.8141598833342</v>
      </c>
      <c r="R449" s="107">
        <v>3.0357555009032846</v>
      </c>
      <c r="S449" s="104">
        <v>0.38321334717426736</v>
      </c>
      <c r="T449" s="115">
        <v>3</v>
      </c>
      <c r="U449" s="116">
        <v>425</v>
      </c>
      <c r="V449" s="101">
        <v>1162.0421263399201</v>
      </c>
      <c r="W449" s="99">
        <v>979.08288538317004</v>
      </c>
      <c r="X449" s="111">
        <v>987.02616540957899</v>
      </c>
      <c r="Y449" s="104">
        <v>1042.7170590442231</v>
      </c>
      <c r="Z449" s="107">
        <v>3.0181664787371978</v>
      </c>
      <c r="AA449" s="104">
        <v>9.9178230682496593E-2</v>
      </c>
      <c r="AB449" s="115">
        <v>3</v>
      </c>
      <c r="AC449" s="116">
        <v>441</v>
      </c>
      <c r="AD449" s="107">
        <v>0.9603089530129707</v>
      </c>
      <c r="AE449" s="104">
        <v>-5.842946689512156E-2</v>
      </c>
    </row>
    <row r="450" spans="1:31" x14ac:dyDescent="0.3">
      <c r="A450" s="104" t="s">
        <v>1477</v>
      </c>
      <c r="B450" s="115">
        <v>10</v>
      </c>
      <c r="C450" s="116">
        <v>6</v>
      </c>
      <c r="D450" s="107">
        <v>75.211399999999998</v>
      </c>
      <c r="E450" s="104">
        <v>4.9396689166225E-2</v>
      </c>
      <c r="F450" s="107">
        <f t="shared" si="6"/>
        <v>1.3063021588703825</v>
      </c>
      <c r="G450" s="104">
        <v>2.9064066042197498E-2</v>
      </c>
      <c r="H450" s="107">
        <v>1.18228670249095</v>
      </c>
      <c r="I450" s="104">
        <v>0.56025134476383498</v>
      </c>
      <c r="J450" s="115" t="s">
        <v>1</v>
      </c>
      <c r="K450" s="116" t="s">
        <v>0</v>
      </c>
      <c r="L450" s="107">
        <v>51798.390399999997</v>
      </c>
      <c r="M450" s="104" t="s">
        <v>1478</v>
      </c>
      <c r="N450" s="107">
        <v>976.792707678581</v>
      </c>
      <c r="O450" s="104">
        <v>828.13189584804297</v>
      </c>
      <c r="P450" s="107">
        <v>834.49631344671695</v>
      </c>
      <c r="Q450" s="104">
        <v>879.80697232444697</v>
      </c>
      <c r="R450" s="107">
        <v>2.9443873993662759</v>
      </c>
      <c r="S450" s="104">
        <v>9.5535013718978656E-2</v>
      </c>
      <c r="T450" s="115">
        <v>3</v>
      </c>
      <c r="U450" s="116">
        <v>486</v>
      </c>
      <c r="V450" s="101">
        <v>1051.7074920979901</v>
      </c>
      <c r="W450" s="99">
        <v>1084.09261154554</v>
      </c>
      <c r="X450" s="111">
        <v>984.75214877051405</v>
      </c>
      <c r="Y450" s="104">
        <v>1040.1840841380147</v>
      </c>
      <c r="Z450" s="107">
        <v>3.0171102043475653</v>
      </c>
      <c r="AA450" s="104">
        <v>4.8705650295587939E-2</v>
      </c>
      <c r="AB450" s="115">
        <v>3</v>
      </c>
      <c r="AC450" s="116">
        <v>442</v>
      </c>
      <c r="AD450" s="107">
        <v>1.1822867024909474</v>
      </c>
      <c r="AE450" s="104">
        <v>0.24157992900635913</v>
      </c>
    </row>
    <row r="451" spans="1:31" x14ac:dyDescent="0.3">
      <c r="A451" s="104" t="s">
        <v>2711</v>
      </c>
      <c r="B451" s="115">
        <v>10</v>
      </c>
      <c r="C451" s="116">
        <v>4</v>
      </c>
      <c r="D451" s="107">
        <v>34.712000000000003</v>
      </c>
      <c r="E451" s="104">
        <v>0.47006001861254498</v>
      </c>
      <c r="F451" s="107">
        <f t="shared" si="6"/>
        <v>0.32784668655769977</v>
      </c>
      <c r="G451" s="104">
        <v>0.15007590653678099</v>
      </c>
      <c r="H451" s="107">
        <v>1.0417692065112301</v>
      </c>
      <c r="I451" s="104">
        <v>9.5684440007925101E-2</v>
      </c>
      <c r="J451" s="115" t="s">
        <v>1</v>
      </c>
      <c r="K451" s="116" t="s">
        <v>0</v>
      </c>
      <c r="L451" s="107">
        <v>257131.09909999999</v>
      </c>
      <c r="M451" s="104" t="s">
        <v>2712</v>
      </c>
      <c r="N451" s="107">
        <v>1056.88829448873</v>
      </c>
      <c r="O451" s="104">
        <v>949.44000094651994</v>
      </c>
      <c r="P451" s="107">
        <v>972.89608899391703</v>
      </c>
      <c r="Q451" s="104">
        <v>993.07479480972233</v>
      </c>
      <c r="R451" s="107">
        <v>2.9969819592203124</v>
      </c>
      <c r="S451" s="104">
        <v>5.6888825605859533E-2</v>
      </c>
      <c r="T451" s="115">
        <v>3</v>
      </c>
      <c r="U451" s="116">
        <v>445</v>
      </c>
      <c r="V451" s="101">
        <v>963.09929907569904</v>
      </c>
      <c r="W451" s="99">
        <v>1038.30571604294</v>
      </c>
      <c r="X451" s="111">
        <v>1102.25920786706</v>
      </c>
      <c r="Y451" s="104">
        <v>1034.554740995233</v>
      </c>
      <c r="Z451" s="107">
        <v>3.0147534752658305</v>
      </c>
      <c r="AA451" s="104">
        <v>6.7329199110409563E-2</v>
      </c>
      <c r="AB451" s="115">
        <v>3</v>
      </c>
      <c r="AC451" s="116">
        <v>443</v>
      </c>
      <c r="AD451" s="107">
        <v>1.0417692065112361</v>
      </c>
      <c r="AE451" s="104">
        <v>5.9035698440348998E-2</v>
      </c>
    </row>
    <row r="452" spans="1:31" x14ac:dyDescent="0.3">
      <c r="A452" s="104" t="s">
        <v>1989</v>
      </c>
      <c r="B452" s="115">
        <v>4</v>
      </c>
      <c r="C452" s="116">
        <v>4</v>
      </c>
      <c r="D452" s="107">
        <v>24.430800000000001</v>
      </c>
      <c r="E452" s="104">
        <v>0.139384158734287</v>
      </c>
      <c r="F452" s="107">
        <f t="shared" si="6"/>
        <v>0.85578658179912992</v>
      </c>
      <c r="G452" s="104">
        <v>6.0761164028778201E-2</v>
      </c>
      <c r="H452" s="107">
        <v>1.0561797418813299</v>
      </c>
      <c r="I452" s="104">
        <v>0.294269329128377</v>
      </c>
      <c r="J452" s="115" t="s">
        <v>0</v>
      </c>
      <c r="K452" s="116" t="s">
        <v>1</v>
      </c>
      <c r="L452" s="107">
        <v>22693.423999999999</v>
      </c>
      <c r="M452" s="104" t="s">
        <v>1990</v>
      </c>
      <c r="N452" s="107">
        <v>1077.1607837706099</v>
      </c>
      <c r="O452" s="104">
        <v>1081.01381810358</v>
      </c>
      <c r="P452" s="107">
        <v>1101.0265933432299</v>
      </c>
      <c r="Q452" s="104">
        <v>1086.4003984058065</v>
      </c>
      <c r="R452" s="107">
        <v>3.0359899162013488</v>
      </c>
      <c r="S452" s="104">
        <v>1.1793372174726311E-2</v>
      </c>
      <c r="T452" s="115">
        <v>3</v>
      </c>
      <c r="U452" s="116">
        <v>424</v>
      </c>
      <c r="V452" s="101">
        <v>991.47204658939404</v>
      </c>
      <c r="W452" s="99">
        <v>1005.0778434786901</v>
      </c>
      <c r="X452" s="111">
        <v>1089.2896370297699</v>
      </c>
      <c r="Y452" s="104">
        <v>1028.6131756992847</v>
      </c>
      <c r="Z452" s="107">
        <v>3.0122520829802553</v>
      </c>
      <c r="AA452" s="104">
        <v>5.1511965383343128E-2</v>
      </c>
      <c r="AB452" s="115">
        <v>3</v>
      </c>
      <c r="AC452" s="116">
        <v>444</v>
      </c>
      <c r="AD452" s="107">
        <v>0.94680854057921993</v>
      </c>
      <c r="AE452" s="104">
        <v>-7.8855375088900365E-2</v>
      </c>
    </row>
    <row r="453" spans="1:31" x14ac:dyDescent="0.3">
      <c r="A453" s="104" t="s">
        <v>1155</v>
      </c>
      <c r="B453" s="115">
        <v>8</v>
      </c>
      <c r="C453" s="116">
        <v>3</v>
      </c>
      <c r="D453" s="107">
        <v>54.605400000000003</v>
      </c>
      <c r="E453" s="104">
        <v>2.1263343339351599E-2</v>
      </c>
      <c r="F453" s="107">
        <f t="shared" si="6"/>
        <v>1.6723684482006098</v>
      </c>
      <c r="G453" s="104">
        <v>1.60144022213962E-2</v>
      </c>
      <c r="H453" s="107">
        <v>1.2196340161129899</v>
      </c>
      <c r="I453" s="104">
        <v>0.78308609450274702</v>
      </c>
      <c r="J453" s="115" t="s">
        <v>1</v>
      </c>
      <c r="K453" s="116" t="s">
        <v>0</v>
      </c>
      <c r="L453" s="107">
        <v>18364.332999999999</v>
      </c>
      <c r="M453" s="104" t="s">
        <v>1156</v>
      </c>
      <c r="N453" s="107">
        <v>896.85793258615001</v>
      </c>
      <c r="O453" s="104">
        <v>867.79685017194004</v>
      </c>
      <c r="P453" s="107">
        <v>758.17490210296296</v>
      </c>
      <c r="Q453" s="104">
        <v>840.94322828701763</v>
      </c>
      <c r="R453" s="107">
        <v>2.9247666777552208</v>
      </c>
      <c r="S453" s="104">
        <v>8.6970709014809425E-2</v>
      </c>
      <c r="T453" s="115">
        <v>3</v>
      </c>
      <c r="U453" s="116">
        <v>503</v>
      </c>
      <c r="V453" s="101">
        <v>1013.16419129837</v>
      </c>
      <c r="W453" s="99">
        <v>1000.61402831286</v>
      </c>
      <c r="X453" s="111">
        <v>1063.1506809049299</v>
      </c>
      <c r="Y453" s="104">
        <v>1025.64296683872</v>
      </c>
      <c r="Z453" s="107">
        <v>3.0109962062758462</v>
      </c>
      <c r="AA453" s="104">
        <v>3.2256058748932899E-2</v>
      </c>
      <c r="AB453" s="115">
        <v>3</v>
      </c>
      <c r="AC453" s="116">
        <v>445</v>
      </c>
      <c r="AD453" s="107">
        <v>1.2196340161129919</v>
      </c>
      <c r="AE453" s="104">
        <v>0.28644829340155659</v>
      </c>
    </row>
    <row r="454" spans="1:31" x14ac:dyDescent="0.3">
      <c r="A454" s="104" t="s">
        <v>929</v>
      </c>
      <c r="B454" s="115">
        <v>3</v>
      </c>
      <c r="C454" s="116">
        <v>1</v>
      </c>
      <c r="D454" s="107">
        <v>13.946300000000001</v>
      </c>
      <c r="E454" s="104">
        <v>1.0743335910894301E-2</v>
      </c>
      <c r="F454" s="107">
        <f t="shared" si="6"/>
        <v>1.9688608450105822</v>
      </c>
      <c r="G454" s="104">
        <v>1.0102835662706901E-2</v>
      </c>
      <c r="H454" s="107">
        <v>1.27323838579946</v>
      </c>
      <c r="I454" s="104">
        <v>0.91302248973657596</v>
      </c>
      <c r="J454" s="115" t="s">
        <v>0</v>
      </c>
      <c r="K454" s="116" t="s">
        <v>1</v>
      </c>
      <c r="L454" s="107">
        <v>48595.239300000001</v>
      </c>
      <c r="M454" s="104" t="s">
        <v>930</v>
      </c>
      <c r="N454" s="107">
        <v>1291.66427257275</v>
      </c>
      <c r="O454" s="104">
        <v>1355.95544091086</v>
      </c>
      <c r="P454" s="107">
        <v>1248.90694758788</v>
      </c>
      <c r="Q454" s="104">
        <v>1298.8422203571633</v>
      </c>
      <c r="R454" s="107">
        <v>3.1135563974240279</v>
      </c>
      <c r="S454" s="104">
        <v>4.1486190675424618E-2</v>
      </c>
      <c r="T454" s="115">
        <v>3</v>
      </c>
      <c r="U454" s="116">
        <v>375</v>
      </c>
      <c r="V454" s="101">
        <v>929.89418544954799</v>
      </c>
      <c r="W454" s="99">
        <v>1097.3846145120399</v>
      </c>
      <c r="X454" s="111">
        <v>1033.04886886287</v>
      </c>
      <c r="Y454" s="104">
        <v>1020.1092229414859</v>
      </c>
      <c r="Z454" s="107">
        <v>3.0086466740964952</v>
      </c>
      <c r="AA454" s="104">
        <v>8.2826069466911095E-2</v>
      </c>
      <c r="AB454" s="115">
        <v>3</v>
      </c>
      <c r="AC454" s="116">
        <v>446</v>
      </c>
      <c r="AD454" s="107">
        <v>0.78539887828790333</v>
      </c>
      <c r="AE454" s="104">
        <v>-0.34850255734859203</v>
      </c>
    </row>
    <row r="455" spans="1:31" x14ac:dyDescent="0.3">
      <c r="A455" s="104" t="s">
        <v>3023</v>
      </c>
      <c r="B455" s="115">
        <v>21</v>
      </c>
      <c r="C455" s="116">
        <v>14</v>
      </c>
      <c r="D455" s="107">
        <v>103.96510000000001</v>
      </c>
      <c r="E455" s="104">
        <v>0.75472395839406503</v>
      </c>
      <c r="F455" s="107">
        <f t="shared" si="6"/>
        <v>0.12221186329443097</v>
      </c>
      <c r="G455" s="104">
        <v>0.21590475158400099</v>
      </c>
      <c r="H455" s="107">
        <v>1.0277691812134899</v>
      </c>
      <c r="I455" s="104">
        <v>5.7973347925669799E-2</v>
      </c>
      <c r="J455" s="115" t="s">
        <v>1</v>
      </c>
      <c r="K455" s="116" t="s">
        <v>0</v>
      </c>
      <c r="L455" s="107">
        <v>139885.70170000001</v>
      </c>
      <c r="M455" s="104" t="s">
        <v>3024</v>
      </c>
      <c r="N455" s="107">
        <v>1118.60555212605</v>
      </c>
      <c r="O455" s="104">
        <v>900.405884342273</v>
      </c>
      <c r="P455" s="107">
        <v>952.15272098912897</v>
      </c>
      <c r="Q455" s="104">
        <v>990.38805248581741</v>
      </c>
      <c r="R455" s="107">
        <v>2.9958053926102322</v>
      </c>
      <c r="S455" s="104">
        <v>0.11512069630854499</v>
      </c>
      <c r="T455" s="115">
        <v>3</v>
      </c>
      <c r="U455" s="116">
        <v>447</v>
      </c>
      <c r="V455" s="101">
        <v>1044.6329528567401</v>
      </c>
      <c r="W455" s="99">
        <v>1097.65406458128</v>
      </c>
      <c r="X455" s="111">
        <v>911.38393592289106</v>
      </c>
      <c r="Y455" s="104">
        <v>1017.8903177869703</v>
      </c>
      <c r="Z455" s="107">
        <v>3.0077009833581094</v>
      </c>
      <c r="AA455" s="104">
        <v>9.4284653981893618E-2</v>
      </c>
      <c r="AB455" s="115">
        <v>3</v>
      </c>
      <c r="AC455" s="116">
        <v>447</v>
      </c>
      <c r="AD455" s="107">
        <v>1.0277691812134888</v>
      </c>
      <c r="AE455" s="104">
        <v>3.9516297110656309E-2</v>
      </c>
    </row>
    <row r="456" spans="1:31" x14ac:dyDescent="0.3">
      <c r="A456" s="104" t="s">
        <v>2889</v>
      </c>
      <c r="B456" s="115">
        <v>12</v>
      </c>
      <c r="C456" s="116">
        <v>6</v>
      </c>
      <c r="D456" s="107">
        <v>65.561099999999996</v>
      </c>
      <c r="E456" s="104">
        <v>0.63297497187222895</v>
      </c>
      <c r="F456" s="107">
        <f t="shared" si="6"/>
        <v>0.1986134618510092</v>
      </c>
      <c r="G456" s="104">
        <v>0.18958207123138901</v>
      </c>
      <c r="H456" s="107">
        <v>1.2633059640970501</v>
      </c>
      <c r="I456" s="104">
        <v>6.9033547651387098E-2</v>
      </c>
      <c r="J456" s="115" t="s">
        <v>0</v>
      </c>
      <c r="K456" s="116" t="s">
        <v>1</v>
      </c>
      <c r="L456" s="107">
        <v>138086.78649999999</v>
      </c>
      <c r="M456" s="104" t="s">
        <v>2890</v>
      </c>
      <c r="N456" s="107">
        <v>1803.9124093421501</v>
      </c>
      <c r="O456" s="104">
        <v>1635.7463521668899</v>
      </c>
      <c r="P456" s="107">
        <v>415.73865307646901</v>
      </c>
      <c r="Q456" s="104">
        <v>1285.1324715285029</v>
      </c>
      <c r="R456" s="107">
        <v>3.1089478970747475</v>
      </c>
      <c r="S456" s="104">
        <v>0.5895093647850278</v>
      </c>
      <c r="T456" s="115">
        <v>3</v>
      </c>
      <c r="U456" s="116">
        <v>377</v>
      </c>
      <c r="V456" s="101">
        <v>2198.2199307515202</v>
      </c>
      <c r="W456" s="99">
        <v>418.08740515026801</v>
      </c>
      <c r="X456" s="111">
        <v>435.52454343329299</v>
      </c>
      <c r="Y456" s="104">
        <v>1017.2772931116937</v>
      </c>
      <c r="Z456" s="107">
        <v>3.0074393506155586</v>
      </c>
      <c r="AA456" s="104">
        <v>1.0053930162632405</v>
      </c>
      <c r="AB456" s="115">
        <v>3</v>
      </c>
      <c r="AC456" s="116">
        <v>448</v>
      </c>
      <c r="AD456" s="107">
        <v>0.79157387712861282</v>
      </c>
      <c r="AE456" s="104">
        <v>-0.33720409235395921</v>
      </c>
    </row>
    <row r="457" spans="1:31" x14ac:dyDescent="0.3">
      <c r="A457" s="104" t="s">
        <v>2671</v>
      </c>
      <c r="B457" s="115">
        <v>45</v>
      </c>
      <c r="C457" s="116">
        <v>6</v>
      </c>
      <c r="D457" s="107">
        <v>170.32060000000001</v>
      </c>
      <c r="E457" s="104">
        <v>0.43289152867243202</v>
      </c>
      <c r="F457" s="107">
        <f t="shared" ref="F457:F520" si="7">-LOG10(E457)</f>
        <v>0.3636209128858845</v>
      </c>
      <c r="G457" s="104">
        <v>0.140289031747726</v>
      </c>
      <c r="H457" s="107">
        <v>1.4164165132754201</v>
      </c>
      <c r="I457" s="104">
        <v>0.104656882856457</v>
      </c>
      <c r="J457" s="115" t="s">
        <v>0</v>
      </c>
      <c r="K457" s="116" t="s">
        <v>1</v>
      </c>
      <c r="L457" s="107">
        <v>455269.02020000003</v>
      </c>
      <c r="M457" s="104" t="s">
        <v>2672</v>
      </c>
      <c r="N457" s="107">
        <v>1730.4796420555599</v>
      </c>
      <c r="O457" s="104">
        <v>1881.9727717416099</v>
      </c>
      <c r="P457" s="107">
        <v>707.68467095569497</v>
      </c>
      <c r="Q457" s="104">
        <v>1440.0456949176216</v>
      </c>
      <c r="R457" s="107">
        <v>3.1583762731617173</v>
      </c>
      <c r="S457" s="104">
        <v>0.44356257532607674</v>
      </c>
      <c r="T457" s="115">
        <v>3</v>
      </c>
      <c r="U457" s="116">
        <v>341</v>
      </c>
      <c r="V457" s="101">
        <v>2015.19933781639</v>
      </c>
      <c r="W457" s="99">
        <v>679.30824988476797</v>
      </c>
      <c r="X457" s="111">
        <v>355.53951656670102</v>
      </c>
      <c r="Y457" s="104">
        <v>1016.6823680892862</v>
      </c>
      <c r="Z457" s="107">
        <v>3.0071852918289714</v>
      </c>
      <c r="AA457" s="104">
        <v>0.86532769192382475</v>
      </c>
      <c r="AB457" s="115">
        <v>3</v>
      </c>
      <c r="AC457" s="116">
        <v>449</v>
      </c>
      <c r="AD457" s="107">
        <v>0.70600701885883277</v>
      </c>
      <c r="AE457" s="104">
        <v>-0.5022455685828392</v>
      </c>
    </row>
    <row r="458" spans="1:31" x14ac:dyDescent="0.3">
      <c r="A458" s="104" t="s">
        <v>1487</v>
      </c>
      <c r="B458" s="115">
        <v>2</v>
      </c>
      <c r="C458" s="116">
        <v>2</v>
      </c>
      <c r="D458" s="107">
        <v>13.725</v>
      </c>
      <c r="E458" s="104">
        <v>5.0497217008463199E-2</v>
      </c>
      <c r="F458" s="107">
        <f t="shared" si="7"/>
        <v>1.2967325559639544</v>
      </c>
      <c r="G458" s="104">
        <v>2.9510024346765699E-2</v>
      </c>
      <c r="H458" s="107">
        <v>1.1058884829040601</v>
      </c>
      <c r="I458" s="104">
        <v>0.55412443514740894</v>
      </c>
      <c r="J458" s="115" t="s">
        <v>1</v>
      </c>
      <c r="K458" s="116" t="s">
        <v>0</v>
      </c>
      <c r="L458" s="107">
        <v>10031.507799999999</v>
      </c>
      <c r="M458" s="104" t="s">
        <v>1488</v>
      </c>
      <c r="N458" s="107">
        <v>975.07670140984601</v>
      </c>
      <c r="O458" s="104">
        <v>896.77595616768701</v>
      </c>
      <c r="P458" s="107">
        <v>883.67441625767901</v>
      </c>
      <c r="Q458" s="104">
        <v>918.50902461173735</v>
      </c>
      <c r="R458" s="107">
        <v>2.9630834277292788</v>
      </c>
      <c r="S458" s="104">
        <v>5.3810125673950271E-2</v>
      </c>
      <c r="T458" s="115">
        <v>3</v>
      </c>
      <c r="U458" s="116">
        <v>467</v>
      </c>
      <c r="V458" s="101">
        <v>997.34414774894003</v>
      </c>
      <c r="W458" s="99">
        <v>993.32865862168796</v>
      </c>
      <c r="X458" s="111">
        <v>1056.6328489140601</v>
      </c>
      <c r="Y458" s="104">
        <v>1015.7685517615628</v>
      </c>
      <c r="Z458" s="107">
        <v>3.0067947629247116</v>
      </c>
      <c r="AA458" s="104">
        <v>3.4896164147635106E-2</v>
      </c>
      <c r="AB458" s="115">
        <v>3</v>
      </c>
      <c r="AC458" s="116">
        <v>450</v>
      </c>
      <c r="AD458" s="107">
        <v>1.1058884829040607</v>
      </c>
      <c r="AE458" s="104">
        <v>0.14520591245074632</v>
      </c>
    </row>
    <row r="459" spans="1:31" x14ac:dyDescent="0.3">
      <c r="A459" s="104" t="s">
        <v>2313</v>
      </c>
      <c r="B459" s="115">
        <v>16</v>
      </c>
      <c r="C459" s="116">
        <v>5</v>
      </c>
      <c r="D459" s="107">
        <v>86.901499999999999</v>
      </c>
      <c r="E459" s="104">
        <v>0.24922120724823901</v>
      </c>
      <c r="F459" s="107">
        <f t="shared" si="7"/>
        <v>0.60341500455295993</v>
      </c>
      <c r="G459" s="104">
        <v>9.3337629463797797E-2</v>
      </c>
      <c r="H459" s="107">
        <v>3.4634649574395602</v>
      </c>
      <c r="I459" s="104">
        <v>0.181740394945304</v>
      </c>
      <c r="J459" s="115" t="s">
        <v>1</v>
      </c>
      <c r="K459" s="116" t="s">
        <v>0</v>
      </c>
      <c r="L459" s="107">
        <v>145809.9596</v>
      </c>
      <c r="M459" s="104" t="s">
        <v>2314</v>
      </c>
      <c r="N459" s="107">
        <v>260.54663360885201</v>
      </c>
      <c r="O459" s="104">
        <v>326.78516930261702</v>
      </c>
      <c r="P459" s="107">
        <v>290.77812263856902</v>
      </c>
      <c r="Q459" s="104">
        <v>292.70330851667933</v>
      </c>
      <c r="R459" s="107">
        <v>2.4664276314273565</v>
      </c>
      <c r="S459" s="104">
        <v>0.11329290159529636</v>
      </c>
      <c r="T459" s="115">
        <v>3</v>
      </c>
      <c r="U459" s="116">
        <v>904</v>
      </c>
      <c r="V459" s="101">
        <v>374.55886817441598</v>
      </c>
      <c r="W459" s="99">
        <v>351.68411004131502</v>
      </c>
      <c r="X459" s="111">
        <v>2315.05997770668</v>
      </c>
      <c r="Y459" s="104">
        <v>1013.767651974137</v>
      </c>
      <c r="Z459" s="107">
        <v>3.0059384293284301</v>
      </c>
      <c r="AA459" s="104">
        <v>1.1117046858084803</v>
      </c>
      <c r="AB459" s="115">
        <v>3</v>
      </c>
      <c r="AC459" s="116">
        <v>451</v>
      </c>
      <c r="AD459" s="107">
        <v>3.4634649574395526</v>
      </c>
      <c r="AE459" s="104">
        <v>1.792216077042674</v>
      </c>
    </row>
    <row r="460" spans="1:31" x14ac:dyDescent="0.3">
      <c r="A460" s="104" t="s">
        <v>2293</v>
      </c>
      <c r="B460" s="115">
        <v>7</v>
      </c>
      <c r="C460" s="116">
        <v>5</v>
      </c>
      <c r="D460" s="107">
        <v>44.834600000000002</v>
      </c>
      <c r="E460" s="104">
        <v>0.23873509531499801</v>
      </c>
      <c r="F460" s="107">
        <f t="shared" si="7"/>
        <v>0.62208373272644935</v>
      </c>
      <c r="G460" s="104">
        <v>9.0194701908068095E-2</v>
      </c>
      <c r="H460" s="107">
        <v>1.0603008513695</v>
      </c>
      <c r="I460" s="104">
        <v>0.18897012259982199</v>
      </c>
      <c r="J460" s="115" t="s">
        <v>1</v>
      </c>
      <c r="K460" s="116" t="s">
        <v>0</v>
      </c>
      <c r="L460" s="107">
        <v>27851.047299999998</v>
      </c>
      <c r="M460" s="104" t="s">
        <v>2294</v>
      </c>
      <c r="N460" s="107">
        <v>969.03345686161799</v>
      </c>
      <c r="O460" s="104">
        <v>998.637125395868</v>
      </c>
      <c r="P460" s="107">
        <v>898.87058012263503</v>
      </c>
      <c r="Q460" s="104">
        <v>955.51372079337364</v>
      </c>
      <c r="R460" s="107">
        <v>2.9802369277301901</v>
      </c>
      <c r="S460" s="104">
        <v>5.3624487728467847E-2</v>
      </c>
      <c r="T460" s="115">
        <v>3</v>
      </c>
      <c r="U460" s="116">
        <v>455</v>
      </c>
      <c r="V460" s="101">
        <v>1059.3343352535001</v>
      </c>
      <c r="W460" s="99">
        <v>1020.00282036318</v>
      </c>
      <c r="X460" s="111">
        <v>960.058879340668</v>
      </c>
      <c r="Y460" s="104">
        <v>1013.1320116524494</v>
      </c>
      <c r="Z460" s="107">
        <v>3.0056660378547053</v>
      </c>
      <c r="AA460" s="104">
        <v>4.9345099560771898E-2</v>
      </c>
      <c r="AB460" s="115">
        <v>3</v>
      </c>
      <c r="AC460" s="116">
        <v>452</v>
      </c>
      <c r="AD460" s="107">
        <v>1.0603008513694965</v>
      </c>
      <c r="AE460" s="104">
        <v>8.4473675350612121E-2</v>
      </c>
    </row>
    <row r="461" spans="1:31" x14ac:dyDescent="0.3">
      <c r="A461" s="104" t="s">
        <v>1713</v>
      </c>
      <c r="B461" s="115">
        <v>3</v>
      </c>
      <c r="C461" s="116">
        <v>2</v>
      </c>
      <c r="D461" s="107">
        <v>13.402699999999999</v>
      </c>
      <c r="E461" s="104">
        <v>8.3987697762704497E-2</v>
      </c>
      <c r="F461" s="107">
        <f t="shared" si="7"/>
        <v>1.0757843232839599</v>
      </c>
      <c r="G461" s="104">
        <v>4.2556545057849698E-2</v>
      </c>
      <c r="H461" s="107">
        <v>1.0981744244342699</v>
      </c>
      <c r="I461" s="104">
        <v>0.41633825392282697</v>
      </c>
      <c r="J461" s="115" t="s">
        <v>1</v>
      </c>
      <c r="K461" s="116" t="s">
        <v>0</v>
      </c>
      <c r="L461" s="107">
        <v>81312.815400000007</v>
      </c>
      <c r="M461" s="104" t="s">
        <v>1714</v>
      </c>
      <c r="N461" s="107">
        <v>853.28479669535</v>
      </c>
      <c r="O461" s="104">
        <v>955.18518210349896</v>
      </c>
      <c r="P461" s="107">
        <v>949.36957889009796</v>
      </c>
      <c r="Q461" s="104">
        <v>919.27985256298234</v>
      </c>
      <c r="R461" s="107">
        <v>2.9634477419870389</v>
      </c>
      <c r="S461" s="104">
        <v>6.2252335089553162E-2</v>
      </c>
      <c r="T461" s="115">
        <v>3</v>
      </c>
      <c r="U461" s="116">
        <v>466</v>
      </c>
      <c r="V461" s="101">
        <v>1048.1147025431101</v>
      </c>
      <c r="W461" s="99">
        <v>985.24419117509797</v>
      </c>
      <c r="X461" s="111">
        <v>995.22997522890103</v>
      </c>
      <c r="Y461" s="104">
        <v>1009.5296229823697</v>
      </c>
      <c r="Z461" s="107">
        <v>3.0041190671221805</v>
      </c>
      <c r="AA461" s="104">
        <v>3.3467679026171017E-2</v>
      </c>
      <c r="AB461" s="115">
        <v>3</v>
      </c>
      <c r="AC461" s="116">
        <v>453</v>
      </c>
      <c r="AD461" s="107">
        <v>1.0981744244342657</v>
      </c>
      <c r="AE461" s="104">
        <v>0.13510721762272582</v>
      </c>
    </row>
    <row r="462" spans="1:31" x14ac:dyDescent="0.3">
      <c r="A462" s="104" t="s">
        <v>261</v>
      </c>
      <c r="B462" s="115">
        <v>5</v>
      </c>
      <c r="C462" s="116">
        <v>4</v>
      </c>
      <c r="D462" s="107">
        <v>37.844299999999997</v>
      </c>
      <c r="E462" s="104">
        <v>2.6970490326716501E-4</v>
      </c>
      <c r="F462" s="107">
        <f t="shared" si="7"/>
        <v>3.5691111579500898</v>
      </c>
      <c r="G462" s="104">
        <v>9.3677818471130602E-4</v>
      </c>
      <c r="H462" s="107">
        <v>1.43093659336193</v>
      </c>
      <c r="I462" s="104">
        <v>0.99999999981314802</v>
      </c>
      <c r="J462" s="115" t="s">
        <v>0</v>
      </c>
      <c r="K462" s="116" t="s">
        <v>1</v>
      </c>
      <c r="L462" s="107">
        <v>44911.985800000002</v>
      </c>
      <c r="M462" s="104" t="s">
        <v>262</v>
      </c>
      <c r="N462" s="107">
        <v>1458.43889931784</v>
      </c>
      <c r="O462" s="104">
        <v>1436.91632813827</v>
      </c>
      <c r="P462" s="107">
        <v>1436.69052722381</v>
      </c>
      <c r="Q462" s="104">
        <v>1444.0152515599732</v>
      </c>
      <c r="R462" s="107">
        <v>3.1595717802373304</v>
      </c>
      <c r="S462" s="104">
        <v>8.6507088948730819E-3</v>
      </c>
      <c r="T462" s="115">
        <v>3</v>
      </c>
      <c r="U462" s="116">
        <v>340</v>
      </c>
      <c r="V462" s="101">
        <v>1028.3698678040801</v>
      </c>
      <c r="W462" s="99">
        <v>951.75787744540196</v>
      </c>
      <c r="X462" s="111">
        <v>1047.2920403484</v>
      </c>
      <c r="Y462" s="104">
        <v>1009.1399285326273</v>
      </c>
      <c r="Z462" s="107">
        <v>3.0039513901974191</v>
      </c>
      <c r="AA462" s="104">
        <v>5.0128751915846162E-2</v>
      </c>
      <c r="AB462" s="115">
        <v>3</v>
      </c>
      <c r="AC462" s="116">
        <v>454</v>
      </c>
      <c r="AD462" s="107">
        <v>0.69884298482474549</v>
      </c>
      <c r="AE462" s="104">
        <v>-0.51695974581091109</v>
      </c>
    </row>
    <row r="463" spans="1:31" x14ac:dyDescent="0.3">
      <c r="A463" s="104" t="s">
        <v>3174</v>
      </c>
      <c r="B463" s="115">
        <v>7</v>
      </c>
      <c r="C463" s="116">
        <v>4</v>
      </c>
      <c r="D463" s="107">
        <v>48.0871</v>
      </c>
      <c r="E463" s="104">
        <v>0.93045558419173002</v>
      </c>
      <c r="F463" s="107">
        <f t="shared" si="7"/>
        <v>3.1304353324006232E-2</v>
      </c>
      <c r="G463" s="104">
        <v>0.25347398249842401</v>
      </c>
      <c r="H463" s="107">
        <v>1.03848510204042</v>
      </c>
      <c r="I463" s="104">
        <v>5.0612988997696499E-2</v>
      </c>
      <c r="J463" s="115" t="s">
        <v>0</v>
      </c>
      <c r="K463" s="116" t="s">
        <v>1</v>
      </c>
      <c r="L463" s="107">
        <v>41715.674599999998</v>
      </c>
      <c r="M463" s="104" t="s">
        <v>3175</v>
      </c>
      <c r="N463" s="107">
        <v>739.04826094376801</v>
      </c>
      <c r="O463" s="104">
        <v>1212.8132819555899</v>
      </c>
      <c r="P463" s="107">
        <v>1173.3622605677599</v>
      </c>
      <c r="Q463" s="104">
        <v>1041.7412678223727</v>
      </c>
      <c r="R463" s="107">
        <v>3.0177598687621905</v>
      </c>
      <c r="S463" s="104">
        <v>0.25234762901857194</v>
      </c>
      <c r="T463" s="115">
        <v>3</v>
      </c>
      <c r="U463" s="116">
        <v>437</v>
      </c>
      <c r="V463" s="101">
        <v>1062.4302231489</v>
      </c>
      <c r="W463" s="99">
        <v>1020.96861700139</v>
      </c>
      <c r="X463" s="111">
        <v>926.00764755632201</v>
      </c>
      <c r="Y463" s="104">
        <v>1003.1354959022041</v>
      </c>
      <c r="Z463" s="107">
        <v>3.001359598173253</v>
      </c>
      <c r="AA463" s="104">
        <v>6.9719189120100167E-2</v>
      </c>
      <c r="AB463" s="115">
        <v>3</v>
      </c>
      <c r="AC463" s="116">
        <v>455</v>
      </c>
      <c r="AD463" s="107">
        <v>0.96294111300700502</v>
      </c>
      <c r="AE463" s="104">
        <v>-5.4480519633146235E-2</v>
      </c>
    </row>
    <row r="464" spans="1:31" x14ac:dyDescent="0.3">
      <c r="A464" s="104" t="s">
        <v>409</v>
      </c>
      <c r="B464" s="115">
        <v>4</v>
      </c>
      <c r="C464" s="116">
        <v>1</v>
      </c>
      <c r="D464" s="107">
        <v>27.412700000000001</v>
      </c>
      <c r="E464" s="104">
        <v>1.0556327892446999E-3</v>
      </c>
      <c r="F464" s="107">
        <f t="shared" si="7"/>
        <v>2.976487128525048</v>
      </c>
      <c r="G464" s="104">
        <v>2.29366049441061E-3</v>
      </c>
      <c r="H464" s="107">
        <v>1.45116641775294</v>
      </c>
      <c r="I464" s="104">
        <v>0.99996609593645502</v>
      </c>
      <c r="J464" s="115" t="s">
        <v>0</v>
      </c>
      <c r="K464" s="116" t="s">
        <v>1</v>
      </c>
      <c r="L464" s="107">
        <v>30768.044000000002</v>
      </c>
      <c r="M464" s="104" t="s">
        <v>410</v>
      </c>
      <c r="N464" s="107">
        <v>1472.1347243089499</v>
      </c>
      <c r="O464" s="104">
        <v>1411.5048563585699</v>
      </c>
      <c r="P464" s="107">
        <v>1470.9387266863801</v>
      </c>
      <c r="Q464" s="104">
        <v>1451.5261024513002</v>
      </c>
      <c r="R464" s="107">
        <v>3.161824850053077</v>
      </c>
      <c r="S464" s="104">
        <v>2.3881468044915869E-2</v>
      </c>
      <c r="T464" s="115">
        <v>3</v>
      </c>
      <c r="U464" s="116">
        <v>338</v>
      </c>
      <c r="V464" s="101">
        <v>950.454166920283</v>
      </c>
      <c r="W464" s="99">
        <v>965.26084232571702</v>
      </c>
      <c r="X464" s="111">
        <v>1085.0285678392099</v>
      </c>
      <c r="Y464" s="104">
        <v>1000.2478590284032</v>
      </c>
      <c r="Z464" s="107">
        <v>3.0001076304702843</v>
      </c>
      <c r="AA464" s="104">
        <v>7.3776265507804195E-2</v>
      </c>
      <c r="AB464" s="115">
        <v>3</v>
      </c>
      <c r="AC464" s="116">
        <v>456</v>
      </c>
      <c r="AD464" s="107">
        <v>0.68910084175490216</v>
      </c>
      <c r="AE464" s="104">
        <v>-0.53721297515914701</v>
      </c>
    </row>
    <row r="465" spans="1:31" x14ac:dyDescent="0.3">
      <c r="A465" s="104" t="s">
        <v>655</v>
      </c>
      <c r="B465" s="115">
        <v>3</v>
      </c>
      <c r="C465" s="116">
        <v>1</v>
      </c>
      <c r="D465" s="107">
        <v>21.2456</v>
      </c>
      <c r="E465" s="104">
        <v>3.5955431934135999E-3</v>
      </c>
      <c r="F465" s="107">
        <f t="shared" si="7"/>
        <v>2.4442354896812097</v>
      </c>
      <c r="G465" s="104">
        <v>4.8242420467944696E-3</v>
      </c>
      <c r="H465" s="107">
        <v>1.26966254626918</v>
      </c>
      <c r="I465" s="104">
        <v>0.99281688018398695</v>
      </c>
      <c r="J465" s="115" t="s">
        <v>1</v>
      </c>
      <c r="K465" s="116" t="s">
        <v>0</v>
      </c>
      <c r="L465" s="107">
        <v>26202.404900000001</v>
      </c>
      <c r="M465" s="104" t="s">
        <v>656</v>
      </c>
      <c r="N465" s="107">
        <v>786.58915825695306</v>
      </c>
      <c r="O465" s="104">
        <v>767.84286173458599</v>
      </c>
      <c r="P465" s="107">
        <v>791.55793114266203</v>
      </c>
      <c r="Q465" s="104">
        <v>781.99665037806699</v>
      </c>
      <c r="R465" s="107">
        <v>2.8932048927971401</v>
      </c>
      <c r="S465" s="104">
        <v>1.5993389723047952E-2</v>
      </c>
      <c r="T465" s="115">
        <v>3</v>
      </c>
      <c r="U465" s="116">
        <v>529</v>
      </c>
      <c r="V465" s="101">
        <v>919.61765150963004</v>
      </c>
      <c r="W465" s="99">
        <v>1028.2880369725201</v>
      </c>
      <c r="X465" s="111">
        <v>1030.7098863968099</v>
      </c>
      <c r="Y465" s="104">
        <v>992.87185829298676</v>
      </c>
      <c r="Z465" s="107">
        <v>2.9968932013379552</v>
      </c>
      <c r="AA465" s="104">
        <v>6.3907098704502702E-2</v>
      </c>
      <c r="AB465" s="115">
        <v>3</v>
      </c>
      <c r="AC465" s="116">
        <v>457</v>
      </c>
      <c r="AD465" s="107">
        <v>1.2696625462691806</v>
      </c>
      <c r="AE465" s="104">
        <v>0.34444510525308292</v>
      </c>
    </row>
    <row r="466" spans="1:31" x14ac:dyDescent="0.3">
      <c r="A466" s="104" t="s">
        <v>833</v>
      </c>
      <c r="B466" s="115">
        <v>5</v>
      </c>
      <c r="C466" s="116">
        <v>4</v>
      </c>
      <c r="D466" s="107">
        <v>35.656599999999997</v>
      </c>
      <c r="E466" s="104">
        <v>7.9200817829970793E-3</v>
      </c>
      <c r="F466" s="107">
        <f t="shared" si="7"/>
        <v>2.1012703338497785</v>
      </c>
      <c r="G466" s="104">
        <v>8.3198485568806695E-3</v>
      </c>
      <c r="H466" s="107">
        <v>1.56515159094228</v>
      </c>
      <c r="I466" s="104">
        <v>0.94955558345650604</v>
      </c>
      <c r="J466" s="115" t="s">
        <v>0</v>
      </c>
      <c r="K466" s="116" t="s">
        <v>1</v>
      </c>
      <c r="L466" s="107">
        <v>20642.727900000002</v>
      </c>
      <c r="M466" s="104" t="s">
        <v>834</v>
      </c>
      <c r="N466" s="107">
        <v>1295.94008056691</v>
      </c>
      <c r="O466" s="104">
        <v>1745.6043735606499</v>
      </c>
      <c r="P466" s="107">
        <v>1606.2817988905001</v>
      </c>
      <c r="Q466" s="104">
        <v>1549.2754176726867</v>
      </c>
      <c r="R466" s="107">
        <v>3.19012862998837</v>
      </c>
      <c r="S466" s="104">
        <v>0.14857822783637895</v>
      </c>
      <c r="T466" s="115">
        <v>3</v>
      </c>
      <c r="U466" s="116">
        <v>321</v>
      </c>
      <c r="V466" s="101">
        <v>976.64934192578596</v>
      </c>
      <c r="W466" s="99">
        <v>1012.78318971515</v>
      </c>
      <c r="X466" s="111">
        <v>980.13685698288498</v>
      </c>
      <c r="Y466" s="104">
        <v>989.85646287460702</v>
      </c>
      <c r="Z466" s="107">
        <v>2.9955722229803801</v>
      </c>
      <c r="AA466" s="104">
        <v>2.0135800944458555E-2</v>
      </c>
      <c r="AB466" s="115">
        <v>3</v>
      </c>
      <c r="AC466" s="116">
        <v>458</v>
      </c>
      <c r="AD466" s="107">
        <v>0.63891574834483866</v>
      </c>
      <c r="AE466" s="104">
        <v>-0.64630239448018256</v>
      </c>
    </row>
    <row r="467" spans="1:31" x14ac:dyDescent="0.3">
      <c r="A467" s="104" t="s">
        <v>2411</v>
      </c>
      <c r="B467" s="115">
        <v>10</v>
      </c>
      <c r="C467" s="116">
        <v>7</v>
      </c>
      <c r="D467" s="107">
        <v>47.256799999999998</v>
      </c>
      <c r="E467" s="104">
        <v>0.302398438407881</v>
      </c>
      <c r="F467" s="107">
        <f t="shared" si="7"/>
        <v>0.51942045587119934</v>
      </c>
      <c r="G467" s="104">
        <v>0.108547063389991</v>
      </c>
      <c r="H467" s="107">
        <v>1.0859772905387499</v>
      </c>
      <c r="I467" s="104">
        <v>0.15140594722975201</v>
      </c>
      <c r="J467" s="115" t="s">
        <v>1</v>
      </c>
      <c r="K467" s="116" t="s">
        <v>0</v>
      </c>
      <c r="L467" s="107">
        <v>35329.680899999999</v>
      </c>
      <c r="M467" s="104" t="s">
        <v>2412</v>
      </c>
      <c r="N467" s="107">
        <v>896.22571202785196</v>
      </c>
      <c r="O467" s="104">
        <v>846.31029935822096</v>
      </c>
      <c r="P467" s="107">
        <v>989.65181909813498</v>
      </c>
      <c r="Q467" s="104">
        <v>910.72927682806937</v>
      </c>
      <c r="R467" s="107">
        <v>2.9593892978808918</v>
      </c>
      <c r="S467" s="104">
        <v>7.9895377915207469E-2</v>
      </c>
      <c r="T467" s="115">
        <v>3</v>
      </c>
      <c r="U467" s="116">
        <v>468</v>
      </c>
      <c r="V467" s="101">
        <v>1053.54018303627</v>
      </c>
      <c r="W467" s="99">
        <v>1023.44946262659</v>
      </c>
      <c r="X467" s="111">
        <v>890.104291729333</v>
      </c>
      <c r="Y467" s="104">
        <v>989.0313124640644</v>
      </c>
      <c r="Z467" s="107">
        <v>2.995210041460767</v>
      </c>
      <c r="AA467" s="104">
        <v>8.7949048812348038E-2</v>
      </c>
      <c r="AB467" s="115">
        <v>3</v>
      </c>
      <c r="AC467" s="116">
        <v>459</v>
      </c>
      <c r="AD467" s="107">
        <v>1.0859772905387526</v>
      </c>
      <c r="AE467" s="104">
        <v>0.11899393447774305</v>
      </c>
    </row>
    <row r="468" spans="1:31" x14ac:dyDescent="0.3">
      <c r="A468" s="104" t="s">
        <v>367</v>
      </c>
      <c r="B468" s="115">
        <v>11</v>
      </c>
      <c r="C468" s="116">
        <v>1</v>
      </c>
      <c r="D468" s="107">
        <v>59.493299999999998</v>
      </c>
      <c r="E468" s="104">
        <v>7.6528719675272904E-4</v>
      </c>
      <c r="F468" s="107">
        <f t="shared" si="7"/>
        <v>3.1161755523521788</v>
      </c>
      <c r="G468" s="104">
        <v>1.86217629079967E-3</v>
      </c>
      <c r="H468" s="107">
        <v>1.53390131660999</v>
      </c>
      <c r="I468" s="104">
        <v>0.99999584243905904</v>
      </c>
      <c r="J468" s="115" t="s">
        <v>0</v>
      </c>
      <c r="K468" s="116" t="s">
        <v>1</v>
      </c>
      <c r="L468" s="107">
        <v>61757.286500000002</v>
      </c>
      <c r="M468" s="104" t="s">
        <v>368</v>
      </c>
      <c r="N468" s="107">
        <v>1652.93862076699</v>
      </c>
      <c r="O468" s="104">
        <v>1440.07510938365</v>
      </c>
      <c r="P468" s="107">
        <v>1457.3273993898199</v>
      </c>
      <c r="Q468" s="104">
        <v>1516.7803765134868</v>
      </c>
      <c r="R468" s="107">
        <v>3.1809227013052794</v>
      </c>
      <c r="S468" s="104">
        <v>7.7949056279857876E-2</v>
      </c>
      <c r="T468" s="115">
        <v>3</v>
      </c>
      <c r="U468" s="116">
        <v>329</v>
      </c>
      <c r="V468" s="101">
        <v>962.48770907136202</v>
      </c>
      <c r="W468" s="99">
        <v>998.21019275532001</v>
      </c>
      <c r="X468" s="111">
        <v>1005.81701035618</v>
      </c>
      <c r="Y468" s="104">
        <v>988.8383040609541</v>
      </c>
      <c r="Z468" s="107">
        <v>2.9951252810862736</v>
      </c>
      <c r="AA468" s="104">
        <v>2.3396208049982346E-2</v>
      </c>
      <c r="AB468" s="115">
        <v>3</v>
      </c>
      <c r="AC468" s="116">
        <v>460</v>
      </c>
      <c r="AD468" s="107">
        <v>0.65193242170888654</v>
      </c>
      <c r="AE468" s="104">
        <v>-0.61720567018310901</v>
      </c>
    </row>
    <row r="469" spans="1:31" x14ac:dyDescent="0.3">
      <c r="A469" s="104" t="s">
        <v>845</v>
      </c>
      <c r="B469" s="115">
        <v>4</v>
      </c>
      <c r="C469" s="116">
        <v>2</v>
      </c>
      <c r="D469" s="107">
        <v>20.8066</v>
      </c>
      <c r="E469" s="104">
        <v>8.2775031968249594E-3</v>
      </c>
      <c r="F469" s="107">
        <f t="shared" si="7"/>
        <v>2.0821006428485402</v>
      </c>
      <c r="G469" s="104">
        <v>8.56989770852154E-3</v>
      </c>
      <c r="H469" s="107">
        <v>1.29219986410263</v>
      </c>
      <c r="I469" s="104">
        <v>0.94507928020031395</v>
      </c>
      <c r="J469" s="115" t="s">
        <v>1</v>
      </c>
      <c r="K469" s="116" t="s">
        <v>0</v>
      </c>
      <c r="L469" s="107">
        <v>32303.509600000001</v>
      </c>
      <c r="M469" s="104" t="s">
        <v>846</v>
      </c>
      <c r="N469" s="107">
        <v>743.31266587487596</v>
      </c>
      <c r="O469" s="104">
        <v>768.51464780523997</v>
      </c>
      <c r="P469" s="107">
        <v>779.91595015372104</v>
      </c>
      <c r="Q469" s="104">
        <v>763.91442127794562</v>
      </c>
      <c r="R469" s="107">
        <v>2.8830447087740021</v>
      </c>
      <c r="S469" s="104">
        <v>2.4518759617394463E-2</v>
      </c>
      <c r="T469" s="115">
        <v>3</v>
      </c>
      <c r="U469" s="116">
        <v>535</v>
      </c>
      <c r="V469" s="101">
        <v>1088.3738333912299</v>
      </c>
      <c r="W469" s="99">
        <v>929.58852760879302</v>
      </c>
      <c r="X469" s="111">
        <v>943.42797308418596</v>
      </c>
      <c r="Y469" s="104">
        <v>987.13011136140301</v>
      </c>
      <c r="Z469" s="107">
        <v>2.9943743998045109</v>
      </c>
      <c r="AA469" s="104">
        <v>8.9098959148076279E-2</v>
      </c>
      <c r="AB469" s="115">
        <v>3</v>
      </c>
      <c r="AC469" s="116">
        <v>461</v>
      </c>
      <c r="AD469" s="107">
        <v>1.2921998641026331</v>
      </c>
      <c r="AE469" s="104">
        <v>0.36982922842937582</v>
      </c>
    </row>
    <row r="470" spans="1:31" x14ac:dyDescent="0.3">
      <c r="A470" s="104" t="s">
        <v>1917</v>
      </c>
      <c r="B470" s="115">
        <v>2</v>
      </c>
      <c r="C470" s="116">
        <v>1</v>
      </c>
      <c r="D470" s="107">
        <v>7.9221000000000004</v>
      </c>
      <c r="E470" s="104">
        <v>0.12210787543268301</v>
      </c>
      <c r="F470" s="107">
        <f t="shared" si="7"/>
        <v>0.9132563250259732</v>
      </c>
      <c r="G470" s="104">
        <v>5.5242883366885001E-2</v>
      </c>
      <c r="H470" s="107">
        <v>1.0970118869268599</v>
      </c>
      <c r="I470" s="104">
        <v>0.32419858960554399</v>
      </c>
      <c r="J470" s="115" t="s">
        <v>1</v>
      </c>
      <c r="K470" s="116" t="s">
        <v>0</v>
      </c>
      <c r="L470" s="107">
        <v>75569.252800000002</v>
      </c>
      <c r="M470" s="104" t="s">
        <v>1918</v>
      </c>
      <c r="N470" s="107">
        <v>828.169009366762</v>
      </c>
      <c r="O470" s="104">
        <v>954.12308209977596</v>
      </c>
      <c r="P470" s="107">
        <v>908.06819420780596</v>
      </c>
      <c r="Q470" s="104">
        <v>896.7867618914479</v>
      </c>
      <c r="R470" s="107">
        <v>2.9526891887038555</v>
      </c>
      <c r="S470" s="104">
        <v>7.1065244692507579E-2</v>
      </c>
      <c r="T470" s="115">
        <v>3</v>
      </c>
      <c r="U470" s="116">
        <v>478</v>
      </c>
      <c r="V470" s="101">
        <v>940.55849770500799</v>
      </c>
      <c r="W470" s="99">
        <v>989.52036101305396</v>
      </c>
      <c r="X470" s="111">
        <v>1021.27835478264</v>
      </c>
      <c r="Y470" s="104">
        <v>983.78573783356717</v>
      </c>
      <c r="Z470" s="107">
        <v>2.9929005222026994</v>
      </c>
      <c r="AA470" s="104">
        <v>4.1334545609004847E-2</v>
      </c>
      <c r="AB470" s="115">
        <v>3</v>
      </c>
      <c r="AC470" s="116">
        <v>462</v>
      </c>
      <c r="AD470" s="107">
        <v>1.0970118869268612</v>
      </c>
      <c r="AE470" s="104">
        <v>0.1335791584826935</v>
      </c>
    </row>
    <row r="471" spans="1:31" x14ac:dyDescent="0.3">
      <c r="A471" s="104" t="s">
        <v>1359</v>
      </c>
      <c r="B471" s="115">
        <v>5</v>
      </c>
      <c r="C471" s="116">
        <v>1</v>
      </c>
      <c r="D471" s="107">
        <v>22.5473</v>
      </c>
      <c r="E471" s="104">
        <v>3.6587592320437803E-2</v>
      </c>
      <c r="F471" s="107">
        <f t="shared" si="7"/>
        <v>1.4366661687137752</v>
      </c>
      <c r="G471" s="104">
        <v>2.34146881885367E-2</v>
      </c>
      <c r="H471" s="107">
        <v>1.2090880090643099</v>
      </c>
      <c r="I471" s="104">
        <v>0.64340041637814205</v>
      </c>
      <c r="J471" s="115" t="s">
        <v>0</v>
      </c>
      <c r="K471" s="116" t="s">
        <v>1</v>
      </c>
      <c r="L471" s="107">
        <v>41788.972800000003</v>
      </c>
      <c r="M471" s="104" t="s">
        <v>1360</v>
      </c>
      <c r="N471" s="107">
        <v>1273.0988173472099</v>
      </c>
      <c r="O471" s="104">
        <v>1074.3164898723601</v>
      </c>
      <c r="P471" s="107">
        <v>1215.50514025544</v>
      </c>
      <c r="Q471" s="104">
        <v>1187.6401491583367</v>
      </c>
      <c r="R471" s="107">
        <v>3.074684870856633</v>
      </c>
      <c r="S471" s="104">
        <v>8.6119326417970293E-2</v>
      </c>
      <c r="T471" s="115">
        <v>3</v>
      </c>
      <c r="U471" s="116">
        <v>396</v>
      </c>
      <c r="V471" s="101">
        <v>918.61608443174396</v>
      </c>
      <c r="W471" s="99">
        <v>999.37324402805905</v>
      </c>
      <c r="X471" s="111">
        <v>1028.7940493956</v>
      </c>
      <c r="Y471" s="104">
        <v>982.26112595180109</v>
      </c>
      <c r="Z471" s="107">
        <v>2.9922269567122557</v>
      </c>
      <c r="AA471" s="104">
        <v>5.8077708380182662E-2</v>
      </c>
      <c r="AB471" s="115">
        <v>3</v>
      </c>
      <c r="AC471" s="116">
        <v>463</v>
      </c>
      <c r="AD471" s="107">
        <v>0.82706965291457624</v>
      </c>
      <c r="AE471" s="104">
        <v>-0.27391926164201746</v>
      </c>
    </row>
    <row r="472" spans="1:31" x14ac:dyDescent="0.3">
      <c r="A472" s="104" t="s">
        <v>2109</v>
      </c>
      <c r="B472" s="115">
        <v>15</v>
      </c>
      <c r="C472" s="116">
        <v>8</v>
      </c>
      <c r="D472" s="107">
        <v>94.521900000000002</v>
      </c>
      <c r="E472" s="104">
        <v>0.178304724469421</v>
      </c>
      <c r="F472" s="107">
        <f t="shared" si="7"/>
        <v>0.74883714934390389</v>
      </c>
      <c r="G472" s="104">
        <v>7.3277590353933095E-2</v>
      </c>
      <c r="H472" s="107">
        <v>1.2880973983141599</v>
      </c>
      <c r="I472" s="104">
        <v>0.24272138195146001</v>
      </c>
      <c r="J472" s="115" t="s">
        <v>0</v>
      </c>
      <c r="K472" s="116" t="s">
        <v>1</v>
      </c>
      <c r="L472" s="107">
        <v>55805.302600000003</v>
      </c>
      <c r="M472" s="104" t="s">
        <v>2110</v>
      </c>
      <c r="N472" s="107">
        <v>1370.8809160698099</v>
      </c>
      <c r="O472" s="104">
        <v>1487.01695792136</v>
      </c>
      <c r="P472" s="107">
        <v>935.61461140920198</v>
      </c>
      <c r="Q472" s="104">
        <v>1264.5041618001239</v>
      </c>
      <c r="R472" s="107">
        <v>3.1019202630547644</v>
      </c>
      <c r="S472" s="104">
        <v>0.22988113375584462</v>
      </c>
      <c r="T472" s="115">
        <v>3</v>
      </c>
      <c r="U472" s="116">
        <v>382</v>
      </c>
      <c r="V472" s="101">
        <v>971.62941700488102</v>
      </c>
      <c r="W472" s="99">
        <v>966.01272526541004</v>
      </c>
      <c r="X472" s="111">
        <v>1007.40882232699</v>
      </c>
      <c r="Y472" s="104">
        <v>981.68365486576033</v>
      </c>
      <c r="Z472" s="107">
        <v>2.9919715600068053</v>
      </c>
      <c r="AA472" s="104">
        <v>2.2873921261272065E-2</v>
      </c>
      <c r="AB472" s="115">
        <v>3</v>
      </c>
      <c r="AC472" s="116">
        <v>464</v>
      </c>
      <c r="AD472" s="107">
        <v>0.77633880893539664</v>
      </c>
      <c r="AE472" s="104">
        <v>-0.36524168565144438</v>
      </c>
    </row>
    <row r="473" spans="1:31" x14ac:dyDescent="0.3">
      <c r="A473" s="104" t="s">
        <v>1201</v>
      </c>
      <c r="B473" s="115">
        <v>4</v>
      </c>
      <c r="C473" s="116">
        <v>1</v>
      </c>
      <c r="D473" s="107">
        <v>12.817299999999999</v>
      </c>
      <c r="E473" s="104">
        <v>2.2995771421884598E-2</v>
      </c>
      <c r="F473" s="107">
        <f t="shared" si="7"/>
        <v>1.6383520168945431</v>
      </c>
      <c r="G473" s="104">
        <v>1.66736680008178E-2</v>
      </c>
      <c r="H473" s="107">
        <v>1.36532066010679</v>
      </c>
      <c r="I473" s="104">
        <v>0.76441620697791302</v>
      </c>
      <c r="J473" s="115" t="s">
        <v>0</v>
      </c>
      <c r="K473" s="116" t="s">
        <v>1</v>
      </c>
      <c r="L473" s="107">
        <v>106348.814</v>
      </c>
      <c r="M473" s="104" t="s">
        <v>1202</v>
      </c>
      <c r="N473" s="107">
        <v>1367.4785927780799</v>
      </c>
      <c r="O473" s="104">
        <v>1311.6095769068399</v>
      </c>
      <c r="P473" s="107">
        <v>1331.6098164533901</v>
      </c>
      <c r="Q473" s="104">
        <v>1336.8993287127701</v>
      </c>
      <c r="R473" s="107">
        <v>3.1260987052196292</v>
      </c>
      <c r="S473" s="104">
        <v>2.117407954632481E-2</v>
      </c>
      <c r="T473" s="115">
        <v>3</v>
      </c>
      <c r="U473" s="116">
        <v>364</v>
      </c>
      <c r="V473" s="101">
        <v>1077.7166362297801</v>
      </c>
      <c r="W473" s="99">
        <v>1044.01993068965</v>
      </c>
      <c r="X473" s="111">
        <v>815.81363892349304</v>
      </c>
      <c r="Y473" s="104">
        <v>979.18340194764096</v>
      </c>
      <c r="Z473" s="107">
        <v>2.9908640431760323</v>
      </c>
      <c r="AA473" s="104">
        <v>0.14551106740508141</v>
      </c>
      <c r="AB473" s="115">
        <v>3</v>
      </c>
      <c r="AC473" s="116">
        <v>465</v>
      </c>
      <c r="AD473" s="107">
        <v>0.73242867351159868</v>
      </c>
      <c r="AE473" s="104">
        <v>-0.44923982324522216</v>
      </c>
    </row>
    <row r="474" spans="1:31" x14ac:dyDescent="0.3">
      <c r="A474" s="104" t="s">
        <v>2495</v>
      </c>
      <c r="B474" s="115">
        <v>8</v>
      </c>
      <c r="C474" s="116">
        <v>6</v>
      </c>
      <c r="D474" s="107">
        <v>61.546900000000001</v>
      </c>
      <c r="E474" s="104">
        <v>0.34709541749037198</v>
      </c>
      <c r="F474" s="107">
        <f t="shared" si="7"/>
        <v>0.45955112004158755</v>
      </c>
      <c r="G474" s="104">
        <v>0.120461068225258</v>
      </c>
      <c r="H474" s="107">
        <v>1.04067992657464</v>
      </c>
      <c r="I474" s="104">
        <v>0.13197586830325</v>
      </c>
      <c r="J474" s="115" t="s">
        <v>0</v>
      </c>
      <c r="K474" s="116" t="s">
        <v>1</v>
      </c>
      <c r="L474" s="107">
        <v>28252.797900000001</v>
      </c>
      <c r="M474" s="104" t="s">
        <v>2496</v>
      </c>
      <c r="N474" s="107">
        <v>1079.26030715452</v>
      </c>
      <c r="O474" s="104">
        <v>966.38665776929497</v>
      </c>
      <c r="P474" s="107">
        <v>1011.21964017314</v>
      </c>
      <c r="Q474" s="104">
        <v>1018.9555350323184</v>
      </c>
      <c r="R474" s="107">
        <v>3.0081552327685084</v>
      </c>
      <c r="S474" s="104">
        <v>5.5775813033084404E-2</v>
      </c>
      <c r="T474" s="115">
        <v>3</v>
      </c>
      <c r="U474" s="116">
        <v>442</v>
      </c>
      <c r="V474" s="101">
        <v>953.389769229639</v>
      </c>
      <c r="W474" s="99">
        <v>970.72447420992103</v>
      </c>
      <c r="X474" s="111">
        <v>1013.26018556332</v>
      </c>
      <c r="Y474" s="104">
        <v>979.12480966762666</v>
      </c>
      <c r="Z474" s="107">
        <v>2.9908380551280334</v>
      </c>
      <c r="AA474" s="104">
        <v>3.146331026052878E-2</v>
      </c>
      <c r="AB474" s="115">
        <v>3</v>
      </c>
      <c r="AC474" s="116">
        <v>466</v>
      </c>
      <c r="AD474" s="107">
        <v>0.96091024191411023</v>
      </c>
      <c r="AE474" s="104">
        <v>-5.7526418928049654E-2</v>
      </c>
    </row>
    <row r="475" spans="1:31" x14ac:dyDescent="0.3">
      <c r="A475" s="104" t="s">
        <v>2965</v>
      </c>
      <c r="B475" s="115">
        <v>8</v>
      </c>
      <c r="C475" s="116">
        <v>1</v>
      </c>
      <c r="D475" s="107">
        <v>34.869300000000003</v>
      </c>
      <c r="E475" s="104">
        <v>0.69168924008462696</v>
      </c>
      <c r="F475" s="107">
        <f t="shared" si="7"/>
        <v>0.16008898015219719</v>
      </c>
      <c r="G475" s="104">
        <v>0.20183397524597699</v>
      </c>
      <c r="H475" s="107">
        <v>1.1624532103703999</v>
      </c>
      <c r="I475" s="104">
        <v>6.2973851099707004E-2</v>
      </c>
      <c r="J475" s="115" t="s">
        <v>0</v>
      </c>
      <c r="K475" s="116" t="s">
        <v>1</v>
      </c>
      <c r="L475" s="107">
        <v>169826.41649999999</v>
      </c>
      <c r="M475" s="104" t="s">
        <v>2966</v>
      </c>
      <c r="N475" s="107">
        <v>1677.3325107207299</v>
      </c>
      <c r="O475" s="104">
        <v>846.21870618959304</v>
      </c>
      <c r="P475" s="107">
        <v>856.563651798519</v>
      </c>
      <c r="Q475" s="104">
        <v>1126.7049562362806</v>
      </c>
      <c r="R475" s="107">
        <v>3.0518102047292097</v>
      </c>
      <c r="S475" s="104">
        <v>0.42325677157010722</v>
      </c>
      <c r="T475" s="115">
        <v>3</v>
      </c>
      <c r="U475" s="116">
        <v>413</v>
      </c>
      <c r="V475" s="101">
        <v>912.55455874765596</v>
      </c>
      <c r="W475" s="99">
        <v>1009.47327931923</v>
      </c>
      <c r="X475" s="111">
        <v>985.71488960111299</v>
      </c>
      <c r="Y475" s="104">
        <v>969.24757588933301</v>
      </c>
      <c r="Z475" s="107">
        <v>2.9864347235000341</v>
      </c>
      <c r="AA475" s="104">
        <v>5.2116967770074941E-2</v>
      </c>
      <c r="AB475" s="115">
        <v>3</v>
      </c>
      <c r="AC475" s="116">
        <v>467</v>
      </c>
      <c r="AD475" s="107">
        <v>0.86024967807638952</v>
      </c>
      <c r="AE475" s="104">
        <v>-0.21717264781197979</v>
      </c>
    </row>
    <row r="476" spans="1:31" x14ac:dyDescent="0.3">
      <c r="A476" s="104" t="s">
        <v>1593</v>
      </c>
      <c r="B476" s="115">
        <v>9</v>
      </c>
      <c r="C476" s="116">
        <v>6</v>
      </c>
      <c r="D476" s="107">
        <v>46.731000000000002</v>
      </c>
      <c r="E476" s="104">
        <v>6.4951854400582196E-2</v>
      </c>
      <c r="F476" s="107">
        <f t="shared" si="7"/>
        <v>1.1874084451383995</v>
      </c>
      <c r="G476" s="104">
        <v>3.5400795232786601E-2</v>
      </c>
      <c r="H476" s="107">
        <v>1.16355180738632</v>
      </c>
      <c r="I476" s="104">
        <v>0.48474298396187698</v>
      </c>
      <c r="J476" s="115" t="s">
        <v>1</v>
      </c>
      <c r="K476" s="116" t="s">
        <v>0</v>
      </c>
      <c r="L476" s="107">
        <v>95737.7497</v>
      </c>
      <c r="M476" s="104" t="s">
        <v>1594</v>
      </c>
      <c r="N476" s="107">
        <v>854.460232574663</v>
      </c>
      <c r="O476" s="104">
        <v>834.81276048793495</v>
      </c>
      <c r="P476" s="107">
        <v>793.78637916586899</v>
      </c>
      <c r="Q476" s="104">
        <v>827.68645740948887</v>
      </c>
      <c r="R476" s="107">
        <v>2.9178658493386984</v>
      </c>
      <c r="S476" s="104">
        <v>3.7403433072325812E-2</v>
      </c>
      <c r="T476" s="115">
        <v>3</v>
      </c>
      <c r="U476" s="116">
        <v>507</v>
      </c>
      <c r="V476" s="101">
        <v>910.35915127035901</v>
      </c>
      <c r="W476" s="99">
        <v>907.50823761430001</v>
      </c>
      <c r="X476" s="111">
        <v>1071.3008315193199</v>
      </c>
      <c r="Y476" s="104">
        <v>963.05607346799297</v>
      </c>
      <c r="Z476" s="107">
        <v>2.983651574444123</v>
      </c>
      <c r="AA476" s="104">
        <v>9.7350040192918194E-2</v>
      </c>
      <c r="AB476" s="115">
        <v>3</v>
      </c>
      <c r="AC476" s="116">
        <v>468</v>
      </c>
      <c r="AD476" s="107">
        <v>1.1635518073863222</v>
      </c>
      <c r="AE476" s="104">
        <v>0.21853544847024609</v>
      </c>
    </row>
    <row r="477" spans="1:31" x14ac:dyDescent="0.3">
      <c r="A477" s="104" t="s">
        <v>457</v>
      </c>
      <c r="B477" s="115">
        <v>5</v>
      </c>
      <c r="C477" s="116">
        <v>3</v>
      </c>
      <c r="D477" s="107">
        <v>31.894200000000001</v>
      </c>
      <c r="E477" s="104">
        <v>1.6127438234737599E-3</v>
      </c>
      <c r="F477" s="107">
        <f t="shared" si="7"/>
        <v>2.792434612702491</v>
      </c>
      <c r="G477" s="104">
        <v>3.1288304134608901E-3</v>
      </c>
      <c r="H477" s="107">
        <v>1.4262396419935199</v>
      </c>
      <c r="I477" s="104">
        <v>0.99967286995184301</v>
      </c>
      <c r="J477" s="115" t="s">
        <v>1</v>
      </c>
      <c r="K477" s="116" t="s">
        <v>0</v>
      </c>
      <c r="L477" s="107">
        <v>53507.681499999999</v>
      </c>
      <c r="M477" s="104" t="s">
        <v>458</v>
      </c>
      <c r="N477" s="107">
        <v>714.37256211421504</v>
      </c>
      <c r="O477" s="104">
        <v>660.23110704888097</v>
      </c>
      <c r="P477" s="107">
        <v>647.90423529735904</v>
      </c>
      <c r="Q477" s="104">
        <v>674.16930148681843</v>
      </c>
      <c r="R477" s="107">
        <v>2.8287689728980716</v>
      </c>
      <c r="S477" s="104">
        <v>5.2447320379263473E-2</v>
      </c>
      <c r="T477" s="115">
        <v>3</v>
      </c>
      <c r="U477" s="116">
        <v>571</v>
      </c>
      <c r="V477" s="101">
        <v>949.30265335919501</v>
      </c>
      <c r="W477" s="99">
        <v>908.38703848759201</v>
      </c>
      <c r="X477" s="111">
        <v>1026.8912577399601</v>
      </c>
      <c r="Y477" s="104">
        <v>961.52698319558237</v>
      </c>
      <c r="Z477" s="107">
        <v>2.9829614762900625</v>
      </c>
      <c r="AA477" s="104">
        <v>6.2598797163060785E-2</v>
      </c>
      <c r="AB477" s="115">
        <v>3</v>
      </c>
      <c r="AC477" s="116">
        <v>469</v>
      </c>
      <c r="AD477" s="107">
        <v>1.4262396419935215</v>
      </c>
      <c r="AE477" s="104">
        <v>0.51221640903886989</v>
      </c>
    </row>
    <row r="478" spans="1:31" x14ac:dyDescent="0.3">
      <c r="A478" s="104" t="s">
        <v>1993</v>
      </c>
      <c r="B478" s="115">
        <v>18</v>
      </c>
      <c r="C478" s="116">
        <v>11</v>
      </c>
      <c r="D478" s="107">
        <v>120.2393</v>
      </c>
      <c r="E478" s="104">
        <v>0.140038779848315</v>
      </c>
      <c r="F478" s="107">
        <f t="shared" si="7"/>
        <v>0.85375168187910144</v>
      </c>
      <c r="G478" s="104">
        <v>6.0878741064725697E-2</v>
      </c>
      <c r="H478" s="107">
        <v>1.83445446469452</v>
      </c>
      <c r="I478" s="104">
        <v>0.29323741398672698</v>
      </c>
      <c r="J478" s="115" t="s">
        <v>0</v>
      </c>
      <c r="K478" s="116" t="s">
        <v>1</v>
      </c>
      <c r="L478" s="107">
        <v>57830.493999999999</v>
      </c>
      <c r="M478" s="104" t="s">
        <v>1994</v>
      </c>
      <c r="N478" s="107">
        <v>919.40434518225095</v>
      </c>
      <c r="O478" s="104">
        <v>2070.9277465597102</v>
      </c>
      <c r="P478" s="107">
        <v>2294.13091627824</v>
      </c>
      <c r="Q478" s="104">
        <v>1761.4876693400668</v>
      </c>
      <c r="R478" s="107">
        <v>3.2458796074058163</v>
      </c>
      <c r="S478" s="104">
        <v>0.41882523448946096</v>
      </c>
      <c r="T478" s="115">
        <v>3</v>
      </c>
      <c r="U478" s="116">
        <v>296</v>
      </c>
      <c r="V478" s="101">
        <v>982.771416767191</v>
      </c>
      <c r="W478" s="99">
        <v>968.16672053234697</v>
      </c>
      <c r="X478" s="111">
        <v>929.734623853019</v>
      </c>
      <c r="Y478" s="104">
        <v>960.22425371751899</v>
      </c>
      <c r="Z478" s="107">
        <v>2.9823726713505563</v>
      </c>
      <c r="AA478" s="104">
        <v>2.8530771002169941E-2</v>
      </c>
      <c r="AB478" s="115">
        <v>3</v>
      </c>
      <c r="AC478" s="116">
        <v>470</v>
      </c>
      <c r="AD478" s="107">
        <v>0.54512118956657962</v>
      </c>
      <c r="AE478" s="104">
        <v>-0.87535109407965539</v>
      </c>
    </row>
    <row r="479" spans="1:31" x14ac:dyDescent="0.3">
      <c r="A479" s="104" t="s">
        <v>2153</v>
      </c>
      <c r="B479" s="115">
        <v>10</v>
      </c>
      <c r="C479" s="116">
        <v>1</v>
      </c>
      <c r="D479" s="107">
        <v>43.801400000000001</v>
      </c>
      <c r="E479" s="104">
        <v>0.19283146892457101</v>
      </c>
      <c r="F479" s="107">
        <f t="shared" si="7"/>
        <v>0.71482209042766842</v>
      </c>
      <c r="G479" s="104">
        <v>7.7618231540241694E-2</v>
      </c>
      <c r="H479" s="107">
        <v>1.0959009357971901</v>
      </c>
      <c r="I479" s="104">
        <v>0.22750319293998</v>
      </c>
      <c r="J479" s="115" t="s">
        <v>0</v>
      </c>
      <c r="K479" s="116" t="s">
        <v>1</v>
      </c>
      <c r="L479" s="107">
        <v>210562.8394</v>
      </c>
      <c r="M479" s="104" t="s">
        <v>2154</v>
      </c>
      <c r="N479" s="107">
        <v>1126.1154752116299</v>
      </c>
      <c r="O479" s="104">
        <v>987.726616820608</v>
      </c>
      <c r="P479" s="107">
        <v>1025.7328043617499</v>
      </c>
      <c r="Q479" s="104">
        <v>1046.5249654646625</v>
      </c>
      <c r="R479" s="107">
        <v>3.01974959314696</v>
      </c>
      <c r="S479" s="104">
        <v>6.8320379254207059E-2</v>
      </c>
      <c r="T479" s="115">
        <v>3</v>
      </c>
      <c r="U479" s="116">
        <v>435</v>
      </c>
      <c r="V479" s="101">
        <v>1040.3663425795301</v>
      </c>
      <c r="W479" s="99">
        <v>919.586227199056</v>
      </c>
      <c r="X479" s="111">
        <v>904.88200955331104</v>
      </c>
      <c r="Y479" s="104">
        <v>954.94485977729903</v>
      </c>
      <c r="Z479" s="107">
        <v>2.9799782953682379</v>
      </c>
      <c r="AA479" s="104">
        <v>7.784911846261991E-2</v>
      </c>
      <c r="AB479" s="115">
        <v>3</v>
      </c>
      <c r="AC479" s="116">
        <v>471</v>
      </c>
      <c r="AD479" s="107">
        <v>0.91249123651178121</v>
      </c>
      <c r="AE479" s="104">
        <v>-0.13211739146126872</v>
      </c>
    </row>
    <row r="480" spans="1:31" x14ac:dyDescent="0.3">
      <c r="A480" s="104" t="s">
        <v>369</v>
      </c>
      <c r="B480" s="115">
        <v>9</v>
      </c>
      <c r="C480" s="116">
        <v>5</v>
      </c>
      <c r="D480" s="107">
        <v>45.476700000000001</v>
      </c>
      <c r="E480" s="104">
        <v>7.9352824309930604E-4</v>
      </c>
      <c r="F480" s="107">
        <f t="shared" si="7"/>
        <v>3.1004376113112797</v>
      </c>
      <c r="G480" s="104">
        <v>1.92004761130213E-3</v>
      </c>
      <c r="H480" s="107">
        <v>1.05288517476234</v>
      </c>
      <c r="I480" s="104">
        <v>0.99999463614904405</v>
      </c>
      <c r="J480" s="115" t="s">
        <v>0</v>
      </c>
      <c r="K480" s="116" t="s">
        <v>1</v>
      </c>
      <c r="L480" s="107">
        <v>15797.7534</v>
      </c>
      <c r="M480" s="104" t="s">
        <v>370</v>
      </c>
      <c r="N480" s="107">
        <v>1008.9286223768</v>
      </c>
      <c r="O480" s="104">
        <v>1009.08915312901</v>
      </c>
      <c r="P480" s="107">
        <v>996.205262893964</v>
      </c>
      <c r="Q480" s="104">
        <v>1004.7410127999246</v>
      </c>
      <c r="R480" s="107">
        <v>3.0020541302073354</v>
      </c>
      <c r="S480" s="104">
        <v>7.3577289258946917E-3</v>
      </c>
      <c r="T480" s="115">
        <v>3</v>
      </c>
      <c r="U480" s="116">
        <v>443</v>
      </c>
      <c r="V480" s="101">
        <v>947.41663264246495</v>
      </c>
      <c r="W480" s="99">
        <v>959.06396155788798</v>
      </c>
      <c r="X480" s="111">
        <v>956.34159254015401</v>
      </c>
      <c r="Y480" s="104">
        <v>954.27406224683557</v>
      </c>
      <c r="Z480" s="107">
        <v>2.9796731195975794</v>
      </c>
      <c r="AA480" s="104">
        <v>6.3846511842513883E-3</v>
      </c>
      <c r="AB480" s="115">
        <v>3</v>
      </c>
      <c r="AC480" s="116">
        <v>472</v>
      </c>
      <c r="AD480" s="107">
        <v>0.94977118490221457</v>
      </c>
      <c r="AE480" s="104">
        <v>-7.4348107936520053E-2</v>
      </c>
    </row>
    <row r="481" spans="1:31" x14ac:dyDescent="0.3">
      <c r="A481" s="104" t="s">
        <v>1165</v>
      </c>
      <c r="B481" s="115">
        <v>4</v>
      </c>
      <c r="C481" s="116">
        <v>1</v>
      </c>
      <c r="D481" s="107">
        <v>18.064800000000002</v>
      </c>
      <c r="E481" s="104">
        <v>2.16531864106611E-2</v>
      </c>
      <c r="F481" s="107">
        <f t="shared" si="7"/>
        <v>1.6644781852809845</v>
      </c>
      <c r="G481" s="104">
        <v>1.6190823666376399E-2</v>
      </c>
      <c r="H481" s="107">
        <v>1.3984218590860999</v>
      </c>
      <c r="I481" s="104">
        <v>0.77881269325214497</v>
      </c>
      <c r="J481" s="115" t="s">
        <v>0</v>
      </c>
      <c r="K481" s="116" t="s">
        <v>1</v>
      </c>
      <c r="L481" s="107">
        <v>66236.209600000002</v>
      </c>
      <c r="M481" s="104" t="s">
        <v>1166</v>
      </c>
      <c r="N481" s="107">
        <v>1387.40966354989</v>
      </c>
      <c r="O481" s="104">
        <v>1343.9572117274099</v>
      </c>
      <c r="P481" s="107">
        <v>1267.08078748056</v>
      </c>
      <c r="Q481" s="104">
        <v>1332.8158875859533</v>
      </c>
      <c r="R481" s="107">
        <v>3.1247701610208347</v>
      </c>
      <c r="S481" s="104">
        <v>4.5717651962618941E-2</v>
      </c>
      <c r="T481" s="115">
        <v>3</v>
      </c>
      <c r="U481" s="116">
        <v>366</v>
      </c>
      <c r="V481" s="101">
        <v>1043.8825219768801</v>
      </c>
      <c r="W481" s="99">
        <v>790.42444141982298</v>
      </c>
      <c r="X481" s="111">
        <v>1024.9501604664299</v>
      </c>
      <c r="Y481" s="104">
        <v>953.08570795437754</v>
      </c>
      <c r="Z481" s="107">
        <v>2.9791319571104578</v>
      </c>
      <c r="AA481" s="104">
        <v>0.1481361922577685</v>
      </c>
      <c r="AB481" s="115">
        <v>3</v>
      </c>
      <c r="AC481" s="116">
        <v>473</v>
      </c>
      <c r="AD481" s="107">
        <v>0.71509179687274171</v>
      </c>
      <c r="AE481" s="104">
        <v>-0.48379964125881597</v>
      </c>
    </row>
    <row r="482" spans="1:31" x14ac:dyDescent="0.3">
      <c r="A482" s="104" t="s">
        <v>553</v>
      </c>
      <c r="B482" s="115">
        <v>12</v>
      </c>
      <c r="C482" s="116">
        <v>10</v>
      </c>
      <c r="D482" s="107">
        <v>72.836200000000005</v>
      </c>
      <c r="E482" s="104">
        <v>2.5235199291348E-3</v>
      </c>
      <c r="F482" s="107">
        <f t="shared" si="7"/>
        <v>2.597993261138698</v>
      </c>
      <c r="G482" s="104">
        <v>4.0254328495348901E-3</v>
      </c>
      <c r="H482" s="107">
        <v>1.4790504453175899</v>
      </c>
      <c r="I482" s="104">
        <v>0.99783222622711898</v>
      </c>
      <c r="J482" s="115" t="s">
        <v>0</v>
      </c>
      <c r="K482" s="116" t="s">
        <v>1</v>
      </c>
      <c r="L482" s="107">
        <v>133374.72589999999</v>
      </c>
      <c r="M482" s="104" t="s">
        <v>554</v>
      </c>
      <c r="N482" s="107">
        <v>1397.1108578754099</v>
      </c>
      <c r="O482" s="104">
        <v>1407.83268632721</v>
      </c>
      <c r="P482" s="107">
        <v>1413.5154660667799</v>
      </c>
      <c r="Q482" s="104">
        <v>1406.1530034231334</v>
      </c>
      <c r="R482" s="107">
        <v>3.1480325788112</v>
      </c>
      <c r="S482" s="104">
        <v>5.9241730454220208E-3</v>
      </c>
      <c r="T482" s="115">
        <v>3</v>
      </c>
      <c r="U482" s="116">
        <v>352</v>
      </c>
      <c r="V482" s="101">
        <v>1064.6984439364101</v>
      </c>
      <c r="W482" s="99">
        <v>888.00650809141598</v>
      </c>
      <c r="X482" s="111">
        <v>899.43509743722097</v>
      </c>
      <c r="Y482" s="104">
        <v>950.7133498216823</v>
      </c>
      <c r="Z482" s="107">
        <v>2.9780495922724168</v>
      </c>
      <c r="AA482" s="104">
        <v>0.10400531521007364</v>
      </c>
      <c r="AB482" s="115">
        <v>3</v>
      </c>
      <c r="AC482" s="116">
        <v>474</v>
      </c>
      <c r="AD482" s="107">
        <v>0.67610946142224171</v>
      </c>
      <c r="AE482" s="104">
        <v>-0.56467125863604339</v>
      </c>
    </row>
    <row r="483" spans="1:31" x14ac:dyDescent="0.3">
      <c r="A483" s="104" t="s">
        <v>1797</v>
      </c>
      <c r="B483" s="115">
        <v>2</v>
      </c>
      <c r="C483" s="116">
        <v>1</v>
      </c>
      <c r="D483" s="107">
        <v>8.2158999999999995</v>
      </c>
      <c r="E483" s="104">
        <v>9.7962550377737406E-2</v>
      </c>
      <c r="F483" s="107">
        <f t="shared" si="7"/>
        <v>1.0089399168858284</v>
      </c>
      <c r="G483" s="104">
        <v>4.7300402936939302E-2</v>
      </c>
      <c r="H483" s="107">
        <v>1.19390616138989</v>
      </c>
      <c r="I483" s="104">
        <v>0.37720680153674702</v>
      </c>
      <c r="J483" s="115" t="s">
        <v>0</v>
      </c>
      <c r="K483" s="116" t="s">
        <v>1</v>
      </c>
      <c r="L483" s="107">
        <v>33823.108099999998</v>
      </c>
      <c r="M483" s="104" t="s">
        <v>1798</v>
      </c>
      <c r="N483" s="107">
        <v>1099.8657716278699</v>
      </c>
      <c r="O483" s="104">
        <v>1104.8160064733099</v>
      </c>
      <c r="P483" s="107">
        <v>1179.8347838018699</v>
      </c>
      <c r="Q483" s="104">
        <v>1128.1721873010165</v>
      </c>
      <c r="R483" s="107">
        <v>3.0523753889095095</v>
      </c>
      <c r="S483" s="104">
        <v>3.9718698984595242E-2</v>
      </c>
      <c r="T483" s="115">
        <v>3</v>
      </c>
      <c r="U483" s="116">
        <v>411</v>
      </c>
      <c r="V483" s="101">
        <v>801.114787782093</v>
      </c>
      <c r="W483" s="99">
        <v>1055.1909598991699</v>
      </c>
      <c r="X483" s="111">
        <v>978.52053210184795</v>
      </c>
      <c r="Y483" s="104">
        <v>944.94209326103692</v>
      </c>
      <c r="Z483" s="107">
        <v>2.9754051954428689</v>
      </c>
      <c r="AA483" s="104">
        <v>0.13791729970621489</v>
      </c>
      <c r="AB483" s="115">
        <v>3</v>
      </c>
      <c r="AC483" s="116">
        <v>475</v>
      </c>
      <c r="AD483" s="107">
        <v>0.83758676547564059</v>
      </c>
      <c r="AE483" s="104">
        <v>-0.25568944814574962</v>
      </c>
    </row>
    <row r="484" spans="1:31" x14ac:dyDescent="0.3">
      <c r="A484" s="104" t="s">
        <v>1319</v>
      </c>
      <c r="B484" s="115">
        <v>6</v>
      </c>
      <c r="C484" s="116">
        <v>1</v>
      </c>
      <c r="D484" s="107">
        <v>30.662299999999998</v>
      </c>
      <c r="E484" s="104">
        <v>3.37200194735831E-2</v>
      </c>
      <c r="F484" s="107">
        <f t="shared" si="7"/>
        <v>1.4721121832386583</v>
      </c>
      <c r="G484" s="104">
        <v>2.2238100005994799E-2</v>
      </c>
      <c r="H484" s="107">
        <v>1.12867917484757</v>
      </c>
      <c r="I484" s="104">
        <v>0.66561974167778704</v>
      </c>
      <c r="J484" s="115" t="s">
        <v>1</v>
      </c>
      <c r="K484" s="116" t="s">
        <v>0</v>
      </c>
      <c r="L484" s="107">
        <v>38780.536200000002</v>
      </c>
      <c r="M484" s="104" t="s">
        <v>1320</v>
      </c>
      <c r="N484" s="107">
        <v>850.90860244678197</v>
      </c>
      <c r="O484" s="104">
        <v>780.35850828334901</v>
      </c>
      <c r="P484" s="107">
        <v>871.111975381462</v>
      </c>
      <c r="Q484" s="104">
        <v>834.12636203719774</v>
      </c>
      <c r="R484" s="107">
        <v>2.9212318470148371</v>
      </c>
      <c r="S484" s="104">
        <v>5.7122594664716218E-2</v>
      </c>
      <c r="T484" s="115">
        <v>3</v>
      </c>
      <c r="U484" s="116">
        <v>506</v>
      </c>
      <c r="V484" s="101">
        <v>907.23340893627301</v>
      </c>
      <c r="W484" s="99">
        <v>965.39846290351204</v>
      </c>
      <c r="X484" s="111">
        <v>951.751290228475</v>
      </c>
      <c r="Y484" s="104">
        <v>941.4610540227535</v>
      </c>
      <c r="Z484" s="107">
        <v>2.9738023590071161</v>
      </c>
      <c r="AA484" s="104">
        <v>3.230857643313069E-2</v>
      </c>
      <c r="AB484" s="115">
        <v>3</v>
      </c>
      <c r="AC484" s="116">
        <v>476</v>
      </c>
      <c r="AD484" s="107">
        <v>1.1286791748475744</v>
      </c>
      <c r="AE484" s="104">
        <v>0.1746354607497651</v>
      </c>
    </row>
    <row r="485" spans="1:31" x14ac:dyDescent="0.3">
      <c r="A485" s="104" t="s">
        <v>1051</v>
      </c>
      <c r="B485" s="115">
        <v>9</v>
      </c>
      <c r="C485" s="116">
        <v>4</v>
      </c>
      <c r="D485" s="107">
        <v>47.629800000000003</v>
      </c>
      <c r="E485" s="104">
        <v>1.5959398632548999E-2</v>
      </c>
      <c r="F485" s="107">
        <f t="shared" si="7"/>
        <v>1.7969834773641176</v>
      </c>
      <c r="G485" s="104">
        <v>1.3243987934123199E-2</v>
      </c>
      <c r="H485" s="107">
        <v>1.2118970977535299</v>
      </c>
      <c r="I485" s="104">
        <v>0.84542057188228004</v>
      </c>
      <c r="J485" s="115" t="s">
        <v>1</v>
      </c>
      <c r="K485" s="116" t="s">
        <v>0</v>
      </c>
      <c r="L485" s="107">
        <v>76263.602599999998</v>
      </c>
      <c r="M485" s="104" t="s">
        <v>1052</v>
      </c>
      <c r="N485" s="107">
        <v>828.89446935048204</v>
      </c>
      <c r="O485" s="104">
        <v>781.14698291448701</v>
      </c>
      <c r="P485" s="107">
        <v>718.79764964877404</v>
      </c>
      <c r="Q485" s="104">
        <v>776.27970063791429</v>
      </c>
      <c r="R485" s="107">
        <v>2.8900182297081742</v>
      </c>
      <c r="S485" s="104">
        <v>7.1120702490971868E-2</v>
      </c>
      <c r="T485" s="115">
        <v>3</v>
      </c>
      <c r="U485" s="116">
        <v>532</v>
      </c>
      <c r="V485" s="101">
        <v>900.070711745361</v>
      </c>
      <c r="W485" s="99">
        <v>980.53172158259997</v>
      </c>
      <c r="X485" s="111">
        <v>941.71091541623298</v>
      </c>
      <c r="Y485" s="104">
        <v>940.77111624806469</v>
      </c>
      <c r="Z485" s="107">
        <v>2.9734839751365643</v>
      </c>
      <c r="AA485" s="104">
        <v>4.2772079361099266E-2</v>
      </c>
      <c r="AB485" s="115">
        <v>3</v>
      </c>
      <c r="AC485" s="116">
        <v>477</v>
      </c>
      <c r="AD485" s="107">
        <v>1.2118970977535264</v>
      </c>
      <c r="AE485" s="104">
        <v>0.27726720469928584</v>
      </c>
    </row>
    <row r="486" spans="1:31" x14ac:dyDescent="0.3">
      <c r="A486" s="104" t="s">
        <v>1009</v>
      </c>
      <c r="B486" s="115">
        <v>17</v>
      </c>
      <c r="C486" s="116">
        <v>4</v>
      </c>
      <c r="D486" s="107">
        <v>54.376899999999999</v>
      </c>
      <c r="E486" s="104">
        <v>1.42127429656995E-2</v>
      </c>
      <c r="F486" s="107">
        <f t="shared" si="7"/>
        <v>1.847322098011462</v>
      </c>
      <c r="G486" s="104">
        <v>1.22918760113242E-2</v>
      </c>
      <c r="H486" s="107">
        <v>1.47331501335635</v>
      </c>
      <c r="I486" s="104">
        <v>0.86755343592989498</v>
      </c>
      <c r="J486" s="115" t="s">
        <v>0</v>
      </c>
      <c r="K486" s="116" t="s">
        <v>1</v>
      </c>
      <c r="L486" s="107">
        <v>580893.54469999997</v>
      </c>
      <c r="M486" s="104" t="s">
        <v>1010</v>
      </c>
      <c r="N486" s="107">
        <v>1582.2358628811401</v>
      </c>
      <c r="O486" s="104">
        <v>1317.2283774886801</v>
      </c>
      <c r="P486" s="107">
        <v>1244.9682117566799</v>
      </c>
      <c r="Q486" s="104">
        <v>1381.4774840421667</v>
      </c>
      <c r="R486" s="107">
        <v>3.140343810978242</v>
      </c>
      <c r="S486" s="104">
        <v>0.12854082779179796</v>
      </c>
      <c r="T486" s="115">
        <v>3</v>
      </c>
      <c r="U486" s="116">
        <v>359</v>
      </c>
      <c r="V486" s="101">
        <v>1025.2293983624199</v>
      </c>
      <c r="W486" s="99">
        <v>839.60699141388898</v>
      </c>
      <c r="X486" s="111">
        <v>948.16179089457205</v>
      </c>
      <c r="Y486" s="104">
        <v>937.66606022362703</v>
      </c>
      <c r="Z486" s="107">
        <v>2.9720481965621923</v>
      </c>
      <c r="AA486" s="104">
        <v>9.945463936456235E-2</v>
      </c>
      <c r="AB486" s="115">
        <v>3</v>
      </c>
      <c r="AC486" s="116">
        <v>478</v>
      </c>
      <c r="AD486" s="107">
        <v>0.67874147139918695</v>
      </c>
      <c r="AE486" s="104">
        <v>-0.55906592977500591</v>
      </c>
    </row>
    <row r="487" spans="1:31" x14ac:dyDescent="0.3">
      <c r="A487" s="104" t="s">
        <v>385</v>
      </c>
      <c r="B487" s="115">
        <v>4</v>
      </c>
      <c r="C487" s="116">
        <v>1</v>
      </c>
      <c r="D487" s="107">
        <v>14.700699999999999</v>
      </c>
      <c r="E487" s="104">
        <v>8.6301213263184596E-4</v>
      </c>
      <c r="F487" s="107">
        <f t="shared" si="7"/>
        <v>3.0639830987250876</v>
      </c>
      <c r="G487" s="104">
        <v>1.9983592664853098E-3</v>
      </c>
      <c r="H487" s="107">
        <v>1.38018339474714</v>
      </c>
      <c r="I487" s="104">
        <v>0.99999049944751495</v>
      </c>
      <c r="J487" s="115" t="s">
        <v>1</v>
      </c>
      <c r="K487" s="116" t="s">
        <v>0</v>
      </c>
      <c r="L487" s="107">
        <v>185958.6727</v>
      </c>
      <c r="M487" s="104" t="s">
        <v>386</v>
      </c>
      <c r="N487" s="107">
        <v>660.31256898447202</v>
      </c>
      <c r="O487" s="104">
        <v>701.55236584389695</v>
      </c>
      <c r="P487" s="107">
        <v>676.07185306944996</v>
      </c>
      <c r="Q487" s="104">
        <v>679.31226263260623</v>
      </c>
      <c r="R487" s="107">
        <v>2.8320694543457785</v>
      </c>
      <c r="S487" s="104">
        <v>3.0633898974625848E-2</v>
      </c>
      <c r="T487" s="115">
        <v>3</v>
      </c>
      <c r="U487" s="116">
        <v>568</v>
      </c>
      <c r="V487" s="101">
        <v>879.95476395428898</v>
      </c>
      <c r="W487" s="99">
        <v>970.31567610592901</v>
      </c>
      <c r="X487" s="111">
        <v>962.45607414067797</v>
      </c>
      <c r="Y487" s="104">
        <v>937.57550473363199</v>
      </c>
      <c r="Z487" s="107">
        <v>2.9720062523664406</v>
      </c>
      <c r="AA487" s="104">
        <v>5.3388261034426079E-2</v>
      </c>
      <c r="AB487" s="115">
        <v>3</v>
      </c>
      <c r="AC487" s="116">
        <v>479</v>
      </c>
      <c r="AD487" s="107">
        <v>1.3801833947471411</v>
      </c>
      <c r="AE487" s="104">
        <v>0.46485998085341423</v>
      </c>
    </row>
    <row r="488" spans="1:31" x14ac:dyDescent="0.3">
      <c r="A488" s="104" t="s">
        <v>807</v>
      </c>
      <c r="B488" s="115">
        <v>11</v>
      </c>
      <c r="C488" s="116">
        <v>2</v>
      </c>
      <c r="D488" s="107">
        <v>61.738100000000003</v>
      </c>
      <c r="E488" s="104">
        <v>7.4545165402795099E-3</v>
      </c>
      <c r="F488" s="107">
        <f t="shared" si="7"/>
        <v>2.1275805172944535</v>
      </c>
      <c r="G488" s="104">
        <v>8.0529361176516993E-3</v>
      </c>
      <c r="H488" s="107">
        <v>1.24171686257322</v>
      </c>
      <c r="I488" s="104">
        <v>0.95527322409198301</v>
      </c>
      <c r="J488" s="115" t="s">
        <v>0</v>
      </c>
      <c r="K488" s="116" t="s">
        <v>1</v>
      </c>
      <c r="L488" s="107">
        <v>17319.844700000001</v>
      </c>
      <c r="M488" s="104" t="s">
        <v>808</v>
      </c>
      <c r="N488" s="107">
        <v>1112.9884925856099</v>
      </c>
      <c r="O488" s="104">
        <v>1131.28054715752</v>
      </c>
      <c r="P488" s="107">
        <v>1235.9350881001801</v>
      </c>
      <c r="Q488" s="104">
        <v>1160.0680426144365</v>
      </c>
      <c r="R488" s="107">
        <v>3.0644834630763484</v>
      </c>
      <c r="S488" s="104">
        <v>5.7183121442051989E-2</v>
      </c>
      <c r="T488" s="115">
        <v>3</v>
      </c>
      <c r="U488" s="116">
        <v>403</v>
      </c>
      <c r="V488" s="101">
        <v>957.42369886718404</v>
      </c>
      <c r="W488" s="99">
        <v>882.084969133306</v>
      </c>
      <c r="X488" s="111">
        <v>963.22698997492398</v>
      </c>
      <c r="Y488" s="104">
        <v>934.24521932513801</v>
      </c>
      <c r="Z488" s="107">
        <v>2.9704608841764522</v>
      </c>
      <c r="AA488" s="104">
        <v>4.8451090745295633E-2</v>
      </c>
      <c r="AB488" s="115">
        <v>3</v>
      </c>
      <c r="AC488" s="116">
        <v>480</v>
      </c>
      <c r="AD488" s="107">
        <v>0.80533657079255161</v>
      </c>
      <c r="AE488" s="104">
        <v>-0.31233624640132918</v>
      </c>
    </row>
    <row r="489" spans="1:31" x14ac:dyDescent="0.3">
      <c r="A489" s="104" t="s">
        <v>1215</v>
      </c>
      <c r="B489" s="115">
        <v>3</v>
      </c>
      <c r="C489" s="116">
        <v>1</v>
      </c>
      <c r="D489" s="107">
        <v>18.953099999999999</v>
      </c>
      <c r="E489" s="104">
        <v>2.45163962379619E-2</v>
      </c>
      <c r="F489" s="107">
        <f t="shared" si="7"/>
        <v>1.6105433681255346</v>
      </c>
      <c r="G489" s="104">
        <v>1.7569191295063499E-2</v>
      </c>
      <c r="H489" s="107">
        <v>1.19926327100018</v>
      </c>
      <c r="I489" s="104">
        <v>0.74869970537356101</v>
      </c>
      <c r="J489" s="115" t="s">
        <v>1</v>
      </c>
      <c r="K489" s="116" t="s">
        <v>0</v>
      </c>
      <c r="L489" s="107">
        <v>27112.3541</v>
      </c>
      <c r="M489" s="104" t="s">
        <v>1216</v>
      </c>
      <c r="N489" s="107">
        <v>716.63638656663295</v>
      </c>
      <c r="O489" s="104">
        <v>768.01442130769703</v>
      </c>
      <c r="P489" s="107">
        <v>839.82624280312803</v>
      </c>
      <c r="Q489" s="104">
        <v>774.82568355915271</v>
      </c>
      <c r="R489" s="107">
        <v>2.889204008075914</v>
      </c>
      <c r="S489" s="104">
        <v>7.9858908581757981E-2</v>
      </c>
      <c r="T489" s="115">
        <v>3</v>
      </c>
      <c r="U489" s="116">
        <v>533</v>
      </c>
      <c r="V489" s="101">
        <v>884.73576730011598</v>
      </c>
      <c r="W489" s="99">
        <v>944.30926685205202</v>
      </c>
      <c r="X489" s="111">
        <v>958.61491700812701</v>
      </c>
      <c r="Y489" s="104">
        <v>929.2199837200983</v>
      </c>
      <c r="Z489" s="107">
        <v>2.9681185411260915</v>
      </c>
      <c r="AA489" s="104">
        <v>4.2167481698231715E-2</v>
      </c>
      <c r="AB489" s="115">
        <v>3</v>
      </c>
      <c r="AC489" s="116">
        <v>481</v>
      </c>
      <c r="AD489" s="107">
        <v>1.199263271000178</v>
      </c>
      <c r="AE489" s="104">
        <v>0.26214840443430187</v>
      </c>
    </row>
    <row r="490" spans="1:31" x14ac:dyDescent="0.3">
      <c r="A490" s="104" t="s">
        <v>837</v>
      </c>
      <c r="B490" s="115">
        <v>3</v>
      </c>
      <c r="C490" s="116">
        <v>2</v>
      </c>
      <c r="D490" s="107">
        <v>17.7058</v>
      </c>
      <c r="E490" s="104">
        <v>8.1153938150567706E-3</v>
      </c>
      <c r="F490" s="107">
        <f t="shared" si="7"/>
        <v>2.0906904003533184</v>
      </c>
      <c r="G490" s="104">
        <v>8.4836353924063398E-3</v>
      </c>
      <c r="H490" s="107">
        <v>1.3365224704624199</v>
      </c>
      <c r="I490" s="104">
        <v>0.94711789819173697</v>
      </c>
      <c r="J490" s="115" t="s">
        <v>1</v>
      </c>
      <c r="K490" s="116" t="s">
        <v>0</v>
      </c>
      <c r="L490" s="107">
        <v>36983.640399999997</v>
      </c>
      <c r="M490" s="104" t="s">
        <v>838</v>
      </c>
      <c r="N490" s="107">
        <v>689.62532218413105</v>
      </c>
      <c r="O490" s="104">
        <v>756.70869903534503</v>
      </c>
      <c r="P490" s="107">
        <v>632.52668640366903</v>
      </c>
      <c r="Q490" s="104">
        <v>692.95356920771508</v>
      </c>
      <c r="R490" s="107">
        <v>2.8407041360368828</v>
      </c>
      <c r="S490" s="104">
        <v>8.9699908101581918E-2</v>
      </c>
      <c r="T490" s="115">
        <v>3</v>
      </c>
      <c r="U490" s="116">
        <v>561</v>
      </c>
      <c r="V490" s="101">
        <v>959.49348326228198</v>
      </c>
      <c r="W490" s="99">
        <v>946.68390012847703</v>
      </c>
      <c r="X490" s="111">
        <v>872.26666530899001</v>
      </c>
      <c r="Y490" s="104">
        <v>926.14801623324968</v>
      </c>
      <c r="Z490" s="107">
        <v>2.9666804008247629</v>
      </c>
      <c r="AA490" s="104">
        <v>5.0855931812305556E-2</v>
      </c>
      <c r="AB490" s="115">
        <v>3</v>
      </c>
      <c r="AC490" s="116">
        <v>482</v>
      </c>
      <c r="AD490" s="107">
        <v>1.3365224704624241</v>
      </c>
      <c r="AE490" s="104">
        <v>0.41848409328782843</v>
      </c>
    </row>
    <row r="491" spans="1:31" x14ac:dyDescent="0.3">
      <c r="A491" s="104" t="s">
        <v>757</v>
      </c>
      <c r="B491" s="115">
        <v>3</v>
      </c>
      <c r="C491" s="116">
        <v>2</v>
      </c>
      <c r="D491" s="107">
        <v>28.009399999999999</v>
      </c>
      <c r="E491" s="104">
        <v>6.0191563763331004E-3</v>
      </c>
      <c r="F491" s="107">
        <f t="shared" si="7"/>
        <v>2.2204643736553775</v>
      </c>
      <c r="G491" s="104">
        <v>6.9688689569098999E-3</v>
      </c>
      <c r="H491" s="107">
        <v>1.1361934317572999</v>
      </c>
      <c r="I491" s="104">
        <v>0.97176643122894402</v>
      </c>
      <c r="J491" s="115" t="s">
        <v>1</v>
      </c>
      <c r="K491" s="116" t="s">
        <v>0</v>
      </c>
      <c r="L491" s="107">
        <v>14030.3516</v>
      </c>
      <c r="M491" s="104" t="s">
        <v>758</v>
      </c>
      <c r="N491" s="107">
        <v>811.45105169108604</v>
      </c>
      <c r="O491" s="104">
        <v>826.27631519945703</v>
      </c>
      <c r="P491" s="107">
        <v>787.15725749537296</v>
      </c>
      <c r="Q491" s="104">
        <v>808.29487479530542</v>
      </c>
      <c r="R491" s="107">
        <v>2.9075698250497273</v>
      </c>
      <c r="S491" s="104">
        <v>2.4433643501712447E-2</v>
      </c>
      <c r="T491" s="115">
        <v>3</v>
      </c>
      <c r="U491" s="116">
        <v>515</v>
      </c>
      <c r="V491" s="101">
        <v>883.16722203725999</v>
      </c>
      <c r="W491" s="99">
        <v>936.49114258407201</v>
      </c>
      <c r="X491" s="111">
        <v>935.47961837520495</v>
      </c>
      <c r="Y491" s="104">
        <v>918.37932766551239</v>
      </c>
      <c r="Z491" s="107">
        <v>2.9630220993768082</v>
      </c>
      <c r="AA491" s="104">
        <v>3.3209340518606176E-2</v>
      </c>
      <c r="AB491" s="115">
        <v>3</v>
      </c>
      <c r="AC491" s="116">
        <v>483</v>
      </c>
      <c r="AD491" s="107">
        <v>1.1361934317572966</v>
      </c>
      <c r="AE491" s="104">
        <v>0.1842084680125321</v>
      </c>
    </row>
    <row r="492" spans="1:31" x14ac:dyDescent="0.3">
      <c r="A492" s="104" t="s">
        <v>2799</v>
      </c>
      <c r="B492" s="115">
        <v>9</v>
      </c>
      <c r="C492" s="116">
        <v>1</v>
      </c>
      <c r="D492" s="107">
        <v>37.4129</v>
      </c>
      <c r="E492" s="104">
        <v>0.53273055237509603</v>
      </c>
      <c r="F492" s="107">
        <f t="shared" si="7"/>
        <v>0.27349239548582599</v>
      </c>
      <c r="G492" s="104">
        <v>0.164712325832578</v>
      </c>
      <c r="H492" s="107">
        <v>1.05330640562658</v>
      </c>
      <c r="I492" s="104">
        <v>8.3347814446756902E-2</v>
      </c>
      <c r="J492" s="115" t="s">
        <v>1</v>
      </c>
      <c r="K492" s="116" t="s">
        <v>0</v>
      </c>
      <c r="L492" s="107">
        <v>196311.60579999999</v>
      </c>
      <c r="M492" s="104" t="s">
        <v>2800</v>
      </c>
      <c r="N492" s="107">
        <v>888.16218791482902</v>
      </c>
      <c r="O492" s="104">
        <v>889.31196006051005</v>
      </c>
      <c r="P492" s="107">
        <v>808.90022638873495</v>
      </c>
      <c r="Q492" s="104">
        <v>862.12479145469126</v>
      </c>
      <c r="R492" s="107">
        <v>2.9355701339425244</v>
      </c>
      <c r="S492" s="104">
        <v>5.3469533394426186E-2</v>
      </c>
      <c r="T492" s="115">
        <v>3</v>
      </c>
      <c r="U492" s="116">
        <v>497</v>
      </c>
      <c r="V492" s="101">
        <v>881.21437223424505</v>
      </c>
      <c r="W492" s="99">
        <v>821.51338551734102</v>
      </c>
      <c r="X492" s="111">
        <v>1021.51693811454</v>
      </c>
      <c r="Y492" s="104">
        <v>908.0815652887087</v>
      </c>
      <c r="Z492" s="107">
        <v>2.9581248592742382</v>
      </c>
      <c r="AA492" s="104">
        <v>0.11306580707641571</v>
      </c>
      <c r="AB492" s="115">
        <v>3</v>
      </c>
      <c r="AC492" s="116">
        <v>484</v>
      </c>
      <c r="AD492" s="107">
        <v>1.0533064056265835</v>
      </c>
      <c r="AE492" s="104">
        <v>7.4925175751887729E-2</v>
      </c>
    </row>
    <row r="493" spans="1:31" x14ac:dyDescent="0.3">
      <c r="A493" s="104" t="s">
        <v>227</v>
      </c>
      <c r="B493" s="115">
        <v>17</v>
      </c>
      <c r="C493" s="116">
        <v>5</v>
      </c>
      <c r="D493" s="107">
        <v>130.0222</v>
      </c>
      <c r="E493" s="104">
        <v>1.75033909915689E-4</v>
      </c>
      <c r="F493" s="107">
        <f t="shared" si="7"/>
        <v>3.756877805812973</v>
      </c>
      <c r="G493" s="104">
        <v>7.0454384976676799E-4</v>
      </c>
      <c r="H493" s="107">
        <v>3.0526155835500899</v>
      </c>
      <c r="I493" s="104">
        <v>0.99999999999983202</v>
      </c>
      <c r="J493" s="115" t="s">
        <v>1</v>
      </c>
      <c r="K493" s="116" t="s">
        <v>0</v>
      </c>
      <c r="L493" s="107">
        <v>76671.510800000004</v>
      </c>
      <c r="M493" s="104" t="s">
        <v>228</v>
      </c>
      <c r="N493" s="107">
        <v>272.93460739840799</v>
      </c>
      <c r="O493" s="104">
        <v>285.57883597655598</v>
      </c>
      <c r="P493" s="107">
        <v>329.95615634322701</v>
      </c>
      <c r="Q493" s="104">
        <v>296.15653323939699</v>
      </c>
      <c r="R493" s="107">
        <v>2.4715213176574378</v>
      </c>
      <c r="S493" s="104">
        <v>0.10111641050446483</v>
      </c>
      <c r="T493" s="115">
        <v>3</v>
      </c>
      <c r="U493" s="116">
        <v>899</v>
      </c>
      <c r="V493" s="101">
        <v>855.33333559842401</v>
      </c>
      <c r="W493" s="99">
        <v>1014.81075129257</v>
      </c>
      <c r="X493" s="111">
        <v>842.012058719263</v>
      </c>
      <c r="Y493" s="104">
        <v>904.05204853675241</v>
      </c>
      <c r="Z493" s="107">
        <v>2.9561934346142955</v>
      </c>
      <c r="AA493" s="104">
        <v>0.10635541222342039</v>
      </c>
      <c r="AB493" s="115">
        <v>3</v>
      </c>
      <c r="AC493" s="116">
        <v>485</v>
      </c>
      <c r="AD493" s="107">
        <v>3.0526155835500863</v>
      </c>
      <c r="AE493" s="104">
        <v>1.6100459221275194</v>
      </c>
    </row>
    <row r="494" spans="1:31" x14ac:dyDescent="0.3">
      <c r="A494" s="104" t="s">
        <v>619</v>
      </c>
      <c r="B494" s="115">
        <v>6</v>
      </c>
      <c r="C494" s="116">
        <v>5</v>
      </c>
      <c r="D494" s="107">
        <v>40.0946</v>
      </c>
      <c r="E494" s="104">
        <v>3.2817398909065201E-3</v>
      </c>
      <c r="F494" s="107">
        <f t="shared" si="7"/>
        <v>2.4838958438864012</v>
      </c>
      <c r="G494" s="104">
        <v>4.6509405324791503E-3</v>
      </c>
      <c r="H494" s="107">
        <v>1.3726677885016401</v>
      </c>
      <c r="I494" s="104">
        <v>0.99460800160193596</v>
      </c>
      <c r="J494" s="115" t="s">
        <v>1</v>
      </c>
      <c r="K494" s="116" t="s">
        <v>0</v>
      </c>
      <c r="L494" s="107">
        <v>48485.635399999999</v>
      </c>
      <c r="M494" s="104" t="s">
        <v>620</v>
      </c>
      <c r="N494" s="107">
        <v>689.72281694253695</v>
      </c>
      <c r="O494" s="104">
        <v>689.48138724143803</v>
      </c>
      <c r="P494" s="107">
        <v>594.280898235309</v>
      </c>
      <c r="Q494" s="104">
        <v>657.82836747309466</v>
      </c>
      <c r="R494" s="107">
        <v>2.8181125975920494</v>
      </c>
      <c r="S494" s="104">
        <v>8.3659899480482011E-2</v>
      </c>
      <c r="T494" s="115">
        <v>3</v>
      </c>
      <c r="U494" s="116">
        <v>586</v>
      </c>
      <c r="V494" s="101">
        <v>921.42292118205103</v>
      </c>
      <c r="W494" s="99">
        <v>887.14547465512396</v>
      </c>
      <c r="X494" s="111">
        <v>900.37103534163498</v>
      </c>
      <c r="Y494" s="104">
        <v>902.97981039293666</v>
      </c>
      <c r="Z494" s="107">
        <v>2.955678040088741</v>
      </c>
      <c r="AA494" s="104">
        <v>1.9144384481757131E-2</v>
      </c>
      <c r="AB494" s="115">
        <v>3</v>
      </c>
      <c r="AC494" s="116">
        <v>486</v>
      </c>
      <c r="AD494" s="107">
        <v>1.3726677885016394</v>
      </c>
      <c r="AE494" s="104">
        <v>0.45698250831537118</v>
      </c>
    </row>
    <row r="495" spans="1:31" x14ac:dyDescent="0.3">
      <c r="A495" s="104" t="s">
        <v>679</v>
      </c>
      <c r="B495" s="115">
        <v>2</v>
      </c>
      <c r="C495" s="116">
        <v>2</v>
      </c>
      <c r="D495" s="107">
        <v>13.0899</v>
      </c>
      <c r="E495" s="104">
        <v>4.0895394229113497E-3</v>
      </c>
      <c r="F495" s="107">
        <f t="shared" si="7"/>
        <v>2.3883256008805458</v>
      </c>
      <c r="G495" s="104">
        <v>5.2893192075153701E-3</v>
      </c>
      <c r="H495" s="107">
        <v>1.76710851275598</v>
      </c>
      <c r="I495" s="104">
        <v>0.98949404544408004</v>
      </c>
      <c r="J495" s="115" t="s">
        <v>1</v>
      </c>
      <c r="K495" s="116" t="s">
        <v>0</v>
      </c>
      <c r="L495" s="107">
        <v>9782.259</v>
      </c>
      <c r="M495" s="104" t="s">
        <v>680</v>
      </c>
      <c r="N495" s="107">
        <v>449.895192872672</v>
      </c>
      <c r="O495" s="104">
        <v>574.50856018853005</v>
      </c>
      <c r="P495" s="107">
        <v>508.41611649040601</v>
      </c>
      <c r="Q495" s="104">
        <v>510.93995651720269</v>
      </c>
      <c r="R495" s="107">
        <v>2.708369866699496</v>
      </c>
      <c r="S495" s="104">
        <v>0.1220202261845429</v>
      </c>
      <c r="T495" s="115">
        <v>3</v>
      </c>
      <c r="U495" s="116">
        <v>690</v>
      </c>
      <c r="V495" s="101">
        <v>790.00843239966605</v>
      </c>
      <c r="W495" s="99">
        <v>977.86865047533195</v>
      </c>
      <c r="X495" s="111">
        <v>940.78195713116497</v>
      </c>
      <c r="Y495" s="104">
        <v>902.8863466687211</v>
      </c>
      <c r="Z495" s="107">
        <v>2.955633085727575</v>
      </c>
      <c r="AA495" s="104">
        <v>0.11020031359634649</v>
      </c>
      <c r="AB495" s="115">
        <v>3</v>
      </c>
      <c r="AC495" s="116">
        <v>487</v>
      </c>
      <c r="AD495" s="107">
        <v>1.7671085127559838</v>
      </c>
      <c r="AE495" s="104">
        <v>0.82139063412166224</v>
      </c>
    </row>
    <row r="496" spans="1:31" x14ac:dyDescent="0.3">
      <c r="A496" s="104" t="s">
        <v>113</v>
      </c>
      <c r="B496" s="115">
        <v>8</v>
      </c>
      <c r="C496" s="116">
        <v>1</v>
      </c>
      <c r="D496" s="107">
        <v>48.5563</v>
      </c>
      <c r="E496" s="109">
        <v>2.1816786652584201E-5</v>
      </c>
      <c r="F496" s="107">
        <f t="shared" si="7"/>
        <v>4.6612092153342504</v>
      </c>
      <c r="G496" s="104">
        <v>1.8785762771424101E-4</v>
      </c>
      <c r="H496" s="107">
        <v>2.1557968978053799</v>
      </c>
      <c r="I496" s="104">
        <v>1</v>
      </c>
      <c r="J496" s="115" t="s">
        <v>1</v>
      </c>
      <c r="K496" s="116" t="s">
        <v>0</v>
      </c>
      <c r="L496" s="107">
        <v>86198.404699999999</v>
      </c>
      <c r="M496" s="104" t="s">
        <v>114</v>
      </c>
      <c r="N496" s="107">
        <v>441.71509711737502</v>
      </c>
      <c r="O496" s="104">
        <v>403.51966132392698</v>
      </c>
      <c r="P496" s="107">
        <v>410.835692047355</v>
      </c>
      <c r="Q496" s="104">
        <v>418.69015016288569</v>
      </c>
      <c r="R496" s="107">
        <v>2.6218927440767485</v>
      </c>
      <c r="S496" s="104">
        <v>4.8419918342194515E-2</v>
      </c>
      <c r="T496" s="115">
        <v>3</v>
      </c>
      <c r="U496" s="116">
        <v>751</v>
      </c>
      <c r="V496" s="101">
        <v>916.84426535514206</v>
      </c>
      <c r="W496" s="99">
        <v>868.40009522930302</v>
      </c>
      <c r="X496" s="111">
        <v>922.58842000401103</v>
      </c>
      <c r="Y496" s="104">
        <v>902.6109268628187</v>
      </c>
      <c r="Z496" s="107">
        <v>2.9555005867151514</v>
      </c>
      <c r="AA496" s="104">
        <v>3.2978033050562863E-2</v>
      </c>
      <c r="AB496" s="115">
        <v>3</v>
      </c>
      <c r="AC496" s="116">
        <v>488</v>
      </c>
      <c r="AD496" s="107">
        <v>2.1557968978053825</v>
      </c>
      <c r="AE496" s="104">
        <v>1.1082212651352725</v>
      </c>
    </row>
    <row r="497" spans="1:31" x14ac:dyDescent="0.3">
      <c r="A497" s="104" t="s">
        <v>149</v>
      </c>
      <c r="B497" s="115">
        <v>5</v>
      </c>
      <c r="C497" s="116">
        <v>5</v>
      </c>
      <c r="D497" s="107">
        <v>33.689</v>
      </c>
      <c r="E497" s="109">
        <v>6.6775423420928294E-5</v>
      </c>
      <c r="F497" s="107">
        <f t="shared" si="7"/>
        <v>4.1753833494497616</v>
      </c>
      <c r="G497" s="104">
        <v>4.2293862542801302E-4</v>
      </c>
      <c r="H497" s="107">
        <v>1.45829755358496</v>
      </c>
      <c r="I497" s="104">
        <v>1</v>
      </c>
      <c r="J497" s="115" t="s">
        <v>1</v>
      </c>
      <c r="K497" s="116" t="s">
        <v>0</v>
      </c>
      <c r="L497" s="107">
        <v>39823.112300000001</v>
      </c>
      <c r="M497" s="104" t="s">
        <v>150</v>
      </c>
      <c r="N497" s="107">
        <v>603.51514268661901</v>
      </c>
      <c r="O497" s="104">
        <v>613.05014525725801</v>
      </c>
      <c r="P497" s="107">
        <v>638.03580746330499</v>
      </c>
      <c r="Q497" s="104">
        <v>618.20036513572734</v>
      </c>
      <c r="R497" s="107">
        <v>2.7911292572403639</v>
      </c>
      <c r="S497" s="104">
        <v>2.8837415238532515E-2</v>
      </c>
      <c r="T497" s="115">
        <v>3</v>
      </c>
      <c r="U497" s="116">
        <v>608</v>
      </c>
      <c r="V497" s="101">
        <v>880.41450822552804</v>
      </c>
      <c r="W497" s="99">
        <v>899.01988937016995</v>
      </c>
      <c r="X497" s="111">
        <v>925.12584271258902</v>
      </c>
      <c r="Y497" s="104">
        <v>901.52008010276234</v>
      </c>
      <c r="Z497" s="107">
        <v>2.9549754044701841</v>
      </c>
      <c r="AA497" s="104">
        <v>2.4913785249354722E-2</v>
      </c>
      <c r="AB497" s="115">
        <v>3</v>
      </c>
      <c r="AC497" s="116">
        <v>489</v>
      </c>
      <c r="AD497" s="107">
        <v>1.4582975535849636</v>
      </c>
      <c r="AE497" s="104">
        <v>0.54428511972179061</v>
      </c>
    </row>
    <row r="498" spans="1:31" x14ac:dyDescent="0.3">
      <c r="A498" s="104" t="s">
        <v>745</v>
      </c>
      <c r="B498" s="115">
        <v>3</v>
      </c>
      <c r="C498" s="116">
        <v>2</v>
      </c>
      <c r="D498" s="107">
        <v>12.6305</v>
      </c>
      <c r="E498" s="104">
        <v>5.4875326315079196E-3</v>
      </c>
      <c r="F498" s="107">
        <f t="shared" si="7"/>
        <v>2.2606228842183071</v>
      </c>
      <c r="G498" s="104">
        <v>6.45751824678612E-3</v>
      </c>
      <c r="H498" s="107">
        <v>1.1678540948961</v>
      </c>
      <c r="I498" s="104">
        <v>0.97727634930641605</v>
      </c>
      <c r="J498" s="115" t="s">
        <v>0</v>
      </c>
      <c r="K498" s="116" t="s">
        <v>1</v>
      </c>
      <c r="L498" s="107">
        <v>15978.650900000001</v>
      </c>
      <c r="M498" s="104" t="s">
        <v>746</v>
      </c>
      <c r="N498" s="107">
        <v>1100.2703511735599</v>
      </c>
      <c r="O498" s="104">
        <v>1022.26092856551</v>
      </c>
      <c r="P498" s="107">
        <v>1031.32314507974</v>
      </c>
      <c r="Q498" s="104">
        <v>1051.2848082729367</v>
      </c>
      <c r="R498" s="107">
        <v>3.0217203886305528</v>
      </c>
      <c r="S498" s="104">
        <v>4.0582740743156209E-2</v>
      </c>
      <c r="T498" s="115">
        <v>3</v>
      </c>
      <c r="U498" s="116">
        <v>434</v>
      </c>
      <c r="V498" s="101">
        <v>929.80416156037495</v>
      </c>
      <c r="W498" s="99">
        <v>882.999777280334</v>
      </c>
      <c r="X498" s="111">
        <v>887.75124061378801</v>
      </c>
      <c r="Y498" s="104">
        <v>900.18505981816577</v>
      </c>
      <c r="Z498" s="107">
        <v>2.9543318007682315</v>
      </c>
      <c r="AA498" s="104">
        <v>2.8617090409333388E-2</v>
      </c>
      <c r="AB498" s="115">
        <v>3</v>
      </c>
      <c r="AC498" s="116">
        <v>490</v>
      </c>
      <c r="AD498" s="107">
        <v>0.85627134791094395</v>
      </c>
      <c r="AE498" s="104">
        <v>-0.22386004329462986</v>
      </c>
    </row>
    <row r="499" spans="1:31" x14ac:dyDescent="0.3">
      <c r="A499" s="104" t="s">
        <v>1181</v>
      </c>
      <c r="B499" s="115">
        <v>2</v>
      </c>
      <c r="C499" s="116">
        <v>2</v>
      </c>
      <c r="D499" s="107">
        <v>16.026700000000002</v>
      </c>
      <c r="E499" s="104">
        <v>2.2059827898685099E-2</v>
      </c>
      <c r="F499" s="107">
        <f t="shared" si="7"/>
        <v>1.6563978800618728</v>
      </c>
      <c r="G499" s="104">
        <v>1.62689260264611E-2</v>
      </c>
      <c r="H499" s="107">
        <v>1.3554040034347099</v>
      </c>
      <c r="I499" s="104">
        <v>0.77440001573919204</v>
      </c>
      <c r="J499" s="115" t="s">
        <v>0</v>
      </c>
      <c r="K499" s="116" t="s">
        <v>1</v>
      </c>
      <c r="L499" s="107">
        <v>13970.657800000001</v>
      </c>
      <c r="M499" s="104" t="s">
        <v>1182</v>
      </c>
      <c r="N499" s="107">
        <v>1343.44845203052</v>
      </c>
      <c r="O499" s="104">
        <v>1180.58830100881</v>
      </c>
      <c r="P499" s="107">
        <v>1128.70726668272</v>
      </c>
      <c r="Q499" s="104">
        <v>1217.5813399073502</v>
      </c>
      <c r="R499" s="107">
        <v>3.0854979836796446</v>
      </c>
      <c r="S499" s="104">
        <v>9.2025259703386847E-2</v>
      </c>
      <c r="T499" s="115">
        <v>3</v>
      </c>
      <c r="U499" s="116">
        <v>391</v>
      </c>
      <c r="V499" s="101">
        <v>834.77673922203803</v>
      </c>
      <c r="W499" s="99">
        <v>1020.40847852781</v>
      </c>
      <c r="X499" s="111">
        <v>839.76330716647794</v>
      </c>
      <c r="Y499" s="104">
        <v>898.3161749721088</v>
      </c>
      <c r="Z499" s="107">
        <v>2.9534292196052125</v>
      </c>
      <c r="AA499" s="104">
        <v>0.11773630685513517</v>
      </c>
      <c r="AB499" s="115">
        <v>3</v>
      </c>
      <c r="AC499" s="116">
        <v>491</v>
      </c>
      <c r="AD499" s="107">
        <v>0.73778740321403469</v>
      </c>
      <c r="AE499" s="104">
        <v>-0.43872293783590693</v>
      </c>
    </row>
    <row r="500" spans="1:31" x14ac:dyDescent="0.3">
      <c r="A500" s="104" t="s">
        <v>1195</v>
      </c>
      <c r="B500" s="115">
        <v>2</v>
      </c>
      <c r="C500" s="116">
        <v>1</v>
      </c>
      <c r="D500" s="107">
        <v>11.6036</v>
      </c>
      <c r="E500" s="104">
        <v>2.29275243695592E-2</v>
      </c>
      <c r="F500" s="107">
        <f t="shared" si="7"/>
        <v>1.6396428362723774</v>
      </c>
      <c r="G500" s="104">
        <v>1.6662986637683699E-2</v>
      </c>
      <c r="H500" s="107">
        <v>1.3337594981368299</v>
      </c>
      <c r="I500" s="104">
        <v>0.76513612940838605</v>
      </c>
      <c r="J500" s="115" t="s">
        <v>1</v>
      </c>
      <c r="K500" s="116" t="s">
        <v>0</v>
      </c>
      <c r="L500" s="107">
        <v>20422.119600000002</v>
      </c>
      <c r="M500" s="104" t="s">
        <v>1196</v>
      </c>
      <c r="N500" s="107">
        <v>774.60015787910697</v>
      </c>
      <c r="O500" s="104">
        <v>636.68456108053397</v>
      </c>
      <c r="P500" s="107">
        <v>602.14424848148406</v>
      </c>
      <c r="Q500" s="104">
        <v>671.1429891470417</v>
      </c>
      <c r="R500" s="107">
        <v>2.8268150578468241</v>
      </c>
      <c r="S500" s="104">
        <v>0.13595583989822041</v>
      </c>
      <c r="T500" s="115">
        <v>3</v>
      </c>
      <c r="U500" s="116">
        <v>576</v>
      </c>
      <c r="V500" s="101">
        <v>932.58560279585799</v>
      </c>
      <c r="W500" s="99">
        <v>906.43378153190099</v>
      </c>
      <c r="X500" s="111">
        <v>846.41062482066502</v>
      </c>
      <c r="Y500" s="104">
        <v>895.14333638280789</v>
      </c>
      <c r="Z500" s="107">
        <v>2.951892583043155</v>
      </c>
      <c r="AA500" s="104">
        <v>4.935857342960237E-2</v>
      </c>
      <c r="AB500" s="115">
        <v>3</v>
      </c>
      <c r="AC500" s="116">
        <v>492</v>
      </c>
      <c r="AD500" s="107">
        <v>1.3337594981368264</v>
      </c>
      <c r="AE500" s="104">
        <v>0.4154985449886735</v>
      </c>
    </row>
    <row r="501" spans="1:31" x14ac:dyDescent="0.3">
      <c r="A501" s="104" t="s">
        <v>241</v>
      </c>
      <c r="B501" s="115">
        <v>7</v>
      </c>
      <c r="C501" s="116">
        <v>4</v>
      </c>
      <c r="D501" s="107">
        <v>42.323799999999999</v>
      </c>
      <c r="E501" s="104">
        <v>2.1738136412208201E-4</v>
      </c>
      <c r="F501" s="107">
        <f t="shared" si="7"/>
        <v>3.6627776902674665</v>
      </c>
      <c r="G501" s="104">
        <v>8.1762498005121702E-4</v>
      </c>
      <c r="H501" s="107">
        <v>1.6703350122196099</v>
      </c>
      <c r="I501" s="104">
        <v>0.99999999999188605</v>
      </c>
      <c r="J501" s="115" t="s">
        <v>1</v>
      </c>
      <c r="K501" s="116" t="s">
        <v>0</v>
      </c>
      <c r="L501" s="107">
        <v>36527.9836</v>
      </c>
      <c r="M501" s="104" t="s">
        <v>242</v>
      </c>
      <c r="N501" s="107">
        <v>548.28557078844301</v>
      </c>
      <c r="O501" s="104">
        <v>499.529952356357</v>
      </c>
      <c r="P501" s="107">
        <v>557.970953788109</v>
      </c>
      <c r="Q501" s="104">
        <v>535.26215897763632</v>
      </c>
      <c r="R501" s="107">
        <v>2.7285665414814986</v>
      </c>
      <c r="S501" s="104">
        <v>5.8516431683220294E-2</v>
      </c>
      <c r="T501" s="115">
        <v>3</v>
      </c>
      <c r="U501" s="116">
        <v>671</v>
      </c>
      <c r="V501" s="101">
        <v>920.25329464716503</v>
      </c>
      <c r="W501" s="99">
        <v>903.98443249051502</v>
      </c>
      <c r="X501" s="111">
        <v>857.96364743212905</v>
      </c>
      <c r="Y501" s="104">
        <v>894.06712485660307</v>
      </c>
      <c r="Z501" s="107">
        <v>2.9513701260223799</v>
      </c>
      <c r="AA501" s="104">
        <v>3.6135260776624739E-2</v>
      </c>
      <c r="AB501" s="115">
        <v>3</v>
      </c>
      <c r="AC501" s="116">
        <v>493</v>
      </c>
      <c r="AD501" s="107">
        <v>1.6703350122196063</v>
      </c>
      <c r="AE501" s="104">
        <v>0.74013748712796468</v>
      </c>
    </row>
    <row r="502" spans="1:31" x14ac:dyDescent="0.3">
      <c r="A502" s="104" t="s">
        <v>447</v>
      </c>
      <c r="B502" s="115">
        <v>14</v>
      </c>
      <c r="C502" s="116">
        <v>1</v>
      </c>
      <c r="D502" s="107">
        <v>44.145600000000002</v>
      </c>
      <c r="E502" s="104">
        <v>1.42836845610383E-3</v>
      </c>
      <c r="F502" s="107">
        <f t="shared" si="7"/>
        <v>2.8451597492740683</v>
      </c>
      <c r="G502" s="104">
        <v>2.8154638798819202E-3</v>
      </c>
      <c r="H502" s="107">
        <v>1.4994280136179401</v>
      </c>
      <c r="I502" s="104">
        <v>0.99981999079474204</v>
      </c>
      <c r="J502" s="115" t="s">
        <v>1</v>
      </c>
      <c r="K502" s="116" t="s">
        <v>0</v>
      </c>
      <c r="L502" s="107">
        <v>308264.04580000002</v>
      </c>
      <c r="M502" s="104" t="s">
        <v>448</v>
      </c>
      <c r="N502" s="107">
        <v>559.19906406767097</v>
      </c>
      <c r="O502" s="104">
        <v>627.45733536246496</v>
      </c>
      <c r="P502" s="107">
        <v>599.12903595153102</v>
      </c>
      <c r="Q502" s="104">
        <v>595.26181179388902</v>
      </c>
      <c r="R502" s="107">
        <v>2.7747080218778613</v>
      </c>
      <c r="S502" s="104">
        <v>5.7610057713729131E-2</v>
      </c>
      <c r="T502" s="115">
        <v>3</v>
      </c>
      <c r="U502" s="116">
        <v>626</v>
      </c>
      <c r="V502" s="101">
        <v>963.00903210874901</v>
      </c>
      <c r="W502" s="99">
        <v>847.94604465279895</v>
      </c>
      <c r="X502" s="111">
        <v>866.70163136063695</v>
      </c>
      <c r="Y502" s="104">
        <v>892.55223604072819</v>
      </c>
      <c r="Z502" s="107">
        <v>2.9506336423308923</v>
      </c>
      <c r="AA502" s="104">
        <v>6.9165485053419531E-2</v>
      </c>
      <c r="AB502" s="115">
        <v>3</v>
      </c>
      <c r="AC502" s="116">
        <v>494</v>
      </c>
      <c r="AD502" s="107">
        <v>1.4994280136179419</v>
      </c>
      <c r="AE502" s="104">
        <v>0.58441226119341438</v>
      </c>
    </row>
    <row r="503" spans="1:31" x14ac:dyDescent="0.3">
      <c r="A503" s="104" t="s">
        <v>3082</v>
      </c>
      <c r="B503" s="115">
        <v>27</v>
      </c>
      <c r="C503" s="116">
        <v>3</v>
      </c>
      <c r="D503" s="107">
        <v>102.29600000000001</v>
      </c>
      <c r="E503" s="104">
        <v>0.82550455666372002</v>
      </c>
      <c r="F503" s="107">
        <f t="shared" si="7"/>
        <v>8.3280525152916479E-2</v>
      </c>
      <c r="G503" s="104">
        <v>0.23130893749773501</v>
      </c>
      <c r="H503" s="107">
        <v>1.0219082206277501</v>
      </c>
      <c r="I503" s="104">
        <v>5.3938747949044998E-2</v>
      </c>
      <c r="J503" s="115" t="s">
        <v>0</v>
      </c>
      <c r="K503" s="116" t="s">
        <v>1</v>
      </c>
      <c r="L503" s="107">
        <v>464695.50390000001</v>
      </c>
      <c r="M503" s="104" t="s">
        <v>3083</v>
      </c>
      <c r="N503" s="107">
        <v>1015.02665932509</v>
      </c>
      <c r="O503" s="104">
        <v>914.47403822399804</v>
      </c>
      <c r="P503" s="107">
        <v>802.395127671669</v>
      </c>
      <c r="Q503" s="104">
        <v>910.63194174025239</v>
      </c>
      <c r="R503" s="107">
        <v>2.959342879750162</v>
      </c>
      <c r="S503" s="104">
        <v>0.11680660002731387</v>
      </c>
      <c r="T503" s="115">
        <v>3</v>
      </c>
      <c r="U503" s="116">
        <v>469</v>
      </c>
      <c r="V503" s="101">
        <v>818.01230587575003</v>
      </c>
      <c r="W503" s="99">
        <v>922.06949543460496</v>
      </c>
      <c r="X503" s="111">
        <v>933.24616501384901</v>
      </c>
      <c r="Y503" s="104">
        <v>891.10932210806789</v>
      </c>
      <c r="Z503" s="107">
        <v>2.949930986950279</v>
      </c>
      <c r="AA503" s="104">
        <v>7.1315669170597354E-2</v>
      </c>
      <c r="AB503" s="115">
        <v>3</v>
      </c>
      <c r="AC503" s="116">
        <v>495</v>
      </c>
      <c r="AD503" s="107">
        <v>0.97856145964430363</v>
      </c>
      <c r="AE503" s="104">
        <v>-3.1265631117999605E-2</v>
      </c>
    </row>
    <row r="504" spans="1:31" x14ac:dyDescent="0.3">
      <c r="A504" s="104" t="s">
        <v>991</v>
      </c>
      <c r="B504" s="115">
        <v>11</v>
      </c>
      <c r="C504" s="116">
        <v>1</v>
      </c>
      <c r="D504" s="107">
        <v>62.100200000000001</v>
      </c>
      <c r="E504" s="104">
        <v>1.33373777366392E-2</v>
      </c>
      <c r="F504" s="107">
        <f t="shared" si="7"/>
        <v>1.8749295487143385</v>
      </c>
      <c r="G504" s="104">
        <v>1.1747114551906201E-2</v>
      </c>
      <c r="H504" s="107">
        <v>1.2718281903736799</v>
      </c>
      <c r="I504" s="104">
        <v>0.87888570795457499</v>
      </c>
      <c r="J504" s="115" t="s">
        <v>0</v>
      </c>
      <c r="K504" s="116" t="s">
        <v>1</v>
      </c>
      <c r="L504" s="107">
        <v>22648.481899999999</v>
      </c>
      <c r="M504" s="104" t="s">
        <v>992</v>
      </c>
      <c r="N504" s="107">
        <v>1058.5793647762</v>
      </c>
      <c r="O504" s="104">
        <v>1140.68218678889</v>
      </c>
      <c r="P504" s="107">
        <v>1184.9913273853299</v>
      </c>
      <c r="Q504" s="104">
        <v>1128.0842929834732</v>
      </c>
      <c r="R504" s="107">
        <v>3.0523415523156183</v>
      </c>
      <c r="S504" s="104">
        <v>5.685805220267566E-2</v>
      </c>
      <c r="T504" s="115">
        <v>3</v>
      </c>
      <c r="U504" s="116">
        <v>412</v>
      </c>
      <c r="V504" s="101">
        <v>906.36534422976194</v>
      </c>
      <c r="W504" s="99">
        <v>945.37357995848902</v>
      </c>
      <c r="X504" s="111">
        <v>809.19665230348801</v>
      </c>
      <c r="Y504" s="104">
        <v>886.97852549724632</v>
      </c>
      <c r="Z504" s="107">
        <v>2.9479131053210783</v>
      </c>
      <c r="AA504" s="104">
        <v>7.9063833126543775E-2</v>
      </c>
      <c r="AB504" s="115">
        <v>3</v>
      </c>
      <c r="AC504" s="116">
        <v>496</v>
      </c>
      <c r="AD504" s="107">
        <v>0.78626972382660487</v>
      </c>
      <c r="AE504" s="104">
        <v>-0.34690379197661836</v>
      </c>
    </row>
    <row r="505" spans="1:31" x14ac:dyDescent="0.3">
      <c r="A505" s="104" t="s">
        <v>1385</v>
      </c>
      <c r="B505" s="115">
        <v>3</v>
      </c>
      <c r="C505" s="116">
        <v>1</v>
      </c>
      <c r="D505" s="107">
        <v>17.431699999999999</v>
      </c>
      <c r="E505" s="104">
        <v>3.9520670439679002E-2</v>
      </c>
      <c r="F505" s="107">
        <f t="shared" si="7"/>
        <v>1.4031756965291642</v>
      </c>
      <c r="G505" s="104">
        <v>2.48065653240339E-2</v>
      </c>
      <c r="H505" s="107">
        <v>1.21297529096697</v>
      </c>
      <c r="I505" s="104">
        <v>0.62219064300485205</v>
      </c>
      <c r="J505" s="115" t="s">
        <v>1</v>
      </c>
      <c r="K505" s="116" t="s">
        <v>0</v>
      </c>
      <c r="L505" s="107">
        <v>35911.299099999997</v>
      </c>
      <c r="M505" s="104" t="s">
        <v>1386</v>
      </c>
      <c r="N505" s="107">
        <v>659.04749138491798</v>
      </c>
      <c r="O505" s="104">
        <v>751.46713677113098</v>
      </c>
      <c r="P505" s="107">
        <v>777.966306624504</v>
      </c>
      <c r="Q505" s="104">
        <v>729.49364492685106</v>
      </c>
      <c r="R505" s="107">
        <v>2.8630215128364305</v>
      </c>
      <c r="S505" s="104">
        <v>8.5580370588648133E-2</v>
      </c>
      <c r="T505" s="115">
        <v>3</v>
      </c>
      <c r="U505" s="116">
        <v>548</v>
      </c>
      <c r="V505" s="101">
        <v>829.02428304532896</v>
      </c>
      <c r="W505" s="99">
        <v>874.43875794401504</v>
      </c>
      <c r="X505" s="111">
        <v>951.110257651761</v>
      </c>
      <c r="Y505" s="104">
        <v>884.85776621370167</v>
      </c>
      <c r="Z505" s="107">
        <v>2.9468734669544494</v>
      </c>
      <c r="AA505" s="104">
        <v>6.9735800510550366E-2</v>
      </c>
      <c r="AB505" s="115">
        <v>3</v>
      </c>
      <c r="AC505" s="116">
        <v>497</v>
      </c>
      <c r="AD505" s="107">
        <v>1.2129752909669687</v>
      </c>
      <c r="AE505" s="104">
        <v>0.27855016219585232</v>
      </c>
    </row>
    <row r="506" spans="1:31" x14ac:dyDescent="0.3">
      <c r="A506" s="104" t="s">
        <v>3152</v>
      </c>
      <c r="B506" s="115">
        <v>4</v>
      </c>
      <c r="C506" s="116">
        <v>3</v>
      </c>
      <c r="D506" s="107">
        <v>30.291599999999999</v>
      </c>
      <c r="E506" s="104">
        <v>0.91322885035908496</v>
      </c>
      <c r="F506" s="107">
        <f t="shared" si="7"/>
        <v>3.9420376908220263E-2</v>
      </c>
      <c r="G506" s="104">
        <v>0.25025781865749502</v>
      </c>
      <c r="H506" s="107">
        <v>1.0056320831474601</v>
      </c>
      <c r="I506" s="104">
        <v>5.0956316944393301E-2</v>
      </c>
      <c r="J506" s="115" t="s">
        <v>1</v>
      </c>
      <c r="K506" s="116" t="s">
        <v>0</v>
      </c>
      <c r="L506" s="107">
        <v>21600.793000000001</v>
      </c>
      <c r="M506" s="104" t="s">
        <v>3153</v>
      </c>
      <c r="N506" s="107">
        <v>877.71794200200202</v>
      </c>
      <c r="O506" s="104">
        <v>975.225540168468</v>
      </c>
      <c r="P506" s="107">
        <v>783.342528327835</v>
      </c>
      <c r="Q506" s="104">
        <v>878.76200349943485</v>
      </c>
      <c r="R506" s="107">
        <v>2.9438712703385077</v>
      </c>
      <c r="S506" s="104">
        <v>0.10918288012433046</v>
      </c>
      <c r="T506" s="115">
        <v>3</v>
      </c>
      <c r="U506" s="116">
        <v>488</v>
      </c>
      <c r="V506" s="101">
        <v>822.90057592795802</v>
      </c>
      <c r="W506" s="99">
        <v>911.36754877018905</v>
      </c>
      <c r="X506" s="111">
        <v>916.86566781177805</v>
      </c>
      <c r="Y506" s="104">
        <v>883.71126416997504</v>
      </c>
      <c r="Z506" s="107">
        <v>2.9463103907360182</v>
      </c>
      <c r="AA506" s="104">
        <v>5.9674811366106681E-2</v>
      </c>
      <c r="AB506" s="115">
        <v>3</v>
      </c>
      <c r="AC506" s="116">
        <v>498</v>
      </c>
      <c r="AD506" s="107">
        <v>1.0056320831474632</v>
      </c>
      <c r="AE506" s="104">
        <v>8.1025825753030262E-3</v>
      </c>
    </row>
    <row r="507" spans="1:31" x14ac:dyDescent="0.3">
      <c r="A507" s="104" t="s">
        <v>675</v>
      </c>
      <c r="B507" s="115">
        <v>13</v>
      </c>
      <c r="C507" s="116">
        <v>8</v>
      </c>
      <c r="D507" s="107">
        <v>72.841999999999999</v>
      </c>
      <c r="E507" s="104">
        <v>3.90490317733327E-3</v>
      </c>
      <c r="F507" s="107">
        <f t="shared" si="7"/>
        <v>2.4083897300507506</v>
      </c>
      <c r="G507" s="104">
        <v>5.0810315054350104E-3</v>
      </c>
      <c r="H507" s="107">
        <v>2.5085372605905798</v>
      </c>
      <c r="I507" s="104">
        <v>0.99080509575821096</v>
      </c>
      <c r="J507" s="115" t="s">
        <v>1</v>
      </c>
      <c r="K507" s="116" t="s">
        <v>0</v>
      </c>
      <c r="L507" s="107">
        <v>129664.1379</v>
      </c>
      <c r="M507" s="104" t="s">
        <v>676</v>
      </c>
      <c r="N507" s="107">
        <v>446.148149958305</v>
      </c>
      <c r="O507" s="104">
        <v>268.33432122384301</v>
      </c>
      <c r="P507" s="107">
        <v>341.72066335887098</v>
      </c>
      <c r="Q507" s="104">
        <v>352.06771151367298</v>
      </c>
      <c r="R507" s="107">
        <v>2.5466261973097759</v>
      </c>
      <c r="S507" s="104">
        <v>0.25380727670738595</v>
      </c>
      <c r="T507" s="115">
        <v>3</v>
      </c>
      <c r="U507" s="116">
        <v>822</v>
      </c>
      <c r="V507" s="101">
        <v>972.59110334540901</v>
      </c>
      <c r="W507" s="99">
        <v>870.93880269413296</v>
      </c>
      <c r="X507" s="111">
        <v>805.99501170917097</v>
      </c>
      <c r="Y507" s="104">
        <v>883.17497258290439</v>
      </c>
      <c r="Z507" s="107">
        <v>2.9460467535201484</v>
      </c>
      <c r="AA507" s="104">
        <v>9.5076724182527952E-2</v>
      </c>
      <c r="AB507" s="115">
        <v>3</v>
      </c>
      <c r="AC507" s="116">
        <v>499</v>
      </c>
      <c r="AD507" s="107">
        <v>2.5085372605905816</v>
      </c>
      <c r="AE507" s="104">
        <v>1.3268463673507729</v>
      </c>
    </row>
    <row r="508" spans="1:31" x14ac:dyDescent="0.3">
      <c r="A508" s="104" t="s">
        <v>2099</v>
      </c>
      <c r="B508" s="115">
        <v>2</v>
      </c>
      <c r="C508" s="116">
        <v>2</v>
      </c>
      <c r="D508" s="107">
        <v>15.6553</v>
      </c>
      <c r="E508" s="104">
        <v>0.17633571319511501</v>
      </c>
      <c r="F508" s="107">
        <f t="shared" si="7"/>
        <v>0.75365972132040371</v>
      </c>
      <c r="G508" s="104">
        <v>7.2815792719608904E-2</v>
      </c>
      <c r="H508" s="107">
        <v>1.1192288053110799</v>
      </c>
      <c r="I508" s="104">
        <v>0.24492560638744401</v>
      </c>
      <c r="J508" s="115" t="s">
        <v>1</v>
      </c>
      <c r="K508" s="116" t="s">
        <v>0</v>
      </c>
      <c r="L508" s="107">
        <v>7852.1709000000001</v>
      </c>
      <c r="M508" s="104" t="s">
        <v>2100</v>
      </c>
      <c r="N508" s="107">
        <v>835.985225004776</v>
      </c>
      <c r="O508" s="104">
        <v>797.05546377742905</v>
      </c>
      <c r="P508" s="107">
        <v>732.10760793703798</v>
      </c>
      <c r="Q508" s="104">
        <v>788.38276557308109</v>
      </c>
      <c r="R508" s="107">
        <v>2.896737121824656</v>
      </c>
      <c r="S508" s="104">
        <v>6.6565456522249808E-2</v>
      </c>
      <c r="T508" s="115">
        <v>3</v>
      </c>
      <c r="U508" s="116">
        <v>523</v>
      </c>
      <c r="V508" s="101">
        <v>787.26936899472196</v>
      </c>
      <c r="W508" s="99">
        <v>932.35043248315503</v>
      </c>
      <c r="X508" s="111">
        <v>927.52230104273804</v>
      </c>
      <c r="Y508" s="104">
        <v>882.38070084020501</v>
      </c>
      <c r="Z508" s="107">
        <v>2.9456560007804313</v>
      </c>
      <c r="AA508" s="104">
        <v>9.3388485960962733E-2</v>
      </c>
      <c r="AB508" s="115">
        <v>3</v>
      </c>
      <c r="AC508" s="116">
        <v>500</v>
      </c>
      <c r="AD508" s="107">
        <v>1.1192288053110804</v>
      </c>
      <c r="AE508" s="104">
        <v>0.16250499837358459</v>
      </c>
    </row>
    <row r="509" spans="1:31" x14ac:dyDescent="0.3">
      <c r="A509" s="104" t="s">
        <v>2441</v>
      </c>
      <c r="B509" s="115">
        <v>2</v>
      </c>
      <c r="C509" s="116">
        <v>1</v>
      </c>
      <c r="D509" s="107">
        <v>12.021100000000001</v>
      </c>
      <c r="E509" s="104">
        <v>0.31436366655964298</v>
      </c>
      <c r="F509" s="107">
        <f t="shared" si="7"/>
        <v>0.50256765450443275</v>
      </c>
      <c r="G509" s="104">
        <v>0.111527834669656</v>
      </c>
      <c r="H509" s="107">
        <v>1.1087359384045601</v>
      </c>
      <c r="I509" s="104">
        <v>0.145752034428104</v>
      </c>
      <c r="J509" s="115" t="s">
        <v>1</v>
      </c>
      <c r="K509" s="116" t="s">
        <v>0</v>
      </c>
      <c r="L509" s="107">
        <v>32346.063900000001</v>
      </c>
      <c r="M509" s="104" t="s">
        <v>2442</v>
      </c>
      <c r="N509" s="107">
        <v>944.66650556561297</v>
      </c>
      <c r="O509" s="104">
        <v>685.86778633376503</v>
      </c>
      <c r="P509" s="107">
        <v>746.36826967060699</v>
      </c>
      <c r="Q509" s="104">
        <v>792.30085385666155</v>
      </c>
      <c r="R509" s="107">
        <v>2.89889012396273</v>
      </c>
      <c r="S509" s="104">
        <v>0.17086384945681693</v>
      </c>
      <c r="T509" s="115">
        <v>3</v>
      </c>
      <c r="U509" s="116">
        <v>521</v>
      </c>
      <c r="V509" s="101">
        <v>847.27253488627196</v>
      </c>
      <c r="W509" s="99">
        <v>884.88274767755399</v>
      </c>
      <c r="X509" s="111">
        <v>903.20200953467304</v>
      </c>
      <c r="Y509" s="104">
        <v>878.45243069949959</v>
      </c>
      <c r="Z509" s="107">
        <v>2.9437182488773437</v>
      </c>
      <c r="AA509" s="104">
        <v>3.2459157578656549E-2</v>
      </c>
      <c r="AB509" s="115">
        <v>3</v>
      </c>
      <c r="AC509" s="116">
        <v>501</v>
      </c>
      <c r="AD509" s="107">
        <v>1.1087359384045596</v>
      </c>
      <c r="AE509" s="104">
        <v>0.14891580759497405</v>
      </c>
    </row>
    <row r="510" spans="1:31" x14ac:dyDescent="0.3">
      <c r="A510" s="104" t="s">
        <v>2789</v>
      </c>
      <c r="B510" s="115">
        <v>6</v>
      </c>
      <c r="C510" s="116">
        <v>2</v>
      </c>
      <c r="D510" s="107">
        <v>37.068399999999997</v>
      </c>
      <c r="E510" s="104">
        <v>0.52623815212218295</v>
      </c>
      <c r="F510" s="107">
        <f t="shared" si="7"/>
        <v>0.27881766887766446</v>
      </c>
      <c r="G510" s="104">
        <v>0.16323226800956001</v>
      </c>
      <c r="H510" s="107">
        <v>1.04421219506725</v>
      </c>
      <c r="I510" s="104">
        <v>8.4486100873411699E-2</v>
      </c>
      <c r="J510" s="115" t="s">
        <v>1</v>
      </c>
      <c r="K510" s="116" t="s">
        <v>0</v>
      </c>
      <c r="L510" s="107">
        <v>38020.454700000002</v>
      </c>
      <c r="M510" s="104" t="s">
        <v>2790</v>
      </c>
      <c r="N510" s="107">
        <v>835.77835459981702</v>
      </c>
      <c r="O510" s="104">
        <v>900.93556921298705</v>
      </c>
      <c r="P510" s="107">
        <v>782.31132020101199</v>
      </c>
      <c r="Q510" s="104">
        <v>839.67508133793865</v>
      </c>
      <c r="R510" s="107">
        <v>2.9241112650138485</v>
      </c>
      <c r="S510" s="104">
        <v>7.0751236869145764E-2</v>
      </c>
      <c r="T510" s="115">
        <v>3</v>
      </c>
      <c r="U510" s="116">
        <v>504</v>
      </c>
      <c r="V510" s="101">
        <v>928.17599032114902</v>
      </c>
      <c r="W510" s="99">
        <v>903.71609485774002</v>
      </c>
      <c r="X510" s="111">
        <v>798.50479430260305</v>
      </c>
      <c r="Y510" s="104">
        <v>876.79895982716391</v>
      </c>
      <c r="Z510" s="107">
        <v>2.9429000259240636</v>
      </c>
      <c r="AA510" s="104">
        <v>7.8580005518455398E-2</v>
      </c>
      <c r="AB510" s="115">
        <v>3</v>
      </c>
      <c r="AC510" s="116">
        <v>502</v>
      </c>
      <c r="AD510" s="107">
        <v>1.044212195067254</v>
      </c>
      <c r="AE510" s="104">
        <v>6.2414912735764383E-2</v>
      </c>
    </row>
    <row r="511" spans="1:31" x14ac:dyDescent="0.3">
      <c r="A511" s="104" t="s">
        <v>1837</v>
      </c>
      <c r="B511" s="115">
        <v>19</v>
      </c>
      <c r="C511" s="116">
        <v>5</v>
      </c>
      <c r="D511" s="107">
        <v>109.38039999999999</v>
      </c>
      <c r="E511" s="104">
        <v>0.108364160213108</v>
      </c>
      <c r="F511" s="107">
        <f t="shared" si="7"/>
        <v>0.9651143303007903</v>
      </c>
      <c r="G511" s="104">
        <v>5.1175305389449199E-2</v>
      </c>
      <c r="H511" s="107">
        <v>1.1045279309098599</v>
      </c>
      <c r="I511" s="104">
        <v>0.35245839519643901</v>
      </c>
      <c r="J511" s="115" t="s">
        <v>0</v>
      </c>
      <c r="K511" s="116" t="s">
        <v>1</v>
      </c>
      <c r="L511" s="107">
        <v>70337.455199999997</v>
      </c>
      <c r="M511" s="104" t="s">
        <v>1838</v>
      </c>
      <c r="N511" s="107">
        <v>936.31075640973302</v>
      </c>
      <c r="O511" s="104">
        <v>973.215948705762</v>
      </c>
      <c r="P511" s="107">
        <v>993.66191707963503</v>
      </c>
      <c r="Q511" s="104">
        <v>967.72954073171002</v>
      </c>
      <c r="R511" s="107">
        <v>2.9857539984448844</v>
      </c>
      <c r="S511" s="104">
        <v>3.0035821171230812E-2</v>
      </c>
      <c r="T511" s="115">
        <v>3</v>
      </c>
      <c r="U511" s="116">
        <v>453</v>
      </c>
      <c r="V511" s="101">
        <v>801.22312364466995</v>
      </c>
      <c r="W511" s="99">
        <v>936.14558961501098</v>
      </c>
      <c r="X511" s="111">
        <v>891.07420877997799</v>
      </c>
      <c r="Y511" s="104">
        <v>876.14764067988642</v>
      </c>
      <c r="Z511" s="107">
        <v>2.9425772958140239</v>
      </c>
      <c r="AA511" s="104">
        <v>7.8398397466104788E-2</v>
      </c>
      <c r="AB511" s="115">
        <v>3</v>
      </c>
      <c r="AC511" s="116">
        <v>503</v>
      </c>
      <c r="AD511" s="107">
        <v>0.90536415785904645</v>
      </c>
      <c r="AE511" s="104">
        <v>-0.14342990151405216</v>
      </c>
    </row>
    <row r="512" spans="1:31" x14ac:dyDescent="0.3">
      <c r="A512" s="104" t="s">
        <v>3068</v>
      </c>
      <c r="B512" s="115">
        <v>16</v>
      </c>
      <c r="C512" s="116">
        <v>6</v>
      </c>
      <c r="D512" s="107">
        <v>99.714699999999993</v>
      </c>
      <c r="E512" s="104">
        <v>0.81173000299266496</v>
      </c>
      <c r="F512" s="107">
        <f t="shared" si="7"/>
        <v>9.0588401435452701E-2</v>
      </c>
      <c r="G512" s="104">
        <v>0.22880096717748499</v>
      </c>
      <c r="H512" s="107">
        <v>1.00647498269264</v>
      </c>
      <c r="I512" s="104">
        <v>5.4603676942284303E-2</v>
      </c>
      <c r="J512" s="115" t="s">
        <v>0</v>
      </c>
      <c r="K512" s="116" t="s">
        <v>1</v>
      </c>
      <c r="L512" s="107">
        <v>69661.449699999997</v>
      </c>
      <c r="M512" s="104" t="s">
        <v>3069</v>
      </c>
      <c r="N512" s="107">
        <v>889.82584213272798</v>
      </c>
      <c r="O512" s="104">
        <v>847.90050845055998</v>
      </c>
      <c r="P512" s="107">
        <v>898.96943692469199</v>
      </c>
      <c r="Q512" s="104">
        <v>878.89859583599321</v>
      </c>
      <c r="R512" s="107">
        <v>2.94393877062631</v>
      </c>
      <c r="S512" s="104">
        <v>3.0983828445393026E-2</v>
      </c>
      <c r="T512" s="115">
        <v>3</v>
      </c>
      <c r="U512" s="116">
        <v>487</v>
      </c>
      <c r="V512" s="101">
        <v>903.71525508298703</v>
      </c>
      <c r="W512" s="99">
        <v>864.29155732766901</v>
      </c>
      <c r="X512" s="111">
        <v>851.72624886622702</v>
      </c>
      <c r="Y512" s="104">
        <v>873.24435375896098</v>
      </c>
      <c r="Z512" s="107">
        <v>2.9411357862487004</v>
      </c>
      <c r="AA512" s="104">
        <v>3.1063654704219592E-2</v>
      </c>
      <c r="AB512" s="115">
        <v>3</v>
      </c>
      <c r="AC512" s="116">
        <v>504</v>
      </c>
      <c r="AD512" s="107">
        <v>0.99356667298841905</v>
      </c>
      <c r="AE512" s="104">
        <v>-9.3113125535125001E-3</v>
      </c>
    </row>
    <row r="513" spans="1:31" x14ac:dyDescent="0.3">
      <c r="A513" s="104" t="s">
        <v>407</v>
      </c>
      <c r="B513" s="115">
        <v>3</v>
      </c>
      <c r="C513" s="116">
        <v>2</v>
      </c>
      <c r="D513" s="107">
        <v>11.632899999999999</v>
      </c>
      <c r="E513" s="104">
        <v>1.03072104892943E-3</v>
      </c>
      <c r="F513" s="107">
        <f t="shared" si="7"/>
        <v>2.9868588548935917</v>
      </c>
      <c r="G513" s="104">
        <v>2.25343238046341E-3</v>
      </c>
      <c r="H513" s="107">
        <v>1.30078862583707</v>
      </c>
      <c r="I513" s="104">
        <v>0.99997063542723497</v>
      </c>
      <c r="J513" s="115" t="s">
        <v>0</v>
      </c>
      <c r="K513" s="116" t="s">
        <v>1</v>
      </c>
      <c r="L513" s="107">
        <v>485826.38270000002</v>
      </c>
      <c r="M513" s="104" t="s">
        <v>408</v>
      </c>
      <c r="N513" s="107">
        <v>1170.15644808773</v>
      </c>
      <c r="O513" s="104">
        <v>1082.9518645027799</v>
      </c>
      <c r="P513" s="107">
        <v>1075.6648205111301</v>
      </c>
      <c r="Q513" s="104">
        <v>1109.5910443672133</v>
      </c>
      <c r="R513" s="107">
        <v>3.0451629428402853</v>
      </c>
      <c r="S513" s="104">
        <v>4.7384642156192709E-2</v>
      </c>
      <c r="T513" s="115">
        <v>3</v>
      </c>
      <c r="U513" s="116">
        <v>416</v>
      </c>
      <c r="V513" s="101">
        <v>828.81003644907798</v>
      </c>
      <c r="W513" s="99">
        <v>869.89786018119003</v>
      </c>
      <c r="X513" s="111">
        <v>860.33441584348395</v>
      </c>
      <c r="Y513" s="104">
        <v>853.01410415791725</v>
      </c>
      <c r="Z513" s="107">
        <v>2.930956212067072</v>
      </c>
      <c r="AA513" s="104">
        <v>2.5204538048823274E-2</v>
      </c>
      <c r="AB513" s="115">
        <v>3</v>
      </c>
      <c r="AC513" s="116">
        <v>505</v>
      </c>
      <c r="AD513" s="107">
        <v>0.76876440963380444</v>
      </c>
      <c r="AE513" s="104">
        <v>-0.37938654758077434</v>
      </c>
    </row>
    <row r="514" spans="1:31" x14ac:dyDescent="0.3">
      <c r="A514" s="104" t="s">
        <v>1411</v>
      </c>
      <c r="B514" s="115">
        <v>4</v>
      </c>
      <c r="C514" s="116">
        <v>4</v>
      </c>
      <c r="D514" s="107">
        <v>28.5807</v>
      </c>
      <c r="E514" s="104">
        <v>4.19779808741024E-2</v>
      </c>
      <c r="F514" s="107">
        <f t="shared" si="7"/>
        <v>1.3769784546608226</v>
      </c>
      <c r="G514" s="104">
        <v>2.5865089244120301E-2</v>
      </c>
      <c r="H514" s="107">
        <v>1.2612815433215001</v>
      </c>
      <c r="I514" s="104">
        <v>0.60549592891599402</v>
      </c>
      <c r="J514" s="115" t="s">
        <v>0</v>
      </c>
      <c r="K514" s="116" t="s">
        <v>1</v>
      </c>
      <c r="L514" s="107">
        <v>24821.4899</v>
      </c>
      <c r="M514" s="104" t="s">
        <v>1412</v>
      </c>
      <c r="N514" s="107">
        <v>1183.5823444360699</v>
      </c>
      <c r="O514" s="104">
        <v>1026.85296644908</v>
      </c>
      <c r="P514" s="107">
        <v>1009.81342716955</v>
      </c>
      <c r="Q514" s="104">
        <v>1073.4162460182333</v>
      </c>
      <c r="R514" s="107">
        <v>3.030768163992454</v>
      </c>
      <c r="S514" s="104">
        <v>8.9234992141259753E-2</v>
      </c>
      <c r="T514" s="115">
        <v>3</v>
      </c>
      <c r="U514" s="116">
        <v>430</v>
      </c>
      <c r="V514" s="101">
        <v>929.38849249190002</v>
      </c>
      <c r="W514" s="99">
        <v>868.22884804581997</v>
      </c>
      <c r="X514" s="111">
        <v>755.53881647254104</v>
      </c>
      <c r="Y514" s="104">
        <v>851.0520523367536</v>
      </c>
      <c r="Z514" s="107">
        <v>2.9299561233645983</v>
      </c>
      <c r="AA514" s="104">
        <v>0.10362290592312544</v>
      </c>
      <c r="AB514" s="115">
        <v>3</v>
      </c>
      <c r="AC514" s="116">
        <v>506</v>
      </c>
      <c r="AD514" s="107">
        <v>0.79284439330378587</v>
      </c>
      <c r="AE514" s="104">
        <v>-0.33489035006460005</v>
      </c>
    </row>
    <row r="515" spans="1:31" x14ac:dyDescent="0.3">
      <c r="A515" s="104" t="s">
        <v>1067</v>
      </c>
      <c r="B515" s="115">
        <v>5</v>
      </c>
      <c r="C515" s="116">
        <v>4</v>
      </c>
      <c r="D515" s="107">
        <v>29.3582</v>
      </c>
      <c r="E515" s="104">
        <v>1.64968789919069E-2</v>
      </c>
      <c r="F515" s="107">
        <f t="shared" si="7"/>
        <v>1.7825982112285634</v>
      </c>
      <c r="G515" s="104">
        <v>1.3482200616289399E-2</v>
      </c>
      <c r="H515" s="107">
        <v>1.1395113681780999</v>
      </c>
      <c r="I515" s="104">
        <v>0.83875695444288501</v>
      </c>
      <c r="J515" s="115" t="s">
        <v>1</v>
      </c>
      <c r="K515" s="116" t="s">
        <v>0</v>
      </c>
      <c r="L515" s="107">
        <v>50492.849300000002</v>
      </c>
      <c r="M515" s="104" t="s">
        <v>1068</v>
      </c>
      <c r="N515" s="107">
        <v>764.12723502321205</v>
      </c>
      <c r="O515" s="104">
        <v>773.391539347562</v>
      </c>
      <c r="P515" s="107">
        <v>697.54798961133497</v>
      </c>
      <c r="Q515" s="104">
        <v>745.02225466070297</v>
      </c>
      <c r="R515" s="107">
        <v>2.8721692458113601</v>
      </c>
      <c r="S515" s="104">
        <v>5.5533965722814833E-2</v>
      </c>
      <c r="T515" s="115">
        <v>3</v>
      </c>
      <c r="U515" s="116">
        <v>542</v>
      </c>
      <c r="V515" s="101">
        <v>857.04803232593997</v>
      </c>
      <c r="W515" s="99">
        <v>839.61348255037899</v>
      </c>
      <c r="X515" s="111">
        <v>850.22247131833103</v>
      </c>
      <c r="Y515" s="104">
        <v>848.96132873155</v>
      </c>
      <c r="Z515" s="107">
        <v>2.928887908028404</v>
      </c>
      <c r="AA515" s="104">
        <v>1.0348442879807391E-2</v>
      </c>
      <c r="AB515" s="115">
        <v>3</v>
      </c>
      <c r="AC515" s="116">
        <v>507</v>
      </c>
      <c r="AD515" s="107">
        <v>1.1395113681780993</v>
      </c>
      <c r="AE515" s="104">
        <v>0.18841531752322524</v>
      </c>
    </row>
    <row r="516" spans="1:31" x14ac:dyDescent="0.3">
      <c r="A516" s="104" t="s">
        <v>1089</v>
      </c>
      <c r="B516" s="115">
        <v>7</v>
      </c>
      <c r="C516" s="116">
        <v>2</v>
      </c>
      <c r="D516" s="107">
        <v>53.480600000000003</v>
      </c>
      <c r="E516" s="104">
        <v>1.8362630629295801E-2</v>
      </c>
      <c r="F516" s="107">
        <f t="shared" si="7"/>
        <v>1.7360651016778994</v>
      </c>
      <c r="G516" s="104">
        <v>1.4671571918597101E-2</v>
      </c>
      <c r="H516" s="107">
        <v>1.26322231128814</v>
      </c>
      <c r="I516" s="104">
        <v>0.81621718897816697</v>
      </c>
      <c r="J516" s="115" t="s">
        <v>1</v>
      </c>
      <c r="K516" s="116" t="s">
        <v>0</v>
      </c>
      <c r="L516" s="107">
        <v>49548.837399999997</v>
      </c>
      <c r="M516" s="104" t="s">
        <v>1090</v>
      </c>
      <c r="N516" s="107">
        <v>623.35315335764096</v>
      </c>
      <c r="O516" s="104">
        <v>662.60440639600404</v>
      </c>
      <c r="P516" s="107">
        <v>720.69002041093597</v>
      </c>
      <c r="Q516" s="104">
        <v>668.88252672152703</v>
      </c>
      <c r="R516" s="107">
        <v>2.8253498509869601</v>
      </c>
      <c r="S516" s="104">
        <v>7.3213439936458138E-2</v>
      </c>
      <c r="T516" s="115">
        <v>3</v>
      </c>
      <c r="U516" s="116">
        <v>577</v>
      </c>
      <c r="V516" s="101">
        <v>777.71351236206499</v>
      </c>
      <c r="W516" s="99">
        <v>903.88704956349602</v>
      </c>
      <c r="X516" s="111">
        <v>853.24143223069802</v>
      </c>
      <c r="Y516" s="104">
        <v>844.94733138541972</v>
      </c>
      <c r="Z516" s="107">
        <v>2.9268296386519803</v>
      </c>
      <c r="AA516" s="104">
        <v>7.5145944808487811E-2</v>
      </c>
      <c r="AB516" s="115">
        <v>3</v>
      </c>
      <c r="AC516" s="116">
        <v>508</v>
      </c>
      <c r="AD516" s="107">
        <v>1.263222311288142</v>
      </c>
      <c r="AE516" s="104">
        <v>0.33710855770763504</v>
      </c>
    </row>
    <row r="517" spans="1:31" x14ac:dyDescent="0.3">
      <c r="A517" s="104" t="s">
        <v>2995</v>
      </c>
      <c r="B517" s="115">
        <v>6</v>
      </c>
      <c r="C517" s="116">
        <v>3</v>
      </c>
      <c r="D517" s="107">
        <v>33.184100000000001</v>
      </c>
      <c r="E517" s="104">
        <v>0.72409811790776302</v>
      </c>
      <c r="F517" s="107">
        <f t="shared" si="7"/>
        <v>0.14020258134602628</v>
      </c>
      <c r="G517" s="104">
        <v>0.20916517912709101</v>
      </c>
      <c r="H517" s="107">
        <v>1.02823826388207</v>
      </c>
      <c r="I517" s="104">
        <v>6.0224078148755598E-2</v>
      </c>
      <c r="J517" s="115" t="s">
        <v>1</v>
      </c>
      <c r="K517" s="116" t="s">
        <v>0</v>
      </c>
      <c r="L517" s="107">
        <v>63798.446499999998</v>
      </c>
      <c r="M517" s="104" t="s">
        <v>2996</v>
      </c>
      <c r="N517" s="107">
        <v>905.06220911445996</v>
      </c>
      <c r="O517" s="104">
        <v>722.45942996511201</v>
      </c>
      <c r="P517" s="107">
        <v>834.48485818050904</v>
      </c>
      <c r="Q517" s="104">
        <v>820.66883242002712</v>
      </c>
      <c r="R517" s="107">
        <v>2.9141679399846838</v>
      </c>
      <c r="S517" s="104">
        <v>0.11220367554682222</v>
      </c>
      <c r="T517" s="115">
        <v>3</v>
      </c>
      <c r="U517" s="116">
        <v>509</v>
      </c>
      <c r="V517" s="101">
        <v>859.85185045841502</v>
      </c>
      <c r="W517" s="99">
        <v>898.67444141838496</v>
      </c>
      <c r="X517" s="111">
        <v>773.00299453228195</v>
      </c>
      <c r="Y517" s="104">
        <v>843.84309546969382</v>
      </c>
      <c r="Z517" s="107">
        <v>2.9262617012387446</v>
      </c>
      <c r="AA517" s="104">
        <v>7.6254715097816075E-2</v>
      </c>
      <c r="AB517" s="115">
        <v>3</v>
      </c>
      <c r="AC517" s="116">
        <v>509</v>
      </c>
      <c r="AD517" s="107">
        <v>1.0282382638820697</v>
      </c>
      <c r="AE517" s="104">
        <v>4.0174605282725671E-2</v>
      </c>
    </row>
    <row r="518" spans="1:31" x14ac:dyDescent="0.3">
      <c r="A518" s="104" t="s">
        <v>999</v>
      </c>
      <c r="B518" s="115">
        <v>2</v>
      </c>
      <c r="C518" s="116">
        <v>2</v>
      </c>
      <c r="D518" s="107">
        <v>8.4029000000000007</v>
      </c>
      <c r="E518" s="104">
        <v>1.3765106655742499E-2</v>
      </c>
      <c r="F518" s="107">
        <f t="shared" si="7"/>
        <v>1.861220419227354</v>
      </c>
      <c r="G518" s="104">
        <v>1.2025475923051801E-2</v>
      </c>
      <c r="H518" s="107">
        <v>1.2956425449967801</v>
      </c>
      <c r="I518" s="104">
        <v>0.87333099284147997</v>
      </c>
      <c r="J518" s="115" t="s">
        <v>1</v>
      </c>
      <c r="K518" s="116" t="s">
        <v>0</v>
      </c>
      <c r="L518" s="107">
        <v>104433.46249999999</v>
      </c>
      <c r="M518" s="104" t="s">
        <v>1000</v>
      </c>
      <c r="N518" s="107">
        <v>699.38596435945101</v>
      </c>
      <c r="O518" s="104">
        <v>605.30377573028102</v>
      </c>
      <c r="P518" s="107">
        <v>637.02219810185795</v>
      </c>
      <c r="Q518" s="104">
        <v>647.23731273052999</v>
      </c>
      <c r="R518" s="107">
        <v>2.8110635460669329</v>
      </c>
      <c r="S518" s="104">
        <v>7.3953875679957662E-2</v>
      </c>
      <c r="T518" s="115">
        <v>3</v>
      </c>
      <c r="U518" s="116">
        <v>595</v>
      </c>
      <c r="V518" s="101">
        <v>778.68262559133905</v>
      </c>
      <c r="W518" s="99">
        <v>828.22163097335601</v>
      </c>
      <c r="X518" s="111">
        <v>908.86034068449101</v>
      </c>
      <c r="Y518" s="104">
        <v>838.58819908306202</v>
      </c>
      <c r="Z518" s="107">
        <v>2.9235487465612673</v>
      </c>
      <c r="AA518" s="104">
        <v>7.8352031121624949E-2</v>
      </c>
      <c r="AB518" s="115">
        <v>3</v>
      </c>
      <c r="AC518" s="116">
        <v>510</v>
      </c>
      <c r="AD518" s="107">
        <v>1.2956425449967821</v>
      </c>
      <c r="AE518" s="104">
        <v>0.37366774778116718</v>
      </c>
    </row>
    <row r="519" spans="1:31" x14ac:dyDescent="0.3">
      <c r="A519" s="104" t="s">
        <v>1757</v>
      </c>
      <c r="B519" s="115">
        <v>9</v>
      </c>
      <c r="C519" s="116">
        <v>2</v>
      </c>
      <c r="D519" s="107">
        <v>31.254799999999999</v>
      </c>
      <c r="E519" s="104">
        <v>9.2080868828585197E-2</v>
      </c>
      <c r="F519" s="107">
        <f t="shared" si="7"/>
        <v>1.0358305915754831</v>
      </c>
      <c r="G519" s="104">
        <v>4.5476216451989598E-2</v>
      </c>
      <c r="H519" s="107">
        <v>1.05320046817613</v>
      </c>
      <c r="I519" s="104">
        <v>0.392757971806176</v>
      </c>
      <c r="J519" s="115" t="s">
        <v>1</v>
      </c>
      <c r="K519" s="116" t="s">
        <v>0</v>
      </c>
      <c r="L519" s="107">
        <v>210878.96950000001</v>
      </c>
      <c r="M519" s="104" t="s">
        <v>1758</v>
      </c>
      <c r="N519" s="107">
        <v>788.07945287930397</v>
      </c>
      <c r="O519" s="104">
        <v>777.11742940267698</v>
      </c>
      <c r="P519" s="107">
        <v>817.205534664428</v>
      </c>
      <c r="Q519" s="104">
        <v>794.13413898213628</v>
      </c>
      <c r="R519" s="107">
        <v>2.89989386628026</v>
      </c>
      <c r="S519" s="104">
        <v>2.6089488656565563E-2</v>
      </c>
      <c r="T519" s="115">
        <v>3</v>
      </c>
      <c r="U519" s="116">
        <v>519</v>
      </c>
      <c r="V519" s="101">
        <v>819.48941725046097</v>
      </c>
      <c r="W519" s="99">
        <v>866.76077597605797</v>
      </c>
      <c r="X519" s="111">
        <v>822.89714768538101</v>
      </c>
      <c r="Y519" s="104">
        <v>836.38244697063328</v>
      </c>
      <c r="Z519" s="107">
        <v>2.9224049097699916</v>
      </c>
      <c r="AA519" s="104">
        <v>3.1520893894463158E-2</v>
      </c>
      <c r="AB519" s="115">
        <v>3</v>
      </c>
      <c r="AC519" s="116">
        <v>511</v>
      </c>
      <c r="AD519" s="107">
        <v>1.0532004681761293</v>
      </c>
      <c r="AE519" s="104">
        <v>7.4780067813770626E-2</v>
      </c>
    </row>
    <row r="520" spans="1:31" x14ac:dyDescent="0.3">
      <c r="A520" s="104" t="s">
        <v>1357</v>
      </c>
      <c r="B520" s="115">
        <v>5</v>
      </c>
      <c r="C520" s="116">
        <v>3</v>
      </c>
      <c r="D520" s="107">
        <v>32.458399999999997</v>
      </c>
      <c r="E520" s="104">
        <v>3.6313036815507002E-2</v>
      </c>
      <c r="F520" s="107">
        <f t="shared" si="7"/>
        <v>1.4399374300442032</v>
      </c>
      <c r="G520" s="104">
        <v>2.32735647725415E-2</v>
      </c>
      <c r="H520" s="107">
        <v>1.3281304921060699</v>
      </c>
      <c r="I520" s="104">
        <v>0.64546198284157597</v>
      </c>
      <c r="J520" s="115" t="s">
        <v>1</v>
      </c>
      <c r="K520" s="116" t="s">
        <v>0</v>
      </c>
      <c r="L520" s="107">
        <v>59218.015700000004</v>
      </c>
      <c r="M520" s="104" t="s">
        <v>1358</v>
      </c>
      <c r="N520" s="107">
        <v>550.75510963414195</v>
      </c>
      <c r="O520" s="104">
        <v>587.47252466258203</v>
      </c>
      <c r="P520" s="107">
        <v>742.46687218922705</v>
      </c>
      <c r="Q520" s="104">
        <v>626.89816882865034</v>
      </c>
      <c r="R520" s="107">
        <v>2.797197001265384</v>
      </c>
      <c r="S520" s="104">
        <v>0.16231547689625728</v>
      </c>
      <c r="T520" s="115">
        <v>3</v>
      </c>
      <c r="U520" s="116">
        <v>603</v>
      </c>
      <c r="V520" s="101">
        <v>854.48031707558403</v>
      </c>
      <c r="W520" s="99">
        <v>791.44870454461795</v>
      </c>
      <c r="X520" s="111">
        <v>851.87869878017295</v>
      </c>
      <c r="Y520" s="104">
        <v>832.60257346679157</v>
      </c>
      <c r="Z520" s="107">
        <v>2.9204377489008664</v>
      </c>
      <c r="AA520" s="104">
        <v>4.2834394017644266E-2</v>
      </c>
      <c r="AB520" s="115">
        <v>3</v>
      </c>
      <c r="AC520" s="116">
        <v>512</v>
      </c>
      <c r="AD520" s="107">
        <v>1.3281304921060733</v>
      </c>
      <c r="AE520" s="104">
        <v>0.40939690200523182</v>
      </c>
    </row>
    <row r="521" spans="1:31" x14ac:dyDescent="0.3">
      <c r="A521" s="104" t="s">
        <v>2791</v>
      </c>
      <c r="B521" s="115">
        <v>4</v>
      </c>
      <c r="C521" s="116">
        <v>1</v>
      </c>
      <c r="D521" s="107">
        <v>28.831299999999999</v>
      </c>
      <c r="E521" s="104">
        <v>0.52642759788410598</v>
      </c>
      <c r="F521" s="107">
        <f t="shared" ref="F521:F584" si="8">-LOG10(E521)</f>
        <v>0.2786613509773036</v>
      </c>
      <c r="G521" s="104">
        <v>0.16323226800956001</v>
      </c>
      <c r="H521" s="107">
        <v>1.8164477458356301</v>
      </c>
      <c r="I521" s="104">
        <v>8.4452466886892202E-2</v>
      </c>
      <c r="J521" s="115" t="s">
        <v>0</v>
      </c>
      <c r="K521" s="116" t="s">
        <v>1</v>
      </c>
      <c r="L521" s="107">
        <v>113878.8787</v>
      </c>
      <c r="M521" s="104" t="s">
        <v>2792</v>
      </c>
      <c r="N521" s="107">
        <v>793.80442100228299</v>
      </c>
      <c r="O521" s="104">
        <v>717.81350984135895</v>
      </c>
      <c r="P521" s="107"/>
      <c r="Q521" s="104">
        <v>755.80896542182097</v>
      </c>
      <c r="R521" s="107">
        <v>2.8784120392218155</v>
      </c>
      <c r="S521" s="104">
        <v>7.1094272559263483E-2</v>
      </c>
      <c r="T521" s="115">
        <v>2</v>
      </c>
      <c r="U521" s="116">
        <v>537</v>
      </c>
      <c r="V521" s="101">
        <v>832.18354852715095</v>
      </c>
      <c r="W521" s="99"/>
      <c r="X521" s="111"/>
      <c r="Y521" s="104">
        <v>832.18354852715095</v>
      </c>
      <c r="Z521" s="107">
        <v>2.9202191259552466</v>
      </c>
      <c r="AA521" s="104"/>
      <c r="AB521" s="115">
        <v>1</v>
      </c>
      <c r="AC521" s="116">
        <v>513</v>
      </c>
      <c r="AD521" s="107">
        <v>1.1010501153061938</v>
      </c>
      <c r="AE521" s="104">
        <v>0.13888013598517737</v>
      </c>
    </row>
    <row r="522" spans="1:31" x14ac:dyDescent="0.3">
      <c r="A522" s="104" t="s">
        <v>2261</v>
      </c>
      <c r="B522" s="115">
        <v>6</v>
      </c>
      <c r="C522" s="116">
        <v>1</v>
      </c>
      <c r="D522" s="107">
        <v>33.603099999999998</v>
      </c>
      <c r="E522" s="104">
        <v>0.22994773254832099</v>
      </c>
      <c r="F522" s="107">
        <f t="shared" si="8"/>
        <v>0.6383708685278966</v>
      </c>
      <c r="G522" s="104">
        <v>8.8059261059608401E-2</v>
      </c>
      <c r="H522" s="107">
        <v>1.06631383889218</v>
      </c>
      <c r="I522" s="104">
        <v>0.195422208132882</v>
      </c>
      <c r="J522" s="115" t="s">
        <v>0</v>
      </c>
      <c r="K522" s="116" t="s">
        <v>1</v>
      </c>
      <c r="L522" s="107">
        <v>24975.0363</v>
      </c>
      <c r="M522" s="104" t="s">
        <v>2262</v>
      </c>
      <c r="N522" s="107">
        <v>960.86828246113498</v>
      </c>
      <c r="O522" s="104">
        <v>845.53519186873302</v>
      </c>
      <c r="P522" s="107">
        <v>842.29731395558599</v>
      </c>
      <c r="Q522" s="104">
        <v>882.900262761818</v>
      </c>
      <c r="R522" s="107">
        <v>2.9459116460705936</v>
      </c>
      <c r="S522" s="104">
        <v>7.649979724567188E-2</v>
      </c>
      <c r="T522" s="115">
        <v>3</v>
      </c>
      <c r="U522" s="116">
        <v>484</v>
      </c>
      <c r="V522" s="101">
        <v>819.21904019639896</v>
      </c>
      <c r="W522" s="99">
        <v>823.01282115252002</v>
      </c>
      <c r="X522" s="111">
        <v>841.74676827972996</v>
      </c>
      <c r="Y522" s="104">
        <v>827.99287654288298</v>
      </c>
      <c r="Z522" s="107">
        <v>2.9180266004425786</v>
      </c>
      <c r="AA522" s="104">
        <v>1.4566932249144177E-2</v>
      </c>
      <c r="AB522" s="115">
        <v>3</v>
      </c>
      <c r="AC522" s="116">
        <v>514</v>
      </c>
      <c r="AD522" s="107">
        <v>0.93781020514460134</v>
      </c>
      <c r="AE522" s="104">
        <v>-9.2632116498919823E-2</v>
      </c>
    </row>
    <row r="523" spans="1:31" x14ac:dyDescent="0.3">
      <c r="A523" s="104" t="s">
        <v>3088</v>
      </c>
      <c r="B523" s="115">
        <v>10</v>
      </c>
      <c r="C523" s="116">
        <v>7</v>
      </c>
      <c r="D523" s="107">
        <v>62.406500000000001</v>
      </c>
      <c r="E523" s="104">
        <v>0.82599826966470802</v>
      </c>
      <c r="F523" s="107">
        <f t="shared" si="8"/>
        <v>8.302086245668347E-2</v>
      </c>
      <c r="G523" s="104">
        <v>0.23130893749773501</v>
      </c>
      <c r="H523" s="107">
        <v>1.01811080866818</v>
      </c>
      <c r="I523" s="104">
        <v>5.3915948200722201E-2</v>
      </c>
      <c r="J523" s="115" t="s">
        <v>1</v>
      </c>
      <c r="K523" s="116" t="s">
        <v>0</v>
      </c>
      <c r="L523" s="107">
        <v>142270.35339999999</v>
      </c>
      <c r="M523" s="104" t="s">
        <v>3089</v>
      </c>
      <c r="N523" s="107">
        <v>848.78898049161205</v>
      </c>
      <c r="O523" s="104">
        <v>809.764581412295</v>
      </c>
      <c r="P523" s="107">
        <v>777.88598832698096</v>
      </c>
      <c r="Q523" s="104">
        <v>812.14651674362938</v>
      </c>
      <c r="R523" s="107">
        <v>2.9096343859815077</v>
      </c>
      <c r="S523" s="104">
        <v>4.3725435249271027E-2</v>
      </c>
      <c r="T523" s="115">
        <v>3</v>
      </c>
      <c r="U523" s="116">
        <v>513</v>
      </c>
      <c r="V523" s="101">
        <v>843.21173213536099</v>
      </c>
      <c r="W523" s="99">
        <v>900.83661992808504</v>
      </c>
      <c r="X523" s="111">
        <v>736.51708869327194</v>
      </c>
      <c r="Y523" s="104">
        <v>826.85514691890603</v>
      </c>
      <c r="Z523" s="107">
        <v>2.9174294340944464</v>
      </c>
      <c r="AA523" s="104">
        <v>0.10083016476555548</v>
      </c>
      <c r="AB523" s="115">
        <v>3</v>
      </c>
      <c r="AC523" s="116">
        <v>515</v>
      </c>
      <c r="AD523" s="107">
        <v>1.0181108086681849</v>
      </c>
      <c r="AE523" s="104">
        <v>2.5894589327369291E-2</v>
      </c>
    </row>
    <row r="524" spans="1:31" x14ac:dyDescent="0.3">
      <c r="A524" s="104" t="s">
        <v>2825</v>
      </c>
      <c r="B524" s="115">
        <v>5</v>
      </c>
      <c r="C524" s="116">
        <v>4</v>
      </c>
      <c r="D524" s="107">
        <v>32.172800000000002</v>
      </c>
      <c r="E524" s="104">
        <v>0.55879300509516505</v>
      </c>
      <c r="F524" s="107">
        <f t="shared" si="8"/>
        <v>0.2527490389708566</v>
      </c>
      <c r="G524" s="104">
        <v>0.17106459631295301</v>
      </c>
      <c r="H524" s="107">
        <v>1.0250843036062001</v>
      </c>
      <c r="I524" s="104">
        <v>7.9062877827147798E-2</v>
      </c>
      <c r="J524" s="115" t="s">
        <v>1</v>
      </c>
      <c r="K524" s="116" t="s">
        <v>0</v>
      </c>
      <c r="L524" s="107">
        <v>73484.117400000003</v>
      </c>
      <c r="M524" s="104" t="s">
        <v>2826</v>
      </c>
      <c r="N524" s="107">
        <v>773.26447600669201</v>
      </c>
      <c r="O524" s="104">
        <v>771.30408573152295</v>
      </c>
      <c r="P524" s="107">
        <v>873.2951162009</v>
      </c>
      <c r="Q524" s="104">
        <v>805.95455931303832</v>
      </c>
      <c r="R524" s="107">
        <v>2.9063105564503484</v>
      </c>
      <c r="S524" s="104">
        <v>7.2369923426485683E-2</v>
      </c>
      <c r="T524" s="115">
        <v>3</v>
      </c>
      <c r="U524" s="116">
        <v>516</v>
      </c>
      <c r="V524" s="101">
        <v>815.48054625722398</v>
      </c>
      <c r="W524" s="99">
        <v>830.22469841135899</v>
      </c>
      <c r="X524" s="111">
        <v>832.80885984635495</v>
      </c>
      <c r="Y524" s="104">
        <v>826.17136817164601</v>
      </c>
      <c r="Z524" s="107">
        <v>2.917070139974232</v>
      </c>
      <c r="AA524" s="104">
        <v>1.1315143146995341E-2</v>
      </c>
      <c r="AB524" s="115">
        <v>3</v>
      </c>
      <c r="AC524" s="116">
        <v>516</v>
      </c>
      <c r="AD524" s="107">
        <v>1.0250843036061978</v>
      </c>
      <c r="AE524" s="104">
        <v>3.5742562797276028E-2</v>
      </c>
    </row>
    <row r="525" spans="1:31" x14ac:dyDescent="0.3">
      <c r="A525" s="104" t="s">
        <v>931</v>
      </c>
      <c r="B525" s="115">
        <v>5</v>
      </c>
      <c r="C525" s="116">
        <v>1</v>
      </c>
      <c r="D525" s="107">
        <v>19.320599999999999</v>
      </c>
      <c r="E525" s="104">
        <v>1.0850480926788199E-2</v>
      </c>
      <c r="F525" s="107">
        <f t="shared" si="8"/>
        <v>1.9645510121176175</v>
      </c>
      <c r="G525" s="104">
        <v>1.0181362816854901E-2</v>
      </c>
      <c r="H525" s="107">
        <v>1.34553752424585</v>
      </c>
      <c r="I525" s="104">
        <v>0.91160717665353497</v>
      </c>
      <c r="J525" s="115" t="s">
        <v>0</v>
      </c>
      <c r="K525" s="116" t="s">
        <v>1</v>
      </c>
      <c r="L525" s="107">
        <v>62443.464</v>
      </c>
      <c r="M525" s="104" t="s">
        <v>932</v>
      </c>
      <c r="N525" s="107">
        <v>1034.5321945516901</v>
      </c>
      <c r="O525" s="104">
        <v>1122.3246136268499</v>
      </c>
      <c r="P525" s="107">
        <v>1172.20939169391</v>
      </c>
      <c r="Q525" s="104">
        <v>1109.6887332908166</v>
      </c>
      <c r="R525" s="107">
        <v>3.0452011766501172</v>
      </c>
      <c r="S525" s="104">
        <v>6.281306787008592E-2</v>
      </c>
      <c r="T525" s="115">
        <v>3</v>
      </c>
      <c r="U525" s="116">
        <v>415</v>
      </c>
      <c r="V525" s="101">
        <v>800.71911758756198</v>
      </c>
      <c r="W525" s="99">
        <v>758.99119269658001</v>
      </c>
      <c r="X525" s="111">
        <v>914.44305956583003</v>
      </c>
      <c r="Y525" s="104">
        <v>824.71778994999067</v>
      </c>
      <c r="Z525" s="107">
        <v>2.916305362810717</v>
      </c>
      <c r="AA525" s="104">
        <v>9.7556586628788911E-2</v>
      </c>
      <c r="AB525" s="115">
        <v>3</v>
      </c>
      <c r="AC525" s="116">
        <v>517</v>
      </c>
      <c r="AD525" s="107">
        <v>0.74319740771293974</v>
      </c>
      <c r="AE525" s="104">
        <v>-0.42818262530647466</v>
      </c>
    </row>
    <row r="526" spans="1:31" x14ac:dyDescent="0.3">
      <c r="A526" s="104" t="s">
        <v>2071</v>
      </c>
      <c r="B526" s="115">
        <v>3</v>
      </c>
      <c r="C526" s="116">
        <v>2</v>
      </c>
      <c r="D526" s="107">
        <v>17.6736</v>
      </c>
      <c r="E526" s="104">
        <v>0.16706496070243701</v>
      </c>
      <c r="F526" s="107">
        <f t="shared" si="8"/>
        <v>0.7771146271220154</v>
      </c>
      <c r="G526" s="104">
        <v>6.9926148755522194E-2</v>
      </c>
      <c r="H526" s="107">
        <v>1.1234913280212899</v>
      </c>
      <c r="I526" s="104">
        <v>0.25580989782806401</v>
      </c>
      <c r="J526" s="115" t="s">
        <v>1</v>
      </c>
      <c r="K526" s="116" t="s">
        <v>0</v>
      </c>
      <c r="L526" s="107">
        <v>33053.147700000001</v>
      </c>
      <c r="M526" s="104" t="s">
        <v>2072</v>
      </c>
      <c r="N526" s="107">
        <v>825.59702929872401</v>
      </c>
      <c r="O526" s="104">
        <v>673.33377534083695</v>
      </c>
      <c r="P526" s="107">
        <v>702.73311583999998</v>
      </c>
      <c r="Q526" s="104">
        <v>733.88797349318702</v>
      </c>
      <c r="R526" s="107">
        <v>2.865629770805854</v>
      </c>
      <c r="S526" s="104">
        <v>0.11005936145864934</v>
      </c>
      <c r="T526" s="115">
        <v>3</v>
      </c>
      <c r="U526" s="116">
        <v>547</v>
      </c>
      <c r="V526" s="101">
        <v>879.53016200664501</v>
      </c>
      <c r="W526" s="99">
        <v>808.126239633247</v>
      </c>
      <c r="X526" s="111">
        <v>785.89392023625396</v>
      </c>
      <c r="Y526" s="104">
        <v>824.51677395871536</v>
      </c>
      <c r="Z526" s="107">
        <v>2.9161994953518025</v>
      </c>
      <c r="AA526" s="104">
        <v>5.9334910842998315E-2</v>
      </c>
      <c r="AB526" s="115">
        <v>3</v>
      </c>
      <c r="AC526" s="116">
        <v>518</v>
      </c>
      <c r="AD526" s="107">
        <v>1.1234913280212919</v>
      </c>
      <c r="AE526" s="104">
        <v>0.16798898871990156</v>
      </c>
    </row>
    <row r="527" spans="1:31" x14ac:dyDescent="0.3">
      <c r="A527" s="104" t="s">
        <v>1961</v>
      </c>
      <c r="B527" s="115">
        <v>2</v>
      </c>
      <c r="C527" s="116">
        <v>1</v>
      </c>
      <c r="D527" s="107">
        <v>8.2871000000000006</v>
      </c>
      <c r="E527" s="104">
        <v>0.131758997612827</v>
      </c>
      <c r="F527" s="107">
        <f t="shared" si="8"/>
        <v>0.88021971782186237</v>
      </c>
      <c r="G527" s="104">
        <v>5.8246928672567297E-2</v>
      </c>
      <c r="H527" s="107">
        <v>1.38028682615645</v>
      </c>
      <c r="I527" s="104">
        <v>0.30680970152917902</v>
      </c>
      <c r="J527" s="115" t="s">
        <v>1</v>
      </c>
      <c r="K527" s="116" t="s">
        <v>0</v>
      </c>
      <c r="L527" s="107">
        <v>67036.587299999999</v>
      </c>
      <c r="M527" s="104" t="s">
        <v>1962</v>
      </c>
      <c r="N527" s="107">
        <v>537.00323375624805</v>
      </c>
      <c r="O527" s="104">
        <v>638.24745836524801</v>
      </c>
      <c r="P527" s="107">
        <v>608.13919889809995</v>
      </c>
      <c r="Q527" s="104">
        <v>594.463297006532</v>
      </c>
      <c r="R527" s="107">
        <v>2.7741250458351168</v>
      </c>
      <c r="S527" s="104">
        <v>8.7455597519792788E-2</v>
      </c>
      <c r="T527" s="115">
        <v>3</v>
      </c>
      <c r="U527" s="116">
        <v>628</v>
      </c>
      <c r="V527" s="101">
        <v>713.93740547965797</v>
      </c>
      <c r="W527" s="99">
        <v>666.89303086116604</v>
      </c>
      <c r="X527" s="111">
        <v>1080.7591361341099</v>
      </c>
      <c r="Y527" s="104">
        <v>820.52985749164463</v>
      </c>
      <c r="Z527" s="107">
        <v>2.9140943888113435</v>
      </c>
      <c r="AA527" s="104">
        <v>0.27615008441254774</v>
      </c>
      <c r="AB527" s="115">
        <v>3</v>
      </c>
      <c r="AC527" s="116">
        <v>519</v>
      </c>
      <c r="AD527" s="107">
        <v>1.3802868261564492</v>
      </c>
      <c r="AE527" s="104">
        <v>0.4649680928556526</v>
      </c>
    </row>
    <row r="528" spans="1:31" x14ac:dyDescent="0.3">
      <c r="A528" s="104" t="s">
        <v>3017</v>
      </c>
      <c r="B528" s="115">
        <v>8</v>
      </c>
      <c r="C528" s="116">
        <v>1</v>
      </c>
      <c r="D528" s="107">
        <v>25.234400000000001</v>
      </c>
      <c r="E528" s="104">
        <v>0.74539003688388095</v>
      </c>
      <c r="F528" s="107">
        <f t="shared" si="8"/>
        <v>0.12761641645911831</v>
      </c>
      <c r="G528" s="104">
        <v>0.21373874867566101</v>
      </c>
      <c r="H528" s="107">
        <v>1.02380886178877</v>
      </c>
      <c r="I528" s="104">
        <v>5.8625080028808202E-2</v>
      </c>
      <c r="J528" s="115" t="s">
        <v>0</v>
      </c>
      <c r="K528" s="116" t="s">
        <v>1</v>
      </c>
      <c r="L528" s="107">
        <v>252766.4387</v>
      </c>
      <c r="M528" s="104" t="s">
        <v>3018</v>
      </c>
      <c r="N528" s="107">
        <v>863.66556192492396</v>
      </c>
      <c r="O528" s="104">
        <v>844.34665785838604</v>
      </c>
      <c r="P528" s="107">
        <v>810.192753493635</v>
      </c>
      <c r="Q528" s="104">
        <v>839.40165775898174</v>
      </c>
      <c r="R528" s="107">
        <v>2.9239698225772428</v>
      </c>
      <c r="S528" s="104">
        <v>3.2257746526100271E-2</v>
      </c>
      <c r="T528" s="115">
        <v>3</v>
      </c>
      <c r="U528" s="116">
        <v>505</v>
      </c>
      <c r="V528" s="101">
        <v>949.99848662596003</v>
      </c>
      <c r="W528" s="99">
        <v>706.07719200923498</v>
      </c>
      <c r="X528" s="111">
        <v>803.56797875335099</v>
      </c>
      <c r="Y528" s="104">
        <v>819.88121912951522</v>
      </c>
      <c r="Z528" s="107">
        <v>2.9137509382212814</v>
      </c>
      <c r="AA528" s="104">
        <v>0.14974874295257307</v>
      </c>
      <c r="AB528" s="115">
        <v>3</v>
      </c>
      <c r="AC528" s="116">
        <v>520</v>
      </c>
      <c r="AD528" s="107">
        <v>0.97674481763404919</v>
      </c>
      <c r="AE528" s="104">
        <v>-3.3946399040473592E-2</v>
      </c>
    </row>
    <row r="529" spans="1:31" x14ac:dyDescent="0.3">
      <c r="A529" s="104" t="s">
        <v>2781</v>
      </c>
      <c r="B529" s="115">
        <v>6</v>
      </c>
      <c r="C529" s="116">
        <v>2</v>
      </c>
      <c r="D529" s="107">
        <v>38.150799999999997</v>
      </c>
      <c r="E529" s="104">
        <v>0.52161426039814596</v>
      </c>
      <c r="F529" s="107">
        <f t="shared" si="8"/>
        <v>0.28265054394874795</v>
      </c>
      <c r="G529" s="104">
        <v>0.162324090259509</v>
      </c>
      <c r="H529" s="107">
        <v>1.0384758803652601</v>
      </c>
      <c r="I529" s="104">
        <v>8.5314963036848795E-2</v>
      </c>
      <c r="J529" s="115" t="s">
        <v>1</v>
      </c>
      <c r="K529" s="116" t="s">
        <v>0</v>
      </c>
      <c r="L529" s="107">
        <v>36915.254300000001</v>
      </c>
      <c r="M529" s="104" t="s">
        <v>2782</v>
      </c>
      <c r="N529" s="107">
        <v>714.91078563340795</v>
      </c>
      <c r="O529" s="104">
        <v>834.72529390741602</v>
      </c>
      <c r="P529" s="107">
        <v>812.34230954386305</v>
      </c>
      <c r="Q529" s="104">
        <v>787.32612969489571</v>
      </c>
      <c r="R529" s="107">
        <v>2.8961546649997447</v>
      </c>
      <c r="S529" s="104">
        <v>8.0912195687226129E-2</v>
      </c>
      <c r="T529" s="115">
        <v>3</v>
      </c>
      <c r="U529" s="116">
        <v>524</v>
      </c>
      <c r="V529" s="101">
        <v>802.20742615714903</v>
      </c>
      <c r="W529" s="99">
        <v>864.48256338528495</v>
      </c>
      <c r="X529" s="111">
        <v>786.16759746599905</v>
      </c>
      <c r="Y529" s="104">
        <v>817.61919566947779</v>
      </c>
      <c r="Z529" s="107">
        <v>2.9125510790668958</v>
      </c>
      <c r="AA529" s="104">
        <v>5.0597736156672873E-2</v>
      </c>
      <c r="AB529" s="115">
        <v>3</v>
      </c>
      <c r="AC529" s="116">
        <v>521</v>
      </c>
      <c r="AD529" s="107">
        <v>1.0384758803652576</v>
      </c>
      <c r="AE529" s="104">
        <v>5.446770854507535E-2</v>
      </c>
    </row>
    <row r="530" spans="1:31" x14ac:dyDescent="0.3">
      <c r="A530" s="104" t="s">
        <v>1987</v>
      </c>
      <c r="B530" s="115">
        <v>8</v>
      </c>
      <c r="C530" s="116">
        <v>1</v>
      </c>
      <c r="D530" s="107">
        <v>48.168599999999998</v>
      </c>
      <c r="E530" s="104">
        <v>0.13821360162995799</v>
      </c>
      <c r="F530" s="107">
        <f t="shared" si="8"/>
        <v>0.85944921584629219</v>
      </c>
      <c r="G530" s="104">
        <v>6.0311932342335402E-2</v>
      </c>
      <c r="H530" s="107">
        <v>1.13858933984283</v>
      </c>
      <c r="I530" s="104">
        <v>0.29613155473875402</v>
      </c>
      <c r="J530" s="115" t="s">
        <v>1</v>
      </c>
      <c r="K530" s="116" t="s">
        <v>0</v>
      </c>
      <c r="L530" s="107">
        <v>46651.549599999998</v>
      </c>
      <c r="M530" s="104" t="s">
        <v>1988</v>
      </c>
      <c r="N530" s="107">
        <v>722.33483216870104</v>
      </c>
      <c r="O530" s="104">
        <v>692.74063379364304</v>
      </c>
      <c r="P530" s="107">
        <v>718.16977491590603</v>
      </c>
      <c r="Q530" s="104">
        <v>711.08174695941671</v>
      </c>
      <c r="R530" s="107">
        <v>2.851919530705314</v>
      </c>
      <c r="S530" s="104">
        <v>2.2528785343297917E-2</v>
      </c>
      <c r="T530" s="115">
        <v>3</v>
      </c>
      <c r="U530" s="116">
        <v>555</v>
      </c>
      <c r="V530" s="101">
        <v>904.88634256340094</v>
      </c>
      <c r="W530" s="99">
        <v>718.38069683729805</v>
      </c>
      <c r="X530" s="111">
        <v>805.62325113372799</v>
      </c>
      <c r="Y530" s="104">
        <v>809.63009684480903</v>
      </c>
      <c r="Z530" s="107">
        <v>2.908286644074126</v>
      </c>
      <c r="AA530" s="104">
        <v>0.11525925546514761</v>
      </c>
      <c r="AB530" s="115">
        <v>3</v>
      </c>
      <c r="AC530" s="116">
        <v>522</v>
      </c>
      <c r="AD530" s="107">
        <v>1.1385893398428306</v>
      </c>
      <c r="AE530" s="104">
        <v>0.18724749752755801</v>
      </c>
    </row>
    <row r="531" spans="1:31" x14ac:dyDescent="0.3">
      <c r="A531" s="104" t="s">
        <v>1029</v>
      </c>
      <c r="B531" s="115">
        <v>26</v>
      </c>
      <c r="C531" s="116">
        <v>11</v>
      </c>
      <c r="D531" s="107">
        <v>143.18969999999999</v>
      </c>
      <c r="E531" s="104">
        <v>1.5157082648883E-2</v>
      </c>
      <c r="F531" s="107">
        <f t="shared" si="8"/>
        <v>1.8193843812511696</v>
      </c>
      <c r="G531" s="104">
        <v>1.28505441515313E-2</v>
      </c>
      <c r="H531" s="107">
        <v>1.24787257129233</v>
      </c>
      <c r="I531" s="104">
        <v>0.85550045717034395</v>
      </c>
      <c r="J531" s="115" t="s">
        <v>1</v>
      </c>
      <c r="K531" s="116" t="s">
        <v>0</v>
      </c>
      <c r="L531" s="107">
        <v>345380.5637</v>
      </c>
      <c r="M531" s="104" t="s">
        <v>1030</v>
      </c>
      <c r="N531" s="107">
        <v>692.35526722392001</v>
      </c>
      <c r="O531" s="104">
        <v>648.33187816677503</v>
      </c>
      <c r="P531" s="107">
        <v>601.19290251466305</v>
      </c>
      <c r="Q531" s="104">
        <v>647.29334930178607</v>
      </c>
      <c r="R531" s="107">
        <v>2.8111011448267154</v>
      </c>
      <c r="S531" s="104">
        <v>7.0431829390015313E-2</v>
      </c>
      <c r="T531" s="115">
        <v>3</v>
      </c>
      <c r="U531" s="116">
        <v>594</v>
      </c>
      <c r="V531" s="101">
        <v>824.08901436278802</v>
      </c>
      <c r="W531" s="99">
        <v>847.18424990961398</v>
      </c>
      <c r="X531" s="111">
        <v>751.94558424853699</v>
      </c>
      <c r="Y531" s="104">
        <v>807.73961617364637</v>
      </c>
      <c r="Z531" s="107">
        <v>2.9072713836906439</v>
      </c>
      <c r="AA531" s="104">
        <v>6.1504664600117505E-2</v>
      </c>
      <c r="AB531" s="115">
        <v>3</v>
      </c>
      <c r="AC531" s="116">
        <v>523</v>
      </c>
      <c r="AD531" s="107">
        <v>1.2478725712923335</v>
      </c>
      <c r="AE531" s="104">
        <v>0.31947061837411184</v>
      </c>
    </row>
    <row r="532" spans="1:31" x14ac:dyDescent="0.3">
      <c r="A532" s="104" t="s">
        <v>2397</v>
      </c>
      <c r="B532" s="115">
        <v>8</v>
      </c>
      <c r="C532" s="116">
        <v>4</v>
      </c>
      <c r="D532" s="107">
        <v>36.2303</v>
      </c>
      <c r="E532" s="104">
        <v>0.29333986482944202</v>
      </c>
      <c r="F532" s="107">
        <f t="shared" si="8"/>
        <v>0.53262891247470312</v>
      </c>
      <c r="G532" s="104">
        <v>0.105941773379729</v>
      </c>
      <c r="H532" s="107">
        <v>1.0740173524530801</v>
      </c>
      <c r="I532" s="104">
        <v>0.15593825039707601</v>
      </c>
      <c r="J532" s="115" t="s">
        <v>0</v>
      </c>
      <c r="K532" s="116" t="s">
        <v>1</v>
      </c>
      <c r="L532" s="107">
        <v>180840.69620000001</v>
      </c>
      <c r="M532" s="104" t="s">
        <v>2398</v>
      </c>
      <c r="N532" s="107">
        <v>797.42426451657002</v>
      </c>
      <c r="O532" s="104">
        <v>868.15791992383299</v>
      </c>
      <c r="P532" s="107">
        <v>929.01104358278496</v>
      </c>
      <c r="Q532" s="104">
        <v>864.8644093410627</v>
      </c>
      <c r="R532" s="107">
        <v>2.9369480255102092</v>
      </c>
      <c r="S532" s="104">
        <v>7.6145098848986653E-2</v>
      </c>
      <c r="T532" s="115">
        <v>3</v>
      </c>
      <c r="U532" s="116">
        <v>494</v>
      </c>
      <c r="V532" s="101">
        <v>764.19745056786905</v>
      </c>
      <c r="W532" s="99">
        <v>784.13854783216198</v>
      </c>
      <c r="X532" s="111">
        <v>867.44734262055294</v>
      </c>
      <c r="Y532" s="104">
        <v>805.26111367352803</v>
      </c>
      <c r="Z532" s="107">
        <v>2.905936727374101</v>
      </c>
      <c r="AA532" s="104">
        <v>6.8015253443662174E-2</v>
      </c>
      <c r="AB532" s="115">
        <v>3</v>
      </c>
      <c r="AC532" s="116">
        <v>524</v>
      </c>
      <c r="AD532" s="107">
        <v>0.93108365308621477</v>
      </c>
      <c r="AE532" s="104">
        <v>-0.10301730253726669</v>
      </c>
    </row>
    <row r="533" spans="1:31" x14ac:dyDescent="0.3">
      <c r="A533" s="104" t="s">
        <v>2765</v>
      </c>
      <c r="B533" s="115">
        <v>2</v>
      </c>
      <c r="C533" s="116">
        <v>1</v>
      </c>
      <c r="D533" s="107">
        <v>5.2949999999999999</v>
      </c>
      <c r="E533" s="104">
        <v>0.50942766182629495</v>
      </c>
      <c r="F533" s="107">
        <f t="shared" si="8"/>
        <v>0.29291747662338274</v>
      </c>
      <c r="G533" s="104">
        <v>0.15945336953956299</v>
      </c>
      <c r="H533" s="107">
        <v>2.2556873200019201</v>
      </c>
      <c r="I533" s="104">
        <v>8.7574468034702799E-2</v>
      </c>
      <c r="J533" s="115" t="s">
        <v>0</v>
      </c>
      <c r="K533" s="116" t="s">
        <v>1</v>
      </c>
      <c r="L533" s="107">
        <v>122287.54029999999</v>
      </c>
      <c r="M533" s="104" t="s">
        <v>2766</v>
      </c>
      <c r="N533" s="107">
        <v>992.85335092721596</v>
      </c>
      <c r="O533" s="104">
        <v>818.62072804481295</v>
      </c>
      <c r="P533" s="107"/>
      <c r="Q533" s="104">
        <v>905.73703948601451</v>
      </c>
      <c r="R533" s="107">
        <v>2.9570021282765686</v>
      </c>
      <c r="S533" s="104">
        <v>0.1360229998035406</v>
      </c>
      <c r="T533" s="115">
        <v>2</v>
      </c>
      <c r="U533" s="116">
        <v>471</v>
      </c>
      <c r="V533" s="101">
        <v>803.06967322513594</v>
      </c>
      <c r="W533" s="99"/>
      <c r="X533" s="111"/>
      <c r="Y533" s="104">
        <v>803.06967322513594</v>
      </c>
      <c r="Z533" s="107">
        <v>2.9047532257077884</v>
      </c>
      <c r="AA533" s="104"/>
      <c r="AB533" s="115">
        <v>1</v>
      </c>
      <c r="AC533" s="116">
        <v>525</v>
      </c>
      <c r="AD533" s="107">
        <v>0.88664771143825583</v>
      </c>
      <c r="AE533" s="104">
        <v>-0.17356709737026318</v>
      </c>
    </row>
    <row r="534" spans="1:31" x14ac:dyDescent="0.3">
      <c r="A534" s="104" t="s">
        <v>2331</v>
      </c>
      <c r="B534" s="115">
        <v>9</v>
      </c>
      <c r="C534" s="116">
        <v>2</v>
      </c>
      <c r="D534" s="107">
        <v>53.061</v>
      </c>
      <c r="E534" s="104">
        <v>0.25620479841449201</v>
      </c>
      <c r="F534" s="107">
        <f t="shared" si="8"/>
        <v>0.59141274069039218</v>
      </c>
      <c r="G534" s="104">
        <v>9.5156153279869801E-2</v>
      </c>
      <c r="H534" s="107">
        <v>1.07508696280854</v>
      </c>
      <c r="I534" s="104">
        <v>0.17718595573646101</v>
      </c>
      <c r="J534" s="115" t="s">
        <v>0</v>
      </c>
      <c r="K534" s="116" t="s">
        <v>1</v>
      </c>
      <c r="L534" s="107">
        <v>51679.8416</v>
      </c>
      <c r="M534" s="104" t="s">
        <v>2332</v>
      </c>
      <c r="N534" s="107">
        <v>903.19809120985497</v>
      </c>
      <c r="O534" s="104">
        <v>872.89388192031095</v>
      </c>
      <c r="P534" s="107">
        <v>810.31367772970202</v>
      </c>
      <c r="Q534" s="104">
        <v>862.13521695328927</v>
      </c>
      <c r="R534" s="107">
        <v>2.9355753857450257</v>
      </c>
      <c r="S534" s="104">
        <v>5.4942202061702666E-2</v>
      </c>
      <c r="T534" s="115">
        <v>3</v>
      </c>
      <c r="U534" s="116">
        <v>496</v>
      </c>
      <c r="V534" s="101">
        <v>770.70452356078601</v>
      </c>
      <c r="W534" s="99">
        <v>875.81728378727996</v>
      </c>
      <c r="X534" s="111">
        <v>759.24232181891205</v>
      </c>
      <c r="Y534" s="104">
        <v>801.9213763889926</v>
      </c>
      <c r="Z534" s="107">
        <v>2.904131790386097</v>
      </c>
      <c r="AA534" s="104">
        <v>8.0122372556205343E-2</v>
      </c>
      <c r="AB534" s="115">
        <v>3</v>
      </c>
      <c r="AC534" s="116">
        <v>526</v>
      </c>
      <c r="AD534" s="107">
        <v>0.93015731247229738</v>
      </c>
      <c r="AE534" s="104">
        <v>-0.10445336282709441</v>
      </c>
    </row>
    <row r="535" spans="1:31" x14ac:dyDescent="0.3">
      <c r="A535" s="104" t="s">
        <v>1133</v>
      </c>
      <c r="B535" s="115">
        <v>6</v>
      </c>
      <c r="C535" s="116">
        <v>3</v>
      </c>
      <c r="D535" s="107">
        <v>34.582299999999996</v>
      </c>
      <c r="E535" s="104">
        <v>2.04125504927712E-2</v>
      </c>
      <c r="F535" s="107">
        <f t="shared" si="8"/>
        <v>1.6901027279770251</v>
      </c>
      <c r="G535" s="104">
        <v>1.5699248239026201E-2</v>
      </c>
      <c r="H535" s="107">
        <v>1.1672227220932601</v>
      </c>
      <c r="I535" s="104">
        <v>0.79255945683843898</v>
      </c>
      <c r="J535" s="115" t="s">
        <v>0</v>
      </c>
      <c r="K535" s="116" t="s">
        <v>1</v>
      </c>
      <c r="L535" s="107">
        <v>22480.903900000001</v>
      </c>
      <c r="M535" s="104" t="s">
        <v>1134</v>
      </c>
      <c r="N535" s="107">
        <v>963.51268224161402</v>
      </c>
      <c r="O535" s="104">
        <v>967.10711305539098</v>
      </c>
      <c r="P535" s="107">
        <v>865.84060872893201</v>
      </c>
      <c r="Q535" s="104">
        <v>932.15346800864575</v>
      </c>
      <c r="R535" s="107">
        <v>2.9694874196741647</v>
      </c>
      <c r="S535" s="104">
        <v>6.1638708157023582E-2</v>
      </c>
      <c r="T535" s="115">
        <v>3</v>
      </c>
      <c r="U535" s="116">
        <v>462</v>
      </c>
      <c r="V535" s="101">
        <v>786.75596493547698</v>
      </c>
      <c r="W535" s="99">
        <v>778.99098591694894</v>
      </c>
      <c r="X535" s="111">
        <v>830.07721457408502</v>
      </c>
      <c r="Y535" s="104">
        <v>798.60805514217043</v>
      </c>
      <c r="Z535" s="107">
        <v>2.902333686381926</v>
      </c>
      <c r="AA535" s="104">
        <v>3.4470292366001652E-2</v>
      </c>
      <c r="AB535" s="115">
        <v>3</v>
      </c>
      <c r="AC535" s="116">
        <v>527</v>
      </c>
      <c r="AD535" s="107">
        <v>0.85673452124598359</v>
      </c>
      <c r="AE535" s="104">
        <v>-0.22307987330006149</v>
      </c>
    </row>
    <row r="536" spans="1:31" x14ac:dyDescent="0.3">
      <c r="A536" s="104" t="s">
        <v>2237</v>
      </c>
      <c r="B536" s="115">
        <v>6</v>
      </c>
      <c r="C536" s="116">
        <v>4</v>
      </c>
      <c r="D536" s="107">
        <v>43.441200000000002</v>
      </c>
      <c r="E536" s="104">
        <v>0.223009197563031</v>
      </c>
      <c r="F536" s="107">
        <f t="shared" si="8"/>
        <v>0.65167722498547753</v>
      </c>
      <c r="G536" s="104">
        <v>8.6374908317069996E-2</v>
      </c>
      <c r="H536" s="107">
        <v>1.19303041249694</v>
      </c>
      <c r="I536" s="104">
        <v>0.200793407789321</v>
      </c>
      <c r="J536" s="115" t="s">
        <v>1</v>
      </c>
      <c r="K536" s="116" t="s">
        <v>0</v>
      </c>
      <c r="L536" s="107">
        <v>30861.360000000001</v>
      </c>
      <c r="M536" s="104" t="s">
        <v>2238</v>
      </c>
      <c r="N536" s="107">
        <v>820.02769376721801</v>
      </c>
      <c r="O536" s="104">
        <v>561.26970411139303</v>
      </c>
      <c r="P536" s="107">
        <v>623.76224737799805</v>
      </c>
      <c r="Q536" s="104">
        <v>668.35321508553636</v>
      </c>
      <c r="R536" s="107">
        <v>2.8250060415485243</v>
      </c>
      <c r="S536" s="104">
        <v>0.20201776274829131</v>
      </c>
      <c r="T536" s="115">
        <v>3</v>
      </c>
      <c r="U536" s="116">
        <v>579</v>
      </c>
      <c r="V536" s="101">
        <v>710.60474716317901</v>
      </c>
      <c r="W536" s="99">
        <v>801.01702787283602</v>
      </c>
      <c r="X536" s="111">
        <v>880.47536062543895</v>
      </c>
      <c r="Y536" s="104">
        <v>797.36571188715141</v>
      </c>
      <c r="Z536" s="107">
        <v>2.9016575563096052</v>
      </c>
      <c r="AA536" s="104">
        <v>0.1065936846882504</v>
      </c>
      <c r="AB536" s="115">
        <v>3</v>
      </c>
      <c r="AC536" s="116">
        <v>528</v>
      </c>
      <c r="AD536" s="107">
        <v>1.1930304124969369</v>
      </c>
      <c r="AE536" s="104">
        <v>0.25463082040050766</v>
      </c>
    </row>
    <row r="537" spans="1:31" x14ac:dyDescent="0.3">
      <c r="A537" s="104" t="s">
        <v>1001</v>
      </c>
      <c r="B537" s="115">
        <v>24</v>
      </c>
      <c r="C537" s="116">
        <v>3</v>
      </c>
      <c r="D537" s="107">
        <v>87.824799999999996</v>
      </c>
      <c r="E537" s="104">
        <v>1.38550355847175E-2</v>
      </c>
      <c r="F537" s="107">
        <f t="shared" si="8"/>
        <v>1.8583923544557945</v>
      </c>
      <c r="G537" s="104">
        <v>1.20698625930344E-2</v>
      </c>
      <c r="H537" s="107">
        <v>1.21787706392981</v>
      </c>
      <c r="I537" s="104">
        <v>0.87216724499951404</v>
      </c>
      <c r="J537" s="115" t="s">
        <v>0</v>
      </c>
      <c r="K537" s="116" t="s">
        <v>1</v>
      </c>
      <c r="L537" s="107">
        <v>569701.10239999997</v>
      </c>
      <c r="M537" s="104" t="s">
        <v>1002</v>
      </c>
      <c r="N537" s="107">
        <v>998.76641877741395</v>
      </c>
      <c r="O537" s="104">
        <v>942.73014809707695</v>
      </c>
      <c r="P537" s="107">
        <v>952.87241420745897</v>
      </c>
      <c r="Q537" s="104">
        <v>964.78966036064992</v>
      </c>
      <c r="R537" s="107">
        <v>2.9844326404922032</v>
      </c>
      <c r="S537" s="104">
        <v>3.0948221722760599E-2</v>
      </c>
      <c r="T537" s="115">
        <v>3</v>
      </c>
      <c r="U537" s="116">
        <v>454</v>
      </c>
      <c r="V537" s="101">
        <v>863.30701201832596</v>
      </c>
      <c r="W537" s="99">
        <v>753.11482403689001</v>
      </c>
      <c r="X537" s="111">
        <v>760.14725027151906</v>
      </c>
      <c r="Y537" s="104">
        <v>792.18969544224501</v>
      </c>
      <c r="Z537" s="107">
        <v>2.8988291889371487</v>
      </c>
      <c r="AA537" s="104">
        <v>7.787237567237984E-2</v>
      </c>
      <c r="AB537" s="115">
        <v>3</v>
      </c>
      <c r="AC537" s="116">
        <v>529</v>
      </c>
      <c r="AD537" s="107">
        <v>0.8211009383600929</v>
      </c>
      <c r="AE537" s="104">
        <v>-0.28436851074006436</v>
      </c>
    </row>
    <row r="538" spans="1:31" x14ac:dyDescent="0.3">
      <c r="A538" s="104" t="s">
        <v>1033</v>
      </c>
      <c r="B538" s="115">
        <v>4</v>
      </c>
      <c r="C538" s="116">
        <v>1</v>
      </c>
      <c r="D538" s="107">
        <v>17.508099999999999</v>
      </c>
      <c r="E538" s="104">
        <v>1.5242743850921199E-2</v>
      </c>
      <c r="F538" s="107">
        <f t="shared" si="8"/>
        <v>1.8169368484784307</v>
      </c>
      <c r="G538" s="104">
        <v>1.28724907094874E-2</v>
      </c>
      <c r="H538" s="107">
        <v>1.4273936377856</v>
      </c>
      <c r="I538" s="104">
        <v>0.85441694260168499</v>
      </c>
      <c r="J538" s="115" t="s">
        <v>1</v>
      </c>
      <c r="K538" s="116" t="s">
        <v>0</v>
      </c>
      <c r="L538" s="107">
        <v>93659.315100000007</v>
      </c>
      <c r="M538" s="104" t="s">
        <v>1034</v>
      </c>
      <c r="N538" s="107">
        <v>544.05320120477802</v>
      </c>
      <c r="O538" s="104">
        <v>507.05565546947201</v>
      </c>
      <c r="P538" s="107">
        <v>609.39613767175501</v>
      </c>
      <c r="Q538" s="104">
        <v>553.50166478200174</v>
      </c>
      <c r="R538" s="107">
        <v>2.7431189314560238</v>
      </c>
      <c r="S538" s="104">
        <v>9.3622753606497119E-2</v>
      </c>
      <c r="T538" s="115">
        <v>3</v>
      </c>
      <c r="U538" s="116">
        <v>656</v>
      </c>
      <c r="V538" s="101">
        <v>686.54811398931201</v>
      </c>
      <c r="W538" s="99">
        <v>827.54222324247098</v>
      </c>
      <c r="X538" s="111">
        <v>856.10392720892003</v>
      </c>
      <c r="Y538" s="104">
        <v>790.06475481356767</v>
      </c>
      <c r="Z538" s="107">
        <v>2.8976626881330887</v>
      </c>
      <c r="AA538" s="104">
        <v>0.11489992122665289</v>
      </c>
      <c r="AB538" s="115">
        <v>3</v>
      </c>
      <c r="AC538" s="116">
        <v>530</v>
      </c>
      <c r="AD538" s="107">
        <v>1.4273936377856009</v>
      </c>
      <c r="AE538" s="104">
        <v>0.51338324719497896</v>
      </c>
    </row>
    <row r="539" spans="1:31" x14ac:dyDescent="0.3">
      <c r="A539" s="104" t="s">
        <v>1301</v>
      </c>
      <c r="B539" s="115">
        <v>7</v>
      </c>
      <c r="C539" s="116">
        <v>3</v>
      </c>
      <c r="D539" s="107">
        <v>43.590800000000002</v>
      </c>
      <c r="E539" s="104">
        <v>3.2710902955875497E-2</v>
      </c>
      <c r="F539" s="107">
        <f t="shared" si="8"/>
        <v>1.4853074673901019</v>
      </c>
      <c r="G539" s="104">
        <v>2.1876421218272501E-2</v>
      </c>
      <c r="H539" s="107">
        <v>1.1745523495583099</v>
      </c>
      <c r="I539" s="104">
        <v>0.67381581787114597</v>
      </c>
      <c r="J539" s="115" t="s">
        <v>0</v>
      </c>
      <c r="K539" s="116" t="s">
        <v>1</v>
      </c>
      <c r="L539" s="107">
        <v>23716.6734</v>
      </c>
      <c r="M539" s="104" t="s">
        <v>1302</v>
      </c>
      <c r="N539" s="107">
        <v>979.06826653181804</v>
      </c>
      <c r="O539" s="104">
        <v>841.54959821372097</v>
      </c>
      <c r="P539" s="107">
        <v>958.71614778522803</v>
      </c>
      <c r="Q539" s="104">
        <v>926.44467084358894</v>
      </c>
      <c r="R539" s="107">
        <v>2.966819487481319</v>
      </c>
      <c r="S539" s="104">
        <v>8.0115071811589125E-2</v>
      </c>
      <c r="T539" s="115">
        <v>3</v>
      </c>
      <c r="U539" s="116">
        <v>465</v>
      </c>
      <c r="V539" s="101">
        <v>788.80960870835804</v>
      </c>
      <c r="W539" s="99">
        <v>768.71149871605598</v>
      </c>
      <c r="X539" s="111">
        <v>808.77104939255196</v>
      </c>
      <c r="Y539" s="104">
        <v>788.76405227232192</v>
      </c>
      <c r="Z539" s="107">
        <v>2.8969471095199748</v>
      </c>
      <c r="AA539" s="104">
        <v>2.5393923742088983E-2</v>
      </c>
      <c r="AB539" s="115">
        <v>3</v>
      </c>
      <c r="AC539" s="116">
        <v>531</v>
      </c>
      <c r="AD539" s="107">
        <v>0.8513881908933647</v>
      </c>
      <c r="AE539" s="104">
        <v>-0.2321110154063773</v>
      </c>
    </row>
    <row r="540" spans="1:31" x14ac:dyDescent="0.3">
      <c r="A540" s="104" t="s">
        <v>3154</v>
      </c>
      <c r="B540" s="115">
        <v>69</v>
      </c>
      <c r="C540" s="116">
        <v>29</v>
      </c>
      <c r="D540" s="107">
        <v>417.2072</v>
      </c>
      <c r="E540" s="104">
        <v>0.91326215647456799</v>
      </c>
      <c r="F540" s="107">
        <f t="shared" si="8"/>
        <v>3.9404538163747505E-2</v>
      </c>
      <c r="G540" s="104">
        <v>0.25025781865749502</v>
      </c>
      <c r="H540" s="107">
        <v>1.0049566231276601</v>
      </c>
      <c r="I540" s="104">
        <v>5.0955578580674003E-2</v>
      </c>
      <c r="J540" s="115" t="s">
        <v>1</v>
      </c>
      <c r="K540" s="116" t="s">
        <v>0</v>
      </c>
      <c r="L540" s="107">
        <v>535145.98030000005</v>
      </c>
      <c r="M540" s="104" t="s">
        <v>3155</v>
      </c>
      <c r="N540" s="107">
        <v>775.82611273295197</v>
      </c>
      <c r="O540" s="104">
        <v>751.87451975494696</v>
      </c>
      <c r="P540" s="107">
        <v>818.24778136486304</v>
      </c>
      <c r="Q540" s="104">
        <v>781.98280461758725</v>
      </c>
      <c r="R540" s="107">
        <v>2.8931972032621465</v>
      </c>
      <c r="S540" s="104">
        <v>4.2983319340344037E-2</v>
      </c>
      <c r="T540" s="115">
        <v>3</v>
      </c>
      <c r="U540" s="116">
        <v>530</v>
      </c>
      <c r="V540" s="101">
        <v>808.48973431983097</v>
      </c>
      <c r="W540" s="99">
        <v>811.24044864538405</v>
      </c>
      <c r="X540" s="111">
        <v>737.84621305194298</v>
      </c>
      <c r="Y540" s="104">
        <v>785.858798672386</v>
      </c>
      <c r="Z540" s="107">
        <v>2.8953445200008896</v>
      </c>
      <c r="AA540" s="104">
        <v>5.2939356582119589E-2</v>
      </c>
      <c r="AB540" s="115">
        <v>3</v>
      </c>
      <c r="AC540" s="116">
        <v>532</v>
      </c>
      <c r="AD540" s="107">
        <v>1.0049566231276585</v>
      </c>
      <c r="AE540" s="104">
        <v>7.1332318030533932E-3</v>
      </c>
    </row>
    <row r="541" spans="1:31" x14ac:dyDescent="0.3">
      <c r="A541" s="104" t="s">
        <v>649</v>
      </c>
      <c r="B541" s="115">
        <v>1</v>
      </c>
      <c r="C541" s="116">
        <v>1</v>
      </c>
      <c r="D541" s="107">
        <v>7.4459999999999997</v>
      </c>
      <c r="E541" s="104">
        <v>3.5775335614429702E-3</v>
      </c>
      <c r="F541" s="107">
        <f t="shared" si="8"/>
        <v>2.4464162833596275</v>
      </c>
      <c r="G541" s="104">
        <v>4.8242420467944696E-3</v>
      </c>
      <c r="H541" s="107">
        <v>1.71697872462459</v>
      </c>
      <c r="I541" s="104">
        <v>0.99292660802542398</v>
      </c>
      <c r="J541" s="115" t="s">
        <v>1</v>
      </c>
      <c r="K541" s="116" t="s">
        <v>0</v>
      </c>
      <c r="L541" s="107">
        <v>30543.1234</v>
      </c>
      <c r="M541" s="104" t="s">
        <v>650</v>
      </c>
      <c r="N541" s="107">
        <v>533.48500292513597</v>
      </c>
      <c r="O541" s="104">
        <v>407.90353141163502</v>
      </c>
      <c r="P541" s="107">
        <v>431.602096191501</v>
      </c>
      <c r="Q541" s="104">
        <v>457.66354350942402</v>
      </c>
      <c r="R541" s="107">
        <v>2.660546318843565</v>
      </c>
      <c r="S541" s="104">
        <v>0.14579242335911441</v>
      </c>
      <c r="T541" s="115">
        <v>3</v>
      </c>
      <c r="U541" s="116">
        <v>733</v>
      </c>
      <c r="V541" s="101">
        <v>802.04977910554805</v>
      </c>
      <c r="W541" s="99">
        <v>822.93826577509196</v>
      </c>
      <c r="X541" s="111">
        <v>732.40765684529902</v>
      </c>
      <c r="Y541" s="104">
        <v>785.79856724197964</v>
      </c>
      <c r="Z541" s="107">
        <v>2.8953112326210286</v>
      </c>
      <c r="AA541" s="104">
        <v>6.0324348823895889E-2</v>
      </c>
      <c r="AB541" s="115">
        <v>3</v>
      </c>
      <c r="AC541" s="116">
        <v>533</v>
      </c>
      <c r="AD541" s="107">
        <v>1.7169787246245862</v>
      </c>
      <c r="AE541" s="104">
        <v>0.77987216277116644</v>
      </c>
    </row>
    <row r="542" spans="1:31" x14ac:dyDescent="0.3">
      <c r="A542" s="104" t="s">
        <v>2307</v>
      </c>
      <c r="B542" s="115">
        <v>5</v>
      </c>
      <c r="C542" s="116">
        <v>4</v>
      </c>
      <c r="D542" s="107">
        <v>34.514400000000002</v>
      </c>
      <c r="E542" s="104">
        <v>0.24419043344175401</v>
      </c>
      <c r="F542" s="107">
        <f t="shared" si="8"/>
        <v>0.61227135425206847</v>
      </c>
      <c r="G542" s="104">
        <v>9.1678548922736802E-2</v>
      </c>
      <c r="H542" s="107">
        <v>1.08411251322172</v>
      </c>
      <c r="I542" s="104">
        <v>0.18514804937170301</v>
      </c>
      <c r="J542" s="115" t="s">
        <v>0</v>
      </c>
      <c r="K542" s="116" t="s">
        <v>1</v>
      </c>
      <c r="L542" s="107">
        <v>27391.497299999999</v>
      </c>
      <c r="M542" s="104" t="s">
        <v>2308</v>
      </c>
      <c r="N542" s="107">
        <v>859.16478485272899</v>
      </c>
      <c r="O542" s="104">
        <v>859.94670819145495</v>
      </c>
      <c r="P542" s="107">
        <v>835.08722546154399</v>
      </c>
      <c r="Q542" s="104">
        <v>851.39957283524257</v>
      </c>
      <c r="R542" s="107">
        <v>2.9301334279466573</v>
      </c>
      <c r="S542" s="104">
        <v>1.6598923186901392E-2</v>
      </c>
      <c r="T542" s="115">
        <v>3</v>
      </c>
      <c r="U542" s="116">
        <v>500</v>
      </c>
      <c r="V542" s="101">
        <v>875.41149903756798</v>
      </c>
      <c r="W542" s="99">
        <v>771.22984115461998</v>
      </c>
      <c r="X542" s="111">
        <v>709.38599770401004</v>
      </c>
      <c r="Y542" s="104">
        <v>785.34244596539929</v>
      </c>
      <c r="Z542" s="107">
        <v>2.8950590707114388</v>
      </c>
      <c r="AA542" s="104">
        <v>0.10684209681735059</v>
      </c>
      <c r="AB542" s="115">
        <v>3</v>
      </c>
      <c r="AC542" s="116">
        <v>534</v>
      </c>
      <c r="AD542" s="107">
        <v>0.92241348365977371</v>
      </c>
      <c r="AE542" s="104">
        <v>-0.11651449270978813</v>
      </c>
    </row>
    <row r="543" spans="1:31" x14ac:dyDescent="0.3">
      <c r="A543" s="104" t="s">
        <v>2249</v>
      </c>
      <c r="B543" s="115">
        <v>10</v>
      </c>
      <c r="C543" s="116">
        <v>7</v>
      </c>
      <c r="D543" s="107">
        <v>60.513199999999998</v>
      </c>
      <c r="E543" s="104">
        <v>0.22821694458368999</v>
      </c>
      <c r="F543" s="107">
        <f t="shared" si="8"/>
        <v>0.64165211335340544</v>
      </c>
      <c r="G543" s="104">
        <v>8.7917573813803801E-2</v>
      </c>
      <c r="H543" s="107">
        <v>1.1773376191128999</v>
      </c>
      <c r="I543" s="104">
        <v>0.19673836261310901</v>
      </c>
      <c r="J543" s="115" t="s">
        <v>1</v>
      </c>
      <c r="K543" s="116" t="s">
        <v>0</v>
      </c>
      <c r="L543" s="107">
        <v>65129.207600000002</v>
      </c>
      <c r="M543" s="104" t="s">
        <v>2250</v>
      </c>
      <c r="N543" s="107">
        <v>523.60182529772806</v>
      </c>
      <c r="O543" s="104">
        <v>754.00886453114197</v>
      </c>
      <c r="P543" s="107">
        <v>721.61995803227103</v>
      </c>
      <c r="Q543" s="104">
        <v>666.41021595371365</v>
      </c>
      <c r="R543" s="107">
        <v>2.8237416461092923</v>
      </c>
      <c r="S543" s="104">
        <v>0.18716919271805293</v>
      </c>
      <c r="T543" s="115">
        <v>3</v>
      </c>
      <c r="U543" s="116">
        <v>580</v>
      </c>
      <c r="V543" s="101">
        <v>834.67091056111997</v>
      </c>
      <c r="W543" s="99">
        <v>796.41360685835105</v>
      </c>
      <c r="X543" s="111">
        <v>722.68493359091406</v>
      </c>
      <c r="Y543" s="104">
        <v>784.58981700346169</v>
      </c>
      <c r="Z543" s="107">
        <v>2.8946426672297849</v>
      </c>
      <c r="AA543" s="104">
        <v>7.2549475815026618E-2</v>
      </c>
      <c r="AB543" s="115">
        <v>3</v>
      </c>
      <c r="AC543" s="116">
        <v>535</v>
      </c>
      <c r="AD543" s="107">
        <v>1.1773376191129044</v>
      </c>
      <c r="AE543" s="104">
        <v>0.23552809401636621</v>
      </c>
    </row>
    <row r="544" spans="1:31" x14ac:dyDescent="0.3">
      <c r="A544" s="104" t="s">
        <v>2969</v>
      </c>
      <c r="B544" s="115">
        <v>21</v>
      </c>
      <c r="C544" s="116">
        <v>7</v>
      </c>
      <c r="D544" s="107">
        <v>115.197</v>
      </c>
      <c r="E544" s="104">
        <v>0.69656335423853999</v>
      </c>
      <c r="F544" s="107">
        <f t="shared" si="8"/>
        <v>0.15703937723727196</v>
      </c>
      <c r="G544" s="104">
        <v>0.20289841120193799</v>
      </c>
      <c r="H544" s="107">
        <v>1.0245787659096699</v>
      </c>
      <c r="I544" s="104">
        <v>6.2534886917050697E-2</v>
      </c>
      <c r="J544" s="115" t="s">
        <v>0</v>
      </c>
      <c r="K544" s="116" t="s">
        <v>1</v>
      </c>
      <c r="L544" s="107">
        <v>110426.4</v>
      </c>
      <c r="M544" s="104" t="s">
        <v>2970</v>
      </c>
      <c r="N544" s="107">
        <v>863.32795453145502</v>
      </c>
      <c r="O544" s="104">
        <v>809.55483626588705</v>
      </c>
      <c r="P544" s="107">
        <v>733.77665560219396</v>
      </c>
      <c r="Q544" s="104">
        <v>802.21981546651205</v>
      </c>
      <c r="R544" s="107">
        <v>2.9042933851967092</v>
      </c>
      <c r="S544" s="104">
        <v>8.1132848137247929E-2</v>
      </c>
      <c r="T544" s="115">
        <v>3</v>
      </c>
      <c r="U544" s="116">
        <v>517</v>
      </c>
      <c r="V544" s="101">
        <v>816.75764354475496</v>
      </c>
      <c r="W544" s="99">
        <v>787.23316781772598</v>
      </c>
      <c r="X544" s="111">
        <v>744.93493888258502</v>
      </c>
      <c r="Y544" s="104">
        <v>782.97525008168861</v>
      </c>
      <c r="Z544" s="107">
        <v>2.8937480341871478</v>
      </c>
      <c r="AA544" s="104">
        <v>4.6106406097938923E-2</v>
      </c>
      <c r="AB544" s="115">
        <v>3</v>
      </c>
      <c r="AC544" s="116">
        <v>536</v>
      </c>
      <c r="AD544" s="107">
        <v>0.97601085760561501</v>
      </c>
      <c r="AE544" s="104">
        <v>-3.5030897789110269E-2</v>
      </c>
    </row>
    <row r="545" spans="1:31" x14ac:dyDescent="0.3">
      <c r="A545" s="104" t="s">
        <v>1579</v>
      </c>
      <c r="B545" s="115">
        <v>9</v>
      </c>
      <c r="C545" s="116">
        <v>5</v>
      </c>
      <c r="D545" s="107">
        <v>52.724899999999998</v>
      </c>
      <c r="E545" s="104">
        <v>6.18320341403601E-2</v>
      </c>
      <c r="F545" s="107">
        <f t="shared" si="8"/>
        <v>1.2087864659157712</v>
      </c>
      <c r="G545" s="104">
        <v>3.4011155240705103E-2</v>
      </c>
      <c r="H545" s="107">
        <v>1.1358402720427201</v>
      </c>
      <c r="I545" s="104">
        <v>0.49817797012432902</v>
      </c>
      <c r="J545" s="115" t="s">
        <v>0</v>
      </c>
      <c r="K545" s="116" t="s">
        <v>1</v>
      </c>
      <c r="L545" s="107">
        <v>84651.261299999998</v>
      </c>
      <c r="M545" s="104" t="s">
        <v>1580</v>
      </c>
      <c r="N545" s="107">
        <v>836.28954644924397</v>
      </c>
      <c r="O545" s="104">
        <v>921.677868224044</v>
      </c>
      <c r="P545" s="107">
        <v>905.65232446829395</v>
      </c>
      <c r="Q545" s="104">
        <v>887.87324638052723</v>
      </c>
      <c r="R545" s="107">
        <v>2.9483509699152095</v>
      </c>
      <c r="S545" s="104">
        <v>5.1117335448484104E-2</v>
      </c>
      <c r="T545" s="115">
        <v>3</v>
      </c>
      <c r="U545" s="116">
        <v>481</v>
      </c>
      <c r="V545" s="101">
        <v>836.28642496740895</v>
      </c>
      <c r="W545" s="99">
        <v>728.583086031736</v>
      </c>
      <c r="X545" s="111">
        <v>780.19590418574796</v>
      </c>
      <c r="Y545" s="104">
        <v>781.68847172829771</v>
      </c>
      <c r="Z545" s="107">
        <v>2.8930337070681515</v>
      </c>
      <c r="AA545" s="104">
        <v>6.891131484665862E-2</v>
      </c>
      <c r="AB545" s="115">
        <v>3</v>
      </c>
      <c r="AC545" s="116">
        <v>537</v>
      </c>
      <c r="AD545" s="107">
        <v>0.88040548007826724</v>
      </c>
      <c r="AE545" s="104">
        <v>-0.18375996958390972</v>
      </c>
    </row>
    <row r="546" spans="1:31" x14ac:dyDescent="0.3">
      <c r="A546" s="104" t="s">
        <v>943</v>
      </c>
      <c r="B546" s="115">
        <v>7</v>
      </c>
      <c r="C546" s="116">
        <v>3</v>
      </c>
      <c r="D546" s="107">
        <v>43.288800000000002</v>
      </c>
      <c r="E546" s="104">
        <v>1.1246770526266299E-2</v>
      </c>
      <c r="F546" s="107">
        <f t="shared" si="8"/>
        <v>1.9489721659055532</v>
      </c>
      <c r="G546" s="104">
        <v>1.0408896315516E-2</v>
      </c>
      <c r="H546" s="107">
        <v>2.6119501489753598</v>
      </c>
      <c r="I546" s="104">
        <v>0.90636995859290004</v>
      </c>
      <c r="J546" s="115" t="s">
        <v>1</v>
      </c>
      <c r="K546" s="116" t="s">
        <v>0</v>
      </c>
      <c r="L546" s="107">
        <v>22314.5694</v>
      </c>
      <c r="M546" s="104" t="s">
        <v>944</v>
      </c>
      <c r="N546" s="107">
        <v>184.740866147763</v>
      </c>
      <c r="O546" s="104">
        <v>347.08362699384497</v>
      </c>
      <c r="P546" s="107">
        <v>364.72691875998601</v>
      </c>
      <c r="Q546" s="104">
        <v>298.85047063386463</v>
      </c>
      <c r="R546" s="107">
        <v>2.4754539441032106</v>
      </c>
      <c r="S546" s="104">
        <v>0.33198803740298466</v>
      </c>
      <c r="T546" s="115">
        <v>3</v>
      </c>
      <c r="U546" s="116">
        <v>894</v>
      </c>
      <c r="V546" s="101">
        <v>860.31900260760199</v>
      </c>
      <c r="W546" s="99">
        <v>759.25512769903003</v>
      </c>
      <c r="X546" s="111">
        <v>722.17346357380302</v>
      </c>
      <c r="Y546" s="104">
        <v>780.58253129347838</v>
      </c>
      <c r="Z546" s="107">
        <v>2.8924188279499212</v>
      </c>
      <c r="AA546" s="104">
        <v>9.159773018467364E-2</v>
      </c>
      <c r="AB546" s="115">
        <v>3</v>
      </c>
      <c r="AC546" s="116">
        <v>538</v>
      </c>
      <c r="AD546" s="107">
        <v>2.6119501489753572</v>
      </c>
      <c r="AE546" s="104">
        <v>1.385127362231835</v>
      </c>
    </row>
    <row r="547" spans="1:31" x14ac:dyDescent="0.3">
      <c r="A547" s="104" t="s">
        <v>425</v>
      </c>
      <c r="B547" s="115">
        <v>3</v>
      </c>
      <c r="C547" s="116">
        <v>1</v>
      </c>
      <c r="D547" s="107">
        <v>12.9003</v>
      </c>
      <c r="E547" s="104">
        <v>1.1496094936565E-3</v>
      </c>
      <c r="F547" s="107">
        <f t="shared" si="8"/>
        <v>2.9394496583866991</v>
      </c>
      <c r="G547" s="104">
        <v>2.3985482643897799E-3</v>
      </c>
      <c r="H547" s="107">
        <v>1.8167141246103899</v>
      </c>
      <c r="I547" s="104">
        <v>0.99994417968163696</v>
      </c>
      <c r="J547" s="115" t="s">
        <v>1</v>
      </c>
      <c r="K547" s="116" t="s">
        <v>0</v>
      </c>
      <c r="L547" s="107">
        <v>115821.60679999999</v>
      </c>
      <c r="M547" s="104" t="s">
        <v>426</v>
      </c>
      <c r="N547" s="107">
        <v>415.365031175247</v>
      </c>
      <c r="O547" s="104">
        <v>456.50452426264701</v>
      </c>
      <c r="P547" s="107">
        <v>416.92473657761099</v>
      </c>
      <c r="Q547" s="104">
        <v>429.59809733850165</v>
      </c>
      <c r="R547" s="107">
        <v>2.6330623492342844</v>
      </c>
      <c r="S547" s="104">
        <v>5.4270946899695575E-2</v>
      </c>
      <c r="T547" s="115">
        <v>3</v>
      </c>
      <c r="U547" s="116">
        <v>746</v>
      </c>
      <c r="V547" s="101">
        <v>772.67361996882505</v>
      </c>
      <c r="W547" s="99">
        <v>697.14635407764797</v>
      </c>
      <c r="X547" s="111">
        <v>871.55081997534</v>
      </c>
      <c r="Y547" s="104">
        <v>780.45693134060423</v>
      </c>
      <c r="Z547" s="107">
        <v>2.8923489419952304</v>
      </c>
      <c r="AA547" s="104">
        <v>0.11206558145090782</v>
      </c>
      <c r="AB547" s="115">
        <v>3</v>
      </c>
      <c r="AC547" s="116">
        <v>539</v>
      </c>
      <c r="AD547" s="107">
        <v>1.8167141246103879</v>
      </c>
      <c r="AE547" s="104">
        <v>0.86133141712020522</v>
      </c>
    </row>
    <row r="548" spans="1:31" x14ac:dyDescent="0.3">
      <c r="A548" s="104" t="s">
        <v>563</v>
      </c>
      <c r="B548" s="115">
        <v>5</v>
      </c>
      <c r="C548" s="116">
        <v>4</v>
      </c>
      <c r="D548" s="107">
        <v>25.827400000000001</v>
      </c>
      <c r="E548" s="104">
        <v>2.5857656340759799E-3</v>
      </c>
      <c r="F548" s="107">
        <f t="shared" si="8"/>
        <v>2.5874108408013701</v>
      </c>
      <c r="G548" s="104">
        <v>4.0407991867850998E-3</v>
      </c>
      <c r="H548" s="107">
        <v>1.25175280826082</v>
      </c>
      <c r="I548" s="104">
        <v>0.99762760486146795</v>
      </c>
      <c r="J548" s="115" t="s">
        <v>0</v>
      </c>
      <c r="K548" s="116" t="s">
        <v>1</v>
      </c>
      <c r="L548" s="107">
        <v>14551.4972</v>
      </c>
      <c r="M548" s="104" t="s">
        <v>564</v>
      </c>
      <c r="N548" s="107">
        <v>971.64063430716601</v>
      </c>
      <c r="O548" s="104">
        <v>1011.00042862204</v>
      </c>
      <c r="P548" s="107">
        <v>937.93039975221996</v>
      </c>
      <c r="Q548" s="104">
        <v>973.52382089380865</v>
      </c>
      <c r="R548" s="107">
        <v>2.9883465826215012</v>
      </c>
      <c r="S548" s="104">
        <v>3.7566001105451927E-2</v>
      </c>
      <c r="T548" s="115">
        <v>3</v>
      </c>
      <c r="U548" s="116">
        <v>452</v>
      </c>
      <c r="V548" s="101">
        <v>816.73479501489999</v>
      </c>
      <c r="W548" s="99">
        <v>766.68252626870901</v>
      </c>
      <c r="X548" s="111">
        <v>749.76814745063496</v>
      </c>
      <c r="Y548" s="104">
        <v>777.72848957808128</v>
      </c>
      <c r="Z548" s="107">
        <v>2.8908280082259612</v>
      </c>
      <c r="AA548" s="104">
        <v>4.4775295941595093E-2</v>
      </c>
      <c r="AB548" s="115">
        <v>3</v>
      </c>
      <c r="AC548" s="116">
        <v>540</v>
      </c>
      <c r="AD548" s="107">
        <v>0.79887977354682049</v>
      </c>
      <c r="AE548" s="104">
        <v>-0.32394969205790752</v>
      </c>
    </row>
    <row r="549" spans="1:31" x14ac:dyDescent="0.3">
      <c r="A549" s="104" t="s">
        <v>2101</v>
      </c>
      <c r="B549" s="115">
        <v>39</v>
      </c>
      <c r="C549" s="116">
        <v>9</v>
      </c>
      <c r="D549" s="107">
        <v>184.869</v>
      </c>
      <c r="E549" s="104">
        <v>0.17660203042622999</v>
      </c>
      <c r="F549" s="107">
        <f t="shared" si="8"/>
        <v>0.75300430756570702</v>
      </c>
      <c r="G549" s="104">
        <v>7.2846961910089894E-2</v>
      </c>
      <c r="H549" s="107">
        <v>1.80777748340642</v>
      </c>
      <c r="I549" s="104">
        <v>0.24462536327781501</v>
      </c>
      <c r="J549" s="115" t="s">
        <v>0</v>
      </c>
      <c r="K549" s="116" t="s">
        <v>1</v>
      </c>
      <c r="L549" s="107">
        <v>474051.11829999997</v>
      </c>
      <c r="M549" s="104" t="s">
        <v>2102</v>
      </c>
      <c r="N549" s="107">
        <v>1215.61994182545</v>
      </c>
      <c r="O549" s="104">
        <v>1501.2941531343999</v>
      </c>
      <c r="P549" s="107">
        <v>1496.8151538204399</v>
      </c>
      <c r="Q549" s="104">
        <v>1404.5764162600965</v>
      </c>
      <c r="R549" s="107">
        <v>3.1475453720582762</v>
      </c>
      <c r="S549" s="104">
        <v>0.11651657305425805</v>
      </c>
      <c r="T549" s="115">
        <v>3</v>
      </c>
      <c r="U549" s="116">
        <v>353</v>
      </c>
      <c r="V549" s="101">
        <v>1694.2042655058899</v>
      </c>
      <c r="W549" s="99">
        <v>339.722035506297</v>
      </c>
      <c r="X549" s="111">
        <v>296.96302992489001</v>
      </c>
      <c r="Y549" s="104">
        <v>776.96311031235894</v>
      </c>
      <c r="Z549" s="107">
        <v>2.8904003992795393</v>
      </c>
      <c r="AA549" s="104">
        <v>1.0227535729430157</v>
      </c>
      <c r="AB549" s="115">
        <v>3</v>
      </c>
      <c r="AC549" s="116">
        <v>541</v>
      </c>
      <c r="AD549" s="107">
        <v>0.55316542504760569</v>
      </c>
      <c r="AE549" s="104">
        <v>-0.854217109532733</v>
      </c>
    </row>
    <row r="550" spans="1:31" x14ac:dyDescent="0.3">
      <c r="A550" s="104" t="s">
        <v>1801</v>
      </c>
      <c r="B550" s="115">
        <v>12</v>
      </c>
      <c r="C550" s="116">
        <v>7</v>
      </c>
      <c r="D550" s="107">
        <v>78.510900000000007</v>
      </c>
      <c r="E550" s="104">
        <v>9.9082150449746401E-2</v>
      </c>
      <c r="F550" s="107">
        <f t="shared" si="8"/>
        <v>1.0040045761846712</v>
      </c>
      <c r="G550" s="104">
        <v>4.7724687764140801E-2</v>
      </c>
      <c r="H550" s="107">
        <v>1.21213523056356</v>
      </c>
      <c r="I550" s="104">
        <v>0.374382105151638</v>
      </c>
      <c r="J550" s="115" t="s">
        <v>1</v>
      </c>
      <c r="K550" s="116" t="s">
        <v>0</v>
      </c>
      <c r="L550" s="107">
        <v>125112.9523</v>
      </c>
      <c r="M550" s="104" t="s">
        <v>1802</v>
      </c>
      <c r="N550" s="107">
        <v>701.35780088129798</v>
      </c>
      <c r="O550" s="104">
        <v>525.82476004605905</v>
      </c>
      <c r="P550" s="107">
        <v>690.097536537628</v>
      </c>
      <c r="Q550" s="104">
        <v>639.09336582166168</v>
      </c>
      <c r="R550" s="107">
        <v>2.8055643093307521</v>
      </c>
      <c r="S550" s="104">
        <v>0.15374111952219399</v>
      </c>
      <c r="T550" s="115">
        <v>3</v>
      </c>
      <c r="U550" s="116">
        <v>599</v>
      </c>
      <c r="V550" s="101">
        <v>764.64494774749198</v>
      </c>
      <c r="W550" s="99">
        <v>772.52976927205998</v>
      </c>
      <c r="X550" s="111">
        <v>786.82803597608597</v>
      </c>
      <c r="Y550" s="104">
        <v>774.66758433187931</v>
      </c>
      <c r="Z550" s="107">
        <v>2.8891153834608105</v>
      </c>
      <c r="AA550" s="104">
        <v>1.4515904535412101E-2</v>
      </c>
      <c r="AB550" s="115">
        <v>3</v>
      </c>
      <c r="AC550" s="116">
        <v>542</v>
      </c>
      <c r="AD550" s="107">
        <v>1.2121352305635567</v>
      </c>
      <c r="AE550" s="104">
        <v>0.27755066051065885</v>
      </c>
    </row>
    <row r="551" spans="1:31" x14ac:dyDescent="0.3">
      <c r="A551" s="104" t="s">
        <v>1775</v>
      </c>
      <c r="B551" s="115">
        <v>2</v>
      </c>
      <c r="C551" s="116">
        <v>1</v>
      </c>
      <c r="D551" s="107">
        <v>23.023199999999999</v>
      </c>
      <c r="E551" s="104">
        <v>9.5173584362455196E-2</v>
      </c>
      <c r="F551" s="107">
        <f t="shared" si="8"/>
        <v>1.0214835742787272</v>
      </c>
      <c r="G551" s="104">
        <v>4.6527544047432798E-2</v>
      </c>
      <c r="H551" s="107">
        <v>1.1239074555794799</v>
      </c>
      <c r="I551" s="104">
        <v>0.38442758904156299</v>
      </c>
      <c r="J551" s="115" t="s">
        <v>1</v>
      </c>
      <c r="K551" s="116" t="s">
        <v>0</v>
      </c>
      <c r="L551" s="107">
        <v>10536.9856</v>
      </c>
      <c r="M551" s="104" t="s">
        <v>1776</v>
      </c>
      <c r="N551" s="107">
        <v>714.19804980122103</v>
      </c>
      <c r="O551" s="104">
        <v>712.58056729065197</v>
      </c>
      <c r="P551" s="107">
        <v>619.59916838193305</v>
      </c>
      <c r="Q551" s="104">
        <v>682.12592849126861</v>
      </c>
      <c r="R551" s="107">
        <v>2.8338645579414461</v>
      </c>
      <c r="S551" s="104">
        <v>7.9392674367365898E-2</v>
      </c>
      <c r="T551" s="115">
        <v>3</v>
      </c>
      <c r="U551" s="116">
        <v>566</v>
      </c>
      <c r="V551" s="101">
        <v>805.90099602130499</v>
      </c>
      <c r="W551" s="99">
        <v>733.926399764709</v>
      </c>
      <c r="X551" s="111">
        <v>760.11185424022995</v>
      </c>
      <c r="Y551" s="104">
        <v>766.64641667541457</v>
      </c>
      <c r="Z551" s="107">
        <v>2.8845951101123579</v>
      </c>
      <c r="AA551" s="104">
        <v>4.7518039626106748E-2</v>
      </c>
      <c r="AB551" s="115">
        <v>3</v>
      </c>
      <c r="AC551" s="116">
        <v>543</v>
      </c>
      <c r="AD551" s="107">
        <v>1.1239074555794837</v>
      </c>
      <c r="AE551" s="104">
        <v>0.16852324652570083</v>
      </c>
    </row>
    <row r="552" spans="1:31" x14ac:dyDescent="0.3">
      <c r="A552" s="104" t="s">
        <v>1499</v>
      </c>
      <c r="B552" s="115">
        <v>11</v>
      </c>
      <c r="C552" s="116">
        <v>6</v>
      </c>
      <c r="D552" s="107">
        <v>69.058899999999994</v>
      </c>
      <c r="E552" s="104">
        <v>5.2069952807340399E-2</v>
      </c>
      <c r="F552" s="107">
        <f t="shared" si="8"/>
        <v>1.283412815939075</v>
      </c>
      <c r="G552" s="104">
        <v>3.01833876821875E-2</v>
      </c>
      <c r="H552" s="107">
        <v>1.13723298478669</v>
      </c>
      <c r="I552" s="104">
        <v>0.545603697034863</v>
      </c>
      <c r="J552" s="115" t="s">
        <v>1</v>
      </c>
      <c r="K552" s="116" t="s">
        <v>0</v>
      </c>
      <c r="L552" s="107">
        <v>85327.714800000002</v>
      </c>
      <c r="M552" s="104" t="s">
        <v>1500</v>
      </c>
      <c r="N552" s="107">
        <v>639.25450555483405</v>
      </c>
      <c r="O552" s="104">
        <v>694.98096901472695</v>
      </c>
      <c r="P552" s="107">
        <v>686.31722718307299</v>
      </c>
      <c r="Q552" s="104">
        <v>673.51756725087807</v>
      </c>
      <c r="R552" s="107">
        <v>2.8283489278401772</v>
      </c>
      <c r="S552" s="104">
        <v>4.4523287817312469E-2</v>
      </c>
      <c r="T552" s="115">
        <v>3</v>
      </c>
      <c r="U552" s="116">
        <v>574</v>
      </c>
      <c r="V552" s="101">
        <v>826.22462542751396</v>
      </c>
      <c r="W552" s="99">
        <v>732.05657260990301</v>
      </c>
      <c r="X552" s="111">
        <v>739.55798189554605</v>
      </c>
      <c r="Y552" s="104">
        <v>765.94639331098767</v>
      </c>
      <c r="Z552" s="107">
        <v>2.8841983755021796</v>
      </c>
      <c r="AA552" s="104">
        <v>6.8329911618309008E-2</v>
      </c>
      <c r="AB552" s="115">
        <v>3</v>
      </c>
      <c r="AC552" s="116">
        <v>544</v>
      </c>
      <c r="AD552" s="107">
        <v>1.137232984786692</v>
      </c>
      <c r="AE552" s="104">
        <v>0.18552784927234647</v>
      </c>
    </row>
    <row r="553" spans="1:31" x14ac:dyDescent="0.3">
      <c r="A553" s="104" t="s">
        <v>225</v>
      </c>
      <c r="B553" s="115">
        <v>7</v>
      </c>
      <c r="C553" s="116">
        <v>4</v>
      </c>
      <c r="D553" s="107">
        <v>35.285600000000002</v>
      </c>
      <c r="E553" s="104">
        <v>1.74751446110011E-4</v>
      </c>
      <c r="F553" s="107">
        <f t="shared" si="8"/>
        <v>3.7575792216767048</v>
      </c>
      <c r="G553" s="104">
        <v>7.0454384976676799E-4</v>
      </c>
      <c r="H553" s="107">
        <v>1.7114090573643399</v>
      </c>
      <c r="I553" s="104">
        <v>0.99999999999983702</v>
      </c>
      <c r="J553" s="115" t="s">
        <v>0</v>
      </c>
      <c r="K553" s="116" t="s">
        <v>1</v>
      </c>
      <c r="L553" s="107">
        <v>23886.8321</v>
      </c>
      <c r="M553" s="104" t="s">
        <v>226</v>
      </c>
      <c r="N553" s="107">
        <v>1300.6084037493499</v>
      </c>
      <c r="O553" s="104">
        <v>1379.6742810271601</v>
      </c>
      <c r="P553" s="107">
        <v>1239.17734074651</v>
      </c>
      <c r="Q553" s="104">
        <v>1306.48667517434</v>
      </c>
      <c r="R553" s="107">
        <v>3.1161049847271283</v>
      </c>
      <c r="S553" s="104">
        <v>5.3909991059797227E-2</v>
      </c>
      <c r="T553" s="115">
        <v>3</v>
      </c>
      <c r="U553" s="116">
        <v>370</v>
      </c>
      <c r="V553" s="101">
        <v>773.09110075017702</v>
      </c>
      <c r="W553" s="99">
        <v>727.02671296984704</v>
      </c>
      <c r="X553" s="111">
        <v>790.07692882691697</v>
      </c>
      <c r="Y553" s="104">
        <v>763.39824751564709</v>
      </c>
      <c r="Z553" s="107">
        <v>2.8827511586322605</v>
      </c>
      <c r="AA553" s="104">
        <v>4.2734640298657124E-2</v>
      </c>
      <c r="AB553" s="115">
        <v>3</v>
      </c>
      <c r="AC553" s="116">
        <v>545</v>
      </c>
      <c r="AD553" s="107">
        <v>0.58431384109889817</v>
      </c>
      <c r="AE553" s="104">
        <v>-0.77518463095400114</v>
      </c>
    </row>
    <row r="554" spans="1:31" x14ac:dyDescent="0.3">
      <c r="A554" s="104" t="s">
        <v>389</v>
      </c>
      <c r="B554" s="115">
        <v>4</v>
      </c>
      <c r="C554" s="116">
        <v>2</v>
      </c>
      <c r="D554" s="107">
        <v>25.7807</v>
      </c>
      <c r="E554" s="104">
        <v>8.9337885889206902E-4</v>
      </c>
      <c r="F554" s="107">
        <f t="shared" si="8"/>
        <v>3.0489643289798631</v>
      </c>
      <c r="G554" s="104">
        <v>2.0466681604072601E-3</v>
      </c>
      <c r="H554" s="107">
        <v>1.4293729624464599</v>
      </c>
      <c r="I554" s="104">
        <v>0.999988064006337</v>
      </c>
      <c r="J554" s="115" t="s">
        <v>0</v>
      </c>
      <c r="K554" s="116" t="s">
        <v>1</v>
      </c>
      <c r="L554" s="107">
        <v>66565.527199999997</v>
      </c>
      <c r="M554" s="104" t="s">
        <v>390</v>
      </c>
      <c r="N554" s="107">
        <v>1141.8703883635901</v>
      </c>
      <c r="O554" s="104">
        <v>1090.4761257278201</v>
      </c>
      <c r="P554" s="107">
        <v>1022.62001486645</v>
      </c>
      <c r="Q554" s="104">
        <v>1084.9888429859536</v>
      </c>
      <c r="R554" s="107">
        <v>3.0354252723278221</v>
      </c>
      <c r="S554" s="104">
        <v>5.5128916343701574E-2</v>
      </c>
      <c r="T554" s="115">
        <v>3</v>
      </c>
      <c r="U554" s="116">
        <v>426</v>
      </c>
      <c r="V554" s="101">
        <v>794.57697462562101</v>
      </c>
      <c r="W554" s="99">
        <v>731.38134081198905</v>
      </c>
      <c r="X554" s="111">
        <v>751.240578395385</v>
      </c>
      <c r="Y554" s="104">
        <v>759.06629794433172</v>
      </c>
      <c r="Z554" s="107">
        <v>2.8802797094579895</v>
      </c>
      <c r="AA554" s="104">
        <v>4.2573959534018838E-2</v>
      </c>
      <c r="AB554" s="115">
        <v>3</v>
      </c>
      <c r="AC554" s="116">
        <v>546</v>
      </c>
      <c r="AD554" s="107">
        <v>0.69960746864026391</v>
      </c>
      <c r="AE554" s="104">
        <v>-0.51538240409441094</v>
      </c>
    </row>
    <row r="555" spans="1:31" x14ac:dyDescent="0.3">
      <c r="A555" s="104" t="s">
        <v>1541</v>
      </c>
      <c r="B555" s="115">
        <v>6</v>
      </c>
      <c r="C555" s="116">
        <v>2</v>
      </c>
      <c r="D555" s="107">
        <v>33.123800000000003</v>
      </c>
      <c r="E555" s="104">
        <v>5.7928045081887203E-2</v>
      </c>
      <c r="F555" s="107">
        <f t="shared" si="8"/>
        <v>1.237111127542281</v>
      </c>
      <c r="G555" s="104">
        <v>3.2656160774080803E-2</v>
      </c>
      <c r="H555" s="107">
        <v>1.1921590211506801</v>
      </c>
      <c r="I555" s="104">
        <v>0.51609708661973397</v>
      </c>
      <c r="J555" s="115" t="s">
        <v>0</v>
      </c>
      <c r="K555" s="116" t="s">
        <v>1</v>
      </c>
      <c r="L555" s="107">
        <v>68703.433199999999</v>
      </c>
      <c r="M555" s="104" t="s">
        <v>1542</v>
      </c>
      <c r="N555" s="107">
        <v>832.30963377928401</v>
      </c>
      <c r="O555" s="104">
        <v>884.601214378858</v>
      </c>
      <c r="P555" s="107">
        <v>994.48145634935804</v>
      </c>
      <c r="Q555" s="104">
        <v>903.79743483583331</v>
      </c>
      <c r="R555" s="107">
        <v>2.9560711043793124</v>
      </c>
      <c r="S555" s="104">
        <v>9.158308451380627E-2</v>
      </c>
      <c r="T555" s="115">
        <v>3</v>
      </c>
      <c r="U555" s="116">
        <v>475</v>
      </c>
      <c r="V555" s="101">
        <v>698.84208289368701</v>
      </c>
      <c r="W555" s="99">
        <v>775.75835305964699</v>
      </c>
      <c r="X555" s="111">
        <v>799.75412279542695</v>
      </c>
      <c r="Y555" s="104">
        <v>758.11818624958698</v>
      </c>
      <c r="Z555" s="107">
        <v>2.8797369149130345</v>
      </c>
      <c r="AA555" s="104">
        <v>6.9538020937483916E-2</v>
      </c>
      <c r="AB555" s="115">
        <v>3</v>
      </c>
      <c r="AC555" s="116">
        <v>547</v>
      </c>
      <c r="AD555" s="107">
        <v>0.83881427079652238</v>
      </c>
      <c r="AE555" s="104">
        <v>-0.25357668858848448</v>
      </c>
    </row>
    <row r="556" spans="1:31" x14ac:dyDescent="0.3">
      <c r="A556" s="104" t="s">
        <v>1253</v>
      </c>
      <c r="B556" s="115">
        <v>11</v>
      </c>
      <c r="C556" s="116">
        <v>2</v>
      </c>
      <c r="D556" s="107">
        <v>63.070599999999999</v>
      </c>
      <c r="E556" s="104">
        <v>2.79335734800484E-2</v>
      </c>
      <c r="F556" s="107">
        <f t="shared" si="8"/>
        <v>1.5538735024159414</v>
      </c>
      <c r="G556" s="104">
        <v>1.9404587710604999E-2</v>
      </c>
      <c r="H556" s="107">
        <v>1.1892457641454199</v>
      </c>
      <c r="I556" s="104">
        <v>0.71555596478826899</v>
      </c>
      <c r="J556" s="115" t="s">
        <v>1</v>
      </c>
      <c r="K556" s="116" t="s">
        <v>0</v>
      </c>
      <c r="L556" s="107">
        <v>70858.801399999997</v>
      </c>
      <c r="M556" s="104" t="s">
        <v>1254</v>
      </c>
      <c r="N556" s="107">
        <v>639.563932393198</v>
      </c>
      <c r="O556" s="104">
        <v>623.92611634535103</v>
      </c>
      <c r="P556" s="107">
        <v>648.087391150911</v>
      </c>
      <c r="Q556" s="104">
        <v>637.19247996315335</v>
      </c>
      <c r="R556" s="107">
        <v>2.80427064169002</v>
      </c>
      <c r="S556" s="104">
        <v>1.9231181539344899E-2</v>
      </c>
      <c r="T556" s="115">
        <v>3</v>
      </c>
      <c r="U556" s="116">
        <v>601</v>
      </c>
      <c r="V556" s="101">
        <v>768.37968117036303</v>
      </c>
      <c r="W556" s="99">
        <v>689.06831545511704</v>
      </c>
      <c r="X556" s="111">
        <v>815.88737659900198</v>
      </c>
      <c r="Y556" s="104">
        <v>757.77845774149409</v>
      </c>
      <c r="Z556" s="107">
        <v>2.8795422549149863</v>
      </c>
      <c r="AA556" s="104">
        <v>8.4550736503877011E-2</v>
      </c>
      <c r="AB556" s="115">
        <v>3</v>
      </c>
      <c r="AC556" s="116">
        <v>548</v>
      </c>
      <c r="AD556" s="107">
        <v>1.1892457641454177</v>
      </c>
      <c r="AE556" s="104">
        <v>0.25004688671951153</v>
      </c>
    </row>
    <row r="557" spans="1:31" x14ac:dyDescent="0.3">
      <c r="A557" s="104" t="s">
        <v>1767</v>
      </c>
      <c r="B557" s="115">
        <v>5</v>
      </c>
      <c r="C557" s="116">
        <v>5</v>
      </c>
      <c r="D557" s="107">
        <v>30.193100000000001</v>
      </c>
      <c r="E557" s="104">
        <v>9.2759105290858401E-2</v>
      </c>
      <c r="F557" s="107">
        <f t="shared" si="8"/>
        <v>1.0326434490068517</v>
      </c>
      <c r="G557" s="104">
        <v>4.5554005433223403E-2</v>
      </c>
      <c r="H557" s="107">
        <v>1.15265958675258</v>
      </c>
      <c r="I557" s="104">
        <v>0.39090092766785101</v>
      </c>
      <c r="J557" s="115" t="s">
        <v>0</v>
      </c>
      <c r="K557" s="116" t="s">
        <v>1</v>
      </c>
      <c r="L557" s="107">
        <v>48286.470200000003</v>
      </c>
      <c r="M557" s="104" t="s">
        <v>1768</v>
      </c>
      <c r="N557" s="107">
        <v>774.90772874261904</v>
      </c>
      <c r="O557" s="104">
        <v>956.06990805932298</v>
      </c>
      <c r="P557" s="107">
        <v>877.415097846771</v>
      </c>
      <c r="Q557" s="104">
        <v>869.46424488290438</v>
      </c>
      <c r="R557" s="107">
        <v>2.9392517271445562</v>
      </c>
      <c r="S557" s="104">
        <v>0.1044809188227753</v>
      </c>
      <c r="T557" s="115">
        <v>3</v>
      </c>
      <c r="U557" s="116">
        <v>491</v>
      </c>
      <c r="V557" s="101">
        <v>732.39347103086595</v>
      </c>
      <c r="W557" s="99">
        <v>756.66764635002505</v>
      </c>
      <c r="X557" s="111">
        <v>773.87302607893503</v>
      </c>
      <c r="Y557" s="104">
        <v>754.31138115327542</v>
      </c>
      <c r="Z557" s="107">
        <v>2.8775506604599137</v>
      </c>
      <c r="AA557" s="104">
        <v>2.7627744734500023E-2</v>
      </c>
      <c r="AB557" s="115">
        <v>3</v>
      </c>
      <c r="AC557" s="116">
        <v>549</v>
      </c>
      <c r="AD557" s="107">
        <v>0.86755882785595484</v>
      </c>
      <c r="AE557" s="104">
        <v>-0.20496650690423149</v>
      </c>
    </row>
    <row r="558" spans="1:31" x14ac:dyDescent="0.3">
      <c r="A558" s="104" t="s">
        <v>2587</v>
      </c>
      <c r="B558" s="115">
        <v>6</v>
      </c>
      <c r="C558" s="116">
        <v>1</v>
      </c>
      <c r="D558" s="107">
        <v>25.9069</v>
      </c>
      <c r="E558" s="104">
        <v>0.37843114142536399</v>
      </c>
      <c r="F558" s="107">
        <f t="shared" si="8"/>
        <v>0.42201313233180537</v>
      </c>
      <c r="G558" s="104">
        <v>0.12664205011773699</v>
      </c>
      <c r="H558" s="107">
        <v>1.04838276364621</v>
      </c>
      <c r="I558" s="104">
        <v>0.12072459616577499</v>
      </c>
      <c r="J558" s="115" t="s">
        <v>1</v>
      </c>
      <c r="K558" s="116" t="s">
        <v>0</v>
      </c>
      <c r="L558" s="107">
        <v>98300.744000000006</v>
      </c>
      <c r="M558" s="104" t="s">
        <v>2588</v>
      </c>
      <c r="N558" s="107">
        <v>695.94103751182001</v>
      </c>
      <c r="O558" s="104">
        <v>721.70273595566198</v>
      </c>
      <c r="P558" s="107">
        <v>726.17785770336002</v>
      </c>
      <c r="Q558" s="104">
        <v>714.60721039028067</v>
      </c>
      <c r="R558" s="107">
        <v>2.8540673939219952</v>
      </c>
      <c r="S558" s="104">
        <v>2.2837025719996368E-2</v>
      </c>
      <c r="T558" s="115">
        <v>3</v>
      </c>
      <c r="U558" s="116">
        <v>552</v>
      </c>
      <c r="V558" s="101">
        <v>706.89687090621703</v>
      </c>
      <c r="W558" s="99">
        <v>815.46531020913005</v>
      </c>
      <c r="X558" s="111">
        <v>725.18346533607303</v>
      </c>
      <c r="Y558" s="104">
        <v>749.18188215047337</v>
      </c>
      <c r="Z558" s="107">
        <v>2.8745872660640961</v>
      </c>
      <c r="AA558" s="104">
        <v>7.7586972150609557E-2</v>
      </c>
      <c r="AB558" s="115">
        <v>3</v>
      </c>
      <c r="AC558" s="116">
        <v>550</v>
      </c>
      <c r="AD558" s="107">
        <v>1.0483827636462133</v>
      </c>
      <c r="AE558" s="104">
        <v>6.8165539772342534E-2</v>
      </c>
    </row>
    <row r="559" spans="1:31" x14ac:dyDescent="0.3">
      <c r="A559" s="104" t="s">
        <v>961</v>
      </c>
      <c r="B559" s="115">
        <v>4</v>
      </c>
      <c r="C559" s="116">
        <v>2</v>
      </c>
      <c r="D559" s="107">
        <v>28.170300000000001</v>
      </c>
      <c r="E559" s="104">
        <v>1.19191725630009E-2</v>
      </c>
      <c r="F559" s="107">
        <f t="shared" si="8"/>
        <v>1.9237538925652244</v>
      </c>
      <c r="G559" s="104">
        <v>1.08302224593979E-2</v>
      </c>
      <c r="H559" s="107">
        <v>1.30714211397216</v>
      </c>
      <c r="I559" s="104">
        <v>0.89748930272234895</v>
      </c>
      <c r="J559" s="115" t="s">
        <v>0</v>
      </c>
      <c r="K559" s="116" t="s">
        <v>1</v>
      </c>
      <c r="L559" s="107">
        <v>23710.706200000001</v>
      </c>
      <c r="M559" s="104" t="s">
        <v>962</v>
      </c>
      <c r="N559" s="107">
        <v>1013.48052730135</v>
      </c>
      <c r="O559" s="104">
        <v>942.11138006538999</v>
      </c>
      <c r="P559" s="107">
        <v>981.40891259836303</v>
      </c>
      <c r="Q559" s="104">
        <v>979.000273321701</v>
      </c>
      <c r="R559" s="107">
        <v>2.990782813051442</v>
      </c>
      <c r="S559" s="104">
        <v>3.6512235516150189E-2</v>
      </c>
      <c r="T559" s="115">
        <v>3</v>
      </c>
      <c r="U559" s="116">
        <v>451</v>
      </c>
      <c r="V559" s="101">
        <v>668.12831404950396</v>
      </c>
      <c r="W559" s="99">
        <v>765.32671485609103</v>
      </c>
      <c r="X559" s="111">
        <v>813.43212175020403</v>
      </c>
      <c r="Y559" s="104">
        <v>748.96238355193293</v>
      </c>
      <c r="Z559" s="107">
        <v>2.8744600059156631</v>
      </c>
      <c r="AA559" s="104">
        <v>9.8831707194018389E-2</v>
      </c>
      <c r="AB559" s="115">
        <v>3</v>
      </c>
      <c r="AC559" s="116">
        <v>551</v>
      </c>
      <c r="AD559" s="107">
        <v>0.76502775735775785</v>
      </c>
      <c r="AE559" s="104">
        <v>-0.3864160011005085</v>
      </c>
    </row>
    <row r="560" spans="1:31" x14ac:dyDescent="0.3">
      <c r="A560" s="104" t="s">
        <v>2279</v>
      </c>
      <c r="B560" s="115">
        <v>9</v>
      </c>
      <c r="C560" s="116">
        <v>1</v>
      </c>
      <c r="D560" s="107">
        <v>39.740400000000001</v>
      </c>
      <c r="E560" s="104">
        <v>0.233169683292104</v>
      </c>
      <c r="F560" s="107">
        <f t="shared" si="8"/>
        <v>0.63232791718428216</v>
      </c>
      <c r="G560" s="104">
        <v>8.8636333847543505E-2</v>
      </c>
      <c r="H560" s="107">
        <v>1.2805536104455499</v>
      </c>
      <c r="I560" s="104">
        <v>0.193012596557537</v>
      </c>
      <c r="J560" s="115" t="s">
        <v>1</v>
      </c>
      <c r="K560" s="116" t="s">
        <v>0</v>
      </c>
      <c r="L560" s="107">
        <v>162759.636</v>
      </c>
      <c r="M560" s="104" t="s">
        <v>2280</v>
      </c>
      <c r="N560" s="107">
        <v>826.38670079434803</v>
      </c>
      <c r="O560" s="104">
        <v>463.881426009949</v>
      </c>
      <c r="P560" s="107">
        <v>462.91497307781799</v>
      </c>
      <c r="Q560" s="104">
        <v>584.39436662737171</v>
      </c>
      <c r="R560" s="107">
        <v>2.7667060208241363</v>
      </c>
      <c r="S560" s="104">
        <v>0.35861411058111575</v>
      </c>
      <c r="T560" s="115">
        <v>3</v>
      </c>
      <c r="U560" s="116">
        <v>634</v>
      </c>
      <c r="V560" s="101">
        <v>836.66721119295698</v>
      </c>
      <c r="W560" s="99">
        <v>719.39967269418605</v>
      </c>
      <c r="X560" s="111">
        <v>688.97806443902505</v>
      </c>
      <c r="Y560" s="104">
        <v>748.34831610872277</v>
      </c>
      <c r="Z560" s="107">
        <v>2.8741037857709535</v>
      </c>
      <c r="AA560" s="104">
        <v>0.10420845611772353</v>
      </c>
      <c r="AB560" s="115">
        <v>3</v>
      </c>
      <c r="AC560" s="116">
        <v>552</v>
      </c>
      <c r="AD560" s="107">
        <v>1.2805536104455526</v>
      </c>
      <c r="AE560" s="104">
        <v>0.35676765270494065</v>
      </c>
    </row>
    <row r="561" spans="1:31" x14ac:dyDescent="0.3">
      <c r="A561" s="104" t="s">
        <v>193</v>
      </c>
      <c r="B561" s="115">
        <v>11</v>
      </c>
      <c r="C561" s="116">
        <v>3</v>
      </c>
      <c r="D561" s="107">
        <v>58.902000000000001</v>
      </c>
      <c r="E561" s="104">
        <v>1.17013651465991E-4</v>
      </c>
      <c r="F561" s="107">
        <f t="shared" si="8"/>
        <v>3.9317634680786639</v>
      </c>
      <c r="G561" s="104">
        <v>5.5087818891561197E-4</v>
      </c>
      <c r="H561" s="107">
        <v>2.1262384603121798</v>
      </c>
      <c r="I561" s="104">
        <v>1</v>
      </c>
      <c r="J561" s="115" t="s">
        <v>1</v>
      </c>
      <c r="K561" s="116" t="s">
        <v>0</v>
      </c>
      <c r="L561" s="107">
        <v>95136.634099999996</v>
      </c>
      <c r="M561" s="104" t="s">
        <v>194</v>
      </c>
      <c r="N561" s="107">
        <v>358.74716135191198</v>
      </c>
      <c r="O561" s="104">
        <v>362.94665272148802</v>
      </c>
      <c r="P561" s="107">
        <v>333.45396741317398</v>
      </c>
      <c r="Q561" s="104">
        <v>351.71592716219135</v>
      </c>
      <c r="R561" s="107">
        <v>2.5461920354253662</v>
      </c>
      <c r="S561" s="104">
        <v>4.536075548880876E-2</v>
      </c>
      <c r="T561" s="115">
        <v>3</v>
      </c>
      <c r="U561" s="116">
        <v>823</v>
      </c>
      <c r="V561" s="101">
        <v>793.12970769507899</v>
      </c>
      <c r="W561" s="99">
        <v>763.25497004857198</v>
      </c>
      <c r="X561" s="111">
        <v>687.11111656617402</v>
      </c>
      <c r="Y561" s="104">
        <v>747.83193143660844</v>
      </c>
      <c r="Z561" s="107">
        <v>2.8738040050153777</v>
      </c>
      <c r="AA561" s="104">
        <v>7.3099513625072277E-2</v>
      </c>
      <c r="AB561" s="115">
        <v>3</v>
      </c>
      <c r="AC561" s="116">
        <v>553</v>
      </c>
      <c r="AD561" s="107">
        <v>2.1262384603121798</v>
      </c>
      <c r="AE561" s="104">
        <v>1.0883034060024432</v>
      </c>
    </row>
    <row r="562" spans="1:31" x14ac:dyDescent="0.3">
      <c r="A562" s="104" t="s">
        <v>2513</v>
      </c>
      <c r="B562" s="115">
        <v>2</v>
      </c>
      <c r="C562" s="116">
        <v>1</v>
      </c>
      <c r="D562" s="107">
        <v>9.0914999999999999</v>
      </c>
      <c r="E562" s="104">
        <v>0.354417461422881</v>
      </c>
      <c r="F562" s="107">
        <f t="shared" si="8"/>
        <v>0.45048488945769838</v>
      </c>
      <c r="G562" s="104">
        <v>0.122089622422993</v>
      </c>
      <c r="H562" s="107">
        <v>1.0364082181966201</v>
      </c>
      <c r="I562" s="104">
        <v>0.12919261339583801</v>
      </c>
      <c r="J562" s="115" t="s">
        <v>1</v>
      </c>
      <c r="K562" s="116" t="s">
        <v>0</v>
      </c>
      <c r="L562" s="107">
        <v>77890.635999999999</v>
      </c>
      <c r="M562" s="104" t="s">
        <v>2514</v>
      </c>
      <c r="N562" s="107">
        <v>741.61716814076601</v>
      </c>
      <c r="O562" s="104">
        <v>676.76408992973302</v>
      </c>
      <c r="P562" s="107">
        <v>721.87290908036096</v>
      </c>
      <c r="Q562" s="104">
        <v>713.41805571695329</v>
      </c>
      <c r="R562" s="107">
        <v>2.8533440965905181</v>
      </c>
      <c r="S562" s="104">
        <v>4.6596734662393911E-2</v>
      </c>
      <c r="T562" s="115">
        <v>3</v>
      </c>
      <c r="U562" s="116">
        <v>553</v>
      </c>
      <c r="V562" s="101">
        <v>743.02471555790498</v>
      </c>
      <c r="W562" s="99">
        <v>764.43259319964204</v>
      </c>
      <c r="X562" s="111">
        <v>710.71969910717701</v>
      </c>
      <c r="Y562" s="104">
        <v>739.39233595490805</v>
      </c>
      <c r="Z562" s="107">
        <v>2.8688749446550719</v>
      </c>
      <c r="AA562" s="104">
        <v>3.6570640736714663E-2</v>
      </c>
      <c r="AB562" s="115">
        <v>3</v>
      </c>
      <c r="AC562" s="116">
        <v>554</v>
      </c>
      <c r="AD562" s="107">
        <v>1.036408218196625</v>
      </c>
      <c r="AE562" s="104">
        <v>5.1592360523069036E-2</v>
      </c>
    </row>
    <row r="563" spans="1:31" x14ac:dyDescent="0.3">
      <c r="A563" s="104" t="s">
        <v>3180</v>
      </c>
      <c r="B563" s="115">
        <v>8</v>
      </c>
      <c r="C563" s="116">
        <v>4</v>
      </c>
      <c r="D563" s="107">
        <v>48.848199999999999</v>
      </c>
      <c r="E563" s="104">
        <v>0.93708645857495199</v>
      </c>
      <c r="F563" s="107">
        <f t="shared" si="8"/>
        <v>2.8220337874451783E-2</v>
      </c>
      <c r="G563" s="104">
        <v>0.254796874581111</v>
      </c>
      <c r="H563" s="107">
        <v>1.0155007449076401</v>
      </c>
      <c r="I563" s="104">
        <v>5.0501320567454398E-2</v>
      </c>
      <c r="J563" s="115" t="s">
        <v>0</v>
      </c>
      <c r="K563" s="116" t="s">
        <v>1</v>
      </c>
      <c r="L563" s="107">
        <v>65686.689199999993</v>
      </c>
      <c r="M563" s="104" t="s">
        <v>3181</v>
      </c>
      <c r="N563" s="107">
        <v>891.06885520986305</v>
      </c>
      <c r="O563" s="104">
        <v>678.87410872819396</v>
      </c>
      <c r="P563" s="107">
        <v>676.64306626825896</v>
      </c>
      <c r="Q563" s="104">
        <v>748.86201006877184</v>
      </c>
      <c r="R563" s="107">
        <v>2.8744017992926207</v>
      </c>
      <c r="S563" s="104">
        <v>0.16446259905704763</v>
      </c>
      <c r="T563" s="115">
        <v>3</v>
      </c>
      <c r="U563" s="116">
        <v>541</v>
      </c>
      <c r="V563" s="101">
        <v>712.94897765322003</v>
      </c>
      <c r="W563" s="99">
        <v>794.68551690630102</v>
      </c>
      <c r="X563" s="111">
        <v>704.65933335947</v>
      </c>
      <c r="Y563" s="104">
        <v>737.43127597299701</v>
      </c>
      <c r="Z563" s="107">
        <v>2.8677215529804903</v>
      </c>
      <c r="AA563" s="104">
        <v>6.7472814486461544E-2</v>
      </c>
      <c r="AB563" s="115">
        <v>3</v>
      </c>
      <c r="AC563" s="116">
        <v>555</v>
      </c>
      <c r="AD563" s="107">
        <v>0.98473586062307383</v>
      </c>
      <c r="AE563" s="104">
        <v>-2.2191297905033634E-2</v>
      </c>
    </row>
    <row r="564" spans="1:31" x14ac:dyDescent="0.3">
      <c r="A564" s="104" t="s">
        <v>2199</v>
      </c>
      <c r="B564" s="115">
        <v>4</v>
      </c>
      <c r="C564" s="116">
        <v>2</v>
      </c>
      <c r="D564" s="107">
        <v>16.241700000000002</v>
      </c>
      <c r="E564" s="104">
        <v>0.205230830605384</v>
      </c>
      <c r="F564" s="107">
        <f t="shared" si="8"/>
        <v>0.68775739718583251</v>
      </c>
      <c r="G564" s="104">
        <v>8.0870858318314406E-2</v>
      </c>
      <c r="H564" s="107">
        <v>1.2315376780506699</v>
      </c>
      <c r="I564" s="104">
        <v>0.21580869341138301</v>
      </c>
      <c r="J564" s="115" t="s">
        <v>1</v>
      </c>
      <c r="K564" s="116" t="s">
        <v>0</v>
      </c>
      <c r="L564" s="107">
        <v>30307.655200000001</v>
      </c>
      <c r="M564" s="104" t="s">
        <v>2200</v>
      </c>
      <c r="N564" s="107">
        <v>592.25419963821003</v>
      </c>
      <c r="O564" s="104">
        <v>610.18481908226897</v>
      </c>
      <c r="P564" s="107">
        <v>585.41280674072198</v>
      </c>
      <c r="Q564" s="104">
        <v>595.95060848706692</v>
      </c>
      <c r="R564" s="107">
        <v>2.7752102675416013</v>
      </c>
      <c r="S564" s="104">
        <v>2.1466536110244166E-2</v>
      </c>
      <c r="T564" s="115">
        <v>3</v>
      </c>
      <c r="U564" s="116">
        <v>624</v>
      </c>
      <c r="V564" s="101">
        <v>563.76643561230605</v>
      </c>
      <c r="W564" s="99">
        <v>780.75281408572505</v>
      </c>
      <c r="X564" s="111">
        <v>857.287636129102</v>
      </c>
      <c r="Y564" s="104">
        <v>733.93562860904433</v>
      </c>
      <c r="Z564" s="107">
        <v>2.8656579708618128</v>
      </c>
      <c r="AA564" s="104">
        <v>0.20745443772873329</v>
      </c>
      <c r="AB564" s="115">
        <v>3</v>
      </c>
      <c r="AC564" s="116">
        <v>556</v>
      </c>
      <c r="AD564" s="107">
        <v>1.2315376780506666</v>
      </c>
      <c r="AE564" s="104">
        <v>0.30046076677744782</v>
      </c>
    </row>
    <row r="565" spans="1:31" x14ac:dyDescent="0.3">
      <c r="A565" s="104" t="s">
        <v>219</v>
      </c>
      <c r="B565" s="115">
        <v>6</v>
      </c>
      <c r="C565" s="116">
        <v>1</v>
      </c>
      <c r="D565" s="107">
        <v>22.327999999999999</v>
      </c>
      <c r="E565" s="104">
        <v>1.40903084932753E-4</v>
      </c>
      <c r="F565" s="107">
        <f t="shared" si="8"/>
        <v>3.8510794983412815</v>
      </c>
      <c r="G565" s="104">
        <v>5.8615912695552904E-4</v>
      </c>
      <c r="H565" s="107">
        <v>1.450846668321</v>
      </c>
      <c r="I565" s="104">
        <v>0.999999999999999</v>
      </c>
      <c r="J565" s="115" t="s">
        <v>1</v>
      </c>
      <c r="K565" s="116" t="s">
        <v>0</v>
      </c>
      <c r="L565" s="107">
        <v>546622.25989999995</v>
      </c>
      <c r="M565" s="104" t="s">
        <v>220</v>
      </c>
      <c r="N565" s="107">
        <v>502.413647632655</v>
      </c>
      <c r="O565" s="104">
        <v>487.71322202172598</v>
      </c>
      <c r="P565" s="107">
        <v>525.71807569402301</v>
      </c>
      <c r="Q565" s="104">
        <v>505.28164844946804</v>
      </c>
      <c r="R565" s="107">
        <v>2.7035335251888317</v>
      </c>
      <c r="S565" s="104">
        <v>3.7927486000776875E-2</v>
      </c>
      <c r="T565" s="115">
        <v>3</v>
      </c>
      <c r="U565" s="116">
        <v>692</v>
      </c>
      <c r="V565" s="101">
        <v>712.21613573127104</v>
      </c>
      <c r="W565" s="99">
        <v>741.91820270011601</v>
      </c>
      <c r="X565" s="111">
        <v>745.12425021857996</v>
      </c>
      <c r="Y565" s="104">
        <v>733.08619621665559</v>
      </c>
      <c r="Z565" s="107">
        <v>2.865155041954079</v>
      </c>
      <c r="AA565" s="104">
        <v>2.4751456627026658E-2</v>
      </c>
      <c r="AB565" s="115">
        <v>3</v>
      </c>
      <c r="AC565" s="116">
        <v>557</v>
      </c>
      <c r="AD565" s="107">
        <v>1.4508466683210042</v>
      </c>
      <c r="AE565" s="104">
        <v>0.53689505728078346</v>
      </c>
    </row>
    <row r="566" spans="1:31" x14ac:dyDescent="0.3">
      <c r="A566" s="104" t="s">
        <v>1607</v>
      </c>
      <c r="B566" s="115">
        <v>9</v>
      </c>
      <c r="C566" s="116">
        <v>4</v>
      </c>
      <c r="D566" s="107">
        <v>60.1417</v>
      </c>
      <c r="E566" s="104">
        <v>6.6577064557047996E-2</v>
      </c>
      <c r="F566" s="107">
        <f t="shared" si="8"/>
        <v>1.176675357193472</v>
      </c>
      <c r="G566" s="104">
        <v>3.5977910164596498E-2</v>
      </c>
      <c r="H566" s="107">
        <v>1.1178766549969501</v>
      </c>
      <c r="I566" s="104">
        <v>0.47803135534656899</v>
      </c>
      <c r="J566" s="115" t="s">
        <v>0</v>
      </c>
      <c r="K566" s="116" t="s">
        <v>1</v>
      </c>
      <c r="L566" s="107">
        <v>17989.6921</v>
      </c>
      <c r="M566" s="104" t="s">
        <v>1608</v>
      </c>
      <c r="N566" s="107">
        <v>784.71353115205102</v>
      </c>
      <c r="O566" s="104">
        <v>855.20802128667106</v>
      </c>
      <c r="P566" s="107">
        <v>812.69500584379796</v>
      </c>
      <c r="Q566" s="104">
        <v>817.53885276084009</v>
      </c>
      <c r="R566" s="107">
        <v>2.9125084012573192</v>
      </c>
      <c r="S566" s="104">
        <v>4.3418109792499396E-2</v>
      </c>
      <c r="T566" s="115">
        <v>3</v>
      </c>
      <c r="U566" s="116">
        <v>511</v>
      </c>
      <c r="V566" s="101">
        <v>783.19907587532305</v>
      </c>
      <c r="W566" s="99">
        <v>689.74598951717201</v>
      </c>
      <c r="X566" s="111">
        <v>721.05062037411903</v>
      </c>
      <c r="Y566" s="104">
        <v>731.33189525553792</v>
      </c>
      <c r="Z566" s="107">
        <v>2.8641145145310647</v>
      </c>
      <c r="AA566" s="104">
        <v>6.5042018714552757E-2</v>
      </c>
      <c r="AB566" s="115">
        <v>3</v>
      </c>
      <c r="AC566" s="116">
        <v>558</v>
      </c>
      <c r="AD566" s="107">
        <v>0.8945530757172212</v>
      </c>
      <c r="AE566" s="104">
        <v>-0.16076101193674056</v>
      </c>
    </row>
    <row r="567" spans="1:31" x14ac:dyDescent="0.3">
      <c r="A567" s="104" t="s">
        <v>1323</v>
      </c>
      <c r="B567" s="115">
        <v>16</v>
      </c>
      <c r="C567" s="116">
        <v>6</v>
      </c>
      <c r="D567" s="107">
        <v>92.082800000000006</v>
      </c>
      <c r="E567" s="104">
        <v>3.3950186715988498E-2</v>
      </c>
      <c r="F567" s="107">
        <f t="shared" si="8"/>
        <v>1.4691578328856738</v>
      </c>
      <c r="G567" s="104">
        <v>2.2321688146221898E-2</v>
      </c>
      <c r="H567" s="107">
        <v>1.09960389868727</v>
      </c>
      <c r="I567" s="104">
        <v>0.66377863233298795</v>
      </c>
      <c r="J567" s="115" t="s">
        <v>1</v>
      </c>
      <c r="K567" s="116" t="s">
        <v>0</v>
      </c>
      <c r="L567" s="107">
        <v>78487.999899999995</v>
      </c>
      <c r="M567" s="104" t="s">
        <v>1324</v>
      </c>
      <c r="N567" s="107">
        <v>668.21317645333795</v>
      </c>
      <c r="O567" s="104">
        <v>653.10012194057094</v>
      </c>
      <c r="P567" s="107">
        <v>672.44084626969402</v>
      </c>
      <c r="Q567" s="104">
        <v>664.58471488786768</v>
      </c>
      <c r="R567" s="107">
        <v>2.8225503485042451</v>
      </c>
      <c r="S567" s="104">
        <v>1.5299926638920014E-2</v>
      </c>
      <c r="T567" s="115">
        <v>3</v>
      </c>
      <c r="U567" s="116">
        <v>582</v>
      </c>
      <c r="V567" s="101">
        <v>749.98281606293904</v>
      </c>
      <c r="W567" s="99">
        <v>752.45852866313396</v>
      </c>
      <c r="X567" s="111">
        <v>689.898485769937</v>
      </c>
      <c r="Y567" s="104">
        <v>730.77994349867004</v>
      </c>
      <c r="Z567" s="107">
        <v>2.8637866194859418</v>
      </c>
      <c r="AA567" s="104">
        <v>4.8476992908246169E-2</v>
      </c>
      <c r="AB567" s="115">
        <v>3</v>
      </c>
      <c r="AC567" s="116">
        <v>559</v>
      </c>
      <c r="AD567" s="107">
        <v>1.0996038986872745</v>
      </c>
      <c r="AE567" s="104">
        <v>0.13698392710248686</v>
      </c>
    </row>
    <row r="568" spans="1:31" x14ac:dyDescent="0.3">
      <c r="A568" s="104" t="s">
        <v>899</v>
      </c>
      <c r="B568" s="115">
        <v>8</v>
      </c>
      <c r="C568" s="116">
        <v>2</v>
      </c>
      <c r="D568" s="107">
        <v>31.7378</v>
      </c>
      <c r="E568" s="104">
        <v>1.00202852206612E-2</v>
      </c>
      <c r="F568" s="107">
        <f t="shared" si="8"/>
        <v>1.9991199163932909</v>
      </c>
      <c r="G568" s="104">
        <v>9.7419516322274895E-3</v>
      </c>
      <c r="H568" s="107">
        <v>1.29038003978613</v>
      </c>
      <c r="I568" s="104">
        <v>0.92255125169066798</v>
      </c>
      <c r="J568" s="115" t="s">
        <v>1</v>
      </c>
      <c r="K568" s="116" t="s">
        <v>0</v>
      </c>
      <c r="L568" s="107">
        <v>18417.301599999999</v>
      </c>
      <c r="M568" s="104" t="s">
        <v>900</v>
      </c>
      <c r="N568" s="107">
        <v>504.00400173837301</v>
      </c>
      <c r="O568" s="104">
        <v>589.81690311614898</v>
      </c>
      <c r="P568" s="107">
        <v>600.13278165716997</v>
      </c>
      <c r="Q568" s="104">
        <v>564.65122883723063</v>
      </c>
      <c r="R568" s="107">
        <v>2.7517802776225073</v>
      </c>
      <c r="S568" s="104">
        <v>9.3464243489248255E-2</v>
      </c>
      <c r="T568" s="115">
        <v>3</v>
      </c>
      <c r="U568" s="116">
        <v>648</v>
      </c>
      <c r="V568" s="101">
        <v>738.08839271345096</v>
      </c>
      <c r="W568" s="99">
        <v>728.94727891349703</v>
      </c>
      <c r="X568" s="111">
        <v>718.80835376986897</v>
      </c>
      <c r="Y568" s="104">
        <v>728.61467513227228</v>
      </c>
      <c r="Z568" s="107">
        <v>2.8624979141811973</v>
      </c>
      <c r="AA568" s="104">
        <v>1.3236518836743276E-2</v>
      </c>
      <c r="AB568" s="115">
        <v>3</v>
      </c>
      <c r="AC568" s="116">
        <v>560</v>
      </c>
      <c r="AD568" s="107">
        <v>1.2903800397861289</v>
      </c>
      <c r="AE568" s="104">
        <v>0.36779602748383994</v>
      </c>
    </row>
    <row r="569" spans="1:31" x14ac:dyDescent="0.3">
      <c r="A569" s="104" t="s">
        <v>2047</v>
      </c>
      <c r="B569" s="115">
        <v>4</v>
      </c>
      <c r="C569" s="116">
        <v>4</v>
      </c>
      <c r="D569" s="107">
        <v>28.871400000000001</v>
      </c>
      <c r="E569" s="104">
        <v>0.156167701645508</v>
      </c>
      <c r="F569" s="107">
        <f t="shared" si="8"/>
        <v>0.80640878126250215</v>
      </c>
      <c r="G569" s="104">
        <v>6.6136297384331494E-2</v>
      </c>
      <c r="H569" s="107">
        <v>1.10532896427828</v>
      </c>
      <c r="I569" s="104">
        <v>0.26978257968813701</v>
      </c>
      <c r="J569" s="115" t="s">
        <v>1</v>
      </c>
      <c r="K569" s="116" t="s">
        <v>0</v>
      </c>
      <c r="L569" s="107">
        <v>15730.6698</v>
      </c>
      <c r="M569" s="104" t="s">
        <v>2048</v>
      </c>
      <c r="N569" s="107">
        <v>705.25773043813001</v>
      </c>
      <c r="O569" s="104">
        <v>680.66319693510002</v>
      </c>
      <c r="P569" s="107">
        <v>586.02273063876601</v>
      </c>
      <c r="Q569" s="104">
        <v>657.31455267066531</v>
      </c>
      <c r="R569" s="107">
        <v>2.8177732474859112</v>
      </c>
      <c r="S569" s="104">
        <v>9.5773448978916528E-2</v>
      </c>
      <c r="T569" s="115">
        <v>3</v>
      </c>
      <c r="U569" s="116">
        <v>587</v>
      </c>
      <c r="V569" s="101">
        <v>708.04442161909401</v>
      </c>
      <c r="W569" s="99">
        <v>749.05946725057595</v>
      </c>
      <c r="X569" s="111">
        <v>722.54255225584495</v>
      </c>
      <c r="Y569" s="104">
        <v>726.54881370850489</v>
      </c>
      <c r="Z569" s="107">
        <v>2.8612647980037256</v>
      </c>
      <c r="AA569" s="104">
        <v>2.8627043435685388E-2</v>
      </c>
      <c r="AB569" s="115">
        <v>3</v>
      </c>
      <c r="AC569" s="116">
        <v>561</v>
      </c>
      <c r="AD569" s="107">
        <v>1.1053289642782762</v>
      </c>
      <c r="AE569" s="104">
        <v>0.14447580355534037</v>
      </c>
    </row>
    <row r="570" spans="1:31" x14ac:dyDescent="0.3">
      <c r="A570" s="104" t="s">
        <v>1707</v>
      </c>
      <c r="B570" s="115">
        <v>3</v>
      </c>
      <c r="C570" s="116">
        <v>3</v>
      </c>
      <c r="D570" s="107">
        <v>21.742799999999999</v>
      </c>
      <c r="E570" s="104">
        <v>8.3361600374612196E-2</v>
      </c>
      <c r="F570" s="107">
        <f t="shared" si="8"/>
        <v>1.0790339563863047</v>
      </c>
      <c r="G570" s="104">
        <v>4.2388909587010803E-2</v>
      </c>
      <c r="H570" s="107">
        <v>1.19023210450851</v>
      </c>
      <c r="I570" s="104">
        <v>0.41827966180904802</v>
      </c>
      <c r="J570" s="115" t="s">
        <v>0</v>
      </c>
      <c r="K570" s="116" t="s">
        <v>1</v>
      </c>
      <c r="L570" s="107">
        <v>15353.188599999999</v>
      </c>
      <c r="M570" s="104" t="s">
        <v>1708</v>
      </c>
      <c r="N570" s="107">
        <v>897.50216725522102</v>
      </c>
      <c r="O570" s="104">
        <v>870.24717190591502</v>
      </c>
      <c r="P570" s="107">
        <v>821.76844917133894</v>
      </c>
      <c r="Q570" s="104">
        <v>863.172596110825</v>
      </c>
      <c r="R570" s="107">
        <v>2.936097643970069</v>
      </c>
      <c r="S570" s="104">
        <v>4.4439900582233863E-2</v>
      </c>
      <c r="T570" s="115">
        <v>3</v>
      </c>
      <c r="U570" s="116">
        <v>495</v>
      </c>
      <c r="V570" s="101">
        <v>754.11946047734102</v>
      </c>
      <c r="W570" s="99">
        <v>796.57175066150103</v>
      </c>
      <c r="X570" s="111">
        <v>624.94980755287202</v>
      </c>
      <c r="Y570" s="104">
        <v>725.21367289723787</v>
      </c>
      <c r="Z570" s="107">
        <v>2.8604659835203337</v>
      </c>
      <c r="AA570" s="104">
        <v>0.12325720975747245</v>
      </c>
      <c r="AB570" s="115">
        <v>3</v>
      </c>
      <c r="AC570" s="116">
        <v>562</v>
      </c>
      <c r="AD570" s="107">
        <v>0.84017226237813247</v>
      </c>
      <c r="AE570" s="104">
        <v>-0.25124293771095701</v>
      </c>
    </row>
    <row r="571" spans="1:31" x14ac:dyDescent="0.3">
      <c r="A571" s="104" t="s">
        <v>2901</v>
      </c>
      <c r="B571" s="115">
        <v>9</v>
      </c>
      <c r="C571" s="116">
        <v>3</v>
      </c>
      <c r="D571" s="107">
        <v>64.232699999999994</v>
      </c>
      <c r="E571" s="104">
        <v>0.64358046709216299</v>
      </c>
      <c r="F571" s="107">
        <f t="shared" si="8"/>
        <v>0.191397145372914</v>
      </c>
      <c r="G571" s="104">
        <v>0.19187937261409599</v>
      </c>
      <c r="H571" s="107">
        <v>1.02885152393725</v>
      </c>
      <c r="I571" s="104">
        <v>6.7827697288140407E-2</v>
      </c>
      <c r="J571" s="115" t="s">
        <v>1</v>
      </c>
      <c r="K571" s="116" t="s">
        <v>0</v>
      </c>
      <c r="L571" s="107">
        <v>36252.641300000003</v>
      </c>
      <c r="M571" s="104" t="s">
        <v>2902</v>
      </c>
      <c r="N571" s="107">
        <v>628.26785443115705</v>
      </c>
      <c r="O571" s="104">
        <v>726.53991407638898</v>
      </c>
      <c r="P571" s="107">
        <v>752.44563226450396</v>
      </c>
      <c r="Q571" s="104">
        <v>702.41780025734988</v>
      </c>
      <c r="R571" s="107">
        <v>2.8465955086719514</v>
      </c>
      <c r="S571" s="104">
        <v>9.3262248670070713E-2</v>
      </c>
      <c r="T571" s="115">
        <v>3</v>
      </c>
      <c r="U571" s="116">
        <v>559</v>
      </c>
      <c r="V571" s="101">
        <v>684.21757717792696</v>
      </c>
      <c r="W571" s="99">
        <v>744.17422751365405</v>
      </c>
      <c r="X571" s="111">
        <v>739.65906801469998</v>
      </c>
      <c r="Y571" s="104">
        <v>722.68362423542703</v>
      </c>
      <c r="Z571" s="107">
        <v>2.8589482138645854</v>
      </c>
      <c r="AA571" s="104">
        <v>4.6201384422686932E-2</v>
      </c>
      <c r="AB571" s="115">
        <v>3</v>
      </c>
      <c r="AC571" s="116">
        <v>563</v>
      </c>
      <c r="AD571" s="107">
        <v>1.0288515239372524</v>
      </c>
      <c r="AE571" s="104">
        <v>4.1034798427271008E-2</v>
      </c>
    </row>
    <row r="572" spans="1:31" x14ac:dyDescent="0.3">
      <c r="A572" s="104" t="s">
        <v>867</v>
      </c>
      <c r="B572" s="115">
        <v>5</v>
      </c>
      <c r="C572" s="116">
        <v>2</v>
      </c>
      <c r="D572" s="107">
        <v>30.346399999999999</v>
      </c>
      <c r="E572" s="104">
        <v>8.5729915962748909E-3</v>
      </c>
      <c r="F572" s="107">
        <f t="shared" si="8"/>
        <v>2.0668676019927608</v>
      </c>
      <c r="G572" s="104">
        <v>8.6471727375967491E-3</v>
      </c>
      <c r="H572" s="107">
        <v>1.6058469726670701</v>
      </c>
      <c r="I572" s="104">
        <v>0.94133129937899496</v>
      </c>
      <c r="J572" s="115" t="s">
        <v>1</v>
      </c>
      <c r="K572" s="116" t="s">
        <v>0</v>
      </c>
      <c r="L572" s="107">
        <v>54808.222399999999</v>
      </c>
      <c r="M572" s="104" t="s">
        <v>868</v>
      </c>
      <c r="N572" s="107">
        <v>475.57050083521898</v>
      </c>
      <c r="O572" s="104">
        <v>504.41794318262498</v>
      </c>
      <c r="P572" s="107">
        <v>368.82302191763898</v>
      </c>
      <c r="Q572" s="104">
        <v>449.6038219784943</v>
      </c>
      <c r="R572" s="107">
        <v>2.6528299944140183</v>
      </c>
      <c r="S572" s="104">
        <v>0.15887245848144252</v>
      </c>
      <c r="T572" s="115">
        <v>3</v>
      </c>
      <c r="U572" s="116">
        <v>736</v>
      </c>
      <c r="V572" s="101">
        <v>727.76156471785396</v>
      </c>
      <c r="W572" s="99">
        <v>684.39340891579195</v>
      </c>
      <c r="X572" s="111">
        <v>753.82983563747598</v>
      </c>
      <c r="Y572" s="104">
        <v>721.99493642370726</v>
      </c>
      <c r="Z572" s="107">
        <v>2.8585341517372926</v>
      </c>
      <c r="AA572" s="104">
        <v>4.8581447386754059E-2</v>
      </c>
      <c r="AB572" s="115">
        <v>3</v>
      </c>
      <c r="AC572" s="116">
        <v>564</v>
      </c>
      <c r="AD572" s="107">
        <v>1.6058469726670654</v>
      </c>
      <c r="AE572" s="104">
        <v>0.68333441944731543</v>
      </c>
    </row>
    <row r="573" spans="1:31" x14ac:dyDescent="0.3">
      <c r="A573" s="104" t="s">
        <v>2715</v>
      </c>
      <c r="B573" s="115">
        <v>3</v>
      </c>
      <c r="C573" s="116">
        <v>1</v>
      </c>
      <c r="D573" s="107">
        <v>13.359299999999999</v>
      </c>
      <c r="E573" s="104">
        <v>0.47257434056650799</v>
      </c>
      <c r="F573" s="107">
        <f t="shared" si="8"/>
        <v>0.32552986301026371</v>
      </c>
      <c r="G573" s="104">
        <v>0.15065529479464701</v>
      </c>
      <c r="H573" s="107">
        <v>1.03004027501655</v>
      </c>
      <c r="I573" s="104">
        <v>9.5126470552608894E-2</v>
      </c>
      <c r="J573" s="115" t="s">
        <v>0</v>
      </c>
      <c r="K573" s="116" t="s">
        <v>1</v>
      </c>
      <c r="L573" s="107">
        <v>50496.626100000001</v>
      </c>
      <c r="M573" s="104" t="s">
        <v>2716</v>
      </c>
      <c r="N573" s="107">
        <v>761.135064502467</v>
      </c>
      <c r="O573" s="104">
        <v>744.93598282520497</v>
      </c>
      <c r="P573" s="107">
        <v>719.96483197757402</v>
      </c>
      <c r="Q573" s="104">
        <v>742.0119597684153</v>
      </c>
      <c r="R573" s="107">
        <v>2.8704109053053997</v>
      </c>
      <c r="S573" s="104">
        <v>2.7951416788159326E-2</v>
      </c>
      <c r="T573" s="115">
        <v>3</v>
      </c>
      <c r="U573" s="116">
        <v>543</v>
      </c>
      <c r="V573" s="101">
        <v>729.859309677179</v>
      </c>
      <c r="W573" s="99">
        <v>673.20425124062604</v>
      </c>
      <c r="X573" s="111">
        <v>758.05181806044402</v>
      </c>
      <c r="Y573" s="104">
        <v>720.37179299274976</v>
      </c>
      <c r="Z573" s="107">
        <v>2.857556699167719</v>
      </c>
      <c r="AA573" s="104">
        <v>5.9985854891725254E-2</v>
      </c>
      <c r="AB573" s="115">
        <v>3</v>
      </c>
      <c r="AC573" s="116">
        <v>565</v>
      </c>
      <c r="AD573" s="107">
        <v>0.97083582482630126</v>
      </c>
      <c r="AE573" s="104">
        <v>-4.2700748506234586E-2</v>
      </c>
    </row>
    <row r="574" spans="1:31" x14ac:dyDescent="0.3">
      <c r="A574" s="104" t="s">
        <v>179</v>
      </c>
      <c r="B574" s="115">
        <v>9</v>
      </c>
      <c r="C574" s="116">
        <v>6</v>
      </c>
      <c r="D574" s="107">
        <v>46.283299999999997</v>
      </c>
      <c r="E574" s="104">
        <v>1.04563383467982E-4</v>
      </c>
      <c r="F574" s="107">
        <f t="shared" si="8"/>
        <v>3.9806203722742968</v>
      </c>
      <c r="G574" s="104">
        <v>5.4258920238611905E-4</v>
      </c>
      <c r="H574" s="107">
        <v>1.38103986656155</v>
      </c>
      <c r="I574" s="104">
        <v>1</v>
      </c>
      <c r="J574" s="115" t="s">
        <v>0</v>
      </c>
      <c r="K574" s="116" t="s">
        <v>1</v>
      </c>
      <c r="L574" s="107">
        <v>61301.218999999997</v>
      </c>
      <c r="M574" s="104" t="s">
        <v>180</v>
      </c>
      <c r="N574" s="107">
        <v>1023.97445438621</v>
      </c>
      <c r="O574" s="104">
        <v>963.32539025255505</v>
      </c>
      <c r="P574" s="107">
        <v>990.62876918766904</v>
      </c>
      <c r="Q574" s="104">
        <v>992.64287127547811</v>
      </c>
      <c r="R574" s="107">
        <v>2.9967930280205866</v>
      </c>
      <c r="S574" s="104">
        <v>3.0599782097454665E-2</v>
      </c>
      <c r="T574" s="115">
        <v>3</v>
      </c>
      <c r="U574" s="116">
        <v>446</v>
      </c>
      <c r="V574" s="101">
        <v>734.05434292653001</v>
      </c>
      <c r="W574" s="99">
        <v>706.010843745844</v>
      </c>
      <c r="X574" s="111">
        <v>716.22927370461002</v>
      </c>
      <c r="Y574" s="104">
        <v>718.76482012566123</v>
      </c>
      <c r="Z574" s="107">
        <v>2.8565868124558653</v>
      </c>
      <c r="AA574" s="104">
        <v>1.9745883324492206E-2</v>
      </c>
      <c r="AB574" s="115">
        <v>3</v>
      </c>
      <c r="AC574" s="116">
        <v>566</v>
      </c>
      <c r="AD574" s="107">
        <v>0.72409205860925352</v>
      </c>
      <c r="AE574" s="104">
        <v>-0.46575496656228227</v>
      </c>
    </row>
    <row r="575" spans="1:31" x14ac:dyDescent="0.3">
      <c r="A575" s="104" t="s">
        <v>1099</v>
      </c>
      <c r="B575" s="115">
        <v>9</v>
      </c>
      <c r="C575" s="116">
        <v>7</v>
      </c>
      <c r="D575" s="107">
        <v>60.714399999999998</v>
      </c>
      <c r="E575" s="104">
        <v>1.8554460618413801E-2</v>
      </c>
      <c r="F575" s="107">
        <f t="shared" si="8"/>
        <v>1.7315516661522419</v>
      </c>
      <c r="G575" s="104">
        <v>1.47169602169691E-2</v>
      </c>
      <c r="H575" s="107">
        <v>1.22016420100944</v>
      </c>
      <c r="I575" s="104">
        <v>0.81395355336416397</v>
      </c>
      <c r="J575" s="115" t="s">
        <v>1</v>
      </c>
      <c r="K575" s="116" t="s">
        <v>0</v>
      </c>
      <c r="L575" s="107">
        <v>84347.675600000002</v>
      </c>
      <c r="M575" s="104" t="s">
        <v>1100</v>
      </c>
      <c r="N575" s="107">
        <v>641.61477534339895</v>
      </c>
      <c r="O575" s="104">
        <v>550.59095596877603</v>
      </c>
      <c r="P575" s="107">
        <v>573.84487114315198</v>
      </c>
      <c r="Q575" s="104">
        <v>588.68353415177569</v>
      </c>
      <c r="R575" s="107">
        <v>2.7698818884925971</v>
      </c>
      <c r="S575" s="104">
        <v>8.0334108133301926E-2</v>
      </c>
      <c r="T575" s="115">
        <v>3</v>
      </c>
      <c r="U575" s="116">
        <v>631</v>
      </c>
      <c r="V575" s="101">
        <v>686.44018564637497</v>
      </c>
      <c r="W575" s="99">
        <v>749.57349956268195</v>
      </c>
      <c r="X575" s="111">
        <v>718.85803707808498</v>
      </c>
      <c r="Y575" s="104">
        <v>718.29057409571396</v>
      </c>
      <c r="Z575" s="107">
        <v>2.8563001673589876</v>
      </c>
      <c r="AA575" s="104">
        <v>4.3952243385662233E-2</v>
      </c>
      <c r="AB575" s="115">
        <v>3</v>
      </c>
      <c r="AC575" s="116">
        <v>567</v>
      </c>
      <c r="AD575" s="107">
        <v>1.2201642010094387</v>
      </c>
      <c r="AE575" s="104">
        <v>0.28707530847807394</v>
      </c>
    </row>
    <row r="576" spans="1:31" x14ac:dyDescent="0.3">
      <c r="A576" s="104" t="s">
        <v>2749</v>
      </c>
      <c r="B576" s="115">
        <v>7</v>
      </c>
      <c r="C576" s="116">
        <v>2</v>
      </c>
      <c r="D576" s="107">
        <v>37.1723</v>
      </c>
      <c r="E576" s="104">
        <v>0.50075291685507906</v>
      </c>
      <c r="F576" s="107">
        <f t="shared" si="8"/>
        <v>0.30037651228825357</v>
      </c>
      <c r="G576" s="104">
        <v>0.15765472885942999</v>
      </c>
      <c r="H576" s="107">
        <v>1.0418408810922399</v>
      </c>
      <c r="I576" s="104">
        <v>8.9251679151942806E-2</v>
      </c>
      <c r="J576" s="115" t="s">
        <v>1</v>
      </c>
      <c r="K576" s="116" t="s">
        <v>0</v>
      </c>
      <c r="L576" s="107">
        <v>68283.922999999995</v>
      </c>
      <c r="M576" s="104" t="s">
        <v>2750</v>
      </c>
      <c r="N576" s="107">
        <v>649.77627637001694</v>
      </c>
      <c r="O576" s="104">
        <v>710.71772336548599</v>
      </c>
      <c r="P576" s="107">
        <v>703.58037795311304</v>
      </c>
      <c r="Q576" s="104">
        <v>688.02479256287199</v>
      </c>
      <c r="R576" s="107">
        <v>2.8376040880600013</v>
      </c>
      <c r="S576" s="104">
        <v>4.8422484151110862E-2</v>
      </c>
      <c r="T576" s="115">
        <v>3</v>
      </c>
      <c r="U576" s="116">
        <v>563</v>
      </c>
      <c r="V576" s="101">
        <v>749.960449906897</v>
      </c>
      <c r="W576" s="99">
        <v>652.92659146818903</v>
      </c>
      <c r="X576" s="111">
        <v>747.55002691593404</v>
      </c>
      <c r="Y576" s="104">
        <v>716.81235609700673</v>
      </c>
      <c r="Z576" s="107">
        <v>2.8554054828963924</v>
      </c>
      <c r="AA576" s="104">
        <v>7.7202659761599679E-2</v>
      </c>
      <c r="AB576" s="115">
        <v>3</v>
      </c>
      <c r="AC576" s="116">
        <v>568</v>
      </c>
      <c r="AD576" s="107">
        <v>1.0418408810922379</v>
      </c>
      <c r="AE576" s="104">
        <v>5.913495363519107E-2</v>
      </c>
    </row>
    <row r="577" spans="1:31" x14ac:dyDescent="0.3">
      <c r="A577" s="104" t="s">
        <v>613</v>
      </c>
      <c r="B577" s="115">
        <v>10</v>
      </c>
      <c r="C577" s="116">
        <v>2</v>
      </c>
      <c r="D577" s="107">
        <v>39.692399999999999</v>
      </c>
      <c r="E577" s="104">
        <v>3.1444235271290699E-3</v>
      </c>
      <c r="F577" s="107">
        <f t="shared" si="8"/>
        <v>2.5024589629165797</v>
      </c>
      <c r="G577" s="104">
        <v>4.5142893668234001E-3</v>
      </c>
      <c r="H577" s="107">
        <v>1.15416229911416</v>
      </c>
      <c r="I577" s="104">
        <v>0.99530937169229705</v>
      </c>
      <c r="J577" s="115" t="s">
        <v>1</v>
      </c>
      <c r="K577" s="116" t="s">
        <v>0</v>
      </c>
      <c r="L577" s="107">
        <v>212925.93780000001</v>
      </c>
      <c r="M577" s="104" t="s">
        <v>614</v>
      </c>
      <c r="N577" s="107">
        <v>633.38764780099802</v>
      </c>
      <c r="O577" s="104">
        <v>612.01519908190198</v>
      </c>
      <c r="P577" s="107">
        <v>607.88036257720705</v>
      </c>
      <c r="Q577" s="104">
        <v>617.76106982003569</v>
      </c>
      <c r="R577" s="107">
        <v>2.7908205363787433</v>
      </c>
      <c r="S577" s="104">
        <v>2.2160705146881985E-2</v>
      </c>
      <c r="T577" s="115">
        <v>3</v>
      </c>
      <c r="U577" s="116">
        <v>609</v>
      </c>
      <c r="V577" s="101">
        <v>719.78938014554706</v>
      </c>
      <c r="W577" s="99">
        <v>731.64456873001302</v>
      </c>
      <c r="X577" s="111">
        <v>687.55566106458605</v>
      </c>
      <c r="Y577" s="104">
        <v>712.9965366467153</v>
      </c>
      <c r="Z577" s="107">
        <v>2.8530874202882281</v>
      </c>
      <c r="AA577" s="104">
        <v>3.200000578269261E-2</v>
      </c>
      <c r="AB577" s="115">
        <v>3</v>
      </c>
      <c r="AC577" s="116">
        <v>569</v>
      </c>
      <c r="AD577" s="107">
        <v>1.1541622991141596</v>
      </c>
      <c r="AE577" s="104">
        <v>0.20684611104000705</v>
      </c>
    </row>
    <row r="578" spans="1:31" x14ac:dyDescent="0.3">
      <c r="A578" s="104" t="s">
        <v>2763</v>
      </c>
      <c r="B578" s="115">
        <v>7</v>
      </c>
      <c r="C578" s="116">
        <v>2</v>
      </c>
      <c r="D578" s="107">
        <v>61.820999999999998</v>
      </c>
      <c r="E578" s="104">
        <v>0.50918254809105301</v>
      </c>
      <c r="F578" s="107">
        <f t="shared" si="8"/>
        <v>0.2931264899312655</v>
      </c>
      <c r="G578" s="104">
        <v>0.15945336953956299</v>
      </c>
      <c r="H578" s="107">
        <v>1.23568236196794</v>
      </c>
      <c r="I578" s="104">
        <v>8.7621058474928099E-2</v>
      </c>
      <c r="J578" s="115" t="s">
        <v>0</v>
      </c>
      <c r="K578" s="116" t="s">
        <v>1</v>
      </c>
      <c r="L578" s="107">
        <v>22342.276600000001</v>
      </c>
      <c r="M578" s="104" t="s">
        <v>2764</v>
      </c>
      <c r="N578" s="107">
        <v>534.34771628866702</v>
      </c>
      <c r="O578" s="104">
        <v>1063.1623281565701</v>
      </c>
      <c r="P578" s="107">
        <v>1042.2816918414601</v>
      </c>
      <c r="Q578" s="104">
        <v>879.93057876223247</v>
      </c>
      <c r="R578" s="107">
        <v>2.944448410275446</v>
      </c>
      <c r="S578" s="104">
        <v>0.34032864846896033</v>
      </c>
      <c r="T578" s="115">
        <v>3</v>
      </c>
      <c r="U578" s="116">
        <v>485</v>
      </c>
      <c r="V578" s="101">
        <v>764.22293596876102</v>
      </c>
      <c r="W578" s="99">
        <v>717.11390860524398</v>
      </c>
      <c r="X578" s="111">
        <v>654.96599306024098</v>
      </c>
      <c r="Y578" s="104">
        <v>712.10094587808192</v>
      </c>
      <c r="Z578" s="107">
        <v>2.8525415626401243</v>
      </c>
      <c r="AA578" s="104">
        <v>7.6956371222860809E-2</v>
      </c>
      <c r="AB578" s="115">
        <v>3</v>
      </c>
      <c r="AC578" s="116">
        <v>570</v>
      </c>
      <c r="AD578" s="107">
        <v>0.80926946177932513</v>
      </c>
      <c r="AE578" s="104">
        <v>-0.3053079392723077</v>
      </c>
    </row>
    <row r="579" spans="1:31" x14ac:dyDescent="0.3">
      <c r="A579" s="104" t="s">
        <v>857</v>
      </c>
      <c r="B579" s="115">
        <v>4</v>
      </c>
      <c r="C579" s="116">
        <v>2</v>
      </c>
      <c r="D579" s="107">
        <v>24.026499999999999</v>
      </c>
      <c r="E579" s="104">
        <v>8.4668526889572996E-3</v>
      </c>
      <c r="F579" s="107">
        <f t="shared" si="8"/>
        <v>2.0722779962611213</v>
      </c>
      <c r="G579" s="104">
        <v>8.6345886082513507E-3</v>
      </c>
      <c r="H579" s="107">
        <v>1.3767849398073699</v>
      </c>
      <c r="I579" s="104">
        <v>0.94268204267039701</v>
      </c>
      <c r="J579" s="115" t="s">
        <v>1</v>
      </c>
      <c r="K579" s="116" t="s">
        <v>0</v>
      </c>
      <c r="L579" s="107">
        <v>26717.542799999999</v>
      </c>
      <c r="M579" s="104" t="s">
        <v>858</v>
      </c>
      <c r="N579" s="107">
        <v>474.08995393321402</v>
      </c>
      <c r="O579" s="104">
        <v>505.66730152832201</v>
      </c>
      <c r="P579" s="107">
        <v>569.37722908004696</v>
      </c>
      <c r="Q579" s="104">
        <v>516.37816151386096</v>
      </c>
      <c r="R579" s="107">
        <v>2.7129678669511321</v>
      </c>
      <c r="S579" s="104">
        <v>9.3997415694716688E-2</v>
      </c>
      <c r="T579" s="115">
        <v>3</v>
      </c>
      <c r="U579" s="116">
        <v>683</v>
      </c>
      <c r="V579" s="101">
        <v>731.37795159085499</v>
      </c>
      <c r="W579" s="99">
        <v>744.79790425685098</v>
      </c>
      <c r="X579" s="111">
        <v>656.64917220539598</v>
      </c>
      <c r="Y579" s="104">
        <v>710.94167601770062</v>
      </c>
      <c r="Z579" s="107">
        <v>2.8518339736936977</v>
      </c>
      <c r="AA579" s="104">
        <v>6.6805846354746692E-2</v>
      </c>
      <c r="AB579" s="115">
        <v>3</v>
      </c>
      <c r="AC579" s="116">
        <v>571</v>
      </c>
      <c r="AD579" s="107">
        <v>1.3767849398073684</v>
      </c>
      <c r="AE579" s="104">
        <v>0.46130322141575586</v>
      </c>
    </row>
    <row r="580" spans="1:31" x14ac:dyDescent="0.3">
      <c r="A580" s="104" t="s">
        <v>1669</v>
      </c>
      <c r="B580" s="115">
        <v>12</v>
      </c>
      <c r="C580" s="116">
        <v>4</v>
      </c>
      <c r="D580" s="107">
        <v>75.683800000000005</v>
      </c>
      <c r="E580" s="104">
        <v>7.6602481155119306E-2</v>
      </c>
      <c r="F580" s="107">
        <f t="shared" si="8"/>
        <v>1.1157571633370316</v>
      </c>
      <c r="G580" s="104">
        <v>3.9845160639705397E-2</v>
      </c>
      <c r="H580" s="107">
        <v>1.1887734006845501</v>
      </c>
      <c r="I580" s="104">
        <v>0.44044608408281599</v>
      </c>
      <c r="J580" s="115" t="s">
        <v>0</v>
      </c>
      <c r="K580" s="116" t="s">
        <v>1</v>
      </c>
      <c r="L580" s="107">
        <v>66107.081300000005</v>
      </c>
      <c r="M580" s="104" t="s">
        <v>1670</v>
      </c>
      <c r="N580" s="107">
        <v>924.94975820011302</v>
      </c>
      <c r="O580" s="104">
        <v>814.17876938863799</v>
      </c>
      <c r="P580" s="107">
        <v>788.24449904282403</v>
      </c>
      <c r="Q580" s="104">
        <v>842.45767554385839</v>
      </c>
      <c r="R580" s="107">
        <v>2.9255480914549783</v>
      </c>
      <c r="S580" s="104">
        <v>8.6185382010552286E-2</v>
      </c>
      <c r="T580" s="115">
        <v>3</v>
      </c>
      <c r="U580" s="116">
        <v>502</v>
      </c>
      <c r="V580" s="101">
        <v>676.49294994056402</v>
      </c>
      <c r="W580" s="99">
        <v>787.29740213654702</v>
      </c>
      <c r="X580" s="111">
        <v>662.24394947791598</v>
      </c>
      <c r="Y580" s="104">
        <v>708.67810051834238</v>
      </c>
      <c r="Z580" s="107">
        <v>2.8504490124553361</v>
      </c>
      <c r="AA580" s="104">
        <v>9.6599639155069528E-2</v>
      </c>
      <c r="AB580" s="115">
        <v>3</v>
      </c>
      <c r="AC580" s="116">
        <v>572</v>
      </c>
      <c r="AD580" s="107">
        <v>0.84120320947974858</v>
      </c>
      <c r="AE580" s="104">
        <v>-0.24947374042907755</v>
      </c>
    </row>
    <row r="581" spans="1:31" x14ac:dyDescent="0.3">
      <c r="A581" s="104" t="s">
        <v>633</v>
      </c>
      <c r="B581" s="115">
        <v>6</v>
      </c>
      <c r="C581" s="116">
        <v>5</v>
      </c>
      <c r="D581" s="107">
        <v>43.935000000000002</v>
      </c>
      <c r="E581" s="104">
        <v>3.4576653040722101E-3</v>
      </c>
      <c r="F581" s="107">
        <f t="shared" si="8"/>
        <v>2.4612170479705577</v>
      </c>
      <c r="G581" s="104">
        <v>4.7985091478135698E-3</v>
      </c>
      <c r="H581" s="107">
        <v>1.2273608729705501</v>
      </c>
      <c r="I581" s="104">
        <v>0.99363563199268101</v>
      </c>
      <c r="J581" s="115" t="s">
        <v>1</v>
      </c>
      <c r="K581" s="116" t="s">
        <v>0</v>
      </c>
      <c r="L581" s="107">
        <v>29111.0147</v>
      </c>
      <c r="M581" s="104" t="s">
        <v>634</v>
      </c>
      <c r="N581" s="107">
        <v>539.469496327907</v>
      </c>
      <c r="O581" s="104">
        <v>599.47301046505595</v>
      </c>
      <c r="P581" s="107">
        <v>587.914608946832</v>
      </c>
      <c r="Q581" s="104">
        <v>575.61903857993161</v>
      </c>
      <c r="R581" s="107">
        <v>2.7601351497771951</v>
      </c>
      <c r="S581" s="104">
        <v>5.5306330495611365E-2</v>
      </c>
      <c r="T581" s="115">
        <v>3</v>
      </c>
      <c r="U581" s="116">
        <v>641</v>
      </c>
      <c r="V581" s="101">
        <v>697.77674618465505</v>
      </c>
      <c r="W581" s="99">
        <v>715.94109691170695</v>
      </c>
      <c r="X581" s="111">
        <v>705.75901397344001</v>
      </c>
      <c r="Y581" s="104">
        <v>706.49228568993396</v>
      </c>
      <c r="Z581" s="107">
        <v>2.849107424074762</v>
      </c>
      <c r="AA581" s="104">
        <v>1.2886693052200875E-2</v>
      </c>
      <c r="AB581" s="115">
        <v>3</v>
      </c>
      <c r="AC581" s="116">
        <v>573</v>
      </c>
      <c r="AD581" s="107">
        <v>1.2273608729705507</v>
      </c>
      <c r="AE581" s="104">
        <v>0.29555949765511313</v>
      </c>
    </row>
    <row r="582" spans="1:31" x14ac:dyDescent="0.3">
      <c r="A582" s="104" t="s">
        <v>1983</v>
      </c>
      <c r="B582" s="115">
        <v>2</v>
      </c>
      <c r="C582" s="116">
        <v>1</v>
      </c>
      <c r="D582" s="107">
        <v>13.1218</v>
      </c>
      <c r="E582" s="104">
        <v>0.13646291729099899</v>
      </c>
      <c r="F582" s="107">
        <f t="shared" si="8"/>
        <v>0.86498534865159582</v>
      </c>
      <c r="G582" s="104">
        <v>5.9668900111322601E-2</v>
      </c>
      <c r="H582" s="107">
        <v>1.27751190178864</v>
      </c>
      <c r="I582" s="104">
        <v>0.29895819423882802</v>
      </c>
      <c r="J582" s="115" t="s">
        <v>0</v>
      </c>
      <c r="K582" s="116" t="s">
        <v>1</v>
      </c>
      <c r="L582" s="107">
        <v>14645.2549</v>
      </c>
      <c r="M582" s="104" t="s">
        <v>1984</v>
      </c>
      <c r="N582" s="107">
        <v>1089.52137176623</v>
      </c>
      <c r="O582" s="104">
        <v>834.65703548919703</v>
      </c>
      <c r="P582" s="107">
        <v>771.03950530216002</v>
      </c>
      <c r="Q582" s="104">
        <v>898.40597085252887</v>
      </c>
      <c r="R582" s="107">
        <v>2.9534726296065719</v>
      </c>
      <c r="S582" s="104">
        <v>0.18759856240111833</v>
      </c>
      <c r="T582" s="115">
        <v>3</v>
      </c>
      <c r="U582" s="116">
        <v>477</v>
      </c>
      <c r="V582" s="101">
        <v>625.88766078305696</v>
      </c>
      <c r="W582" s="99">
        <v>806.92662098798996</v>
      </c>
      <c r="X582" s="111">
        <v>676.92568134320902</v>
      </c>
      <c r="Y582" s="104">
        <v>703.24665437141857</v>
      </c>
      <c r="Z582" s="107">
        <v>2.8471076747277646</v>
      </c>
      <c r="AA582" s="104">
        <v>0.13273499583836487</v>
      </c>
      <c r="AB582" s="115">
        <v>3</v>
      </c>
      <c r="AC582" s="116">
        <v>574</v>
      </c>
      <c r="AD582" s="107">
        <v>0.78277157230386973</v>
      </c>
      <c r="AE582" s="104">
        <v>-0.35333673192333753</v>
      </c>
    </row>
    <row r="583" spans="1:31" x14ac:dyDescent="0.3">
      <c r="A583" s="104" t="s">
        <v>599</v>
      </c>
      <c r="B583" s="115">
        <v>4</v>
      </c>
      <c r="C583" s="116">
        <v>1</v>
      </c>
      <c r="D583" s="107">
        <v>17.151199999999999</v>
      </c>
      <c r="E583" s="104">
        <v>2.9541349864856698E-3</v>
      </c>
      <c r="F583" s="107">
        <f t="shared" si="8"/>
        <v>2.5295696638830893</v>
      </c>
      <c r="G583" s="104">
        <v>4.3424250110727404E-3</v>
      </c>
      <c r="H583" s="107">
        <v>2.0398841692978702</v>
      </c>
      <c r="I583" s="104">
        <v>0.99619618478046501</v>
      </c>
      <c r="J583" s="115" t="s">
        <v>1</v>
      </c>
      <c r="K583" s="116" t="s">
        <v>0</v>
      </c>
      <c r="L583" s="107">
        <v>203109.6839</v>
      </c>
      <c r="M583" s="104" t="s">
        <v>600</v>
      </c>
      <c r="N583" s="107">
        <v>302.98443103321699</v>
      </c>
      <c r="O583" s="104">
        <v>341.88480236083802</v>
      </c>
      <c r="P583" s="107">
        <v>388.75865921506198</v>
      </c>
      <c r="Q583" s="104">
        <v>344.54263086970565</v>
      </c>
      <c r="R583" s="107">
        <v>2.5372429655934789</v>
      </c>
      <c r="S583" s="104">
        <v>0.12465463803326077</v>
      </c>
      <c r="T583" s="115">
        <v>3</v>
      </c>
      <c r="U583" s="116">
        <v>833</v>
      </c>
      <c r="V583" s="101">
        <v>817.14811055874304</v>
      </c>
      <c r="W583" s="99">
        <v>675.42734360568102</v>
      </c>
      <c r="X583" s="111">
        <v>615.90572091363003</v>
      </c>
      <c r="Y583" s="104">
        <v>702.82705835935133</v>
      </c>
      <c r="Z583" s="107">
        <v>2.8468484731845898</v>
      </c>
      <c r="AA583" s="104">
        <v>0.14709344224559245</v>
      </c>
      <c r="AB583" s="115">
        <v>3</v>
      </c>
      <c r="AC583" s="116">
        <v>575</v>
      </c>
      <c r="AD583" s="107">
        <v>2.0398841692978675</v>
      </c>
      <c r="AE583" s="104">
        <v>1.0284872339987732</v>
      </c>
    </row>
    <row r="584" spans="1:31" x14ac:dyDescent="0.3">
      <c r="A584" s="104" t="s">
        <v>945</v>
      </c>
      <c r="B584" s="115">
        <v>5</v>
      </c>
      <c r="C584" s="116">
        <v>4</v>
      </c>
      <c r="D584" s="107">
        <v>32.849899999999998</v>
      </c>
      <c r="E584" s="104">
        <v>1.12621417058664E-2</v>
      </c>
      <c r="F584" s="107">
        <f t="shared" si="8"/>
        <v>1.9483790124515317</v>
      </c>
      <c r="G584" s="104">
        <v>1.0408896315516E-2</v>
      </c>
      <c r="H584" s="107">
        <v>1.26842755028579</v>
      </c>
      <c r="I584" s="104">
        <v>0.90616679891469798</v>
      </c>
      <c r="J584" s="115" t="s">
        <v>1</v>
      </c>
      <c r="K584" s="116" t="s">
        <v>0</v>
      </c>
      <c r="L584" s="107">
        <v>40763.822200000002</v>
      </c>
      <c r="M584" s="104" t="s">
        <v>946</v>
      </c>
      <c r="N584" s="107">
        <v>519.55599426244203</v>
      </c>
      <c r="O584" s="104">
        <v>572.217022723014</v>
      </c>
      <c r="P584" s="107">
        <v>562.99605418034605</v>
      </c>
      <c r="Q584" s="104">
        <v>551.58969038860062</v>
      </c>
      <c r="R584" s="107">
        <v>2.7416161403007955</v>
      </c>
      <c r="S584" s="104">
        <v>5.0984449802846478E-2</v>
      </c>
      <c r="T584" s="115">
        <v>3</v>
      </c>
      <c r="U584" s="116">
        <v>659</v>
      </c>
      <c r="V584" s="101">
        <v>742.92037742999605</v>
      </c>
      <c r="W584" s="99">
        <v>641.23222415118505</v>
      </c>
      <c r="X584" s="111">
        <v>714.80207764634599</v>
      </c>
      <c r="Y584" s="104">
        <v>699.65155974250899</v>
      </c>
      <c r="Z584" s="107">
        <v>2.8448818066479249</v>
      </c>
      <c r="AA584" s="104">
        <v>7.5051286016597399E-2</v>
      </c>
      <c r="AB584" s="115">
        <v>3</v>
      </c>
      <c r="AC584" s="116">
        <v>576</v>
      </c>
      <c r="AD584" s="107">
        <v>1.268427550285788</v>
      </c>
      <c r="AE584" s="104">
        <v>0.34304111827579392</v>
      </c>
    </row>
    <row r="585" spans="1:31" x14ac:dyDescent="0.3">
      <c r="A585" s="104" t="s">
        <v>881</v>
      </c>
      <c r="B585" s="115">
        <v>6</v>
      </c>
      <c r="C585" s="116">
        <v>1</v>
      </c>
      <c r="D585" s="107">
        <v>29.552600000000002</v>
      </c>
      <c r="E585" s="104">
        <v>9.1134185088633801E-3</v>
      </c>
      <c r="F585" s="107">
        <f t="shared" ref="F585:F648" si="9">-LOG10(E585)</f>
        <v>2.0403186854801967</v>
      </c>
      <c r="G585" s="104">
        <v>9.0243499181160095E-3</v>
      </c>
      <c r="H585" s="107">
        <v>1.2550740607328701</v>
      </c>
      <c r="I585" s="104">
        <v>0.93438697604834198</v>
      </c>
      <c r="J585" s="115" t="s">
        <v>0</v>
      </c>
      <c r="K585" s="116" t="s">
        <v>1</v>
      </c>
      <c r="L585" s="107">
        <v>76062.400899999993</v>
      </c>
      <c r="M585" s="104" t="s">
        <v>882</v>
      </c>
      <c r="N585" s="107">
        <v>843.36583346929103</v>
      </c>
      <c r="O585" s="104">
        <v>921.67647010751602</v>
      </c>
      <c r="P585" s="107">
        <v>866.90819269653298</v>
      </c>
      <c r="Q585" s="104">
        <v>877.31683209111327</v>
      </c>
      <c r="R585" s="107">
        <v>2.9431564617581567</v>
      </c>
      <c r="S585" s="104">
        <v>4.579818599159171E-2</v>
      </c>
      <c r="T585" s="115">
        <v>3</v>
      </c>
      <c r="U585" s="116">
        <v>489</v>
      </c>
      <c r="V585" s="101">
        <v>739.39193882179404</v>
      </c>
      <c r="W585" s="99">
        <v>712.14537402290296</v>
      </c>
      <c r="X585" s="111">
        <v>645.51064521483102</v>
      </c>
      <c r="Y585" s="104">
        <v>699.01598601984267</v>
      </c>
      <c r="Z585" s="107">
        <v>2.8444871078784684</v>
      </c>
      <c r="AA585" s="104">
        <v>6.9094465648365092E-2</v>
      </c>
      <c r="AB585" s="115">
        <v>3</v>
      </c>
      <c r="AC585" s="116">
        <v>577</v>
      </c>
      <c r="AD585" s="107">
        <v>0.79676572983754945</v>
      </c>
      <c r="AE585" s="104">
        <v>-0.32777249875732123</v>
      </c>
    </row>
    <row r="586" spans="1:31" x14ac:dyDescent="0.3">
      <c r="A586" s="104" t="s">
        <v>3033</v>
      </c>
      <c r="B586" s="115">
        <v>5</v>
      </c>
      <c r="C586" s="116">
        <v>3</v>
      </c>
      <c r="D586" s="107">
        <v>30.181999999999999</v>
      </c>
      <c r="E586" s="104">
        <v>0.75924623821361703</v>
      </c>
      <c r="F586" s="107">
        <f t="shared" si="9"/>
        <v>0.11961735117409028</v>
      </c>
      <c r="G586" s="104">
        <v>0.21643351781683701</v>
      </c>
      <c r="H586" s="107">
        <v>1.0240854265146999</v>
      </c>
      <c r="I586" s="104">
        <v>5.7668084399456497E-2</v>
      </c>
      <c r="J586" s="115" t="s">
        <v>1</v>
      </c>
      <c r="K586" s="116" t="s">
        <v>0</v>
      </c>
      <c r="L586" s="107">
        <v>24602.5782</v>
      </c>
      <c r="M586" s="104" t="s">
        <v>3034</v>
      </c>
      <c r="N586" s="107">
        <v>628.59767182845405</v>
      </c>
      <c r="O586" s="104">
        <v>702.34116511931802</v>
      </c>
      <c r="P586" s="107">
        <v>715.09783743790001</v>
      </c>
      <c r="Q586" s="104">
        <v>682.01222479522403</v>
      </c>
      <c r="R586" s="107">
        <v>2.8337921592804167</v>
      </c>
      <c r="S586" s="104">
        <v>6.846802186789315E-2</v>
      </c>
      <c r="T586" s="115">
        <v>3</v>
      </c>
      <c r="U586" s="116">
        <v>567</v>
      </c>
      <c r="V586" s="101">
        <v>680.68350790575403</v>
      </c>
      <c r="W586" s="99">
        <v>772.96062281012098</v>
      </c>
      <c r="X586" s="111">
        <v>641.67220963709497</v>
      </c>
      <c r="Y586" s="104">
        <v>698.43878011765662</v>
      </c>
      <c r="Z586" s="107">
        <v>2.844128345135557</v>
      </c>
      <c r="AA586" s="104">
        <v>9.6531092490102874E-2</v>
      </c>
      <c r="AB586" s="115">
        <v>3</v>
      </c>
      <c r="AC586" s="116">
        <v>578</v>
      </c>
      <c r="AD586" s="107">
        <v>1.0240854265147001</v>
      </c>
      <c r="AE586" s="104">
        <v>3.4336066186167871E-2</v>
      </c>
    </row>
    <row r="587" spans="1:31" x14ac:dyDescent="0.3">
      <c r="A587" s="104" t="s">
        <v>491</v>
      </c>
      <c r="B587" s="115">
        <v>18</v>
      </c>
      <c r="C587" s="116">
        <v>6</v>
      </c>
      <c r="D587" s="107">
        <v>96.266400000000004</v>
      </c>
      <c r="E587" s="104">
        <v>1.9678974578591899E-3</v>
      </c>
      <c r="F587" s="107">
        <f t="shared" si="9"/>
        <v>2.7059975352980512</v>
      </c>
      <c r="G587" s="104">
        <v>3.5462894118676001E-3</v>
      </c>
      <c r="H587" s="107">
        <v>1.6099437769377201</v>
      </c>
      <c r="I587" s="104">
        <v>0.99919700572894199</v>
      </c>
      <c r="J587" s="115" t="s">
        <v>1</v>
      </c>
      <c r="K587" s="116" t="s">
        <v>0</v>
      </c>
      <c r="L587" s="107">
        <v>176232.6446</v>
      </c>
      <c r="M587" s="104" t="s">
        <v>492</v>
      </c>
      <c r="N587" s="107">
        <v>474.21189994269503</v>
      </c>
      <c r="O587" s="104">
        <v>443.37830606128199</v>
      </c>
      <c r="P587" s="107">
        <v>383.24560859934098</v>
      </c>
      <c r="Q587" s="104">
        <v>433.61193820110606</v>
      </c>
      <c r="R587" s="107">
        <v>2.6371012306878283</v>
      </c>
      <c r="S587" s="104">
        <v>0.10669186976157469</v>
      </c>
      <c r="T587" s="115">
        <v>3</v>
      </c>
      <c r="U587" s="116">
        <v>744</v>
      </c>
      <c r="V587" s="101">
        <v>728.82832793743501</v>
      </c>
      <c r="W587" s="99">
        <v>679.74260274746098</v>
      </c>
      <c r="X587" s="111">
        <v>685.70159385342697</v>
      </c>
      <c r="Y587" s="104">
        <v>698.09084151277432</v>
      </c>
      <c r="Z587" s="107">
        <v>2.8439119403892095</v>
      </c>
      <c r="AA587" s="104">
        <v>3.8369893864628503E-2</v>
      </c>
      <c r="AB587" s="115">
        <v>3</v>
      </c>
      <c r="AC587" s="116">
        <v>579</v>
      </c>
      <c r="AD587" s="107">
        <v>1.6099437769377209</v>
      </c>
      <c r="AE587" s="104">
        <v>0.68701030688061171</v>
      </c>
    </row>
    <row r="588" spans="1:31" x14ac:dyDescent="0.3">
      <c r="A588" s="104" t="s">
        <v>2815</v>
      </c>
      <c r="B588" s="115">
        <v>7</v>
      </c>
      <c r="C588" s="116">
        <v>1</v>
      </c>
      <c r="D588" s="107">
        <v>21.101199999999999</v>
      </c>
      <c r="E588" s="104">
        <v>0.54970540190261596</v>
      </c>
      <c r="F588" s="107">
        <f t="shared" si="9"/>
        <v>0.25986999524279986</v>
      </c>
      <c r="G588" s="104">
        <v>0.168990184886431</v>
      </c>
      <c r="H588" s="107">
        <v>1.0738354106180099</v>
      </c>
      <c r="I588" s="104">
        <v>8.0506944491791604E-2</v>
      </c>
      <c r="J588" s="115" t="s">
        <v>1</v>
      </c>
      <c r="K588" s="116" t="s">
        <v>0</v>
      </c>
      <c r="L588" s="107">
        <v>260511.5484</v>
      </c>
      <c r="M588" s="104" t="s">
        <v>2816</v>
      </c>
      <c r="N588" s="107">
        <v>697.04276655460899</v>
      </c>
      <c r="O588" s="104">
        <v>651.377780847895</v>
      </c>
      <c r="P588" s="107">
        <v>600.363645632572</v>
      </c>
      <c r="Q588" s="104">
        <v>649.59473101169203</v>
      </c>
      <c r="R588" s="107">
        <v>2.8126424936009951</v>
      </c>
      <c r="S588" s="104">
        <v>7.4452909499453171E-2</v>
      </c>
      <c r="T588" s="115">
        <v>3</v>
      </c>
      <c r="U588" s="116">
        <v>592</v>
      </c>
      <c r="V588" s="101">
        <v>592.540977644284</v>
      </c>
      <c r="W588" s="99">
        <v>691.25107055840397</v>
      </c>
      <c r="X588" s="111">
        <v>808.88142593101099</v>
      </c>
      <c r="Y588" s="104">
        <v>697.55782471123302</v>
      </c>
      <c r="Z588" s="107">
        <v>2.843580214686992</v>
      </c>
      <c r="AA588" s="104">
        <v>0.15526745360131455</v>
      </c>
      <c r="AB588" s="115">
        <v>3</v>
      </c>
      <c r="AC588" s="116">
        <v>580</v>
      </c>
      <c r="AD588" s="107">
        <v>1.0738354106180052</v>
      </c>
      <c r="AE588" s="104">
        <v>0.10277288486736313</v>
      </c>
    </row>
    <row r="589" spans="1:31" x14ac:dyDescent="0.3">
      <c r="A589" s="104" t="s">
        <v>803</v>
      </c>
      <c r="B589" s="115">
        <v>9</v>
      </c>
      <c r="C589" s="116">
        <v>6</v>
      </c>
      <c r="D589" s="107">
        <v>45.800899999999999</v>
      </c>
      <c r="E589" s="104">
        <v>7.3500682478751002E-3</v>
      </c>
      <c r="F589" s="107">
        <f t="shared" si="9"/>
        <v>2.1337086283256079</v>
      </c>
      <c r="G589" s="104">
        <v>8.0142684867247696E-3</v>
      </c>
      <c r="H589" s="107">
        <v>1.2901222300350501</v>
      </c>
      <c r="I589" s="104">
        <v>0.95653571471963295</v>
      </c>
      <c r="J589" s="115" t="s">
        <v>1</v>
      </c>
      <c r="K589" s="116" t="s">
        <v>0</v>
      </c>
      <c r="L589" s="107">
        <v>38890.044099999999</v>
      </c>
      <c r="M589" s="104" t="s">
        <v>804</v>
      </c>
      <c r="N589" s="107">
        <v>491.57869083148603</v>
      </c>
      <c r="O589" s="104">
        <v>574.13326335841998</v>
      </c>
      <c r="P589" s="107">
        <v>550.06328742055905</v>
      </c>
      <c r="Q589" s="104">
        <v>538.59174720348835</v>
      </c>
      <c r="R589" s="107">
        <v>2.7312596944682785</v>
      </c>
      <c r="S589" s="104">
        <v>7.8827786588324039E-2</v>
      </c>
      <c r="T589" s="115">
        <v>3</v>
      </c>
      <c r="U589" s="116">
        <v>668</v>
      </c>
      <c r="V589" s="101">
        <v>665.49060341338702</v>
      </c>
      <c r="W589" s="99">
        <v>707.47955292451002</v>
      </c>
      <c r="X589" s="111">
        <v>711.57740160402398</v>
      </c>
      <c r="Y589" s="104">
        <v>694.84918598064041</v>
      </c>
      <c r="Z589" s="107">
        <v>2.8418905530737346</v>
      </c>
      <c r="AA589" s="104">
        <v>3.6709695657215734E-2</v>
      </c>
      <c r="AB589" s="115">
        <v>3</v>
      </c>
      <c r="AC589" s="116">
        <v>581</v>
      </c>
      <c r="AD589" s="107">
        <v>1.2901222300350539</v>
      </c>
      <c r="AE589" s="104">
        <v>0.36750775736297542</v>
      </c>
    </row>
    <row r="590" spans="1:31" x14ac:dyDescent="0.3">
      <c r="A590" s="104" t="s">
        <v>125</v>
      </c>
      <c r="B590" s="115">
        <v>15</v>
      </c>
      <c r="C590" s="116">
        <v>4</v>
      </c>
      <c r="D590" s="107">
        <v>110.9954</v>
      </c>
      <c r="E590" s="109">
        <v>3.0382647373872199E-5</v>
      </c>
      <c r="F590" s="107">
        <f t="shared" si="9"/>
        <v>4.5173743868336071</v>
      </c>
      <c r="G590" s="104">
        <v>2.32413129545976E-4</v>
      </c>
      <c r="H590" s="107">
        <v>1.75811143483302</v>
      </c>
      <c r="I590" s="104">
        <v>1</v>
      </c>
      <c r="J590" s="115" t="s">
        <v>0</v>
      </c>
      <c r="K590" s="116" t="s">
        <v>1</v>
      </c>
      <c r="L590" s="107">
        <v>70306.201499999996</v>
      </c>
      <c r="M590" s="104" t="s">
        <v>126</v>
      </c>
      <c r="N590" s="107">
        <v>1238.2206201096899</v>
      </c>
      <c r="O590" s="104">
        <v>1198.66921929671</v>
      </c>
      <c r="P590" s="107">
        <v>1193.68632055544</v>
      </c>
      <c r="Q590" s="104">
        <v>1210.1920533206132</v>
      </c>
      <c r="R590" s="107">
        <v>3.082854296827827</v>
      </c>
      <c r="S590" s="104">
        <v>2.0162897396162907E-2</v>
      </c>
      <c r="T590" s="115">
        <v>3</v>
      </c>
      <c r="U590" s="116">
        <v>393</v>
      </c>
      <c r="V590" s="101">
        <v>722.13765088726802</v>
      </c>
      <c r="W590" s="99">
        <v>672.29155054721605</v>
      </c>
      <c r="X590" s="111">
        <v>670.614053520879</v>
      </c>
      <c r="Y590" s="104">
        <v>688.3477516517878</v>
      </c>
      <c r="Z590" s="107">
        <v>2.8378078982178838</v>
      </c>
      <c r="AA590" s="104">
        <v>4.2529272319800575E-2</v>
      </c>
      <c r="AB590" s="115">
        <v>3</v>
      </c>
      <c r="AC590" s="116">
        <v>582</v>
      </c>
      <c r="AD590" s="107">
        <v>0.56879215969320651</v>
      </c>
      <c r="AE590" s="104">
        <v>-0.81402651609333765</v>
      </c>
    </row>
    <row r="591" spans="1:31" x14ac:dyDescent="0.3">
      <c r="A591" s="104" t="s">
        <v>987</v>
      </c>
      <c r="B591" s="115">
        <v>5</v>
      </c>
      <c r="C591" s="116">
        <v>2</v>
      </c>
      <c r="D591" s="107">
        <v>28.589200000000002</v>
      </c>
      <c r="E591" s="104">
        <v>1.31898793616142E-2</v>
      </c>
      <c r="F591" s="107">
        <f t="shared" si="9"/>
        <v>1.8797591766162469</v>
      </c>
      <c r="G591" s="104">
        <v>1.16649121872559E-2</v>
      </c>
      <c r="H591" s="107">
        <v>1.3853120370130301</v>
      </c>
      <c r="I591" s="104">
        <v>0.88080825129720297</v>
      </c>
      <c r="J591" s="115" t="s">
        <v>1</v>
      </c>
      <c r="K591" s="116" t="s">
        <v>0</v>
      </c>
      <c r="L591" s="107">
        <v>57054.649599999997</v>
      </c>
      <c r="M591" s="104" t="s">
        <v>988</v>
      </c>
      <c r="N591" s="107">
        <v>458.689005422528</v>
      </c>
      <c r="O591" s="104">
        <v>458.12583949424402</v>
      </c>
      <c r="P591" s="107">
        <v>573.27317238213504</v>
      </c>
      <c r="Q591" s="104">
        <v>496.69600576630233</v>
      </c>
      <c r="R591" s="107">
        <v>2.6960906675840515</v>
      </c>
      <c r="S591" s="104">
        <v>0.13351903108199209</v>
      </c>
      <c r="T591" s="115">
        <v>3</v>
      </c>
      <c r="U591" s="116">
        <v>700</v>
      </c>
      <c r="V591" s="101">
        <v>715.649733037798</v>
      </c>
      <c r="W591" s="99">
        <v>661.19498476367096</v>
      </c>
      <c r="X591" s="111">
        <v>687.39214877158099</v>
      </c>
      <c r="Y591" s="104">
        <v>688.07895552435002</v>
      </c>
      <c r="Z591" s="107">
        <v>2.837638275417369</v>
      </c>
      <c r="AA591" s="104">
        <v>3.9579571313097188E-2</v>
      </c>
      <c r="AB591" s="115">
        <v>3</v>
      </c>
      <c r="AC591" s="116">
        <v>583</v>
      </c>
      <c r="AD591" s="107">
        <v>1.3853120370130261</v>
      </c>
      <c r="AE591" s="104">
        <v>0.47021097522559674</v>
      </c>
    </row>
    <row r="592" spans="1:31" x14ac:dyDescent="0.3">
      <c r="A592" s="104" t="s">
        <v>1163</v>
      </c>
      <c r="B592" s="115">
        <v>14</v>
      </c>
      <c r="C592" s="116">
        <v>1</v>
      </c>
      <c r="D592" s="107">
        <v>92.925299999999993</v>
      </c>
      <c r="E592" s="104">
        <v>2.16049914891757E-2</v>
      </c>
      <c r="F592" s="107">
        <f t="shared" si="9"/>
        <v>1.6654459004337396</v>
      </c>
      <c r="G592" s="104">
        <v>1.6182881966193E-2</v>
      </c>
      <c r="H592" s="107">
        <v>1.32713512862829</v>
      </c>
      <c r="I592" s="104">
        <v>0.77933871343378502</v>
      </c>
      <c r="J592" s="115" t="s">
        <v>0</v>
      </c>
      <c r="K592" s="116" t="s">
        <v>1</v>
      </c>
      <c r="L592" s="107">
        <v>80925.856299999999</v>
      </c>
      <c r="M592" s="104" t="s">
        <v>1164</v>
      </c>
      <c r="N592" s="107">
        <v>790.42524040866704</v>
      </c>
      <c r="O592" s="104">
        <v>977.74100001726003</v>
      </c>
      <c r="P592" s="107">
        <v>961.87258784620894</v>
      </c>
      <c r="Q592" s="104">
        <v>910.01294275737871</v>
      </c>
      <c r="R592" s="107">
        <v>2.9590475691652007</v>
      </c>
      <c r="S592" s="104">
        <v>0.11414064467475886</v>
      </c>
      <c r="T592" s="115">
        <v>3</v>
      </c>
      <c r="U592" s="116">
        <v>470</v>
      </c>
      <c r="V592" s="101">
        <v>666.29398385742002</v>
      </c>
      <c r="W592" s="99">
        <v>733.14728452713905</v>
      </c>
      <c r="X592" s="111">
        <v>657.65056000663105</v>
      </c>
      <c r="Y592" s="104">
        <v>685.69727613039674</v>
      </c>
      <c r="Z592" s="107">
        <v>2.8361324242737638</v>
      </c>
      <c r="AA592" s="104">
        <v>6.0259162222429288E-2</v>
      </c>
      <c r="AB592" s="115">
        <v>3</v>
      </c>
      <c r="AC592" s="116">
        <v>584</v>
      </c>
      <c r="AD592" s="107">
        <v>0.75350277332617299</v>
      </c>
      <c r="AE592" s="104">
        <v>-0.40831527310201571</v>
      </c>
    </row>
    <row r="593" spans="1:31" x14ac:dyDescent="0.3">
      <c r="A593" s="104" t="s">
        <v>2817</v>
      </c>
      <c r="B593" s="115">
        <v>1</v>
      </c>
      <c r="C593" s="116">
        <v>1</v>
      </c>
      <c r="D593" s="107">
        <v>6.5185000000000004</v>
      </c>
      <c r="E593" s="104">
        <v>0.55032188948852301</v>
      </c>
      <c r="F593" s="107">
        <f t="shared" si="9"/>
        <v>0.25938321243868767</v>
      </c>
      <c r="G593" s="104">
        <v>0.16905903495948099</v>
      </c>
      <c r="H593" s="107">
        <v>1.08126916043664</v>
      </c>
      <c r="I593" s="104">
        <v>8.0407329079941706E-2</v>
      </c>
      <c r="J593" s="115" t="s">
        <v>0</v>
      </c>
      <c r="K593" s="116" t="s">
        <v>1</v>
      </c>
      <c r="L593" s="107">
        <v>8374.4344000000001</v>
      </c>
      <c r="M593" s="104" t="s">
        <v>2818</v>
      </c>
      <c r="N593" s="107">
        <v>678.98005753459904</v>
      </c>
      <c r="O593" s="104">
        <v>858.72875386334897</v>
      </c>
      <c r="P593" s="107">
        <v>686.24231375178101</v>
      </c>
      <c r="Q593" s="104">
        <v>741.31704171657623</v>
      </c>
      <c r="R593" s="107">
        <v>2.870003983985765</v>
      </c>
      <c r="S593" s="104">
        <v>0.13725077702756427</v>
      </c>
      <c r="T593" s="115">
        <v>3</v>
      </c>
      <c r="U593" s="116">
        <v>544</v>
      </c>
      <c r="V593" s="101">
        <v>902.46632030841204</v>
      </c>
      <c r="W593" s="99">
        <v>78.649077211379904</v>
      </c>
      <c r="X593" s="111">
        <v>1075.6815652749799</v>
      </c>
      <c r="Y593" s="104">
        <v>685.59898759825728</v>
      </c>
      <c r="Z593" s="107">
        <v>2.8360701676070685</v>
      </c>
      <c r="AA593" s="104">
        <v>0.77701593663163038</v>
      </c>
      <c r="AB593" s="115">
        <v>3</v>
      </c>
      <c r="AC593" s="116">
        <v>585</v>
      </c>
      <c r="AD593" s="107">
        <v>0.92483910259327162</v>
      </c>
      <c r="AE593" s="104">
        <v>-0.11272569799514096</v>
      </c>
    </row>
    <row r="594" spans="1:31" x14ac:dyDescent="0.3">
      <c r="A594" s="104" t="s">
        <v>2701</v>
      </c>
      <c r="B594" s="115">
        <v>10</v>
      </c>
      <c r="C594" s="116">
        <v>1</v>
      </c>
      <c r="D594" s="107">
        <v>93.238200000000006</v>
      </c>
      <c r="E594" s="104">
        <v>0.453279909458426</v>
      </c>
      <c r="F594" s="107">
        <f t="shared" si="9"/>
        <v>0.34363352957290977</v>
      </c>
      <c r="G594" s="104">
        <v>0.14510903865010999</v>
      </c>
      <c r="H594" s="107">
        <v>1.05456472708672</v>
      </c>
      <c r="I594" s="104">
        <v>9.9561514211918403E-2</v>
      </c>
      <c r="J594" s="115" t="s">
        <v>0</v>
      </c>
      <c r="K594" s="116" t="s">
        <v>1</v>
      </c>
      <c r="L594" s="107">
        <v>17412.128100000002</v>
      </c>
      <c r="M594" s="104" t="s">
        <v>2702</v>
      </c>
      <c r="N594" s="107">
        <v>757.09874099461297</v>
      </c>
      <c r="O594" s="104">
        <v>718.38419970310304</v>
      </c>
      <c r="P594" s="107">
        <v>662.65660987798003</v>
      </c>
      <c r="Q594" s="104">
        <v>712.71318352523201</v>
      </c>
      <c r="R594" s="107">
        <v>2.8529147923023634</v>
      </c>
      <c r="S594" s="104">
        <v>6.6612737860218485E-2</v>
      </c>
      <c r="T594" s="115">
        <v>3</v>
      </c>
      <c r="U594" s="116">
        <v>554</v>
      </c>
      <c r="V594" s="101">
        <v>613.89363129911101</v>
      </c>
      <c r="W594" s="99">
        <v>676.28755454716702</v>
      </c>
      <c r="X594" s="111">
        <v>737.327885581141</v>
      </c>
      <c r="Y594" s="104">
        <v>675.83635714247293</v>
      </c>
      <c r="Z594" s="107">
        <v>2.8298415512767532</v>
      </c>
      <c r="AA594" s="104">
        <v>9.1321461837877191E-2</v>
      </c>
      <c r="AB594" s="115">
        <v>3</v>
      </c>
      <c r="AC594" s="116">
        <v>586</v>
      </c>
      <c r="AD594" s="107">
        <v>0.94825853199409282</v>
      </c>
      <c r="AE594" s="104">
        <v>-7.6647647603082125E-2</v>
      </c>
    </row>
    <row r="595" spans="1:31" x14ac:dyDescent="0.3">
      <c r="A595" s="104" t="s">
        <v>2819</v>
      </c>
      <c r="B595" s="115">
        <v>11</v>
      </c>
      <c r="C595" s="116">
        <v>1</v>
      </c>
      <c r="D595" s="107">
        <v>38.187199999999997</v>
      </c>
      <c r="E595" s="104">
        <v>0.55717560332330895</v>
      </c>
      <c r="F595" s="107">
        <f t="shared" si="9"/>
        <v>0.25400790799471074</v>
      </c>
      <c r="G595" s="104">
        <v>0.170940994102593</v>
      </c>
      <c r="H595" s="107">
        <v>5.2658383982711099</v>
      </c>
      <c r="I595" s="104">
        <v>7.9316104077433294E-2</v>
      </c>
      <c r="J595" s="115" t="s">
        <v>1</v>
      </c>
      <c r="K595" s="116" t="s">
        <v>0</v>
      </c>
      <c r="L595" s="107">
        <v>343177.69469999999</v>
      </c>
      <c r="M595" s="104" t="s">
        <v>2820</v>
      </c>
      <c r="N595" s="107"/>
      <c r="O595" s="104">
        <v>245.76065850779901</v>
      </c>
      <c r="P595" s="107">
        <v>136.953224453102</v>
      </c>
      <c r="Q595" s="104">
        <v>191.3569414804505</v>
      </c>
      <c r="R595" s="107">
        <v>2.2818442208953864</v>
      </c>
      <c r="S595" s="104">
        <v>0.40206785219466207</v>
      </c>
      <c r="T595" s="115">
        <v>2</v>
      </c>
      <c r="U595" s="116">
        <v>1052</v>
      </c>
      <c r="V595" s="101">
        <v>3.2208094805418401</v>
      </c>
      <c r="W595" s="99">
        <v>855.71963638632599</v>
      </c>
      <c r="X595" s="111">
        <v>1156.3690145800799</v>
      </c>
      <c r="Y595" s="104">
        <v>671.7698201489826</v>
      </c>
      <c r="Z595" s="107">
        <v>2.8272204888816836</v>
      </c>
      <c r="AA595" s="104">
        <v>0.89044950420390989</v>
      </c>
      <c r="AB595" s="115">
        <v>3</v>
      </c>
      <c r="AC595" s="116">
        <v>587</v>
      </c>
      <c r="AD595" s="107">
        <v>3.5105589321807398</v>
      </c>
      <c r="AE595" s="104">
        <v>1.8117007469085005</v>
      </c>
    </row>
    <row r="596" spans="1:31" x14ac:dyDescent="0.3">
      <c r="A596" s="104" t="s">
        <v>1283</v>
      </c>
      <c r="B596" s="115">
        <v>20</v>
      </c>
      <c r="C596" s="116">
        <v>10</v>
      </c>
      <c r="D596" s="107">
        <v>112.6955</v>
      </c>
      <c r="E596" s="104">
        <v>3.11795957275776E-2</v>
      </c>
      <c r="F596" s="107">
        <f t="shared" si="9"/>
        <v>1.5061295201420606</v>
      </c>
      <c r="G596" s="104">
        <v>2.1147857054334099E-2</v>
      </c>
      <c r="H596" s="107">
        <v>1.12657654758866</v>
      </c>
      <c r="I596" s="104">
        <v>0.68665168963312695</v>
      </c>
      <c r="J596" s="115" t="s">
        <v>1</v>
      </c>
      <c r="K596" s="116" t="s">
        <v>0</v>
      </c>
      <c r="L596" s="107">
        <v>108282.98420000001</v>
      </c>
      <c r="M596" s="104" t="s">
        <v>1284</v>
      </c>
      <c r="N596" s="107">
        <v>561.500006835921</v>
      </c>
      <c r="O596" s="104">
        <v>625.51702210434098</v>
      </c>
      <c r="P596" s="107">
        <v>600.52190903471399</v>
      </c>
      <c r="Q596" s="104">
        <v>595.84631265832525</v>
      </c>
      <c r="R596" s="107">
        <v>2.7751342560966648</v>
      </c>
      <c r="S596" s="104">
        <v>5.4147534789318039E-2</v>
      </c>
      <c r="T596" s="115">
        <v>3</v>
      </c>
      <c r="U596" s="116">
        <v>625</v>
      </c>
      <c r="V596" s="101">
        <v>651.87897762212401</v>
      </c>
      <c r="W596" s="99">
        <v>695.55513540578897</v>
      </c>
      <c r="X596" s="111">
        <v>666.36533239622599</v>
      </c>
      <c r="Y596" s="104">
        <v>671.26648180804636</v>
      </c>
      <c r="Z596" s="107">
        <v>2.8268949622017048</v>
      </c>
      <c r="AA596" s="104">
        <v>3.3141449868387254E-2</v>
      </c>
      <c r="AB596" s="115">
        <v>3</v>
      </c>
      <c r="AC596" s="116">
        <v>588</v>
      </c>
      <c r="AD596" s="107">
        <v>1.1265765475886551</v>
      </c>
      <c r="AE596" s="104">
        <v>0.17194534382154125</v>
      </c>
    </row>
    <row r="597" spans="1:31" x14ac:dyDescent="0.3">
      <c r="A597" s="104" t="s">
        <v>2903</v>
      </c>
      <c r="B597" s="115">
        <v>11</v>
      </c>
      <c r="C597" s="116">
        <v>5</v>
      </c>
      <c r="D597" s="107">
        <v>68.035499999999999</v>
      </c>
      <c r="E597" s="104">
        <v>0.64436548030020802</v>
      </c>
      <c r="F597" s="107">
        <f t="shared" si="9"/>
        <v>0.19086773348667221</v>
      </c>
      <c r="G597" s="104">
        <v>0.19187937261409599</v>
      </c>
      <c r="H597" s="107">
        <v>1.0231608134491399</v>
      </c>
      <c r="I597" s="104">
        <v>6.7740490600619499E-2</v>
      </c>
      <c r="J597" s="115" t="s">
        <v>0</v>
      </c>
      <c r="K597" s="116" t="s">
        <v>1</v>
      </c>
      <c r="L597" s="107">
        <v>56565.648699999998</v>
      </c>
      <c r="M597" s="104" t="s">
        <v>2904</v>
      </c>
      <c r="N597" s="107">
        <v>665.13476316183801</v>
      </c>
      <c r="O597" s="104">
        <v>658.76272131636097</v>
      </c>
      <c r="P597" s="107">
        <v>726.48444847909502</v>
      </c>
      <c r="Q597" s="104">
        <v>683.46064431909792</v>
      </c>
      <c r="R597" s="107">
        <v>2.8347135116658886</v>
      </c>
      <c r="S597" s="104">
        <v>5.4715184402867358E-2</v>
      </c>
      <c r="T597" s="115">
        <v>3</v>
      </c>
      <c r="U597" s="116">
        <v>564</v>
      </c>
      <c r="V597" s="101">
        <v>714.619839916214</v>
      </c>
      <c r="W597" s="99">
        <v>646.18610132604897</v>
      </c>
      <c r="X597" s="111">
        <v>643.16245356493005</v>
      </c>
      <c r="Y597" s="104">
        <v>667.98946493573101</v>
      </c>
      <c r="Z597" s="107">
        <v>2.8247696131396807</v>
      </c>
      <c r="AA597" s="104">
        <v>6.0497029743175564E-2</v>
      </c>
      <c r="AB597" s="115">
        <v>3</v>
      </c>
      <c r="AC597" s="116">
        <v>589</v>
      </c>
      <c r="AD597" s="107">
        <v>0.9773634670672513</v>
      </c>
      <c r="AE597" s="104">
        <v>-3.3032915886918812E-2</v>
      </c>
    </row>
    <row r="598" spans="1:31" x14ac:dyDescent="0.3">
      <c r="A598" s="104" t="s">
        <v>2877</v>
      </c>
      <c r="B598" s="115">
        <v>6</v>
      </c>
      <c r="C598" s="116">
        <v>2</v>
      </c>
      <c r="D598" s="107">
        <v>37.284700000000001</v>
      </c>
      <c r="E598" s="104">
        <v>0.617440123011887</v>
      </c>
      <c r="F598" s="107">
        <f t="shared" si="9"/>
        <v>0.20940515224867881</v>
      </c>
      <c r="G598" s="104">
        <v>0.18568240532170099</v>
      </c>
      <c r="H598" s="107">
        <v>1.0312557151633801</v>
      </c>
      <c r="I598" s="104">
        <v>7.0895751598954601E-2</v>
      </c>
      <c r="J598" s="115" t="s">
        <v>1</v>
      </c>
      <c r="K598" s="116" t="s">
        <v>0</v>
      </c>
      <c r="L598" s="107">
        <v>56843.013500000001</v>
      </c>
      <c r="M598" s="104" t="s">
        <v>2878</v>
      </c>
      <c r="N598" s="107">
        <v>573.54004201439602</v>
      </c>
      <c r="O598" s="104">
        <v>695.43006719084894</v>
      </c>
      <c r="P598" s="107">
        <v>671.03016845852096</v>
      </c>
      <c r="Q598" s="104">
        <v>646.66675922125535</v>
      </c>
      <c r="R598" s="107">
        <v>2.8106805373692403</v>
      </c>
      <c r="S598" s="104">
        <v>9.9732979080415771E-2</v>
      </c>
      <c r="T598" s="115">
        <v>3</v>
      </c>
      <c r="U598" s="116">
        <v>596</v>
      </c>
      <c r="V598" s="101">
        <v>686.55948266418795</v>
      </c>
      <c r="W598" s="99">
        <v>672.73947153162499</v>
      </c>
      <c r="X598" s="111">
        <v>641.33741956348103</v>
      </c>
      <c r="Y598" s="104">
        <v>666.87879125309803</v>
      </c>
      <c r="Z598" s="107">
        <v>2.8240469057704116</v>
      </c>
      <c r="AA598" s="104">
        <v>3.4749462627501254E-2</v>
      </c>
      <c r="AB598" s="115">
        <v>3</v>
      </c>
      <c r="AC598" s="116">
        <v>590</v>
      </c>
      <c r="AD598" s="107">
        <v>1.0312557151633754</v>
      </c>
      <c r="AE598" s="104">
        <v>4.4402114718465314E-2</v>
      </c>
    </row>
    <row r="599" spans="1:31" x14ac:dyDescent="0.3">
      <c r="A599" s="104" t="s">
        <v>2117</v>
      </c>
      <c r="B599" s="115">
        <v>7</v>
      </c>
      <c r="C599" s="116">
        <v>1</v>
      </c>
      <c r="D599" s="107">
        <v>33.665199999999999</v>
      </c>
      <c r="E599" s="104">
        <v>0.17942469637825301</v>
      </c>
      <c r="F599" s="107">
        <f t="shared" si="9"/>
        <v>0.74611778000639384</v>
      </c>
      <c r="G599" s="104">
        <v>7.3457491206892003E-2</v>
      </c>
      <c r="H599" s="107">
        <v>1.0966736092886</v>
      </c>
      <c r="I599" s="104">
        <v>0.24148354403626299</v>
      </c>
      <c r="J599" s="115" t="s">
        <v>1</v>
      </c>
      <c r="K599" s="116" t="s">
        <v>0</v>
      </c>
      <c r="L599" s="107">
        <v>60878.610699999997</v>
      </c>
      <c r="M599" s="104" t="s">
        <v>2118</v>
      </c>
      <c r="N599" s="107">
        <v>634.96222309157804</v>
      </c>
      <c r="O599" s="104">
        <v>551.19458586113501</v>
      </c>
      <c r="P599" s="107">
        <v>620.939809684799</v>
      </c>
      <c r="Q599" s="104">
        <v>602.36553954583735</v>
      </c>
      <c r="R599" s="107">
        <v>2.7798601185492684</v>
      </c>
      <c r="S599" s="104">
        <v>7.4483917893675602E-2</v>
      </c>
      <c r="T599" s="115">
        <v>3</v>
      </c>
      <c r="U599" s="116">
        <v>621</v>
      </c>
      <c r="V599" s="101">
        <v>621.78385439149304</v>
      </c>
      <c r="W599" s="99">
        <v>654.80388374107702</v>
      </c>
      <c r="X599" s="111">
        <v>705.20743296185606</v>
      </c>
      <c r="Y599" s="104">
        <v>660.59839036480867</v>
      </c>
      <c r="Z599" s="107">
        <v>2.8199375111408433</v>
      </c>
      <c r="AA599" s="104">
        <v>6.359774009139689E-2</v>
      </c>
      <c r="AB599" s="115">
        <v>3</v>
      </c>
      <c r="AC599" s="116">
        <v>591</v>
      </c>
      <c r="AD599" s="107">
        <v>1.0966736092886005</v>
      </c>
      <c r="AE599" s="104">
        <v>0.13313421641978365</v>
      </c>
    </row>
    <row r="600" spans="1:31" x14ac:dyDescent="0.3">
      <c r="A600" s="104" t="s">
        <v>3114</v>
      </c>
      <c r="B600" s="115">
        <v>15</v>
      </c>
      <c r="C600" s="116">
        <v>3</v>
      </c>
      <c r="D600" s="107">
        <v>87.043400000000005</v>
      </c>
      <c r="E600" s="104">
        <v>0.85391800772569604</v>
      </c>
      <c r="F600" s="107">
        <f t="shared" si="9"/>
        <v>6.8583827790846069E-2</v>
      </c>
      <c r="G600" s="104">
        <v>0.23712316660817201</v>
      </c>
      <c r="H600" s="107">
        <v>1.02306106744922</v>
      </c>
      <c r="I600" s="104">
        <v>5.2740368654923403E-2</v>
      </c>
      <c r="J600" s="115" t="s">
        <v>1</v>
      </c>
      <c r="K600" s="116" t="s">
        <v>0</v>
      </c>
      <c r="L600" s="107">
        <v>122537.2019</v>
      </c>
      <c r="M600" s="104" t="s">
        <v>3115</v>
      </c>
      <c r="N600" s="107">
        <v>732.55901878550003</v>
      </c>
      <c r="O600" s="104">
        <v>596.28466225012403</v>
      </c>
      <c r="P600" s="107">
        <v>606.82933323980205</v>
      </c>
      <c r="Q600" s="104">
        <v>645.2243380918087</v>
      </c>
      <c r="R600" s="107">
        <v>2.8097107407684119</v>
      </c>
      <c r="S600" s="104">
        <v>0.11750578552061126</v>
      </c>
      <c r="T600" s="115">
        <v>3</v>
      </c>
      <c r="U600" s="116">
        <v>597</v>
      </c>
      <c r="V600" s="101">
        <v>762.060609632411</v>
      </c>
      <c r="W600" s="99">
        <v>576.30376846490697</v>
      </c>
      <c r="X600" s="111">
        <v>641.94732211994597</v>
      </c>
      <c r="Y600" s="104">
        <v>660.10390007242131</v>
      </c>
      <c r="Z600" s="107">
        <v>2.8196122986884551</v>
      </c>
      <c r="AA600" s="104">
        <v>0.14270486382078693</v>
      </c>
      <c r="AB600" s="115">
        <v>3</v>
      </c>
      <c r="AC600" s="116">
        <v>592</v>
      </c>
      <c r="AD600" s="107">
        <v>1.0230610674492187</v>
      </c>
      <c r="AE600" s="104">
        <v>3.2892263437747496E-2</v>
      </c>
    </row>
    <row r="601" spans="1:31" x14ac:dyDescent="0.3">
      <c r="A601" s="104" t="s">
        <v>541</v>
      </c>
      <c r="B601" s="115">
        <v>4</v>
      </c>
      <c r="C601" s="116">
        <v>2</v>
      </c>
      <c r="D601" s="107">
        <v>23.441400000000002</v>
      </c>
      <c r="E601" s="104">
        <v>2.4619993301274699E-3</v>
      </c>
      <c r="F601" s="107">
        <f t="shared" si="9"/>
        <v>2.6087120695696022</v>
      </c>
      <c r="G601" s="104">
        <v>4.0091222587565504E-3</v>
      </c>
      <c r="H601" s="107">
        <v>1.1373968122159599</v>
      </c>
      <c r="I601" s="104">
        <v>0.99802396026440598</v>
      </c>
      <c r="J601" s="115" t="s">
        <v>1</v>
      </c>
      <c r="K601" s="116" t="s">
        <v>0</v>
      </c>
      <c r="L601" s="107">
        <v>31069.2533</v>
      </c>
      <c r="M601" s="104" t="s">
        <v>542</v>
      </c>
      <c r="N601" s="107">
        <v>575.05405401553298</v>
      </c>
      <c r="O601" s="104">
        <v>586.03524490923996</v>
      </c>
      <c r="P601" s="107">
        <v>578.21726721022901</v>
      </c>
      <c r="Q601" s="104">
        <v>579.76885537833402</v>
      </c>
      <c r="R601" s="107">
        <v>2.7632548817664362</v>
      </c>
      <c r="S601" s="104">
        <v>9.7497965612507072E-3</v>
      </c>
      <c r="T601" s="115">
        <v>3</v>
      </c>
      <c r="U601" s="116">
        <v>640</v>
      </c>
      <c r="V601" s="101">
        <v>653.86261145325</v>
      </c>
      <c r="W601" s="99">
        <v>642.01775644635302</v>
      </c>
      <c r="X601" s="111">
        <v>682.401375888644</v>
      </c>
      <c r="Y601" s="104">
        <v>659.42724792941567</v>
      </c>
      <c r="Z601" s="107">
        <v>2.8191668884863863</v>
      </c>
      <c r="AA601" s="104">
        <v>3.1480238951853562E-2</v>
      </c>
      <c r="AB601" s="115">
        <v>3</v>
      </c>
      <c r="AC601" s="116">
        <v>593</v>
      </c>
      <c r="AD601" s="107">
        <v>1.1373968122159646</v>
      </c>
      <c r="AE601" s="104">
        <v>0.18573566596453372</v>
      </c>
    </row>
    <row r="602" spans="1:31" x14ac:dyDescent="0.3">
      <c r="A602" s="104" t="s">
        <v>3086</v>
      </c>
      <c r="B602" s="115">
        <v>10</v>
      </c>
      <c r="C602" s="116">
        <v>2</v>
      </c>
      <c r="D602" s="107">
        <v>64.745199999999997</v>
      </c>
      <c r="E602" s="104">
        <v>0.82566140100461105</v>
      </c>
      <c r="F602" s="107">
        <f t="shared" si="9"/>
        <v>8.3198017841455446E-2</v>
      </c>
      <c r="G602" s="104">
        <v>0.23130893749773501</v>
      </c>
      <c r="H602" s="107">
        <v>1.0171370894926699</v>
      </c>
      <c r="I602" s="104">
        <v>5.3931497162392997E-2</v>
      </c>
      <c r="J602" s="115" t="s">
        <v>0</v>
      </c>
      <c r="K602" s="116" t="s">
        <v>1</v>
      </c>
      <c r="L602" s="107">
        <v>82161.498699999996</v>
      </c>
      <c r="M602" s="104" t="s">
        <v>3087</v>
      </c>
      <c r="N602" s="107">
        <v>723.71020578739001</v>
      </c>
      <c r="O602" s="104">
        <v>675.60077913529506</v>
      </c>
      <c r="P602" s="107">
        <v>597.71321707255299</v>
      </c>
      <c r="Q602" s="104">
        <v>665.67473399841265</v>
      </c>
      <c r="R602" s="107">
        <v>2.8232620734105756</v>
      </c>
      <c r="S602" s="104">
        <v>9.5515522592247493E-2</v>
      </c>
      <c r="T602" s="115">
        <v>3</v>
      </c>
      <c r="U602" s="116">
        <v>581</v>
      </c>
      <c r="V602" s="101">
        <v>624.462969831392</v>
      </c>
      <c r="W602" s="99">
        <v>652.41563781237801</v>
      </c>
      <c r="X602" s="111">
        <v>686.49901630199497</v>
      </c>
      <c r="Y602" s="104">
        <v>654.45920798192162</v>
      </c>
      <c r="Z602" s="107">
        <v>2.8158825824368874</v>
      </c>
      <c r="AA602" s="104">
        <v>4.7471974987567764E-2</v>
      </c>
      <c r="AB602" s="115">
        <v>3</v>
      </c>
      <c r="AC602" s="116">
        <v>594</v>
      </c>
      <c r="AD602" s="107">
        <v>0.98315164232068064</v>
      </c>
      <c r="AE602" s="104">
        <v>-2.4514138391462759E-2</v>
      </c>
    </row>
    <row r="603" spans="1:31" x14ac:dyDescent="0.3">
      <c r="A603" s="104" t="s">
        <v>313</v>
      </c>
      <c r="B603" s="115">
        <v>2</v>
      </c>
      <c r="C603" s="116">
        <v>2</v>
      </c>
      <c r="D603" s="107">
        <v>13.0367</v>
      </c>
      <c r="E603" s="104">
        <v>4.97956189961957E-4</v>
      </c>
      <c r="F603" s="107">
        <f t="shared" si="9"/>
        <v>3.3028088646594003</v>
      </c>
      <c r="G603" s="104">
        <v>1.4143377490961099E-3</v>
      </c>
      <c r="H603" s="107">
        <v>3.1694408637379801</v>
      </c>
      <c r="I603" s="104">
        <v>0.999999863445446</v>
      </c>
      <c r="J603" s="115" t="s">
        <v>1</v>
      </c>
      <c r="K603" s="116" t="s">
        <v>0</v>
      </c>
      <c r="L603" s="107">
        <v>13915.993399999999</v>
      </c>
      <c r="M603" s="104" t="s">
        <v>314</v>
      </c>
      <c r="N603" s="107">
        <v>228.96696893474399</v>
      </c>
      <c r="O603" s="104">
        <v>184.85334154837</v>
      </c>
      <c r="P603" s="107">
        <v>204.15496511927799</v>
      </c>
      <c r="Q603" s="104">
        <v>205.99175853413067</v>
      </c>
      <c r="R603" s="107">
        <v>2.3138498451519256</v>
      </c>
      <c r="S603" s="104">
        <v>0.10735429153558361</v>
      </c>
      <c r="T603" s="115">
        <v>3</v>
      </c>
      <c r="U603" s="116">
        <v>1025</v>
      </c>
      <c r="V603" s="101">
        <v>540.36831479994805</v>
      </c>
      <c r="W603" s="99">
        <v>733.96727368564098</v>
      </c>
      <c r="X603" s="111">
        <v>684.30050278837098</v>
      </c>
      <c r="Y603" s="104">
        <v>652.87869709132008</v>
      </c>
      <c r="Z603" s="107">
        <v>2.8148324981547392</v>
      </c>
      <c r="AA603" s="104">
        <v>0.15401277744675468</v>
      </c>
      <c r="AB603" s="115">
        <v>3</v>
      </c>
      <c r="AC603" s="116">
        <v>595</v>
      </c>
      <c r="AD603" s="107">
        <v>3.1694408637379778</v>
      </c>
      <c r="AE603" s="104">
        <v>1.6642283500612534</v>
      </c>
    </row>
    <row r="604" spans="1:31" x14ac:dyDescent="0.3">
      <c r="A604" s="104" t="s">
        <v>3108</v>
      </c>
      <c r="B604" s="115">
        <v>9</v>
      </c>
      <c r="C604" s="116">
        <v>4</v>
      </c>
      <c r="D604" s="107">
        <v>55.351199999999999</v>
      </c>
      <c r="E604" s="104">
        <v>0.85126171850746601</v>
      </c>
      <c r="F604" s="107">
        <f t="shared" si="9"/>
        <v>6.9936896520452027E-2</v>
      </c>
      <c r="G604" s="104">
        <v>0.23684365729953999</v>
      </c>
      <c r="H604" s="107">
        <v>1.01355271749646</v>
      </c>
      <c r="I604" s="104">
        <v>5.2842713170332498E-2</v>
      </c>
      <c r="J604" s="115" t="s">
        <v>0</v>
      </c>
      <c r="K604" s="116" t="s">
        <v>1</v>
      </c>
      <c r="L604" s="107">
        <v>78100.332999999999</v>
      </c>
      <c r="M604" s="104" t="s">
        <v>3109</v>
      </c>
      <c r="N604" s="107">
        <v>709.22096972836096</v>
      </c>
      <c r="O604" s="104">
        <v>665.101134716724</v>
      </c>
      <c r="P604" s="107">
        <v>608.38234584084501</v>
      </c>
      <c r="Q604" s="104">
        <v>660.90148342864325</v>
      </c>
      <c r="R604" s="107">
        <v>2.8201367266686614</v>
      </c>
      <c r="S604" s="104">
        <v>7.6486921199050331E-2</v>
      </c>
      <c r="T604" s="115">
        <v>3</v>
      </c>
      <c r="U604" s="116">
        <v>584</v>
      </c>
      <c r="V604" s="101">
        <v>669.66512899794395</v>
      </c>
      <c r="W604" s="99">
        <v>710.63524098606501</v>
      </c>
      <c r="X604" s="111">
        <v>575.89235295923197</v>
      </c>
      <c r="Y604" s="104">
        <v>652.06424098108027</v>
      </c>
      <c r="Z604" s="107">
        <v>2.8142903842736824</v>
      </c>
      <c r="AA604" s="104">
        <v>0.10593169606306474</v>
      </c>
      <c r="AB604" s="115">
        <v>3</v>
      </c>
      <c r="AC604" s="116">
        <v>596</v>
      </c>
      <c r="AD604" s="107">
        <v>0.98662850262989743</v>
      </c>
      <c r="AE604" s="104">
        <v>-1.9421129054212186E-2</v>
      </c>
    </row>
    <row r="605" spans="1:31" x14ac:dyDescent="0.3">
      <c r="A605" s="104" t="s">
        <v>765</v>
      </c>
      <c r="B605" s="115">
        <v>7</v>
      </c>
      <c r="C605" s="116">
        <v>1</v>
      </c>
      <c r="D605" s="107">
        <v>48.7577</v>
      </c>
      <c r="E605" s="104">
        <v>6.3380406182272902E-3</v>
      </c>
      <c r="F605" s="107">
        <f t="shared" si="9"/>
        <v>2.198044981899355</v>
      </c>
      <c r="G605" s="104">
        <v>7.2600027432823504E-3</v>
      </c>
      <c r="H605" s="107">
        <v>1.2695384233043601</v>
      </c>
      <c r="I605" s="104">
        <v>0.96828460778797698</v>
      </c>
      <c r="J605" s="115" t="s">
        <v>1</v>
      </c>
      <c r="K605" s="116" t="s">
        <v>0</v>
      </c>
      <c r="L605" s="107">
        <v>8303.5148000000008</v>
      </c>
      <c r="M605" s="104" t="s">
        <v>766</v>
      </c>
      <c r="N605" s="107">
        <v>523.883930659214</v>
      </c>
      <c r="O605" s="104">
        <v>503.83386988881102</v>
      </c>
      <c r="P605" s="107">
        <v>506.34699097075901</v>
      </c>
      <c r="Q605" s="104">
        <v>511.35493050626133</v>
      </c>
      <c r="R605" s="107">
        <v>2.7087224477908576</v>
      </c>
      <c r="S605" s="104">
        <v>2.1360798441182945E-2</v>
      </c>
      <c r="T605" s="115">
        <v>3</v>
      </c>
      <c r="U605" s="116">
        <v>689</v>
      </c>
      <c r="V605" s="101">
        <v>630.89115646945697</v>
      </c>
      <c r="W605" s="99">
        <v>705.47419838343103</v>
      </c>
      <c r="X605" s="111">
        <v>611.18884181859505</v>
      </c>
      <c r="Y605" s="104">
        <v>649.18473222382772</v>
      </c>
      <c r="Z605" s="107">
        <v>2.8123682973696691</v>
      </c>
      <c r="AA605" s="104">
        <v>7.6609199880197987E-2</v>
      </c>
      <c r="AB605" s="115">
        <v>3</v>
      </c>
      <c r="AC605" s="116">
        <v>597</v>
      </c>
      <c r="AD605" s="107">
        <v>1.2695384233043563</v>
      </c>
      <c r="AE605" s="104">
        <v>0.34430405963432259</v>
      </c>
    </row>
    <row r="606" spans="1:31" x14ac:dyDescent="0.3">
      <c r="A606" s="104" t="s">
        <v>2009</v>
      </c>
      <c r="B606" s="115">
        <v>3</v>
      </c>
      <c r="C606" s="116">
        <v>1</v>
      </c>
      <c r="D606" s="107">
        <v>13.9138</v>
      </c>
      <c r="E606" s="104">
        <v>0.14255982134870199</v>
      </c>
      <c r="F606" s="107">
        <f t="shared" si="9"/>
        <v>0.84600285755047711</v>
      </c>
      <c r="G606" s="104">
        <v>6.1522817016446199E-2</v>
      </c>
      <c r="H606" s="107">
        <v>1.0951717903361</v>
      </c>
      <c r="I606" s="104">
        <v>0.289325684375006</v>
      </c>
      <c r="J606" s="115" t="s">
        <v>1</v>
      </c>
      <c r="K606" s="116" t="s">
        <v>0</v>
      </c>
      <c r="L606" s="107">
        <v>16915.303100000001</v>
      </c>
      <c r="M606" s="104" t="s">
        <v>2010</v>
      </c>
      <c r="N606" s="107">
        <v>627.82425631251294</v>
      </c>
      <c r="O606" s="104">
        <v>600.723983149535</v>
      </c>
      <c r="P606" s="107">
        <v>545.04639637770504</v>
      </c>
      <c r="Q606" s="104">
        <v>591.19821194658437</v>
      </c>
      <c r="R606" s="107">
        <v>2.7717331118838837</v>
      </c>
      <c r="S606" s="104">
        <v>7.1385645172152026E-2</v>
      </c>
      <c r="T606" s="115">
        <v>3</v>
      </c>
      <c r="U606" s="116">
        <v>629</v>
      </c>
      <c r="V606" s="101">
        <v>667.64044005979599</v>
      </c>
      <c r="W606" s="99">
        <v>611.50960436485605</v>
      </c>
      <c r="X606" s="111">
        <v>663.24076823847599</v>
      </c>
      <c r="Y606" s="104">
        <v>647.46360422104271</v>
      </c>
      <c r="Z606" s="107">
        <v>2.8112153605058436</v>
      </c>
      <c r="AA606" s="104">
        <v>4.8210724995112295E-2</v>
      </c>
      <c r="AB606" s="115">
        <v>3</v>
      </c>
      <c r="AC606" s="116">
        <v>598</v>
      </c>
      <c r="AD606" s="107">
        <v>1.0951717903361013</v>
      </c>
      <c r="AE606" s="104">
        <v>0.13115719094661646</v>
      </c>
    </row>
    <row r="607" spans="1:31" x14ac:dyDescent="0.3">
      <c r="A607" s="104" t="s">
        <v>1569</v>
      </c>
      <c r="B607" s="115">
        <v>4</v>
      </c>
      <c r="C607" s="116">
        <v>1</v>
      </c>
      <c r="D607" s="107">
        <v>13.045999999999999</v>
      </c>
      <c r="E607" s="104">
        <v>6.1246302473708499E-2</v>
      </c>
      <c r="F607" s="107">
        <f t="shared" si="9"/>
        <v>1.2129201251468877</v>
      </c>
      <c r="G607" s="104">
        <v>3.3905479408935901E-2</v>
      </c>
      <c r="H607" s="107">
        <v>1.16495298759298</v>
      </c>
      <c r="I607" s="104">
        <v>0.50078520804258397</v>
      </c>
      <c r="J607" s="115" t="s">
        <v>0</v>
      </c>
      <c r="K607" s="116" t="s">
        <v>1</v>
      </c>
      <c r="L607" s="107">
        <v>71233.769799999995</v>
      </c>
      <c r="M607" s="104" t="s">
        <v>1570</v>
      </c>
      <c r="N607" s="107">
        <v>726.09365013935496</v>
      </c>
      <c r="O607" s="104">
        <v>787.03387910322897</v>
      </c>
      <c r="P607" s="107">
        <v>746.67734032166902</v>
      </c>
      <c r="Q607" s="104">
        <v>753.26828985475095</v>
      </c>
      <c r="R607" s="107">
        <v>2.8769496854320984</v>
      </c>
      <c r="S607" s="104">
        <v>4.1154174291939932E-2</v>
      </c>
      <c r="T607" s="115">
        <v>3</v>
      </c>
      <c r="U607" s="116">
        <v>539</v>
      </c>
      <c r="V607" s="101">
        <v>577.74077415523595</v>
      </c>
      <c r="W607" s="99">
        <v>689.31676847063295</v>
      </c>
      <c r="X607" s="111">
        <v>672.76740621902002</v>
      </c>
      <c r="Y607" s="104">
        <v>646.60831628162953</v>
      </c>
      <c r="Z607" s="107">
        <v>2.8106412859420944</v>
      </c>
      <c r="AA607" s="104">
        <v>9.3120245707044677E-2</v>
      </c>
      <c r="AB607" s="115">
        <v>3</v>
      </c>
      <c r="AC607" s="116">
        <v>599</v>
      </c>
      <c r="AD607" s="107">
        <v>0.85840373873472342</v>
      </c>
      <c r="AE607" s="104">
        <v>-0.22027173519285956</v>
      </c>
    </row>
    <row r="608" spans="1:31" x14ac:dyDescent="0.3">
      <c r="A608" s="104" t="s">
        <v>421</v>
      </c>
      <c r="B608" s="115">
        <v>4</v>
      </c>
      <c r="C608" s="116">
        <v>3</v>
      </c>
      <c r="D608" s="107">
        <v>26.744399999999999</v>
      </c>
      <c r="E608" s="104">
        <v>1.1008203896737401E-3</v>
      </c>
      <c r="F608" s="107">
        <f t="shared" si="9"/>
        <v>2.9582835349218048</v>
      </c>
      <c r="G608" s="104">
        <v>2.3241058790791701E-3</v>
      </c>
      <c r="H608" s="107">
        <v>1.21275096957648</v>
      </c>
      <c r="I608" s="104">
        <v>0.999956557336657</v>
      </c>
      <c r="J608" s="115" t="s">
        <v>1</v>
      </c>
      <c r="K608" s="116" t="s">
        <v>0</v>
      </c>
      <c r="L608" s="107">
        <v>11447.4059</v>
      </c>
      <c r="M608" s="104" t="s">
        <v>422</v>
      </c>
      <c r="N608" s="107">
        <v>515.11385788652797</v>
      </c>
      <c r="O608" s="104">
        <v>547.09269258107702</v>
      </c>
      <c r="P608" s="107">
        <v>534.09856838864698</v>
      </c>
      <c r="Q608" s="104">
        <v>532.10170628541732</v>
      </c>
      <c r="R608" s="107">
        <v>2.7259946515748883</v>
      </c>
      <c r="S608" s="104">
        <v>3.0224791936465035E-2</v>
      </c>
      <c r="T608" s="115">
        <v>3</v>
      </c>
      <c r="U608" s="116">
        <v>673</v>
      </c>
      <c r="V608" s="101">
        <v>626.31644164866805</v>
      </c>
      <c r="W608" s="99">
        <v>656.40578196763704</v>
      </c>
      <c r="X608" s="111">
        <v>653.19835701651505</v>
      </c>
      <c r="Y608" s="104">
        <v>645.30686021094004</v>
      </c>
      <c r="Z608" s="107">
        <v>2.8097662820851497</v>
      </c>
      <c r="AA608" s="104">
        <v>2.5606718479325084E-2</v>
      </c>
      <c r="AB608" s="115">
        <v>3</v>
      </c>
      <c r="AC608" s="116">
        <v>600</v>
      </c>
      <c r="AD608" s="107">
        <v>1.2127509695764815</v>
      </c>
      <c r="AE608" s="104">
        <v>0.27828333294656094</v>
      </c>
    </row>
    <row r="609" spans="1:31" x14ac:dyDescent="0.3">
      <c r="A609" s="104" t="s">
        <v>507</v>
      </c>
      <c r="B609" s="115">
        <v>9</v>
      </c>
      <c r="C609" s="116">
        <v>2</v>
      </c>
      <c r="D609" s="107">
        <v>57.739600000000003</v>
      </c>
      <c r="E609" s="104">
        <v>2.0808611162043099E-3</v>
      </c>
      <c r="F609" s="107">
        <f t="shared" si="9"/>
        <v>2.6817569051218246</v>
      </c>
      <c r="G609" s="104">
        <v>3.6284049708640298E-3</v>
      </c>
      <c r="H609" s="107">
        <v>1.65734216418132</v>
      </c>
      <c r="I609" s="104">
        <v>0.99898446314051004</v>
      </c>
      <c r="J609" s="115" t="s">
        <v>1</v>
      </c>
      <c r="K609" s="116" t="s">
        <v>0</v>
      </c>
      <c r="L609" s="107">
        <v>41193.991600000001</v>
      </c>
      <c r="M609" s="104" t="s">
        <v>508</v>
      </c>
      <c r="N609" s="107">
        <v>389.87249332301201</v>
      </c>
      <c r="O609" s="104">
        <v>388.44161126594099</v>
      </c>
      <c r="P609" s="107">
        <v>388.68759261909997</v>
      </c>
      <c r="Q609" s="104">
        <v>389.00056573601768</v>
      </c>
      <c r="R609" s="107">
        <v>2.5899502329345818</v>
      </c>
      <c r="S609" s="104">
        <v>1.9667377186872166E-3</v>
      </c>
      <c r="T609" s="115">
        <v>3</v>
      </c>
      <c r="U609" s="116">
        <v>777</v>
      </c>
      <c r="V609" s="101">
        <v>738.47008924081899</v>
      </c>
      <c r="W609" s="99">
        <v>595.86814930114394</v>
      </c>
      <c r="X609" s="111">
        <v>599.78287991211005</v>
      </c>
      <c r="Y609" s="104">
        <v>644.70703948469099</v>
      </c>
      <c r="Z609" s="107">
        <v>2.8093624122502963</v>
      </c>
      <c r="AA609" s="104">
        <v>0.12598710096206145</v>
      </c>
      <c r="AB609" s="115">
        <v>3</v>
      </c>
      <c r="AC609" s="116">
        <v>601</v>
      </c>
      <c r="AD609" s="107">
        <v>1.6573421641813242</v>
      </c>
      <c r="AE609" s="104">
        <v>0.728871482829335</v>
      </c>
    </row>
    <row r="610" spans="1:31" x14ac:dyDescent="0.3">
      <c r="A610" s="104" t="s">
        <v>2171</v>
      </c>
      <c r="B610" s="115">
        <v>5</v>
      </c>
      <c r="C610" s="116">
        <v>5</v>
      </c>
      <c r="D610" s="107">
        <v>35.048099999999998</v>
      </c>
      <c r="E610" s="104">
        <v>0.19963399543661101</v>
      </c>
      <c r="F610" s="107">
        <f t="shared" si="9"/>
        <v>0.69976550125814641</v>
      </c>
      <c r="G610" s="104">
        <v>7.9652157009719199E-2</v>
      </c>
      <c r="H610" s="107">
        <v>1.7060632230367601</v>
      </c>
      <c r="I610" s="104">
        <v>0.22095185015490601</v>
      </c>
      <c r="J610" s="115" t="s">
        <v>1</v>
      </c>
      <c r="K610" s="116" t="s">
        <v>0</v>
      </c>
      <c r="L610" s="107">
        <v>40000.873800000001</v>
      </c>
      <c r="M610" s="104" t="s">
        <v>2172</v>
      </c>
      <c r="N610" s="107">
        <v>126.92966695725001</v>
      </c>
      <c r="O610" s="104">
        <v>457.43319691032701</v>
      </c>
      <c r="P610" s="107">
        <v>549.20484727911105</v>
      </c>
      <c r="Q610" s="104">
        <v>377.85590371556265</v>
      </c>
      <c r="R610" s="107">
        <v>2.5773262121328906</v>
      </c>
      <c r="S610" s="104">
        <v>0.58779069099086956</v>
      </c>
      <c r="T610" s="115">
        <v>3</v>
      </c>
      <c r="U610" s="116">
        <v>789</v>
      </c>
      <c r="V610" s="101">
        <v>647.75787139506497</v>
      </c>
      <c r="W610" s="99">
        <v>674.81386726765197</v>
      </c>
      <c r="X610" s="111">
        <v>611.366444146601</v>
      </c>
      <c r="Y610" s="104">
        <v>644.64606093643931</v>
      </c>
      <c r="Z610" s="107">
        <v>2.809321333282818</v>
      </c>
      <c r="AA610" s="104">
        <v>4.9388296842874935E-2</v>
      </c>
      <c r="AB610" s="115">
        <v>3</v>
      </c>
      <c r="AC610" s="116">
        <v>602</v>
      </c>
      <c r="AD610" s="107">
        <v>1.7060632230367569</v>
      </c>
      <c r="AE610" s="104">
        <v>0.77067111082474138</v>
      </c>
    </row>
    <row r="611" spans="1:31" x14ac:dyDescent="0.3">
      <c r="A611" s="104" t="s">
        <v>3124</v>
      </c>
      <c r="B611" s="115">
        <v>6</v>
      </c>
      <c r="C611" s="116">
        <v>4</v>
      </c>
      <c r="D611" s="107">
        <v>31.554500000000001</v>
      </c>
      <c r="E611" s="104">
        <v>0.86263566147362403</v>
      </c>
      <c r="F611" s="107">
        <f t="shared" si="9"/>
        <v>6.4172592026981445E-2</v>
      </c>
      <c r="G611" s="104">
        <v>0.23877421555418199</v>
      </c>
      <c r="H611" s="107">
        <v>1.00813389119297</v>
      </c>
      <c r="I611" s="104">
        <v>5.2418282070952997E-2</v>
      </c>
      <c r="J611" s="115" t="s">
        <v>1</v>
      </c>
      <c r="K611" s="116" t="s">
        <v>0</v>
      </c>
      <c r="L611" s="107">
        <v>22294.7824</v>
      </c>
      <c r="M611" s="104" t="s">
        <v>3125</v>
      </c>
      <c r="N611" s="107">
        <v>710.19381837263199</v>
      </c>
      <c r="O611" s="104">
        <v>590.23898648754403</v>
      </c>
      <c r="P611" s="107">
        <v>613.80779740890796</v>
      </c>
      <c r="Q611" s="104">
        <v>638.08020075636125</v>
      </c>
      <c r="R611" s="107">
        <v>2.804875268935723</v>
      </c>
      <c r="S611" s="104">
        <v>9.9602413359050013E-2</v>
      </c>
      <c r="T611" s="115">
        <v>3</v>
      </c>
      <c r="U611" s="116">
        <v>600</v>
      </c>
      <c r="V611" s="101">
        <v>655.15358198095601</v>
      </c>
      <c r="W611" s="99">
        <v>619.07745466031304</v>
      </c>
      <c r="X611" s="111">
        <v>655.57979040382895</v>
      </c>
      <c r="Y611" s="104">
        <v>643.27027568169933</v>
      </c>
      <c r="Z611" s="107">
        <v>2.8083934839269271</v>
      </c>
      <c r="AA611" s="104">
        <v>3.2572127342582996E-2</v>
      </c>
      <c r="AB611" s="115">
        <v>3</v>
      </c>
      <c r="AC611" s="116">
        <v>603</v>
      </c>
      <c r="AD611" s="107">
        <v>1.0081338911929658</v>
      </c>
      <c r="AE611" s="104">
        <v>1.1687257223134342E-2</v>
      </c>
    </row>
    <row r="612" spans="1:31" x14ac:dyDescent="0.3">
      <c r="A612" s="104" t="s">
        <v>2301</v>
      </c>
      <c r="B612" s="115">
        <v>10</v>
      </c>
      <c r="C612" s="116">
        <v>1</v>
      </c>
      <c r="D612" s="107">
        <v>71.021600000000007</v>
      </c>
      <c r="E612" s="104">
        <v>0.243252836740392</v>
      </c>
      <c r="F612" s="107">
        <f t="shared" si="9"/>
        <v>0.61394208642028747</v>
      </c>
      <c r="G612" s="104">
        <v>9.1580181678344696E-2</v>
      </c>
      <c r="H612" s="107">
        <v>1.15839263225922</v>
      </c>
      <c r="I612" s="104">
        <v>0.18579536801086199</v>
      </c>
      <c r="J612" s="115" t="s">
        <v>1</v>
      </c>
      <c r="K612" s="116" t="s">
        <v>0</v>
      </c>
      <c r="L612" s="107">
        <v>33007.066200000001</v>
      </c>
      <c r="M612" s="104" t="s">
        <v>2302</v>
      </c>
      <c r="N612" s="107">
        <v>565.52992391503597</v>
      </c>
      <c r="O612" s="104">
        <v>622.19698292708802</v>
      </c>
      <c r="P612" s="107">
        <v>476.42086199681103</v>
      </c>
      <c r="Q612" s="104">
        <v>554.71592294631171</v>
      </c>
      <c r="R612" s="107">
        <v>2.7440706323444348</v>
      </c>
      <c r="S612" s="104">
        <v>0.13247727303232279</v>
      </c>
      <c r="T612" s="115">
        <v>3</v>
      </c>
      <c r="U612" s="116">
        <v>655</v>
      </c>
      <c r="V612" s="101">
        <v>735.19379808477299</v>
      </c>
      <c r="W612" s="99">
        <v>621.77953133965798</v>
      </c>
      <c r="X612" s="111">
        <v>570.76318498920796</v>
      </c>
      <c r="Y612" s="104">
        <v>642.57883813787964</v>
      </c>
      <c r="Z612" s="107">
        <v>2.8079264189570527</v>
      </c>
      <c r="AA612" s="104">
        <v>0.13098066362370042</v>
      </c>
      <c r="AB612" s="115">
        <v>3</v>
      </c>
      <c r="AC612" s="116">
        <v>604</v>
      </c>
      <c r="AD612" s="107">
        <v>1.1583926322592182</v>
      </c>
      <c r="AE612" s="104">
        <v>0.21212433156958851</v>
      </c>
    </row>
    <row r="613" spans="1:31" x14ac:dyDescent="0.3">
      <c r="A613" s="104" t="s">
        <v>2841</v>
      </c>
      <c r="B613" s="115">
        <v>20</v>
      </c>
      <c r="C613" s="116">
        <v>3</v>
      </c>
      <c r="D613" s="107">
        <v>82.243600000000001</v>
      </c>
      <c r="E613" s="104">
        <v>0.56884477751342599</v>
      </c>
      <c r="F613" s="107">
        <f t="shared" si="9"/>
        <v>0.245006224757917</v>
      </c>
      <c r="G613" s="104">
        <v>0.17321481705105701</v>
      </c>
      <c r="H613" s="107">
        <v>1.06113915559477</v>
      </c>
      <c r="I613" s="104">
        <v>7.7524961971361897E-2</v>
      </c>
      <c r="J613" s="115" t="s">
        <v>1</v>
      </c>
      <c r="K613" s="116" t="s">
        <v>0</v>
      </c>
      <c r="L613" s="107">
        <v>247323.8792</v>
      </c>
      <c r="M613" s="104" t="s">
        <v>2842</v>
      </c>
      <c r="N613" s="107">
        <v>475.71514461931702</v>
      </c>
      <c r="O613" s="104">
        <v>668.45112932408199</v>
      </c>
      <c r="P613" s="107">
        <v>671.34527870191096</v>
      </c>
      <c r="Q613" s="104">
        <v>605.17051754843669</v>
      </c>
      <c r="R613" s="107">
        <v>2.7818777620842727</v>
      </c>
      <c r="S613" s="104">
        <v>0.18527171597142794</v>
      </c>
      <c r="T613" s="115">
        <v>3</v>
      </c>
      <c r="U613" s="116">
        <v>619</v>
      </c>
      <c r="V613" s="101">
        <v>663.04560833468099</v>
      </c>
      <c r="W613" s="99">
        <v>637.99341399329296</v>
      </c>
      <c r="X613" s="111">
        <v>625.47137361861201</v>
      </c>
      <c r="Y613" s="104">
        <v>642.17013198219536</v>
      </c>
      <c r="Z613" s="107">
        <v>2.807650102200629</v>
      </c>
      <c r="AA613" s="104">
        <v>2.9792975506059065E-2</v>
      </c>
      <c r="AB613" s="115">
        <v>3</v>
      </c>
      <c r="AC613" s="116">
        <v>605</v>
      </c>
      <c r="AD613" s="107">
        <v>1.0611391555947656</v>
      </c>
      <c r="AE613" s="104">
        <v>8.5613860703515676E-2</v>
      </c>
    </row>
    <row r="614" spans="1:31" x14ac:dyDescent="0.3">
      <c r="A614" s="104" t="s">
        <v>2527</v>
      </c>
      <c r="B614" s="115">
        <v>5</v>
      </c>
      <c r="C614" s="116">
        <v>3</v>
      </c>
      <c r="D614" s="107">
        <v>30.749700000000001</v>
      </c>
      <c r="E614" s="104">
        <v>0.36226723524740201</v>
      </c>
      <c r="F614" s="107">
        <f t="shared" si="9"/>
        <v>0.44097094334531617</v>
      </c>
      <c r="G614" s="104">
        <v>0.12412618013582701</v>
      </c>
      <c r="H614" s="107">
        <v>1.0491835540232599</v>
      </c>
      <c r="I614" s="104">
        <v>0.12631697059274399</v>
      </c>
      <c r="J614" s="115" t="s">
        <v>1</v>
      </c>
      <c r="K614" s="116" t="s">
        <v>0</v>
      </c>
      <c r="L614" s="107">
        <v>21298.52</v>
      </c>
      <c r="M614" s="104" t="s">
        <v>2528</v>
      </c>
      <c r="N614" s="107">
        <v>611.60529533780095</v>
      </c>
      <c r="O614" s="104">
        <v>653.21581997636201</v>
      </c>
      <c r="P614" s="107">
        <v>569.83236704369199</v>
      </c>
      <c r="Q614" s="104">
        <v>611.55116078595165</v>
      </c>
      <c r="R614" s="107">
        <v>2.7864327948434688</v>
      </c>
      <c r="S614" s="104">
        <v>6.8173777598327892E-2</v>
      </c>
      <c r="T614" s="115">
        <v>3</v>
      </c>
      <c r="U614" s="116">
        <v>614</v>
      </c>
      <c r="V614" s="101">
        <v>655.96284251327097</v>
      </c>
      <c r="W614" s="99">
        <v>660.84496404273796</v>
      </c>
      <c r="X614" s="111">
        <v>608.08045446534504</v>
      </c>
      <c r="Y614" s="104">
        <v>641.62942034045136</v>
      </c>
      <c r="Z614" s="107">
        <v>2.8072842692389783</v>
      </c>
      <c r="AA614" s="104">
        <v>4.5441529262585732E-2</v>
      </c>
      <c r="AB614" s="115">
        <v>3</v>
      </c>
      <c r="AC614" s="116">
        <v>606</v>
      </c>
      <c r="AD614" s="107">
        <v>1.0491835540232544</v>
      </c>
      <c r="AE614" s="104">
        <v>6.9267098614267678E-2</v>
      </c>
    </row>
    <row r="615" spans="1:31" x14ac:dyDescent="0.3">
      <c r="A615" s="104" t="s">
        <v>2703</v>
      </c>
      <c r="B615" s="115">
        <v>27</v>
      </c>
      <c r="C615" s="116">
        <v>3</v>
      </c>
      <c r="D615" s="107">
        <v>116.22410000000001</v>
      </c>
      <c r="E615" s="104">
        <v>0.45341780713222501</v>
      </c>
      <c r="F615" s="107">
        <f t="shared" si="9"/>
        <v>0.34350142777500264</v>
      </c>
      <c r="G615" s="104">
        <v>0.14510903865010999</v>
      </c>
      <c r="H615" s="107">
        <v>13.419293154000901</v>
      </c>
      <c r="I615" s="104">
        <v>9.9528529910903593E-2</v>
      </c>
      <c r="J615" s="115" t="s">
        <v>1</v>
      </c>
      <c r="K615" s="116" t="s">
        <v>0</v>
      </c>
      <c r="L615" s="107">
        <v>496101.30440000002</v>
      </c>
      <c r="M615" s="104" t="s">
        <v>2704</v>
      </c>
      <c r="N615" s="107">
        <v>65.018834084196001</v>
      </c>
      <c r="O615" s="104">
        <v>57.793824399642197</v>
      </c>
      <c r="P615" s="107">
        <v>20.029138597029299</v>
      </c>
      <c r="Q615" s="104">
        <v>47.613932360289162</v>
      </c>
      <c r="R615" s="107">
        <v>1.6777340506585083</v>
      </c>
      <c r="S615" s="104">
        <v>0.50742981761160111</v>
      </c>
      <c r="T615" s="115">
        <v>3</v>
      </c>
      <c r="U615" s="116">
        <v>1417</v>
      </c>
      <c r="V615" s="101">
        <v>48.313180950853898</v>
      </c>
      <c r="W615" s="99">
        <v>26.1839949907231</v>
      </c>
      <c r="X615" s="111">
        <v>1842.3387737308999</v>
      </c>
      <c r="Y615" s="104">
        <v>638.94531655749233</v>
      </c>
      <c r="Z615" s="107">
        <v>2.8054636911262287</v>
      </c>
      <c r="AA615" s="104">
        <v>1.6311693845461581</v>
      </c>
      <c r="AB615" s="115">
        <v>3</v>
      </c>
      <c r="AC615" s="116">
        <v>607</v>
      </c>
      <c r="AD615" s="107">
        <v>13.419293154000943</v>
      </c>
      <c r="AE615" s="104">
        <v>3.7462367761069437</v>
      </c>
    </row>
    <row r="616" spans="1:31" x14ac:dyDescent="0.3">
      <c r="A616" s="104" t="s">
        <v>1845</v>
      </c>
      <c r="B616" s="115">
        <v>6</v>
      </c>
      <c r="C616" s="116">
        <v>2</v>
      </c>
      <c r="D616" s="107">
        <v>41.796999999999997</v>
      </c>
      <c r="E616" s="104">
        <v>0.11061614635845</v>
      </c>
      <c r="F616" s="107">
        <f t="shared" si="9"/>
        <v>0.95618147553972188</v>
      </c>
      <c r="G616" s="104">
        <v>5.2010695633565501E-2</v>
      </c>
      <c r="H616" s="107">
        <v>1.0810250711173399</v>
      </c>
      <c r="I616" s="104">
        <v>0.34750916426422301</v>
      </c>
      <c r="J616" s="115" t="s">
        <v>0</v>
      </c>
      <c r="K616" s="116" t="s">
        <v>1</v>
      </c>
      <c r="L616" s="107">
        <v>13799.170599999999</v>
      </c>
      <c r="M616" s="104" t="s">
        <v>1846</v>
      </c>
      <c r="N616" s="107">
        <v>667.25875523063098</v>
      </c>
      <c r="O616" s="104">
        <v>679.65588625676503</v>
      </c>
      <c r="P616" s="107">
        <v>725.16008697990605</v>
      </c>
      <c r="Q616" s="104">
        <v>690.69157615576739</v>
      </c>
      <c r="R616" s="107">
        <v>2.8392841592761973</v>
      </c>
      <c r="S616" s="104">
        <v>4.4140380653105361E-2</v>
      </c>
      <c r="T616" s="115">
        <v>3</v>
      </c>
      <c r="U616" s="116">
        <v>562</v>
      </c>
      <c r="V616" s="101">
        <v>656.47833540437705</v>
      </c>
      <c r="W616" s="99">
        <v>602.77521183181295</v>
      </c>
      <c r="X616" s="111">
        <v>657.51488286656502</v>
      </c>
      <c r="Y616" s="104">
        <v>638.92281003425171</v>
      </c>
      <c r="Z616" s="107">
        <v>2.8054483930549363</v>
      </c>
      <c r="AA616" s="104">
        <v>4.9002833755788303E-2</v>
      </c>
      <c r="AB616" s="115">
        <v>3</v>
      </c>
      <c r="AC616" s="116">
        <v>608</v>
      </c>
      <c r="AD616" s="107">
        <v>0.92504792600823527</v>
      </c>
      <c r="AE616" s="104">
        <v>-0.11239998242244786</v>
      </c>
    </row>
    <row r="617" spans="1:31" x14ac:dyDescent="0.3">
      <c r="A617" s="104" t="s">
        <v>1039</v>
      </c>
      <c r="B617" s="115">
        <v>24</v>
      </c>
      <c r="C617" s="116">
        <v>3</v>
      </c>
      <c r="D617" s="107">
        <v>85.9251</v>
      </c>
      <c r="E617" s="104">
        <v>1.5503505026273399E-2</v>
      </c>
      <c r="F617" s="107">
        <f t="shared" si="9"/>
        <v>1.8095701056048199</v>
      </c>
      <c r="G617" s="104">
        <v>1.30084743725149E-2</v>
      </c>
      <c r="H617" s="107">
        <v>1.5504281014972701</v>
      </c>
      <c r="I617" s="104">
        <v>0.85112921227265004</v>
      </c>
      <c r="J617" s="115" t="s">
        <v>1</v>
      </c>
      <c r="K617" s="116" t="s">
        <v>0</v>
      </c>
      <c r="L617" s="107">
        <v>526829.65930000006</v>
      </c>
      <c r="M617" s="104" t="s">
        <v>1040</v>
      </c>
      <c r="N617" s="107">
        <v>395.09965860700299</v>
      </c>
      <c r="O617" s="104">
        <v>484.81963477493201</v>
      </c>
      <c r="P617" s="107">
        <v>356.33154290646502</v>
      </c>
      <c r="Q617" s="104">
        <v>412.08361209613332</v>
      </c>
      <c r="R617" s="107">
        <v>2.6149853436734922</v>
      </c>
      <c r="S617" s="104">
        <v>0.159934254574847</v>
      </c>
      <c r="T617" s="115">
        <v>3</v>
      </c>
      <c r="U617" s="116">
        <v>756</v>
      </c>
      <c r="V617" s="101">
        <v>606.58590967747602</v>
      </c>
      <c r="W617" s="99">
        <v>590.96494999302001</v>
      </c>
      <c r="X617" s="111">
        <v>719.16717741054401</v>
      </c>
      <c r="Y617" s="104">
        <v>638.90601236034672</v>
      </c>
      <c r="Z617" s="107">
        <v>2.8054369750356236</v>
      </c>
      <c r="AA617" s="104">
        <v>0.10947722036774397</v>
      </c>
      <c r="AB617" s="115">
        <v>3</v>
      </c>
      <c r="AC617" s="116">
        <v>609</v>
      </c>
      <c r="AD617" s="107">
        <v>1.5504281014972732</v>
      </c>
      <c r="AE617" s="104">
        <v>0.63266662493899639</v>
      </c>
    </row>
    <row r="618" spans="1:31" x14ac:dyDescent="0.3">
      <c r="A618" s="104" t="s">
        <v>729</v>
      </c>
      <c r="B618" s="115">
        <v>7</v>
      </c>
      <c r="C618" s="116">
        <v>5</v>
      </c>
      <c r="D618" s="107">
        <v>47.186</v>
      </c>
      <c r="E618" s="104">
        <v>5.2145667020518901E-3</v>
      </c>
      <c r="F618" s="107">
        <f t="shared" si="9"/>
        <v>2.2827817728991788</v>
      </c>
      <c r="G618" s="104">
        <v>6.2661279317529602E-3</v>
      </c>
      <c r="H618" s="107">
        <v>1.2357079457601201</v>
      </c>
      <c r="I618" s="104">
        <v>0.97994241401313997</v>
      </c>
      <c r="J618" s="115" t="s">
        <v>1</v>
      </c>
      <c r="K618" s="116" t="s">
        <v>0</v>
      </c>
      <c r="L618" s="107">
        <v>33239.377500000002</v>
      </c>
      <c r="M618" s="104" t="s">
        <v>730</v>
      </c>
      <c r="N618" s="107">
        <v>510.29112027471399</v>
      </c>
      <c r="O618" s="104">
        <v>511.45486917862399</v>
      </c>
      <c r="P618" s="107">
        <v>524.621583348998</v>
      </c>
      <c r="Q618" s="104">
        <v>515.45585760077859</v>
      </c>
      <c r="R618" s="107">
        <v>2.71219147927764</v>
      </c>
      <c r="S618" s="104">
        <v>1.5440798112553852E-2</v>
      </c>
      <c r="T618" s="115">
        <v>3</v>
      </c>
      <c r="U618" s="116">
        <v>684</v>
      </c>
      <c r="V618" s="101">
        <v>684.72964172672903</v>
      </c>
      <c r="W618" s="99">
        <v>610.03822940374096</v>
      </c>
      <c r="X618" s="111">
        <v>616.09082564716198</v>
      </c>
      <c r="Y618" s="104">
        <v>636.95289892587732</v>
      </c>
      <c r="Z618" s="107">
        <v>2.8041073185317558</v>
      </c>
      <c r="AA618" s="104">
        <v>6.5132601776573137E-2</v>
      </c>
      <c r="AB618" s="115">
        <v>3</v>
      </c>
      <c r="AC618" s="116">
        <v>610</v>
      </c>
      <c r="AD618" s="107">
        <v>1.2357079457601166</v>
      </c>
      <c r="AE618" s="104">
        <v>0.30533780878339722</v>
      </c>
    </row>
    <row r="619" spans="1:31" x14ac:dyDescent="0.3">
      <c r="A619" s="104" t="s">
        <v>2725</v>
      </c>
      <c r="B619" s="115">
        <v>8</v>
      </c>
      <c r="C619" s="116">
        <v>2</v>
      </c>
      <c r="D619" s="107">
        <v>38.995899999999999</v>
      </c>
      <c r="E619" s="104">
        <v>0.48827186936184003</v>
      </c>
      <c r="F619" s="107">
        <f t="shared" si="9"/>
        <v>0.31133829585276956</v>
      </c>
      <c r="G619" s="104">
        <v>0.15498027243948001</v>
      </c>
      <c r="H619" s="107">
        <v>13.4867126797535</v>
      </c>
      <c r="I619" s="104">
        <v>9.1770563573648406E-2</v>
      </c>
      <c r="J619" s="115" t="s">
        <v>1</v>
      </c>
      <c r="K619" s="116" t="s">
        <v>0</v>
      </c>
      <c r="L619" s="107">
        <v>125473.5033</v>
      </c>
      <c r="M619" s="104" t="s">
        <v>2726</v>
      </c>
      <c r="N619" s="107">
        <v>41.999550428319402</v>
      </c>
      <c r="O619" s="104">
        <v>53.639010433225899</v>
      </c>
      <c r="P619" s="107">
        <v>45.702777659912897</v>
      </c>
      <c r="Q619" s="104">
        <v>47.113779507152735</v>
      </c>
      <c r="R619" s="107">
        <v>1.6731479451055862</v>
      </c>
      <c r="S619" s="104">
        <v>0.12621856553440891</v>
      </c>
      <c r="T619" s="115">
        <v>3</v>
      </c>
      <c r="U619" s="116">
        <v>1419</v>
      </c>
      <c r="V619" s="101">
        <v>1835.7768957022899</v>
      </c>
      <c r="W619" s="99">
        <v>42.765513821453197</v>
      </c>
      <c r="X619" s="111">
        <v>27.687612886947601</v>
      </c>
      <c r="Y619" s="104">
        <v>635.4100074702302</v>
      </c>
      <c r="Z619" s="107">
        <v>2.8030540505208315</v>
      </c>
      <c r="AA619" s="104">
        <v>1.6360704793063217</v>
      </c>
      <c r="AB619" s="115">
        <v>3</v>
      </c>
      <c r="AC619" s="116">
        <v>611</v>
      </c>
      <c r="AD619" s="107">
        <v>13.486712679753559</v>
      </c>
      <c r="AE619" s="104">
        <v>3.7534668361636649</v>
      </c>
    </row>
    <row r="620" spans="1:31" x14ac:dyDescent="0.3">
      <c r="A620" s="104" t="s">
        <v>2481</v>
      </c>
      <c r="B620" s="115">
        <v>8</v>
      </c>
      <c r="C620" s="116">
        <v>3</v>
      </c>
      <c r="D620" s="107">
        <v>27.772200000000002</v>
      </c>
      <c r="E620" s="104">
        <v>0.33731458302088602</v>
      </c>
      <c r="F620" s="107">
        <f t="shared" si="9"/>
        <v>0.47196488268095887</v>
      </c>
      <c r="G620" s="104">
        <v>0.117730657442374</v>
      </c>
      <c r="H620" s="107">
        <v>1.03308324884872</v>
      </c>
      <c r="I620" s="104">
        <v>0.135854707304399</v>
      </c>
      <c r="J620" s="115" t="s">
        <v>1</v>
      </c>
      <c r="K620" s="116" t="s">
        <v>0</v>
      </c>
      <c r="L620" s="107">
        <v>61595.116900000001</v>
      </c>
      <c r="M620" s="104" t="s">
        <v>2482</v>
      </c>
      <c r="N620" s="107">
        <v>637.29177867190106</v>
      </c>
      <c r="O620" s="104">
        <v>600.85900573119295</v>
      </c>
      <c r="P620" s="107">
        <v>606.46398468047403</v>
      </c>
      <c r="Q620" s="104">
        <v>614.87158969452264</v>
      </c>
      <c r="R620" s="107">
        <v>2.7887844268160844</v>
      </c>
      <c r="S620" s="104">
        <v>3.1905296660011101E-2</v>
      </c>
      <c r="T620" s="115">
        <v>3</v>
      </c>
      <c r="U620" s="116">
        <v>611</v>
      </c>
      <c r="V620" s="101">
        <v>647.75820480979803</v>
      </c>
      <c r="W620" s="99">
        <v>605.92527305583997</v>
      </c>
      <c r="X620" s="111">
        <v>651.95714065354503</v>
      </c>
      <c r="Y620" s="104">
        <v>635.21353950639434</v>
      </c>
      <c r="Z620" s="107">
        <v>2.8029197464565825</v>
      </c>
      <c r="AA620" s="104">
        <v>4.0067035347959794E-2</v>
      </c>
      <c r="AB620" s="115">
        <v>3</v>
      </c>
      <c r="AC620" s="116">
        <v>612</v>
      </c>
      <c r="AD620" s="107">
        <v>1.0330832488487196</v>
      </c>
      <c r="AE620" s="104">
        <v>4.6956515443984333E-2</v>
      </c>
    </row>
    <row r="621" spans="1:31" x14ac:dyDescent="0.3">
      <c r="A621" s="104" t="s">
        <v>1855</v>
      </c>
      <c r="B621" s="115">
        <v>2</v>
      </c>
      <c r="C621" s="116">
        <v>2</v>
      </c>
      <c r="D621" s="107">
        <v>12.4093</v>
      </c>
      <c r="E621" s="104">
        <v>0.111611562606741</v>
      </c>
      <c r="F621" s="107">
        <f t="shared" si="9"/>
        <v>0.95229081152581196</v>
      </c>
      <c r="G621" s="104">
        <v>5.21938303863538E-2</v>
      </c>
      <c r="H621" s="107">
        <v>1.14746742566652</v>
      </c>
      <c r="I621" s="104">
        <v>0.34536393529596099</v>
      </c>
      <c r="J621" s="115" t="s">
        <v>1</v>
      </c>
      <c r="K621" s="116" t="s">
        <v>0</v>
      </c>
      <c r="L621" s="107">
        <v>26924.358899999999</v>
      </c>
      <c r="M621" s="104" t="s">
        <v>1856</v>
      </c>
      <c r="N621" s="107">
        <v>583.994302576466</v>
      </c>
      <c r="O621" s="104">
        <v>586.99596986671895</v>
      </c>
      <c r="P621" s="107">
        <v>488.153573438124</v>
      </c>
      <c r="Q621" s="104">
        <v>553.04794862710298</v>
      </c>
      <c r="R621" s="107">
        <v>2.7427627857738459</v>
      </c>
      <c r="S621" s="104">
        <v>0.10165522543038978</v>
      </c>
      <c r="T621" s="115">
        <v>3</v>
      </c>
      <c r="U621" s="116">
        <v>658</v>
      </c>
      <c r="V621" s="101">
        <v>661.86810578953305</v>
      </c>
      <c r="W621" s="99">
        <v>647.31553942518599</v>
      </c>
      <c r="X621" s="111">
        <v>594.62987242915699</v>
      </c>
      <c r="Y621" s="104">
        <v>634.60450588129197</v>
      </c>
      <c r="Z621" s="107">
        <v>2.8025031513957108</v>
      </c>
      <c r="AA621" s="104">
        <v>5.5744096127844409E-2</v>
      </c>
      <c r="AB621" s="115">
        <v>3</v>
      </c>
      <c r="AC621" s="116">
        <v>613</v>
      </c>
      <c r="AD621" s="107">
        <v>1.1474674256665205</v>
      </c>
      <c r="AE621" s="104">
        <v>0.19845319895811589</v>
      </c>
    </row>
    <row r="622" spans="1:31" x14ac:dyDescent="0.3">
      <c r="A622" s="104" t="s">
        <v>2003</v>
      </c>
      <c r="B622" s="115">
        <v>4</v>
      </c>
      <c r="C622" s="116">
        <v>1</v>
      </c>
      <c r="D622" s="107">
        <v>15.7098</v>
      </c>
      <c r="E622" s="104">
        <v>0.14128617970478499</v>
      </c>
      <c r="F622" s="107">
        <f t="shared" si="9"/>
        <v>0.84990031777985919</v>
      </c>
      <c r="G622" s="104">
        <v>6.1157005598403598E-2</v>
      </c>
      <c r="H622" s="107">
        <v>1.46442120324105</v>
      </c>
      <c r="I622" s="104">
        <v>0.29128966129439099</v>
      </c>
      <c r="J622" s="115" t="s">
        <v>1</v>
      </c>
      <c r="K622" s="116" t="s">
        <v>0</v>
      </c>
      <c r="L622" s="107">
        <v>97701.444000000003</v>
      </c>
      <c r="M622" s="104" t="s">
        <v>2004</v>
      </c>
      <c r="N622" s="107">
        <v>409.552668702689</v>
      </c>
      <c r="O622" s="104">
        <v>434.87641635088102</v>
      </c>
      <c r="P622" s="107">
        <v>450.62892669129002</v>
      </c>
      <c r="Q622" s="104">
        <v>431.68600391495335</v>
      </c>
      <c r="R622" s="107">
        <v>2.6351679682276368</v>
      </c>
      <c r="S622" s="104">
        <v>4.8005138177891468E-2</v>
      </c>
      <c r="T622" s="115">
        <v>3</v>
      </c>
      <c r="U622" s="116">
        <v>745</v>
      </c>
      <c r="V622" s="101">
        <v>807.39095292187994</v>
      </c>
      <c r="W622" s="99">
        <v>662.29344371939703</v>
      </c>
      <c r="X622" s="111">
        <v>426.82601518509301</v>
      </c>
      <c r="Y622" s="104">
        <v>632.17013727545668</v>
      </c>
      <c r="Z622" s="107">
        <v>2.8008339765987813</v>
      </c>
      <c r="AA622" s="104">
        <v>0.30381446643648463</v>
      </c>
      <c r="AB622" s="115">
        <v>3</v>
      </c>
      <c r="AC622" s="116">
        <v>614</v>
      </c>
      <c r="AD622" s="107">
        <v>1.4644212032410502</v>
      </c>
      <c r="AE622" s="104">
        <v>0.55033056757595045</v>
      </c>
    </row>
    <row r="623" spans="1:31" x14ac:dyDescent="0.3">
      <c r="A623" s="104" t="s">
        <v>269</v>
      </c>
      <c r="B623" s="115">
        <v>3</v>
      </c>
      <c r="C623" s="116">
        <v>2</v>
      </c>
      <c r="D623" s="107">
        <v>17.802499999999998</v>
      </c>
      <c r="E623" s="104">
        <v>3.0612811712715798E-4</v>
      </c>
      <c r="F623" s="107">
        <f t="shared" si="9"/>
        <v>3.5140967796729239</v>
      </c>
      <c r="G623" s="104">
        <v>1.03006080554425E-3</v>
      </c>
      <c r="H623" s="107">
        <v>1.53486688671574</v>
      </c>
      <c r="I623" s="104">
        <v>0.99999999908472104</v>
      </c>
      <c r="J623" s="115" t="s">
        <v>1</v>
      </c>
      <c r="K623" s="116" t="s">
        <v>0</v>
      </c>
      <c r="L623" s="107">
        <v>17462.9568</v>
      </c>
      <c r="M623" s="104" t="s">
        <v>270</v>
      </c>
      <c r="N623" s="107">
        <v>402.749650646102</v>
      </c>
      <c r="O623" s="104">
        <v>390.26108452153198</v>
      </c>
      <c r="P623" s="107">
        <v>439.050288191248</v>
      </c>
      <c r="Q623" s="104">
        <v>410.68700778629403</v>
      </c>
      <c r="R623" s="107">
        <v>2.6135109640273324</v>
      </c>
      <c r="S623" s="104">
        <v>6.1712645728035614E-2</v>
      </c>
      <c r="T623" s="115">
        <v>3</v>
      </c>
      <c r="U623" s="116">
        <v>757</v>
      </c>
      <c r="V623" s="101">
        <v>641.00296486977697</v>
      </c>
      <c r="W623" s="99">
        <v>618.23398578004401</v>
      </c>
      <c r="X623" s="111">
        <v>631.81271651683596</v>
      </c>
      <c r="Y623" s="104">
        <v>630.34988905555235</v>
      </c>
      <c r="Z623" s="107">
        <v>2.7995816807320115</v>
      </c>
      <c r="AA623" s="104">
        <v>1.8172064515006001E-2</v>
      </c>
      <c r="AB623" s="115">
        <v>3</v>
      </c>
      <c r="AC623" s="116">
        <v>615</v>
      </c>
      <c r="AD623" s="107">
        <v>1.5348668867157409</v>
      </c>
      <c r="AE623" s="104">
        <v>0.61811354145710007</v>
      </c>
    </row>
    <row r="624" spans="1:31" x14ac:dyDescent="0.3">
      <c r="A624" s="104" t="s">
        <v>1749</v>
      </c>
      <c r="B624" s="115">
        <v>6</v>
      </c>
      <c r="C624" s="116">
        <v>1</v>
      </c>
      <c r="D624" s="107">
        <v>24.300599999999999</v>
      </c>
      <c r="E624" s="104">
        <v>9.12949310816695E-2</v>
      </c>
      <c r="F624" s="107">
        <f t="shared" si="9"/>
        <v>1.0395533348903745</v>
      </c>
      <c r="G624" s="104">
        <v>4.5299827846772001E-2</v>
      </c>
      <c r="H624" s="107">
        <v>1.0741212732046901</v>
      </c>
      <c r="I624" s="104">
        <v>0.39493171317862902</v>
      </c>
      <c r="J624" s="115" t="s">
        <v>1</v>
      </c>
      <c r="K624" s="116" t="s">
        <v>0</v>
      </c>
      <c r="L624" s="107">
        <v>77890.173999999999</v>
      </c>
      <c r="M624" s="104" t="s">
        <v>1750</v>
      </c>
      <c r="N624" s="107">
        <v>583.842064620207</v>
      </c>
      <c r="O624" s="104">
        <v>596.40820504098099</v>
      </c>
      <c r="P624" s="107">
        <v>570.645705437321</v>
      </c>
      <c r="Q624" s="104">
        <v>583.63199169950303</v>
      </c>
      <c r="R624" s="107">
        <v>2.7661390896603448</v>
      </c>
      <c r="S624" s="104">
        <v>2.2073043725433405E-2</v>
      </c>
      <c r="T624" s="115">
        <v>3</v>
      </c>
      <c r="U624" s="116">
        <v>636</v>
      </c>
      <c r="V624" s="101">
        <v>628.37714115750202</v>
      </c>
      <c r="W624" s="99">
        <v>657.89487125734695</v>
      </c>
      <c r="X624" s="111">
        <v>594.40260160692605</v>
      </c>
      <c r="Y624" s="104">
        <v>626.89153800725842</v>
      </c>
      <c r="Z624" s="107">
        <v>2.7971924076255967</v>
      </c>
      <c r="AA624" s="104">
        <v>5.0682123626559945E-2</v>
      </c>
      <c r="AB624" s="115">
        <v>3</v>
      </c>
      <c r="AC624" s="116">
        <v>616</v>
      </c>
      <c r="AD624" s="107">
        <v>1.0741212732046885</v>
      </c>
      <c r="AE624" s="104">
        <v>0.10315688938824066</v>
      </c>
    </row>
    <row r="625" spans="1:31" x14ac:dyDescent="0.3">
      <c r="A625" s="104" t="s">
        <v>2087</v>
      </c>
      <c r="B625" s="115">
        <v>3</v>
      </c>
      <c r="C625" s="116">
        <v>1</v>
      </c>
      <c r="D625" s="107">
        <v>11.0357</v>
      </c>
      <c r="E625" s="104">
        <v>0.17301723805066499</v>
      </c>
      <c r="F625" s="107">
        <f t="shared" si="9"/>
        <v>0.76191062509474083</v>
      </c>
      <c r="G625" s="104">
        <v>7.1858844621867604E-2</v>
      </c>
      <c r="H625" s="107">
        <v>1.2024598532869599</v>
      </c>
      <c r="I625" s="104">
        <v>0.24872350719799899</v>
      </c>
      <c r="J625" s="115" t="s">
        <v>0</v>
      </c>
      <c r="K625" s="116" t="s">
        <v>1</v>
      </c>
      <c r="L625" s="107">
        <v>124429.5558</v>
      </c>
      <c r="M625" s="104" t="s">
        <v>2088</v>
      </c>
      <c r="N625" s="107">
        <v>794.48089855940498</v>
      </c>
      <c r="O625" s="104">
        <v>705.68946893078601</v>
      </c>
      <c r="P625" s="107">
        <v>760.29763606373297</v>
      </c>
      <c r="Q625" s="104">
        <v>753.48933451797473</v>
      </c>
      <c r="R625" s="107">
        <v>2.877077109347701</v>
      </c>
      <c r="S625" s="104">
        <v>5.9437517955249951E-2</v>
      </c>
      <c r="T625" s="115">
        <v>3</v>
      </c>
      <c r="U625" s="116">
        <v>538</v>
      </c>
      <c r="V625" s="101">
        <v>752.84987188835703</v>
      </c>
      <c r="W625" s="99">
        <v>618.27445003428795</v>
      </c>
      <c r="X625" s="111">
        <v>508.74551104920999</v>
      </c>
      <c r="Y625" s="104">
        <v>626.62327765728503</v>
      </c>
      <c r="Z625" s="107">
        <v>2.7970065239167972</v>
      </c>
      <c r="AA625" s="104">
        <v>0.19511907139387402</v>
      </c>
      <c r="AB625" s="115">
        <v>3</v>
      </c>
      <c r="AC625" s="116">
        <v>617</v>
      </c>
      <c r="AD625" s="107">
        <v>0.83162859638637221</v>
      </c>
      <c r="AE625" s="104">
        <v>-0.26598872731699802</v>
      </c>
    </row>
    <row r="626" spans="1:31" x14ac:dyDescent="0.3">
      <c r="A626" s="104" t="s">
        <v>393</v>
      </c>
      <c r="B626" s="115">
        <v>27</v>
      </c>
      <c r="C626" s="116">
        <v>10</v>
      </c>
      <c r="D626" s="107">
        <v>167.12909999999999</v>
      </c>
      <c r="E626" s="104">
        <v>9.4139540224036399E-4</v>
      </c>
      <c r="F626" s="107">
        <f t="shared" si="9"/>
        <v>3.0262279271113353</v>
      </c>
      <c r="G626" s="104">
        <v>2.1339688889225801E-3</v>
      </c>
      <c r="H626" s="107">
        <v>1.8561310436885501</v>
      </c>
      <c r="I626" s="104">
        <v>0.999983271262887</v>
      </c>
      <c r="J626" s="115" t="s">
        <v>0</v>
      </c>
      <c r="K626" s="116" t="s">
        <v>1</v>
      </c>
      <c r="L626" s="107">
        <v>275821.9976</v>
      </c>
      <c r="M626" s="104" t="s">
        <v>394</v>
      </c>
      <c r="N626" s="107">
        <v>1296.5644806810501</v>
      </c>
      <c r="O626" s="104">
        <v>1110.4137950683601</v>
      </c>
      <c r="P626" s="107">
        <v>1063.12217513532</v>
      </c>
      <c r="Q626" s="104">
        <v>1156.7001502949101</v>
      </c>
      <c r="R626" s="107">
        <v>3.0632207920117049</v>
      </c>
      <c r="S626" s="104">
        <v>0.10669360553283273</v>
      </c>
      <c r="T626" s="115">
        <v>3</v>
      </c>
      <c r="U626" s="116">
        <v>404</v>
      </c>
      <c r="V626" s="101">
        <v>578.94162273581696</v>
      </c>
      <c r="W626" s="99">
        <v>650.91866996111798</v>
      </c>
      <c r="X626" s="111">
        <v>639.673899236441</v>
      </c>
      <c r="Y626" s="104">
        <v>623.17806397779202</v>
      </c>
      <c r="Z626" s="107">
        <v>2.7946121576602256</v>
      </c>
      <c r="AA626" s="104">
        <v>6.2133535807055017E-2</v>
      </c>
      <c r="AB626" s="115">
        <v>3</v>
      </c>
      <c r="AC626" s="116">
        <v>618</v>
      </c>
      <c r="AD626" s="107">
        <v>0.53875506441224863</v>
      </c>
      <c r="AE626" s="104">
        <v>-0.89229856898150572</v>
      </c>
    </row>
    <row r="627" spans="1:31" x14ac:dyDescent="0.3">
      <c r="A627" s="104" t="s">
        <v>1699</v>
      </c>
      <c r="B627" s="115">
        <v>6</v>
      </c>
      <c r="C627" s="116">
        <v>1</v>
      </c>
      <c r="D627" s="107">
        <v>28.083100000000002</v>
      </c>
      <c r="E627" s="104">
        <v>8.1543549884330005E-2</v>
      </c>
      <c r="F627" s="107">
        <f t="shared" si="9"/>
        <v>1.0886103860698118</v>
      </c>
      <c r="G627" s="104">
        <v>4.1622454359624403E-2</v>
      </c>
      <c r="H627" s="107">
        <v>1.84644304311147</v>
      </c>
      <c r="I627" s="104">
        <v>0.42402040310328398</v>
      </c>
      <c r="J627" s="115" t="s">
        <v>1</v>
      </c>
      <c r="K627" s="116" t="s">
        <v>0</v>
      </c>
      <c r="L627" s="107">
        <v>210026.4313</v>
      </c>
      <c r="M627" s="104" t="s">
        <v>1700</v>
      </c>
      <c r="N627" s="107">
        <v>205.96421558244899</v>
      </c>
      <c r="O627" s="104">
        <v>292.78963956658799</v>
      </c>
      <c r="P627" s="107">
        <v>506.00783170231603</v>
      </c>
      <c r="Q627" s="104">
        <v>334.92056228378436</v>
      </c>
      <c r="R627" s="107">
        <v>2.5249418116552689</v>
      </c>
      <c r="S627" s="104">
        <v>0.46098979297450071</v>
      </c>
      <c r="T627" s="115">
        <v>3</v>
      </c>
      <c r="U627" s="116">
        <v>850</v>
      </c>
      <c r="V627" s="101">
        <v>478.332477209057</v>
      </c>
      <c r="W627" s="99">
        <v>705.62651952689896</v>
      </c>
      <c r="X627" s="111">
        <v>671.27622993567195</v>
      </c>
      <c r="Y627" s="104">
        <v>618.41174222387599</v>
      </c>
      <c r="Z627" s="107">
        <v>2.7912777272469755</v>
      </c>
      <c r="AA627" s="104">
        <v>0.19812363380101999</v>
      </c>
      <c r="AB627" s="115">
        <v>3</v>
      </c>
      <c r="AC627" s="116">
        <v>619</v>
      </c>
      <c r="AD627" s="107">
        <v>1.8464430431114718</v>
      </c>
      <c r="AE627" s="104">
        <v>0.88474876068163955</v>
      </c>
    </row>
    <row r="628" spans="1:31" x14ac:dyDescent="0.3">
      <c r="A628" s="104" t="s">
        <v>405</v>
      </c>
      <c r="B628" s="115">
        <v>8</v>
      </c>
      <c r="C628" s="116">
        <v>4</v>
      </c>
      <c r="D628" s="107">
        <v>47.506799999999998</v>
      </c>
      <c r="E628" s="104">
        <v>1.0075300239412699E-3</v>
      </c>
      <c r="F628" s="107">
        <f t="shared" si="9"/>
        <v>2.9967420032139152</v>
      </c>
      <c r="G628" s="104">
        <v>2.21396900748146E-3</v>
      </c>
      <c r="H628" s="107">
        <v>1.31503320699658</v>
      </c>
      <c r="I628" s="104">
        <v>0.99997443849045198</v>
      </c>
      <c r="J628" s="115" t="s">
        <v>1</v>
      </c>
      <c r="K628" s="116" t="s">
        <v>0</v>
      </c>
      <c r="L628" s="107">
        <v>35421.777499999997</v>
      </c>
      <c r="M628" s="104" t="s">
        <v>406</v>
      </c>
      <c r="N628" s="107">
        <v>494.44183893264398</v>
      </c>
      <c r="O628" s="104">
        <v>459.418074967118</v>
      </c>
      <c r="P628" s="107">
        <v>454.43902790049299</v>
      </c>
      <c r="Q628" s="104">
        <v>469.43298060008493</v>
      </c>
      <c r="R628" s="107">
        <v>2.6715735982354425</v>
      </c>
      <c r="S628" s="104">
        <v>4.6440956879295912E-2</v>
      </c>
      <c r="T628" s="115">
        <v>3</v>
      </c>
      <c r="U628" s="116">
        <v>727</v>
      </c>
      <c r="V628" s="101">
        <v>632.34745751759499</v>
      </c>
      <c r="W628" s="99">
        <v>596.11012945412097</v>
      </c>
      <c r="X628" s="111">
        <v>623.50228687376102</v>
      </c>
      <c r="Y628" s="104">
        <v>617.31995794849229</v>
      </c>
      <c r="Z628" s="107">
        <v>2.790510317930639</v>
      </c>
      <c r="AA628" s="104">
        <v>3.0605150437872538E-2</v>
      </c>
      <c r="AB628" s="115">
        <v>3</v>
      </c>
      <c r="AC628" s="116">
        <v>620</v>
      </c>
      <c r="AD628" s="107">
        <v>1.3150332069965784</v>
      </c>
      <c r="AE628" s="104">
        <v>0.39509923066921609</v>
      </c>
    </row>
    <row r="629" spans="1:31" x14ac:dyDescent="0.3">
      <c r="A629" s="104" t="s">
        <v>3054</v>
      </c>
      <c r="B629" s="115">
        <v>11</v>
      </c>
      <c r="C629" s="116">
        <v>6</v>
      </c>
      <c r="D629" s="107">
        <v>61.257399999999997</v>
      </c>
      <c r="E629" s="104">
        <v>0.78857450651318695</v>
      </c>
      <c r="F629" s="107">
        <f t="shared" si="9"/>
        <v>0.1031572671557848</v>
      </c>
      <c r="G629" s="104">
        <v>0.22329712446128999</v>
      </c>
      <c r="H629" s="107">
        <v>1.01392702962089</v>
      </c>
      <c r="I629" s="104">
        <v>5.5849579916367999E-2</v>
      </c>
      <c r="J629" s="115" t="s">
        <v>1</v>
      </c>
      <c r="K629" s="116" t="s">
        <v>0</v>
      </c>
      <c r="L629" s="107">
        <v>47916.936600000001</v>
      </c>
      <c r="M629" s="104" t="s">
        <v>3055</v>
      </c>
      <c r="N629" s="107">
        <v>649.31883255588798</v>
      </c>
      <c r="O629" s="104">
        <v>536.63750809218095</v>
      </c>
      <c r="P629" s="107">
        <v>633.78127680668194</v>
      </c>
      <c r="Q629" s="104">
        <v>606.57920581825022</v>
      </c>
      <c r="R629" s="107">
        <v>2.7828875181520587</v>
      </c>
      <c r="S629" s="104">
        <v>0.10067516297765619</v>
      </c>
      <c r="T629" s="115">
        <v>3</v>
      </c>
      <c r="U629" s="116">
        <v>618</v>
      </c>
      <c r="V629" s="101">
        <v>619.34859541711205</v>
      </c>
      <c r="W629" s="99">
        <v>619.49095382746395</v>
      </c>
      <c r="X629" s="111">
        <v>606.24160791072097</v>
      </c>
      <c r="Y629" s="104">
        <v>615.02705238509907</v>
      </c>
      <c r="Z629" s="107">
        <v>2.7888942189350585</v>
      </c>
      <c r="AA629" s="104">
        <v>1.237140872709204E-2</v>
      </c>
      <c r="AB629" s="115">
        <v>3</v>
      </c>
      <c r="AC629" s="116">
        <v>621</v>
      </c>
      <c r="AD629" s="107">
        <v>1.0139270296208935</v>
      </c>
      <c r="AE629" s="104">
        <v>1.9953828088628556E-2</v>
      </c>
    </row>
    <row r="630" spans="1:31" x14ac:dyDescent="0.3">
      <c r="A630" s="104" t="s">
        <v>2611</v>
      </c>
      <c r="B630" s="115">
        <v>12</v>
      </c>
      <c r="C630" s="116">
        <v>1</v>
      </c>
      <c r="D630" s="107">
        <v>56.6081</v>
      </c>
      <c r="E630" s="104">
        <v>0.39389443297745602</v>
      </c>
      <c r="F630" s="107">
        <f t="shared" si="9"/>
        <v>0.40462015715545996</v>
      </c>
      <c r="G630" s="104">
        <v>0.13059913587972199</v>
      </c>
      <c r="H630" s="107">
        <v>1.06696315679631</v>
      </c>
      <c r="I630" s="104">
        <v>0.11575545355363299</v>
      </c>
      <c r="J630" s="115" t="s">
        <v>0</v>
      </c>
      <c r="K630" s="116" t="s">
        <v>1</v>
      </c>
      <c r="L630" s="107">
        <v>33080.402300000002</v>
      </c>
      <c r="M630" s="104" t="s">
        <v>2612</v>
      </c>
      <c r="N630" s="107">
        <v>702.23395293112503</v>
      </c>
      <c r="O630" s="104">
        <v>582.12877397953798</v>
      </c>
      <c r="P630" s="107">
        <v>675.04388548406098</v>
      </c>
      <c r="Q630" s="104">
        <v>653.135537464908</v>
      </c>
      <c r="R630" s="107">
        <v>2.8150033146059932</v>
      </c>
      <c r="S630" s="104">
        <v>9.6424902269885163E-2</v>
      </c>
      <c r="T630" s="115">
        <v>3</v>
      </c>
      <c r="U630" s="116">
        <v>590</v>
      </c>
      <c r="V630" s="101">
        <v>643.62527624658696</v>
      </c>
      <c r="W630" s="99">
        <v>616.90798390242696</v>
      </c>
      <c r="X630" s="111">
        <v>575.89998491080803</v>
      </c>
      <c r="Y630" s="104">
        <v>612.14441501994077</v>
      </c>
      <c r="Z630" s="107">
        <v>2.7868538915042178</v>
      </c>
      <c r="AA630" s="104">
        <v>5.5727062658901573E-2</v>
      </c>
      <c r="AB630" s="115">
        <v>3</v>
      </c>
      <c r="AC630" s="116">
        <v>622</v>
      </c>
      <c r="AD630" s="107">
        <v>0.93723948538450241</v>
      </c>
      <c r="AE630" s="104">
        <v>-9.3510359456659017E-2</v>
      </c>
    </row>
    <row r="631" spans="1:31" x14ac:dyDescent="0.3">
      <c r="A631" s="104" t="s">
        <v>109</v>
      </c>
      <c r="B631" s="115">
        <v>2</v>
      </c>
      <c r="C631" s="116">
        <v>1</v>
      </c>
      <c r="D631" s="107">
        <v>9.2880000000000003</v>
      </c>
      <c r="E631" s="109">
        <v>1.7957256534084598E-5</v>
      </c>
      <c r="F631" s="107">
        <f t="shared" si="9"/>
        <v>4.7457600130539497</v>
      </c>
      <c r="G631" s="104">
        <v>1.6112701487598199E-4</v>
      </c>
      <c r="H631" s="107">
        <v>1.8163814309347199</v>
      </c>
      <c r="I631" s="104">
        <v>1</v>
      </c>
      <c r="J631" s="115" t="s">
        <v>0</v>
      </c>
      <c r="K631" s="116" t="s">
        <v>1</v>
      </c>
      <c r="L631" s="107">
        <v>103658.36259999999</v>
      </c>
      <c r="M631" s="104" t="s">
        <v>110</v>
      </c>
      <c r="N631" s="107">
        <v>1119.9448940771899</v>
      </c>
      <c r="O631" s="104">
        <v>1099.4927258781299</v>
      </c>
      <c r="P631" s="107">
        <v>1087.8545928129899</v>
      </c>
      <c r="Q631" s="104">
        <v>1102.4307375894366</v>
      </c>
      <c r="R631" s="107">
        <v>3.0423513135796783</v>
      </c>
      <c r="S631" s="104">
        <v>1.4736199434983209E-2</v>
      </c>
      <c r="T631" s="115">
        <v>3</v>
      </c>
      <c r="U631" s="116">
        <v>418</v>
      </c>
      <c r="V631" s="101">
        <v>627.58813473688303</v>
      </c>
      <c r="W631" s="99">
        <v>579.96587328563896</v>
      </c>
      <c r="X631" s="111">
        <v>613.25970238100501</v>
      </c>
      <c r="Y631" s="104">
        <v>606.93790346784226</v>
      </c>
      <c r="Z631" s="107">
        <v>2.7831442601678646</v>
      </c>
      <c r="AA631" s="104">
        <v>4.0255244029006966E-2</v>
      </c>
      <c r="AB631" s="115">
        <v>3</v>
      </c>
      <c r="AC631" s="116">
        <v>623</v>
      </c>
      <c r="AD631" s="107">
        <v>0.55054515696375295</v>
      </c>
      <c r="AE631" s="104">
        <v>-0.86106719312167324</v>
      </c>
    </row>
    <row r="632" spans="1:31" x14ac:dyDescent="0.3">
      <c r="A632" s="104" t="s">
        <v>1693</v>
      </c>
      <c r="B632" s="115">
        <v>8</v>
      </c>
      <c r="C632" s="116">
        <v>2</v>
      </c>
      <c r="D632" s="107">
        <v>39.432200000000002</v>
      </c>
      <c r="E632" s="104">
        <v>8.0651979619186798E-2</v>
      </c>
      <c r="F632" s="107">
        <f t="shared" si="9"/>
        <v>1.0933849682981096</v>
      </c>
      <c r="G632" s="104">
        <v>4.13528415425563E-2</v>
      </c>
      <c r="H632" s="107">
        <v>5.03355848763458</v>
      </c>
      <c r="I632" s="104">
        <v>0.42689331392185897</v>
      </c>
      <c r="J632" s="115" t="s">
        <v>1</v>
      </c>
      <c r="K632" s="116" t="s">
        <v>0</v>
      </c>
      <c r="L632" s="107">
        <v>562525.04070000001</v>
      </c>
      <c r="M632" s="104" t="s">
        <v>1694</v>
      </c>
      <c r="N632" s="107">
        <v>177.63200322831699</v>
      </c>
      <c r="O632" s="104">
        <v>74.763653879386894</v>
      </c>
      <c r="P632" s="107">
        <v>107.138201644267</v>
      </c>
      <c r="Q632" s="104">
        <v>119.84461958399028</v>
      </c>
      <c r="R632" s="107">
        <v>2.0786185411862332</v>
      </c>
      <c r="S632" s="104">
        <v>0.43888610222763325</v>
      </c>
      <c r="T632" s="115">
        <v>3</v>
      </c>
      <c r="U632" s="116">
        <v>1213</v>
      </c>
      <c r="V632" s="101">
        <v>153.02245243796699</v>
      </c>
      <c r="W632" s="99">
        <v>849.99605466903199</v>
      </c>
      <c r="X632" s="111">
        <v>806.71619920599903</v>
      </c>
      <c r="Y632" s="104">
        <v>603.24490210433271</v>
      </c>
      <c r="Z632" s="107">
        <v>2.7804936604650958</v>
      </c>
      <c r="AA632" s="104">
        <v>0.647339298913024</v>
      </c>
      <c r="AB632" s="115">
        <v>3</v>
      </c>
      <c r="AC632" s="116">
        <v>624</v>
      </c>
      <c r="AD632" s="107">
        <v>5.0335584876345889</v>
      </c>
      <c r="AE632" s="104">
        <v>2.3315786778348735</v>
      </c>
    </row>
    <row r="633" spans="1:31" x14ac:dyDescent="0.3">
      <c r="A633" s="104" t="s">
        <v>1351</v>
      </c>
      <c r="B633" s="115">
        <v>11</v>
      </c>
      <c r="C633" s="116">
        <v>6</v>
      </c>
      <c r="D633" s="107">
        <v>64.595699999999994</v>
      </c>
      <c r="E633" s="104">
        <v>3.6017528701391903E-2</v>
      </c>
      <c r="F633" s="107">
        <f t="shared" si="9"/>
        <v>1.4434860890780732</v>
      </c>
      <c r="G633" s="104">
        <v>2.3175594237991599E-2</v>
      </c>
      <c r="H633" s="107">
        <v>1.10989997441053</v>
      </c>
      <c r="I633" s="104">
        <v>0.64769604335752795</v>
      </c>
      <c r="J633" s="115" t="s">
        <v>1</v>
      </c>
      <c r="K633" s="116" t="s">
        <v>0</v>
      </c>
      <c r="L633" s="107">
        <v>108629.567</v>
      </c>
      <c r="M633" s="104" t="s">
        <v>1352</v>
      </c>
      <c r="N633" s="107">
        <v>535.24372524436205</v>
      </c>
      <c r="O633" s="104">
        <v>550.89407878765303</v>
      </c>
      <c r="P633" s="107">
        <v>538.11816804714897</v>
      </c>
      <c r="Q633" s="104">
        <v>541.41865735972135</v>
      </c>
      <c r="R633" s="107">
        <v>2.7335332175385894</v>
      </c>
      <c r="S633" s="104">
        <v>1.5387103888936748E-2</v>
      </c>
      <c r="T633" s="115">
        <v>3</v>
      </c>
      <c r="U633" s="116">
        <v>665</v>
      </c>
      <c r="V633" s="101">
        <v>622.22972417508299</v>
      </c>
      <c r="W633" s="99">
        <v>563.10060188603904</v>
      </c>
      <c r="X633" s="111">
        <v>617.43133578568597</v>
      </c>
      <c r="Y633" s="104">
        <v>600.92055394893589</v>
      </c>
      <c r="Z633" s="107">
        <v>2.7788170589207799</v>
      </c>
      <c r="AA633" s="104">
        <v>5.4650807360906613E-2</v>
      </c>
      <c r="AB633" s="115">
        <v>3</v>
      </c>
      <c r="AC633" s="116">
        <v>625</v>
      </c>
      <c r="AD633" s="107">
        <v>1.1098999744105256</v>
      </c>
      <c r="AE633" s="104">
        <v>0.15042966493192175</v>
      </c>
    </row>
    <row r="634" spans="1:31" x14ac:dyDescent="0.3">
      <c r="A634" s="104" t="s">
        <v>2697</v>
      </c>
      <c r="B634" s="115">
        <v>12</v>
      </c>
      <c r="C634" s="116">
        <v>3</v>
      </c>
      <c r="D634" s="107">
        <v>75.134100000000004</v>
      </c>
      <c r="E634" s="104">
        <v>0.45213976454277199</v>
      </c>
      <c r="F634" s="107">
        <f t="shared" si="9"/>
        <v>0.3447272961904928</v>
      </c>
      <c r="G634" s="104">
        <v>0.14510747986022701</v>
      </c>
      <c r="H634" s="107">
        <v>1.04769929842913</v>
      </c>
      <c r="I634" s="104">
        <v>9.9834965363684997E-2</v>
      </c>
      <c r="J634" s="115" t="s">
        <v>1</v>
      </c>
      <c r="K634" s="116" t="s">
        <v>0</v>
      </c>
      <c r="L634" s="107">
        <v>57666.717100000002</v>
      </c>
      <c r="M634" s="104" t="s">
        <v>2698</v>
      </c>
      <c r="N634" s="107">
        <v>606.10842312912996</v>
      </c>
      <c r="O634" s="104">
        <v>514.01461652756905</v>
      </c>
      <c r="P634" s="107">
        <v>600.40729355184703</v>
      </c>
      <c r="Q634" s="104">
        <v>573.51011106951535</v>
      </c>
      <c r="R634" s="107">
        <v>2.7585410789818163</v>
      </c>
      <c r="S634" s="104">
        <v>8.9978190869937538E-2</v>
      </c>
      <c r="T634" s="115">
        <v>3</v>
      </c>
      <c r="U634" s="116">
        <v>644</v>
      </c>
      <c r="V634" s="101">
        <v>628.64892221330695</v>
      </c>
      <c r="W634" s="99">
        <v>594.97307361505602</v>
      </c>
      <c r="X634" s="111">
        <v>578.976427200275</v>
      </c>
      <c r="Y634" s="104">
        <v>600.86614100954603</v>
      </c>
      <c r="Z634" s="107">
        <v>2.7787777320761138</v>
      </c>
      <c r="AA634" s="104">
        <v>4.219772525872878E-2</v>
      </c>
      <c r="AB634" s="115">
        <v>3</v>
      </c>
      <c r="AC634" s="116">
        <v>626</v>
      </c>
      <c r="AD634" s="107">
        <v>1.0476992984291342</v>
      </c>
      <c r="AE634" s="104">
        <v>6.7224706460435948E-2</v>
      </c>
    </row>
    <row r="635" spans="1:31" x14ac:dyDescent="0.3">
      <c r="A635" s="104" t="s">
        <v>2927</v>
      </c>
      <c r="B635" s="115">
        <v>7</v>
      </c>
      <c r="C635" s="116">
        <v>1</v>
      </c>
      <c r="D635" s="107">
        <v>47.425699999999999</v>
      </c>
      <c r="E635" s="104">
        <v>0.66026039222061494</v>
      </c>
      <c r="F635" s="107">
        <f t="shared" si="9"/>
        <v>0.18028475445492853</v>
      </c>
      <c r="G635" s="104">
        <v>0.195175502154178</v>
      </c>
      <c r="H635" s="107">
        <v>1.01785944030208</v>
      </c>
      <c r="I635" s="104">
        <v>6.6033700940693496E-2</v>
      </c>
      <c r="J635" s="115" t="s">
        <v>0</v>
      </c>
      <c r="K635" s="116" t="s">
        <v>1</v>
      </c>
      <c r="L635" s="107">
        <v>33094.435299999997</v>
      </c>
      <c r="M635" s="104" t="s">
        <v>2928</v>
      </c>
      <c r="N635" s="107">
        <v>614.73362969644802</v>
      </c>
      <c r="O635" s="104">
        <v>574.49144842106102</v>
      </c>
      <c r="P635" s="107">
        <v>640.51528079165803</v>
      </c>
      <c r="Q635" s="104">
        <v>609.91345296972224</v>
      </c>
      <c r="R635" s="107">
        <v>2.7852682127741302</v>
      </c>
      <c r="S635" s="104">
        <v>5.4556589838725182E-2</v>
      </c>
      <c r="T635" s="115">
        <v>3</v>
      </c>
      <c r="U635" s="116">
        <v>615</v>
      </c>
      <c r="V635" s="101">
        <v>610.84728920365103</v>
      </c>
      <c r="W635" s="99">
        <v>607.25828193199095</v>
      </c>
      <c r="X635" s="111">
        <v>579.53002220927999</v>
      </c>
      <c r="Y635" s="104">
        <v>599.21186444830744</v>
      </c>
      <c r="Z635" s="107">
        <v>2.777580403845981</v>
      </c>
      <c r="AA635" s="104">
        <v>2.8602868531943108E-2</v>
      </c>
      <c r="AB635" s="115">
        <v>3</v>
      </c>
      <c r="AC635" s="116">
        <v>627</v>
      </c>
      <c r="AD635" s="107">
        <v>0.98245392281592114</v>
      </c>
      <c r="AE635" s="104">
        <v>-2.5538348466544611E-2</v>
      </c>
    </row>
    <row r="636" spans="1:31" x14ac:dyDescent="0.3">
      <c r="A636" s="104" t="s">
        <v>2213</v>
      </c>
      <c r="B636" s="115">
        <v>8</v>
      </c>
      <c r="C636" s="116">
        <v>2</v>
      </c>
      <c r="D636" s="107">
        <v>29.428100000000001</v>
      </c>
      <c r="E636" s="104">
        <v>0.21360710576695199</v>
      </c>
      <c r="F636" s="107">
        <f t="shared" si="9"/>
        <v>0.67038430433988738</v>
      </c>
      <c r="G636" s="104">
        <v>8.3617509241811994E-2</v>
      </c>
      <c r="H636" s="107">
        <v>1.0972985087243701</v>
      </c>
      <c r="I636" s="104">
        <v>0.208496437581592</v>
      </c>
      <c r="J636" s="115" t="s">
        <v>0</v>
      </c>
      <c r="K636" s="116" t="s">
        <v>1</v>
      </c>
      <c r="L636" s="107">
        <v>125156.17260000001</v>
      </c>
      <c r="M636" s="104" t="s">
        <v>2214</v>
      </c>
      <c r="N636" s="107">
        <v>624.63200764422902</v>
      </c>
      <c r="O636" s="104">
        <v>613.79211429092004</v>
      </c>
      <c r="P636" s="107">
        <v>733.22297952572399</v>
      </c>
      <c r="Q636" s="104">
        <v>657.21570048695764</v>
      </c>
      <c r="R636" s="107">
        <v>2.8177079299203607</v>
      </c>
      <c r="S636" s="104">
        <v>0.10049515841876797</v>
      </c>
      <c r="T636" s="115">
        <v>3</v>
      </c>
      <c r="U636" s="116">
        <v>588</v>
      </c>
      <c r="V636" s="101">
        <v>579.89220107330505</v>
      </c>
      <c r="W636" s="99">
        <v>591.24747388408196</v>
      </c>
      <c r="X636" s="111">
        <v>625.67959143618202</v>
      </c>
      <c r="Y636" s="104">
        <v>598.93975546452293</v>
      </c>
      <c r="Z636" s="107">
        <v>2.7773831409450231</v>
      </c>
      <c r="AA636" s="104">
        <v>3.9809064305908366E-2</v>
      </c>
      <c r="AB636" s="115">
        <v>3</v>
      </c>
      <c r="AC636" s="116">
        <v>628</v>
      </c>
      <c r="AD636" s="107">
        <v>0.91132904314480667</v>
      </c>
      <c r="AE636" s="104">
        <v>-0.13395604941757891</v>
      </c>
    </row>
    <row r="637" spans="1:31" x14ac:dyDescent="0.3">
      <c r="A637" s="104" t="s">
        <v>499</v>
      </c>
      <c r="B637" s="115">
        <v>10</v>
      </c>
      <c r="C637" s="116">
        <v>6</v>
      </c>
      <c r="D637" s="107">
        <v>54.846400000000003</v>
      </c>
      <c r="E637" s="104">
        <v>2.0316872106319601E-3</v>
      </c>
      <c r="F637" s="107">
        <f t="shared" si="9"/>
        <v>2.6921431532546856</v>
      </c>
      <c r="G637" s="104">
        <v>3.5942710165315999E-3</v>
      </c>
      <c r="H637" s="107">
        <v>1.4261281033450099</v>
      </c>
      <c r="I637" s="104">
        <v>0.99908086280399799</v>
      </c>
      <c r="J637" s="115" t="s">
        <v>0</v>
      </c>
      <c r="K637" s="116" t="s">
        <v>1</v>
      </c>
      <c r="L637" s="107">
        <v>31635.681100000002</v>
      </c>
      <c r="M637" s="104" t="s">
        <v>500</v>
      </c>
      <c r="N637" s="107">
        <v>873.66530533533398</v>
      </c>
      <c r="O637" s="104">
        <v>814.84927918695803</v>
      </c>
      <c r="P637" s="107">
        <v>867.07951982396798</v>
      </c>
      <c r="Q637" s="104">
        <v>851.86470144875329</v>
      </c>
      <c r="R637" s="107">
        <v>2.9303706228415356</v>
      </c>
      <c r="S637" s="104">
        <v>3.7828752281264394E-2</v>
      </c>
      <c r="T637" s="115">
        <v>3</v>
      </c>
      <c r="U637" s="116">
        <v>499</v>
      </c>
      <c r="V637" s="101">
        <v>650.10598996161502</v>
      </c>
      <c r="W637" s="99">
        <v>581.96213056992303</v>
      </c>
      <c r="X637" s="111">
        <v>559.91262674639995</v>
      </c>
      <c r="Y637" s="104">
        <v>597.32691575931267</v>
      </c>
      <c r="Z637" s="107">
        <v>2.7762120846489275</v>
      </c>
      <c r="AA637" s="104">
        <v>7.8715365420855443E-2</v>
      </c>
      <c r="AB637" s="115">
        <v>3</v>
      </c>
      <c r="AC637" s="116">
        <v>629</v>
      </c>
      <c r="AD637" s="107">
        <v>0.70119928052359481</v>
      </c>
      <c r="AE637" s="104">
        <v>-0.51210357908879089</v>
      </c>
    </row>
    <row r="638" spans="1:31" x14ac:dyDescent="0.3">
      <c r="A638" s="104" t="s">
        <v>1021</v>
      </c>
      <c r="B638" s="115">
        <v>4</v>
      </c>
      <c r="C638" s="116">
        <v>2</v>
      </c>
      <c r="D638" s="107">
        <v>19.234100000000002</v>
      </c>
      <c r="E638" s="104">
        <v>1.4901387224145199E-2</v>
      </c>
      <c r="F638" s="107">
        <f t="shared" si="9"/>
        <v>1.8267732996583446</v>
      </c>
      <c r="G638" s="104">
        <v>1.2734027268640801E-2</v>
      </c>
      <c r="H638" s="107">
        <v>1.1339861956364301</v>
      </c>
      <c r="I638" s="104">
        <v>0.858744713470875</v>
      </c>
      <c r="J638" s="115" t="s">
        <v>1</v>
      </c>
      <c r="K638" s="116" t="s">
        <v>0</v>
      </c>
      <c r="L638" s="107">
        <v>55806.338600000003</v>
      </c>
      <c r="M638" s="104" t="s">
        <v>1022</v>
      </c>
      <c r="N638" s="107">
        <v>541.71560918467503</v>
      </c>
      <c r="O638" s="104">
        <v>539.51116105109702</v>
      </c>
      <c r="P638" s="107">
        <v>497.35706517013</v>
      </c>
      <c r="Q638" s="104">
        <v>526.19461180196743</v>
      </c>
      <c r="R638" s="107">
        <v>2.7211463966256741</v>
      </c>
      <c r="S638" s="104">
        <v>4.7507820831871023E-2</v>
      </c>
      <c r="T638" s="115">
        <v>3</v>
      </c>
      <c r="U638" s="116">
        <v>678</v>
      </c>
      <c r="V638" s="101">
        <v>612.66462685038505</v>
      </c>
      <c r="W638" s="99">
        <v>588.07540130320797</v>
      </c>
      <c r="X638" s="111">
        <v>589.35224985151399</v>
      </c>
      <c r="Y638" s="104">
        <v>596.6974260017023</v>
      </c>
      <c r="Z638" s="107">
        <v>2.7757541644141193</v>
      </c>
      <c r="AA638" s="104">
        <v>2.3198912551204983E-2</v>
      </c>
      <c r="AB638" s="115">
        <v>3</v>
      </c>
      <c r="AC638" s="116">
        <v>630</v>
      </c>
      <c r="AD638" s="107">
        <v>1.1339861956364321</v>
      </c>
      <c r="AE638" s="104">
        <v>0.1814030780155208</v>
      </c>
    </row>
    <row r="639" spans="1:31" x14ac:dyDescent="0.3">
      <c r="A639" s="104" t="s">
        <v>669</v>
      </c>
      <c r="B639" s="115">
        <v>3</v>
      </c>
      <c r="C639" s="116">
        <v>1</v>
      </c>
      <c r="D639" s="107">
        <v>16.525700000000001</v>
      </c>
      <c r="E639" s="104">
        <v>3.7721412311511001E-3</v>
      </c>
      <c r="F639" s="107">
        <f t="shared" si="9"/>
        <v>2.4234120553935226</v>
      </c>
      <c r="G639" s="104">
        <v>4.9506987080435499E-3</v>
      </c>
      <c r="H639" s="107">
        <v>1.8221397637433101</v>
      </c>
      <c r="I639" s="104">
        <v>0.99169746394611402</v>
      </c>
      <c r="J639" s="115" t="s">
        <v>0</v>
      </c>
      <c r="K639" s="116" t="s">
        <v>1</v>
      </c>
      <c r="L639" s="107">
        <v>30493.323199999999</v>
      </c>
      <c r="M639" s="104" t="s">
        <v>670</v>
      </c>
      <c r="N639" s="107">
        <v>1148.5029343702699</v>
      </c>
      <c r="O639" s="104">
        <v>1103.35515020406</v>
      </c>
      <c r="P639" s="107">
        <v>1002.8233092872</v>
      </c>
      <c r="Q639" s="104">
        <v>1084.8937979538434</v>
      </c>
      <c r="R639" s="107">
        <v>3.0353872264609856</v>
      </c>
      <c r="S639" s="104">
        <v>6.8738358395800045E-2</v>
      </c>
      <c r="T639" s="115">
        <v>3</v>
      </c>
      <c r="U639" s="116">
        <v>428</v>
      </c>
      <c r="V639" s="101">
        <v>706.97246808029797</v>
      </c>
      <c r="W639" s="99">
        <v>556.33579630312295</v>
      </c>
      <c r="X639" s="111">
        <v>522.87820639271695</v>
      </c>
      <c r="Y639" s="104">
        <v>595.39549025871258</v>
      </c>
      <c r="Z639" s="107">
        <v>2.7748055408193166</v>
      </c>
      <c r="AA639" s="104">
        <v>0.16470714517076021</v>
      </c>
      <c r="AB639" s="115">
        <v>3</v>
      </c>
      <c r="AC639" s="116">
        <v>631</v>
      </c>
      <c r="AD639" s="107">
        <v>0.54880532212614197</v>
      </c>
      <c r="AE639" s="104">
        <v>-0.86563362254616771</v>
      </c>
    </row>
    <row r="640" spans="1:31" x14ac:dyDescent="0.3">
      <c r="A640" s="104" t="s">
        <v>2921</v>
      </c>
      <c r="B640" s="115">
        <v>4</v>
      </c>
      <c r="C640" s="116">
        <v>2</v>
      </c>
      <c r="D640" s="107">
        <v>23.232800000000001</v>
      </c>
      <c r="E640" s="104">
        <v>0.65755549019105897</v>
      </c>
      <c r="F640" s="107">
        <f t="shared" si="9"/>
        <v>0.182067591785879</v>
      </c>
      <c r="G640" s="104">
        <v>0.19477697348335801</v>
      </c>
      <c r="H640" s="107">
        <v>1.0221914521073101</v>
      </c>
      <c r="I640" s="104">
        <v>6.6316331279412805E-2</v>
      </c>
      <c r="J640" s="115" t="s">
        <v>1</v>
      </c>
      <c r="K640" s="116" t="s">
        <v>0</v>
      </c>
      <c r="L640" s="107">
        <v>49355.695800000001</v>
      </c>
      <c r="M640" s="104" t="s">
        <v>2922</v>
      </c>
      <c r="N640" s="107">
        <v>606.47898209788104</v>
      </c>
      <c r="O640" s="104">
        <v>526.496973749169</v>
      </c>
      <c r="P640" s="107">
        <v>613.92263167506997</v>
      </c>
      <c r="Q640" s="104">
        <v>582.29952917404</v>
      </c>
      <c r="R640" s="107">
        <v>2.7651464389536393</v>
      </c>
      <c r="S640" s="104">
        <v>8.3238149944462408E-2</v>
      </c>
      <c r="T640" s="115">
        <v>3</v>
      </c>
      <c r="U640" s="116">
        <v>639</v>
      </c>
      <c r="V640" s="101">
        <v>582.28199603361702</v>
      </c>
      <c r="W640" s="99">
        <v>605.56842280188596</v>
      </c>
      <c r="X640" s="111">
        <v>597.81438502794299</v>
      </c>
      <c r="Y640" s="104">
        <v>595.22160128781536</v>
      </c>
      <c r="Z640" s="107">
        <v>2.7746786838783275</v>
      </c>
      <c r="AA640" s="104">
        <v>1.9921577583746897E-2</v>
      </c>
      <c r="AB640" s="115">
        <v>3</v>
      </c>
      <c r="AC640" s="116">
        <v>632</v>
      </c>
      <c r="AD640" s="107">
        <v>1.0221914521073108</v>
      </c>
      <c r="AE640" s="104">
        <v>3.1665432222669133E-2</v>
      </c>
    </row>
    <row r="641" spans="1:31" x14ac:dyDescent="0.3">
      <c r="A641" s="104" t="s">
        <v>1589</v>
      </c>
      <c r="B641" s="115">
        <v>5</v>
      </c>
      <c r="C641" s="116">
        <v>1</v>
      </c>
      <c r="D641" s="107">
        <v>26.113199999999999</v>
      </c>
      <c r="E641" s="104">
        <v>6.4630542390755899E-2</v>
      </c>
      <c r="F641" s="107">
        <f t="shared" si="9"/>
        <v>1.1895621993871848</v>
      </c>
      <c r="G641" s="104">
        <v>3.5306865897448497E-2</v>
      </c>
      <c r="H641" s="107">
        <v>1.2611935146145901</v>
      </c>
      <c r="I641" s="104">
        <v>0.48609258909519998</v>
      </c>
      <c r="J641" s="115" t="s">
        <v>1</v>
      </c>
      <c r="K641" s="116" t="s">
        <v>0</v>
      </c>
      <c r="L641" s="107">
        <v>136661.09719999999</v>
      </c>
      <c r="M641" s="104" t="s">
        <v>1590</v>
      </c>
      <c r="N641" s="107">
        <v>425.658554528276</v>
      </c>
      <c r="O641" s="104">
        <v>455.81662295876703</v>
      </c>
      <c r="P641" s="107">
        <v>533.67992395019098</v>
      </c>
      <c r="Q641" s="104">
        <v>471.71836714574465</v>
      </c>
      <c r="R641" s="107">
        <v>2.6736827865589285</v>
      </c>
      <c r="S641" s="104">
        <v>0.1181609796125925</v>
      </c>
      <c r="T641" s="115">
        <v>3</v>
      </c>
      <c r="U641" s="116">
        <v>723</v>
      </c>
      <c r="V641" s="101">
        <v>522.53624804105505</v>
      </c>
      <c r="W641" s="99">
        <v>635.13556554643696</v>
      </c>
      <c r="X641" s="111">
        <v>627.11262251889195</v>
      </c>
      <c r="Y641" s="104">
        <v>594.92814536879462</v>
      </c>
      <c r="Z641" s="107">
        <v>2.7744645153852394</v>
      </c>
      <c r="AA641" s="104">
        <v>0.10559498651327846</v>
      </c>
      <c r="AB641" s="115">
        <v>3</v>
      </c>
      <c r="AC641" s="116">
        <v>633</v>
      </c>
      <c r="AD641" s="107">
        <v>1.2611935146145845</v>
      </c>
      <c r="AE641" s="104">
        <v>0.33478965643944042</v>
      </c>
    </row>
    <row r="642" spans="1:31" x14ac:dyDescent="0.3">
      <c r="A642" s="104" t="s">
        <v>1789</v>
      </c>
      <c r="B642" s="115">
        <v>7</v>
      </c>
      <c r="C642" s="116">
        <v>1</v>
      </c>
      <c r="D642" s="107">
        <v>48.328200000000002</v>
      </c>
      <c r="E642" s="104">
        <v>9.6509903357007695E-2</v>
      </c>
      <c r="F642" s="107">
        <f t="shared" si="9"/>
        <v>1.015428119271532</v>
      </c>
      <c r="G642" s="104">
        <v>4.6808909826293002E-2</v>
      </c>
      <c r="H642" s="107">
        <v>1.62806721657346</v>
      </c>
      <c r="I642" s="104">
        <v>0.38093436503130901</v>
      </c>
      <c r="J642" s="115" t="s">
        <v>1</v>
      </c>
      <c r="K642" s="116" t="s">
        <v>0</v>
      </c>
      <c r="L642" s="107">
        <v>38253.488400000002</v>
      </c>
      <c r="M642" s="104" t="s">
        <v>1790</v>
      </c>
      <c r="N642" s="107">
        <v>207.99570340638201</v>
      </c>
      <c r="O642" s="104">
        <v>438.53837920152199</v>
      </c>
      <c r="P642" s="107">
        <v>446.307637516223</v>
      </c>
      <c r="Q642" s="104">
        <v>364.28057337470904</v>
      </c>
      <c r="R642" s="107">
        <v>2.5614360114803847</v>
      </c>
      <c r="S642" s="104">
        <v>0.37169811691591303</v>
      </c>
      <c r="T642" s="115">
        <v>3</v>
      </c>
      <c r="U642" s="116">
        <v>807</v>
      </c>
      <c r="V642" s="101">
        <v>594.15664514314903</v>
      </c>
      <c r="W642" s="99">
        <v>599.91366379471901</v>
      </c>
      <c r="X642" s="111">
        <v>585.14946849997398</v>
      </c>
      <c r="Y642" s="104">
        <v>593.0732591459473</v>
      </c>
      <c r="Z642" s="107">
        <v>2.7731083427364731</v>
      </c>
      <c r="AA642" s="104">
        <v>1.2547324022568158E-2</v>
      </c>
      <c r="AB642" s="115">
        <v>3</v>
      </c>
      <c r="AC642" s="116">
        <v>634</v>
      </c>
      <c r="AD642" s="107">
        <v>1.628067216573462</v>
      </c>
      <c r="AE642" s="104">
        <v>0.7031602641099044</v>
      </c>
    </row>
    <row r="643" spans="1:31" x14ac:dyDescent="0.3">
      <c r="A643" s="104" t="s">
        <v>1725</v>
      </c>
      <c r="B643" s="115">
        <v>7</v>
      </c>
      <c r="C643" s="116">
        <v>1</v>
      </c>
      <c r="D643" s="107">
        <v>26.668399999999998</v>
      </c>
      <c r="E643" s="104">
        <v>8.6215072775072801E-2</v>
      </c>
      <c r="F643" s="107">
        <f t="shared" si="9"/>
        <v>1.0644168008714014</v>
      </c>
      <c r="G643" s="104">
        <v>4.3378951048778397E-2</v>
      </c>
      <c r="H643" s="107">
        <v>1.2289657028624601</v>
      </c>
      <c r="I643" s="104">
        <v>0.40957412201080501</v>
      </c>
      <c r="J643" s="115" t="s">
        <v>1</v>
      </c>
      <c r="K643" s="116" t="s">
        <v>0</v>
      </c>
      <c r="L643" s="107">
        <v>187012.473</v>
      </c>
      <c r="M643" s="104" t="s">
        <v>1726</v>
      </c>
      <c r="N643" s="107">
        <v>465.08606456625301</v>
      </c>
      <c r="O643" s="104">
        <v>515.25319709619703</v>
      </c>
      <c r="P643" s="107">
        <v>465.791839681336</v>
      </c>
      <c r="Q643" s="104">
        <v>482.04370044792876</v>
      </c>
      <c r="R643" s="107">
        <v>2.6830864116892363</v>
      </c>
      <c r="S643" s="104">
        <v>5.9667686966063914E-2</v>
      </c>
      <c r="T643" s="115">
        <v>3</v>
      </c>
      <c r="U643" s="116">
        <v>713</v>
      </c>
      <c r="V643" s="101">
        <v>663.79924095250203</v>
      </c>
      <c r="W643" s="99">
        <v>610.12712150571099</v>
      </c>
      <c r="X643" s="111">
        <v>503.31916293601199</v>
      </c>
      <c r="Y643" s="104">
        <v>592.41517513140832</v>
      </c>
      <c r="Z643" s="107">
        <v>2.7726261747502887</v>
      </c>
      <c r="AA643" s="104">
        <v>0.13789824785674981</v>
      </c>
      <c r="AB643" s="115">
        <v>3</v>
      </c>
      <c r="AC643" s="116">
        <v>635</v>
      </c>
      <c r="AD643" s="107">
        <v>1.2289657028624568</v>
      </c>
      <c r="AE643" s="104">
        <v>0.29744465452206748</v>
      </c>
    </row>
    <row r="644" spans="1:31" x14ac:dyDescent="0.3">
      <c r="A644" s="104" t="s">
        <v>1863</v>
      </c>
      <c r="B644" s="115">
        <v>5</v>
      </c>
      <c r="C644" s="116">
        <v>2</v>
      </c>
      <c r="D644" s="107">
        <v>28.189299999999999</v>
      </c>
      <c r="E644" s="104">
        <v>0.114614936931312</v>
      </c>
      <c r="F644" s="107">
        <f t="shared" si="9"/>
        <v>0.94075878023840642</v>
      </c>
      <c r="G644" s="104">
        <v>5.3366546421761502E-2</v>
      </c>
      <c r="H644" s="107">
        <v>3.7595601320172598</v>
      </c>
      <c r="I644" s="104">
        <v>0.33904288688556999</v>
      </c>
      <c r="J644" s="115" t="s">
        <v>1</v>
      </c>
      <c r="K644" s="116" t="s">
        <v>0</v>
      </c>
      <c r="L644" s="107">
        <v>65043.6944</v>
      </c>
      <c r="M644" s="104" t="s">
        <v>1864</v>
      </c>
      <c r="N644" s="107">
        <v>13.3602997281457</v>
      </c>
      <c r="O644" s="104">
        <v>183.66861676836001</v>
      </c>
      <c r="P644" s="107">
        <v>275.00024515452799</v>
      </c>
      <c r="Q644" s="104">
        <v>157.3430538836779</v>
      </c>
      <c r="R644" s="107">
        <v>2.1968475751705889</v>
      </c>
      <c r="S644" s="104">
        <v>0.84396304607807981</v>
      </c>
      <c r="T644" s="115">
        <v>3</v>
      </c>
      <c r="U644" s="116">
        <v>1125</v>
      </c>
      <c r="V644" s="101">
        <v>617.75941703436501</v>
      </c>
      <c r="W644" s="99">
        <v>602.09300676867497</v>
      </c>
      <c r="X644" s="111">
        <v>554.76959348972002</v>
      </c>
      <c r="Y644" s="104">
        <v>591.54067243092004</v>
      </c>
      <c r="Z644" s="107">
        <v>2.7719846106800046</v>
      </c>
      <c r="AA644" s="104">
        <v>5.5438203194753954E-2</v>
      </c>
      <c r="AB644" s="115">
        <v>3</v>
      </c>
      <c r="AC644" s="116">
        <v>636</v>
      </c>
      <c r="AD644" s="107">
        <v>3.7595601320172669</v>
      </c>
      <c r="AE644" s="104">
        <v>1.9105638766689581</v>
      </c>
    </row>
    <row r="645" spans="1:31" x14ac:dyDescent="0.3">
      <c r="A645" s="104" t="s">
        <v>415</v>
      </c>
      <c r="B645" s="115">
        <v>18</v>
      </c>
      <c r="C645" s="116">
        <v>7</v>
      </c>
      <c r="D645" s="107">
        <v>112.14409999999999</v>
      </c>
      <c r="E645" s="104">
        <v>1.0956183005004199E-3</v>
      </c>
      <c r="F645" s="107">
        <f t="shared" si="9"/>
        <v>2.9603407221829809</v>
      </c>
      <c r="G645" s="104">
        <v>2.3241058790791701E-3</v>
      </c>
      <c r="H645" s="107">
        <v>1.14278276749215</v>
      </c>
      <c r="I645" s="104">
        <v>0.99995774578105601</v>
      </c>
      <c r="J645" s="115" t="s">
        <v>0</v>
      </c>
      <c r="K645" s="116" t="s">
        <v>1</v>
      </c>
      <c r="L645" s="107">
        <v>114207.92600000001</v>
      </c>
      <c r="M645" s="104" t="s">
        <v>416</v>
      </c>
      <c r="N645" s="107">
        <v>661.17422593417598</v>
      </c>
      <c r="O645" s="104">
        <v>672.31723942383701</v>
      </c>
      <c r="P645" s="107">
        <v>691.49394968395404</v>
      </c>
      <c r="Q645" s="104">
        <v>674.99513834732238</v>
      </c>
      <c r="R645" s="107">
        <v>2.8293006448361591</v>
      </c>
      <c r="S645" s="104">
        <v>2.2720495614391191E-2</v>
      </c>
      <c r="T645" s="115">
        <v>3</v>
      </c>
      <c r="U645" s="116">
        <v>570</v>
      </c>
      <c r="V645" s="101">
        <v>600.80309885174995</v>
      </c>
      <c r="W645" s="99">
        <v>588.33841199350002</v>
      </c>
      <c r="X645" s="111">
        <v>582.83604485925503</v>
      </c>
      <c r="Y645" s="104">
        <v>590.65918523483504</v>
      </c>
      <c r="Z645" s="107">
        <v>2.7713369619874557</v>
      </c>
      <c r="AA645" s="104">
        <v>1.5585315284992452E-2</v>
      </c>
      <c r="AB645" s="115">
        <v>3</v>
      </c>
      <c r="AC645" s="116">
        <v>637</v>
      </c>
      <c r="AD645" s="107">
        <v>0.87505694734486839</v>
      </c>
      <c r="AE645" s="104">
        <v>-0.1925511865382481</v>
      </c>
    </row>
    <row r="646" spans="1:31" x14ac:dyDescent="0.3">
      <c r="A646" s="104" t="s">
        <v>1647</v>
      </c>
      <c r="B646" s="115">
        <v>12</v>
      </c>
      <c r="C646" s="116">
        <v>2</v>
      </c>
      <c r="D646" s="107">
        <v>73.797399999999996</v>
      </c>
      <c r="E646" s="104">
        <v>7.4015255197184895E-2</v>
      </c>
      <c r="F646" s="107">
        <f t="shared" si="9"/>
        <v>1.1306787591183509</v>
      </c>
      <c r="G646" s="104">
        <v>3.9018340646377797E-2</v>
      </c>
      <c r="H646" s="107">
        <v>1.22835100707119</v>
      </c>
      <c r="I646" s="104">
        <v>0.44956488687728902</v>
      </c>
      <c r="J646" s="115" t="s">
        <v>1</v>
      </c>
      <c r="K646" s="116" t="s">
        <v>0</v>
      </c>
      <c r="L646" s="107">
        <v>57535.522299999997</v>
      </c>
      <c r="M646" s="104" t="s">
        <v>1648</v>
      </c>
      <c r="N646" s="107">
        <v>456.95571231476902</v>
      </c>
      <c r="O646" s="104">
        <v>524.57263806708897</v>
      </c>
      <c r="P646" s="107">
        <v>457.25941887547901</v>
      </c>
      <c r="Q646" s="104">
        <v>479.59592308577902</v>
      </c>
      <c r="R646" s="107">
        <v>2.6808754826234855</v>
      </c>
      <c r="S646" s="104">
        <v>8.1216857529754924E-2</v>
      </c>
      <c r="T646" s="115">
        <v>3</v>
      </c>
      <c r="U646" s="116">
        <v>717</v>
      </c>
      <c r="V646" s="101">
        <v>525.55914209827904</v>
      </c>
      <c r="W646" s="99">
        <v>669.24902552112997</v>
      </c>
      <c r="X646" s="111">
        <v>572.52823770955104</v>
      </c>
      <c r="Y646" s="104">
        <v>589.11213510965342</v>
      </c>
      <c r="Z646" s="107">
        <v>2.770197968851897</v>
      </c>
      <c r="AA646" s="104">
        <v>0.12436748856417722</v>
      </c>
      <c r="AB646" s="115">
        <v>3</v>
      </c>
      <c r="AC646" s="116">
        <v>638</v>
      </c>
      <c r="AD646" s="107">
        <v>1.2283510070711896</v>
      </c>
      <c r="AE646" s="104">
        <v>0.29672287650735008</v>
      </c>
    </row>
    <row r="647" spans="1:31" x14ac:dyDescent="0.3">
      <c r="A647" s="104" t="s">
        <v>1847</v>
      </c>
      <c r="B647" s="115">
        <v>3</v>
      </c>
      <c r="C647" s="116">
        <v>1</v>
      </c>
      <c r="D647" s="107">
        <v>17.738099999999999</v>
      </c>
      <c r="E647" s="104">
        <v>0.110860537242695</v>
      </c>
      <c r="F647" s="107">
        <f t="shared" si="9"/>
        <v>0.95522302109830648</v>
      </c>
      <c r="G647" s="104">
        <v>5.20130205113555E-2</v>
      </c>
      <c r="H647" s="107">
        <v>1.18323180971648</v>
      </c>
      <c r="I647" s="104">
        <v>0.346980105052479</v>
      </c>
      <c r="J647" s="115" t="s">
        <v>0</v>
      </c>
      <c r="K647" s="116" t="s">
        <v>1</v>
      </c>
      <c r="L647" s="107">
        <v>16786.212500000001</v>
      </c>
      <c r="M647" s="104" t="s">
        <v>1848</v>
      </c>
      <c r="N647" s="107">
        <v>628.48692662255201</v>
      </c>
      <c r="O647" s="104">
        <v>773.68894633905097</v>
      </c>
      <c r="P647" s="107">
        <v>680.37608275472905</v>
      </c>
      <c r="Q647" s="104">
        <v>694.18398523877738</v>
      </c>
      <c r="R647" s="107">
        <v>2.8414745903168765</v>
      </c>
      <c r="S647" s="104">
        <v>0.10599381771412221</v>
      </c>
      <c r="T647" s="115">
        <v>3</v>
      </c>
      <c r="U647" s="116">
        <v>560</v>
      </c>
      <c r="V647" s="101">
        <v>641.39287338494398</v>
      </c>
      <c r="W647" s="99">
        <v>529.44424005049598</v>
      </c>
      <c r="X647" s="111">
        <v>589.216950877915</v>
      </c>
      <c r="Y647" s="104">
        <v>586.68468810445165</v>
      </c>
      <c r="Z647" s="107">
        <v>2.7684047537037682</v>
      </c>
      <c r="AA647" s="104">
        <v>9.5481032500717253E-2</v>
      </c>
      <c r="AB647" s="115">
        <v>3</v>
      </c>
      <c r="AC647" s="116">
        <v>639</v>
      </c>
      <c r="AD647" s="107">
        <v>0.84514293123983641</v>
      </c>
      <c r="AE647" s="104">
        <v>-0.24273274313391302</v>
      </c>
    </row>
    <row r="648" spans="1:31" x14ac:dyDescent="0.3">
      <c r="A648" s="104" t="s">
        <v>1785</v>
      </c>
      <c r="B648" s="115">
        <v>3</v>
      </c>
      <c r="C648" s="116">
        <v>1</v>
      </c>
      <c r="D648" s="107">
        <v>12.0664</v>
      </c>
      <c r="E648" s="104">
        <v>9.6167284179789397E-2</v>
      </c>
      <c r="F648" s="107">
        <f t="shared" si="9"/>
        <v>1.0169726485102621</v>
      </c>
      <c r="G648" s="104">
        <v>4.6734851574917899E-2</v>
      </c>
      <c r="H648" s="107">
        <v>1.1007307995209299</v>
      </c>
      <c r="I648" s="104">
        <v>0.381824058562518</v>
      </c>
      <c r="J648" s="115" t="s">
        <v>1</v>
      </c>
      <c r="K648" s="116" t="s">
        <v>0</v>
      </c>
      <c r="L648" s="107">
        <v>74317.973199999993</v>
      </c>
      <c r="M648" s="104" t="s">
        <v>1786</v>
      </c>
      <c r="N648" s="107">
        <v>567.97484975173904</v>
      </c>
      <c r="O648" s="104">
        <v>487.64606602159603</v>
      </c>
      <c r="P648" s="107">
        <v>542.02372621164898</v>
      </c>
      <c r="Q648" s="104">
        <v>532.54821399499463</v>
      </c>
      <c r="R648" s="107">
        <v>2.7263589325316087</v>
      </c>
      <c r="S648" s="104">
        <v>7.6977281683822799E-2</v>
      </c>
      <c r="T648" s="115">
        <v>3</v>
      </c>
      <c r="U648" s="116">
        <v>672</v>
      </c>
      <c r="V648" s="101">
        <v>586.89190271252096</v>
      </c>
      <c r="W648" s="99">
        <v>582.58645996366295</v>
      </c>
      <c r="X648" s="111">
        <v>589.09830144627699</v>
      </c>
      <c r="Y648" s="104">
        <v>586.19222137415363</v>
      </c>
      <c r="Z648" s="107">
        <v>2.7680400511602539</v>
      </c>
      <c r="AA648" s="104">
        <v>5.6497253945493892E-3</v>
      </c>
      <c r="AB648" s="115">
        <v>3</v>
      </c>
      <c r="AC648" s="116">
        <v>640</v>
      </c>
      <c r="AD648" s="107">
        <v>1.1007307995209297</v>
      </c>
      <c r="AE648" s="104">
        <v>0.13846167899883002</v>
      </c>
    </row>
    <row r="649" spans="1:31" x14ac:dyDescent="0.3">
      <c r="A649" s="104" t="s">
        <v>3009</v>
      </c>
      <c r="B649" s="115">
        <v>12</v>
      </c>
      <c r="C649" s="116">
        <v>5</v>
      </c>
      <c r="D649" s="107">
        <v>118.1267</v>
      </c>
      <c r="E649" s="104">
        <v>0.73812448650412599</v>
      </c>
      <c r="F649" s="107">
        <f t="shared" ref="F649:F712" si="10">-LOG10(E649)</f>
        <v>0.13187038717077867</v>
      </c>
      <c r="G649" s="104">
        <v>0.21222053795960799</v>
      </c>
      <c r="H649" s="107">
        <v>1.04193916007317</v>
      </c>
      <c r="I649" s="104">
        <v>5.9152930471166702E-2</v>
      </c>
      <c r="J649" s="115" t="s">
        <v>1</v>
      </c>
      <c r="K649" s="116" t="s">
        <v>0</v>
      </c>
      <c r="L649" s="107">
        <v>28196.510200000001</v>
      </c>
      <c r="M649" s="104" t="s">
        <v>3010</v>
      </c>
      <c r="N649" s="107">
        <v>631.25918843340503</v>
      </c>
      <c r="O649" s="104">
        <v>518.42778154932296</v>
      </c>
      <c r="P649" s="107">
        <v>535.03321871847697</v>
      </c>
      <c r="Q649" s="104">
        <v>561.57339623373502</v>
      </c>
      <c r="R649" s="107">
        <v>2.7494065255060853</v>
      </c>
      <c r="S649" s="104">
        <v>0.10847757488448062</v>
      </c>
      <c r="T649" s="115">
        <v>3</v>
      </c>
      <c r="U649" s="116">
        <v>650</v>
      </c>
      <c r="V649" s="101">
        <v>502.942020509629</v>
      </c>
      <c r="W649" s="99">
        <v>576.829094553711</v>
      </c>
      <c r="X649" s="111">
        <v>675.60482331031199</v>
      </c>
      <c r="Y649" s="104">
        <v>585.12531279121731</v>
      </c>
      <c r="Z649" s="107">
        <v>2.7672488862969398</v>
      </c>
      <c r="AA649" s="104">
        <v>0.14805350294282488</v>
      </c>
      <c r="AB649" s="115">
        <v>3</v>
      </c>
      <c r="AC649" s="116">
        <v>641</v>
      </c>
      <c r="AD649" s="107">
        <v>1.0419391600731736</v>
      </c>
      <c r="AE649" s="104">
        <v>5.9271039590256917E-2</v>
      </c>
    </row>
    <row r="650" spans="1:31" x14ac:dyDescent="0.3">
      <c r="A650" s="104" t="s">
        <v>1189</v>
      </c>
      <c r="B650" s="115">
        <v>2</v>
      </c>
      <c r="C650" s="116">
        <v>1</v>
      </c>
      <c r="D650" s="107">
        <v>6.9749999999999996</v>
      </c>
      <c r="E650" s="104">
        <v>2.26184816075677E-2</v>
      </c>
      <c r="F650" s="107">
        <f t="shared" si="10"/>
        <v>1.6455365528848414</v>
      </c>
      <c r="G650" s="104">
        <v>1.6567452444925301E-2</v>
      </c>
      <c r="H650" s="107">
        <v>1.1980944703626599</v>
      </c>
      <c r="I650" s="104">
        <v>0.768411998469546</v>
      </c>
      <c r="J650" s="115" t="s">
        <v>1</v>
      </c>
      <c r="K650" s="116" t="s">
        <v>0</v>
      </c>
      <c r="L650" s="107">
        <v>140286.79680000001</v>
      </c>
      <c r="M650" s="104" t="s">
        <v>1190</v>
      </c>
      <c r="N650" s="107">
        <v>459.70449326250298</v>
      </c>
      <c r="O650" s="104">
        <v>494.95097757981</v>
      </c>
      <c r="P650" s="107">
        <v>510.11452056189398</v>
      </c>
      <c r="Q650" s="104">
        <v>488.25666380140228</v>
      </c>
      <c r="R650" s="107">
        <v>2.688648179317656</v>
      </c>
      <c r="S650" s="104">
        <v>5.2970420681122787E-2</v>
      </c>
      <c r="T650" s="115">
        <v>3</v>
      </c>
      <c r="U650" s="116">
        <v>709</v>
      </c>
      <c r="V650" s="101">
        <v>602.20213508631798</v>
      </c>
      <c r="W650" s="99">
        <v>540.32950945001301</v>
      </c>
      <c r="X650" s="111">
        <v>612.40118251821298</v>
      </c>
      <c r="Y650" s="104">
        <v>584.97760901818128</v>
      </c>
      <c r="Z650" s="107">
        <v>2.7671392430634585</v>
      </c>
      <c r="AA650" s="104">
        <v>6.667129472122417E-2</v>
      </c>
      <c r="AB650" s="115">
        <v>3</v>
      </c>
      <c r="AC650" s="116">
        <v>642</v>
      </c>
      <c r="AD650" s="107">
        <v>1.1980944703626617</v>
      </c>
      <c r="AE650" s="104">
        <v>0.26074166985477687</v>
      </c>
    </row>
    <row r="651" spans="1:31" x14ac:dyDescent="0.3">
      <c r="A651" s="104" t="s">
        <v>2121</v>
      </c>
      <c r="B651" s="115">
        <v>9</v>
      </c>
      <c r="C651" s="116">
        <v>5</v>
      </c>
      <c r="D651" s="107">
        <v>45.109900000000003</v>
      </c>
      <c r="E651" s="104">
        <v>0.181522178623099</v>
      </c>
      <c r="F651" s="107">
        <f t="shared" si="10"/>
        <v>0.74107030470403656</v>
      </c>
      <c r="G651" s="104">
        <v>7.4175194886959103E-2</v>
      </c>
      <c r="H651" s="107">
        <v>1.13080413283894</v>
      </c>
      <c r="I651" s="104">
        <v>0.23919570871029</v>
      </c>
      <c r="J651" s="115" t="s">
        <v>1</v>
      </c>
      <c r="K651" s="116" t="s">
        <v>0</v>
      </c>
      <c r="L651" s="107">
        <v>106028.33960000001</v>
      </c>
      <c r="M651" s="104" t="s">
        <v>2122</v>
      </c>
      <c r="N651" s="107">
        <v>526.30973888204301</v>
      </c>
      <c r="O651" s="104">
        <v>527.77049969670304</v>
      </c>
      <c r="P651" s="107">
        <v>491.78405237611997</v>
      </c>
      <c r="Q651" s="104">
        <v>515.28809698495536</v>
      </c>
      <c r="R651" s="107">
        <v>2.7120501104924011</v>
      </c>
      <c r="S651" s="104">
        <v>3.9527789131797136E-2</v>
      </c>
      <c r="T651" s="115">
        <v>3</v>
      </c>
      <c r="U651" s="116">
        <v>685</v>
      </c>
      <c r="V651" s="101">
        <v>506.27509302866298</v>
      </c>
      <c r="W651" s="99">
        <v>638.03420978514498</v>
      </c>
      <c r="X651" s="111">
        <v>603.76042620609905</v>
      </c>
      <c r="Y651" s="104">
        <v>582.6899096733024</v>
      </c>
      <c r="Z651" s="107">
        <v>2.7654374975630387</v>
      </c>
      <c r="AA651" s="104">
        <v>0.11731799479978947</v>
      </c>
      <c r="AB651" s="115">
        <v>3</v>
      </c>
      <c r="AC651" s="116">
        <v>643</v>
      </c>
      <c r="AD651" s="107">
        <v>1.1308041328389444</v>
      </c>
      <c r="AE651" s="104">
        <v>0.17734906102257691</v>
      </c>
    </row>
    <row r="652" spans="1:31" x14ac:dyDescent="0.3">
      <c r="A652" s="104" t="s">
        <v>577</v>
      </c>
      <c r="B652" s="115">
        <v>3</v>
      </c>
      <c r="C652" s="116">
        <v>1</v>
      </c>
      <c r="D652" s="107">
        <v>11.830399999999999</v>
      </c>
      <c r="E652" s="104">
        <v>2.7692437676768399E-3</v>
      </c>
      <c r="F652" s="107">
        <f t="shared" si="10"/>
        <v>2.5576388130167165</v>
      </c>
      <c r="G652" s="104">
        <v>4.2294285276605701E-3</v>
      </c>
      <c r="H652" s="107">
        <v>1.8591811491628401</v>
      </c>
      <c r="I652" s="104">
        <v>0.99696185686269501</v>
      </c>
      <c r="J652" s="115" t="s">
        <v>1</v>
      </c>
      <c r="K652" s="116" t="s">
        <v>0</v>
      </c>
      <c r="L652" s="107">
        <v>239343.31049999999</v>
      </c>
      <c r="M652" s="104" t="s">
        <v>578</v>
      </c>
      <c r="N652" s="107">
        <v>359.09521702246798</v>
      </c>
      <c r="O652" s="104">
        <v>318.362080565513</v>
      </c>
      <c r="P652" s="107">
        <v>261.62386815535302</v>
      </c>
      <c r="Q652" s="104">
        <v>313.02705524777798</v>
      </c>
      <c r="R652" s="107">
        <v>2.4955818756838992</v>
      </c>
      <c r="S652" s="104">
        <v>0.15638964861619717</v>
      </c>
      <c r="T652" s="115">
        <v>3</v>
      </c>
      <c r="U652" s="116">
        <v>869</v>
      </c>
      <c r="V652" s="101">
        <v>554.99218939100297</v>
      </c>
      <c r="W652" s="99">
        <v>587.88180977471904</v>
      </c>
      <c r="X652" s="111">
        <v>603.048001718151</v>
      </c>
      <c r="Y652" s="104">
        <v>581.97400029462437</v>
      </c>
      <c r="Z652" s="107">
        <v>2.7649035829646706</v>
      </c>
      <c r="AA652" s="104">
        <v>4.221250716225497E-2</v>
      </c>
      <c r="AB652" s="115">
        <v>3</v>
      </c>
      <c r="AC652" s="116">
        <v>644</v>
      </c>
      <c r="AD652" s="107">
        <v>1.8591811491628423</v>
      </c>
      <c r="AE652" s="104">
        <v>0.89466734597902631</v>
      </c>
    </row>
    <row r="653" spans="1:31" x14ac:dyDescent="0.3">
      <c r="A653" s="104" t="s">
        <v>2959</v>
      </c>
      <c r="B653" s="115">
        <v>3</v>
      </c>
      <c r="C653" s="116">
        <v>2</v>
      </c>
      <c r="D653" s="107">
        <v>17.4297</v>
      </c>
      <c r="E653" s="104">
        <v>0.68882204970498495</v>
      </c>
      <c r="F653" s="107">
        <f t="shared" si="10"/>
        <v>0.16189295924323377</v>
      </c>
      <c r="G653" s="104">
        <v>0.201406696214144</v>
      </c>
      <c r="H653" s="107">
        <v>1.0380313073227501</v>
      </c>
      <c r="I653" s="104">
        <v>6.3236411016257293E-2</v>
      </c>
      <c r="J653" s="115" t="s">
        <v>1</v>
      </c>
      <c r="K653" s="116" t="s">
        <v>0</v>
      </c>
      <c r="L653" s="107">
        <v>21821.437099999999</v>
      </c>
      <c r="M653" s="104" t="s">
        <v>2960</v>
      </c>
      <c r="N653" s="107">
        <v>508.49951685277398</v>
      </c>
      <c r="O653" s="104">
        <v>537.91094678053696</v>
      </c>
      <c r="P653" s="107">
        <v>634.08777517396004</v>
      </c>
      <c r="Q653" s="104">
        <v>560.16607960242357</v>
      </c>
      <c r="R653" s="107">
        <v>2.7483168069375536</v>
      </c>
      <c r="S653" s="104">
        <v>0.11726056867550858</v>
      </c>
      <c r="T653" s="115">
        <v>3</v>
      </c>
      <c r="U653" s="116">
        <v>653</v>
      </c>
      <c r="V653" s="101">
        <v>557.13018468651796</v>
      </c>
      <c r="W653" s="99">
        <v>536.50963339764803</v>
      </c>
      <c r="X653" s="111">
        <v>650.76996569852895</v>
      </c>
      <c r="Y653" s="104">
        <v>581.46992792756498</v>
      </c>
      <c r="Z653" s="107">
        <v>2.7645272590939949</v>
      </c>
      <c r="AA653" s="104">
        <v>0.10472557339804817</v>
      </c>
      <c r="AB653" s="115">
        <v>3</v>
      </c>
      <c r="AC653" s="116">
        <v>645</v>
      </c>
      <c r="AD653" s="107">
        <v>1.0380313073227529</v>
      </c>
      <c r="AE653" s="104">
        <v>5.38499564493089E-2</v>
      </c>
    </row>
    <row r="654" spans="1:31" x14ac:dyDescent="0.3">
      <c r="A654" s="104" t="s">
        <v>3041</v>
      </c>
      <c r="B654" s="115">
        <v>4</v>
      </c>
      <c r="C654" s="116">
        <v>3</v>
      </c>
      <c r="D654" s="107">
        <v>25.774000000000001</v>
      </c>
      <c r="E654" s="104">
        <v>0.76412921498679098</v>
      </c>
      <c r="F654" s="107">
        <f t="shared" si="10"/>
        <v>0.11683319559875302</v>
      </c>
      <c r="G654" s="104">
        <v>0.21724564880004199</v>
      </c>
      <c r="H654" s="107">
        <v>1.0147899868784001</v>
      </c>
      <c r="I654" s="104">
        <v>5.73460625001498E-2</v>
      </c>
      <c r="J654" s="115" t="s">
        <v>0</v>
      </c>
      <c r="K654" s="116" t="s">
        <v>1</v>
      </c>
      <c r="L654" s="107">
        <v>36263.0409</v>
      </c>
      <c r="M654" s="104" t="s">
        <v>3042</v>
      </c>
      <c r="N654" s="107">
        <v>604.98375981800802</v>
      </c>
      <c r="O654" s="104">
        <v>546.23160127479002</v>
      </c>
      <c r="P654" s="107">
        <v>616.49376481804995</v>
      </c>
      <c r="Q654" s="104">
        <v>589.236375303616</v>
      </c>
      <c r="R654" s="107">
        <v>2.770289549280593</v>
      </c>
      <c r="S654" s="104">
        <v>6.3956080490613451E-2</v>
      </c>
      <c r="T654" s="115">
        <v>3</v>
      </c>
      <c r="U654" s="116">
        <v>630</v>
      </c>
      <c r="V654" s="101">
        <v>558.90081537545996</v>
      </c>
      <c r="W654" s="99">
        <v>598.44804101383295</v>
      </c>
      <c r="X654" s="111">
        <v>584.59691442828796</v>
      </c>
      <c r="Y654" s="104">
        <v>580.64859027252703</v>
      </c>
      <c r="Z654" s="107">
        <v>2.7639133759742132</v>
      </c>
      <c r="AA654" s="104">
        <v>3.4559767531223841E-2</v>
      </c>
      <c r="AB654" s="115">
        <v>3</v>
      </c>
      <c r="AC654" s="116">
        <v>646</v>
      </c>
      <c r="AD654" s="107">
        <v>0.98542556876828258</v>
      </c>
      <c r="AE654" s="104">
        <v>-2.1181189244334299E-2</v>
      </c>
    </row>
    <row r="655" spans="1:31" x14ac:dyDescent="0.3">
      <c r="A655" s="104" t="s">
        <v>1313</v>
      </c>
      <c r="B655" s="115">
        <v>13</v>
      </c>
      <c r="C655" s="116">
        <v>2</v>
      </c>
      <c r="D655" s="107">
        <v>82.601600000000005</v>
      </c>
      <c r="E655" s="104">
        <v>3.3595472700213999E-2</v>
      </c>
      <c r="F655" s="107">
        <f t="shared" si="10"/>
        <v>1.4737192438538931</v>
      </c>
      <c r="G655" s="104">
        <v>2.2229748832518301E-2</v>
      </c>
      <c r="H655" s="107">
        <v>1.15366210717693</v>
      </c>
      <c r="I655" s="104">
        <v>0.66662033368762097</v>
      </c>
      <c r="J655" s="115" t="s">
        <v>1</v>
      </c>
      <c r="K655" s="116" t="s">
        <v>0</v>
      </c>
      <c r="L655" s="107">
        <v>16060.531199999999</v>
      </c>
      <c r="M655" s="104" t="s">
        <v>1314</v>
      </c>
      <c r="N655" s="107">
        <v>506.68213757549501</v>
      </c>
      <c r="O655" s="104">
        <v>517.24771795281697</v>
      </c>
      <c r="P655" s="107">
        <v>480.39088915200301</v>
      </c>
      <c r="Q655" s="104">
        <v>501.44024822677164</v>
      </c>
      <c r="R655" s="107">
        <v>2.7002191897763121</v>
      </c>
      <c r="S655" s="104">
        <v>3.7849610254241592E-2</v>
      </c>
      <c r="T655" s="115">
        <v>3</v>
      </c>
      <c r="U655" s="116">
        <v>695</v>
      </c>
      <c r="V655" s="101">
        <v>583.26801948493005</v>
      </c>
      <c r="W655" s="99">
        <v>614.50765415900798</v>
      </c>
      <c r="X655" s="111">
        <v>537.70216653391799</v>
      </c>
      <c r="Y655" s="104">
        <v>578.49261339261864</v>
      </c>
      <c r="Z655" s="107">
        <v>2.7622978179406528</v>
      </c>
      <c r="AA655" s="104">
        <v>6.6767985133698957E-2</v>
      </c>
      <c r="AB655" s="115">
        <v>3</v>
      </c>
      <c r="AC655" s="116">
        <v>647</v>
      </c>
      <c r="AD655" s="107">
        <v>1.1536621071769269</v>
      </c>
      <c r="AE655" s="104">
        <v>0.20622073899118862</v>
      </c>
    </row>
    <row r="656" spans="1:31" x14ac:dyDescent="0.3">
      <c r="A656" s="104" t="s">
        <v>3066</v>
      </c>
      <c r="B656" s="115">
        <v>5</v>
      </c>
      <c r="C656" s="116">
        <v>1</v>
      </c>
      <c r="D656" s="107">
        <v>19.1113</v>
      </c>
      <c r="E656" s="104">
        <v>0.81097851086394401</v>
      </c>
      <c r="F656" s="107">
        <f t="shared" si="10"/>
        <v>9.0990653479171582E-2</v>
      </c>
      <c r="G656" s="104">
        <v>0.228738843554397</v>
      </c>
      <c r="H656" s="107">
        <v>1.0328347179558099</v>
      </c>
      <c r="I656" s="104">
        <v>5.4641567315983103E-2</v>
      </c>
      <c r="J656" s="115" t="s">
        <v>0</v>
      </c>
      <c r="K656" s="116" t="s">
        <v>1</v>
      </c>
      <c r="L656" s="107">
        <v>411581.0061</v>
      </c>
      <c r="M656" s="104" t="s">
        <v>3067</v>
      </c>
      <c r="N656" s="107">
        <v>502.71276828676997</v>
      </c>
      <c r="O656" s="104">
        <v>682.92666689105204</v>
      </c>
      <c r="P656" s="107">
        <v>606.44055028516095</v>
      </c>
      <c r="Q656" s="104">
        <v>597.35999515432763</v>
      </c>
      <c r="R656" s="107">
        <v>2.7762361347972839</v>
      </c>
      <c r="S656" s="104">
        <v>0.15141532736751562</v>
      </c>
      <c r="T656" s="115">
        <v>3</v>
      </c>
      <c r="U656" s="116">
        <v>623</v>
      </c>
      <c r="V656" s="101">
        <v>659.76032393583</v>
      </c>
      <c r="W656" s="99">
        <v>598.118458076857</v>
      </c>
      <c r="X656" s="111">
        <v>477.22941517289502</v>
      </c>
      <c r="Y656" s="104">
        <v>578.36939906186069</v>
      </c>
      <c r="Z656" s="107">
        <v>2.7622053068138879</v>
      </c>
      <c r="AA656" s="104">
        <v>0.16054479811867614</v>
      </c>
      <c r="AB656" s="115">
        <v>3</v>
      </c>
      <c r="AC656" s="116">
        <v>648</v>
      </c>
      <c r="AD656" s="107">
        <v>0.96820912641202106</v>
      </c>
      <c r="AE656" s="104">
        <v>-4.6609401672575379E-2</v>
      </c>
    </row>
    <row r="657" spans="1:31" x14ac:dyDescent="0.3">
      <c r="A657" s="104" t="s">
        <v>3090</v>
      </c>
      <c r="B657" s="115">
        <v>3</v>
      </c>
      <c r="C657" s="116">
        <v>1</v>
      </c>
      <c r="D657" s="107">
        <v>20.546900000000001</v>
      </c>
      <c r="E657" s="104">
        <v>0.83171070109174505</v>
      </c>
      <c r="F657" s="107">
        <f t="shared" si="10"/>
        <v>8.0027710690236328E-2</v>
      </c>
      <c r="G657" s="104">
        <v>0.23275728413767099</v>
      </c>
      <c r="H657" s="107">
        <v>1.02116977281809</v>
      </c>
      <c r="I657" s="104">
        <v>5.3657289019264302E-2</v>
      </c>
      <c r="J657" s="115" t="s">
        <v>1</v>
      </c>
      <c r="K657" s="116" t="s">
        <v>0</v>
      </c>
      <c r="L657" s="107">
        <v>36648.991099999999</v>
      </c>
      <c r="M657" s="104" t="s">
        <v>3091</v>
      </c>
      <c r="N657" s="107">
        <v>588.51088259973096</v>
      </c>
      <c r="O657" s="104">
        <v>582.59524626049597</v>
      </c>
      <c r="P657" s="107">
        <v>527.21648570114701</v>
      </c>
      <c r="Q657" s="104">
        <v>566.10753818712465</v>
      </c>
      <c r="R657" s="107">
        <v>2.7528989379110467</v>
      </c>
      <c r="S657" s="104">
        <v>5.972410683955813E-2</v>
      </c>
      <c r="T657" s="115">
        <v>3</v>
      </c>
      <c r="U657" s="116">
        <v>646</v>
      </c>
      <c r="V657" s="101">
        <v>504.27261792466498</v>
      </c>
      <c r="W657" s="99">
        <v>594.31815898066498</v>
      </c>
      <c r="X657" s="111">
        <v>635.684941578127</v>
      </c>
      <c r="Y657" s="104">
        <v>578.09190616115222</v>
      </c>
      <c r="Z657" s="107">
        <v>2.761996888880121</v>
      </c>
      <c r="AA657" s="104">
        <v>0.1162306958956482</v>
      </c>
      <c r="AB657" s="115">
        <v>3</v>
      </c>
      <c r="AC657" s="116">
        <v>649</v>
      </c>
      <c r="AD657" s="107">
        <v>1.0211697728180864</v>
      </c>
      <c r="AE657" s="104">
        <v>3.0222738930074787E-2</v>
      </c>
    </row>
    <row r="658" spans="1:31" x14ac:dyDescent="0.3">
      <c r="A658" s="104" t="s">
        <v>2957</v>
      </c>
      <c r="B658" s="115">
        <v>8</v>
      </c>
      <c r="C658" s="116">
        <v>3</v>
      </c>
      <c r="D658" s="107">
        <v>32.8934</v>
      </c>
      <c r="E658" s="104">
        <v>0.68699517666631704</v>
      </c>
      <c r="F658" s="107">
        <f t="shared" si="10"/>
        <v>0.16304631207371942</v>
      </c>
      <c r="G658" s="104">
        <v>0.201008993774239</v>
      </c>
      <c r="H658" s="107">
        <v>1.0316587796143899</v>
      </c>
      <c r="I658" s="104">
        <v>6.3405396869768496E-2</v>
      </c>
      <c r="J658" s="115" t="s">
        <v>1</v>
      </c>
      <c r="K658" s="116" t="s">
        <v>0</v>
      </c>
      <c r="L658" s="107">
        <v>22769.082600000002</v>
      </c>
      <c r="M658" s="104" t="s">
        <v>2958</v>
      </c>
      <c r="N658" s="107">
        <v>594.05743202602901</v>
      </c>
      <c r="O658" s="104">
        <v>503.81592173384399</v>
      </c>
      <c r="P658" s="107">
        <v>579.77723568566398</v>
      </c>
      <c r="Q658" s="104">
        <v>559.21686314851229</v>
      </c>
      <c r="R658" s="107">
        <v>2.7475802590572322</v>
      </c>
      <c r="S658" s="104">
        <v>8.6740949897152461E-2</v>
      </c>
      <c r="T658" s="115">
        <v>3</v>
      </c>
      <c r="U658" s="116">
        <v>654</v>
      </c>
      <c r="V658" s="101">
        <v>632.12943919758595</v>
      </c>
      <c r="W658" s="99">
        <v>566.76959080736299</v>
      </c>
      <c r="X658" s="111">
        <v>531.86392972179101</v>
      </c>
      <c r="Y658" s="104">
        <v>576.92098657558006</v>
      </c>
      <c r="Z658" s="107">
        <v>2.7611163375162819</v>
      </c>
      <c r="AA658" s="104">
        <v>8.822309091295609E-2</v>
      </c>
      <c r="AB658" s="115">
        <v>3</v>
      </c>
      <c r="AC658" s="116">
        <v>650</v>
      </c>
      <c r="AD658" s="107">
        <v>1.0316587796143875</v>
      </c>
      <c r="AE658" s="104">
        <v>4.4965879327716382E-2</v>
      </c>
    </row>
    <row r="659" spans="1:31" x14ac:dyDescent="0.3">
      <c r="A659" s="104" t="s">
        <v>839</v>
      </c>
      <c r="B659" s="115">
        <v>7</v>
      </c>
      <c r="C659" s="116">
        <v>5</v>
      </c>
      <c r="D659" s="107">
        <v>44.079599999999999</v>
      </c>
      <c r="E659" s="104">
        <v>8.1995407891034492E-3</v>
      </c>
      <c r="F659" s="107">
        <f t="shared" si="10"/>
        <v>2.0862104693654127</v>
      </c>
      <c r="G659" s="104">
        <v>8.5508461124339397E-3</v>
      </c>
      <c r="H659" s="107">
        <v>1.17841658374701</v>
      </c>
      <c r="I659" s="104">
        <v>0.946061358708991</v>
      </c>
      <c r="J659" s="115" t="s">
        <v>0</v>
      </c>
      <c r="K659" s="116" t="s">
        <v>1</v>
      </c>
      <c r="L659" s="107">
        <v>45974.630799999999</v>
      </c>
      <c r="M659" s="104" t="s">
        <v>840</v>
      </c>
      <c r="N659" s="107">
        <v>646.39318215271396</v>
      </c>
      <c r="O659" s="104">
        <v>687.29178125408498</v>
      </c>
      <c r="P659" s="107">
        <v>702.09391678688996</v>
      </c>
      <c r="Q659" s="104">
        <v>678.59296006456304</v>
      </c>
      <c r="R659" s="107">
        <v>2.8316093498257917</v>
      </c>
      <c r="S659" s="104">
        <v>4.251629402109016E-2</v>
      </c>
      <c r="T659" s="115">
        <v>3</v>
      </c>
      <c r="U659" s="116">
        <v>569</v>
      </c>
      <c r="V659" s="101">
        <v>599.59637337505001</v>
      </c>
      <c r="W659" s="99">
        <v>573.79102744427701</v>
      </c>
      <c r="X659" s="111">
        <v>554.16710602623198</v>
      </c>
      <c r="Y659" s="104">
        <v>575.85150228185296</v>
      </c>
      <c r="Z659" s="107">
        <v>2.7603105041623506</v>
      </c>
      <c r="AA659" s="104">
        <v>3.9566826584372904E-2</v>
      </c>
      <c r="AB659" s="115">
        <v>3</v>
      </c>
      <c r="AC659" s="116">
        <v>651</v>
      </c>
      <c r="AD659" s="107">
        <v>0.8485963400313864</v>
      </c>
      <c r="AE659" s="104">
        <v>-0.23684963854242208</v>
      </c>
    </row>
    <row r="660" spans="1:31" x14ac:dyDescent="0.3">
      <c r="A660" s="104" t="s">
        <v>2989</v>
      </c>
      <c r="B660" s="115">
        <v>7</v>
      </c>
      <c r="C660" s="116">
        <v>3</v>
      </c>
      <c r="D660" s="107">
        <v>48.632599999999996</v>
      </c>
      <c r="E660" s="104">
        <v>0.72002437421759002</v>
      </c>
      <c r="F660" s="107">
        <f t="shared" si="10"/>
        <v>0.14265280161174998</v>
      </c>
      <c r="G660" s="104">
        <v>0.20840775666806499</v>
      </c>
      <c r="H660" s="107">
        <v>1.01786012643673</v>
      </c>
      <c r="I660" s="104">
        <v>6.0548313944167501E-2</v>
      </c>
      <c r="J660" s="115" t="s">
        <v>0</v>
      </c>
      <c r="K660" s="116" t="s">
        <v>1</v>
      </c>
      <c r="L660" s="107">
        <v>38175.4156</v>
      </c>
      <c r="M660" s="104" t="s">
        <v>2990</v>
      </c>
      <c r="N660" s="107">
        <v>588.26284791100295</v>
      </c>
      <c r="O660" s="104">
        <v>602.879820914486</v>
      </c>
      <c r="P660" s="107">
        <v>558.81760371544601</v>
      </c>
      <c r="Q660" s="104">
        <v>583.32009084697836</v>
      </c>
      <c r="R660" s="107">
        <v>2.7659069347597214</v>
      </c>
      <c r="S660" s="104">
        <v>3.8474764647394466E-2</v>
      </c>
      <c r="T660" s="115">
        <v>3</v>
      </c>
      <c r="U660" s="116">
        <v>637</v>
      </c>
      <c r="V660" s="101">
        <v>530.37175532812398</v>
      </c>
      <c r="W660" s="99">
        <v>569.95421402355203</v>
      </c>
      <c r="X660" s="111">
        <v>618.92820623638704</v>
      </c>
      <c r="Y660" s="104">
        <v>573.08472519602105</v>
      </c>
      <c r="Z660" s="107">
        <v>2.7582188330756408</v>
      </c>
      <c r="AA660" s="104">
        <v>7.740765826437418E-2</v>
      </c>
      <c r="AB660" s="115">
        <v>3</v>
      </c>
      <c r="AC660" s="116">
        <v>652</v>
      </c>
      <c r="AD660" s="107">
        <v>0.9824532605484313</v>
      </c>
      <c r="AE660" s="104">
        <v>-2.5539320980698395E-2</v>
      </c>
    </row>
    <row r="661" spans="1:31" x14ac:dyDescent="0.3">
      <c r="A661" s="104" t="s">
        <v>3198</v>
      </c>
      <c r="B661" s="115">
        <v>7</v>
      </c>
      <c r="C661" s="116">
        <v>1</v>
      </c>
      <c r="D661" s="107">
        <v>29.666699999999999</v>
      </c>
      <c r="E661" s="104">
        <v>0.95896357695408896</v>
      </c>
      <c r="F661" s="107">
        <f t="shared" si="10"/>
        <v>1.8197887749308028E-2</v>
      </c>
      <c r="G661" s="104">
        <v>0.25925468592297801</v>
      </c>
      <c r="H661" s="107">
        <v>1.00176426031482</v>
      </c>
      <c r="I661" s="104">
        <v>5.02129048526248E-2</v>
      </c>
      <c r="J661" s="115" t="s">
        <v>1</v>
      </c>
      <c r="K661" s="116" t="s">
        <v>0</v>
      </c>
      <c r="L661" s="107">
        <v>257131.09909999999</v>
      </c>
      <c r="M661" s="104" t="s">
        <v>3199</v>
      </c>
      <c r="N661" s="107">
        <v>549.67112971312099</v>
      </c>
      <c r="O661" s="104">
        <v>552.79830983162799</v>
      </c>
      <c r="P661" s="107">
        <v>611.015254015354</v>
      </c>
      <c r="Q661" s="104">
        <v>571.1615645200344</v>
      </c>
      <c r="R661" s="107">
        <v>2.7567589745410728</v>
      </c>
      <c r="S661" s="104">
        <v>6.0490251668477969E-2</v>
      </c>
      <c r="T661" s="115">
        <v>3</v>
      </c>
      <c r="U661" s="116">
        <v>645</v>
      </c>
      <c r="V661" s="101">
        <v>544.29943398044702</v>
      </c>
      <c r="W661" s="99">
        <v>581.24605506878902</v>
      </c>
      <c r="X661" s="111">
        <v>590.96223755577</v>
      </c>
      <c r="Y661" s="104">
        <v>572.16924220166868</v>
      </c>
      <c r="Z661" s="107">
        <v>2.7575245079587192</v>
      </c>
      <c r="AA661" s="104">
        <v>4.30292730766361E-2</v>
      </c>
      <c r="AB661" s="115">
        <v>3</v>
      </c>
      <c r="AC661" s="116">
        <v>653</v>
      </c>
      <c r="AD661" s="107">
        <v>1.0017642603148218</v>
      </c>
      <c r="AE661" s="104">
        <v>2.5430469676545634E-3</v>
      </c>
    </row>
    <row r="662" spans="1:31" x14ac:dyDescent="0.3">
      <c r="A662" s="104" t="s">
        <v>2225</v>
      </c>
      <c r="B662" s="115">
        <v>3</v>
      </c>
      <c r="C662" s="116">
        <v>1</v>
      </c>
      <c r="D662" s="107">
        <v>11.275</v>
      </c>
      <c r="E662" s="104">
        <v>0.21862115448381</v>
      </c>
      <c r="F662" s="107">
        <f t="shared" si="10"/>
        <v>0.66030781662658711</v>
      </c>
      <c r="G662" s="104">
        <v>8.5134711378725497E-2</v>
      </c>
      <c r="H662" s="107">
        <v>1.0591830430448099</v>
      </c>
      <c r="I662" s="104">
        <v>0.20432521239499299</v>
      </c>
      <c r="J662" s="115" t="s">
        <v>1</v>
      </c>
      <c r="K662" s="116" t="s">
        <v>0</v>
      </c>
      <c r="L662" s="107">
        <v>167138.6727</v>
      </c>
      <c r="M662" s="104" t="s">
        <v>2226</v>
      </c>
      <c r="N662" s="107">
        <v>502.78015524068599</v>
      </c>
      <c r="O662" s="104">
        <v>569.65696379703502</v>
      </c>
      <c r="P662" s="107">
        <v>547.81749277060703</v>
      </c>
      <c r="Q662" s="104">
        <v>540.08487060277605</v>
      </c>
      <c r="R662" s="107">
        <v>2.7324620115604765</v>
      </c>
      <c r="S662" s="104">
        <v>6.314262188203601E-2</v>
      </c>
      <c r="T662" s="115">
        <v>3</v>
      </c>
      <c r="U662" s="116">
        <v>666</v>
      </c>
      <c r="V662" s="101">
        <v>574.27162867017296</v>
      </c>
      <c r="W662" s="99">
        <v>555.27838001693794</v>
      </c>
      <c r="X662" s="111">
        <v>586.59620155542495</v>
      </c>
      <c r="Y662" s="104">
        <v>572.04873674751195</v>
      </c>
      <c r="Z662" s="107">
        <v>2.7574330308889023</v>
      </c>
      <c r="AA662" s="104">
        <v>2.7579468553552595E-2</v>
      </c>
      <c r="AB662" s="115">
        <v>3</v>
      </c>
      <c r="AC662" s="116">
        <v>654</v>
      </c>
      <c r="AD662" s="107">
        <v>1.0591830430448121</v>
      </c>
      <c r="AE662" s="104">
        <v>8.2951930665073295E-2</v>
      </c>
    </row>
    <row r="663" spans="1:31" x14ac:dyDescent="0.3">
      <c r="A663" s="104" t="s">
        <v>1727</v>
      </c>
      <c r="B663" s="115">
        <v>3</v>
      </c>
      <c r="C663" s="116">
        <v>2</v>
      </c>
      <c r="D663" s="107">
        <v>17.407399999999999</v>
      </c>
      <c r="E663" s="104">
        <v>8.6476751198908297E-2</v>
      </c>
      <c r="F663" s="107">
        <f t="shared" si="10"/>
        <v>1.0631006345368226</v>
      </c>
      <c r="G663" s="104">
        <v>4.3413751644967101E-2</v>
      </c>
      <c r="H663" s="107">
        <v>4.1879692287313102</v>
      </c>
      <c r="I663" s="104">
        <v>0.40879371387076102</v>
      </c>
      <c r="J663" s="115" t="s">
        <v>1</v>
      </c>
      <c r="K663" s="116" t="s">
        <v>0</v>
      </c>
      <c r="L663" s="107">
        <v>77729.116200000004</v>
      </c>
      <c r="M663" s="104" t="s">
        <v>1728</v>
      </c>
      <c r="N663" s="107">
        <v>140.64326544660599</v>
      </c>
      <c r="O663" s="104">
        <v>123.923511077935</v>
      </c>
      <c r="P663" s="107">
        <v>144.86935138204299</v>
      </c>
      <c r="Q663" s="104">
        <v>136.47870930219469</v>
      </c>
      <c r="R663" s="107">
        <v>2.135064906660602</v>
      </c>
      <c r="S663" s="104">
        <v>8.1159460210453727E-2</v>
      </c>
      <c r="T663" s="115">
        <v>3</v>
      </c>
      <c r="U663" s="116">
        <v>1171</v>
      </c>
      <c r="V663" s="101">
        <v>1194.3462326051199</v>
      </c>
      <c r="W663" s="99">
        <v>267.69803768967103</v>
      </c>
      <c r="X663" s="111">
        <v>252.66163450888399</v>
      </c>
      <c r="Y663" s="104">
        <v>571.5686349345583</v>
      </c>
      <c r="Z663" s="107">
        <v>2.7570683886833369</v>
      </c>
      <c r="AA663" s="104">
        <v>0.94370751882398252</v>
      </c>
      <c r="AB663" s="115">
        <v>3</v>
      </c>
      <c r="AC663" s="116">
        <v>655</v>
      </c>
      <c r="AD663" s="107">
        <v>4.1879692287313199</v>
      </c>
      <c r="AE663" s="104">
        <v>2.0662508420490897</v>
      </c>
    </row>
    <row r="664" spans="1:31" x14ac:dyDescent="0.3">
      <c r="A664" s="104" t="s">
        <v>305</v>
      </c>
      <c r="B664" s="115">
        <v>4</v>
      </c>
      <c r="C664" s="116">
        <v>3</v>
      </c>
      <c r="D664" s="107">
        <v>23.995899999999999</v>
      </c>
      <c r="E664" s="104">
        <v>4.5250524663487102E-4</v>
      </c>
      <c r="F664" s="107">
        <f t="shared" si="10"/>
        <v>3.3443763809419527</v>
      </c>
      <c r="G664" s="104">
        <v>1.3348743096091101E-3</v>
      </c>
      <c r="H664" s="107">
        <v>1.70438194670851</v>
      </c>
      <c r="I664" s="104">
        <v>0.99999994379444501</v>
      </c>
      <c r="J664" s="115" t="s">
        <v>1</v>
      </c>
      <c r="K664" s="116" t="s">
        <v>0</v>
      </c>
      <c r="L664" s="107">
        <v>47442.124400000001</v>
      </c>
      <c r="M664" s="104" t="s">
        <v>306</v>
      </c>
      <c r="N664" s="107">
        <v>340.53206788408102</v>
      </c>
      <c r="O664" s="104">
        <v>307.45713092172798</v>
      </c>
      <c r="P664" s="107">
        <v>354.56645504263298</v>
      </c>
      <c r="Q664" s="104">
        <v>334.18521794948066</v>
      </c>
      <c r="R664" s="107">
        <v>2.523987235787915</v>
      </c>
      <c r="S664" s="104">
        <v>7.2377455508346067E-2</v>
      </c>
      <c r="T664" s="115">
        <v>3</v>
      </c>
      <c r="U664" s="116">
        <v>852</v>
      </c>
      <c r="V664" s="101">
        <v>552.41105987663502</v>
      </c>
      <c r="W664" s="99">
        <v>555.12494014085996</v>
      </c>
      <c r="X664" s="111">
        <v>601.20175697233503</v>
      </c>
      <c r="Y664" s="104">
        <v>569.57925232994342</v>
      </c>
      <c r="Z664" s="107">
        <v>2.7555541611717644</v>
      </c>
      <c r="AA664" s="104">
        <v>4.8139901618868379E-2</v>
      </c>
      <c r="AB664" s="115">
        <v>3</v>
      </c>
      <c r="AC664" s="116">
        <v>656</v>
      </c>
      <c r="AD664" s="107">
        <v>1.7043819467085095</v>
      </c>
      <c r="AE664" s="104">
        <v>0.7692486752792953</v>
      </c>
    </row>
    <row r="665" spans="1:31" x14ac:dyDescent="0.3">
      <c r="A665" s="104" t="s">
        <v>267</v>
      </c>
      <c r="B665" s="115">
        <v>2</v>
      </c>
      <c r="C665" s="116">
        <v>1</v>
      </c>
      <c r="D665" s="107">
        <v>15.1976</v>
      </c>
      <c r="E665" s="104">
        <v>3.0245242414439499E-4</v>
      </c>
      <c r="F665" s="107">
        <f t="shared" si="10"/>
        <v>3.51934293028933</v>
      </c>
      <c r="G665" s="104">
        <v>1.02570615209824E-3</v>
      </c>
      <c r="H665" s="107">
        <v>1.23872975366239</v>
      </c>
      <c r="I665" s="104">
        <v>0.99999999920817495</v>
      </c>
      <c r="J665" s="115" t="s">
        <v>0</v>
      </c>
      <c r="K665" s="116" t="s">
        <v>1</v>
      </c>
      <c r="L665" s="107">
        <v>5914.9386000000004</v>
      </c>
      <c r="M665" s="104" t="s">
        <v>268</v>
      </c>
      <c r="N665" s="107">
        <v>705.74350999952298</v>
      </c>
      <c r="O665" s="104">
        <v>700.221662855869</v>
      </c>
      <c r="P665" s="107">
        <v>710.54522722492698</v>
      </c>
      <c r="Q665" s="104">
        <v>705.50346669343969</v>
      </c>
      <c r="R665" s="107">
        <v>2.8484991521259899</v>
      </c>
      <c r="S665" s="104">
        <v>7.3223830127904597E-3</v>
      </c>
      <c r="T665" s="115">
        <v>3</v>
      </c>
      <c r="U665" s="116">
        <v>557</v>
      </c>
      <c r="V665" s="101">
        <v>589.61370574799105</v>
      </c>
      <c r="W665" s="99">
        <v>562.68186080273301</v>
      </c>
      <c r="X665" s="111">
        <v>556.31794969258999</v>
      </c>
      <c r="Y665" s="104">
        <v>569.53783874777139</v>
      </c>
      <c r="Z665" s="107">
        <v>2.7555225828724623</v>
      </c>
      <c r="AA665" s="104">
        <v>3.1033911831637905E-2</v>
      </c>
      <c r="AB665" s="115">
        <v>3</v>
      </c>
      <c r="AC665" s="116">
        <v>657</v>
      </c>
      <c r="AD665" s="107">
        <v>0.80727858279291909</v>
      </c>
      <c r="AE665" s="104">
        <v>-0.30886147756953358</v>
      </c>
    </row>
    <row r="666" spans="1:31" x14ac:dyDescent="0.3">
      <c r="A666" s="104" t="s">
        <v>2793</v>
      </c>
      <c r="B666" s="115">
        <v>5</v>
      </c>
      <c r="C666" s="116">
        <v>3</v>
      </c>
      <c r="D666" s="107">
        <v>25.7364</v>
      </c>
      <c r="E666" s="104">
        <v>0.52686333839108501</v>
      </c>
      <c r="F666" s="107">
        <f t="shared" si="10"/>
        <v>0.2783020206118727</v>
      </c>
      <c r="G666" s="104">
        <v>0.163249849948608</v>
      </c>
      <c r="H666" s="107">
        <v>1.0686096012928601</v>
      </c>
      <c r="I666" s="104">
        <v>8.4375202468881305E-2</v>
      </c>
      <c r="J666" s="115" t="s">
        <v>0</v>
      </c>
      <c r="K666" s="116" t="s">
        <v>1</v>
      </c>
      <c r="L666" s="107">
        <v>53024.495699999999</v>
      </c>
      <c r="M666" s="104" t="s">
        <v>2794</v>
      </c>
      <c r="N666" s="107">
        <v>698.87019308995298</v>
      </c>
      <c r="O666" s="104">
        <v>601.260125403654</v>
      </c>
      <c r="P666" s="107">
        <v>524.58687428312203</v>
      </c>
      <c r="Q666" s="104">
        <v>608.23906425890971</v>
      </c>
      <c r="R666" s="107">
        <v>2.7840743093419342</v>
      </c>
      <c r="S666" s="104">
        <v>0.14361294706870201</v>
      </c>
      <c r="T666" s="115">
        <v>3</v>
      </c>
      <c r="U666" s="116">
        <v>617</v>
      </c>
      <c r="V666" s="101">
        <v>561.29135116543705</v>
      </c>
      <c r="W666" s="99">
        <v>547.75912083015601</v>
      </c>
      <c r="X666" s="111">
        <v>598.51156990361596</v>
      </c>
      <c r="Y666" s="104">
        <v>569.1873472997363</v>
      </c>
      <c r="Z666" s="107">
        <v>2.755255237408416</v>
      </c>
      <c r="AA666" s="104">
        <v>4.6173577704649291E-2</v>
      </c>
      <c r="AB666" s="115">
        <v>3</v>
      </c>
      <c r="AC666" s="116">
        <v>658</v>
      </c>
      <c r="AD666" s="107">
        <v>0.93579544745822141</v>
      </c>
      <c r="AE666" s="104">
        <v>-9.573488472453455E-2</v>
      </c>
    </row>
    <row r="667" spans="1:31" x14ac:dyDescent="0.3">
      <c r="A667" s="104" t="s">
        <v>497</v>
      </c>
      <c r="B667" s="115">
        <v>9</v>
      </c>
      <c r="C667" s="116">
        <v>1</v>
      </c>
      <c r="D667" s="107">
        <v>35.410200000000003</v>
      </c>
      <c r="E667" s="104">
        <v>2.0252738369054301E-3</v>
      </c>
      <c r="F667" s="107">
        <f t="shared" si="10"/>
        <v>2.6935162476015915</v>
      </c>
      <c r="G667" s="104">
        <v>3.5942710165315999E-3</v>
      </c>
      <c r="H667" s="107">
        <v>1.3707569547837199</v>
      </c>
      <c r="I667" s="104">
        <v>0.99909299142869501</v>
      </c>
      <c r="J667" s="115" t="s">
        <v>0</v>
      </c>
      <c r="K667" s="116" t="s">
        <v>1</v>
      </c>
      <c r="L667" s="107">
        <v>186832.74129999999</v>
      </c>
      <c r="M667" s="104" t="s">
        <v>498</v>
      </c>
      <c r="N667" s="107">
        <v>721.42777770494297</v>
      </c>
      <c r="O667" s="104">
        <v>788.16489931272497</v>
      </c>
      <c r="P667" s="107">
        <v>824.57805998919503</v>
      </c>
      <c r="Q667" s="104">
        <v>778.05691233562095</v>
      </c>
      <c r="R667" s="107">
        <v>2.891011365382127</v>
      </c>
      <c r="S667" s="104">
        <v>6.7235119209566568E-2</v>
      </c>
      <c r="T667" s="115">
        <v>3</v>
      </c>
      <c r="U667" s="116">
        <v>531</v>
      </c>
      <c r="V667" s="101">
        <v>572.31812844513297</v>
      </c>
      <c r="W667" s="99">
        <v>584.15109414436097</v>
      </c>
      <c r="X667" s="111">
        <v>546.36418552197495</v>
      </c>
      <c r="Y667" s="104">
        <v>567.61113603715637</v>
      </c>
      <c r="Z667" s="107">
        <v>2.7540509073492925</v>
      </c>
      <c r="AA667" s="104">
        <v>3.4051839775422511E-2</v>
      </c>
      <c r="AB667" s="115">
        <v>3</v>
      </c>
      <c r="AC667" s="116">
        <v>659</v>
      </c>
      <c r="AD667" s="107">
        <v>0.72952392946843048</v>
      </c>
      <c r="AE667" s="104">
        <v>-0.4549727934279138</v>
      </c>
    </row>
    <row r="668" spans="1:31" x14ac:dyDescent="0.3">
      <c r="A668" s="104" t="s">
        <v>1753</v>
      </c>
      <c r="B668" s="115">
        <v>9</v>
      </c>
      <c r="C668" s="116">
        <v>1</v>
      </c>
      <c r="D668" s="107">
        <v>33.199599999999997</v>
      </c>
      <c r="E668" s="104">
        <v>9.1508487502956995E-2</v>
      </c>
      <c r="F668" s="107">
        <f t="shared" si="10"/>
        <v>1.0385386228215245</v>
      </c>
      <c r="G668" s="104">
        <v>4.5301411732891803E-2</v>
      </c>
      <c r="H668" s="107">
        <v>1.43773063978305</v>
      </c>
      <c r="I668" s="104">
        <v>0.39433872293394101</v>
      </c>
      <c r="J668" s="115" t="s">
        <v>0</v>
      </c>
      <c r="K668" s="116" t="s">
        <v>1</v>
      </c>
      <c r="L668" s="107">
        <v>186935.14259999999</v>
      </c>
      <c r="M668" s="104" t="s">
        <v>1754</v>
      </c>
      <c r="N668" s="107">
        <v>740.904576356196</v>
      </c>
      <c r="O668" s="104">
        <v>795.59052922339094</v>
      </c>
      <c r="P668" s="107">
        <v>908.79252567039896</v>
      </c>
      <c r="Q668" s="104">
        <v>815.09587708332856</v>
      </c>
      <c r="R668" s="107">
        <v>2.91120869639545</v>
      </c>
      <c r="S668" s="104">
        <v>0.10505109933872372</v>
      </c>
      <c r="T668" s="115">
        <v>3</v>
      </c>
      <c r="U668" s="116">
        <v>512</v>
      </c>
      <c r="V668" s="101">
        <v>752.55998119384401</v>
      </c>
      <c r="W668" s="99">
        <v>518.23568217652496</v>
      </c>
      <c r="X668" s="111">
        <v>430.00110870020899</v>
      </c>
      <c r="Y668" s="104">
        <v>566.93225735685928</v>
      </c>
      <c r="Z668" s="107">
        <v>2.7535311682161052</v>
      </c>
      <c r="AA668" s="104">
        <v>0.29404227587924436</v>
      </c>
      <c r="AB668" s="115">
        <v>3</v>
      </c>
      <c r="AC668" s="116">
        <v>660</v>
      </c>
      <c r="AD668" s="107">
        <v>0.69554057785879453</v>
      </c>
      <c r="AE668" s="104">
        <v>-0.52379341079135933</v>
      </c>
    </row>
    <row r="669" spans="1:31" x14ac:dyDescent="0.3">
      <c r="A669" s="104" t="s">
        <v>445</v>
      </c>
      <c r="B669" s="115">
        <v>9</v>
      </c>
      <c r="C669" s="116">
        <v>3</v>
      </c>
      <c r="D669" s="107">
        <v>60.910699999999999</v>
      </c>
      <c r="E669" s="104">
        <v>1.41700013939927E-3</v>
      </c>
      <c r="F669" s="107">
        <f t="shared" si="10"/>
        <v>2.8486301070282414</v>
      </c>
      <c r="G669" s="104">
        <v>2.8154638798819202E-3</v>
      </c>
      <c r="H669" s="107">
        <v>11.9186241950769</v>
      </c>
      <c r="I669" s="104">
        <v>0.99982717188422698</v>
      </c>
      <c r="J669" s="115" t="s">
        <v>1</v>
      </c>
      <c r="K669" s="116" t="s">
        <v>0</v>
      </c>
      <c r="L669" s="107">
        <v>75919.647400000002</v>
      </c>
      <c r="M669" s="104" t="s">
        <v>446</v>
      </c>
      <c r="N669" s="107">
        <v>22.4406864645341</v>
      </c>
      <c r="O669" s="104">
        <v>56.128613566398798</v>
      </c>
      <c r="P669" s="107">
        <v>62.695469381480301</v>
      </c>
      <c r="Q669" s="104">
        <v>47.088256470804396</v>
      </c>
      <c r="R669" s="107">
        <v>1.6729126101894423</v>
      </c>
      <c r="S669" s="104">
        <v>0.45863833522684516</v>
      </c>
      <c r="T669" s="115">
        <v>3</v>
      </c>
      <c r="U669" s="116">
        <v>1420</v>
      </c>
      <c r="V669" s="101">
        <v>594.69100867589498</v>
      </c>
      <c r="W669" s="99">
        <v>556.50475450220301</v>
      </c>
      <c r="X669" s="111">
        <v>532.48593545265101</v>
      </c>
      <c r="Y669" s="104">
        <v>561.22723287691633</v>
      </c>
      <c r="Z669" s="107">
        <v>2.749138736485365</v>
      </c>
      <c r="AA669" s="104">
        <v>5.5895852640548395E-2</v>
      </c>
      <c r="AB669" s="115">
        <v>3</v>
      </c>
      <c r="AC669" s="116">
        <v>661</v>
      </c>
      <c r="AD669" s="107">
        <v>11.918624195076914</v>
      </c>
      <c r="AE669" s="104">
        <v>3.5751458053942216</v>
      </c>
    </row>
    <row r="670" spans="1:31" x14ac:dyDescent="0.3">
      <c r="A670" s="104" t="s">
        <v>229</v>
      </c>
      <c r="B670" s="115">
        <v>10</v>
      </c>
      <c r="C670" s="116">
        <v>1</v>
      </c>
      <c r="D670" s="107">
        <v>45.028300000000002</v>
      </c>
      <c r="E670" s="104">
        <v>1.8021765988740501E-4</v>
      </c>
      <c r="F670" s="107">
        <f t="shared" si="10"/>
        <v>3.7442026538904769</v>
      </c>
      <c r="G670" s="104">
        <v>7.1869264811571403E-4</v>
      </c>
      <c r="H670" s="107">
        <v>1.57849288204049</v>
      </c>
      <c r="I670" s="104">
        <v>0.99999999999970202</v>
      </c>
      <c r="J670" s="115" t="s">
        <v>0</v>
      </c>
      <c r="K670" s="116" t="s">
        <v>1</v>
      </c>
      <c r="L670" s="107">
        <v>161423.9112</v>
      </c>
      <c r="M670" s="104" t="s">
        <v>230</v>
      </c>
      <c r="N670" s="107">
        <v>833.34426150347701</v>
      </c>
      <c r="O670" s="104">
        <v>937.02307711197705</v>
      </c>
      <c r="P670" s="107">
        <v>882.75836947519599</v>
      </c>
      <c r="Q670" s="104">
        <v>884.3752360302168</v>
      </c>
      <c r="R670" s="107">
        <v>2.9466365731129152</v>
      </c>
      <c r="S670" s="104">
        <v>5.8638362388781937E-2</v>
      </c>
      <c r="T670" s="115">
        <v>3</v>
      </c>
      <c r="U670" s="116">
        <v>483</v>
      </c>
      <c r="V670" s="101">
        <v>562.75956393665103</v>
      </c>
      <c r="W670" s="99">
        <v>561.48274735265295</v>
      </c>
      <c r="X670" s="111">
        <v>556.55444001501496</v>
      </c>
      <c r="Y670" s="104">
        <v>560.26558376810624</v>
      </c>
      <c r="Z670" s="107">
        <v>2.7483939452613066</v>
      </c>
      <c r="AA670" s="104">
        <v>5.848542564365327E-3</v>
      </c>
      <c r="AB670" s="115">
        <v>3</v>
      </c>
      <c r="AC670" s="116">
        <v>662</v>
      </c>
      <c r="AD670" s="107">
        <v>0.63351568535888247</v>
      </c>
      <c r="AE670" s="104">
        <v>-0.65854775506455876</v>
      </c>
    </row>
    <row r="671" spans="1:31" x14ac:dyDescent="0.3">
      <c r="A671" s="104" t="s">
        <v>2001</v>
      </c>
      <c r="B671" s="115">
        <v>4</v>
      </c>
      <c r="C671" s="116">
        <v>1</v>
      </c>
      <c r="D671" s="107">
        <v>28.7883</v>
      </c>
      <c r="E671" s="104">
        <v>0.140996954132144</v>
      </c>
      <c r="F671" s="107">
        <f t="shared" si="10"/>
        <v>0.85079026903178467</v>
      </c>
      <c r="G671" s="104">
        <v>6.1093211896417497E-2</v>
      </c>
      <c r="H671" s="107">
        <v>1.2067537582569301</v>
      </c>
      <c r="I671" s="104">
        <v>0.29173911910400602</v>
      </c>
      <c r="J671" s="115" t="s">
        <v>0</v>
      </c>
      <c r="K671" s="116" t="s">
        <v>1</v>
      </c>
      <c r="L671" s="107">
        <v>28121.425299999999</v>
      </c>
      <c r="M671" s="104" t="s">
        <v>2002</v>
      </c>
      <c r="N671" s="107">
        <v>764.91495098785799</v>
      </c>
      <c r="O671" s="104">
        <v>584.23000773143201</v>
      </c>
      <c r="P671" s="107">
        <v>670.13992461604403</v>
      </c>
      <c r="Q671" s="104">
        <v>673.09496111177805</v>
      </c>
      <c r="R671" s="107">
        <v>2.8280763393763255</v>
      </c>
      <c r="S671" s="104">
        <v>0.13427334327466453</v>
      </c>
      <c r="T671" s="115">
        <v>3</v>
      </c>
      <c r="U671" s="116">
        <v>575</v>
      </c>
      <c r="V671" s="101">
        <v>523.67884166218596</v>
      </c>
      <c r="W671" s="99">
        <v>516.69000103020699</v>
      </c>
      <c r="X671" s="111">
        <v>632.95089591944202</v>
      </c>
      <c r="Y671" s="104">
        <v>557.77324620394495</v>
      </c>
      <c r="Z671" s="107">
        <v>2.7464576793372601</v>
      </c>
      <c r="AA671" s="104">
        <v>0.11689242078353704</v>
      </c>
      <c r="AB671" s="115">
        <v>3</v>
      </c>
      <c r="AC671" s="116">
        <v>663</v>
      </c>
      <c r="AD671" s="107">
        <v>0.82866947225789422</v>
      </c>
      <c r="AE671" s="104">
        <v>-0.27113131985083211</v>
      </c>
    </row>
    <row r="672" spans="1:31" x14ac:dyDescent="0.3">
      <c r="A672" s="104" t="s">
        <v>2537</v>
      </c>
      <c r="B672" s="115">
        <v>8</v>
      </c>
      <c r="C672" s="116">
        <v>4</v>
      </c>
      <c r="D672" s="107">
        <v>44.705199999999998</v>
      </c>
      <c r="E672" s="104">
        <v>0.37231359042883899</v>
      </c>
      <c r="F672" s="107">
        <f t="shared" si="10"/>
        <v>0.42909111059727695</v>
      </c>
      <c r="G672" s="104">
        <v>0.125580714999589</v>
      </c>
      <c r="H672" s="107">
        <v>1.0733191395919099</v>
      </c>
      <c r="I672" s="104">
        <v>0.12279106118029</v>
      </c>
      <c r="J672" s="115" t="s">
        <v>1</v>
      </c>
      <c r="K672" s="116" t="s">
        <v>0</v>
      </c>
      <c r="L672" s="107">
        <v>54731.998299999999</v>
      </c>
      <c r="M672" s="104" t="s">
        <v>2538</v>
      </c>
      <c r="N672" s="107">
        <v>465.92156079031201</v>
      </c>
      <c r="O672" s="104">
        <v>532.44193752221304</v>
      </c>
      <c r="P672" s="107">
        <v>560.46605675854801</v>
      </c>
      <c r="Q672" s="104">
        <v>519.60985169035769</v>
      </c>
      <c r="R672" s="107">
        <v>2.7156773766084563</v>
      </c>
      <c r="S672" s="104">
        <v>9.3456489743818427E-2</v>
      </c>
      <c r="T672" s="115">
        <v>3</v>
      </c>
      <c r="U672" s="116">
        <v>682</v>
      </c>
      <c r="V672" s="101">
        <v>534.80566530694796</v>
      </c>
      <c r="W672" s="99">
        <v>609.34927543782601</v>
      </c>
      <c r="X672" s="111">
        <v>528.96665607455805</v>
      </c>
      <c r="Y672" s="104">
        <v>557.7071989397773</v>
      </c>
      <c r="Z672" s="107">
        <v>2.746406250443941</v>
      </c>
      <c r="AA672" s="104">
        <v>8.0362133392409191E-2</v>
      </c>
      <c r="AB672" s="115">
        <v>3</v>
      </c>
      <c r="AC672" s="116">
        <v>664</v>
      </c>
      <c r="AD672" s="107">
        <v>1.0733191395919151</v>
      </c>
      <c r="AE672" s="104">
        <v>0.10207910931834573</v>
      </c>
    </row>
    <row r="673" spans="1:31" x14ac:dyDescent="0.3">
      <c r="A673" s="104" t="s">
        <v>159</v>
      </c>
      <c r="B673" s="115">
        <v>11</v>
      </c>
      <c r="C673" s="116">
        <v>6</v>
      </c>
      <c r="D673" s="107">
        <v>65.681799999999996</v>
      </c>
      <c r="E673" s="109">
        <v>7.6306401960213294E-5</v>
      </c>
      <c r="F673" s="107">
        <f t="shared" si="10"/>
        <v>4.117439024045666</v>
      </c>
      <c r="G673" s="104">
        <v>4.50202318726201E-4</v>
      </c>
      <c r="H673" s="107">
        <v>2.0921833012673599</v>
      </c>
      <c r="I673" s="104">
        <v>1</v>
      </c>
      <c r="J673" s="115" t="s">
        <v>0</v>
      </c>
      <c r="K673" s="116" t="s">
        <v>1</v>
      </c>
      <c r="L673" s="107">
        <v>54178.067999999999</v>
      </c>
      <c r="M673" s="104" t="s">
        <v>160</v>
      </c>
      <c r="N673" s="107">
        <v>1185.9883335074501</v>
      </c>
      <c r="O673" s="104">
        <v>1109.06692190324</v>
      </c>
      <c r="P673" s="107">
        <v>1167.5778638137299</v>
      </c>
      <c r="Q673" s="104">
        <v>1154.2110397414733</v>
      </c>
      <c r="R673" s="107">
        <v>3.0622852239111937</v>
      </c>
      <c r="S673" s="104">
        <v>3.4798690767821751E-2</v>
      </c>
      <c r="T673" s="115">
        <v>3</v>
      </c>
      <c r="U673" s="116">
        <v>406</v>
      </c>
      <c r="V673" s="101">
        <v>589.48449458182995</v>
      </c>
      <c r="W673" s="99">
        <v>514.05372083041505</v>
      </c>
      <c r="X673" s="111">
        <v>551.495125656337</v>
      </c>
      <c r="Y673" s="104">
        <v>551.67778035619392</v>
      </c>
      <c r="Z673" s="107">
        <v>2.7416854924532563</v>
      </c>
      <c r="AA673" s="104">
        <v>6.8365484236097826E-2</v>
      </c>
      <c r="AB673" s="115">
        <v>3</v>
      </c>
      <c r="AC673" s="116">
        <v>665</v>
      </c>
      <c r="AD673" s="107">
        <v>0.47796959252769045</v>
      </c>
      <c r="AE673" s="104">
        <v>-1.0650092551434669</v>
      </c>
    </row>
    <row r="674" spans="1:31" x14ac:dyDescent="0.3">
      <c r="A674" s="104" t="s">
        <v>353</v>
      </c>
      <c r="B674" s="115">
        <v>3</v>
      </c>
      <c r="C674" s="116">
        <v>2</v>
      </c>
      <c r="D674" s="107">
        <v>19.264800000000001</v>
      </c>
      <c r="E674" s="104">
        <v>7.3044074497064003E-4</v>
      </c>
      <c r="F674" s="107">
        <f t="shared" si="10"/>
        <v>3.1364150092656922</v>
      </c>
      <c r="G674" s="104">
        <v>1.8356458557637601E-3</v>
      </c>
      <c r="H674" s="107">
        <v>1.7987972430835599</v>
      </c>
      <c r="I674" s="104">
        <v>0.99999702581086103</v>
      </c>
      <c r="J674" s="115" t="s">
        <v>0</v>
      </c>
      <c r="K674" s="116" t="s">
        <v>1</v>
      </c>
      <c r="L674" s="107">
        <v>16389.159899999999</v>
      </c>
      <c r="M674" s="104" t="s">
        <v>354</v>
      </c>
      <c r="N674" s="107">
        <v>968.85037048017</v>
      </c>
      <c r="O674" s="104">
        <v>977.66107528426505</v>
      </c>
      <c r="P674" s="107">
        <v>1018.39537750713</v>
      </c>
      <c r="Q674" s="104">
        <v>988.30227442385501</v>
      </c>
      <c r="R674" s="107">
        <v>2.9948897948272126</v>
      </c>
      <c r="S674" s="104">
        <v>2.6743947567802594E-2</v>
      </c>
      <c r="T674" s="115">
        <v>3</v>
      </c>
      <c r="U674" s="116">
        <v>448</v>
      </c>
      <c r="V674" s="101">
        <v>527.82836118388798</v>
      </c>
      <c r="W674" s="99">
        <v>503.57005794983098</v>
      </c>
      <c r="X674" s="111">
        <v>616.87341065239605</v>
      </c>
      <c r="Y674" s="104">
        <v>549.42394326203839</v>
      </c>
      <c r="Z674" s="107">
        <v>2.7399075815497835</v>
      </c>
      <c r="AA674" s="104">
        <v>0.10858453164619501</v>
      </c>
      <c r="AB674" s="115">
        <v>3</v>
      </c>
      <c r="AC674" s="116">
        <v>666</v>
      </c>
      <c r="AD674" s="107">
        <v>0.55592702504133462</v>
      </c>
      <c r="AE674" s="104">
        <v>-0.84703257798285381</v>
      </c>
    </row>
    <row r="675" spans="1:31" x14ac:dyDescent="0.3">
      <c r="A675" s="104" t="s">
        <v>925</v>
      </c>
      <c r="B675" s="115">
        <v>3</v>
      </c>
      <c r="C675" s="116">
        <v>1</v>
      </c>
      <c r="D675" s="107">
        <v>16.447500000000002</v>
      </c>
      <c r="E675" s="104">
        <v>1.07023878568102E-2</v>
      </c>
      <c r="F675" s="107">
        <f t="shared" si="10"/>
        <v>1.9705193141522539</v>
      </c>
      <c r="G675" s="104">
        <v>1.0102835662706901E-2</v>
      </c>
      <c r="H675" s="107">
        <v>1.4870284143818</v>
      </c>
      <c r="I675" s="104">
        <v>0.91356324726001004</v>
      </c>
      <c r="J675" s="115" t="s">
        <v>1</v>
      </c>
      <c r="K675" s="116" t="s">
        <v>0</v>
      </c>
      <c r="L675" s="107">
        <v>34520.660499999998</v>
      </c>
      <c r="M675" s="104" t="s">
        <v>926</v>
      </c>
      <c r="N675" s="107">
        <v>349.43886015996702</v>
      </c>
      <c r="O675" s="104">
        <v>369.37325186667198</v>
      </c>
      <c r="P675" s="107">
        <v>385.75793816928802</v>
      </c>
      <c r="Q675" s="104">
        <v>368.19001673197567</v>
      </c>
      <c r="R675" s="107">
        <v>2.566072008673717</v>
      </c>
      <c r="S675" s="104">
        <v>4.9399566970465658E-2</v>
      </c>
      <c r="T675" s="115">
        <v>3</v>
      </c>
      <c r="U675" s="116">
        <v>800</v>
      </c>
      <c r="V675" s="101">
        <v>567.58966874963596</v>
      </c>
      <c r="W675" s="99">
        <v>610.49921699194397</v>
      </c>
      <c r="X675" s="111">
        <v>464.43816457489402</v>
      </c>
      <c r="Y675" s="104">
        <v>547.50901677215791</v>
      </c>
      <c r="Z675" s="107">
        <v>2.7383912758448452</v>
      </c>
      <c r="AA675" s="104">
        <v>0.13711648688989594</v>
      </c>
      <c r="AB675" s="115">
        <v>3</v>
      </c>
      <c r="AC675" s="116">
        <v>667</v>
      </c>
      <c r="AD675" s="107">
        <v>1.4870284143817991</v>
      </c>
      <c r="AE675" s="104">
        <v>0.5724322149061728</v>
      </c>
    </row>
    <row r="676" spans="1:31" x14ac:dyDescent="0.3">
      <c r="A676" s="104" t="s">
        <v>1293</v>
      </c>
      <c r="B676" s="115">
        <v>15</v>
      </c>
      <c r="C676" s="116">
        <v>2</v>
      </c>
      <c r="D676" s="107">
        <v>64.77</v>
      </c>
      <c r="E676" s="104">
        <v>3.2130805495106399E-2</v>
      </c>
      <c r="F676" s="107">
        <f t="shared" si="10"/>
        <v>1.4930783868762758</v>
      </c>
      <c r="G676" s="104">
        <v>2.1622766116140502E-2</v>
      </c>
      <c r="H676" s="107">
        <v>22.613947031738</v>
      </c>
      <c r="I676" s="104">
        <v>0.67862081812674402</v>
      </c>
      <c r="J676" s="115" t="s">
        <v>1</v>
      </c>
      <c r="K676" s="116" t="s">
        <v>0</v>
      </c>
      <c r="L676" s="107">
        <v>333313.32980000001</v>
      </c>
      <c r="M676" s="104" t="s">
        <v>1294</v>
      </c>
      <c r="N676" s="107">
        <v>20.966036302910801</v>
      </c>
      <c r="O676" s="104">
        <v>34.068076133215001</v>
      </c>
      <c r="P676" s="107">
        <v>17.464066649811301</v>
      </c>
      <c r="Q676" s="104">
        <v>24.166059695312367</v>
      </c>
      <c r="R676" s="107">
        <v>1.3832058439498036</v>
      </c>
      <c r="S676" s="104">
        <v>0.3621747465822695</v>
      </c>
      <c r="T676" s="115">
        <v>3</v>
      </c>
      <c r="U676" s="116">
        <v>1481</v>
      </c>
      <c r="V676" s="101">
        <v>68.230554110592294</v>
      </c>
      <c r="W676" s="99">
        <v>716.75103702916704</v>
      </c>
      <c r="X676" s="111">
        <v>854.48839060707405</v>
      </c>
      <c r="Y676" s="104">
        <v>546.48999391561108</v>
      </c>
      <c r="Z676" s="107">
        <v>2.7375822145436932</v>
      </c>
      <c r="AA676" s="104">
        <v>0.7683056781513814</v>
      </c>
      <c r="AB676" s="115">
        <v>3</v>
      </c>
      <c r="AC676" s="116">
        <v>668</v>
      </c>
      <c r="AD676" s="107">
        <v>22.613947031737943</v>
      </c>
      <c r="AE676" s="104">
        <v>4.4991409165274199</v>
      </c>
    </row>
    <row r="677" spans="1:31" x14ac:dyDescent="0.3">
      <c r="A677" s="104" t="s">
        <v>1371</v>
      </c>
      <c r="B677" s="115">
        <v>2</v>
      </c>
      <c r="C677" s="116">
        <v>1</v>
      </c>
      <c r="D677" s="107">
        <v>12.266</v>
      </c>
      <c r="E677" s="104">
        <v>3.7073341245588698E-2</v>
      </c>
      <c r="F677" s="107">
        <f t="shared" si="10"/>
        <v>1.4309382712909062</v>
      </c>
      <c r="G677" s="104">
        <v>2.3515897907226999E-2</v>
      </c>
      <c r="H677" s="107">
        <v>1.29203404326914</v>
      </c>
      <c r="I677" s="104">
        <v>0.63978590278244396</v>
      </c>
      <c r="J677" s="115" t="s">
        <v>0</v>
      </c>
      <c r="K677" s="116" t="s">
        <v>1</v>
      </c>
      <c r="L677" s="107">
        <v>47009.424899999998</v>
      </c>
      <c r="M677" s="104" t="s">
        <v>1372</v>
      </c>
      <c r="N677" s="107">
        <v>694.33866423583402</v>
      </c>
      <c r="O677" s="104">
        <v>708.55583926889994</v>
      </c>
      <c r="P677" s="107">
        <v>710.99367161940404</v>
      </c>
      <c r="Q677" s="104">
        <v>704.629391708046</v>
      </c>
      <c r="R677" s="107">
        <v>2.8479607546419778</v>
      </c>
      <c r="S677" s="104">
        <v>1.2765578732900294E-2</v>
      </c>
      <c r="T677" s="115">
        <v>3</v>
      </c>
      <c r="U677" s="116">
        <v>558</v>
      </c>
      <c r="V677" s="101">
        <v>462.662919498463</v>
      </c>
      <c r="W677" s="99">
        <v>620.24978883694098</v>
      </c>
      <c r="X677" s="111">
        <v>553.18054024147898</v>
      </c>
      <c r="Y677" s="104">
        <v>545.36441619229436</v>
      </c>
      <c r="Z677" s="107">
        <v>2.7366867977869727</v>
      </c>
      <c r="AA677" s="104">
        <v>0.14501065853945325</v>
      </c>
      <c r="AB677" s="115">
        <v>3</v>
      </c>
      <c r="AC677" s="116">
        <v>669</v>
      </c>
      <c r="AD677" s="107">
        <v>0.77397341440769618</v>
      </c>
      <c r="AE677" s="104">
        <v>-0.3696440835059247</v>
      </c>
    </row>
    <row r="678" spans="1:31" x14ac:dyDescent="0.3">
      <c r="A678" s="104" t="s">
        <v>1329</v>
      </c>
      <c r="B678" s="115">
        <v>6</v>
      </c>
      <c r="C678" s="116">
        <v>2</v>
      </c>
      <c r="D678" s="107">
        <v>31.8127</v>
      </c>
      <c r="E678" s="104">
        <v>3.4278288413419698E-2</v>
      </c>
      <c r="F678" s="107">
        <f t="shared" si="10"/>
        <v>1.464980871438597</v>
      </c>
      <c r="G678" s="104">
        <v>2.24252606099485E-2</v>
      </c>
      <c r="H678" s="107">
        <v>1.3721900118138399</v>
      </c>
      <c r="I678" s="104">
        <v>0.66117200541014498</v>
      </c>
      <c r="J678" s="115" t="s">
        <v>1</v>
      </c>
      <c r="K678" s="116" t="s">
        <v>0</v>
      </c>
      <c r="L678" s="107">
        <v>67374.790999999997</v>
      </c>
      <c r="M678" s="104" t="s">
        <v>1330</v>
      </c>
      <c r="N678" s="107">
        <v>450.81294551857297</v>
      </c>
      <c r="O678" s="104">
        <v>349.29153510165497</v>
      </c>
      <c r="P678" s="107">
        <v>389.14608299857099</v>
      </c>
      <c r="Q678" s="104">
        <v>396.41685453959963</v>
      </c>
      <c r="R678" s="107">
        <v>2.5981521111965158</v>
      </c>
      <c r="S678" s="104">
        <v>0.12903021883890683</v>
      </c>
      <c r="T678" s="115">
        <v>3</v>
      </c>
      <c r="U678" s="116">
        <v>768</v>
      </c>
      <c r="V678" s="101">
        <v>472.83274066743297</v>
      </c>
      <c r="W678" s="99">
        <v>573.08699529728597</v>
      </c>
      <c r="X678" s="111">
        <v>585.95800897697904</v>
      </c>
      <c r="Y678" s="104">
        <v>543.95924831389937</v>
      </c>
      <c r="Z678" s="107">
        <v>2.7355663649641127</v>
      </c>
      <c r="AA678" s="104">
        <v>0.11385527768841026</v>
      </c>
      <c r="AB678" s="115">
        <v>3</v>
      </c>
      <c r="AC678" s="116">
        <v>670</v>
      </c>
      <c r="AD678" s="107">
        <v>1.3721900118138421</v>
      </c>
      <c r="AE678" s="104">
        <v>0.45648027022856064</v>
      </c>
    </row>
    <row r="679" spans="1:31" x14ac:dyDescent="0.3">
      <c r="A679" s="104" t="s">
        <v>959</v>
      </c>
      <c r="B679" s="115">
        <v>9</v>
      </c>
      <c r="C679" s="116">
        <v>2</v>
      </c>
      <c r="D679" s="107">
        <v>57.467500000000001</v>
      </c>
      <c r="E679" s="104">
        <v>1.17008177580212E-2</v>
      </c>
      <c r="F679" s="107">
        <f t="shared" si="10"/>
        <v>1.9317837848020953</v>
      </c>
      <c r="G679" s="104">
        <v>1.06542942289888E-2</v>
      </c>
      <c r="H679" s="107">
        <v>1.0791943352356801</v>
      </c>
      <c r="I679" s="104">
        <v>0.90037107795771398</v>
      </c>
      <c r="J679" s="115" t="s">
        <v>0</v>
      </c>
      <c r="K679" s="116" t="s">
        <v>1</v>
      </c>
      <c r="L679" s="107">
        <v>107330.37549999999</v>
      </c>
      <c r="M679" s="104" t="s">
        <v>960</v>
      </c>
      <c r="N679" s="107">
        <v>575.64722741774995</v>
      </c>
      <c r="O679" s="104">
        <v>576.37061521048304</v>
      </c>
      <c r="P679" s="107">
        <v>602.91320579777198</v>
      </c>
      <c r="Q679" s="104">
        <v>584.97701614200162</v>
      </c>
      <c r="R679" s="107">
        <v>2.7671388029047588</v>
      </c>
      <c r="S679" s="104">
        <v>2.6560712559155552E-2</v>
      </c>
      <c r="T679" s="115">
        <v>3</v>
      </c>
      <c r="U679" s="116">
        <v>633</v>
      </c>
      <c r="V679" s="101">
        <v>550.56540936539602</v>
      </c>
      <c r="W679" s="99">
        <v>535.52475651363</v>
      </c>
      <c r="X679" s="111">
        <v>540.05907446400897</v>
      </c>
      <c r="Y679" s="104">
        <v>542.04974678101166</v>
      </c>
      <c r="Z679" s="107">
        <v>2.7340391458761437</v>
      </c>
      <c r="AA679" s="104">
        <v>1.4233748278051142E-2</v>
      </c>
      <c r="AB679" s="115">
        <v>3</v>
      </c>
      <c r="AC679" s="116">
        <v>671</v>
      </c>
      <c r="AD679" s="107">
        <v>0.92661716926230575</v>
      </c>
      <c r="AE679" s="104">
        <v>-0.10995468061449289</v>
      </c>
    </row>
    <row r="680" spans="1:31" x14ac:dyDescent="0.3">
      <c r="A680" s="104" t="s">
        <v>141</v>
      </c>
      <c r="B680" s="115">
        <v>9</v>
      </c>
      <c r="C680" s="116">
        <v>5</v>
      </c>
      <c r="D680" s="107">
        <v>70.925899999999999</v>
      </c>
      <c r="E680" s="109">
        <v>5.2287342456103198E-5</v>
      </c>
      <c r="F680" s="107">
        <f t="shared" si="10"/>
        <v>4.2816034309563404</v>
      </c>
      <c r="G680" s="104">
        <v>3.5187321305563102E-4</v>
      </c>
      <c r="H680" s="107">
        <v>2.8013798365856299</v>
      </c>
      <c r="I680" s="104">
        <v>1</v>
      </c>
      <c r="J680" s="115" t="s">
        <v>1</v>
      </c>
      <c r="K680" s="116" t="s">
        <v>0</v>
      </c>
      <c r="L680" s="107">
        <v>21422.828099999999</v>
      </c>
      <c r="M680" s="104" t="s">
        <v>142</v>
      </c>
      <c r="N680" s="107">
        <v>188.265905535797</v>
      </c>
      <c r="O680" s="104">
        <v>178.544123193041</v>
      </c>
      <c r="P680" s="107">
        <v>212.824879266018</v>
      </c>
      <c r="Q680" s="104">
        <v>193.21163599828535</v>
      </c>
      <c r="R680" s="107">
        <v>2.2860332778645365</v>
      </c>
      <c r="S680" s="104">
        <v>9.1440768531316982E-2</v>
      </c>
      <c r="T680" s="115">
        <v>3</v>
      </c>
      <c r="U680" s="116">
        <v>1048</v>
      </c>
      <c r="V680" s="101">
        <v>520.463442932357</v>
      </c>
      <c r="W680" s="99">
        <v>561.10781734610305</v>
      </c>
      <c r="X680" s="111">
        <v>542.20628355949498</v>
      </c>
      <c r="Y680" s="104">
        <v>541.25918127931834</v>
      </c>
      <c r="Z680" s="107">
        <v>2.7334052762808234</v>
      </c>
      <c r="AA680" s="104">
        <v>3.7576697692304137E-2</v>
      </c>
      <c r="AB680" s="115">
        <v>3</v>
      </c>
      <c r="AC680" s="116">
        <v>672</v>
      </c>
      <c r="AD680" s="107">
        <v>2.8013798365856273</v>
      </c>
      <c r="AE680" s="104">
        <v>1.4861376104049677</v>
      </c>
    </row>
    <row r="681" spans="1:31" x14ac:dyDescent="0.3">
      <c r="A681" s="104" t="s">
        <v>2267</v>
      </c>
      <c r="B681" s="115">
        <v>4</v>
      </c>
      <c r="C681" s="116">
        <v>4</v>
      </c>
      <c r="D681" s="107">
        <v>26.1463</v>
      </c>
      <c r="E681" s="104">
        <v>0.23096876380158099</v>
      </c>
      <c r="F681" s="107">
        <f t="shared" si="10"/>
        <v>0.63644675009002183</v>
      </c>
      <c r="G681" s="104">
        <v>8.8267117751496399E-2</v>
      </c>
      <c r="H681" s="107">
        <v>1.56495405468511</v>
      </c>
      <c r="I681" s="104">
        <v>0.19465295968256799</v>
      </c>
      <c r="J681" s="115" t="s">
        <v>1</v>
      </c>
      <c r="K681" s="116" t="s">
        <v>0</v>
      </c>
      <c r="L681" s="107">
        <v>45484.809399999998</v>
      </c>
      <c r="M681" s="104" t="s">
        <v>2268</v>
      </c>
      <c r="N681" s="107">
        <v>354.21314732415601</v>
      </c>
      <c r="O681" s="104">
        <v>338.48471365892698</v>
      </c>
      <c r="P681" s="107">
        <v>343.387514287903</v>
      </c>
      <c r="Q681" s="104">
        <v>345.36179175699539</v>
      </c>
      <c r="R681" s="107">
        <v>2.5382742887990029</v>
      </c>
      <c r="S681" s="104">
        <v>2.330290663273903E-2</v>
      </c>
      <c r="T681" s="115">
        <v>3</v>
      </c>
      <c r="U681" s="116">
        <v>832</v>
      </c>
      <c r="V681" s="101">
        <v>296.24700047289502</v>
      </c>
      <c r="W681" s="99">
        <v>706.31561592970104</v>
      </c>
      <c r="X681" s="111">
        <v>618.86339262767603</v>
      </c>
      <c r="Y681" s="104">
        <v>540.47533634342403</v>
      </c>
      <c r="Z681" s="107">
        <v>2.7327758804644513</v>
      </c>
      <c r="AA681" s="104">
        <v>0.39961215712271553</v>
      </c>
      <c r="AB681" s="115">
        <v>3</v>
      </c>
      <c r="AC681" s="116">
        <v>673</v>
      </c>
      <c r="AD681" s="107">
        <v>1.5649540546851086</v>
      </c>
      <c r="AE681" s="104">
        <v>0.64612030185376301</v>
      </c>
    </row>
    <row r="682" spans="1:31" x14ac:dyDescent="0.3">
      <c r="A682" s="104" t="s">
        <v>2181</v>
      </c>
      <c r="B682" s="115">
        <v>1</v>
      </c>
      <c r="C682" s="116">
        <v>1</v>
      </c>
      <c r="D682" s="107">
        <v>3.9251999999999998</v>
      </c>
      <c r="E682" s="104">
        <v>0.20112566738548299</v>
      </c>
      <c r="F682" s="107">
        <f t="shared" si="10"/>
        <v>0.69653250179234638</v>
      </c>
      <c r="G682" s="104">
        <v>7.9911232249035097E-2</v>
      </c>
      <c r="H682" s="107">
        <v>1.3035358613157899</v>
      </c>
      <c r="I682" s="104">
        <v>0.21955998835349</v>
      </c>
      <c r="J682" s="115" t="s">
        <v>1</v>
      </c>
      <c r="K682" s="116" t="s">
        <v>0</v>
      </c>
      <c r="L682" s="107">
        <v>64048.1034</v>
      </c>
      <c r="M682" s="104" t="s">
        <v>2182</v>
      </c>
      <c r="N682" s="107">
        <v>328.94121563949602</v>
      </c>
      <c r="O682" s="104">
        <v>449.15814173493999</v>
      </c>
      <c r="P682" s="107">
        <v>465.491266760065</v>
      </c>
      <c r="Q682" s="104">
        <v>414.53020804483367</v>
      </c>
      <c r="R682" s="107">
        <v>2.6175561843655486</v>
      </c>
      <c r="S682" s="104">
        <v>0.1798922410946289</v>
      </c>
      <c r="T682" s="115">
        <v>3</v>
      </c>
      <c r="U682" s="116">
        <v>753</v>
      </c>
      <c r="V682" s="101">
        <v>621.23167704581397</v>
      </c>
      <c r="W682" s="99">
        <v>410.65775055636902</v>
      </c>
      <c r="X682" s="111">
        <v>589.17554775322799</v>
      </c>
      <c r="Y682" s="104">
        <v>540.35499178513692</v>
      </c>
      <c r="Z682" s="107">
        <v>2.7326791678233513</v>
      </c>
      <c r="AA682" s="104">
        <v>0.20997110317206516</v>
      </c>
      <c r="AB682" s="115">
        <v>3</v>
      </c>
      <c r="AC682" s="116">
        <v>674</v>
      </c>
      <c r="AD682" s="107">
        <v>1.3035358613157926</v>
      </c>
      <c r="AE682" s="104">
        <v>0.38243027311572853</v>
      </c>
    </row>
    <row r="683" spans="1:31" x14ac:dyDescent="0.3">
      <c r="A683" s="104" t="s">
        <v>1809</v>
      </c>
      <c r="B683" s="115">
        <v>4</v>
      </c>
      <c r="C683" s="116">
        <v>1</v>
      </c>
      <c r="D683" s="107">
        <v>12.969099999999999</v>
      </c>
      <c r="E683" s="104">
        <v>0.10087865858412901</v>
      </c>
      <c r="F683" s="107">
        <f t="shared" si="10"/>
        <v>0.9962007013495664</v>
      </c>
      <c r="G683" s="104">
        <v>4.8382975514673403E-2</v>
      </c>
      <c r="H683" s="107">
        <v>3.2345964671540699</v>
      </c>
      <c r="I683" s="104">
        <v>0.36993478465434698</v>
      </c>
      <c r="J683" s="115" t="s">
        <v>1</v>
      </c>
      <c r="K683" s="116" t="s">
        <v>0</v>
      </c>
      <c r="L683" s="107">
        <v>116729.79919999999</v>
      </c>
      <c r="M683" s="104" t="s">
        <v>1810</v>
      </c>
      <c r="N683" s="107">
        <v>32.445594636739798</v>
      </c>
      <c r="O683" s="104">
        <v>193.215022267303</v>
      </c>
      <c r="P683" s="107">
        <v>273.91123779361197</v>
      </c>
      <c r="Q683" s="104">
        <v>166.52395156588491</v>
      </c>
      <c r="R683" s="107">
        <v>2.2214767080212301</v>
      </c>
      <c r="S683" s="104">
        <v>0.73818621472583623</v>
      </c>
      <c r="T683" s="115">
        <v>3</v>
      </c>
      <c r="U683" s="116">
        <v>1101</v>
      </c>
      <c r="V683" s="101">
        <v>362.84861657361802</v>
      </c>
      <c r="W683" s="99">
        <v>532.51639266631605</v>
      </c>
      <c r="X683" s="111">
        <v>720.54834705470398</v>
      </c>
      <c r="Y683" s="104">
        <v>538.63778543154604</v>
      </c>
      <c r="Z683" s="107">
        <v>2.7312968158946944</v>
      </c>
      <c r="AA683" s="104">
        <v>0.33218689881794122</v>
      </c>
      <c r="AB683" s="115">
        <v>3</v>
      </c>
      <c r="AC683" s="116">
        <v>675</v>
      </c>
      <c r="AD683" s="107">
        <v>3.2345964671540655</v>
      </c>
      <c r="AE683" s="104">
        <v>1.6935857396833673</v>
      </c>
    </row>
    <row r="684" spans="1:31" x14ac:dyDescent="0.3">
      <c r="A684" s="104" t="s">
        <v>2597</v>
      </c>
      <c r="B684" s="115">
        <v>11</v>
      </c>
      <c r="C684" s="116">
        <v>1</v>
      </c>
      <c r="D684" s="107">
        <v>39.359900000000003</v>
      </c>
      <c r="E684" s="104">
        <v>0.38683301677245102</v>
      </c>
      <c r="F684" s="107">
        <f t="shared" si="10"/>
        <v>0.41247646532807225</v>
      </c>
      <c r="G684" s="104">
        <v>0.12886646878896699</v>
      </c>
      <c r="H684" s="107">
        <v>1.0931887135585501</v>
      </c>
      <c r="I684" s="104">
        <v>0.11798080871788</v>
      </c>
      <c r="J684" s="115" t="s">
        <v>1</v>
      </c>
      <c r="K684" s="116" t="s">
        <v>0</v>
      </c>
      <c r="L684" s="107">
        <v>248827.5428</v>
      </c>
      <c r="M684" s="104" t="s">
        <v>2598</v>
      </c>
      <c r="N684" s="107">
        <v>415.14548515122101</v>
      </c>
      <c r="O684" s="104">
        <v>573.27163209177797</v>
      </c>
      <c r="P684" s="107">
        <v>488.75037834060902</v>
      </c>
      <c r="Q684" s="104">
        <v>492.38916519453596</v>
      </c>
      <c r="R684" s="107">
        <v>2.6923084879067272</v>
      </c>
      <c r="S684" s="104">
        <v>0.16069778897541595</v>
      </c>
      <c r="T684" s="115">
        <v>3</v>
      </c>
      <c r="U684" s="116">
        <v>703</v>
      </c>
      <c r="V684" s="101">
        <v>558.463048936012</v>
      </c>
      <c r="W684" s="99">
        <v>501.38859299858399</v>
      </c>
      <c r="X684" s="111">
        <v>554.97119227295104</v>
      </c>
      <c r="Y684" s="104">
        <v>538.2742780691824</v>
      </c>
      <c r="Z684" s="107">
        <v>2.7310036271507809</v>
      </c>
      <c r="AA684" s="104">
        <v>5.9433673072125576E-2</v>
      </c>
      <c r="AB684" s="115">
        <v>3</v>
      </c>
      <c r="AC684" s="116">
        <v>676</v>
      </c>
      <c r="AD684" s="107">
        <v>1.0931887135585485</v>
      </c>
      <c r="AE684" s="104">
        <v>0.12854247019040038</v>
      </c>
    </row>
    <row r="685" spans="1:31" x14ac:dyDescent="0.3">
      <c r="A685" s="104" t="s">
        <v>1075</v>
      </c>
      <c r="B685" s="115">
        <v>11</v>
      </c>
      <c r="C685" s="116">
        <v>2</v>
      </c>
      <c r="D685" s="107">
        <v>59.939100000000003</v>
      </c>
      <c r="E685" s="104">
        <v>1.70996346191724E-2</v>
      </c>
      <c r="F685" s="107">
        <f t="shared" si="10"/>
        <v>1.7670131694074109</v>
      </c>
      <c r="G685" s="104">
        <v>1.38495281855832E-2</v>
      </c>
      <c r="H685" s="107">
        <v>1.18399247949785</v>
      </c>
      <c r="I685" s="104">
        <v>0.83137296626512003</v>
      </c>
      <c r="J685" s="115" t="s">
        <v>1</v>
      </c>
      <c r="K685" s="116" t="s">
        <v>0</v>
      </c>
      <c r="L685" s="107">
        <v>141730.79</v>
      </c>
      <c r="M685" s="104" t="s">
        <v>1076</v>
      </c>
      <c r="N685" s="107">
        <v>458.00383288830602</v>
      </c>
      <c r="O685" s="104">
        <v>463.168892147637</v>
      </c>
      <c r="P685" s="107">
        <v>441.96451119216999</v>
      </c>
      <c r="Q685" s="104">
        <v>454.37907874270439</v>
      </c>
      <c r="R685" s="107">
        <v>2.6574183266735378</v>
      </c>
      <c r="S685" s="104">
        <v>2.4334638000888361E-2</v>
      </c>
      <c r="T685" s="115">
        <v>3</v>
      </c>
      <c r="U685" s="116">
        <v>734</v>
      </c>
      <c r="V685" s="101">
        <v>554.78986421619595</v>
      </c>
      <c r="W685" s="99">
        <v>495.86055555987201</v>
      </c>
      <c r="X685" s="111">
        <v>563.29381644149703</v>
      </c>
      <c r="Y685" s="104">
        <v>537.98141207252172</v>
      </c>
      <c r="Z685" s="107">
        <v>2.7307672705106421</v>
      </c>
      <c r="AA685" s="104">
        <v>6.8263898521256541E-2</v>
      </c>
      <c r="AB685" s="115">
        <v>3</v>
      </c>
      <c r="AC685" s="116">
        <v>677</v>
      </c>
      <c r="AD685" s="107">
        <v>1.1839924794978463</v>
      </c>
      <c r="AE685" s="104">
        <v>0.24365991726279176</v>
      </c>
    </row>
    <row r="686" spans="1:31" x14ac:dyDescent="0.3">
      <c r="A686" s="104" t="s">
        <v>2287</v>
      </c>
      <c r="B686" s="115">
        <v>4</v>
      </c>
      <c r="C686" s="116">
        <v>2</v>
      </c>
      <c r="D686" s="107">
        <v>24.346800000000002</v>
      </c>
      <c r="E686" s="104">
        <v>0.23643096806216299</v>
      </c>
      <c r="F686" s="107">
        <f t="shared" si="10"/>
        <v>0.62629563956035617</v>
      </c>
      <c r="G686" s="104">
        <v>8.9505284414520603E-2</v>
      </c>
      <c r="H686" s="107">
        <v>1.0519592615178499</v>
      </c>
      <c r="I686" s="104">
        <v>0.190625735954675</v>
      </c>
      <c r="J686" s="115" t="s">
        <v>1</v>
      </c>
      <c r="K686" s="116" t="s">
        <v>0</v>
      </c>
      <c r="L686" s="107">
        <v>21961.567999999999</v>
      </c>
      <c r="M686" s="104" t="s">
        <v>2288</v>
      </c>
      <c r="N686" s="107">
        <v>527.30006969378303</v>
      </c>
      <c r="O686" s="104">
        <v>504.97358403828002</v>
      </c>
      <c r="P686" s="107">
        <v>498.406411611669</v>
      </c>
      <c r="Q686" s="104">
        <v>510.22668844791065</v>
      </c>
      <c r="R686" s="107">
        <v>2.707763171526842</v>
      </c>
      <c r="S686" s="104">
        <v>2.968522530204527E-2</v>
      </c>
      <c r="T686" s="115">
        <v>3</v>
      </c>
      <c r="U686" s="116">
        <v>691</v>
      </c>
      <c r="V686" s="101">
        <v>510.67672343089998</v>
      </c>
      <c r="W686" s="99">
        <v>568.88576422128699</v>
      </c>
      <c r="X686" s="111">
        <v>530.65058350689696</v>
      </c>
      <c r="Y686" s="104">
        <v>536.73769038636135</v>
      </c>
      <c r="Z686" s="107">
        <v>2.7297620930550397</v>
      </c>
      <c r="AA686" s="104">
        <v>5.5107139997531897E-2</v>
      </c>
      <c r="AB686" s="115">
        <v>3</v>
      </c>
      <c r="AC686" s="116">
        <v>678</v>
      </c>
      <c r="AD686" s="107">
        <v>1.0519592615178484</v>
      </c>
      <c r="AE686" s="104">
        <v>7.3078835481742863E-2</v>
      </c>
    </row>
    <row r="687" spans="1:31" x14ac:dyDescent="0.3">
      <c r="A687" s="104" t="s">
        <v>2129</v>
      </c>
      <c r="B687" s="115">
        <v>3</v>
      </c>
      <c r="C687" s="116">
        <v>2</v>
      </c>
      <c r="D687" s="107">
        <v>8.3949999999999996</v>
      </c>
      <c r="E687" s="104">
        <v>0.18353549860682</v>
      </c>
      <c r="F687" s="107">
        <f t="shared" si="10"/>
        <v>0.73627992401117026</v>
      </c>
      <c r="G687" s="104">
        <v>7.4714349551257206E-2</v>
      </c>
      <c r="H687" s="107">
        <v>1.0571557721504901</v>
      </c>
      <c r="I687" s="104">
        <v>0.237036130381301</v>
      </c>
      <c r="J687" s="115" t="s">
        <v>0</v>
      </c>
      <c r="K687" s="116" t="s">
        <v>1</v>
      </c>
      <c r="L687" s="107">
        <v>93294.138600000006</v>
      </c>
      <c r="M687" s="104" t="s">
        <v>2130</v>
      </c>
      <c r="N687" s="107">
        <v>581.55400760501198</v>
      </c>
      <c r="O687" s="104">
        <v>529.62026569806801</v>
      </c>
      <c r="P687" s="107">
        <v>586.96190287988998</v>
      </c>
      <c r="Q687" s="104">
        <v>566.04539206099003</v>
      </c>
      <c r="R687" s="107">
        <v>2.7528512593351975</v>
      </c>
      <c r="S687" s="104">
        <v>5.5933252278405683E-2</v>
      </c>
      <c r="T687" s="115">
        <v>3</v>
      </c>
      <c r="U687" s="116">
        <v>647</v>
      </c>
      <c r="V687" s="101">
        <v>533.58036501787706</v>
      </c>
      <c r="W687" s="99">
        <v>544.395095959439</v>
      </c>
      <c r="X687" s="111">
        <v>528.34994623166699</v>
      </c>
      <c r="Y687" s="104">
        <v>535.44180240299431</v>
      </c>
      <c r="Z687" s="107">
        <v>2.7287122739190153</v>
      </c>
      <c r="AA687" s="104">
        <v>1.5282584590785858E-2</v>
      </c>
      <c r="AB687" s="115">
        <v>3</v>
      </c>
      <c r="AC687" s="116">
        <v>679</v>
      </c>
      <c r="AD687" s="107">
        <v>0.94593438956093778</v>
      </c>
      <c r="AE687" s="104">
        <v>-8.0187973836091719E-2</v>
      </c>
    </row>
    <row r="688" spans="1:31" x14ac:dyDescent="0.3">
      <c r="A688" s="104" t="s">
        <v>639</v>
      </c>
      <c r="B688" s="115">
        <v>3</v>
      </c>
      <c r="C688" s="116">
        <v>2</v>
      </c>
      <c r="D688" s="107">
        <v>19.529900000000001</v>
      </c>
      <c r="E688" s="104">
        <v>3.49872021659603E-3</v>
      </c>
      <c r="F688" s="107">
        <f t="shared" si="10"/>
        <v>2.4560907855098617</v>
      </c>
      <c r="G688" s="104">
        <v>4.7985091478135698E-3</v>
      </c>
      <c r="H688" s="107">
        <v>1.3651020577015001</v>
      </c>
      <c r="I688" s="104">
        <v>0.99339698447912494</v>
      </c>
      <c r="J688" s="115" t="s">
        <v>0</v>
      </c>
      <c r="K688" s="116" t="s">
        <v>1</v>
      </c>
      <c r="L688" s="107">
        <v>27015.869200000001</v>
      </c>
      <c r="M688" s="104" t="s">
        <v>640</v>
      </c>
      <c r="N688" s="107">
        <v>747.91734975971895</v>
      </c>
      <c r="O688" s="104">
        <v>658.49265941933595</v>
      </c>
      <c r="P688" s="107">
        <v>776.12132036153901</v>
      </c>
      <c r="Q688" s="104">
        <v>727.51044318019797</v>
      </c>
      <c r="R688" s="107">
        <v>2.8618392318613552</v>
      </c>
      <c r="S688" s="104">
        <v>8.4414167060611556E-2</v>
      </c>
      <c r="T688" s="115">
        <v>3</v>
      </c>
      <c r="U688" s="116">
        <v>549</v>
      </c>
      <c r="V688" s="101">
        <v>534.058777568408</v>
      </c>
      <c r="W688" s="99">
        <v>527.83216994396901</v>
      </c>
      <c r="X688" s="111">
        <v>536.91356474177701</v>
      </c>
      <c r="Y688" s="104">
        <v>532.9348374180513</v>
      </c>
      <c r="Z688" s="107">
        <v>2.7266741105653742</v>
      </c>
      <c r="AA688" s="104">
        <v>8.7137337443593532E-3</v>
      </c>
      <c r="AB688" s="115">
        <v>3</v>
      </c>
      <c r="AC688" s="116">
        <v>680</v>
      </c>
      <c r="AD688" s="107">
        <v>0.73254596193617527</v>
      </c>
      <c r="AE688" s="104">
        <v>-0.44900881388197794</v>
      </c>
    </row>
    <row r="689" spans="1:31" x14ac:dyDescent="0.3">
      <c r="A689" s="104" t="s">
        <v>2337</v>
      </c>
      <c r="B689" s="115">
        <v>8</v>
      </c>
      <c r="C689" s="116">
        <v>6</v>
      </c>
      <c r="D689" s="107">
        <v>44.945399999999999</v>
      </c>
      <c r="E689" s="104">
        <v>0.26000257907929902</v>
      </c>
      <c r="F689" s="107">
        <f t="shared" si="10"/>
        <v>0.58502234405090259</v>
      </c>
      <c r="G689" s="104">
        <v>9.6362376924720605E-2</v>
      </c>
      <c r="H689" s="107">
        <v>1.05571173389582</v>
      </c>
      <c r="I689" s="104">
        <v>0.17479092247847999</v>
      </c>
      <c r="J689" s="115" t="s">
        <v>0</v>
      </c>
      <c r="K689" s="116" t="s">
        <v>1</v>
      </c>
      <c r="L689" s="107">
        <v>29840.7909</v>
      </c>
      <c r="M689" s="104" t="s">
        <v>2338</v>
      </c>
      <c r="N689" s="107">
        <v>533.35333199080105</v>
      </c>
      <c r="O689" s="104">
        <v>563.280582422934</v>
      </c>
      <c r="P689" s="107">
        <v>590.86614984939695</v>
      </c>
      <c r="Q689" s="104">
        <v>562.50002142104404</v>
      </c>
      <c r="R689" s="107">
        <v>2.7501225433221399</v>
      </c>
      <c r="S689" s="104">
        <v>5.1136625843303876E-2</v>
      </c>
      <c r="T689" s="115">
        <v>3</v>
      </c>
      <c r="U689" s="116">
        <v>649</v>
      </c>
      <c r="V689" s="101">
        <v>503.28051813364101</v>
      </c>
      <c r="W689" s="99">
        <v>541.45592043792703</v>
      </c>
      <c r="X689" s="111">
        <v>553.71132901729095</v>
      </c>
      <c r="Y689" s="104">
        <v>532.81592252961957</v>
      </c>
      <c r="Z689" s="107">
        <v>2.7265771946972048</v>
      </c>
      <c r="AA689" s="104">
        <v>4.9364448663512188E-2</v>
      </c>
      <c r="AB689" s="115">
        <v>3</v>
      </c>
      <c r="AC689" s="116">
        <v>681</v>
      </c>
      <c r="AD689" s="107">
        <v>0.94722827064711301</v>
      </c>
      <c r="AE689" s="104">
        <v>-7.8215955101089404E-2</v>
      </c>
    </row>
    <row r="690" spans="1:31" x14ac:dyDescent="0.3">
      <c r="A690" s="104" t="s">
        <v>455</v>
      </c>
      <c r="B690" s="115">
        <v>9</v>
      </c>
      <c r="C690" s="116">
        <v>3</v>
      </c>
      <c r="D690" s="107">
        <v>56.641599999999997</v>
      </c>
      <c r="E690" s="104">
        <v>1.4446831988313999E-3</v>
      </c>
      <c r="F690" s="107">
        <f t="shared" si="10"/>
        <v>2.8402273778788008</v>
      </c>
      <c r="G690" s="104">
        <v>2.8154638798819202E-3</v>
      </c>
      <c r="H690" s="107">
        <v>1.4682045708021301</v>
      </c>
      <c r="I690" s="104">
        <v>0.99980932553504498</v>
      </c>
      <c r="J690" s="115" t="s">
        <v>1</v>
      </c>
      <c r="K690" s="116" t="s">
        <v>0</v>
      </c>
      <c r="L690" s="107">
        <v>32818.668799999999</v>
      </c>
      <c r="M690" s="104" t="s">
        <v>456</v>
      </c>
      <c r="N690" s="107">
        <v>393.15793517027799</v>
      </c>
      <c r="O690" s="104">
        <v>337.63037233436199</v>
      </c>
      <c r="P690" s="107">
        <v>356.67909098151102</v>
      </c>
      <c r="Q690" s="104">
        <v>362.489132828717</v>
      </c>
      <c r="R690" s="107">
        <v>2.5592949912566239</v>
      </c>
      <c r="S690" s="104">
        <v>7.7839689390956063E-2</v>
      </c>
      <c r="T690" s="115">
        <v>3</v>
      </c>
      <c r="U690" s="116">
        <v>810</v>
      </c>
      <c r="V690" s="101">
        <v>539.036735728709</v>
      </c>
      <c r="W690" s="99">
        <v>510.32948450144801</v>
      </c>
      <c r="X690" s="111">
        <v>547.25838482550898</v>
      </c>
      <c r="Y690" s="104">
        <v>532.20820168522198</v>
      </c>
      <c r="Z690" s="107">
        <v>2.7260815630360917</v>
      </c>
      <c r="AA690" s="104">
        <v>3.6429983722582951E-2</v>
      </c>
      <c r="AB690" s="115">
        <v>3</v>
      </c>
      <c r="AC690" s="116">
        <v>682</v>
      </c>
      <c r="AD690" s="107">
        <v>1.4682045708021279</v>
      </c>
      <c r="AE690" s="104">
        <v>0.55405299864416158</v>
      </c>
    </row>
    <row r="691" spans="1:31" x14ac:dyDescent="0.3">
      <c r="A691" s="104" t="s">
        <v>103</v>
      </c>
      <c r="B691" s="115">
        <v>4</v>
      </c>
      <c r="C691" s="116">
        <v>4</v>
      </c>
      <c r="D691" s="107">
        <v>13.234400000000001</v>
      </c>
      <c r="E691" s="109">
        <v>1.5366820075635199E-5</v>
      </c>
      <c r="F691" s="107">
        <f t="shared" si="10"/>
        <v>4.8134159936899312</v>
      </c>
      <c r="G691" s="104">
        <v>1.4601617959691E-4</v>
      </c>
      <c r="H691" s="107">
        <v>1.9227233107011801</v>
      </c>
      <c r="I691" s="104">
        <v>1</v>
      </c>
      <c r="J691" s="115" t="s">
        <v>0</v>
      </c>
      <c r="K691" s="116" t="s">
        <v>1</v>
      </c>
      <c r="L691" s="107">
        <v>17001.331300000002</v>
      </c>
      <c r="M691" s="104" t="s">
        <v>104</v>
      </c>
      <c r="N691" s="107">
        <v>994.46711863044402</v>
      </c>
      <c r="O691" s="104">
        <v>1002.30973894744</v>
      </c>
      <c r="P691" s="107">
        <v>1069.3474939427399</v>
      </c>
      <c r="Q691" s="104">
        <v>1022.0414505068748</v>
      </c>
      <c r="R691" s="107">
        <v>3.0094685096552092</v>
      </c>
      <c r="S691" s="104">
        <v>4.026791015113463E-2</v>
      </c>
      <c r="T691" s="115">
        <v>3</v>
      </c>
      <c r="U691" s="116">
        <v>441</v>
      </c>
      <c r="V691" s="101">
        <v>518.34626615274499</v>
      </c>
      <c r="W691" s="99">
        <v>539.23890310625802</v>
      </c>
      <c r="X691" s="111">
        <v>537.09272040701603</v>
      </c>
      <c r="Y691" s="104">
        <v>531.55929655533976</v>
      </c>
      <c r="Z691" s="107">
        <v>2.7255517180227633</v>
      </c>
      <c r="AA691" s="104">
        <v>2.1621343865978953E-2</v>
      </c>
      <c r="AB691" s="115">
        <v>3</v>
      </c>
      <c r="AC691" s="116">
        <v>683</v>
      </c>
      <c r="AD691" s="107">
        <v>0.52009563437149875</v>
      </c>
      <c r="AE691" s="104">
        <v>-0.94315116673410382</v>
      </c>
    </row>
    <row r="692" spans="1:31" x14ac:dyDescent="0.3">
      <c r="A692" s="104" t="s">
        <v>265</v>
      </c>
      <c r="B692" s="115">
        <v>1</v>
      </c>
      <c r="C692" s="116">
        <v>1</v>
      </c>
      <c r="D692" s="107">
        <v>7.0026999999999999</v>
      </c>
      <c r="E692" s="104">
        <v>2.9173583402719599E-4</v>
      </c>
      <c r="F692" s="107">
        <f t="shared" si="10"/>
        <v>3.5350102230398677</v>
      </c>
      <c r="G692" s="104">
        <v>9.9721509410143311E-4</v>
      </c>
      <c r="H692" s="107">
        <v>5.1724654691427396</v>
      </c>
      <c r="I692" s="104">
        <v>0.99999999949035301</v>
      </c>
      <c r="J692" s="115" t="s">
        <v>1</v>
      </c>
      <c r="K692" s="116" t="s">
        <v>0</v>
      </c>
      <c r="L692" s="107">
        <v>9132.3889999999992</v>
      </c>
      <c r="M692" s="104" t="s">
        <v>266</v>
      </c>
      <c r="N692" s="107">
        <v>123.3698926209</v>
      </c>
      <c r="O692" s="104">
        <v>88.631733101179904</v>
      </c>
      <c r="P692" s="107">
        <v>96.232623284840102</v>
      </c>
      <c r="Q692" s="104">
        <v>102.74474966897333</v>
      </c>
      <c r="R692" s="107">
        <v>2.0117596383529563</v>
      </c>
      <c r="S692" s="104">
        <v>0.17773881225116564</v>
      </c>
      <c r="T692" s="115">
        <v>3</v>
      </c>
      <c r="U692" s="116">
        <v>1253</v>
      </c>
      <c r="V692" s="101">
        <v>511.17980502026302</v>
      </c>
      <c r="W692" s="99">
        <v>630.71556333003696</v>
      </c>
      <c r="X692" s="111">
        <v>452.435641045137</v>
      </c>
      <c r="Y692" s="104">
        <v>531.44366979847894</v>
      </c>
      <c r="Z692" s="107">
        <v>2.7254572383942905</v>
      </c>
      <c r="AA692" s="104">
        <v>0.17095129104784143</v>
      </c>
      <c r="AB692" s="115">
        <v>3</v>
      </c>
      <c r="AC692" s="116">
        <v>684</v>
      </c>
      <c r="AD692" s="107">
        <v>5.1724654691427343</v>
      </c>
      <c r="AE692" s="104">
        <v>2.3708521088309933</v>
      </c>
    </row>
    <row r="693" spans="1:31" x14ac:dyDescent="0.3">
      <c r="A693" s="104" t="s">
        <v>2967</v>
      </c>
      <c r="B693" s="115">
        <v>7</v>
      </c>
      <c r="C693" s="116">
        <v>3</v>
      </c>
      <c r="D693" s="107">
        <v>44.511600000000001</v>
      </c>
      <c r="E693" s="104">
        <v>0.69313271594235804</v>
      </c>
      <c r="F693" s="107">
        <f t="shared" si="10"/>
        <v>0.15918360192059755</v>
      </c>
      <c r="G693" s="104">
        <v>0.20211824305010301</v>
      </c>
      <c r="H693" s="107">
        <v>1.0377573702097</v>
      </c>
      <c r="I693" s="104">
        <v>6.2842886876330398E-2</v>
      </c>
      <c r="J693" s="115" t="s">
        <v>0</v>
      </c>
      <c r="K693" s="116" t="s">
        <v>1</v>
      </c>
      <c r="L693" s="107">
        <v>28661.4025</v>
      </c>
      <c r="M693" s="104" t="s">
        <v>2968</v>
      </c>
      <c r="N693" s="107">
        <v>549.90912848998505</v>
      </c>
      <c r="O693" s="104">
        <v>495.04292027403397</v>
      </c>
      <c r="P693" s="107">
        <v>608.44343633832705</v>
      </c>
      <c r="Q693" s="104">
        <v>551.13182836744875</v>
      </c>
      <c r="R693" s="107">
        <v>2.7412554926534898</v>
      </c>
      <c r="S693" s="104">
        <v>0.10289760405635177</v>
      </c>
      <c r="T693" s="115">
        <v>3</v>
      </c>
      <c r="U693" s="116">
        <v>660</v>
      </c>
      <c r="V693" s="101">
        <v>603.58110439678899</v>
      </c>
      <c r="W693" s="99">
        <v>484.86227319850201</v>
      </c>
      <c r="X693" s="111">
        <v>504.795593830413</v>
      </c>
      <c r="Y693" s="104">
        <v>531.07965714190129</v>
      </c>
      <c r="Z693" s="107">
        <v>2.7251596662087749</v>
      </c>
      <c r="AA693" s="104">
        <v>0.11970747048237526</v>
      </c>
      <c r="AB693" s="115">
        <v>3</v>
      </c>
      <c r="AC693" s="116">
        <v>685</v>
      </c>
      <c r="AD693" s="107">
        <v>0.96361637961475466</v>
      </c>
      <c r="AE693" s="104">
        <v>-5.3469178077128351E-2</v>
      </c>
    </row>
    <row r="694" spans="1:31" x14ac:dyDescent="0.3">
      <c r="A694" s="104" t="s">
        <v>373</v>
      </c>
      <c r="B694" s="115">
        <v>14</v>
      </c>
      <c r="C694" s="116">
        <v>4</v>
      </c>
      <c r="D694" s="107">
        <v>95.489900000000006</v>
      </c>
      <c r="E694" s="104">
        <v>8.3065701517637302E-4</v>
      </c>
      <c r="F694" s="107">
        <f t="shared" si="10"/>
        <v>3.0805782628159908</v>
      </c>
      <c r="G694" s="104">
        <v>1.98013011177343E-3</v>
      </c>
      <c r="H694" s="107">
        <v>1.4174640012245601</v>
      </c>
      <c r="I694" s="104">
        <v>0.99999265303825402</v>
      </c>
      <c r="J694" s="115" t="s">
        <v>0</v>
      </c>
      <c r="K694" s="116" t="s">
        <v>1</v>
      </c>
      <c r="L694" s="107">
        <v>71228.299299999999</v>
      </c>
      <c r="M694" s="104" t="s">
        <v>374</v>
      </c>
      <c r="N694" s="107">
        <v>780.37352526029599</v>
      </c>
      <c r="O694" s="104">
        <v>741.52271327282699</v>
      </c>
      <c r="P694" s="107">
        <v>735.43290990285402</v>
      </c>
      <c r="Q694" s="104">
        <v>752.44304947865896</v>
      </c>
      <c r="R694" s="107">
        <v>2.8764736348530744</v>
      </c>
      <c r="S694" s="104">
        <v>3.2400322868180169E-2</v>
      </c>
      <c r="T694" s="115">
        <v>3</v>
      </c>
      <c r="U694" s="116">
        <v>540</v>
      </c>
      <c r="V694" s="101">
        <v>499.47485630051398</v>
      </c>
      <c r="W694" s="99">
        <v>531.23895014992604</v>
      </c>
      <c r="X694" s="111">
        <v>561.79869932455597</v>
      </c>
      <c r="Y694" s="104">
        <v>530.83750192499872</v>
      </c>
      <c r="Z694" s="107">
        <v>2.7249615967541292</v>
      </c>
      <c r="AA694" s="104">
        <v>5.8706969144035288E-2</v>
      </c>
      <c r="AB694" s="115">
        <v>3</v>
      </c>
      <c r="AC694" s="116">
        <v>686</v>
      </c>
      <c r="AD694" s="107">
        <v>0.7054852886112738</v>
      </c>
      <c r="AE694" s="104">
        <v>-0.50331209607453153</v>
      </c>
    </row>
    <row r="695" spans="1:31" x14ac:dyDescent="0.3">
      <c r="A695" s="104" t="s">
        <v>877</v>
      </c>
      <c r="B695" s="115">
        <v>1</v>
      </c>
      <c r="C695" s="116">
        <v>1</v>
      </c>
      <c r="D695" s="107">
        <v>5.9912999999999998</v>
      </c>
      <c r="E695" s="104">
        <v>8.9844302499543192E-3</v>
      </c>
      <c r="F695" s="107">
        <f t="shared" si="10"/>
        <v>2.0465094585824368</v>
      </c>
      <c r="G695" s="104">
        <v>8.9572852796235107E-3</v>
      </c>
      <c r="H695" s="107">
        <v>4.9639618904820999</v>
      </c>
      <c r="I695" s="104">
        <v>0.93605358789432302</v>
      </c>
      <c r="J695" s="115" t="s">
        <v>1</v>
      </c>
      <c r="K695" s="116" t="s">
        <v>0</v>
      </c>
      <c r="L695" s="107">
        <v>28135.5749</v>
      </c>
      <c r="M695" s="104" t="s">
        <v>878</v>
      </c>
      <c r="N695" s="107">
        <v>170.49656810758</v>
      </c>
      <c r="O695" s="104">
        <v>50.012131352600598</v>
      </c>
      <c r="P695" s="107">
        <v>99.977276149035603</v>
      </c>
      <c r="Q695" s="104">
        <v>106.8286585364054</v>
      </c>
      <c r="R695" s="107">
        <v>2.0286877749267753</v>
      </c>
      <c r="S695" s="104">
        <v>0.56664305569974571</v>
      </c>
      <c r="T695" s="115">
        <v>3</v>
      </c>
      <c r="U695" s="116">
        <v>1238</v>
      </c>
      <c r="V695" s="101">
        <v>605.20811607216297</v>
      </c>
      <c r="W695" s="99">
        <v>493.49039006626299</v>
      </c>
      <c r="X695" s="111">
        <v>492.18166321970102</v>
      </c>
      <c r="Y695" s="104">
        <v>530.29338978604233</v>
      </c>
      <c r="Z695" s="107">
        <v>2.7245162135840757</v>
      </c>
      <c r="AA695" s="104">
        <v>0.12234992405851222</v>
      </c>
      <c r="AB695" s="115">
        <v>3</v>
      </c>
      <c r="AC695" s="116">
        <v>687</v>
      </c>
      <c r="AD695" s="107">
        <v>4.9639618904821061</v>
      </c>
      <c r="AE695" s="104">
        <v>2.3114920395972938</v>
      </c>
    </row>
    <row r="696" spans="1:31" x14ac:dyDescent="0.3">
      <c r="A696" s="104" t="s">
        <v>1387</v>
      </c>
      <c r="B696" s="115">
        <v>2</v>
      </c>
      <c r="C696" s="116">
        <v>2</v>
      </c>
      <c r="D696" s="107">
        <v>12.4604</v>
      </c>
      <c r="E696" s="104">
        <v>3.9568880406825303E-2</v>
      </c>
      <c r="F696" s="107">
        <f t="shared" si="10"/>
        <v>1.4026462378314353</v>
      </c>
      <c r="G696" s="104">
        <v>2.48065653240339E-2</v>
      </c>
      <c r="H696" s="107">
        <v>1.2041218299047101</v>
      </c>
      <c r="I696" s="104">
        <v>0.62185400542582303</v>
      </c>
      <c r="J696" s="115" t="s">
        <v>1</v>
      </c>
      <c r="K696" s="116" t="s">
        <v>0</v>
      </c>
      <c r="L696" s="107">
        <v>62452.435100000002</v>
      </c>
      <c r="M696" s="104" t="s">
        <v>1388</v>
      </c>
      <c r="N696" s="107">
        <v>459.140003140305</v>
      </c>
      <c r="O696" s="104">
        <v>470.65839670287801</v>
      </c>
      <c r="P696" s="107">
        <v>387.11600082196099</v>
      </c>
      <c r="Q696" s="104">
        <v>438.97146688838137</v>
      </c>
      <c r="R696" s="107">
        <v>2.6424362920515727</v>
      </c>
      <c r="S696" s="104">
        <v>0.10314095397623207</v>
      </c>
      <c r="T696" s="115">
        <v>3</v>
      </c>
      <c r="U696" s="116">
        <v>740</v>
      </c>
      <c r="V696" s="101">
        <v>514.41606159935202</v>
      </c>
      <c r="W696" s="99">
        <v>536.09823299967502</v>
      </c>
      <c r="X696" s="111">
        <v>535.211083357755</v>
      </c>
      <c r="Y696" s="104">
        <v>528.5751259855939</v>
      </c>
      <c r="Z696" s="107">
        <v>2.7231067219788656</v>
      </c>
      <c r="AA696" s="104">
        <v>2.3213596817670608E-2</v>
      </c>
      <c r="AB696" s="115">
        <v>3</v>
      </c>
      <c r="AC696" s="116">
        <v>688</v>
      </c>
      <c r="AD696" s="107">
        <v>1.2041218299047129</v>
      </c>
      <c r="AE696" s="104">
        <v>0.26798136760211699</v>
      </c>
    </row>
    <row r="697" spans="1:31" x14ac:dyDescent="0.3">
      <c r="A697" s="104" t="s">
        <v>895</v>
      </c>
      <c r="B697" s="115">
        <v>6</v>
      </c>
      <c r="C697" s="116">
        <v>3</v>
      </c>
      <c r="D697" s="107">
        <v>37.437199999999997</v>
      </c>
      <c r="E697" s="104">
        <v>9.7567626861053709E-3</v>
      </c>
      <c r="F697" s="107">
        <f t="shared" si="10"/>
        <v>2.0106942582332032</v>
      </c>
      <c r="G697" s="104">
        <v>9.5287682361129503E-3</v>
      </c>
      <c r="H697" s="107">
        <v>1.24764512559952</v>
      </c>
      <c r="I697" s="104">
        <v>0.92600808098147303</v>
      </c>
      <c r="J697" s="115" t="s">
        <v>0</v>
      </c>
      <c r="K697" s="116" t="s">
        <v>1</v>
      </c>
      <c r="L697" s="107">
        <v>26582.178599999999</v>
      </c>
      <c r="M697" s="104" t="s">
        <v>896</v>
      </c>
      <c r="N697" s="107">
        <v>693.85310863802397</v>
      </c>
      <c r="O697" s="104">
        <v>604.762689672953</v>
      </c>
      <c r="P697" s="107">
        <v>678.42995367429705</v>
      </c>
      <c r="Q697" s="104">
        <v>659.01525066175793</v>
      </c>
      <c r="R697" s="107">
        <v>2.8188954649758151</v>
      </c>
      <c r="S697" s="104">
        <v>7.2248323957856089E-2</v>
      </c>
      <c r="T697" s="115">
        <v>3</v>
      </c>
      <c r="U697" s="116">
        <v>585</v>
      </c>
      <c r="V697" s="101">
        <v>523.71918526476395</v>
      </c>
      <c r="W697" s="99">
        <v>549.30820521560304</v>
      </c>
      <c r="X697" s="111">
        <v>511.59447948868302</v>
      </c>
      <c r="Y697" s="104">
        <v>528.20728998968332</v>
      </c>
      <c r="Z697" s="107">
        <v>2.7228043907755719</v>
      </c>
      <c r="AA697" s="104">
        <v>3.6450225419112352E-2</v>
      </c>
      <c r="AB697" s="115">
        <v>3</v>
      </c>
      <c r="AC697" s="116">
        <v>689</v>
      </c>
      <c r="AD697" s="107">
        <v>0.80150996423721266</v>
      </c>
      <c r="AE697" s="104">
        <v>-0.31920763905369426</v>
      </c>
    </row>
    <row r="698" spans="1:31" x14ac:dyDescent="0.3">
      <c r="A698" s="104" t="s">
        <v>2081</v>
      </c>
      <c r="B698" s="115">
        <v>7</v>
      </c>
      <c r="C698" s="116">
        <v>1</v>
      </c>
      <c r="D698" s="107">
        <v>49.8399</v>
      </c>
      <c r="E698" s="104">
        <v>0.171955930145748</v>
      </c>
      <c r="F698" s="107">
        <f t="shared" si="10"/>
        <v>0.7645828423184664</v>
      </c>
      <c r="G698" s="104">
        <v>7.1625263147591794E-2</v>
      </c>
      <c r="H698" s="107">
        <v>1.42546202229865</v>
      </c>
      <c r="I698" s="104">
        <v>0.24996074484869699</v>
      </c>
      <c r="J698" s="115" t="s">
        <v>1</v>
      </c>
      <c r="K698" s="116" t="s">
        <v>0</v>
      </c>
      <c r="L698" s="107">
        <v>37985.276700000002</v>
      </c>
      <c r="M698" s="104" t="s">
        <v>2082</v>
      </c>
      <c r="N698" s="107">
        <v>215.64130159303599</v>
      </c>
      <c r="O698" s="104">
        <v>448.119700194747</v>
      </c>
      <c r="P698" s="107">
        <v>447.606486076995</v>
      </c>
      <c r="Q698" s="104">
        <v>370.45582928825934</v>
      </c>
      <c r="R698" s="107">
        <v>2.5687364329902236</v>
      </c>
      <c r="S698" s="104">
        <v>0.36191510248443903</v>
      </c>
      <c r="T698" s="115">
        <v>3</v>
      </c>
      <c r="U698" s="116">
        <v>798</v>
      </c>
      <c r="V698" s="101">
        <v>498.30108754795799</v>
      </c>
      <c r="W698" s="99">
        <v>543.73149037624296</v>
      </c>
      <c r="X698" s="111">
        <v>542.17956884449495</v>
      </c>
      <c r="Y698" s="104">
        <v>528.07071558956534</v>
      </c>
      <c r="Z698" s="107">
        <v>2.72269208415107</v>
      </c>
      <c r="AA698" s="104">
        <v>4.8843702410466115E-2</v>
      </c>
      <c r="AB698" s="115">
        <v>3</v>
      </c>
      <c r="AC698" s="116">
        <v>690</v>
      </c>
      <c r="AD698" s="107">
        <v>1.4254620222986494</v>
      </c>
      <c r="AE698" s="104">
        <v>0.51142960295789464</v>
      </c>
    </row>
    <row r="699" spans="1:31" x14ac:dyDescent="0.3">
      <c r="A699" s="104" t="s">
        <v>651</v>
      </c>
      <c r="B699" s="115">
        <v>17</v>
      </c>
      <c r="C699" s="116">
        <v>1</v>
      </c>
      <c r="D699" s="107">
        <v>61.252099999999999</v>
      </c>
      <c r="E699" s="104">
        <v>3.5816068097412898E-3</v>
      </c>
      <c r="F699" s="107">
        <f t="shared" si="10"/>
        <v>2.4459220928958159</v>
      </c>
      <c r="G699" s="104">
        <v>4.8242420467944696E-3</v>
      </c>
      <c r="H699" s="107">
        <v>1.1872861240291599</v>
      </c>
      <c r="I699" s="104">
        <v>0.99290186344876696</v>
      </c>
      <c r="J699" s="115" t="s">
        <v>0</v>
      </c>
      <c r="K699" s="116" t="s">
        <v>1</v>
      </c>
      <c r="L699" s="107">
        <v>511120.85159999999</v>
      </c>
      <c r="M699" s="104" t="s">
        <v>652</v>
      </c>
      <c r="N699" s="107">
        <v>595.952193446514</v>
      </c>
      <c r="O699" s="104">
        <v>635.92516182122199</v>
      </c>
      <c r="P699" s="107">
        <v>648.75539131138498</v>
      </c>
      <c r="Q699" s="104">
        <v>626.87758219304033</v>
      </c>
      <c r="R699" s="107">
        <v>2.7971827392855366</v>
      </c>
      <c r="S699" s="104">
        <v>4.3931641551868447E-2</v>
      </c>
      <c r="T699" s="115">
        <v>3</v>
      </c>
      <c r="U699" s="116">
        <v>604</v>
      </c>
      <c r="V699" s="101">
        <v>516.40726531576399</v>
      </c>
      <c r="W699" s="99">
        <v>533.39650206435499</v>
      </c>
      <c r="X699" s="111">
        <v>534.17225029372503</v>
      </c>
      <c r="Y699" s="104">
        <v>527.99200589128134</v>
      </c>
      <c r="Z699" s="107">
        <v>2.7226273471103526</v>
      </c>
      <c r="AA699" s="104">
        <v>1.9015770195136672E-2</v>
      </c>
      <c r="AB699" s="115">
        <v>3</v>
      </c>
      <c r="AC699" s="116">
        <v>691</v>
      </c>
      <c r="AD699" s="107">
        <v>0.8422569587576858</v>
      </c>
      <c r="AE699" s="104">
        <v>-0.24766765189208853</v>
      </c>
    </row>
    <row r="700" spans="1:31" x14ac:dyDescent="0.3">
      <c r="A700" s="104" t="s">
        <v>1331</v>
      </c>
      <c r="B700" s="115">
        <v>5</v>
      </c>
      <c r="C700" s="116">
        <v>2</v>
      </c>
      <c r="D700" s="107">
        <v>21.1997</v>
      </c>
      <c r="E700" s="104">
        <v>3.43366662868917E-2</v>
      </c>
      <c r="F700" s="107">
        <f t="shared" si="10"/>
        <v>1.4642418723518142</v>
      </c>
      <c r="G700" s="104">
        <v>2.24252606099485E-2</v>
      </c>
      <c r="H700" s="107">
        <v>1.09029129530772</v>
      </c>
      <c r="I700" s="104">
        <v>0.66071040286275995</v>
      </c>
      <c r="J700" s="115" t="s">
        <v>1</v>
      </c>
      <c r="K700" s="116" t="s">
        <v>0</v>
      </c>
      <c r="L700" s="107">
        <v>287382.1813</v>
      </c>
      <c r="M700" s="104" t="s">
        <v>1332</v>
      </c>
      <c r="N700" s="107">
        <v>477.82559675280498</v>
      </c>
      <c r="O700" s="104">
        <v>503.90416949659499</v>
      </c>
      <c r="P700" s="107">
        <v>470.85973488814898</v>
      </c>
      <c r="Q700" s="104">
        <v>484.19650037918296</v>
      </c>
      <c r="R700" s="107">
        <v>2.6850216461724177</v>
      </c>
      <c r="S700" s="104">
        <v>3.5975266169004191E-2</v>
      </c>
      <c r="T700" s="115">
        <v>3</v>
      </c>
      <c r="U700" s="116">
        <v>710</v>
      </c>
      <c r="V700" s="101">
        <v>524.94096142553894</v>
      </c>
      <c r="W700" s="99">
        <v>512.98577839445204</v>
      </c>
      <c r="X700" s="111">
        <v>545.81894892565902</v>
      </c>
      <c r="Y700" s="104">
        <v>527.9152295818833</v>
      </c>
      <c r="Z700" s="107">
        <v>2.7225641909419869</v>
      </c>
      <c r="AA700" s="104">
        <v>3.1477458740981651E-2</v>
      </c>
      <c r="AB700" s="115">
        <v>3</v>
      </c>
      <c r="AC700" s="116">
        <v>692</v>
      </c>
      <c r="AD700" s="107">
        <v>1.090291295307718</v>
      </c>
      <c r="AE700" s="104">
        <v>0.12471363422359821</v>
      </c>
    </row>
    <row r="701" spans="1:31" x14ac:dyDescent="0.3">
      <c r="A701" s="104" t="s">
        <v>1291</v>
      </c>
      <c r="B701" s="115">
        <v>5</v>
      </c>
      <c r="C701" s="116">
        <v>4</v>
      </c>
      <c r="D701" s="107">
        <v>35.194600000000001</v>
      </c>
      <c r="E701" s="104">
        <v>3.1940442467372501E-2</v>
      </c>
      <c r="F701" s="107">
        <f t="shared" si="10"/>
        <v>1.4956590719230431</v>
      </c>
      <c r="G701" s="104">
        <v>2.1528297263420801E-2</v>
      </c>
      <c r="H701" s="107">
        <v>2.0700076429024601</v>
      </c>
      <c r="I701" s="104">
        <v>0.68021277737906904</v>
      </c>
      <c r="J701" s="115" t="s">
        <v>1</v>
      </c>
      <c r="K701" s="116" t="s">
        <v>0</v>
      </c>
      <c r="L701" s="107">
        <v>26661.5226</v>
      </c>
      <c r="M701" s="104" t="s">
        <v>1292</v>
      </c>
      <c r="N701" s="107">
        <v>379.58179362392298</v>
      </c>
      <c r="O701" s="104">
        <v>172.91667139702901</v>
      </c>
      <c r="P701" s="107">
        <v>211.319690738855</v>
      </c>
      <c r="Q701" s="104">
        <v>254.60605191993565</v>
      </c>
      <c r="R701" s="107">
        <v>2.4058687225077211</v>
      </c>
      <c r="S701" s="104">
        <v>0.43173461253924034</v>
      </c>
      <c r="T701" s="115">
        <v>3</v>
      </c>
      <c r="U701" s="116">
        <v>950</v>
      </c>
      <c r="V701" s="101">
        <v>472.08737041926702</v>
      </c>
      <c r="W701" s="99">
        <v>566.20873699097399</v>
      </c>
      <c r="X701" s="111">
        <v>542.81331280021698</v>
      </c>
      <c r="Y701" s="104">
        <v>527.03647340348596</v>
      </c>
      <c r="Z701" s="107">
        <v>2.7218406714739309</v>
      </c>
      <c r="AA701" s="104">
        <v>9.2980231646532574E-2</v>
      </c>
      <c r="AB701" s="115">
        <v>3</v>
      </c>
      <c r="AC701" s="116">
        <v>693</v>
      </c>
      <c r="AD701" s="107">
        <v>2.0700076429024543</v>
      </c>
      <c r="AE701" s="104">
        <v>1.0496360944671672</v>
      </c>
    </row>
    <row r="702" spans="1:31" x14ac:dyDescent="0.3">
      <c r="A702" s="104" t="s">
        <v>1269</v>
      </c>
      <c r="B702" s="115">
        <v>3</v>
      </c>
      <c r="C702" s="116">
        <v>3</v>
      </c>
      <c r="D702" s="107">
        <v>17.836500000000001</v>
      </c>
      <c r="E702" s="104">
        <v>2.9529184831424599E-2</v>
      </c>
      <c r="F702" s="107">
        <f t="shared" si="10"/>
        <v>1.5297485417955234</v>
      </c>
      <c r="G702" s="104">
        <v>2.0251697238859299E-2</v>
      </c>
      <c r="H702" s="107">
        <v>1.1110781050895</v>
      </c>
      <c r="I702" s="104">
        <v>0.70104982065614796</v>
      </c>
      <c r="J702" s="115" t="s">
        <v>0</v>
      </c>
      <c r="K702" s="116" t="s">
        <v>1</v>
      </c>
      <c r="L702" s="107">
        <v>39788.186900000001</v>
      </c>
      <c r="M702" s="104" t="s">
        <v>1270</v>
      </c>
      <c r="N702" s="107">
        <v>611.54665384352495</v>
      </c>
      <c r="O702" s="104">
        <v>587.42539148966205</v>
      </c>
      <c r="P702" s="107">
        <v>549.63613220314903</v>
      </c>
      <c r="Q702" s="104">
        <v>582.86939251211197</v>
      </c>
      <c r="R702" s="107">
        <v>2.7655712503578753</v>
      </c>
      <c r="S702" s="104">
        <v>5.3538074373622603E-2</v>
      </c>
      <c r="T702" s="115">
        <v>3</v>
      </c>
      <c r="U702" s="116">
        <v>638</v>
      </c>
      <c r="V702" s="101">
        <v>519.62942324558105</v>
      </c>
      <c r="W702" s="99">
        <v>526.22279037081205</v>
      </c>
      <c r="X702" s="111">
        <v>527.94189638048204</v>
      </c>
      <c r="Y702" s="104">
        <v>524.59803666562505</v>
      </c>
      <c r="Z702" s="107">
        <v>2.7198266608885691</v>
      </c>
      <c r="AA702" s="104">
        <v>8.3644184203470525E-3</v>
      </c>
      <c r="AB702" s="115">
        <v>3</v>
      </c>
      <c r="AC702" s="116">
        <v>694</v>
      </c>
      <c r="AD702" s="107">
        <v>0.90002673567170355</v>
      </c>
      <c r="AE702" s="104">
        <v>-0.15196023694717695</v>
      </c>
    </row>
    <row r="703" spans="1:31" x14ac:dyDescent="0.3">
      <c r="A703" s="104" t="s">
        <v>2321</v>
      </c>
      <c r="B703" s="115">
        <v>4</v>
      </c>
      <c r="C703" s="116">
        <v>1</v>
      </c>
      <c r="D703" s="107">
        <v>27.230699999999999</v>
      </c>
      <c r="E703" s="104">
        <v>0.25249662067873502</v>
      </c>
      <c r="F703" s="107">
        <f t="shared" si="10"/>
        <v>0.59774442994293941</v>
      </c>
      <c r="G703" s="104">
        <v>9.4236548840101894E-2</v>
      </c>
      <c r="H703" s="107">
        <v>1.0599288323907401</v>
      </c>
      <c r="I703" s="104">
        <v>0.179579477949252</v>
      </c>
      <c r="J703" s="115" t="s">
        <v>0</v>
      </c>
      <c r="K703" s="116" t="s">
        <v>1</v>
      </c>
      <c r="L703" s="107">
        <v>33092.896000000001</v>
      </c>
      <c r="M703" s="104" t="s">
        <v>2322</v>
      </c>
      <c r="N703" s="107">
        <v>585.37823770123396</v>
      </c>
      <c r="O703" s="104">
        <v>545.09883361872699</v>
      </c>
      <c r="P703" s="107">
        <v>529.32421309293704</v>
      </c>
      <c r="Q703" s="104">
        <v>553.26709480429929</v>
      </c>
      <c r="R703" s="107">
        <v>2.742934841604229</v>
      </c>
      <c r="S703" s="104">
        <v>5.2245917980522819E-2</v>
      </c>
      <c r="T703" s="115">
        <v>3</v>
      </c>
      <c r="U703" s="116">
        <v>657</v>
      </c>
      <c r="V703" s="101">
        <v>496.51067218422401</v>
      </c>
      <c r="W703" s="99">
        <v>515.93492142398804</v>
      </c>
      <c r="X703" s="111">
        <v>553.50981178358995</v>
      </c>
      <c r="Y703" s="104">
        <v>521.98513513060061</v>
      </c>
      <c r="Z703" s="107">
        <v>2.7176581355258729</v>
      </c>
      <c r="AA703" s="104">
        <v>5.5513497024798492E-2</v>
      </c>
      <c r="AB703" s="115">
        <v>3</v>
      </c>
      <c r="AC703" s="116">
        <v>695</v>
      </c>
      <c r="AD703" s="107">
        <v>0.94345956958679478</v>
      </c>
      <c r="AE703" s="104">
        <v>-8.396740006790139E-2</v>
      </c>
    </row>
    <row r="704" spans="1:31" x14ac:dyDescent="0.3">
      <c r="A704" s="104" t="s">
        <v>1211</v>
      </c>
      <c r="B704" s="115">
        <v>4</v>
      </c>
      <c r="C704" s="116">
        <v>1</v>
      </c>
      <c r="D704" s="107">
        <v>14.298</v>
      </c>
      <c r="E704" s="104">
        <v>2.4095799526655599E-2</v>
      </c>
      <c r="F704" s="107">
        <f t="shared" si="10"/>
        <v>1.6180586587276264</v>
      </c>
      <c r="G704" s="104">
        <v>1.7325434321942099E-2</v>
      </c>
      <c r="H704" s="107">
        <v>1.68207679227554</v>
      </c>
      <c r="I704" s="104">
        <v>0.75298524184242299</v>
      </c>
      <c r="J704" s="115" t="s">
        <v>1</v>
      </c>
      <c r="K704" s="116" t="s">
        <v>0</v>
      </c>
      <c r="L704" s="107">
        <v>349980.152</v>
      </c>
      <c r="M704" s="104" t="s">
        <v>1212</v>
      </c>
      <c r="N704" s="107">
        <v>344.18035205089598</v>
      </c>
      <c r="O704" s="104">
        <v>303.00728774481502</v>
      </c>
      <c r="P704" s="107">
        <v>282.37543807101599</v>
      </c>
      <c r="Q704" s="104">
        <v>309.854359288909</v>
      </c>
      <c r="R704" s="107">
        <v>2.4911576105447599</v>
      </c>
      <c r="S704" s="104">
        <v>0.10155167807740659</v>
      </c>
      <c r="T704" s="115">
        <v>3</v>
      </c>
      <c r="U704" s="116">
        <v>876</v>
      </c>
      <c r="V704" s="101">
        <v>664.50339273005102</v>
      </c>
      <c r="W704" s="99">
        <v>441.36017477631401</v>
      </c>
      <c r="X704" s="111">
        <v>457.732912729475</v>
      </c>
      <c r="Y704" s="104">
        <v>521.19882674528003</v>
      </c>
      <c r="Z704" s="107">
        <v>2.7170034294146372</v>
      </c>
      <c r="AA704" s="104">
        <v>0.23863273296912102</v>
      </c>
      <c r="AB704" s="115">
        <v>3</v>
      </c>
      <c r="AC704" s="116">
        <v>696</v>
      </c>
      <c r="AD704" s="107">
        <v>1.6820767922755377</v>
      </c>
      <c r="AE704" s="104">
        <v>0.75024357081668747</v>
      </c>
    </row>
    <row r="705" spans="1:31" x14ac:dyDescent="0.3">
      <c r="A705" s="104" t="s">
        <v>1663</v>
      </c>
      <c r="B705" s="115">
        <v>2</v>
      </c>
      <c r="C705" s="116">
        <v>1</v>
      </c>
      <c r="D705" s="107">
        <v>7.6582999999999997</v>
      </c>
      <c r="E705" s="104">
        <v>7.6024302509413194E-2</v>
      </c>
      <c r="F705" s="107">
        <f t="shared" si="10"/>
        <v>1.1190475556324009</v>
      </c>
      <c r="G705" s="104">
        <v>3.96888127335066E-2</v>
      </c>
      <c r="H705" s="107">
        <v>1.60814350246525</v>
      </c>
      <c r="I705" s="104">
        <v>0.44245159694872799</v>
      </c>
      <c r="J705" s="115" t="s">
        <v>1</v>
      </c>
      <c r="K705" s="116" t="s">
        <v>0</v>
      </c>
      <c r="L705" s="107">
        <v>213452.60070000001</v>
      </c>
      <c r="M705" s="104" t="s">
        <v>1664</v>
      </c>
      <c r="N705" s="107">
        <v>384.967203647921</v>
      </c>
      <c r="O705" s="104">
        <v>386.54129788340498</v>
      </c>
      <c r="P705" s="107">
        <v>200.76171418231201</v>
      </c>
      <c r="Q705" s="104">
        <v>324.09007190454599</v>
      </c>
      <c r="R705" s="107">
        <v>2.5106657271657711</v>
      </c>
      <c r="S705" s="104">
        <v>0.329563907938204</v>
      </c>
      <c r="T705" s="115">
        <v>3</v>
      </c>
      <c r="U705" s="116">
        <v>858</v>
      </c>
      <c r="V705" s="101">
        <v>511.414617414107</v>
      </c>
      <c r="W705" s="99">
        <v>526.05936389807005</v>
      </c>
      <c r="X705" s="111">
        <v>526.076048728199</v>
      </c>
      <c r="Y705" s="104">
        <v>521.18334334679196</v>
      </c>
      <c r="Z705" s="107">
        <v>2.7169905275160477</v>
      </c>
      <c r="AA705" s="104">
        <v>1.6232231980468664E-2</v>
      </c>
      <c r="AB705" s="115">
        <v>3</v>
      </c>
      <c r="AC705" s="116">
        <v>697</v>
      </c>
      <c r="AD705" s="107">
        <v>1.608143502465252</v>
      </c>
      <c r="AE705" s="104">
        <v>0.68539615095561002</v>
      </c>
    </row>
    <row r="706" spans="1:31" x14ac:dyDescent="0.3">
      <c r="A706" s="104" t="s">
        <v>2303</v>
      </c>
      <c r="B706" s="115">
        <v>17</v>
      </c>
      <c r="C706" s="116">
        <v>1</v>
      </c>
      <c r="D706" s="107">
        <v>120.7985</v>
      </c>
      <c r="E706" s="104">
        <v>0.24381778326755599</v>
      </c>
      <c r="F706" s="107">
        <f t="shared" si="10"/>
        <v>0.61293462155064993</v>
      </c>
      <c r="G706" s="104">
        <v>9.1667619393310501E-2</v>
      </c>
      <c r="H706" s="107">
        <v>1.09689856688831</v>
      </c>
      <c r="I706" s="104">
        <v>0.18540485982166399</v>
      </c>
      <c r="J706" s="115" t="s">
        <v>1</v>
      </c>
      <c r="K706" s="116" t="s">
        <v>0</v>
      </c>
      <c r="L706" s="107">
        <v>32964.846400000002</v>
      </c>
      <c r="M706" s="104" t="s">
        <v>2304</v>
      </c>
      <c r="N706" s="107">
        <v>492.60326062351498</v>
      </c>
      <c r="O706" s="104">
        <v>411.162380700033</v>
      </c>
      <c r="P706" s="107">
        <v>519.95729629412199</v>
      </c>
      <c r="Q706" s="104">
        <v>474.57431253922329</v>
      </c>
      <c r="R706" s="107">
        <v>2.6763042272981252</v>
      </c>
      <c r="S706" s="104">
        <v>0.11925185216245733</v>
      </c>
      <c r="T706" s="115">
        <v>3</v>
      </c>
      <c r="U706" s="116">
        <v>721</v>
      </c>
      <c r="V706" s="101">
        <v>527.41605566833698</v>
      </c>
      <c r="W706" s="99">
        <v>518.80120179411495</v>
      </c>
      <c r="X706" s="111">
        <v>515.46239245638401</v>
      </c>
      <c r="Y706" s="104">
        <v>520.55988330627861</v>
      </c>
      <c r="Z706" s="107">
        <v>2.7164706963701728</v>
      </c>
      <c r="AA706" s="104">
        <v>1.1848471396456011E-2</v>
      </c>
      <c r="AB706" s="115">
        <v>3</v>
      </c>
      <c r="AC706" s="116">
        <v>698</v>
      </c>
      <c r="AD706" s="107">
        <v>1.0968985668883093</v>
      </c>
      <c r="AE706" s="104">
        <v>0.13343012208285934</v>
      </c>
    </row>
    <row r="707" spans="1:31" x14ac:dyDescent="0.3">
      <c r="A707" s="104" t="s">
        <v>1737</v>
      </c>
      <c r="B707" s="115">
        <v>9</v>
      </c>
      <c r="C707" s="116">
        <v>1</v>
      </c>
      <c r="D707" s="107">
        <v>45.3369</v>
      </c>
      <c r="E707" s="104">
        <v>8.9264783631158001E-2</v>
      </c>
      <c r="F707" s="107">
        <f t="shared" si="10"/>
        <v>1.0493198433643169</v>
      </c>
      <c r="G707" s="104">
        <v>4.4559326747506699E-2</v>
      </c>
      <c r="H707" s="107">
        <v>4.9111938304416602</v>
      </c>
      <c r="I707" s="104">
        <v>0.40065781130474198</v>
      </c>
      <c r="J707" s="115" t="s">
        <v>1</v>
      </c>
      <c r="K707" s="116" t="s">
        <v>0</v>
      </c>
      <c r="L707" s="107">
        <v>64940.313300000002</v>
      </c>
      <c r="M707" s="104" t="s">
        <v>1738</v>
      </c>
      <c r="N707" s="107">
        <v>8.2043816899993498</v>
      </c>
      <c r="O707" s="104">
        <v>144.09758958010099</v>
      </c>
      <c r="P707" s="107">
        <v>164.59820255432399</v>
      </c>
      <c r="Q707" s="104">
        <v>105.6333912748081</v>
      </c>
      <c r="R707" s="107">
        <v>2.0238012226876392</v>
      </c>
      <c r="S707" s="104">
        <v>0.80463514796783675</v>
      </c>
      <c r="T707" s="115">
        <v>3</v>
      </c>
      <c r="U707" s="116">
        <v>1244</v>
      </c>
      <c r="V707" s="101">
        <v>532.73213657010103</v>
      </c>
      <c r="W707" s="99">
        <v>566.489687791807</v>
      </c>
      <c r="X707" s="111">
        <v>457.136354190497</v>
      </c>
      <c r="Y707" s="104">
        <v>518.7860595174684</v>
      </c>
      <c r="Z707" s="107">
        <v>2.7149882974891799</v>
      </c>
      <c r="AA707" s="104">
        <v>0.10793410935481532</v>
      </c>
      <c r="AB707" s="115">
        <v>3</v>
      </c>
      <c r="AC707" s="116">
        <v>699</v>
      </c>
      <c r="AD707" s="107">
        <v>4.9111938304416691</v>
      </c>
      <c r="AE707" s="104">
        <v>2.2960737626062517</v>
      </c>
    </row>
    <row r="708" spans="1:31" x14ac:dyDescent="0.3">
      <c r="A708" s="104" t="s">
        <v>1139</v>
      </c>
      <c r="B708" s="115">
        <v>4</v>
      </c>
      <c r="C708" s="116">
        <v>1</v>
      </c>
      <c r="D708" s="107">
        <v>12.837199999999999</v>
      </c>
      <c r="E708" s="104">
        <v>2.0768427458718802E-2</v>
      </c>
      <c r="F708" s="107">
        <f t="shared" si="10"/>
        <v>1.6825963860771276</v>
      </c>
      <c r="G708" s="104">
        <v>1.5887839017110501E-2</v>
      </c>
      <c r="H708" s="107">
        <v>1.26272887583713</v>
      </c>
      <c r="I708" s="104">
        <v>0.78857224721843999</v>
      </c>
      <c r="J708" s="115" t="s">
        <v>0</v>
      </c>
      <c r="K708" s="116" t="s">
        <v>1</v>
      </c>
      <c r="L708" s="107">
        <v>22103.2055</v>
      </c>
      <c r="M708" s="104" t="s">
        <v>1140</v>
      </c>
      <c r="N708" s="107">
        <v>668.11537298618703</v>
      </c>
      <c r="O708" s="104">
        <v>693.649914514579</v>
      </c>
      <c r="P708" s="107">
        <v>601.68759887133501</v>
      </c>
      <c r="Q708" s="104">
        <v>654.48429545736701</v>
      </c>
      <c r="R708" s="107">
        <v>2.8158992299883265</v>
      </c>
      <c r="S708" s="104">
        <v>7.2533939613149412E-2</v>
      </c>
      <c r="T708" s="115">
        <v>3</v>
      </c>
      <c r="U708" s="116">
        <v>589</v>
      </c>
      <c r="V708" s="101">
        <v>558.58610532777504</v>
      </c>
      <c r="W708" s="99">
        <v>475.583222942546</v>
      </c>
      <c r="X708" s="111">
        <v>520.75898923602495</v>
      </c>
      <c r="Y708" s="104">
        <v>518.30943916878198</v>
      </c>
      <c r="Z708" s="107">
        <v>2.7145891180457586</v>
      </c>
      <c r="AA708" s="104">
        <v>8.017531678654656E-2</v>
      </c>
      <c r="AB708" s="115">
        <v>3</v>
      </c>
      <c r="AC708" s="116">
        <v>700</v>
      </c>
      <c r="AD708" s="107">
        <v>0.79193563965744473</v>
      </c>
      <c r="AE708" s="104">
        <v>-0.33654490715819924</v>
      </c>
    </row>
    <row r="709" spans="1:31" x14ac:dyDescent="0.3">
      <c r="A709" s="104" t="s">
        <v>2751</v>
      </c>
      <c r="B709" s="115">
        <v>5</v>
      </c>
      <c r="C709" s="116">
        <v>2</v>
      </c>
      <c r="D709" s="107">
        <v>25.801400000000001</v>
      </c>
      <c r="E709" s="104">
        <v>0.50162355387842705</v>
      </c>
      <c r="F709" s="107">
        <f t="shared" si="10"/>
        <v>0.29962207927609552</v>
      </c>
      <c r="G709" s="104">
        <v>0.157813475459403</v>
      </c>
      <c r="H709" s="107">
        <v>1.07379623648669</v>
      </c>
      <c r="I709" s="104">
        <v>8.9080682122009494E-2</v>
      </c>
      <c r="J709" s="115" t="s">
        <v>1</v>
      </c>
      <c r="K709" s="116" t="s">
        <v>0</v>
      </c>
      <c r="L709" s="107">
        <v>14462.886399999999</v>
      </c>
      <c r="M709" s="104" t="s">
        <v>2752</v>
      </c>
      <c r="N709" s="107">
        <v>415.23456758156999</v>
      </c>
      <c r="O709" s="104">
        <v>474.66458403074301</v>
      </c>
      <c r="P709" s="107">
        <v>556.13882112582201</v>
      </c>
      <c r="Q709" s="104">
        <v>482.01265757937836</v>
      </c>
      <c r="R709" s="107">
        <v>2.6830584428959052</v>
      </c>
      <c r="S709" s="104">
        <v>0.14675743491550211</v>
      </c>
      <c r="T709" s="115">
        <v>3</v>
      </c>
      <c r="U709" s="116">
        <v>714</v>
      </c>
      <c r="V709" s="101">
        <v>557.45575352618596</v>
      </c>
      <c r="W709" s="99">
        <v>533.63037306018202</v>
      </c>
      <c r="X709" s="111">
        <v>461.66400635668401</v>
      </c>
      <c r="Y709" s="104">
        <v>517.58337764768396</v>
      </c>
      <c r="Z709" s="107">
        <v>2.7139803203812662</v>
      </c>
      <c r="AA709" s="104">
        <v>9.6354092857161178E-2</v>
      </c>
      <c r="AB709" s="115">
        <v>3</v>
      </c>
      <c r="AC709" s="116">
        <v>701</v>
      </c>
      <c r="AD709" s="107">
        <v>1.0737962364866898</v>
      </c>
      <c r="AE709" s="104">
        <v>0.10272025356528444</v>
      </c>
    </row>
    <row r="710" spans="1:31" x14ac:dyDescent="0.3">
      <c r="A710" s="104" t="s">
        <v>569</v>
      </c>
      <c r="B710" s="115">
        <v>4</v>
      </c>
      <c r="C710" s="116">
        <v>2</v>
      </c>
      <c r="D710" s="107">
        <v>17.672799999999999</v>
      </c>
      <c r="E710" s="104">
        <v>2.6478857189507999E-3</v>
      </c>
      <c r="F710" s="107">
        <f t="shared" si="10"/>
        <v>2.5771007626991325</v>
      </c>
      <c r="G710" s="104">
        <v>4.10226822405049E-3</v>
      </c>
      <c r="H710" s="107">
        <v>1.29826121755315</v>
      </c>
      <c r="I710" s="104">
        <v>0.99741268891739598</v>
      </c>
      <c r="J710" s="115" t="s">
        <v>1</v>
      </c>
      <c r="K710" s="116" t="s">
        <v>0</v>
      </c>
      <c r="L710" s="107">
        <v>105835.63679999999</v>
      </c>
      <c r="M710" s="104" t="s">
        <v>570</v>
      </c>
      <c r="N710" s="107">
        <v>419.31852913708298</v>
      </c>
      <c r="O710" s="104">
        <v>383.97641384437799</v>
      </c>
      <c r="P710" s="107">
        <v>383.360538037541</v>
      </c>
      <c r="Q710" s="104">
        <v>395.55182700633395</v>
      </c>
      <c r="R710" s="107">
        <v>2.5972033948077473</v>
      </c>
      <c r="S710" s="104">
        <v>5.2040895327305908E-2</v>
      </c>
      <c r="T710" s="115">
        <v>3</v>
      </c>
      <c r="U710" s="116">
        <v>769</v>
      </c>
      <c r="V710" s="101">
        <v>524.78552842348302</v>
      </c>
      <c r="W710" s="99">
        <v>487.48907892664499</v>
      </c>
      <c r="X710" s="111">
        <v>528.31418225372397</v>
      </c>
      <c r="Y710" s="104">
        <v>513.52959653461733</v>
      </c>
      <c r="Z710" s="107">
        <v>2.7105654785881383</v>
      </c>
      <c r="AA710" s="104">
        <v>4.4049379709864264E-2</v>
      </c>
      <c r="AB710" s="115">
        <v>3</v>
      </c>
      <c r="AC710" s="116">
        <v>702</v>
      </c>
      <c r="AD710" s="107">
        <v>1.2982612175531532</v>
      </c>
      <c r="AE710" s="104">
        <v>0.3765806910050557</v>
      </c>
    </row>
    <row r="711" spans="1:31" x14ac:dyDescent="0.3">
      <c r="A711" s="104" t="s">
        <v>529</v>
      </c>
      <c r="B711" s="115">
        <v>7</v>
      </c>
      <c r="C711" s="116">
        <v>5</v>
      </c>
      <c r="D711" s="107">
        <v>34.4283</v>
      </c>
      <c r="E711" s="104">
        <v>2.3720318199105298E-3</v>
      </c>
      <c r="F711" s="107">
        <f t="shared" si="10"/>
        <v>2.6248794893723333</v>
      </c>
      <c r="G711" s="104">
        <v>3.9578132153645796E-3</v>
      </c>
      <c r="H711" s="107">
        <v>3.9764628028404401</v>
      </c>
      <c r="I711" s="104">
        <v>0.99828568857765698</v>
      </c>
      <c r="J711" s="115" t="s">
        <v>1</v>
      </c>
      <c r="K711" s="116" t="s">
        <v>0</v>
      </c>
      <c r="L711" s="107">
        <v>89052.1584</v>
      </c>
      <c r="M711" s="104" t="s">
        <v>530</v>
      </c>
      <c r="N711" s="107">
        <v>84.118953899706298</v>
      </c>
      <c r="O711" s="104">
        <v>170.55360596991599</v>
      </c>
      <c r="P711" s="107">
        <v>132.24725056008799</v>
      </c>
      <c r="Q711" s="104">
        <v>128.97327014323676</v>
      </c>
      <c r="R711" s="107">
        <v>2.1104997116003186</v>
      </c>
      <c r="S711" s="104">
        <v>0.33580784015955106</v>
      </c>
      <c r="T711" s="115">
        <v>3</v>
      </c>
      <c r="U711" s="116">
        <v>1187</v>
      </c>
      <c r="V711" s="101">
        <v>501.51853869878101</v>
      </c>
      <c r="W711" s="99">
        <v>507.69031962719498</v>
      </c>
      <c r="X711" s="111">
        <v>529.36337552984105</v>
      </c>
      <c r="Y711" s="104">
        <v>512.85741128527241</v>
      </c>
      <c r="Z711" s="107">
        <v>2.7099966358726348</v>
      </c>
      <c r="AA711" s="104">
        <v>2.8514514019146141E-2</v>
      </c>
      <c r="AB711" s="115">
        <v>3</v>
      </c>
      <c r="AC711" s="116">
        <v>703</v>
      </c>
      <c r="AD711" s="107">
        <v>3.9764628028404392</v>
      </c>
      <c r="AE711" s="104">
        <v>1.9914856755387689</v>
      </c>
    </row>
    <row r="712" spans="1:31" x14ac:dyDescent="0.3">
      <c r="A712" s="104" t="s">
        <v>793</v>
      </c>
      <c r="B712" s="115">
        <v>7</v>
      </c>
      <c r="C712" s="116">
        <v>4</v>
      </c>
      <c r="D712" s="107">
        <v>42.767800000000001</v>
      </c>
      <c r="E712" s="104">
        <v>7.0336441999394603E-3</v>
      </c>
      <c r="F712" s="107">
        <f t="shared" si="10"/>
        <v>2.1528196044454582</v>
      </c>
      <c r="G712" s="104">
        <v>7.7675740139917801E-3</v>
      </c>
      <c r="H712" s="107">
        <v>1.2442608425752399</v>
      </c>
      <c r="I712" s="104">
        <v>0.96030886264943804</v>
      </c>
      <c r="J712" s="115" t="s">
        <v>0</v>
      </c>
      <c r="K712" s="116" t="s">
        <v>1</v>
      </c>
      <c r="L712" s="107">
        <v>56925.721599999997</v>
      </c>
      <c r="M712" s="104" t="s">
        <v>794</v>
      </c>
      <c r="N712" s="107">
        <v>606.02230852659397</v>
      </c>
      <c r="O712" s="104">
        <v>642.554832331341</v>
      </c>
      <c r="P712" s="107">
        <v>657.46039232021701</v>
      </c>
      <c r="Q712" s="104">
        <v>635.34584439271737</v>
      </c>
      <c r="R712" s="107">
        <v>2.8030101936769087</v>
      </c>
      <c r="S712" s="104">
        <v>4.1655966219267856E-2</v>
      </c>
      <c r="T712" s="115">
        <v>3</v>
      </c>
      <c r="U712" s="116">
        <v>602</v>
      </c>
      <c r="V712" s="101">
        <v>485.76466492072802</v>
      </c>
      <c r="W712" s="99">
        <v>546.58990284518802</v>
      </c>
      <c r="X712" s="111">
        <v>499.50874252940503</v>
      </c>
      <c r="Y712" s="104">
        <v>510.62110343177369</v>
      </c>
      <c r="Z712" s="107">
        <v>2.7080987597721364</v>
      </c>
      <c r="AA712" s="104">
        <v>6.2470813240401858E-2</v>
      </c>
      <c r="AB712" s="115">
        <v>3</v>
      </c>
      <c r="AC712" s="116">
        <v>704</v>
      </c>
      <c r="AD712" s="107">
        <v>0.8036900027572238</v>
      </c>
      <c r="AE712" s="104">
        <v>-0.3152889588143083</v>
      </c>
    </row>
    <row r="713" spans="1:31" x14ac:dyDescent="0.3">
      <c r="A713" s="104" t="s">
        <v>2343</v>
      </c>
      <c r="B713" s="115">
        <v>3</v>
      </c>
      <c r="C713" s="116">
        <v>1</v>
      </c>
      <c r="D713" s="107">
        <v>15.2834</v>
      </c>
      <c r="E713" s="104">
        <v>0.26232105860678701</v>
      </c>
      <c r="F713" s="107">
        <f t="shared" ref="F713:F776" si="11">-LOG10(E713)</f>
        <v>0.58116684372296068</v>
      </c>
      <c r="G713" s="104">
        <v>9.6978808177920595E-2</v>
      </c>
      <c r="H713" s="107">
        <v>1.19586080315381</v>
      </c>
      <c r="I713" s="104">
        <v>0.17335598392205001</v>
      </c>
      <c r="J713" s="115" t="s">
        <v>0</v>
      </c>
      <c r="K713" s="116" t="s">
        <v>1</v>
      </c>
      <c r="L713" s="107">
        <v>41864.163699999997</v>
      </c>
      <c r="M713" s="104" t="s">
        <v>2344</v>
      </c>
      <c r="N713" s="107">
        <v>518.27239806191596</v>
      </c>
      <c r="O713" s="104">
        <v>714.68191927700298</v>
      </c>
      <c r="P713" s="107">
        <v>592.357974245474</v>
      </c>
      <c r="Q713" s="104">
        <v>608.4374305281309</v>
      </c>
      <c r="R713" s="107">
        <v>2.7842159236120394</v>
      </c>
      <c r="S713" s="104">
        <v>0.16301944076935113</v>
      </c>
      <c r="T713" s="115">
        <v>3</v>
      </c>
      <c r="U713" s="116">
        <v>616</v>
      </c>
      <c r="V713" s="101">
        <v>589.60050692489301</v>
      </c>
      <c r="W713" s="99">
        <v>521.00758405718398</v>
      </c>
      <c r="X713" s="111">
        <v>415.75040055017803</v>
      </c>
      <c r="Y713" s="104">
        <v>508.78616384408502</v>
      </c>
      <c r="Z713" s="107">
        <v>2.7065352924047654</v>
      </c>
      <c r="AA713" s="104">
        <v>0.17210971972931313</v>
      </c>
      <c r="AB713" s="115">
        <v>3</v>
      </c>
      <c r="AC713" s="116">
        <v>705</v>
      </c>
      <c r="AD713" s="107">
        <v>0.83621772480771372</v>
      </c>
      <c r="AE713" s="104">
        <v>-0.25804947123602756</v>
      </c>
    </row>
    <row r="714" spans="1:31" x14ac:dyDescent="0.3">
      <c r="A714" s="104" t="s">
        <v>3025</v>
      </c>
      <c r="B714" s="115">
        <v>2</v>
      </c>
      <c r="C714" s="116">
        <v>1</v>
      </c>
      <c r="D714" s="107">
        <v>13.549899999999999</v>
      </c>
      <c r="E714" s="104">
        <v>0.75494890672164106</v>
      </c>
      <c r="F714" s="107">
        <f t="shared" si="11"/>
        <v>0.12208243946975998</v>
      </c>
      <c r="G714" s="104">
        <v>0.21590475158400099</v>
      </c>
      <c r="H714" s="107">
        <v>1.06186083015241</v>
      </c>
      <c r="I714" s="104">
        <v>5.7958002614596597E-2</v>
      </c>
      <c r="J714" s="115" t="s">
        <v>0</v>
      </c>
      <c r="K714" s="116" t="s">
        <v>1</v>
      </c>
      <c r="L714" s="107">
        <v>10074.2417</v>
      </c>
      <c r="M714" s="104" t="s">
        <v>3026</v>
      </c>
      <c r="N714" s="107">
        <v>470.05792455656501</v>
      </c>
      <c r="O714" s="104">
        <v>683.41220664229104</v>
      </c>
      <c r="P714" s="107">
        <v>462.19122874197001</v>
      </c>
      <c r="Q714" s="104">
        <v>538.55378664694206</v>
      </c>
      <c r="R714" s="107">
        <v>2.7312290838224063</v>
      </c>
      <c r="S714" s="104">
        <v>0.23305512285487198</v>
      </c>
      <c r="T714" s="115">
        <v>3</v>
      </c>
      <c r="U714" s="116">
        <v>669</v>
      </c>
      <c r="V714" s="101">
        <v>475.045920660067</v>
      </c>
      <c r="W714" s="99">
        <v>545.09550524576196</v>
      </c>
      <c r="X714" s="111">
        <v>501.39634445239602</v>
      </c>
      <c r="Y714" s="104">
        <v>507.17925678607503</v>
      </c>
      <c r="Z714" s="107">
        <v>2.7051614829502428</v>
      </c>
      <c r="AA714" s="104">
        <v>6.976041397336831E-2</v>
      </c>
      <c r="AB714" s="115">
        <v>3</v>
      </c>
      <c r="AC714" s="116">
        <v>706</v>
      </c>
      <c r="AD714" s="107">
        <v>0.94174299644942405</v>
      </c>
      <c r="AE714" s="104">
        <v>-8.6594695703550384E-2</v>
      </c>
    </row>
    <row r="715" spans="1:31" x14ac:dyDescent="0.3">
      <c r="A715" s="104" t="s">
        <v>143</v>
      </c>
      <c r="B715" s="115">
        <v>3</v>
      </c>
      <c r="C715" s="116">
        <v>2</v>
      </c>
      <c r="D715" s="107">
        <v>19.5519</v>
      </c>
      <c r="E715" s="109">
        <v>5.4067158249182498E-5</v>
      </c>
      <c r="F715" s="107">
        <f t="shared" si="11"/>
        <v>4.2670664561897134</v>
      </c>
      <c r="G715" s="104">
        <v>3.5643644609204098E-4</v>
      </c>
      <c r="H715" s="107">
        <v>1.7098302106207299</v>
      </c>
      <c r="I715" s="104">
        <v>1</v>
      </c>
      <c r="J715" s="115" t="s">
        <v>0</v>
      </c>
      <c r="K715" s="116" t="s">
        <v>1</v>
      </c>
      <c r="L715" s="107">
        <v>10494.7603</v>
      </c>
      <c r="M715" s="104" t="s">
        <v>144</v>
      </c>
      <c r="N715" s="107">
        <v>907.33371550162201</v>
      </c>
      <c r="O715" s="104">
        <v>847.42897992137205</v>
      </c>
      <c r="P715" s="107">
        <v>842.25078580469199</v>
      </c>
      <c r="Q715" s="104">
        <v>865.67116040922872</v>
      </c>
      <c r="R715" s="107">
        <v>2.937352949360005</v>
      </c>
      <c r="S715" s="104">
        <v>4.1786775397009014E-2</v>
      </c>
      <c r="T715" s="115">
        <v>3</v>
      </c>
      <c r="U715" s="116">
        <v>493</v>
      </c>
      <c r="V715" s="101">
        <v>500.90878569882</v>
      </c>
      <c r="W715" s="99">
        <v>523.61097619816996</v>
      </c>
      <c r="X715" s="111">
        <v>494.35238406005499</v>
      </c>
      <c r="Y715" s="104">
        <v>506.29071531901508</v>
      </c>
      <c r="Z715" s="107">
        <v>2.7043999630915789</v>
      </c>
      <c r="AA715" s="104">
        <v>3.0326119414101457E-2</v>
      </c>
      <c r="AB715" s="115">
        <v>3</v>
      </c>
      <c r="AC715" s="116">
        <v>707</v>
      </c>
      <c r="AD715" s="107">
        <v>0.58485339292079019</v>
      </c>
      <c r="AE715" s="104">
        <v>-0.77385306987299385</v>
      </c>
    </row>
    <row r="716" spans="1:31" x14ac:dyDescent="0.3">
      <c r="A716" s="104" t="s">
        <v>901</v>
      </c>
      <c r="B716" s="115">
        <v>10</v>
      </c>
      <c r="C716" s="116">
        <v>5</v>
      </c>
      <c r="D716" s="107">
        <v>65.325599999999994</v>
      </c>
      <c r="E716" s="104">
        <v>1.0048459564497399E-2</v>
      </c>
      <c r="F716" s="107">
        <f t="shared" si="11"/>
        <v>1.997900510772364</v>
      </c>
      <c r="G716" s="104">
        <v>9.74528660242081E-3</v>
      </c>
      <c r="H716" s="107">
        <v>1.2654935221343599</v>
      </c>
      <c r="I716" s="104">
        <v>0.92218102448395001</v>
      </c>
      <c r="J716" s="115" t="s">
        <v>0</v>
      </c>
      <c r="K716" s="116" t="s">
        <v>1</v>
      </c>
      <c r="L716" s="107">
        <v>97777.573300000004</v>
      </c>
      <c r="M716" s="104" t="s">
        <v>902</v>
      </c>
      <c r="N716" s="107">
        <v>607.407148269039</v>
      </c>
      <c r="O716" s="104">
        <v>694.78718737961105</v>
      </c>
      <c r="P716" s="107">
        <v>617.97838341232296</v>
      </c>
      <c r="Q716" s="104">
        <v>640.0575730203243</v>
      </c>
      <c r="R716" s="107">
        <v>2.8062190404221119</v>
      </c>
      <c r="S716" s="104">
        <v>7.451055493576475E-2</v>
      </c>
      <c r="T716" s="115">
        <v>3</v>
      </c>
      <c r="U716" s="116">
        <v>598</v>
      </c>
      <c r="V716" s="101">
        <v>533.74800065312797</v>
      </c>
      <c r="W716" s="99">
        <v>499.001259046141</v>
      </c>
      <c r="X716" s="111">
        <v>484.58187276077399</v>
      </c>
      <c r="Y716" s="104">
        <v>505.77704415334773</v>
      </c>
      <c r="Z716" s="107">
        <v>2.703959114008442</v>
      </c>
      <c r="AA716" s="104">
        <v>4.9970063987688731E-2</v>
      </c>
      <c r="AB716" s="115">
        <v>3</v>
      </c>
      <c r="AC716" s="116">
        <v>708</v>
      </c>
      <c r="AD716" s="107">
        <v>0.79020554630214079</v>
      </c>
      <c r="AE716" s="104">
        <v>-0.33970012253468346</v>
      </c>
    </row>
    <row r="717" spans="1:31" x14ac:dyDescent="0.3">
      <c r="A717" s="104" t="s">
        <v>397</v>
      </c>
      <c r="B717" s="115">
        <v>3</v>
      </c>
      <c r="C717" s="116">
        <v>1</v>
      </c>
      <c r="D717" s="107">
        <v>10.4528</v>
      </c>
      <c r="E717" s="104">
        <v>9.5607770557126802E-4</v>
      </c>
      <c r="F717" s="107">
        <f t="shared" si="11"/>
        <v>3.019506808843802</v>
      </c>
      <c r="G717" s="104">
        <v>2.14467541848298E-3</v>
      </c>
      <c r="H717" s="107">
        <v>1.2938344867573801</v>
      </c>
      <c r="I717" s="104">
        <v>0.99998154912542803</v>
      </c>
      <c r="J717" s="115" t="s">
        <v>1</v>
      </c>
      <c r="K717" s="116" t="s">
        <v>0</v>
      </c>
      <c r="L717" s="107">
        <v>54550.961499999998</v>
      </c>
      <c r="M717" s="104" t="s">
        <v>398</v>
      </c>
      <c r="N717" s="107">
        <v>386.97032704418501</v>
      </c>
      <c r="O717" s="104">
        <v>390.48858607360899</v>
      </c>
      <c r="P717" s="107">
        <v>392.84676331119198</v>
      </c>
      <c r="Q717" s="104">
        <v>390.10189214299538</v>
      </c>
      <c r="R717" s="107">
        <v>2.5911780568108145</v>
      </c>
      <c r="S717" s="104">
        <v>7.5806889521295136E-3</v>
      </c>
      <c r="T717" s="115">
        <v>3</v>
      </c>
      <c r="U717" s="116">
        <v>775</v>
      </c>
      <c r="V717" s="101">
        <v>533.82359216484201</v>
      </c>
      <c r="W717" s="99">
        <v>484.80669537748201</v>
      </c>
      <c r="X717" s="111">
        <v>495.55155666941698</v>
      </c>
      <c r="Y717" s="104">
        <v>504.72728140391365</v>
      </c>
      <c r="Z717" s="107">
        <v>2.7030567797544216</v>
      </c>
      <c r="AA717" s="104">
        <v>5.1046379794322083E-2</v>
      </c>
      <c r="AB717" s="115">
        <v>3</v>
      </c>
      <c r="AC717" s="116">
        <v>709</v>
      </c>
      <c r="AD717" s="107">
        <v>1.2938344867573759</v>
      </c>
      <c r="AE717" s="104">
        <v>0.37165307296648781</v>
      </c>
    </row>
    <row r="718" spans="1:31" x14ac:dyDescent="0.3">
      <c r="A718" s="104" t="s">
        <v>477</v>
      </c>
      <c r="B718" s="115">
        <v>4</v>
      </c>
      <c r="C718" s="116">
        <v>3</v>
      </c>
      <c r="D718" s="107">
        <v>23.712800000000001</v>
      </c>
      <c r="E718" s="104">
        <v>1.78969761154568E-3</v>
      </c>
      <c r="F718" s="107">
        <f t="shared" si="11"/>
        <v>2.7472203414954754</v>
      </c>
      <c r="G718" s="104">
        <v>3.3208517523612099E-3</v>
      </c>
      <c r="H718" s="107">
        <v>1.29470810073345</v>
      </c>
      <c r="I718" s="104">
        <v>0.99947035493145797</v>
      </c>
      <c r="J718" s="115" t="s">
        <v>0</v>
      </c>
      <c r="K718" s="116" t="s">
        <v>1</v>
      </c>
      <c r="L718" s="107">
        <v>45082.097699999998</v>
      </c>
      <c r="M718" s="104" t="s">
        <v>478</v>
      </c>
      <c r="N718" s="107">
        <v>634.19432564891497</v>
      </c>
      <c r="O718" s="104">
        <v>650.17482560409496</v>
      </c>
      <c r="P718" s="107">
        <v>669.05519541435501</v>
      </c>
      <c r="Q718" s="104">
        <v>651.14144888912165</v>
      </c>
      <c r="R718" s="107">
        <v>2.8136753415623477</v>
      </c>
      <c r="S718" s="104">
        <v>2.6799899245976169E-2</v>
      </c>
      <c r="T718" s="115">
        <v>3</v>
      </c>
      <c r="U718" s="116">
        <v>591</v>
      </c>
      <c r="V718" s="101">
        <v>517.80479802181696</v>
      </c>
      <c r="W718" s="99">
        <v>519.17591078299699</v>
      </c>
      <c r="X718" s="111">
        <v>471.79516551060698</v>
      </c>
      <c r="Y718" s="104">
        <v>502.92529143847361</v>
      </c>
      <c r="Z718" s="107">
        <v>2.7015034762571974</v>
      </c>
      <c r="AA718" s="104">
        <v>5.3622666192100724E-2</v>
      </c>
      <c r="AB718" s="115">
        <v>3</v>
      </c>
      <c r="AC718" s="116">
        <v>710</v>
      </c>
      <c r="AD718" s="107">
        <v>0.7723748692338479</v>
      </c>
      <c r="AE718" s="104">
        <v>-0.37262687081310036</v>
      </c>
    </row>
    <row r="719" spans="1:31" x14ac:dyDescent="0.3">
      <c r="A719" s="104" t="s">
        <v>487</v>
      </c>
      <c r="B719" s="115">
        <v>1</v>
      </c>
      <c r="C719" s="116">
        <v>1</v>
      </c>
      <c r="D719" s="107">
        <v>5.9565999999999999</v>
      </c>
      <c r="E719" s="104">
        <v>1.91050977584539E-3</v>
      </c>
      <c r="F719" s="107">
        <f t="shared" si="11"/>
        <v>2.7188507357380183</v>
      </c>
      <c r="G719" s="104">
        <v>3.4719265576352199E-3</v>
      </c>
      <c r="H719" s="107">
        <v>1.8430646806139701</v>
      </c>
      <c r="I719" s="104">
        <v>0.999293092925847</v>
      </c>
      <c r="J719" s="115" t="s">
        <v>1</v>
      </c>
      <c r="K719" s="116" t="s">
        <v>0</v>
      </c>
      <c r="L719" s="107">
        <v>15371.1896</v>
      </c>
      <c r="M719" s="104" t="s">
        <v>488</v>
      </c>
      <c r="N719" s="107">
        <v>233.26177400368201</v>
      </c>
      <c r="O719" s="104">
        <v>312.92222460795199</v>
      </c>
      <c r="P719" s="107">
        <v>270.28276281090598</v>
      </c>
      <c r="Q719" s="104">
        <v>272.15558714084665</v>
      </c>
      <c r="R719" s="107">
        <v>2.434817254469857</v>
      </c>
      <c r="S719" s="104">
        <v>0.14647222474375796</v>
      </c>
      <c r="T719" s="115">
        <v>3</v>
      </c>
      <c r="U719" s="116">
        <v>925</v>
      </c>
      <c r="V719" s="101">
        <v>504.98229180322602</v>
      </c>
      <c r="W719" s="99">
        <v>493.63638899756802</v>
      </c>
      <c r="X719" s="111">
        <v>506.18237007236098</v>
      </c>
      <c r="Y719" s="104">
        <v>501.60035029105165</v>
      </c>
      <c r="Z719" s="107">
        <v>2.7003578311109728</v>
      </c>
      <c r="AA719" s="104">
        <v>1.3801914853684094E-2</v>
      </c>
      <c r="AB719" s="115">
        <v>3</v>
      </c>
      <c r="AC719" s="116">
        <v>711</v>
      </c>
      <c r="AD719" s="107">
        <v>1.8430646806139688</v>
      </c>
      <c r="AE719" s="104">
        <v>0.88210670187671347</v>
      </c>
    </row>
    <row r="720" spans="1:31" x14ac:dyDescent="0.3">
      <c r="A720" s="104" t="s">
        <v>2523</v>
      </c>
      <c r="B720" s="115">
        <v>4</v>
      </c>
      <c r="C720" s="116">
        <v>2</v>
      </c>
      <c r="D720" s="107">
        <v>21.675799999999999</v>
      </c>
      <c r="E720" s="104">
        <v>0.36124286259724903</v>
      </c>
      <c r="F720" s="107">
        <f t="shared" si="11"/>
        <v>0.44220072490045259</v>
      </c>
      <c r="G720" s="104">
        <v>0.123906795185735</v>
      </c>
      <c r="H720" s="107">
        <v>1.0601418377952501</v>
      </c>
      <c r="I720" s="104">
        <v>0.126686080985077</v>
      </c>
      <c r="J720" s="115" t="s">
        <v>0</v>
      </c>
      <c r="K720" s="116" t="s">
        <v>1</v>
      </c>
      <c r="L720" s="107">
        <v>86762.489100000006</v>
      </c>
      <c r="M720" s="104" t="s">
        <v>2524</v>
      </c>
      <c r="N720" s="107">
        <v>506.88999892240901</v>
      </c>
      <c r="O720" s="104">
        <v>512.05356158921097</v>
      </c>
      <c r="P720" s="107">
        <v>565.09355277920702</v>
      </c>
      <c r="Q720" s="104">
        <v>528.01237109694239</v>
      </c>
      <c r="R720" s="107">
        <v>2.7226440979811546</v>
      </c>
      <c r="S720" s="104">
        <v>6.1015352258985911E-2</v>
      </c>
      <c r="T720" s="115">
        <v>3</v>
      </c>
      <c r="U720" s="116">
        <v>675</v>
      </c>
      <c r="V720" s="101">
        <v>500.23278067941902</v>
      </c>
      <c r="W720" s="99">
        <v>536.35283691187703</v>
      </c>
      <c r="X720" s="111">
        <v>457.58908320639</v>
      </c>
      <c r="Y720" s="104">
        <v>498.05823359922869</v>
      </c>
      <c r="Z720" s="107">
        <v>2.697280123989132</v>
      </c>
      <c r="AA720" s="104">
        <v>7.9161181218135007E-2</v>
      </c>
      <c r="AB720" s="115">
        <v>3</v>
      </c>
      <c r="AC720" s="116">
        <v>712</v>
      </c>
      <c r="AD720" s="107">
        <v>0.94327000817142947</v>
      </c>
      <c r="AE720" s="104">
        <v>-8.4257297802092374E-2</v>
      </c>
    </row>
    <row r="721" spans="1:31" x14ac:dyDescent="0.3">
      <c r="A721" s="104" t="s">
        <v>3021</v>
      </c>
      <c r="B721" s="115">
        <v>10</v>
      </c>
      <c r="C721" s="116">
        <v>1</v>
      </c>
      <c r="D721" s="107">
        <v>33.829300000000003</v>
      </c>
      <c r="E721" s="104">
        <v>0.75248318252273505</v>
      </c>
      <c r="F721" s="107">
        <f t="shared" si="11"/>
        <v>0.12350320180613475</v>
      </c>
      <c r="G721" s="104">
        <v>0.215485758866786</v>
      </c>
      <c r="H721" s="107">
        <v>1.0566454060704</v>
      </c>
      <c r="I721" s="104">
        <v>5.8127130900292603E-2</v>
      </c>
      <c r="J721" s="115" t="s">
        <v>1</v>
      </c>
      <c r="K721" s="116" t="s">
        <v>0</v>
      </c>
      <c r="L721" s="107">
        <v>383041.3124</v>
      </c>
      <c r="M721" s="104" t="s">
        <v>3022</v>
      </c>
      <c r="N721" s="107">
        <v>485.62025694223701</v>
      </c>
      <c r="O721" s="104">
        <v>432.01725541311401</v>
      </c>
      <c r="P721" s="107">
        <v>493.29450386318098</v>
      </c>
      <c r="Q721" s="104">
        <v>470.310672072844</v>
      </c>
      <c r="R721" s="107">
        <v>2.6723848336679605</v>
      </c>
      <c r="S721" s="104">
        <v>7.0983548099102275E-2</v>
      </c>
      <c r="T721" s="115">
        <v>3</v>
      </c>
      <c r="U721" s="116">
        <v>724</v>
      </c>
      <c r="V721" s="101">
        <v>423.62378990219798</v>
      </c>
      <c r="W721" s="99">
        <v>448.05692112769299</v>
      </c>
      <c r="X721" s="111">
        <v>619.17412218506797</v>
      </c>
      <c r="Y721" s="104">
        <v>496.95161107165296</v>
      </c>
      <c r="Z721" s="107">
        <v>2.6963141028828965</v>
      </c>
      <c r="AA721" s="104">
        <v>0.21440812448989868</v>
      </c>
      <c r="AB721" s="115">
        <v>3</v>
      </c>
      <c r="AC721" s="116">
        <v>713</v>
      </c>
      <c r="AD721" s="107">
        <v>1.0566454060704</v>
      </c>
      <c r="AE721" s="104">
        <v>7.9491311695220071E-2</v>
      </c>
    </row>
    <row r="722" spans="1:31" x14ac:dyDescent="0.3">
      <c r="A722" s="104" t="s">
        <v>1317</v>
      </c>
      <c r="B722" s="115">
        <v>5</v>
      </c>
      <c r="C722" s="116">
        <v>4</v>
      </c>
      <c r="D722" s="107">
        <v>25.569900000000001</v>
      </c>
      <c r="E722" s="104">
        <v>3.36521285983147E-2</v>
      </c>
      <c r="F722" s="107">
        <f t="shared" si="11"/>
        <v>1.4729874601394133</v>
      </c>
      <c r="G722" s="104">
        <v>2.2229748832518301E-2</v>
      </c>
      <c r="H722" s="107">
        <v>1.2546754373081701</v>
      </c>
      <c r="I722" s="104">
        <v>0.66616478854861005</v>
      </c>
      <c r="J722" s="115" t="s">
        <v>1</v>
      </c>
      <c r="K722" s="116" t="s">
        <v>0</v>
      </c>
      <c r="L722" s="107">
        <v>69075.064700000003</v>
      </c>
      <c r="M722" s="104" t="s">
        <v>1318</v>
      </c>
      <c r="N722" s="107">
        <v>405.33252365249501</v>
      </c>
      <c r="O722" s="104">
        <v>431.13001829060602</v>
      </c>
      <c r="P722" s="107">
        <v>347.94823000570398</v>
      </c>
      <c r="Q722" s="104">
        <v>394.80359064960174</v>
      </c>
      <c r="R722" s="107">
        <v>2.5963810938259102</v>
      </c>
      <c r="S722" s="104">
        <v>0.10784782131468253</v>
      </c>
      <c r="T722" s="115">
        <v>3</v>
      </c>
      <c r="U722" s="116">
        <v>770</v>
      </c>
      <c r="V722" s="101">
        <v>517.22093261438999</v>
      </c>
      <c r="W722" s="99">
        <v>506.26894429811102</v>
      </c>
      <c r="X722" s="111">
        <v>462.56122633487399</v>
      </c>
      <c r="Y722" s="104">
        <v>495.35036774912504</v>
      </c>
      <c r="Z722" s="107">
        <v>2.6949124897497998</v>
      </c>
      <c r="AA722" s="104">
        <v>5.8381730029503032E-2</v>
      </c>
      <c r="AB722" s="115">
        <v>3</v>
      </c>
      <c r="AC722" s="116">
        <v>714</v>
      </c>
      <c r="AD722" s="107">
        <v>1.2546754373081705</v>
      </c>
      <c r="AE722" s="104">
        <v>0.32731421234803831</v>
      </c>
    </row>
    <row r="723" spans="1:31" x14ac:dyDescent="0.3">
      <c r="A723" s="104" t="s">
        <v>1123</v>
      </c>
      <c r="B723" s="115">
        <v>4</v>
      </c>
      <c r="C723" s="116">
        <v>1</v>
      </c>
      <c r="D723" s="107">
        <v>15.3879</v>
      </c>
      <c r="E723" s="104">
        <v>1.9723102623609101E-2</v>
      </c>
      <c r="F723" s="107">
        <f t="shared" si="11"/>
        <v>1.7050247655447042</v>
      </c>
      <c r="G723" s="104">
        <v>1.53056529966769E-2</v>
      </c>
      <c r="H723" s="107">
        <v>1.2382686469776401</v>
      </c>
      <c r="I723" s="104">
        <v>0.80038493896447604</v>
      </c>
      <c r="J723" s="115" t="s">
        <v>1</v>
      </c>
      <c r="K723" s="116" t="s">
        <v>0</v>
      </c>
      <c r="L723" s="107">
        <v>12191.6702</v>
      </c>
      <c r="M723" s="104" t="s">
        <v>1124</v>
      </c>
      <c r="N723" s="107">
        <v>408.37133997309701</v>
      </c>
      <c r="O723" s="104">
        <v>358.83847588907599</v>
      </c>
      <c r="P723" s="107">
        <v>431.65271161341798</v>
      </c>
      <c r="Q723" s="104">
        <v>399.62084249186364</v>
      </c>
      <c r="R723" s="107">
        <v>2.6016481310633304</v>
      </c>
      <c r="S723" s="104">
        <v>9.3056839659258525E-2</v>
      </c>
      <c r="T723" s="115">
        <v>3</v>
      </c>
      <c r="U723" s="116">
        <v>766</v>
      </c>
      <c r="V723" s="101">
        <v>511.688892725453</v>
      </c>
      <c r="W723" s="99">
        <v>490.57717179959502</v>
      </c>
      <c r="X723" s="111">
        <v>482.24781528435199</v>
      </c>
      <c r="Y723" s="104">
        <v>494.83795993646663</v>
      </c>
      <c r="Z723" s="107">
        <v>2.6944630077691221</v>
      </c>
      <c r="AA723" s="104">
        <v>3.0668560154937536E-2</v>
      </c>
      <c r="AB723" s="115">
        <v>3</v>
      </c>
      <c r="AC723" s="116">
        <v>715</v>
      </c>
      <c r="AD723" s="107">
        <v>1.2382686469776452</v>
      </c>
      <c r="AE723" s="104">
        <v>0.30832434655247543</v>
      </c>
    </row>
    <row r="724" spans="1:31" x14ac:dyDescent="0.3">
      <c r="A724" s="104" t="s">
        <v>1275</v>
      </c>
      <c r="B724" s="115">
        <v>8</v>
      </c>
      <c r="C724" s="116">
        <v>1</v>
      </c>
      <c r="D724" s="107">
        <v>31.9283</v>
      </c>
      <c r="E724" s="104">
        <v>3.0242366328225599E-2</v>
      </c>
      <c r="F724" s="107">
        <f t="shared" si="11"/>
        <v>1.5193842302646168</v>
      </c>
      <c r="G724" s="104">
        <v>2.0642201927604902E-2</v>
      </c>
      <c r="H724" s="107">
        <v>1.4948377615938</v>
      </c>
      <c r="I724" s="104">
        <v>0.69475429280387102</v>
      </c>
      <c r="J724" s="115" t="s">
        <v>0</v>
      </c>
      <c r="K724" s="116" t="s">
        <v>1</v>
      </c>
      <c r="L724" s="107">
        <v>114884.2709</v>
      </c>
      <c r="M724" s="104" t="s">
        <v>1276</v>
      </c>
      <c r="N724" s="107">
        <v>715.33042565114704</v>
      </c>
      <c r="O724" s="104">
        <v>702.62860563578101</v>
      </c>
      <c r="P724" s="107">
        <v>792.89763703066296</v>
      </c>
      <c r="Q724" s="104">
        <v>736.95222277253049</v>
      </c>
      <c r="R724" s="107">
        <v>2.8674393330980799</v>
      </c>
      <c r="S724" s="104">
        <v>6.6306360868861214E-2</v>
      </c>
      <c r="T724" s="115">
        <v>3</v>
      </c>
      <c r="U724" s="116">
        <v>546</v>
      </c>
      <c r="V724" s="101">
        <v>566.24478868837298</v>
      </c>
      <c r="W724" s="99">
        <v>383.46784653897203</v>
      </c>
      <c r="X724" s="111">
        <v>529.28175809087804</v>
      </c>
      <c r="Y724" s="104">
        <v>492.99813110607437</v>
      </c>
      <c r="Z724" s="107">
        <v>2.6928452729245778</v>
      </c>
      <c r="AA724" s="104">
        <v>0.19602444617407075</v>
      </c>
      <c r="AB724" s="115">
        <v>3</v>
      </c>
      <c r="AC724" s="116">
        <v>716</v>
      </c>
      <c r="AD724" s="107">
        <v>0.66896891802746405</v>
      </c>
      <c r="AE724" s="104">
        <v>-0.5799889136908114</v>
      </c>
    </row>
    <row r="725" spans="1:31" x14ac:dyDescent="0.3">
      <c r="A725" s="104" t="s">
        <v>2473</v>
      </c>
      <c r="B725" s="115">
        <v>14</v>
      </c>
      <c r="C725" s="116">
        <v>1</v>
      </c>
      <c r="D725" s="107">
        <v>52.797400000000003</v>
      </c>
      <c r="E725" s="104">
        <v>0.33195066203884199</v>
      </c>
      <c r="F725" s="107">
        <f t="shared" si="11"/>
        <v>0.47892646086393786</v>
      </c>
      <c r="G725" s="104">
        <v>0.116235299592001</v>
      </c>
      <c r="H725" s="107">
        <v>1.1424255309026501</v>
      </c>
      <c r="I725" s="104">
        <v>0.13806428453370301</v>
      </c>
      <c r="J725" s="115" t="s">
        <v>0</v>
      </c>
      <c r="K725" s="116" t="s">
        <v>1</v>
      </c>
      <c r="L725" s="107">
        <v>491471.38280000002</v>
      </c>
      <c r="M725" s="104" t="s">
        <v>2474</v>
      </c>
      <c r="N725" s="107">
        <v>538.35132288337002</v>
      </c>
      <c r="O725" s="104">
        <v>643.54498161128799</v>
      </c>
      <c r="P725" s="107">
        <v>499.92263808985302</v>
      </c>
      <c r="Q725" s="104">
        <v>560.60631419483707</v>
      </c>
      <c r="R725" s="107">
        <v>2.7486579849771253</v>
      </c>
      <c r="S725" s="104">
        <v>0.1326288870726603</v>
      </c>
      <c r="T725" s="115">
        <v>3</v>
      </c>
      <c r="U725" s="116">
        <v>652</v>
      </c>
      <c r="V725" s="101">
        <v>470.17005653349401</v>
      </c>
      <c r="W725" s="99">
        <v>416.51864000156701</v>
      </c>
      <c r="X725" s="111">
        <v>585.45885014632495</v>
      </c>
      <c r="Y725" s="104">
        <v>490.71584889379528</v>
      </c>
      <c r="Z725" s="107">
        <v>2.6908300848322813</v>
      </c>
      <c r="AA725" s="104">
        <v>0.17591399399534582</v>
      </c>
      <c r="AB725" s="115">
        <v>3</v>
      </c>
      <c r="AC725" s="116">
        <v>717</v>
      </c>
      <c r="AD725" s="107">
        <v>0.87533057774880585</v>
      </c>
      <c r="AE725" s="104">
        <v>-0.19210012615949956</v>
      </c>
    </row>
    <row r="726" spans="1:31" x14ac:dyDescent="0.3">
      <c r="A726" s="104" t="s">
        <v>1793</v>
      </c>
      <c r="B726" s="115">
        <v>2</v>
      </c>
      <c r="C726" s="116">
        <v>1</v>
      </c>
      <c r="D726" s="107">
        <v>12.8611</v>
      </c>
      <c r="E726" s="104">
        <v>9.6805190934301705E-2</v>
      </c>
      <c r="F726" s="107">
        <f t="shared" si="11"/>
        <v>1.0141013541205426</v>
      </c>
      <c r="G726" s="104">
        <v>4.6846618814496699E-2</v>
      </c>
      <c r="H726" s="107">
        <v>12.7397602129146</v>
      </c>
      <c r="I726" s="104">
        <v>0.38017082580067002</v>
      </c>
      <c r="J726" s="115" t="s">
        <v>1</v>
      </c>
      <c r="K726" s="116" t="s">
        <v>0</v>
      </c>
      <c r="L726" s="107">
        <v>14855.2562</v>
      </c>
      <c r="M726" s="104" t="s">
        <v>1794</v>
      </c>
      <c r="N726" s="107"/>
      <c r="O726" s="104">
        <v>84.687465569172304</v>
      </c>
      <c r="P726" s="107">
        <v>30.107014951412101</v>
      </c>
      <c r="Q726" s="104">
        <v>57.3972402602922</v>
      </c>
      <c r="R726" s="107">
        <v>1.7588910114129586</v>
      </c>
      <c r="S726" s="104">
        <v>0.67240526856367788</v>
      </c>
      <c r="T726" s="115">
        <v>2</v>
      </c>
      <c r="U726" s="116">
        <v>1384</v>
      </c>
      <c r="V726" s="101">
        <v>138.225745900178</v>
      </c>
      <c r="W726" s="99">
        <v>520.86848549588206</v>
      </c>
      <c r="X726" s="111">
        <v>803.35992420227797</v>
      </c>
      <c r="Y726" s="104">
        <v>487.48471853277937</v>
      </c>
      <c r="Z726" s="107">
        <v>2.6879610061660228</v>
      </c>
      <c r="AA726" s="104">
        <v>0.6847833075140608</v>
      </c>
      <c r="AB726" s="115">
        <v>3</v>
      </c>
      <c r="AC726" s="116">
        <v>718</v>
      </c>
      <c r="AD726" s="107">
        <v>8.4931734752763823</v>
      </c>
      <c r="AE726" s="104">
        <v>3.0863037176870587</v>
      </c>
    </row>
    <row r="727" spans="1:31" x14ac:dyDescent="0.3">
      <c r="A727" s="104" t="s">
        <v>203</v>
      </c>
      <c r="B727" s="115">
        <v>25</v>
      </c>
      <c r="C727" s="116">
        <v>5</v>
      </c>
      <c r="D727" s="107">
        <v>284.73719999999997</v>
      </c>
      <c r="E727" s="104">
        <v>1.22027995315355E-4</v>
      </c>
      <c r="F727" s="107">
        <f t="shared" si="11"/>
        <v>3.9135405232906608</v>
      </c>
      <c r="G727" s="104">
        <v>5.5170036914080898E-4</v>
      </c>
      <c r="H727" s="107">
        <v>1.6102799029805399</v>
      </c>
      <c r="I727" s="104">
        <v>1</v>
      </c>
      <c r="J727" s="115" t="s">
        <v>0</v>
      </c>
      <c r="K727" s="116" t="s">
        <v>1</v>
      </c>
      <c r="L727" s="107">
        <v>50889.033600000002</v>
      </c>
      <c r="M727" s="104" t="s">
        <v>204</v>
      </c>
      <c r="N727" s="107">
        <v>776.11624817049994</v>
      </c>
      <c r="O727" s="104">
        <v>801.26188703584796</v>
      </c>
      <c r="P727" s="107">
        <v>771.46278327788798</v>
      </c>
      <c r="Q727" s="104">
        <v>782.94697282807863</v>
      </c>
      <c r="R727" s="107">
        <v>2.8937323493018732</v>
      </c>
      <c r="S727" s="104">
        <v>2.0475117041262453E-2</v>
      </c>
      <c r="T727" s="115">
        <v>3</v>
      </c>
      <c r="U727" s="116">
        <v>528</v>
      </c>
      <c r="V727" s="101">
        <v>515.87926927543401</v>
      </c>
      <c r="W727" s="99">
        <v>471.89168735422197</v>
      </c>
      <c r="X727" s="111">
        <v>470.88285513105598</v>
      </c>
      <c r="Y727" s="104">
        <v>486.21793725357065</v>
      </c>
      <c r="Z727" s="107">
        <v>2.6868309765281966</v>
      </c>
      <c r="AA727" s="104">
        <v>5.284136416931743E-2</v>
      </c>
      <c r="AB727" s="115">
        <v>3</v>
      </c>
      <c r="AC727" s="116">
        <v>719</v>
      </c>
      <c r="AD727" s="107">
        <v>0.62101004809726179</v>
      </c>
      <c r="AE727" s="104">
        <v>-0.6873114830876409</v>
      </c>
    </row>
    <row r="728" spans="1:31" x14ac:dyDescent="0.3">
      <c r="A728" s="104" t="s">
        <v>2589</v>
      </c>
      <c r="B728" s="115">
        <v>13</v>
      </c>
      <c r="C728" s="116">
        <v>1</v>
      </c>
      <c r="D728" s="107">
        <v>55.801900000000003</v>
      </c>
      <c r="E728" s="104">
        <v>0.37997784251077099</v>
      </c>
      <c r="F728" s="107">
        <f t="shared" si="11"/>
        <v>0.42024172747757638</v>
      </c>
      <c r="G728" s="104">
        <v>0.12706092747713199</v>
      </c>
      <c r="H728" s="107">
        <v>1.08454929538273</v>
      </c>
      <c r="I728" s="104">
        <v>0.120211428424192</v>
      </c>
      <c r="J728" s="115" t="s">
        <v>0</v>
      </c>
      <c r="K728" s="116" t="s">
        <v>1</v>
      </c>
      <c r="L728" s="107">
        <v>342296.90830000001</v>
      </c>
      <c r="M728" s="104" t="s">
        <v>2590</v>
      </c>
      <c r="N728" s="107">
        <v>502.11648751241103</v>
      </c>
      <c r="O728" s="104">
        <v>581.25678949960195</v>
      </c>
      <c r="P728" s="107">
        <v>498.40441275108401</v>
      </c>
      <c r="Q728" s="104">
        <v>527.25922992103233</v>
      </c>
      <c r="R728" s="107">
        <v>2.7220241910074221</v>
      </c>
      <c r="S728" s="104">
        <v>8.8761038824101302E-2</v>
      </c>
      <c r="T728" s="115">
        <v>3</v>
      </c>
      <c r="U728" s="116">
        <v>677</v>
      </c>
      <c r="V728" s="101">
        <v>497.03876195493001</v>
      </c>
      <c r="W728" s="99">
        <v>425.54276642026599</v>
      </c>
      <c r="X728" s="111">
        <v>535.88393418812598</v>
      </c>
      <c r="Y728" s="104">
        <v>486.15515418777403</v>
      </c>
      <c r="Z728" s="107">
        <v>2.6867748944763372</v>
      </c>
      <c r="AA728" s="104">
        <v>0.11512770989852282</v>
      </c>
      <c r="AB728" s="115">
        <v>3</v>
      </c>
      <c r="AC728" s="116">
        <v>720</v>
      </c>
      <c r="AD728" s="107">
        <v>0.9220419986968944</v>
      </c>
      <c r="AE728" s="104">
        <v>-0.11709562847162579</v>
      </c>
    </row>
    <row r="729" spans="1:31" x14ac:dyDescent="0.3">
      <c r="A729" s="104" t="s">
        <v>2005</v>
      </c>
      <c r="B729" s="115">
        <v>19</v>
      </c>
      <c r="C729" s="116">
        <v>2</v>
      </c>
      <c r="D729" s="107">
        <v>82.511300000000006</v>
      </c>
      <c r="E729" s="104">
        <v>0.14175981635544699</v>
      </c>
      <c r="F729" s="107">
        <f t="shared" si="11"/>
        <v>0.84844685806895781</v>
      </c>
      <c r="G729" s="104">
        <v>6.1264034333258999E-2</v>
      </c>
      <c r="H729" s="107">
        <v>1.9751512936164599</v>
      </c>
      <c r="I729" s="104">
        <v>0.29055641067951699</v>
      </c>
      <c r="J729" s="115" t="s">
        <v>0</v>
      </c>
      <c r="K729" s="116" t="s">
        <v>1</v>
      </c>
      <c r="L729" s="107">
        <v>336383.3774</v>
      </c>
      <c r="M729" s="104" t="s">
        <v>2006</v>
      </c>
      <c r="N729" s="107">
        <v>1215.26715332854</v>
      </c>
      <c r="O729" s="104">
        <v>1185.6027423426101</v>
      </c>
      <c r="P729" s="107">
        <v>456.18052762254598</v>
      </c>
      <c r="Q729" s="104">
        <v>952.3501410978987</v>
      </c>
      <c r="R729" s="107">
        <v>2.9787966504740604</v>
      </c>
      <c r="S729" s="104">
        <v>0.45146357807403514</v>
      </c>
      <c r="T729" s="115">
        <v>3</v>
      </c>
      <c r="U729" s="116">
        <v>456</v>
      </c>
      <c r="V729" s="101">
        <v>480.04237311495001</v>
      </c>
      <c r="W729" s="99">
        <v>494.24851489615997</v>
      </c>
      <c r="X729" s="111">
        <v>472.20611327050102</v>
      </c>
      <c r="Y729" s="104">
        <v>482.1656670938703</v>
      </c>
      <c r="Z729" s="107">
        <v>2.683196282933749</v>
      </c>
      <c r="AA729" s="104">
        <v>2.3173667607403615E-2</v>
      </c>
      <c r="AB729" s="115">
        <v>3</v>
      </c>
      <c r="AC729" s="116">
        <v>721</v>
      </c>
      <c r="AD729" s="107">
        <v>0.50629032987595801</v>
      </c>
      <c r="AE729" s="104">
        <v>-0.98196316579119169</v>
      </c>
    </row>
    <row r="730" spans="1:31" x14ac:dyDescent="0.3">
      <c r="A730" s="104" t="s">
        <v>1675</v>
      </c>
      <c r="B730" s="115">
        <v>4</v>
      </c>
      <c r="C730" s="116">
        <v>1</v>
      </c>
      <c r="D730" s="107">
        <v>23.422699999999999</v>
      </c>
      <c r="E730" s="104">
        <v>7.7560249913632598E-2</v>
      </c>
      <c r="F730" s="107">
        <f t="shared" si="11"/>
        <v>1.1103608002130236</v>
      </c>
      <c r="G730" s="104">
        <v>4.0194563504369202E-2</v>
      </c>
      <c r="H730" s="107">
        <v>1.22998843775848</v>
      </c>
      <c r="I730" s="104">
        <v>0.43716362468186998</v>
      </c>
      <c r="J730" s="115" t="s">
        <v>1</v>
      </c>
      <c r="K730" s="116" t="s">
        <v>0</v>
      </c>
      <c r="L730" s="107">
        <v>10902.926799999999</v>
      </c>
      <c r="M730" s="104" t="s">
        <v>1676</v>
      </c>
      <c r="N730" s="107">
        <v>366.56389977913398</v>
      </c>
      <c r="O730" s="104">
        <v>439.80226729634501</v>
      </c>
      <c r="P730" s="107">
        <v>366.05216957673298</v>
      </c>
      <c r="Q730" s="104">
        <v>390.80611221740401</v>
      </c>
      <c r="R730" s="107">
        <v>2.5919613474764498</v>
      </c>
      <c r="S730" s="104">
        <v>0.10857733563480894</v>
      </c>
      <c r="T730" s="115">
        <v>3</v>
      </c>
      <c r="U730" s="116">
        <v>774</v>
      </c>
      <c r="V730" s="101">
        <v>437.84768603990801</v>
      </c>
      <c r="W730" s="99">
        <v>463.68932945169098</v>
      </c>
      <c r="X730" s="111">
        <v>540.52398280665295</v>
      </c>
      <c r="Y730" s="104">
        <v>480.68699943275061</v>
      </c>
      <c r="Z730" s="107">
        <v>2.6818623764432532</v>
      </c>
      <c r="AA730" s="104">
        <v>0.1111053380703093</v>
      </c>
      <c r="AB730" s="115">
        <v>3</v>
      </c>
      <c r="AC730" s="116">
        <v>722</v>
      </c>
      <c r="AD730" s="107">
        <v>1.2299884377584815</v>
      </c>
      <c r="AE730" s="104">
        <v>0.29864475388410699</v>
      </c>
    </row>
    <row r="731" spans="1:31" x14ac:dyDescent="0.3">
      <c r="A731" s="104" t="s">
        <v>1465</v>
      </c>
      <c r="B731" s="115">
        <v>21</v>
      </c>
      <c r="C731" s="116">
        <v>12</v>
      </c>
      <c r="D731" s="107">
        <v>105.4896</v>
      </c>
      <c r="E731" s="104">
        <v>4.6708633701852499E-2</v>
      </c>
      <c r="F731" s="107">
        <f t="shared" si="11"/>
        <v>1.3306028362965585</v>
      </c>
      <c r="G731" s="104">
        <v>2.7709593494211399E-2</v>
      </c>
      <c r="H731" s="107">
        <v>1.4821875475584601</v>
      </c>
      <c r="I731" s="104">
        <v>0.57581912145977299</v>
      </c>
      <c r="J731" s="115" t="s">
        <v>0</v>
      </c>
      <c r="K731" s="116" t="s">
        <v>1</v>
      </c>
      <c r="L731" s="107">
        <v>177895.2904</v>
      </c>
      <c r="M731" s="104" t="s">
        <v>1466</v>
      </c>
      <c r="N731" s="107">
        <v>879.92778428674205</v>
      </c>
      <c r="O731" s="104">
        <v>668.10893299522695</v>
      </c>
      <c r="P731" s="107">
        <v>582.30646602622596</v>
      </c>
      <c r="Q731" s="104">
        <v>710.11439443606503</v>
      </c>
      <c r="R731" s="107">
        <v>2.8513283161423275</v>
      </c>
      <c r="S731" s="104">
        <v>0.21572939219180826</v>
      </c>
      <c r="T731" s="115">
        <v>3</v>
      </c>
      <c r="U731" s="116">
        <v>556</v>
      </c>
      <c r="V731" s="101">
        <v>517.64724826297299</v>
      </c>
      <c r="W731" s="99">
        <v>427.327441526435</v>
      </c>
      <c r="X731" s="111">
        <v>492.32195112314702</v>
      </c>
      <c r="Y731" s="104">
        <v>479.098880304185</v>
      </c>
      <c r="Z731" s="107">
        <v>2.6804251558752981</v>
      </c>
      <c r="AA731" s="104">
        <v>9.7243403113272342E-2</v>
      </c>
      <c r="AB731" s="115">
        <v>3</v>
      </c>
      <c r="AC731" s="116">
        <v>723</v>
      </c>
      <c r="AD731" s="107">
        <v>0.67467845189176845</v>
      </c>
      <c r="AE731" s="104">
        <v>-0.56772800959608194</v>
      </c>
    </row>
    <row r="732" spans="1:31" x14ac:dyDescent="0.3">
      <c r="A732" s="104" t="s">
        <v>1543</v>
      </c>
      <c r="B732" s="115">
        <v>6</v>
      </c>
      <c r="C732" s="116">
        <v>3</v>
      </c>
      <c r="D732" s="107">
        <v>33.283200000000001</v>
      </c>
      <c r="E732" s="104">
        <v>5.8151146915056302E-2</v>
      </c>
      <c r="F732" s="107">
        <f t="shared" si="11"/>
        <v>1.2354417152611024</v>
      </c>
      <c r="G732" s="104">
        <v>3.2739079251135401E-2</v>
      </c>
      <c r="H732" s="107">
        <v>1.2879827987838499</v>
      </c>
      <c r="I732" s="104">
        <v>0.51503769551076894</v>
      </c>
      <c r="J732" s="115" t="s">
        <v>1</v>
      </c>
      <c r="K732" s="116" t="s">
        <v>0</v>
      </c>
      <c r="L732" s="107">
        <v>71978.426800000001</v>
      </c>
      <c r="M732" s="104" t="s">
        <v>1544</v>
      </c>
      <c r="N732" s="107">
        <v>409.71308294068899</v>
      </c>
      <c r="O732" s="104">
        <v>374.789039238969</v>
      </c>
      <c r="P732" s="107">
        <v>329.88890461038397</v>
      </c>
      <c r="Q732" s="104">
        <v>371.46367559668062</v>
      </c>
      <c r="R732" s="107">
        <v>2.5699163517191632</v>
      </c>
      <c r="S732" s="104">
        <v>0.10772480437087548</v>
      </c>
      <c r="T732" s="115">
        <v>3</v>
      </c>
      <c r="U732" s="116">
        <v>795</v>
      </c>
      <c r="V732" s="101">
        <v>520.535353707024</v>
      </c>
      <c r="W732" s="99">
        <v>502.17731337019899</v>
      </c>
      <c r="X732" s="111">
        <v>412.60380654742602</v>
      </c>
      <c r="Y732" s="104">
        <v>478.43882454154965</v>
      </c>
      <c r="Z732" s="107">
        <v>2.6798264147094639</v>
      </c>
      <c r="AA732" s="104">
        <v>0.12070289937888053</v>
      </c>
      <c r="AB732" s="115">
        <v>3</v>
      </c>
      <c r="AC732" s="116">
        <v>724</v>
      </c>
      <c r="AD732" s="107">
        <v>1.2879827987838521</v>
      </c>
      <c r="AE732" s="104">
        <v>0.36511332615831826</v>
      </c>
    </row>
    <row r="733" spans="1:31" x14ac:dyDescent="0.3">
      <c r="A733" s="104" t="s">
        <v>3200</v>
      </c>
      <c r="B733" s="115">
        <v>3</v>
      </c>
      <c r="C733" s="116">
        <v>1</v>
      </c>
      <c r="D733" s="107">
        <v>16.1708</v>
      </c>
      <c r="E733" s="104">
        <v>0.95983289769999203</v>
      </c>
      <c r="F733" s="107">
        <f t="shared" si="11"/>
        <v>1.7804368964207035E-2</v>
      </c>
      <c r="G733" s="104">
        <v>0.25925468592297801</v>
      </c>
      <c r="H733" s="107">
        <v>1.0147967146574199</v>
      </c>
      <c r="I733" s="104">
        <v>5.0203968482441901E-2</v>
      </c>
      <c r="J733" s="115" t="s">
        <v>1</v>
      </c>
      <c r="K733" s="116" t="s">
        <v>0</v>
      </c>
      <c r="L733" s="107">
        <v>31357.393</v>
      </c>
      <c r="M733" s="104" t="s">
        <v>3201</v>
      </c>
      <c r="N733" s="107">
        <v>509.33861556750401</v>
      </c>
      <c r="O733" s="104">
        <v>493.07732378016198</v>
      </c>
      <c r="P733" s="107">
        <v>408.071434575512</v>
      </c>
      <c r="Q733" s="104">
        <v>470.16245797439268</v>
      </c>
      <c r="R733" s="107">
        <v>2.6722479481715564</v>
      </c>
      <c r="S733" s="104">
        <v>0.11566986096548021</v>
      </c>
      <c r="T733" s="115">
        <v>3</v>
      </c>
      <c r="U733" s="116">
        <v>725</v>
      </c>
      <c r="V733" s="101">
        <v>386.307069318674</v>
      </c>
      <c r="W733" s="99">
        <v>476.86742679008898</v>
      </c>
      <c r="X733" s="111">
        <v>568.18345701425005</v>
      </c>
      <c r="Y733" s="104">
        <v>477.11931770767097</v>
      </c>
      <c r="Z733" s="107">
        <v>2.6786270007215816</v>
      </c>
      <c r="AA733" s="104">
        <v>0.19059898041402676</v>
      </c>
      <c r="AB733" s="115">
        <v>3</v>
      </c>
      <c r="AC733" s="116">
        <v>725</v>
      </c>
      <c r="AD733" s="107">
        <v>1.0147967146574199</v>
      </c>
      <c r="AE733" s="104">
        <v>2.119075388469065E-2</v>
      </c>
    </row>
    <row r="734" spans="1:31" x14ac:dyDescent="0.3">
      <c r="A734" s="104" t="s">
        <v>2499</v>
      </c>
      <c r="B734" s="115">
        <v>6</v>
      </c>
      <c r="C734" s="116">
        <v>3</v>
      </c>
      <c r="D734" s="107">
        <v>34.145099999999999</v>
      </c>
      <c r="E734" s="104">
        <v>0.34813724798878098</v>
      </c>
      <c r="F734" s="107">
        <f t="shared" si="11"/>
        <v>0.45824950808436005</v>
      </c>
      <c r="G734" s="104">
        <v>0.120628235421105</v>
      </c>
      <c r="H734" s="107">
        <v>1.0674940170476801</v>
      </c>
      <c r="I734" s="104">
        <v>0.13157370958919501</v>
      </c>
      <c r="J734" s="115" t="s">
        <v>1</v>
      </c>
      <c r="K734" s="116" t="s">
        <v>0</v>
      </c>
      <c r="L734" s="107">
        <v>63266.690600000002</v>
      </c>
      <c r="M734" s="104" t="s">
        <v>2500</v>
      </c>
      <c r="N734" s="107">
        <v>480.16365520022299</v>
      </c>
      <c r="O734" s="104">
        <v>403.58922611924697</v>
      </c>
      <c r="P734" s="107">
        <v>445.71274260063302</v>
      </c>
      <c r="Q734" s="104">
        <v>443.15520797336762</v>
      </c>
      <c r="R734" s="107">
        <v>2.6465558575121793</v>
      </c>
      <c r="S734" s="104">
        <v>8.6541295912033495E-2</v>
      </c>
      <c r="T734" s="115">
        <v>3</v>
      </c>
      <c r="U734" s="116">
        <v>738</v>
      </c>
      <c r="V734" s="101">
        <v>442.442620029821</v>
      </c>
      <c r="W734" s="99">
        <v>473.49185453090797</v>
      </c>
      <c r="X734" s="111">
        <v>503.26212484454697</v>
      </c>
      <c r="Y734" s="104">
        <v>473.06553313509198</v>
      </c>
      <c r="Z734" s="107">
        <v>2.6749213071385545</v>
      </c>
      <c r="AA734" s="104">
        <v>6.4287062693624469E-2</v>
      </c>
      <c r="AB734" s="115">
        <v>3</v>
      </c>
      <c r="AC734" s="116">
        <v>726</v>
      </c>
      <c r="AD734" s="107">
        <v>1.0674940170476839</v>
      </c>
      <c r="AE734" s="104">
        <v>9.42279840379672E-2</v>
      </c>
    </row>
    <row r="735" spans="1:31" x14ac:dyDescent="0.3">
      <c r="A735" s="104" t="s">
        <v>625</v>
      </c>
      <c r="B735" s="115">
        <v>2</v>
      </c>
      <c r="C735" s="116">
        <v>1</v>
      </c>
      <c r="D735" s="107">
        <v>8.1136999999999997</v>
      </c>
      <c r="E735" s="104">
        <v>3.3915055303702598E-3</v>
      </c>
      <c r="F735" s="107">
        <f t="shared" si="11"/>
        <v>2.4696074704145778</v>
      </c>
      <c r="G735" s="104">
        <v>4.7678159576273697E-3</v>
      </c>
      <c r="H735" s="107">
        <v>1.60456608618299</v>
      </c>
      <c r="I735" s="104">
        <v>0.99401092328751595</v>
      </c>
      <c r="J735" s="115" t="s">
        <v>0</v>
      </c>
      <c r="K735" s="116" t="s">
        <v>1</v>
      </c>
      <c r="L735" s="107">
        <v>6647.8684999999996</v>
      </c>
      <c r="M735" s="104" t="s">
        <v>626</v>
      </c>
      <c r="N735" s="107">
        <v>840.51615296518901</v>
      </c>
      <c r="O735" s="104">
        <v>761.38873739707799</v>
      </c>
      <c r="P735" s="107">
        <v>667.59593087275402</v>
      </c>
      <c r="Q735" s="104">
        <v>756.50027374500712</v>
      </c>
      <c r="R735" s="107">
        <v>2.8788090895117824</v>
      </c>
      <c r="S735" s="104">
        <v>0.11442652413951797</v>
      </c>
      <c r="T735" s="115">
        <v>3</v>
      </c>
      <c r="U735" s="116">
        <v>536</v>
      </c>
      <c r="V735" s="101">
        <v>505.16376701371001</v>
      </c>
      <c r="W735" s="99">
        <v>452.45110020616698</v>
      </c>
      <c r="X735" s="111">
        <v>456.78672133283197</v>
      </c>
      <c r="Y735" s="104">
        <v>471.46719618423634</v>
      </c>
      <c r="Z735" s="107">
        <v>2.6734514807174974</v>
      </c>
      <c r="AA735" s="104">
        <v>6.206687217742126E-2</v>
      </c>
      <c r="AB735" s="115">
        <v>3</v>
      </c>
      <c r="AC735" s="116">
        <v>727</v>
      </c>
      <c r="AD735" s="107">
        <v>0.62322144822270531</v>
      </c>
      <c r="AE735" s="104">
        <v>-0.68218321015262395</v>
      </c>
    </row>
    <row r="736" spans="1:31" x14ac:dyDescent="0.3">
      <c r="A736" s="104" t="s">
        <v>361</v>
      </c>
      <c r="B736" s="115">
        <v>11</v>
      </c>
      <c r="C736" s="116">
        <v>6</v>
      </c>
      <c r="D736" s="107">
        <v>73.134399999999999</v>
      </c>
      <c r="E736" s="104">
        <v>7.5188731798636599E-4</v>
      </c>
      <c r="F736" s="107">
        <f t="shared" si="11"/>
        <v>3.1238472403173292</v>
      </c>
      <c r="G736" s="104">
        <v>1.8526924167104101E-3</v>
      </c>
      <c r="H736" s="107">
        <v>1.9231755887695601</v>
      </c>
      <c r="I736" s="104">
        <v>0.99999633459452397</v>
      </c>
      <c r="J736" s="115" t="s">
        <v>0</v>
      </c>
      <c r="K736" s="116" t="s">
        <v>1</v>
      </c>
      <c r="L736" s="107">
        <v>83881.781000000003</v>
      </c>
      <c r="M736" s="104" t="s">
        <v>362</v>
      </c>
      <c r="N736" s="107">
        <v>840.59052563717796</v>
      </c>
      <c r="O736" s="104">
        <v>929.06689927262698</v>
      </c>
      <c r="P736" s="107">
        <v>942.75115169802302</v>
      </c>
      <c r="Q736" s="104">
        <v>904.13619220260932</v>
      </c>
      <c r="R736" s="107">
        <v>2.9562338542221345</v>
      </c>
      <c r="S736" s="104">
        <v>6.1335748176757236E-2</v>
      </c>
      <c r="T736" s="115">
        <v>3</v>
      </c>
      <c r="U736" s="116">
        <v>474</v>
      </c>
      <c r="V736" s="101">
        <v>527.09546294452105</v>
      </c>
      <c r="W736" s="99">
        <v>453.03549040585801</v>
      </c>
      <c r="X736" s="111">
        <v>430.249145298445</v>
      </c>
      <c r="Y736" s="104">
        <v>470.12669954960802</v>
      </c>
      <c r="Z736" s="107">
        <v>2.672214916446265</v>
      </c>
      <c r="AA736" s="104">
        <v>0.10770461237381819</v>
      </c>
      <c r="AB736" s="115">
        <v>3</v>
      </c>
      <c r="AC736" s="116">
        <v>728</v>
      </c>
      <c r="AD736" s="107">
        <v>0.51997332216544712</v>
      </c>
      <c r="AE736" s="104">
        <v>-0.94349048887772757</v>
      </c>
    </row>
    <row r="737" spans="1:31" x14ac:dyDescent="0.3">
      <c r="A737" s="104" t="s">
        <v>295</v>
      </c>
      <c r="B737" s="115">
        <v>14</v>
      </c>
      <c r="C737" s="116">
        <v>8</v>
      </c>
      <c r="D737" s="107">
        <v>88.057400000000001</v>
      </c>
      <c r="E737" s="104">
        <v>4.0492137302050601E-4</v>
      </c>
      <c r="F737" s="107">
        <f t="shared" si="11"/>
        <v>3.3926292992012295</v>
      </c>
      <c r="G737" s="104">
        <v>1.23686186568481E-3</v>
      </c>
      <c r="H737" s="107">
        <v>1.9332665879861299</v>
      </c>
      <c r="I737" s="104">
        <v>0.99999998081512298</v>
      </c>
      <c r="J737" s="115" t="s">
        <v>0</v>
      </c>
      <c r="K737" s="116" t="s">
        <v>1</v>
      </c>
      <c r="L737" s="107">
        <v>59713.080499999996</v>
      </c>
      <c r="M737" s="104" t="s">
        <v>296</v>
      </c>
      <c r="N737" s="107">
        <v>965.06427318349597</v>
      </c>
      <c r="O737" s="104">
        <v>864.25113916266002</v>
      </c>
      <c r="P737" s="107">
        <v>880.22483716043905</v>
      </c>
      <c r="Q737" s="104">
        <v>903.18008316886505</v>
      </c>
      <c r="R737" s="107">
        <v>2.9557743520067805</v>
      </c>
      <c r="S737" s="104">
        <v>5.9993728653098093E-2</v>
      </c>
      <c r="T737" s="115">
        <v>3</v>
      </c>
      <c r="U737" s="116">
        <v>476</v>
      </c>
      <c r="V737" s="101">
        <v>422.89925343157</v>
      </c>
      <c r="W737" s="99">
        <v>478.50074273121999</v>
      </c>
      <c r="X737" s="111">
        <v>500.13472561042403</v>
      </c>
      <c r="Y737" s="104">
        <v>467.1782405910713</v>
      </c>
      <c r="Z737" s="107">
        <v>2.6694826067685202</v>
      </c>
      <c r="AA737" s="104">
        <v>8.5284746848703227E-2</v>
      </c>
      <c r="AB737" s="115">
        <v>3</v>
      </c>
      <c r="AC737" s="116">
        <v>729</v>
      </c>
      <c r="AD737" s="107">
        <v>0.51725923688656483</v>
      </c>
      <c r="AE737" s="104">
        <v>-0.95104059184131207</v>
      </c>
    </row>
    <row r="738" spans="1:31" x14ac:dyDescent="0.3">
      <c r="A738" s="104" t="s">
        <v>2913</v>
      </c>
      <c r="B738" s="115">
        <v>1</v>
      </c>
      <c r="C738" s="116">
        <v>1</v>
      </c>
      <c r="D738" s="107">
        <v>7.1477000000000004</v>
      </c>
      <c r="E738" s="104">
        <v>0.64974838041052596</v>
      </c>
      <c r="F738" s="107">
        <f t="shared" si="11"/>
        <v>0.18725479436584652</v>
      </c>
      <c r="G738" s="104">
        <v>0.19299533654387399</v>
      </c>
      <c r="H738" s="107">
        <v>1.05591801162251</v>
      </c>
      <c r="I738" s="104">
        <v>6.7149970048508895E-2</v>
      </c>
      <c r="J738" s="115" t="s">
        <v>0</v>
      </c>
      <c r="K738" s="116" t="s">
        <v>1</v>
      </c>
      <c r="L738" s="107">
        <v>33779.768700000001</v>
      </c>
      <c r="M738" s="104" t="s">
        <v>2914</v>
      </c>
      <c r="N738" s="107">
        <v>449.90588706349598</v>
      </c>
      <c r="O738" s="104">
        <v>488.79133948062901</v>
      </c>
      <c r="P738" s="107">
        <v>534.91393148683699</v>
      </c>
      <c r="Q738" s="104">
        <v>491.20371934365403</v>
      </c>
      <c r="R738" s="107">
        <v>2.6912616465783676</v>
      </c>
      <c r="S738" s="104">
        <v>8.663479918341227E-2</v>
      </c>
      <c r="T738" s="115">
        <v>3</v>
      </c>
      <c r="U738" s="116">
        <v>704</v>
      </c>
      <c r="V738" s="101">
        <v>353.94218883624598</v>
      </c>
      <c r="W738" s="99">
        <v>513.79367057162494</v>
      </c>
      <c r="X738" s="111">
        <v>527.83760539800801</v>
      </c>
      <c r="Y738" s="104">
        <v>465.19115493529301</v>
      </c>
      <c r="Z738" s="107">
        <v>2.6676314485342405</v>
      </c>
      <c r="AA738" s="104">
        <v>0.20765654153559263</v>
      </c>
      <c r="AB738" s="115">
        <v>3</v>
      </c>
      <c r="AC738" s="116">
        <v>730</v>
      </c>
      <c r="AD738" s="107">
        <v>0.94704322588778644</v>
      </c>
      <c r="AE738" s="104">
        <v>-7.8497818770537478E-2</v>
      </c>
    </row>
    <row r="739" spans="1:31" x14ac:dyDescent="0.3">
      <c r="A739" s="104" t="s">
        <v>177</v>
      </c>
      <c r="B739" s="115">
        <v>3</v>
      </c>
      <c r="C739" s="116">
        <v>1</v>
      </c>
      <c r="D739" s="107">
        <v>10.446099999999999</v>
      </c>
      <c r="E739" s="104">
        <v>1.03983337651159E-4</v>
      </c>
      <c r="F739" s="107">
        <f t="shared" si="11"/>
        <v>3.9830362467195459</v>
      </c>
      <c r="G739" s="104">
        <v>5.4258920238611905E-4</v>
      </c>
      <c r="H739" s="107">
        <v>2.3711797830841799</v>
      </c>
      <c r="I739" s="104">
        <v>1</v>
      </c>
      <c r="J739" s="115" t="s">
        <v>1</v>
      </c>
      <c r="K739" s="116" t="s">
        <v>0</v>
      </c>
      <c r="L739" s="107">
        <v>135199.15239999999</v>
      </c>
      <c r="M739" s="104" t="s">
        <v>178</v>
      </c>
      <c r="N739" s="107">
        <v>205.392694621532</v>
      </c>
      <c r="O739" s="104">
        <v>196.465278386595</v>
      </c>
      <c r="P739" s="107">
        <v>185.71270959586599</v>
      </c>
      <c r="Q739" s="104">
        <v>195.85689420133099</v>
      </c>
      <c r="R739" s="107">
        <v>2.2919388634044253</v>
      </c>
      <c r="S739" s="104">
        <v>5.0312694287443172E-2</v>
      </c>
      <c r="T739" s="115">
        <v>3</v>
      </c>
      <c r="U739" s="116">
        <v>1042</v>
      </c>
      <c r="V739" s="101">
        <v>456.941666797972</v>
      </c>
      <c r="W739" s="99">
        <v>429.86840352431301</v>
      </c>
      <c r="X739" s="111">
        <v>506.42565340127197</v>
      </c>
      <c r="Y739" s="104">
        <v>464.41190790785231</v>
      </c>
      <c r="Z739" s="107">
        <v>2.6669033468812851</v>
      </c>
      <c r="AA739" s="104">
        <v>8.3592752391065547E-2</v>
      </c>
      <c r="AB739" s="115">
        <v>3</v>
      </c>
      <c r="AC739" s="116">
        <v>731</v>
      </c>
      <c r="AD739" s="107">
        <v>2.3711797830841754</v>
      </c>
      <c r="AE739" s="104">
        <v>1.2456050522467093</v>
      </c>
    </row>
    <row r="740" spans="1:31" x14ac:dyDescent="0.3">
      <c r="A740" s="104" t="s">
        <v>2299</v>
      </c>
      <c r="B740" s="115">
        <v>6</v>
      </c>
      <c r="C740" s="116">
        <v>3</v>
      </c>
      <c r="D740" s="107">
        <v>32.537700000000001</v>
      </c>
      <c r="E740" s="104">
        <v>0.242841239869548</v>
      </c>
      <c r="F740" s="107">
        <f t="shared" si="11"/>
        <v>0.61467755842498084</v>
      </c>
      <c r="G740" s="104">
        <v>9.1505210161745607E-2</v>
      </c>
      <c r="H740" s="107">
        <v>1.06614817687598</v>
      </c>
      <c r="I740" s="104">
        <v>0.18608077362289199</v>
      </c>
      <c r="J740" s="115" t="s">
        <v>0</v>
      </c>
      <c r="K740" s="116" t="s">
        <v>1</v>
      </c>
      <c r="L740" s="107">
        <v>62292.536500000002</v>
      </c>
      <c r="M740" s="104" t="s">
        <v>2300</v>
      </c>
      <c r="N740" s="107">
        <v>487.72778196534898</v>
      </c>
      <c r="O740" s="104">
        <v>508.77144194293697</v>
      </c>
      <c r="P740" s="107">
        <v>485.59874249699499</v>
      </c>
      <c r="Q740" s="104">
        <v>494.03265546842704</v>
      </c>
      <c r="R740" s="107">
        <v>2.6937556566584946</v>
      </c>
      <c r="S740" s="104">
        <v>2.5926376402454376E-2</v>
      </c>
      <c r="T740" s="115">
        <v>3</v>
      </c>
      <c r="U740" s="116">
        <v>702</v>
      </c>
      <c r="V740" s="101">
        <v>426.04742488727197</v>
      </c>
      <c r="W740" s="99">
        <v>499.16396493870297</v>
      </c>
      <c r="X740" s="111">
        <v>464.93117998840103</v>
      </c>
      <c r="Y740" s="104">
        <v>463.38085660479197</v>
      </c>
      <c r="Z740" s="107">
        <v>2.6659380880585433</v>
      </c>
      <c r="AA740" s="104">
        <v>7.8947836013684256E-2</v>
      </c>
      <c r="AB740" s="115">
        <v>3</v>
      </c>
      <c r="AC740" s="116">
        <v>732</v>
      </c>
      <c r="AD740" s="107">
        <v>0.93795592553578888</v>
      </c>
      <c r="AE740" s="104">
        <v>-9.2407962663634033E-2</v>
      </c>
    </row>
    <row r="741" spans="1:31" x14ac:dyDescent="0.3">
      <c r="A741" s="104" t="s">
        <v>1959</v>
      </c>
      <c r="B741" s="115">
        <v>20</v>
      </c>
      <c r="C741" s="116">
        <v>4</v>
      </c>
      <c r="D741" s="107">
        <v>96.502700000000004</v>
      </c>
      <c r="E741" s="104">
        <v>0.13160305207491699</v>
      </c>
      <c r="F741" s="107">
        <f t="shared" si="11"/>
        <v>0.8807340386557676</v>
      </c>
      <c r="G741" s="104">
        <v>5.8246928672567297E-2</v>
      </c>
      <c r="H741" s="107">
        <v>1.1081605389414699</v>
      </c>
      <c r="I741" s="104">
        <v>0.30707663325158602</v>
      </c>
      <c r="J741" s="115" t="s">
        <v>0</v>
      </c>
      <c r="K741" s="116" t="s">
        <v>1</v>
      </c>
      <c r="L741" s="107">
        <v>306968.17879999999</v>
      </c>
      <c r="M741" s="104" t="s">
        <v>1960</v>
      </c>
      <c r="N741" s="107">
        <v>532.90647093549001</v>
      </c>
      <c r="O741" s="104">
        <v>484.510973016989</v>
      </c>
      <c r="P741" s="107">
        <v>521.29495049501702</v>
      </c>
      <c r="Q741" s="104">
        <v>512.90413148249866</v>
      </c>
      <c r="R741" s="107">
        <v>2.7100361973555267</v>
      </c>
      <c r="S741" s="104">
        <v>4.9259305015487732E-2</v>
      </c>
      <c r="T741" s="115">
        <v>3</v>
      </c>
      <c r="U741" s="116">
        <v>687</v>
      </c>
      <c r="V741" s="101">
        <v>476.571391322323</v>
      </c>
      <c r="W741" s="99">
        <v>490.81445668345202</v>
      </c>
      <c r="X741" s="111">
        <v>421.142564959813</v>
      </c>
      <c r="Y741" s="104">
        <v>462.84280432186262</v>
      </c>
      <c r="Z741" s="107">
        <v>2.6654335162718485</v>
      </c>
      <c r="AA741" s="104">
        <v>7.9527969960049627E-2</v>
      </c>
      <c r="AB741" s="115">
        <v>3</v>
      </c>
      <c r="AC741" s="116">
        <v>733</v>
      </c>
      <c r="AD741" s="107">
        <v>0.90239632693942484</v>
      </c>
      <c r="AE741" s="104">
        <v>-0.1481668993991723</v>
      </c>
    </row>
    <row r="742" spans="1:31" x14ac:dyDescent="0.3">
      <c r="A742" s="104" t="s">
        <v>151</v>
      </c>
      <c r="B742" s="115">
        <v>3</v>
      </c>
      <c r="C742" s="116">
        <v>1</v>
      </c>
      <c r="D742" s="107">
        <v>15.911799999999999</v>
      </c>
      <c r="E742" s="109">
        <v>6.9153262488908003E-5</v>
      </c>
      <c r="F742" s="107">
        <f t="shared" si="11"/>
        <v>4.160187326075178</v>
      </c>
      <c r="G742" s="104">
        <v>4.3165144074685998E-4</v>
      </c>
      <c r="H742" s="107">
        <v>2.05174348136305</v>
      </c>
      <c r="I742" s="104">
        <v>1</v>
      </c>
      <c r="J742" s="115" t="s">
        <v>1</v>
      </c>
      <c r="K742" s="116" t="s">
        <v>0</v>
      </c>
      <c r="L742" s="107">
        <v>50922.205099999999</v>
      </c>
      <c r="M742" s="104" t="s">
        <v>152</v>
      </c>
      <c r="N742" s="107">
        <v>211.60572741605</v>
      </c>
      <c r="O742" s="104">
        <v>229.13919947387001</v>
      </c>
      <c r="P742" s="107">
        <v>235.48162220002999</v>
      </c>
      <c r="Q742" s="104">
        <v>225.40884969665001</v>
      </c>
      <c r="R742" s="107">
        <v>2.3529709627259439</v>
      </c>
      <c r="S742" s="104">
        <v>5.4866279309159174E-2</v>
      </c>
      <c r="T742" s="115">
        <v>3</v>
      </c>
      <c r="U742" s="116">
        <v>992</v>
      </c>
      <c r="V742" s="101">
        <v>462.5478660627</v>
      </c>
      <c r="W742" s="99">
        <v>440.58220952387398</v>
      </c>
      <c r="X742" s="111">
        <v>484.31333843336</v>
      </c>
      <c r="Y742" s="104">
        <v>462.48113800664464</v>
      </c>
      <c r="Z742" s="107">
        <v>2.6650940250173747</v>
      </c>
      <c r="AA742" s="104">
        <v>4.7278989393279021E-2</v>
      </c>
      <c r="AB742" s="115">
        <v>3</v>
      </c>
      <c r="AC742" s="116">
        <v>734</v>
      </c>
      <c r="AD742" s="107">
        <v>2.0517434813630477</v>
      </c>
      <c r="AE742" s="104">
        <v>1.0368503696881832</v>
      </c>
    </row>
    <row r="743" spans="1:31" x14ac:dyDescent="0.3">
      <c r="A743" s="104" t="s">
        <v>1031</v>
      </c>
      <c r="B743" s="115">
        <v>2</v>
      </c>
      <c r="C743" s="116">
        <v>1</v>
      </c>
      <c r="D743" s="107">
        <v>7.8521000000000001</v>
      </c>
      <c r="E743" s="104">
        <v>1.52261191281821E-2</v>
      </c>
      <c r="F743" s="107">
        <f t="shared" si="11"/>
        <v>1.8174107766371685</v>
      </c>
      <c r="G743" s="104">
        <v>1.28724907094874E-2</v>
      </c>
      <c r="H743" s="107">
        <v>1.1477068544839699</v>
      </c>
      <c r="I743" s="104">
        <v>0.85462709274785997</v>
      </c>
      <c r="J743" s="115" t="s">
        <v>1</v>
      </c>
      <c r="K743" s="116" t="s">
        <v>0</v>
      </c>
      <c r="L743" s="107">
        <v>123802.1823</v>
      </c>
      <c r="M743" s="104" t="s">
        <v>1032</v>
      </c>
      <c r="N743" s="107">
        <v>376.12316218914202</v>
      </c>
      <c r="O743" s="104">
        <v>411.33632150681098</v>
      </c>
      <c r="P743" s="107">
        <v>416.17528041473901</v>
      </c>
      <c r="Q743" s="104">
        <v>401.21158803689735</v>
      </c>
      <c r="R743" s="107">
        <v>2.6033734680866716</v>
      </c>
      <c r="S743" s="104">
        <v>5.4488735680425553E-2</v>
      </c>
      <c r="T743" s="115">
        <v>3</v>
      </c>
      <c r="U743" s="116">
        <v>764</v>
      </c>
      <c r="V743" s="101">
        <v>466.235409770731</v>
      </c>
      <c r="W743" s="99">
        <v>465.49820215800702</v>
      </c>
      <c r="X743" s="111">
        <v>449.686257136297</v>
      </c>
      <c r="Y743" s="104">
        <v>460.47328968834501</v>
      </c>
      <c r="Z743" s="107">
        <v>2.6632044434853208</v>
      </c>
      <c r="AA743" s="104">
        <v>2.0303269821098986E-2</v>
      </c>
      <c r="AB743" s="115">
        <v>3</v>
      </c>
      <c r="AC743" s="116">
        <v>735</v>
      </c>
      <c r="AD743" s="107">
        <v>1.1477068544839679</v>
      </c>
      <c r="AE743" s="104">
        <v>0.19875419812128856</v>
      </c>
    </row>
    <row r="744" spans="1:31" x14ac:dyDescent="0.3">
      <c r="A744" s="104" t="s">
        <v>1395</v>
      </c>
      <c r="B744" s="115">
        <v>9</v>
      </c>
      <c r="C744" s="116">
        <v>4</v>
      </c>
      <c r="D744" s="107">
        <v>58.777200000000001</v>
      </c>
      <c r="E744" s="104">
        <v>4.03037841202721E-2</v>
      </c>
      <c r="F744" s="107">
        <f t="shared" si="11"/>
        <v>1.3946541760573972</v>
      </c>
      <c r="G744" s="104">
        <v>2.51210268789007E-2</v>
      </c>
      <c r="H744" s="107">
        <v>1.1552060865953699</v>
      </c>
      <c r="I744" s="104">
        <v>0.61676833376127305</v>
      </c>
      <c r="J744" s="115" t="s">
        <v>0</v>
      </c>
      <c r="K744" s="116" t="s">
        <v>1</v>
      </c>
      <c r="L744" s="107">
        <v>29861.1489</v>
      </c>
      <c r="M744" s="104" t="s">
        <v>1396</v>
      </c>
      <c r="N744" s="107">
        <v>532.30278642915596</v>
      </c>
      <c r="O744" s="104">
        <v>534.59543529584801</v>
      </c>
      <c r="P744" s="107">
        <v>527.68797695678597</v>
      </c>
      <c r="Q744" s="104">
        <v>531.52873289392994</v>
      </c>
      <c r="R744" s="107">
        <v>2.725526746187632</v>
      </c>
      <c r="S744" s="104">
        <v>6.6189900331523567E-3</v>
      </c>
      <c r="T744" s="115">
        <v>3</v>
      </c>
      <c r="U744" s="116">
        <v>674</v>
      </c>
      <c r="V744" s="101">
        <v>423.369257472583</v>
      </c>
      <c r="W744" s="99">
        <v>501.26384270040001</v>
      </c>
      <c r="X744" s="111">
        <v>455.714715844301</v>
      </c>
      <c r="Y744" s="104">
        <v>460.115938672428</v>
      </c>
      <c r="Z744" s="107">
        <v>2.6628672777281532</v>
      </c>
      <c r="AA744" s="104">
        <v>8.5051080105230895E-2</v>
      </c>
      <c r="AB744" s="115">
        <v>3</v>
      </c>
      <c r="AC744" s="116">
        <v>736</v>
      </c>
      <c r="AD744" s="107">
        <v>0.86564640855313302</v>
      </c>
      <c r="AE744" s="104">
        <v>-0.20815024868625032</v>
      </c>
    </row>
    <row r="745" spans="1:31" x14ac:dyDescent="0.3">
      <c r="A745" s="104" t="s">
        <v>1991</v>
      </c>
      <c r="B745" s="115">
        <v>2</v>
      </c>
      <c r="C745" s="116">
        <v>1</v>
      </c>
      <c r="D745" s="107">
        <v>7.4309000000000003</v>
      </c>
      <c r="E745" s="104">
        <v>0.139802085875529</v>
      </c>
      <c r="F745" s="107">
        <f t="shared" si="11"/>
        <v>0.85448634878007879</v>
      </c>
      <c r="G745" s="104">
        <v>6.0878741064725697E-2</v>
      </c>
      <c r="H745" s="107">
        <v>1.17810819976814</v>
      </c>
      <c r="I745" s="104">
        <v>0.29360974650706001</v>
      </c>
      <c r="J745" s="115" t="s">
        <v>0</v>
      </c>
      <c r="K745" s="116" t="s">
        <v>1</v>
      </c>
      <c r="L745" s="107">
        <v>81393.342199999999</v>
      </c>
      <c r="M745" s="104" t="s">
        <v>1992</v>
      </c>
      <c r="N745" s="107">
        <v>586.93729451968898</v>
      </c>
      <c r="O745" s="104">
        <v>454.59663878753997</v>
      </c>
      <c r="P745" s="107">
        <v>577.16703012145899</v>
      </c>
      <c r="Q745" s="104">
        <v>539.56698780956265</v>
      </c>
      <c r="R745" s="107">
        <v>2.7320453704833314</v>
      </c>
      <c r="S745" s="104">
        <v>0.13668081458380654</v>
      </c>
      <c r="T745" s="115">
        <v>3</v>
      </c>
      <c r="U745" s="116">
        <v>667</v>
      </c>
      <c r="V745" s="101">
        <v>437.29804775192599</v>
      </c>
      <c r="W745" s="99">
        <v>463.22392393450798</v>
      </c>
      <c r="X745" s="111">
        <v>473.46130399848499</v>
      </c>
      <c r="Y745" s="104">
        <v>457.99442522830628</v>
      </c>
      <c r="Z745" s="107">
        <v>2.6608601917433465</v>
      </c>
      <c r="AA745" s="104">
        <v>4.0699561244609612E-2</v>
      </c>
      <c r="AB745" s="115">
        <v>3</v>
      </c>
      <c r="AC745" s="116">
        <v>737</v>
      </c>
      <c r="AD745" s="107">
        <v>0.84881847032115509</v>
      </c>
      <c r="AE745" s="104">
        <v>-0.23647204519593382</v>
      </c>
    </row>
    <row r="746" spans="1:31" x14ac:dyDescent="0.3">
      <c r="A746" s="104" t="s">
        <v>641</v>
      </c>
      <c r="B746" s="115">
        <v>8</v>
      </c>
      <c r="C746" s="116">
        <v>3</v>
      </c>
      <c r="D746" s="107">
        <v>45.723799999999997</v>
      </c>
      <c r="E746" s="104">
        <v>3.50730361768081E-3</v>
      </c>
      <c r="F746" s="107">
        <f t="shared" si="11"/>
        <v>2.4550266368057341</v>
      </c>
      <c r="G746" s="104">
        <v>4.7985091478135698E-3</v>
      </c>
      <c r="H746" s="107">
        <v>1.3504323275297301</v>
      </c>
      <c r="I746" s="104">
        <v>0.99334653575684195</v>
      </c>
      <c r="J746" s="115" t="s">
        <v>1</v>
      </c>
      <c r="K746" s="116" t="s">
        <v>0</v>
      </c>
      <c r="L746" s="107">
        <v>44458.217199999999</v>
      </c>
      <c r="M746" s="104" t="s">
        <v>642</v>
      </c>
      <c r="N746" s="107">
        <v>361.64109423460502</v>
      </c>
      <c r="O746" s="104">
        <v>324.98333281248398</v>
      </c>
      <c r="P746" s="107">
        <v>330.45166211194203</v>
      </c>
      <c r="Q746" s="104">
        <v>339.02536305301038</v>
      </c>
      <c r="R746" s="107">
        <v>2.5302321897131996</v>
      </c>
      <c r="S746" s="104">
        <v>5.833109510304705E-2</v>
      </c>
      <c r="T746" s="115">
        <v>3</v>
      </c>
      <c r="U746" s="116">
        <v>845</v>
      </c>
      <c r="V746" s="101">
        <v>450.30344499841999</v>
      </c>
      <c r="W746" s="99">
        <v>433.82874177752302</v>
      </c>
      <c r="X746" s="111">
        <v>489.36024358191997</v>
      </c>
      <c r="Y746" s="104">
        <v>457.83081011928766</v>
      </c>
      <c r="Z746" s="107">
        <v>2.6607050155437482</v>
      </c>
      <c r="AA746" s="104">
        <v>6.2295379518879021E-2</v>
      </c>
      <c r="AB746" s="115">
        <v>3</v>
      </c>
      <c r="AC746" s="116">
        <v>738</v>
      </c>
      <c r="AD746" s="107">
        <v>1.3504323275297274</v>
      </c>
      <c r="AE746" s="104">
        <v>0.43342134574584512</v>
      </c>
    </row>
    <row r="747" spans="1:31" x14ac:dyDescent="0.3">
      <c r="A747" s="104" t="s">
        <v>1653</v>
      </c>
      <c r="B747" s="115">
        <v>8</v>
      </c>
      <c r="C747" s="116">
        <v>3</v>
      </c>
      <c r="D747" s="107">
        <v>43.5884</v>
      </c>
      <c r="E747" s="104">
        <v>7.4467117650675194E-2</v>
      </c>
      <c r="F747" s="107">
        <f t="shared" si="11"/>
        <v>1.1280354557797332</v>
      </c>
      <c r="G747" s="104">
        <v>3.9108074983870499E-2</v>
      </c>
      <c r="H747" s="107">
        <v>1.0886662804056799</v>
      </c>
      <c r="I747" s="104">
        <v>0.447945090014987</v>
      </c>
      <c r="J747" s="115" t="s">
        <v>0</v>
      </c>
      <c r="K747" s="116" t="s">
        <v>1</v>
      </c>
      <c r="L747" s="107">
        <v>76177.506099999999</v>
      </c>
      <c r="M747" s="104" t="s">
        <v>1654</v>
      </c>
      <c r="N747" s="107">
        <v>529.50863640394698</v>
      </c>
      <c r="O747" s="104">
        <v>487.64947651307699</v>
      </c>
      <c r="P747" s="107">
        <v>474.24487825714601</v>
      </c>
      <c r="Q747" s="104">
        <v>497.13433039138999</v>
      </c>
      <c r="R747" s="107">
        <v>2.6964737550616125</v>
      </c>
      <c r="S747" s="104">
        <v>5.7986222568382338E-2</v>
      </c>
      <c r="T747" s="115">
        <v>3</v>
      </c>
      <c r="U747" s="116">
        <v>699</v>
      </c>
      <c r="V747" s="101">
        <v>459.44671336328298</v>
      </c>
      <c r="W747" s="99">
        <v>446.5665758394</v>
      </c>
      <c r="X747" s="111">
        <v>463.92258372470599</v>
      </c>
      <c r="Y747" s="104">
        <v>456.64529097579634</v>
      </c>
      <c r="Z747" s="107">
        <v>2.6595789834691534</v>
      </c>
      <c r="AA747" s="104">
        <v>1.9732506642847293E-2</v>
      </c>
      <c r="AB747" s="115">
        <v>3</v>
      </c>
      <c r="AC747" s="116">
        <v>739</v>
      </c>
      <c r="AD747" s="107">
        <v>0.91855513300858349</v>
      </c>
      <c r="AE747" s="104">
        <v>-0.12256177830744042</v>
      </c>
    </row>
    <row r="748" spans="1:31" x14ac:dyDescent="0.3">
      <c r="A748" s="104" t="s">
        <v>2033</v>
      </c>
      <c r="B748" s="115">
        <v>6</v>
      </c>
      <c r="C748" s="116">
        <v>5</v>
      </c>
      <c r="D748" s="107">
        <v>32.171100000000003</v>
      </c>
      <c r="E748" s="104">
        <v>0.14943964427079001</v>
      </c>
      <c r="F748" s="107">
        <f t="shared" si="11"/>
        <v>0.82553417491628933</v>
      </c>
      <c r="G748" s="104">
        <v>6.3725619035562606E-2</v>
      </c>
      <c r="H748" s="107">
        <v>1.12852212771018</v>
      </c>
      <c r="I748" s="104">
        <v>0.27912916394124698</v>
      </c>
      <c r="J748" s="115" t="s">
        <v>0</v>
      </c>
      <c r="K748" s="116" t="s">
        <v>1</v>
      </c>
      <c r="L748" s="107">
        <v>61083.973400000003</v>
      </c>
      <c r="M748" s="104" t="s">
        <v>2034</v>
      </c>
      <c r="N748" s="107">
        <v>570.66020473092397</v>
      </c>
      <c r="O748" s="104">
        <v>481.02735173687603</v>
      </c>
      <c r="P748" s="107">
        <v>493.39984247843699</v>
      </c>
      <c r="Q748" s="104">
        <v>515.02913298207898</v>
      </c>
      <c r="R748" s="107">
        <v>2.7118317959062561</v>
      </c>
      <c r="S748" s="104">
        <v>9.4312077386365253E-2</v>
      </c>
      <c r="T748" s="115">
        <v>3</v>
      </c>
      <c r="U748" s="116">
        <v>686</v>
      </c>
      <c r="V748" s="101">
        <v>428.24168141480101</v>
      </c>
      <c r="W748" s="99">
        <v>492.36005717837202</v>
      </c>
      <c r="X748" s="111">
        <v>448.52285454288801</v>
      </c>
      <c r="Y748" s="104">
        <v>456.37486437868694</v>
      </c>
      <c r="Z748" s="107">
        <v>2.6593217168981362</v>
      </c>
      <c r="AA748" s="104">
        <v>7.1810327614174149E-2</v>
      </c>
      <c r="AB748" s="115">
        <v>3</v>
      </c>
      <c r="AC748" s="116">
        <v>740</v>
      </c>
      <c r="AD748" s="107">
        <v>0.88611465867226391</v>
      </c>
      <c r="AE748" s="104">
        <v>-0.17443470672182904</v>
      </c>
    </row>
    <row r="749" spans="1:31" x14ac:dyDescent="0.3">
      <c r="A749" s="104" t="s">
        <v>1553</v>
      </c>
      <c r="B749" s="115">
        <v>4</v>
      </c>
      <c r="C749" s="116">
        <v>3</v>
      </c>
      <c r="D749" s="107">
        <v>18.679099999999998</v>
      </c>
      <c r="E749" s="104">
        <v>5.9772364876159903E-2</v>
      </c>
      <c r="F749" s="107">
        <f t="shared" si="11"/>
        <v>1.2234995610920529</v>
      </c>
      <c r="G749" s="104">
        <v>3.33836413622551E-2</v>
      </c>
      <c r="H749" s="107">
        <v>1.0665601383054499</v>
      </c>
      <c r="I749" s="104">
        <v>0.50747071527771803</v>
      </c>
      <c r="J749" s="115" t="s">
        <v>0</v>
      </c>
      <c r="K749" s="116" t="s">
        <v>1</v>
      </c>
      <c r="L749" s="107">
        <v>28965.7127</v>
      </c>
      <c r="M749" s="104" t="s">
        <v>1554</v>
      </c>
      <c r="N749" s="107">
        <v>486.20171865722602</v>
      </c>
      <c r="O749" s="104">
        <v>471.065313182436</v>
      </c>
      <c r="P749" s="107">
        <v>489.015196207808</v>
      </c>
      <c r="Q749" s="104">
        <v>482.0940760158233</v>
      </c>
      <c r="R749" s="107">
        <v>2.6831317948942375</v>
      </c>
      <c r="S749" s="104">
        <v>2.0025610419545547E-2</v>
      </c>
      <c r="T749" s="115">
        <v>3</v>
      </c>
      <c r="U749" s="116">
        <v>712</v>
      </c>
      <c r="V749" s="101">
        <v>439.11038826190901</v>
      </c>
      <c r="W749" s="99">
        <v>471.77048501310099</v>
      </c>
      <c r="X749" s="111">
        <v>445.14414219699302</v>
      </c>
      <c r="Y749" s="104">
        <v>452.00833849066765</v>
      </c>
      <c r="Z749" s="107">
        <v>2.6551464465969605</v>
      </c>
      <c r="AA749" s="104">
        <v>3.8447052016475761E-2</v>
      </c>
      <c r="AB749" s="115">
        <v>3</v>
      </c>
      <c r="AC749" s="116">
        <v>741</v>
      </c>
      <c r="AD749" s="107">
        <v>0.93759363779411353</v>
      </c>
      <c r="AE749" s="104">
        <v>-9.2965314753932923E-2</v>
      </c>
    </row>
    <row r="750" spans="1:31" x14ac:dyDescent="0.3">
      <c r="A750" s="104" t="s">
        <v>485</v>
      </c>
      <c r="B750" s="115">
        <v>10</v>
      </c>
      <c r="C750" s="116">
        <v>1</v>
      </c>
      <c r="D750" s="107">
        <v>37.082000000000001</v>
      </c>
      <c r="E750" s="104">
        <v>1.8755940462230601E-3</v>
      </c>
      <c r="F750" s="107">
        <f t="shared" si="11"/>
        <v>2.7268611545302108</v>
      </c>
      <c r="G750" s="104">
        <v>3.42291767606507E-3</v>
      </c>
      <c r="H750" s="107">
        <v>30.767671701175399</v>
      </c>
      <c r="I750" s="104">
        <v>0.99934775288125499</v>
      </c>
      <c r="J750" s="115" t="s">
        <v>1</v>
      </c>
      <c r="K750" s="116" t="s">
        <v>0</v>
      </c>
      <c r="L750" s="107">
        <v>219289.71299999999</v>
      </c>
      <c r="M750" s="104" t="s">
        <v>486</v>
      </c>
      <c r="N750" s="107">
        <v>28.8957872328177</v>
      </c>
      <c r="O750" s="104">
        <v>5.2017774186867101</v>
      </c>
      <c r="P750" s="107">
        <v>9.9104682212511399</v>
      </c>
      <c r="Q750" s="104">
        <v>14.669344290918517</v>
      </c>
      <c r="R750" s="107">
        <v>1.16641070162786</v>
      </c>
      <c r="S750" s="104">
        <v>0.85507521591783497</v>
      </c>
      <c r="T750" s="115">
        <v>3</v>
      </c>
      <c r="U750" s="116">
        <v>1502</v>
      </c>
      <c r="V750" s="101">
        <v>402.75695387326198</v>
      </c>
      <c r="W750" s="99">
        <v>513.04221748588895</v>
      </c>
      <c r="X750" s="111">
        <v>438.225536284329</v>
      </c>
      <c r="Y750" s="104">
        <v>451.34156921449329</v>
      </c>
      <c r="Z750" s="107">
        <v>2.6545053345152252</v>
      </c>
      <c r="AA750" s="104">
        <v>0.12474006830512421</v>
      </c>
      <c r="AB750" s="115">
        <v>3</v>
      </c>
      <c r="AC750" s="116">
        <v>742</v>
      </c>
      <c r="AD750" s="107">
        <v>30.767671701175448</v>
      </c>
      <c r="AE750" s="104">
        <v>4.943343368839634</v>
      </c>
    </row>
    <row r="751" spans="1:31" x14ac:dyDescent="0.3">
      <c r="A751" s="104" t="s">
        <v>731</v>
      </c>
      <c r="B751" s="115">
        <v>3</v>
      </c>
      <c r="C751" s="116">
        <v>2</v>
      </c>
      <c r="D751" s="107">
        <v>4.6592000000000002</v>
      </c>
      <c r="E751" s="104">
        <v>5.2250288081726604E-3</v>
      </c>
      <c r="F751" s="107">
        <f t="shared" si="11"/>
        <v>2.2819113107296491</v>
      </c>
      <c r="G751" s="104">
        <v>6.2661279317529602E-3</v>
      </c>
      <c r="H751" s="107">
        <v>1.44319718778318</v>
      </c>
      <c r="I751" s="104">
        <v>0.97984245456424102</v>
      </c>
      <c r="J751" s="115" t="s">
        <v>1</v>
      </c>
      <c r="K751" s="116" t="s">
        <v>0</v>
      </c>
      <c r="L751" s="107">
        <v>74282.593099999998</v>
      </c>
      <c r="M751" s="104" t="s">
        <v>732</v>
      </c>
      <c r="N751" s="107">
        <v>328.14519183652999</v>
      </c>
      <c r="O751" s="104">
        <v>278.41755778178498</v>
      </c>
      <c r="P751" s="107">
        <v>331.62318493822397</v>
      </c>
      <c r="Q751" s="104">
        <v>312.72864485217963</v>
      </c>
      <c r="R751" s="107">
        <v>2.4951676629233779</v>
      </c>
      <c r="S751" s="104">
        <v>9.517873241845505E-2</v>
      </c>
      <c r="T751" s="115">
        <v>3</v>
      </c>
      <c r="U751" s="116">
        <v>871</v>
      </c>
      <c r="V751" s="101">
        <v>460.37026244012202</v>
      </c>
      <c r="W751" s="99">
        <v>420.812992743515</v>
      </c>
      <c r="X751" s="111">
        <v>472.80404718609901</v>
      </c>
      <c r="Y751" s="104">
        <v>451.32910078991199</v>
      </c>
      <c r="Z751" s="107">
        <v>2.6544933368550065</v>
      </c>
      <c r="AA751" s="104">
        <v>6.0153696951409388E-2</v>
      </c>
      <c r="AB751" s="115">
        <v>3</v>
      </c>
      <c r="AC751" s="116">
        <v>743</v>
      </c>
      <c r="AD751" s="107">
        <v>1.4431971877831848</v>
      </c>
      <c r="AE751" s="104">
        <v>0.52926843247033983</v>
      </c>
    </row>
    <row r="752" spans="1:31" x14ac:dyDescent="0.3">
      <c r="A752" s="104" t="s">
        <v>789</v>
      </c>
      <c r="B752" s="115">
        <v>2</v>
      </c>
      <c r="C752" s="116">
        <v>1</v>
      </c>
      <c r="D752" s="107">
        <v>8.0238999999999994</v>
      </c>
      <c r="E752" s="104">
        <v>6.8691761929566804E-3</v>
      </c>
      <c r="F752" s="107">
        <f t="shared" si="11"/>
        <v>2.1630953439165532</v>
      </c>
      <c r="G752" s="104">
        <v>7.6250473010496004E-3</v>
      </c>
      <c r="H752" s="107">
        <v>2.9921352121897602</v>
      </c>
      <c r="I752" s="104">
        <v>0.96223678891436004</v>
      </c>
      <c r="J752" s="115" t="s">
        <v>0</v>
      </c>
      <c r="K752" s="116" t="s">
        <v>1</v>
      </c>
      <c r="L752" s="107">
        <v>121190.1773</v>
      </c>
      <c r="M752" s="104" t="s">
        <v>790</v>
      </c>
      <c r="N752" s="107">
        <v>1376.2905486336299</v>
      </c>
      <c r="O752" s="104">
        <v>1307.5244867526101</v>
      </c>
      <c r="P752" s="107">
        <v>1346.77123035523</v>
      </c>
      <c r="Q752" s="104">
        <v>1343.5287552471566</v>
      </c>
      <c r="R752" s="107">
        <v>3.1282469659768712</v>
      </c>
      <c r="S752" s="104">
        <v>2.5676791620777694E-2</v>
      </c>
      <c r="T752" s="115">
        <v>3</v>
      </c>
      <c r="U752" s="116">
        <v>363</v>
      </c>
      <c r="V752" s="101">
        <v>653.64309750788505</v>
      </c>
      <c r="W752" s="99">
        <v>307.35043855223199</v>
      </c>
      <c r="X752" s="111">
        <v>386.06666674125501</v>
      </c>
      <c r="Y752" s="104">
        <v>449.02006760045737</v>
      </c>
      <c r="Z752" s="107">
        <v>2.652265750921786</v>
      </c>
      <c r="AA752" s="104">
        <v>0.4042733699932593</v>
      </c>
      <c r="AB752" s="115">
        <v>3</v>
      </c>
      <c r="AC752" s="116">
        <v>744</v>
      </c>
      <c r="AD752" s="107">
        <v>0.33420949558899116</v>
      </c>
      <c r="AE752" s="104">
        <v>-1.5811753709301104</v>
      </c>
    </row>
    <row r="753" spans="1:31" x14ac:dyDescent="0.3">
      <c r="A753" s="104" t="s">
        <v>2467</v>
      </c>
      <c r="B753" s="115">
        <v>3</v>
      </c>
      <c r="C753" s="116">
        <v>2</v>
      </c>
      <c r="D753" s="107">
        <v>17.699000000000002</v>
      </c>
      <c r="E753" s="104">
        <v>0.32923501969503999</v>
      </c>
      <c r="F753" s="107">
        <f t="shared" si="11"/>
        <v>0.48249397646272718</v>
      </c>
      <c r="G753" s="104">
        <v>0.115472232409115</v>
      </c>
      <c r="H753" s="107">
        <v>1.18560489712497</v>
      </c>
      <c r="I753" s="104">
        <v>0.13920616105598899</v>
      </c>
      <c r="J753" s="115" t="s">
        <v>1</v>
      </c>
      <c r="K753" s="116" t="s">
        <v>0</v>
      </c>
      <c r="L753" s="107">
        <v>28071.7595</v>
      </c>
      <c r="M753" s="104" t="s">
        <v>2468</v>
      </c>
      <c r="N753" s="107">
        <v>396.36044650262602</v>
      </c>
      <c r="O753" s="104">
        <v>399.60492167503099</v>
      </c>
      <c r="P753" s="107">
        <v>340.196801031863</v>
      </c>
      <c r="Q753" s="104">
        <v>378.72072306984001</v>
      </c>
      <c r="R753" s="107">
        <v>2.5783190697594418</v>
      </c>
      <c r="S753" s="104">
        <v>8.8197212087138196E-2</v>
      </c>
      <c r="T753" s="115">
        <v>3</v>
      </c>
      <c r="U753" s="116">
        <v>788</v>
      </c>
      <c r="V753" s="101">
        <v>480.89531918674402</v>
      </c>
      <c r="W753" s="99">
        <v>524.54767739977103</v>
      </c>
      <c r="X753" s="111">
        <v>341.59643515642398</v>
      </c>
      <c r="Y753" s="104">
        <v>449.01314391431305</v>
      </c>
      <c r="Z753" s="107">
        <v>2.6522590542458762</v>
      </c>
      <c r="AA753" s="104">
        <v>0.21280398746433185</v>
      </c>
      <c r="AB753" s="115">
        <v>3</v>
      </c>
      <c r="AC753" s="116">
        <v>745</v>
      </c>
      <c r="AD753" s="107">
        <v>1.1856048971249731</v>
      </c>
      <c r="AE753" s="104">
        <v>0.24562331180102195</v>
      </c>
    </row>
    <row r="754" spans="1:31" x14ac:dyDescent="0.3">
      <c r="A754" s="104" t="s">
        <v>1107</v>
      </c>
      <c r="B754" s="115">
        <v>10</v>
      </c>
      <c r="C754" s="116">
        <v>1</v>
      </c>
      <c r="D754" s="107">
        <v>33.866300000000003</v>
      </c>
      <c r="E754" s="104">
        <v>1.9033861214589502E-2</v>
      </c>
      <c r="F754" s="107">
        <f t="shared" si="11"/>
        <v>1.7204731016714909</v>
      </c>
      <c r="G754" s="104">
        <v>1.49868093853073E-2</v>
      </c>
      <c r="H754" s="107">
        <v>1.49416993445013</v>
      </c>
      <c r="I754" s="104">
        <v>0.80834126320302302</v>
      </c>
      <c r="J754" s="115" t="s">
        <v>1</v>
      </c>
      <c r="K754" s="116" t="s">
        <v>0</v>
      </c>
      <c r="L754" s="107">
        <v>99814.168699999995</v>
      </c>
      <c r="M754" s="104" t="s">
        <v>1108</v>
      </c>
      <c r="N754" s="107">
        <v>266.14986848931898</v>
      </c>
      <c r="O754" s="104">
        <v>276.28671601923901</v>
      </c>
      <c r="P754" s="107">
        <v>356.54948963635701</v>
      </c>
      <c r="Q754" s="104">
        <v>299.66202471497166</v>
      </c>
      <c r="R754" s="107">
        <v>2.4766317095732302</v>
      </c>
      <c r="S754" s="104">
        <v>0.16527292759655385</v>
      </c>
      <c r="T754" s="115">
        <v>3</v>
      </c>
      <c r="U754" s="116">
        <v>892</v>
      </c>
      <c r="V754" s="101">
        <v>401.383838808191</v>
      </c>
      <c r="W754" s="99">
        <v>459.61300528722802</v>
      </c>
      <c r="X754" s="111">
        <v>482.24111938126902</v>
      </c>
      <c r="Y754" s="104">
        <v>447.74598782556268</v>
      </c>
      <c r="Z754" s="107">
        <v>2.6510317029006885</v>
      </c>
      <c r="AA754" s="104">
        <v>9.3165414041937789E-2</v>
      </c>
      <c r="AB754" s="115">
        <v>3</v>
      </c>
      <c r="AC754" s="116">
        <v>746</v>
      </c>
      <c r="AD754" s="107">
        <v>1.4941699344501307</v>
      </c>
      <c r="AE754" s="104">
        <v>0.57934423758265097</v>
      </c>
    </row>
    <row r="755" spans="1:31" x14ac:dyDescent="0.3">
      <c r="A755" s="104" t="s">
        <v>2083</v>
      </c>
      <c r="B755" s="115">
        <v>4</v>
      </c>
      <c r="C755" s="116">
        <v>2</v>
      </c>
      <c r="D755" s="107">
        <v>19.435099999999998</v>
      </c>
      <c r="E755" s="104">
        <v>0.172385579307755</v>
      </c>
      <c r="F755" s="107">
        <f t="shared" si="11"/>
        <v>0.76349906733389461</v>
      </c>
      <c r="G755" s="104">
        <v>7.1689787966568594E-2</v>
      </c>
      <c r="H755" s="107">
        <v>1.20521173061819</v>
      </c>
      <c r="I755" s="104">
        <v>0.249458531743768</v>
      </c>
      <c r="J755" s="115" t="s">
        <v>0</v>
      </c>
      <c r="K755" s="116" t="s">
        <v>1</v>
      </c>
      <c r="L755" s="107">
        <v>71855.884900000005</v>
      </c>
      <c r="M755" s="104" t="s">
        <v>2084</v>
      </c>
      <c r="N755" s="107">
        <v>624.84543333190402</v>
      </c>
      <c r="O755" s="104">
        <v>508.98293341868202</v>
      </c>
      <c r="P755" s="107">
        <v>478.47798594893197</v>
      </c>
      <c r="Q755" s="104">
        <v>537.43545089983934</v>
      </c>
      <c r="R755" s="107">
        <v>2.7303263104454554</v>
      </c>
      <c r="S755" s="104">
        <v>0.14368343544137951</v>
      </c>
      <c r="T755" s="115">
        <v>3</v>
      </c>
      <c r="U755" s="116">
        <v>670</v>
      </c>
      <c r="V755" s="101">
        <v>423.73263589041198</v>
      </c>
      <c r="W755" s="99">
        <v>398.18976162849998</v>
      </c>
      <c r="X755" s="111">
        <v>515.85611204846305</v>
      </c>
      <c r="Y755" s="104">
        <v>445.92616985579167</v>
      </c>
      <c r="Z755" s="107">
        <v>2.6492629603300006</v>
      </c>
      <c r="AA755" s="104">
        <v>0.13879676819533032</v>
      </c>
      <c r="AB755" s="115">
        <v>3</v>
      </c>
      <c r="AC755" s="116">
        <v>747</v>
      </c>
      <c r="AD755" s="107">
        <v>0.82972972681494717</v>
      </c>
      <c r="AE755" s="104">
        <v>-0.26928662021421962</v>
      </c>
    </row>
    <row r="756" spans="1:31" x14ac:dyDescent="0.3">
      <c r="A756" s="104" t="s">
        <v>2399</v>
      </c>
      <c r="B756" s="115">
        <v>2</v>
      </c>
      <c r="C756" s="116">
        <v>1</v>
      </c>
      <c r="D756" s="107">
        <v>11.8977</v>
      </c>
      <c r="E756" s="104">
        <v>0.29345267345426601</v>
      </c>
      <c r="F756" s="107">
        <f t="shared" si="11"/>
        <v>0.53246192956105187</v>
      </c>
      <c r="G756" s="104">
        <v>0.105941773379729</v>
      </c>
      <c r="H756" s="107">
        <v>2.4362933371915698</v>
      </c>
      <c r="I756" s="104">
        <v>0.155880398383545</v>
      </c>
      <c r="J756" s="115" t="s">
        <v>0</v>
      </c>
      <c r="K756" s="116" t="s">
        <v>1</v>
      </c>
      <c r="L756" s="107">
        <v>30622.202700000002</v>
      </c>
      <c r="M756" s="104" t="s">
        <v>2400</v>
      </c>
      <c r="N756" s="107">
        <v>857.20970426226199</v>
      </c>
      <c r="O756" s="104">
        <v>750.24688945641901</v>
      </c>
      <c r="P756" s="107">
        <v>559.52044489076002</v>
      </c>
      <c r="Q756" s="104">
        <v>722.32567953648038</v>
      </c>
      <c r="R756" s="107">
        <v>2.8587330548197918</v>
      </c>
      <c r="S756" s="104">
        <v>0.20876449040571043</v>
      </c>
      <c r="T756" s="115">
        <v>3</v>
      </c>
      <c r="U756" s="116">
        <v>550</v>
      </c>
      <c r="V756" s="101"/>
      <c r="W756" s="99">
        <v>497.47774624033201</v>
      </c>
      <c r="X756" s="111">
        <v>391.978792317304</v>
      </c>
      <c r="Y756" s="104">
        <v>444.728269278818</v>
      </c>
      <c r="Z756" s="107">
        <v>2.6480947363785234</v>
      </c>
      <c r="AA756" s="104">
        <v>0.16774068769685335</v>
      </c>
      <c r="AB756" s="115">
        <v>2</v>
      </c>
      <c r="AC756" s="116">
        <v>748</v>
      </c>
      <c r="AD756" s="107">
        <v>0.61568940697802976</v>
      </c>
      <c r="AE756" s="104">
        <v>-0.69972534788987983</v>
      </c>
    </row>
    <row r="757" spans="1:31" x14ac:dyDescent="0.3">
      <c r="A757" s="104" t="s">
        <v>331</v>
      </c>
      <c r="B757" s="115">
        <v>4</v>
      </c>
      <c r="C757" s="116">
        <v>2</v>
      </c>
      <c r="D757" s="107">
        <v>13.549799999999999</v>
      </c>
      <c r="E757" s="104">
        <v>5.8876934911467104E-4</v>
      </c>
      <c r="F757" s="107">
        <f t="shared" si="11"/>
        <v>3.2300548071230906</v>
      </c>
      <c r="G757" s="104">
        <v>1.58865762426978E-3</v>
      </c>
      <c r="H757" s="107">
        <v>1.3148607109902199</v>
      </c>
      <c r="I757" s="104">
        <v>0.99999943546006398</v>
      </c>
      <c r="J757" s="115" t="s">
        <v>1</v>
      </c>
      <c r="K757" s="116" t="s">
        <v>0</v>
      </c>
      <c r="L757" s="107">
        <v>485826.38270000002</v>
      </c>
      <c r="M757" s="104" t="s">
        <v>332</v>
      </c>
      <c r="N757" s="107">
        <v>338.34343270637299</v>
      </c>
      <c r="O757" s="104">
        <v>340.55387481109398</v>
      </c>
      <c r="P757" s="107">
        <v>330.57610052007999</v>
      </c>
      <c r="Q757" s="104">
        <v>336.49113601251565</v>
      </c>
      <c r="R757" s="107">
        <v>2.5269736283473501</v>
      </c>
      <c r="S757" s="104">
        <v>1.5573793359082313E-2</v>
      </c>
      <c r="T757" s="115">
        <v>3</v>
      </c>
      <c r="U757" s="116">
        <v>849</v>
      </c>
      <c r="V757" s="101">
        <v>440.93819072601502</v>
      </c>
      <c r="W757" s="99">
        <v>423.17314612934501</v>
      </c>
      <c r="X757" s="111">
        <v>463.20558616261098</v>
      </c>
      <c r="Y757" s="104">
        <v>442.43897433932369</v>
      </c>
      <c r="Z757" s="107">
        <v>2.6458533768747694</v>
      </c>
      <c r="AA757" s="104">
        <v>4.533590881860531E-2</v>
      </c>
      <c r="AB757" s="115">
        <v>3</v>
      </c>
      <c r="AC757" s="116">
        <v>749</v>
      </c>
      <c r="AD757" s="107">
        <v>1.3148607109902215</v>
      </c>
      <c r="AE757" s="104">
        <v>0.39490997654637933</v>
      </c>
    </row>
    <row r="758" spans="1:31" x14ac:dyDescent="0.3">
      <c r="A758" s="104" t="s">
        <v>2007</v>
      </c>
      <c r="B758" s="115">
        <v>4</v>
      </c>
      <c r="C758" s="116">
        <v>3</v>
      </c>
      <c r="D758" s="107">
        <v>25.265799999999999</v>
      </c>
      <c r="E758" s="104">
        <v>0.14181792902856499</v>
      </c>
      <c r="F758" s="107">
        <f t="shared" si="11"/>
        <v>0.84826886093040998</v>
      </c>
      <c r="G758" s="104">
        <v>6.1264034333258999E-2</v>
      </c>
      <c r="H758" s="107">
        <v>1.1425095139004</v>
      </c>
      <c r="I758" s="104">
        <v>0.290466681757305</v>
      </c>
      <c r="J758" s="115" t="s">
        <v>0</v>
      </c>
      <c r="K758" s="116" t="s">
        <v>1</v>
      </c>
      <c r="L758" s="107">
        <v>53449.378199999999</v>
      </c>
      <c r="M758" s="104" t="s">
        <v>2008</v>
      </c>
      <c r="N758" s="107">
        <v>537.57900506644501</v>
      </c>
      <c r="O758" s="104">
        <v>512.226481989484</v>
      </c>
      <c r="P758" s="107">
        <v>452.82212032692598</v>
      </c>
      <c r="Q758" s="104">
        <v>500.87586912761827</v>
      </c>
      <c r="R758" s="107">
        <v>2.6997301090359671</v>
      </c>
      <c r="S758" s="104">
        <v>8.6854971772074033E-2</v>
      </c>
      <c r="T758" s="115">
        <v>3</v>
      </c>
      <c r="U758" s="116">
        <v>696</v>
      </c>
      <c r="V758" s="101">
        <v>398.91484388766997</v>
      </c>
      <c r="W758" s="99">
        <v>477.92366228369298</v>
      </c>
      <c r="X758" s="111">
        <v>438.36070145102701</v>
      </c>
      <c r="Y758" s="104">
        <v>438.39973587413004</v>
      </c>
      <c r="Z758" s="107">
        <v>2.6418702838238439</v>
      </c>
      <c r="AA758" s="104">
        <v>9.0110509722368379E-2</v>
      </c>
      <c r="AB758" s="115">
        <v>3</v>
      </c>
      <c r="AC758" s="116">
        <v>750</v>
      </c>
      <c r="AD758" s="107">
        <v>0.8752662344019414</v>
      </c>
      <c r="AE758" s="104">
        <v>-0.19220617893742423</v>
      </c>
    </row>
    <row r="759" spans="1:31" x14ac:dyDescent="0.3">
      <c r="A759" s="104" t="s">
        <v>1905</v>
      </c>
      <c r="B759" s="115">
        <v>1</v>
      </c>
      <c r="C759" s="116">
        <v>1</v>
      </c>
      <c r="D759" s="107">
        <v>3.9104999999999999</v>
      </c>
      <c r="E759" s="104">
        <v>0.11963656397629301</v>
      </c>
      <c r="F759" s="107">
        <f t="shared" si="11"/>
        <v>0.9221360686227027</v>
      </c>
      <c r="G759" s="104">
        <v>5.4465390487393101E-2</v>
      </c>
      <c r="H759" s="107">
        <v>1.18106393218142</v>
      </c>
      <c r="I759" s="104">
        <v>0.328955394236357</v>
      </c>
      <c r="J759" s="115" t="s">
        <v>1</v>
      </c>
      <c r="K759" s="116" t="s">
        <v>0</v>
      </c>
      <c r="L759" s="107">
        <v>165265.51240000001</v>
      </c>
      <c r="M759" s="104" t="s">
        <v>1906</v>
      </c>
      <c r="N759" s="107">
        <v>309.59995154595498</v>
      </c>
      <c r="O759" s="104">
        <v>396.51382104068699</v>
      </c>
      <c r="P759" s="107">
        <v>406.39272385441399</v>
      </c>
      <c r="Q759" s="104">
        <v>370.83549881368532</v>
      </c>
      <c r="R759" s="107">
        <v>2.5691813009874775</v>
      </c>
      <c r="S759" s="104">
        <v>0.14362453859557836</v>
      </c>
      <c r="T759" s="115">
        <v>3</v>
      </c>
      <c r="U759" s="116">
        <v>796</v>
      </c>
      <c r="V759" s="101">
        <v>426.32753633500101</v>
      </c>
      <c r="W759" s="99">
        <v>445.56185861345898</v>
      </c>
      <c r="X759" s="111">
        <v>442.05190231558697</v>
      </c>
      <c r="Y759" s="104">
        <v>437.98043242134901</v>
      </c>
      <c r="Z759" s="107">
        <v>2.6414547080354618</v>
      </c>
      <c r="AA759" s="104">
        <v>2.3387267340653072E-2</v>
      </c>
      <c r="AB759" s="115">
        <v>3</v>
      </c>
      <c r="AC759" s="116">
        <v>751</v>
      </c>
      <c r="AD759" s="107">
        <v>1.1810639321814187</v>
      </c>
      <c r="AE759" s="104">
        <v>0.2400870613859287</v>
      </c>
    </row>
    <row r="760" spans="1:31" x14ac:dyDescent="0.3">
      <c r="A760" s="104" t="s">
        <v>3160</v>
      </c>
      <c r="B760" s="115">
        <v>6</v>
      </c>
      <c r="C760" s="116">
        <v>4</v>
      </c>
      <c r="D760" s="107">
        <v>31.144200000000001</v>
      </c>
      <c r="E760" s="104">
        <v>0.92262744655265205</v>
      </c>
      <c r="F760" s="107">
        <f t="shared" si="11"/>
        <v>3.4973630034424115E-2</v>
      </c>
      <c r="G760" s="104">
        <v>0.252459230168259</v>
      </c>
      <c r="H760" s="107">
        <v>1.01460055534515</v>
      </c>
      <c r="I760" s="104">
        <v>5.07594445477084E-2</v>
      </c>
      <c r="J760" s="115" t="s">
        <v>0</v>
      </c>
      <c r="K760" s="116" t="s">
        <v>1</v>
      </c>
      <c r="L760" s="107">
        <v>24260.157800000001</v>
      </c>
      <c r="M760" s="104" t="s">
        <v>3161</v>
      </c>
      <c r="N760" s="107">
        <v>446.57945729806301</v>
      </c>
      <c r="O760" s="104">
        <v>377.57073697250502</v>
      </c>
      <c r="P760" s="107">
        <v>506.87296989121899</v>
      </c>
      <c r="Q760" s="104">
        <v>443.67438805392902</v>
      </c>
      <c r="R760" s="107">
        <v>2.6470643589669605</v>
      </c>
      <c r="S760" s="104">
        <v>0.14582777692912013</v>
      </c>
      <c r="T760" s="115">
        <v>3</v>
      </c>
      <c r="U760" s="116">
        <v>737</v>
      </c>
      <c r="V760" s="101">
        <v>479.601055992108</v>
      </c>
      <c r="W760" s="99">
        <v>440.53604487767399</v>
      </c>
      <c r="X760" s="111">
        <v>391.73204521894098</v>
      </c>
      <c r="Y760" s="104">
        <v>437.28971536290766</v>
      </c>
      <c r="Z760" s="107">
        <v>2.6407692632729116</v>
      </c>
      <c r="AA760" s="104">
        <v>0.10067551081929928</v>
      </c>
      <c r="AB760" s="115">
        <v>3</v>
      </c>
      <c r="AC760" s="116">
        <v>752</v>
      </c>
      <c r="AD760" s="107">
        <v>0.98560955317022869</v>
      </c>
      <c r="AE760" s="104">
        <v>-2.0911855246065973E-2</v>
      </c>
    </row>
    <row r="761" spans="1:31" x14ac:dyDescent="0.3">
      <c r="A761" s="104" t="s">
        <v>571</v>
      </c>
      <c r="B761" s="115">
        <v>4</v>
      </c>
      <c r="C761" s="116">
        <v>2</v>
      </c>
      <c r="D761" s="107">
        <v>23.7578</v>
      </c>
      <c r="E761" s="104">
        <v>2.7128101960524099E-3</v>
      </c>
      <c r="F761" s="107">
        <f t="shared" si="11"/>
        <v>2.5665805909382504</v>
      </c>
      <c r="G761" s="104">
        <v>4.1877892469211102E-3</v>
      </c>
      <c r="H761" s="107">
        <v>2.5142546721100199</v>
      </c>
      <c r="I761" s="104">
        <v>0.99717660354311</v>
      </c>
      <c r="J761" s="115" t="s">
        <v>1</v>
      </c>
      <c r="K761" s="116" t="s">
        <v>0</v>
      </c>
      <c r="L761" s="107">
        <v>36145.4329</v>
      </c>
      <c r="M761" s="104" t="s">
        <v>572</v>
      </c>
      <c r="N761" s="107">
        <v>147.705252206095</v>
      </c>
      <c r="O761" s="104">
        <v>225.21860674118199</v>
      </c>
      <c r="P761" s="107">
        <v>148.847703676376</v>
      </c>
      <c r="Q761" s="104">
        <v>173.92385420788432</v>
      </c>
      <c r="R761" s="107">
        <v>2.2403591509526004</v>
      </c>
      <c r="S761" s="104">
        <v>0.25543495166708358</v>
      </c>
      <c r="T761" s="115">
        <v>3</v>
      </c>
      <c r="U761" s="116">
        <v>1086</v>
      </c>
      <c r="V761" s="101">
        <v>432.320462723106</v>
      </c>
      <c r="W761" s="99">
        <v>461.62249670367498</v>
      </c>
      <c r="X761" s="111">
        <v>417.92362967388402</v>
      </c>
      <c r="Y761" s="104">
        <v>437.28886303355506</v>
      </c>
      <c r="Z761" s="107">
        <v>2.6407684167807979</v>
      </c>
      <c r="AA761" s="104">
        <v>5.0925308818124598E-2</v>
      </c>
      <c r="AB761" s="115">
        <v>3</v>
      </c>
      <c r="AC761" s="116">
        <v>753</v>
      </c>
      <c r="AD761" s="107">
        <v>2.5142546721100199</v>
      </c>
      <c r="AE761" s="104">
        <v>1.3301307896079118</v>
      </c>
    </row>
    <row r="762" spans="1:31" x14ac:dyDescent="0.3">
      <c r="A762" s="104" t="s">
        <v>1347</v>
      </c>
      <c r="B762" s="115">
        <v>10</v>
      </c>
      <c r="C762" s="116">
        <v>6</v>
      </c>
      <c r="D762" s="107">
        <v>67.165800000000004</v>
      </c>
      <c r="E762" s="104">
        <v>3.5890706593395397E-2</v>
      </c>
      <c r="F762" s="107">
        <f t="shared" si="11"/>
        <v>1.4450179914691612</v>
      </c>
      <c r="G762" s="104">
        <v>2.3151854599906398E-2</v>
      </c>
      <c r="H762" s="107">
        <v>1.21725442740267</v>
      </c>
      <c r="I762" s="104">
        <v>0.64865968747793801</v>
      </c>
      <c r="J762" s="115" t="s">
        <v>0</v>
      </c>
      <c r="K762" s="116" t="s">
        <v>1</v>
      </c>
      <c r="L762" s="107">
        <v>52221.358200000002</v>
      </c>
      <c r="M762" s="104" t="s">
        <v>1348</v>
      </c>
      <c r="N762" s="107">
        <v>556.82231695105099</v>
      </c>
      <c r="O762" s="104">
        <v>484.54669371607201</v>
      </c>
      <c r="P762" s="107">
        <v>536.98217701605904</v>
      </c>
      <c r="Q762" s="104">
        <v>526.11706256106061</v>
      </c>
      <c r="R762" s="107">
        <v>2.7210823866782734</v>
      </c>
      <c r="S762" s="104">
        <v>7.0977986407700616E-2</v>
      </c>
      <c r="T762" s="115">
        <v>3</v>
      </c>
      <c r="U762" s="116">
        <v>679</v>
      </c>
      <c r="V762" s="101">
        <v>415.96532519065602</v>
      </c>
      <c r="W762" s="99">
        <v>474.080198442447</v>
      </c>
      <c r="X762" s="111">
        <v>406.60302588255701</v>
      </c>
      <c r="Y762" s="104">
        <v>432.21618317188671</v>
      </c>
      <c r="Z762" s="107">
        <v>2.6357010238398444</v>
      </c>
      <c r="AA762" s="104">
        <v>8.4578642221035866E-2</v>
      </c>
      <c r="AB762" s="115">
        <v>3</v>
      </c>
      <c r="AC762" s="116">
        <v>754</v>
      </c>
      <c r="AD762" s="107">
        <v>0.82152093883426214</v>
      </c>
      <c r="AE762" s="104">
        <v>-0.28363074799274895</v>
      </c>
    </row>
    <row r="763" spans="1:31" x14ac:dyDescent="0.3">
      <c r="A763" s="104" t="s">
        <v>1037</v>
      </c>
      <c r="B763" s="115">
        <v>9</v>
      </c>
      <c r="C763" s="116">
        <v>4</v>
      </c>
      <c r="D763" s="107">
        <v>44.104799999999997</v>
      </c>
      <c r="E763" s="104">
        <v>1.5439305058498699E-2</v>
      </c>
      <c r="F763" s="107">
        <f t="shared" si="11"/>
        <v>1.8113722516720154</v>
      </c>
      <c r="G763" s="104">
        <v>1.29875549776719E-2</v>
      </c>
      <c r="H763" s="107">
        <v>1.3611282476424</v>
      </c>
      <c r="I763" s="104">
        <v>0.851937163666453</v>
      </c>
      <c r="J763" s="115" t="s">
        <v>0</v>
      </c>
      <c r="K763" s="116" t="s">
        <v>1</v>
      </c>
      <c r="L763" s="107">
        <v>108807.8628</v>
      </c>
      <c r="M763" s="104" t="s">
        <v>1038</v>
      </c>
      <c r="N763" s="107">
        <v>522.81205404645698</v>
      </c>
      <c r="O763" s="104">
        <v>613.29877930328803</v>
      </c>
      <c r="P763" s="107">
        <v>625.80358568146903</v>
      </c>
      <c r="Q763" s="104">
        <v>587.30480634373805</v>
      </c>
      <c r="R763" s="107">
        <v>2.7688635550061145</v>
      </c>
      <c r="S763" s="104">
        <v>9.569347104908224E-2</v>
      </c>
      <c r="T763" s="115">
        <v>3</v>
      </c>
      <c r="U763" s="116">
        <v>632</v>
      </c>
      <c r="V763" s="101">
        <v>405.03272662546698</v>
      </c>
      <c r="W763" s="99">
        <v>413.86328575075299</v>
      </c>
      <c r="X763" s="111">
        <v>475.55542677582702</v>
      </c>
      <c r="Y763" s="104">
        <v>431.48381305068233</v>
      </c>
      <c r="Z763" s="107">
        <v>2.6349645079663433</v>
      </c>
      <c r="AA763" s="104">
        <v>8.9045458962471707E-2</v>
      </c>
      <c r="AB763" s="115">
        <v>3</v>
      </c>
      <c r="AC763" s="116">
        <v>755</v>
      </c>
      <c r="AD763" s="107">
        <v>0.73468462779469113</v>
      </c>
      <c r="AE763" s="104">
        <v>-0.44480300624006025</v>
      </c>
    </row>
    <row r="764" spans="1:31" x14ac:dyDescent="0.3">
      <c r="A764" s="104" t="s">
        <v>1977</v>
      </c>
      <c r="B764" s="115">
        <v>7</v>
      </c>
      <c r="C764" s="116">
        <v>1</v>
      </c>
      <c r="D764" s="107">
        <v>41.188800000000001</v>
      </c>
      <c r="E764" s="104">
        <v>0.13513775228842001</v>
      </c>
      <c r="F764" s="107">
        <f t="shared" si="11"/>
        <v>0.86922330885972099</v>
      </c>
      <c r="G764" s="104">
        <v>5.9269984680091703E-2</v>
      </c>
      <c r="H764" s="107">
        <v>1.1475011073493799</v>
      </c>
      <c r="I764" s="104">
        <v>0.30113161821634599</v>
      </c>
      <c r="J764" s="115" t="s">
        <v>0</v>
      </c>
      <c r="K764" s="116" t="s">
        <v>1</v>
      </c>
      <c r="L764" s="107">
        <v>66840.945600000006</v>
      </c>
      <c r="M764" s="104" t="s">
        <v>1978</v>
      </c>
      <c r="N764" s="107">
        <v>556.02642681935697</v>
      </c>
      <c r="O764" s="104">
        <v>451.17511127055798</v>
      </c>
      <c r="P764" s="107">
        <v>475.98016239034098</v>
      </c>
      <c r="Q764" s="104">
        <v>494.39390016008537</v>
      </c>
      <c r="R764" s="107">
        <v>2.6940731037814918</v>
      </c>
      <c r="S764" s="104">
        <v>0.11083741904833029</v>
      </c>
      <c r="T764" s="115">
        <v>3</v>
      </c>
      <c r="U764" s="116">
        <v>701</v>
      </c>
      <c r="V764" s="101">
        <v>435.93058352279502</v>
      </c>
      <c r="W764" s="99">
        <v>454.43240084276601</v>
      </c>
      <c r="X764" s="111">
        <v>402.16884064179999</v>
      </c>
      <c r="Y764" s="104">
        <v>430.84394166912034</v>
      </c>
      <c r="Z764" s="107">
        <v>2.6343199904737258</v>
      </c>
      <c r="AA764" s="104">
        <v>6.1508300826854746E-2</v>
      </c>
      <c r="AB764" s="115">
        <v>3</v>
      </c>
      <c r="AC764" s="116">
        <v>756</v>
      </c>
      <c r="AD764" s="107">
        <v>0.87145885402229384</v>
      </c>
      <c r="AE764" s="104">
        <v>-0.19849554585405652</v>
      </c>
    </row>
    <row r="765" spans="1:31" x14ac:dyDescent="0.3">
      <c r="A765" s="104" t="s">
        <v>1657</v>
      </c>
      <c r="B765" s="115">
        <v>5</v>
      </c>
      <c r="C765" s="116">
        <v>1</v>
      </c>
      <c r="D765" s="107">
        <v>24.532499999999999</v>
      </c>
      <c r="E765" s="104">
        <v>7.4639486878159106E-2</v>
      </c>
      <c r="F765" s="107">
        <f t="shared" si="11"/>
        <v>1.1270313548825377</v>
      </c>
      <c r="G765" s="104">
        <v>3.9108074983870499E-2</v>
      </c>
      <c r="H765" s="107">
        <v>1.40098245899075</v>
      </c>
      <c r="I765" s="104">
        <v>0.44733027739856501</v>
      </c>
      <c r="J765" s="115" t="s">
        <v>0</v>
      </c>
      <c r="K765" s="116" t="s">
        <v>1</v>
      </c>
      <c r="L765" s="107">
        <v>55723.662199999999</v>
      </c>
      <c r="M765" s="104" t="s">
        <v>1658</v>
      </c>
      <c r="N765" s="107">
        <v>721.064622181799</v>
      </c>
      <c r="O765" s="104">
        <v>499.89420769659</v>
      </c>
      <c r="P765" s="107">
        <v>589.01636508531999</v>
      </c>
      <c r="Q765" s="104">
        <v>603.32506498790292</v>
      </c>
      <c r="R765" s="107">
        <v>2.7805513683460954</v>
      </c>
      <c r="S765" s="104">
        <v>0.18444007672571813</v>
      </c>
      <c r="T765" s="115">
        <v>3</v>
      </c>
      <c r="U765" s="116">
        <v>620</v>
      </c>
      <c r="V765" s="101">
        <v>359.40951937879498</v>
      </c>
      <c r="W765" s="99">
        <v>488.03788755945902</v>
      </c>
      <c r="X765" s="111">
        <v>444.48539589468999</v>
      </c>
      <c r="Y765" s="104">
        <v>430.64426761098139</v>
      </c>
      <c r="Z765" s="107">
        <v>2.6341186706129367</v>
      </c>
      <c r="AA765" s="104">
        <v>0.15191583903007677</v>
      </c>
      <c r="AB765" s="115">
        <v>3</v>
      </c>
      <c r="AC765" s="116">
        <v>757</v>
      </c>
      <c r="AD765" s="107">
        <v>0.71378481121054715</v>
      </c>
      <c r="AE765" s="104">
        <v>-0.48643889260992895</v>
      </c>
    </row>
    <row r="766" spans="1:31" x14ac:dyDescent="0.3">
      <c r="A766" s="104" t="s">
        <v>2185</v>
      </c>
      <c r="B766" s="115">
        <v>7</v>
      </c>
      <c r="C766" s="116">
        <v>5</v>
      </c>
      <c r="D766" s="107">
        <v>38.597499999999997</v>
      </c>
      <c r="E766" s="104">
        <v>0.20173935608350399</v>
      </c>
      <c r="F766" s="107">
        <f t="shared" si="11"/>
        <v>0.69520936969706248</v>
      </c>
      <c r="G766" s="104">
        <v>8.0007447770575599E-2</v>
      </c>
      <c r="H766" s="107">
        <v>1.1659318841690101</v>
      </c>
      <c r="I766" s="104">
        <v>0.21899187476802701</v>
      </c>
      <c r="J766" s="115" t="s">
        <v>1</v>
      </c>
      <c r="K766" s="116" t="s">
        <v>0</v>
      </c>
      <c r="L766" s="107">
        <v>34188.846599999997</v>
      </c>
      <c r="M766" s="104" t="s">
        <v>2186</v>
      </c>
      <c r="N766" s="107">
        <v>416.70170608803801</v>
      </c>
      <c r="O766" s="104">
        <v>363.18730668255699</v>
      </c>
      <c r="P766" s="107">
        <v>322.15268165488499</v>
      </c>
      <c r="Q766" s="104">
        <v>367.34723147515996</v>
      </c>
      <c r="R766" s="107">
        <v>2.565076771117671</v>
      </c>
      <c r="S766" s="104">
        <v>0.12906476295593983</v>
      </c>
      <c r="T766" s="115">
        <v>3</v>
      </c>
      <c r="U766" s="116">
        <v>801</v>
      </c>
      <c r="V766" s="101">
        <v>428.20987284360598</v>
      </c>
      <c r="W766" s="99">
        <v>478.984264468481</v>
      </c>
      <c r="X766" s="111">
        <v>377.71141190221698</v>
      </c>
      <c r="Y766" s="104">
        <v>428.30184973810128</v>
      </c>
      <c r="Z766" s="107">
        <v>2.6317499500195338</v>
      </c>
      <c r="AA766" s="104">
        <v>0.11822617381812456</v>
      </c>
      <c r="AB766" s="115">
        <v>3</v>
      </c>
      <c r="AC766" s="116">
        <v>758</v>
      </c>
      <c r="AD766" s="107">
        <v>1.1659318841690061</v>
      </c>
      <c r="AE766" s="104">
        <v>0.2214835061695494</v>
      </c>
    </row>
    <row r="767" spans="1:31" x14ac:dyDescent="0.3">
      <c r="A767" s="104" t="s">
        <v>459</v>
      </c>
      <c r="B767" s="115">
        <v>2</v>
      </c>
      <c r="C767" s="116">
        <v>2</v>
      </c>
      <c r="D767" s="107">
        <v>11.8977</v>
      </c>
      <c r="E767" s="104">
        <v>1.62392449650706E-3</v>
      </c>
      <c r="F767" s="107">
        <f t="shared" si="11"/>
        <v>2.7894341669129656</v>
      </c>
      <c r="G767" s="104">
        <v>3.1363937638522799E-3</v>
      </c>
      <c r="H767" s="107">
        <v>1.5957285521767699</v>
      </c>
      <c r="I767" s="104">
        <v>0.99966195314888096</v>
      </c>
      <c r="J767" s="115" t="s">
        <v>0</v>
      </c>
      <c r="K767" s="116" t="s">
        <v>1</v>
      </c>
      <c r="L767" s="107">
        <v>30547.2677</v>
      </c>
      <c r="M767" s="104" t="s">
        <v>460</v>
      </c>
      <c r="N767" s="107">
        <v>627.61498873456696</v>
      </c>
      <c r="O767" s="104">
        <v>709.30662475810198</v>
      </c>
      <c r="P767" s="107">
        <v>712.95560690061996</v>
      </c>
      <c r="Q767" s="104">
        <v>683.29240679776296</v>
      </c>
      <c r="R767" s="107">
        <v>2.8346065945787466</v>
      </c>
      <c r="S767" s="104">
        <v>7.0617737715366904E-2</v>
      </c>
      <c r="T767" s="115">
        <v>3</v>
      </c>
      <c r="U767" s="116">
        <v>565</v>
      </c>
      <c r="V767" s="101">
        <v>468.01335228260501</v>
      </c>
      <c r="W767" s="99">
        <v>408.52153542717701</v>
      </c>
      <c r="X767" s="111">
        <v>408.06782093825899</v>
      </c>
      <c r="Y767" s="104">
        <v>428.20090288268034</v>
      </c>
      <c r="Z767" s="107">
        <v>2.6316475786906768</v>
      </c>
      <c r="AA767" s="104">
        <v>8.0521406303035725E-2</v>
      </c>
      <c r="AB767" s="115">
        <v>3</v>
      </c>
      <c r="AC767" s="116">
        <v>759</v>
      </c>
      <c r="AD767" s="107">
        <v>0.62667300064029074</v>
      </c>
      <c r="AE767" s="104">
        <v>-0.67421525698927087</v>
      </c>
    </row>
    <row r="768" spans="1:31" x14ac:dyDescent="0.3">
      <c r="A768" s="104" t="s">
        <v>2847</v>
      </c>
      <c r="B768" s="115">
        <v>5</v>
      </c>
      <c r="C768" s="116">
        <v>4</v>
      </c>
      <c r="D768" s="107">
        <v>30.165900000000001</v>
      </c>
      <c r="E768" s="104">
        <v>0.574829658014956</v>
      </c>
      <c r="F768" s="107">
        <f t="shared" si="11"/>
        <v>0.24046083277866506</v>
      </c>
      <c r="G768" s="104">
        <v>0.17471851451741499</v>
      </c>
      <c r="H768" s="107">
        <v>1.0986047981861</v>
      </c>
      <c r="I768" s="104">
        <v>7.6637911802906494E-2</v>
      </c>
      <c r="J768" s="115" t="s">
        <v>1</v>
      </c>
      <c r="K768" s="116" t="s">
        <v>0</v>
      </c>
      <c r="L768" s="107">
        <v>59678.079400000002</v>
      </c>
      <c r="M768" s="104" t="s">
        <v>2848</v>
      </c>
      <c r="N768" s="107">
        <v>601.61763939316097</v>
      </c>
      <c r="O768" s="104">
        <v>279.59648977609601</v>
      </c>
      <c r="P768" s="107">
        <v>277.44440618748598</v>
      </c>
      <c r="Q768" s="104">
        <v>386.21951178558101</v>
      </c>
      <c r="R768" s="107">
        <v>2.5868342105276763</v>
      </c>
      <c r="S768" s="104">
        <v>0.48299826457744832</v>
      </c>
      <c r="T768" s="115">
        <v>3</v>
      </c>
      <c r="U768" s="116">
        <v>784</v>
      </c>
      <c r="V768" s="101">
        <v>423.945220747333</v>
      </c>
      <c r="W768" s="99">
        <v>467.981985673022</v>
      </c>
      <c r="X768" s="111">
        <v>380.98061998183999</v>
      </c>
      <c r="Y768" s="104">
        <v>424.30260880073166</v>
      </c>
      <c r="Z768" s="107">
        <v>2.6276757020100265</v>
      </c>
      <c r="AA768" s="104">
        <v>0.10252537457980117</v>
      </c>
      <c r="AB768" s="115">
        <v>3</v>
      </c>
      <c r="AC768" s="116">
        <v>760</v>
      </c>
      <c r="AD768" s="107">
        <v>1.0986047981860985</v>
      </c>
      <c r="AE768" s="104">
        <v>0.13567249799232153</v>
      </c>
    </row>
    <row r="769" spans="1:31" x14ac:dyDescent="0.3">
      <c r="A769" s="104" t="s">
        <v>1771</v>
      </c>
      <c r="B769" s="115">
        <v>36</v>
      </c>
      <c r="C769" s="116">
        <v>5</v>
      </c>
      <c r="D769" s="107">
        <v>148.03299999999999</v>
      </c>
      <c r="E769" s="104">
        <v>9.3577158687051507E-2</v>
      </c>
      <c r="F769" s="107">
        <f t="shared" si="11"/>
        <v>1.0288301455647444</v>
      </c>
      <c r="G769" s="104">
        <v>4.5851187821671399E-2</v>
      </c>
      <c r="H769" s="107">
        <v>10.528522984957</v>
      </c>
      <c r="I769" s="104">
        <v>0.388683874365294</v>
      </c>
      <c r="J769" s="115" t="s">
        <v>1</v>
      </c>
      <c r="K769" s="116" t="s">
        <v>0</v>
      </c>
      <c r="L769" s="107">
        <v>377445.3848</v>
      </c>
      <c r="M769" s="104" t="s">
        <v>1772</v>
      </c>
      <c r="N769" s="107">
        <v>61.468547301584699</v>
      </c>
      <c r="O769" s="104">
        <v>58.800231869163603</v>
      </c>
      <c r="P769" s="107"/>
      <c r="Q769" s="104">
        <v>60.134389585374151</v>
      </c>
      <c r="R769" s="107">
        <v>1.779122906874355</v>
      </c>
      <c r="S769" s="104">
        <v>3.1376121876666961E-2</v>
      </c>
      <c r="T769" s="115">
        <v>2</v>
      </c>
      <c r="U769" s="116">
        <v>1371</v>
      </c>
      <c r="V769" s="101">
        <v>455.24378848046302</v>
      </c>
      <c r="W769" s="99">
        <v>294.74673747418001</v>
      </c>
      <c r="X769" s="111">
        <v>516.26207991730496</v>
      </c>
      <c r="Y769" s="104">
        <v>422.08420195731605</v>
      </c>
      <c r="Z769" s="107">
        <v>2.6253990974016008</v>
      </c>
      <c r="AA769" s="104">
        <v>0.27108328885872801</v>
      </c>
      <c r="AB769" s="115">
        <v>3</v>
      </c>
      <c r="AC769" s="116">
        <v>761</v>
      </c>
      <c r="AD769" s="107">
        <v>7.0190153233047052</v>
      </c>
      <c r="AE769" s="104">
        <v>2.8112686533467079</v>
      </c>
    </row>
    <row r="770" spans="1:31" x14ac:dyDescent="0.3">
      <c r="A770" s="104" t="s">
        <v>805</v>
      </c>
      <c r="B770" s="115">
        <v>16</v>
      </c>
      <c r="C770" s="116">
        <v>4</v>
      </c>
      <c r="D770" s="107">
        <v>114.8232</v>
      </c>
      <c r="E770" s="104">
        <v>7.4435432209846199E-3</v>
      </c>
      <c r="F770" s="107">
        <f t="shared" si="11"/>
        <v>2.1282202855536934</v>
      </c>
      <c r="G770" s="104">
        <v>8.0529361176516993E-3</v>
      </c>
      <c r="H770" s="107">
        <v>1.60395212471599</v>
      </c>
      <c r="I770" s="104">
        <v>0.95540623510902001</v>
      </c>
      <c r="J770" s="115" t="s">
        <v>0</v>
      </c>
      <c r="K770" s="116" t="s">
        <v>1</v>
      </c>
      <c r="L770" s="107">
        <v>32765.644400000001</v>
      </c>
      <c r="M770" s="104" t="s">
        <v>806</v>
      </c>
      <c r="N770" s="107">
        <v>613.64980010039801</v>
      </c>
      <c r="O770" s="104">
        <v>697.67830812834802</v>
      </c>
      <c r="P770" s="107">
        <v>711.17675093534297</v>
      </c>
      <c r="Q770" s="104">
        <v>674.16828638802963</v>
      </c>
      <c r="R770" s="107">
        <v>2.8287683189790434</v>
      </c>
      <c r="S770" s="104">
        <v>7.8382993767098202E-2</v>
      </c>
      <c r="T770" s="115">
        <v>3</v>
      </c>
      <c r="U770" s="116">
        <v>572</v>
      </c>
      <c r="V770" s="101">
        <v>427.62767562243698</v>
      </c>
      <c r="W770" s="99">
        <v>357.60559331965101</v>
      </c>
      <c r="X770" s="111">
        <v>475.71762104923101</v>
      </c>
      <c r="Y770" s="104">
        <v>420.31696333043965</v>
      </c>
      <c r="Z770" s="107">
        <v>2.6235769178002046</v>
      </c>
      <c r="AA770" s="104">
        <v>0.14130865432829684</v>
      </c>
      <c r="AB770" s="115">
        <v>3</v>
      </c>
      <c r="AC770" s="116">
        <v>762</v>
      </c>
      <c r="AD770" s="107">
        <v>0.62346000519003753</v>
      </c>
      <c r="AE770" s="104">
        <v>-0.6816310804052883</v>
      </c>
    </row>
    <row r="771" spans="1:31" x14ac:dyDescent="0.3">
      <c r="A771" s="104" t="s">
        <v>2623</v>
      </c>
      <c r="B771" s="115">
        <v>4</v>
      </c>
      <c r="C771" s="116">
        <v>1</v>
      </c>
      <c r="D771" s="107">
        <v>12.7652</v>
      </c>
      <c r="E771" s="104">
        <v>0.4043586326418</v>
      </c>
      <c r="F771" s="107">
        <f t="shared" si="11"/>
        <v>0.39323328071293495</v>
      </c>
      <c r="G771" s="104">
        <v>0.13341034108745201</v>
      </c>
      <c r="H771" s="107">
        <v>1.32501037073591</v>
      </c>
      <c r="I771" s="104">
        <v>0.112586224415895</v>
      </c>
      <c r="J771" s="115" t="s">
        <v>1</v>
      </c>
      <c r="K771" s="116" t="s">
        <v>0</v>
      </c>
      <c r="L771" s="107">
        <v>357083.49599999998</v>
      </c>
      <c r="M771" s="104" t="s">
        <v>2624</v>
      </c>
      <c r="N771" s="107"/>
      <c r="O771" s="104">
        <v>522.89562005785604</v>
      </c>
      <c r="P771" s="107">
        <v>426.59194901501098</v>
      </c>
      <c r="Q771" s="104">
        <v>474.74378453643351</v>
      </c>
      <c r="R771" s="107">
        <v>2.6764592875550277</v>
      </c>
      <c r="S771" s="104">
        <v>0.14343943210135526</v>
      </c>
      <c r="T771" s="115">
        <v>2</v>
      </c>
      <c r="U771" s="116">
        <v>720</v>
      </c>
      <c r="V771" s="101">
        <v>338.86119720148702</v>
      </c>
      <c r="W771" s="99">
        <v>345.92233510519998</v>
      </c>
      <c r="X771" s="111">
        <v>573.297343599692</v>
      </c>
      <c r="Y771" s="104">
        <v>419.36029196879298</v>
      </c>
      <c r="Z771" s="107">
        <v>2.6225873059689682</v>
      </c>
      <c r="AA771" s="104">
        <v>0.31800850506120154</v>
      </c>
      <c r="AB771" s="115">
        <v>3</v>
      </c>
      <c r="AC771" s="116">
        <v>763</v>
      </c>
      <c r="AD771" s="107">
        <v>0.88334024715727433</v>
      </c>
      <c r="AE771" s="104">
        <v>-0.17895884915798549</v>
      </c>
    </row>
    <row r="772" spans="1:31" x14ac:dyDescent="0.3">
      <c r="A772" s="104" t="s">
        <v>3222</v>
      </c>
      <c r="B772" s="115">
        <v>4</v>
      </c>
      <c r="C772" s="116">
        <v>1</v>
      </c>
      <c r="D772" s="107">
        <v>16.961600000000001</v>
      </c>
      <c r="E772" s="104">
        <v>0.99315863149002603</v>
      </c>
      <c r="F772" s="107">
        <f t="shared" si="11"/>
        <v>2.9813786158388359E-3</v>
      </c>
      <c r="G772" s="104">
        <v>0.26634716473810199</v>
      </c>
      <c r="H772" s="107">
        <v>1.0079029217273801</v>
      </c>
      <c r="I772" s="104">
        <v>5.0005906202464603E-2</v>
      </c>
      <c r="J772" s="115" t="s">
        <v>1</v>
      </c>
      <c r="K772" s="116" t="s">
        <v>0</v>
      </c>
      <c r="L772" s="107">
        <v>35926.8842</v>
      </c>
      <c r="M772" s="104" t="s">
        <v>3223</v>
      </c>
      <c r="N772" s="107">
        <v>395.87001441444397</v>
      </c>
      <c r="O772" s="104">
        <v>465.28287537321501</v>
      </c>
      <c r="P772" s="107">
        <v>379.765771128653</v>
      </c>
      <c r="Q772" s="104">
        <v>413.63955363877068</v>
      </c>
      <c r="R772" s="107">
        <v>2.6166220608057236</v>
      </c>
      <c r="S772" s="104">
        <v>0.10986254550525566</v>
      </c>
      <c r="T772" s="115">
        <v>3</v>
      </c>
      <c r="U772" s="116">
        <v>755</v>
      </c>
      <c r="V772" s="101">
        <v>383.70943622610002</v>
      </c>
      <c r="W772" s="99">
        <v>362.55340384006797</v>
      </c>
      <c r="X772" s="111">
        <v>504.46270389740999</v>
      </c>
      <c r="Y772" s="104">
        <v>416.90851465452602</v>
      </c>
      <c r="Z772" s="107">
        <v>2.6200407649505104</v>
      </c>
      <c r="AA772" s="104">
        <v>0.18363369568969085</v>
      </c>
      <c r="AB772" s="115">
        <v>3</v>
      </c>
      <c r="AC772" s="116">
        <v>764</v>
      </c>
      <c r="AD772" s="107">
        <v>1.0079029217273794</v>
      </c>
      <c r="AE772" s="104">
        <v>1.1356689346674288E-2</v>
      </c>
    </row>
    <row r="773" spans="1:31" x14ac:dyDescent="0.3">
      <c r="A773" s="104" t="s">
        <v>1761</v>
      </c>
      <c r="B773" s="115">
        <v>3</v>
      </c>
      <c r="C773" s="116">
        <v>2</v>
      </c>
      <c r="D773" s="107">
        <v>16.061900000000001</v>
      </c>
      <c r="E773" s="104">
        <v>9.2289145094518202E-2</v>
      </c>
      <c r="F773" s="107">
        <f t="shared" si="11"/>
        <v>1.0348493770107228</v>
      </c>
      <c r="G773" s="104">
        <v>4.5478779588044298E-2</v>
      </c>
      <c r="H773" s="107">
        <v>1.22888517401304</v>
      </c>
      <c r="I773" s="104">
        <v>0.39218585986175902</v>
      </c>
      <c r="J773" s="115" t="s">
        <v>1</v>
      </c>
      <c r="K773" s="116" t="s">
        <v>0</v>
      </c>
      <c r="L773" s="107">
        <v>60176.572399999997</v>
      </c>
      <c r="M773" s="104" t="s">
        <v>1762</v>
      </c>
      <c r="N773" s="107">
        <v>323.29376915267301</v>
      </c>
      <c r="O773" s="104">
        <v>319.66315641415599</v>
      </c>
      <c r="P773" s="107">
        <v>372.05861654296098</v>
      </c>
      <c r="Q773" s="104">
        <v>338.33851403659668</v>
      </c>
      <c r="R773" s="107">
        <v>2.5293514375796593</v>
      </c>
      <c r="S773" s="104">
        <v>8.6477985852533357E-2</v>
      </c>
      <c r="T773" s="115">
        <v>3</v>
      </c>
      <c r="U773" s="116">
        <v>847</v>
      </c>
      <c r="V773" s="101">
        <v>477.057437573512</v>
      </c>
      <c r="W773" s="99">
        <v>405.14557463007202</v>
      </c>
      <c r="X773" s="111">
        <v>365.13453888794697</v>
      </c>
      <c r="Y773" s="104">
        <v>415.77918369717696</v>
      </c>
      <c r="Z773" s="107">
        <v>2.6188627422543411</v>
      </c>
      <c r="AA773" s="104">
        <v>0.1364043737323499</v>
      </c>
      <c r="AB773" s="115">
        <v>3</v>
      </c>
      <c r="AC773" s="116">
        <v>765</v>
      </c>
      <c r="AD773" s="107">
        <v>1.2288851740130413</v>
      </c>
      <c r="AE773" s="104">
        <v>0.29735011780884796</v>
      </c>
    </row>
    <row r="774" spans="1:31" x14ac:dyDescent="0.3">
      <c r="A774" s="104" t="s">
        <v>617</v>
      </c>
      <c r="B774" s="115">
        <v>3</v>
      </c>
      <c r="C774" s="116">
        <v>1</v>
      </c>
      <c r="D774" s="107">
        <v>8.8269000000000002</v>
      </c>
      <c r="E774" s="104">
        <v>3.22013682987332E-3</v>
      </c>
      <c r="F774" s="107">
        <f t="shared" si="11"/>
        <v>2.4921256738953512</v>
      </c>
      <c r="G774" s="104">
        <v>4.5923713065419104E-3</v>
      </c>
      <c r="H774" s="107">
        <v>1.48966551217798</v>
      </c>
      <c r="I774" s="104">
        <v>0.99492896165758204</v>
      </c>
      <c r="J774" s="115" t="s">
        <v>0</v>
      </c>
      <c r="K774" s="116" t="s">
        <v>1</v>
      </c>
      <c r="L774" s="107">
        <v>158319.86569999999</v>
      </c>
      <c r="M774" s="104" t="s">
        <v>618</v>
      </c>
      <c r="N774" s="107">
        <v>668.56726997950898</v>
      </c>
      <c r="O774" s="104">
        <v>583.00601493977297</v>
      </c>
      <c r="P774" s="107">
        <v>601.40315075087301</v>
      </c>
      <c r="Q774" s="104">
        <v>617.65881189005165</v>
      </c>
      <c r="R774" s="107">
        <v>2.7907486417047433</v>
      </c>
      <c r="S774" s="104">
        <v>7.2916300208625551E-2</v>
      </c>
      <c r="T774" s="115">
        <v>3</v>
      </c>
      <c r="U774" s="116">
        <v>610</v>
      </c>
      <c r="V774" s="101">
        <v>454.78157790432198</v>
      </c>
      <c r="W774" s="99">
        <v>390.50629682354202</v>
      </c>
      <c r="X774" s="111">
        <v>398.59970978162301</v>
      </c>
      <c r="Y774" s="104">
        <v>414.62919483649563</v>
      </c>
      <c r="Z774" s="107">
        <v>2.6176598783415317</v>
      </c>
      <c r="AA774" s="104">
        <v>8.4431246200354998E-2</v>
      </c>
      <c r="AB774" s="115">
        <v>3</v>
      </c>
      <c r="AC774" s="116">
        <v>766</v>
      </c>
      <c r="AD774" s="107">
        <v>0.67129163683056636</v>
      </c>
      <c r="AE774" s="104">
        <v>-0.57498842592556265</v>
      </c>
    </row>
    <row r="775" spans="1:31" x14ac:dyDescent="0.3">
      <c r="A775" s="104" t="s">
        <v>1393</v>
      </c>
      <c r="B775" s="115">
        <v>6</v>
      </c>
      <c r="C775" s="116">
        <v>1</v>
      </c>
      <c r="D775" s="107">
        <v>29.901499999999999</v>
      </c>
      <c r="E775" s="104">
        <v>3.9775026396816397E-2</v>
      </c>
      <c r="F775" s="107">
        <f t="shared" si="11"/>
        <v>1.4003895234604407</v>
      </c>
      <c r="G775" s="104">
        <v>2.4827386058154599E-2</v>
      </c>
      <c r="H775" s="107">
        <v>2.15829390975306</v>
      </c>
      <c r="I775" s="104">
        <v>0.62041875526225199</v>
      </c>
      <c r="J775" s="115" t="s">
        <v>1</v>
      </c>
      <c r="K775" s="116" t="s">
        <v>0</v>
      </c>
      <c r="L775" s="107">
        <v>190571.51250000001</v>
      </c>
      <c r="M775" s="104" t="s">
        <v>1394</v>
      </c>
      <c r="N775" s="107">
        <v>296.08420832139899</v>
      </c>
      <c r="O775" s="104">
        <v>120.35803642488401</v>
      </c>
      <c r="P775" s="107">
        <v>159.43571480789899</v>
      </c>
      <c r="Q775" s="104">
        <v>191.95931985139399</v>
      </c>
      <c r="R775" s="107">
        <v>2.2832092024746484</v>
      </c>
      <c r="S775" s="104">
        <v>0.48066086070933017</v>
      </c>
      <c r="T775" s="115">
        <v>3</v>
      </c>
      <c r="U775" s="116">
        <v>1050</v>
      </c>
      <c r="V775" s="101">
        <v>351.45294785861898</v>
      </c>
      <c r="W775" s="99">
        <v>429.13542785131801</v>
      </c>
      <c r="X775" s="111">
        <v>462.32551715686998</v>
      </c>
      <c r="Y775" s="104">
        <v>414.30463095560236</v>
      </c>
      <c r="Z775" s="107">
        <v>2.6173197877207501</v>
      </c>
      <c r="AA775" s="104">
        <v>0.13734992583133393</v>
      </c>
      <c r="AB775" s="115">
        <v>3</v>
      </c>
      <c r="AC775" s="116">
        <v>767</v>
      </c>
      <c r="AD775" s="107">
        <v>2.1582939097530551</v>
      </c>
      <c r="AE775" s="104">
        <v>1.109891339928285</v>
      </c>
    </row>
    <row r="776" spans="1:31" x14ac:dyDescent="0.3">
      <c r="A776" s="104" t="s">
        <v>1183</v>
      </c>
      <c r="B776" s="115">
        <v>3</v>
      </c>
      <c r="C776" s="116">
        <v>2</v>
      </c>
      <c r="D776" s="107">
        <v>15.2882</v>
      </c>
      <c r="E776" s="104">
        <v>2.2226471145029701E-2</v>
      </c>
      <c r="F776" s="107">
        <f t="shared" si="11"/>
        <v>1.6531294839449864</v>
      </c>
      <c r="G776" s="104">
        <v>1.63638037202542E-2</v>
      </c>
      <c r="H776" s="107">
        <v>1.37234336142587</v>
      </c>
      <c r="I776" s="104">
        <v>0.77260485922190103</v>
      </c>
      <c r="J776" s="115" t="s">
        <v>1</v>
      </c>
      <c r="K776" s="116" t="s">
        <v>0</v>
      </c>
      <c r="L776" s="107">
        <v>61957.893499999998</v>
      </c>
      <c r="M776" s="104" t="s">
        <v>1184</v>
      </c>
      <c r="N776" s="107">
        <v>282.56541536896799</v>
      </c>
      <c r="O776" s="104">
        <v>308.97365024962102</v>
      </c>
      <c r="P776" s="107">
        <v>314.12256329867301</v>
      </c>
      <c r="Q776" s="104">
        <v>301.88720963908736</v>
      </c>
      <c r="R776" s="107">
        <v>2.4798447132190673</v>
      </c>
      <c r="S776" s="104">
        <v>5.60807164277978E-2</v>
      </c>
      <c r="T776" s="115">
        <v>3</v>
      </c>
      <c r="U776" s="116">
        <v>888</v>
      </c>
      <c r="V776" s="101">
        <v>358.689743361892</v>
      </c>
      <c r="W776" s="99">
        <v>412.116394468463</v>
      </c>
      <c r="X776" s="111">
        <v>472.07258631238699</v>
      </c>
      <c r="Y776" s="104">
        <v>414.29290804758074</v>
      </c>
      <c r="Z776" s="107">
        <v>2.6173074990183918</v>
      </c>
      <c r="AA776" s="104">
        <v>0.13691460129285293</v>
      </c>
      <c r="AB776" s="115">
        <v>3</v>
      </c>
      <c r="AC776" s="116">
        <v>768</v>
      </c>
      <c r="AD776" s="107">
        <v>1.3723433614258675</v>
      </c>
      <c r="AE776" s="104">
        <v>0.45664149014825894</v>
      </c>
    </row>
    <row r="777" spans="1:31" x14ac:dyDescent="0.3">
      <c r="A777" s="104" t="s">
        <v>2041</v>
      </c>
      <c r="B777" s="115">
        <v>12</v>
      </c>
      <c r="C777" s="116">
        <v>2</v>
      </c>
      <c r="D777" s="107">
        <v>76.724199999999996</v>
      </c>
      <c r="E777" s="104">
        <v>0.15391705848796999</v>
      </c>
      <c r="F777" s="107">
        <f t="shared" ref="F777:F840" si="12">-LOG10(E777)</f>
        <v>0.81271324503761622</v>
      </c>
      <c r="G777" s="104">
        <v>6.5376010032088996E-2</v>
      </c>
      <c r="H777" s="107">
        <v>1.05888106103545</v>
      </c>
      <c r="I777" s="104">
        <v>0.27284413708847</v>
      </c>
      <c r="J777" s="115" t="s">
        <v>0</v>
      </c>
      <c r="K777" s="116" t="s">
        <v>1</v>
      </c>
      <c r="L777" s="107">
        <v>71125.178199999995</v>
      </c>
      <c r="M777" s="104" t="s">
        <v>2042</v>
      </c>
      <c r="N777" s="107">
        <v>443.23730640205702</v>
      </c>
      <c r="O777" s="104">
        <v>427.95650565276998</v>
      </c>
      <c r="P777" s="107">
        <v>440.60640881104001</v>
      </c>
      <c r="Q777" s="104">
        <v>437.26674028862232</v>
      </c>
      <c r="R777" s="107">
        <v>2.6407464449678808</v>
      </c>
      <c r="S777" s="104">
        <v>1.8683107816495088E-2</v>
      </c>
      <c r="T777" s="115">
        <v>3</v>
      </c>
      <c r="U777" s="116">
        <v>743</v>
      </c>
      <c r="V777" s="101">
        <v>438.36101307284798</v>
      </c>
      <c r="W777" s="99">
        <v>405.40365322095698</v>
      </c>
      <c r="X777" s="111">
        <v>395.09045080791498</v>
      </c>
      <c r="Y777" s="104">
        <v>412.95170570057331</v>
      </c>
      <c r="Z777" s="107">
        <v>2.6158992643098102</v>
      </c>
      <c r="AA777" s="104">
        <v>5.4730907164828625E-2</v>
      </c>
      <c r="AB777" s="115">
        <v>3</v>
      </c>
      <c r="AC777" s="116">
        <v>769</v>
      </c>
      <c r="AD777" s="107">
        <v>0.9443931304448181</v>
      </c>
      <c r="AE777" s="104">
        <v>-8.2540547506786577E-2</v>
      </c>
    </row>
    <row r="778" spans="1:31" x14ac:dyDescent="0.3">
      <c r="A778" s="104" t="s">
        <v>1085</v>
      </c>
      <c r="B778" s="115">
        <v>11</v>
      </c>
      <c r="C778" s="116">
        <v>4</v>
      </c>
      <c r="D778" s="107">
        <v>38.285299999999999</v>
      </c>
      <c r="E778" s="104">
        <v>1.7837224955255401E-2</v>
      </c>
      <c r="F778" s="107">
        <f t="shared" si="12"/>
        <v>1.7486727105184063</v>
      </c>
      <c r="G778" s="104">
        <v>1.43328353343243E-2</v>
      </c>
      <c r="H778" s="107">
        <v>1.4096981955818899</v>
      </c>
      <c r="I778" s="104">
        <v>0.82246912414140505</v>
      </c>
      <c r="J778" s="115" t="s">
        <v>1</v>
      </c>
      <c r="K778" s="116" t="s">
        <v>0</v>
      </c>
      <c r="L778" s="107">
        <v>215269.5073</v>
      </c>
      <c r="M778" s="104" t="s">
        <v>1086</v>
      </c>
      <c r="N778" s="107">
        <v>341.20689420829802</v>
      </c>
      <c r="O778" s="104">
        <v>287.20327890288797</v>
      </c>
      <c r="P778" s="107">
        <v>249.55860162515199</v>
      </c>
      <c r="Q778" s="104">
        <v>292.656258245446</v>
      </c>
      <c r="R778" s="107">
        <v>2.4663578156273838</v>
      </c>
      <c r="S778" s="104">
        <v>0.15740937475147895</v>
      </c>
      <c r="T778" s="115">
        <v>3</v>
      </c>
      <c r="U778" s="116">
        <v>905</v>
      </c>
      <c r="V778" s="101">
        <v>409.537715126048</v>
      </c>
      <c r="W778" s="99">
        <v>411.41397384004301</v>
      </c>
      <c r="X778" s="111">
        <v>416.719308556969</v>
      </c>
      <c r="Y778" s="104">
        <v>412.55699917435339</v>
      </c>
      <c r="Z778" s="107">
        <v>2.6154839594720558</v>
      </c>
      <c r="AA778" s="104">
        <v>9.0284294664864165E-3</v>
      </c>
      <c r="AB778" s="115">
        <v>3</v>
      </c>
      <c r="AC778" s="116">
        <v>770</v>
      </c>
      <c r="AD778" s="107">
        <v>1.4096981955818919</v>
      </c>
      <c r="AE778" s="104">
        <v>0.49538632691983087</v>
      </c>
    </row>
    <row r="779" spans="1:31" x14ac:dyDescent="0.3">
      <c r="A779" s="104" t="s">
        <v>1581</v>
      </c>
      <c r="B779" s="115">
        <v>6</v>
      </c>
      <c r="C779" s="116">
        <v>3</v>
      </c>
      <c r="D779" s="107">
        <v>32.418100000000003</v>
      </c>
      <c r="E779" s="104">
        <v>6.2209808299147899E-2</v>
      </c>
      <c r="F779" s="107">
        <f t="shared" si="12"/>
        <v>1.2061411369429842</v>
      </c>
      <c r="G779" s="104">
        <v>3.4175306011452598E-2</v>
      </c>
      <c r="H779" s="107">
        <v>1.3040577677289</v>
      </c>
      <c r="I779" s="104">
        <v>0.49651100482663102</v>
      </c>
      <c r="J779" s="115" t="s">
        <v>1</v>
      </c>
      <c r="K779" s="116" t="s">
        <v>0</v>
      </c>
      <c r="L779" s="107">
        <v>33689.014999999999</v>
      </c>
      <c r="M779" s="104" t="s">
        <v>1582</v>
      </c>
      <c r="N779" s="107">
        <v>272.58007030859801</v>
      </c>
      <c r="O779" s="104">
        <v>318.629675730776</v>
      </c>
      <c r="P779" s="107">
        <v>356.862683127602</v>
      </c>
      <c r="Q779" s="104">
        <v>316.02414305565867</v>
      </c>
      <c r="R779" s="107">
        <v>2.4997202623504413</v>
      </c>
      <c r="S779" s="104">
        <v>0.13353939924932531</v>
      </c>
      <c r="T779" s="115">
        <v>3</v>
      </c>
      <c r="U779" s="116">
        <v>866</v>
      </c>
      <c r="V779" s="101">
        <v>386.09141424961501</v>
      </c>
      <c r="W779" s="99">
        <v>379.97407501815701</v>
      </c>
      <c r="X779" s="111">
        <v>470.27572635702899</v>
      </c>
      <c r="Y779" s="104">
        <v>412.1137385416003</v>
      </c>
      <c r="Z779" s="107">
        <v>2.615017092741895</v>
      </c>
      <c r="AA779" s="104">
        <v>0.12244809292585974</v>
      </c>
      <c r="AB779" s="115">
        <v>3</v>
      </c>
      <c r="AC779" s="116">
        <v>771</v>
      </c>
      <c r="AD779" s="107">
        <v>1.3040577677288985</v>
      </c>
      <c r="AE779" s="104">
        <v>0.3830077801288333</v>
      </c>
    </row>
    <row r="780" spans="1:31" x14ac:dyDescent="0.3">
      <c r="A780" s="104" t="s">
        <v>2823</v>
      </c>
      <c r="B780" s="115">
        <v>4</v>
      </c>
      <c r="C780" s="116">
        <v>1</v>
      </c>
      <c r="D780" s="107">
        <v>18.3096</v>
      </c>
      <c r="E780" s="104">
        <v>0.55799455625479399</v>
      </c>
      <c r="F780" s="107">
        <f t="shared" si="12"/>
        <v>0.25337003798004887</v>
      </c>
      <c r="G780" s="104">
        <v>0.17105006730566999</v>
      </c>
      <c r="H780" s="107">
        <v>1.0462476892711301</v>
      </c>
      <c r="I780" s="104">
        <v>7.9187683205633699E-2</v>
      </c>
      <c r="J780" s="115" t="s">
        <v>1</v>
      </c>
      <c r="K780" s="116" t="s">
        <v>0</v>
      </c>
      <c r="L780" s="107">
        <v>26081.9365</v>
      </c>
      <c r="M780" s="104" t="s">
        <v>2824</v>
      </c>
      <c r="N780" s="107">
        <v>386.88545532874002</v>
      </c>
      <c r="O780" s="104">
        <v>442.22683142069599</v>
      </c>
      <c r="P780" s="107">
        <v>352.24033180752502</v>
      </c>
      <c r="Q780" s="104">
        <v>393.78420618565366</v>
      </c>
      <c r="R780" s="107">
        <v>2.5952582935594126</v>
      </c>
      <c r="S780" s="104">
        <v>0.11526156122402532</v>
      </c>
      <c r="T780" s="115">
        <v>3</v>
      </c>
      <c r="U780" s="116">
        <v>771</v>
      </c>
      <c r="V780" s="101">
        <v>441.62834007097899</v>
      </c>
      <c r="W780" s="99">
        <v>403.98300683390698</v>
      </c>
      <c r="X780" s="111">
        <v>390.37610047473498</v>
      </c>
      <c r="Y780" s="104">
        <v>411.99581579320699</v>
      </c>
      <c r="Z780" s="107">
        <v>2.6148928053847151</v>
      </c>
      <c r="AA780" s="104">
        <v>6.4440086617519043E-2</v>
      </c>
      <c r="AB780" s="115">
        <v>3</v>
      </c>
      <c r="AC780" s="116">
        <v>772</v>
      </c>
      <c r="AD780" s="107">
        <v>1.0462476892711317</v>
      </c>
      <c r="AE780" s="104">
        <v>6.5224436461869428E-2</v>
      </c>
    </row>
    <row r="781" spans="1:31" x14ac:dyDescent="0.3">
      <c r="A781" s="104" t="s">
        <v>2207</v>
      </c>
      <c r="B781" s="115">
        <v>10</v>
      </c>
      <c r="C781" s="116">
        <v>1</v>
      </c>
      <c r="D781" s="107">
        <v>39.840200000000003</v>
      </c>
      <c r="E781" s="104">
        <v>0.21102886325675099</v>
      </c>
      <c r="F781" s="107">
        <f t="shared" si="12"/>
        <v>0.67565814045654304</v>
      </c>
      <c r="G781" s="104">
        <v>8.2852352378351299E-2</v>
      </c>
      <c r="H781" s="107">
        <v>1.1932069084089301</v>
      </c>
      <c r="I781" s="104">
        <v>0.21070005191452401</v>
      </c>
      <c r="J781" s="115" t="s">
        <v>1</v>
      </c>
      <c r="K781" s="116" t="s">
        <v>0</v>
      </c>
      <c r="L781" s="107">
        <v>244997.93799999999</v>
      </c>
      <c r="M781" s="104" t="s">
        <v>2208</v>
      </c>
      <c r="N781" s="107">
        <v>387.08163733588998</v>
      </c>
      <c r="O781" s="104">
        <v>345.69349667353998</v>
      </c>
      <c r="P781" s="107">
        <v>295.65784044397202</v>
      </c>
      <c r="Q781" s="104">
        <v>342.81099148446737</v>
      </c>
      <c r="R781" s="107">
        <v>2.5350547381768451</v>
      </c>
      <c r="S781" s="104">
        <v>0.13354300422414539</v>
      </c>
      <c r="T781" s="115">
        <v>3</v>
      </c>
      <c r="U781" s="116">
        <v>838</v>
      </c>
      <c r="V781" s="101">
        <v>416.18959280889101</v>
      </c>
      <c r="W781" s="99">
        <v>466.188222580277</v>
      </c>
      <c r="X781" s="111">
        <v>344.75551456417799</v>
      </c>
      <c r="Y781" s="104">
        <v>409.044443317782</v>
      </c>
      <c r="Z781" s="107">
        <v>2.6117704973449061</v>
      </c>
      <c r="AA781" s="104">
        <v>0.14920348648959766</v>
      </c>
      <c r="AB781" s="115">
        <v>3</v>
      </c>
      <c r="AC781" s="116">
        <v>773</v>
      </c>
      <c r="AD781" s="107">
        <v>1.1932069084089318</v>
      </c>
      <c r="AE781" s="104">
        <v>0.25484423570099418</v>
      </c>
    </row>
    <row r="782" spans="1:31" x14ac:dyDescent="0.3">
      <c r="A782" s="104" t="s">
        <v>2283</v>
      </c>
      <c r="B782" s="115">
        <v>5</v>
      </c>
      <c r="C782" s="116">
        <v>3</v>
      </c>
      <c r="D782" s="107">
        <v>28.150500000000001</v>
      </c>
      <c r="E782" s="104">
        <v>0.23546512907945799</v>
      </c>
      <c r="F782" s="107">
        <f t="shared" si="12"/>
        <v>0.62807340008370249</v>
      </c>
      <c r="G782" s="104">
        <v>8.9351191872722294E-2</v>
      </c>
      <c r="H782" s="107">
        <v>1.0700721559838999</v>
      </c>
      <c r="I782" s="104">
        <v>0.19132724187738201</v>
      </c>
      <c r="J782" s="115" t="s">
        <v>0</v>
      </c>
      <c r="K782" s="116" t="s">
        <v>1</v>
      </c>
      <c r="L782" s="107">
        <v>49259.083100000003</v>
      </c>
      <c r="M782" s="104" t="s">
        <v>2284</v>
      </c>
      <c r="N782" s="107">
        <v>473.67430238219902</v>
      </c>
      <c r="O782" s="104">
        <v>432.65673560435101</v>
      </c>
      <c r="P782" s="107">
        <v>405.66770188571098</v>
      </c>
      <c r="Q782" s="104">
        <v>437.33291329075365</v>
      </c>
      <c r="R782" s="107">
        <v>2.6408121631959038</v>
      </c>
      <c r="S782" s="104">
        <v>7.8300998691227156E-2</v>
      </c>
      <c r="T782" s="115">
        <v>3</v>
      </c>
      <c r="U782" s="116">
        <v>742</v>
      </c>
      <c r="V782" s="101">
        <v>397.06816381831601</v>
      </c>
      <c r="W782" s="99">
        <v>416.26105738940799</v>
      </c>
      <c r="X782" s="111">
        <v>412.75514379093602</v>
      </c>
      <c r="Y782" s="104">
        <v>408.69478833288667</v>
      </c>
      <c r="Z782" s="107">
        <v>2.6113990996330512</v>
      </c>
      <c r="AA782" s="104">
        <v>2.5007424085308688E-2</v>
      </c>
      <c r="AB782" s="115">
        <v>3</v>
      </c>
      <c r="AC782" s="116">
        <v>774</v>
      </c>
      <c r="AD782" s="107">
        <v>0.93451641967128285</v>
      </c>
      <c r="AE782" s="104">
        <v>-9.7708082206148197E-2</v>
      </c>
    </row>
    <row r="783" spans="1:31" x14ac:dyDescent="0.3">
      <c r="A783" s="104" t="s">
        <v>1623</v>
      </c>
      <c r="B783" s="115">
        <v>1</v>
      </c>
      <c r="C783" s="116">
        <v>1</v>
      </c>
      <c r="D783" s="107">
        <v>6.4187000000000003</v>
      </c>
      <c r="E783" s="104">
        <v>6.9740524428569997E-2</v>
      </c>
      <c r="F783" s="107">
        <f t="shared" si="12"/>
        <v>1.1565147911788869</v>
      </c>
      <c r="G783" s="104">
        <v>3.7312894491249797E-2</v>
      </c>
      <c r="H783" s="107">
        <v>1.3079185856402999</v>
      </c>
      <c r="I783" s="104">
        <v>0.46549200441031802</v>
      </c>
      <c r="J783" s="115" t="s">
        <v>1</v>
      </c>
      <c r="K783" s="116" t="s">
        <v>0</v>
      </c>
      <c r="L783" s="107">
        <v>22954.473099999999</v>
      </c>
      <c r="M783" s="104" t="s">
        <v>1624</v>
      </c>
      <c r="N783" s="107">
        <v>355.49425203090698</v>
      </c>
      <c r="O783" s="104">
        <v>330.49199753335199</v>
      </c>
      <c r="P783" s="107">
        <v>250.92554461138201</v>
      </c>
      <c r="Q783" s="104">
        <v>312.30393139188033</v>
      </c>
      <c r="R783" s="107">
        <v>2.4945774513165042</v>
      </c>
      <c r="S783" s="104">
        <v>0.1748472241877386</v>
      </c>
      <c r="T783" s="115">
        <v>3</v>
      </c>
      <c r="U783" s="116">
        <v>872</v>
      </c>
      <c r="V783" s="101">
        <v>378.61401378424699</v>
      </c>
      <c r="W783" s="99">
        <v>431.65956223594401</v>
      </c>
      <c r="X783" s="111">
        <v>415.13077268772599</v>
      </c>
      <c r="Y783" s="104">
        <v>408.46811623597233</v>
      </c>
      <c r="Z783" s="107">
        <v>2.6111581625007712</v>
      </c>
      <c r="AA783" s="104">
        <v>6.6451095393225496E-2</v>
      </c>
      <c r="AB783" s="115">
        <v>3</v>
      </c>
      <c r="AC783" s="116">
        <v>775</v>
      </c>
      <c r="AD783" s="107">
        <v>1.3079185856402966</v>
      </c>
      <c r="AE783" s="104">
        <v>0.38727273980496651</v>
      </c>
    </row>
    <row r="784" spans="1:31" x14ac:dyDescent="0.3">
      <c r="A784" s="104" t="s">
        <v>849</v>
      </c>
      <c r="B784" s="115">
        <v>7</v>
      </c>
      <c r="C784" s="116">
        <v>2</v>
      </c>
      <c r="D784" s="107">
        <v>34.155000000000001</v>
      </c>
      <c r="E784" s="104">
        <v>8.3985985914435402E-3</v>
      </c>
      <c r="F784" s="107">
        <f t="shared" si="12"/>
        <v>2.07579317522125</v>
      </c>
      <c r="G784" s="104">
        <v>8.6345886082513507E-3</v>
      </c>
      <c r="H784" s="107">
        <v>1.23262423455168</v>
      </c>
      <c r="I784" s="104">
        <v>0.94354806381717504</v>
      </c>
      <c r="J784" s="115" t="s">
        <v>0</v>
      </c>
      <c r="K784" s="116" t="s">
        <v>1</v>
      </c>
      <c r="L784" s="107">
        <v>74910.015100000004</v>
      </c>
      <c r="M784" s="104" t="s">
        <v>850</v>
      </c>
      <c r="N784" s="107">
        <v>502.05457318425101</v>
      </c>
      <c r="O784" s="104">
        <v>481.52861937676101</v>
      </c>
      <c r="P784" s="107">
        <v>524.56305419027399</v>
      </c>
      <c r="Q784" s="104">
        <v>502.71541558376202</v>
      </c>
      <c r="R784" s="107">
        <v>2.7013222029132029</v>
      </c>
      <c r="S784" s="104">
        <v>4.281712153743529E-2</v>
      </c>
      <c r="T784" s="115">
        <v>3</v>
      </c>
      <c r="U784" s="116">
        <v>694</v>
      </c>
      <c r="V784" s="101">
        <v>414.30956080881901</v>
      </c>
      <c r="W784" s="99">
        <v>428.81179980079202</v>
      </c>
      <c r="X784" s="111">
        <v>380.403379920757</v>
      </c>
      <c r="Y784" s="104">
        <v>407.84158017678936</v>
      </c>
      <c r="Z784" s="107">
        <v>2.610491500796658</v>
      </c>
      <c r="AA784" s="104">
        <v>6.0915588560322746E-2</v>
      </c>
      <c r="AB784" s="115">
        <v>3</v>
      </c>
      <c r="AC784" s="116">
        <v>776</v>
      </c>
      <c r="AD784" s="107">
        <v>0.81127725057564926</v>
      </c>
      <c r="AE784" s="104">
        <v>-0.30173306123929589</v>
      </c>
    </row>
    <row r="785" spans="1:31" x14ac:dyDescent="0.3">
      <c r="A785" s="104" t="s">
        <v>1225</v>
      </c>
      <c r="B785" s="115">
        <v>6</v>
      </c>
      <c r="C785" s="116">
        <v>1</v>
      </c>
      <c r="D785" s="107">
        <v>31.407900000000001</v>
      </c>
      <c r="E785" s="104">
        <v>2.5635142429794599E-2</v>
      </c>
      <c r="F785" s="107">
        <f t="shared" si="12"/>
        <v>1.5911642652607572</v>
      </c>
      <c r="G785" s="104">
        <v>1.8219343427630499E-2</v>
      </c>
      <c r="H785" s="107">
        <v>2.8152081109603802</v>
      </c>
      <c r="I785" s="104">
        <v>0.73752500174145397</v>
      </c>
      <c r="J785" s="115" t="s">
        <v>1</v>
      </c>
      <c r="K785" s="116" t="s">
        <v>0</v>
      </c>
      <c r="L785" s="107">
        <v>54714.451999999997</v>
      </c>
      <c r="M785" s="104" t="s">
        <v>1226</v>
      </c>
      <c r="N785" s="107">
        <v>208.56537586313101</v>
      </c>
      <c r="O785" s="104">
        <v>71.427666271740804</v>
      </c>
      <c r="P785" s="107">
        <v>153.37441415544501</v>
      </c>
      <c r="Q785" s="104">
        <v>144.45581876343894</v>
      </c>
      <c r="R785" s="107">
        <v>2.1597350401639934</v>
      </c>
      <c r="S785" s="104">
        <v>0.47767194325924178</v>
      </c>
      <c r="T785" s="115">
        <v>3</v>
      </c>
      <c r="U785" s="116">
        <v>1158</v>
      </c>
      <c r="V785" s="101">
        <v>413.14936683886498</v>
      </c>
      <c r="W785" s="99">
        <v>444.409881197392</v>
      </c>
      <c r="X785" s="111">
        <v>362.46032993850901</v>
      </c>
      <c r="Y785" s="104">
        <v>406.67319265825535</v>
      </c>
      <c r="Z785" s="107">
        <v>2.6092455452486805</v>
      </c>
      <c r="AA785" s="104">
        <v>0.1016955050891625</v>
      </c>
      <c r="AB785" s="115">
        <v>3</v>
      </c>
      <c r="AC785" s="116">
        <v>777</v>
      </c>
      <c r="AD785" s="107">
        <v>2.8152081109603757</v>
      </c>
      <c r="AE785" s="104">
        <v>1.4932415757878303</v>
      </c>
    </row>
    <row r="786" spans="1:31" x14ac:dyDescent="0.3">
      <c r="A786" s="104" t="s">
        <v>609</v>
      </c>
      <c r="B786" s="115">
        <v>8</v>
      </c>
      <c r="C786" s="116">
        <v>1</v>
      </c>
      <c r="D786" s="107">
        <v>35.820599999999999</v>
      </c>
      <c r="E786" s="104">
        <v>3.11489541400323E-3</v>
      </c>
      <c r="F786" s="107">
        <f t="shared" si="12"/>
        <v>2.5065565306689543</v>
      </c>
      <c r="G786" s="104">
        <v>4.5019100864396597E-3</v>
      </c>
      <c r="H786" s="107">
        <v>1.89849869149943</v>
      </c>
      <c r="I786" s="104">
        <v>0.99545350066677796</v>
      </c>
      <c r="J786" s="115" t="s">
        <v>0</v>
      </c>
      <c r="K786" s="116" t="s">
        <v>1</v>
      </c>
      <c r="L786" s="107">
        <v>164716.9032</v>
      </c>
      <c r="M786" s="104" t="s">
        <v>610</v>
      </c>
      <c r="N786" s="107">
        <v>791.96419322207305</v>
      </c>
      <c r="O786" s="104">
        <v>798.17187092531503</v>
      </c>
      <c r="P786" s="107">
        <v>709.54336799397697</v>
      </c>
      <c r="Q786" s="104">
        <v>766.55981071378835</v>
      </c>
      <c r="R786" s="107">
        <v>2.8845460462739752</v>
      </c>
      <c r="S786" s="104">
        <v>6.4541792146325702E-2</v>
      </c>
      <c r="T786" s="115">
        <v>3</v>
      </c>
      <c r="U786" s="116">
        <v>534</v>
      </c>
      <c r="V786" s="101">
        <v>349.19535829643797</v>
      </c>
      <c r="W786" s="99">
        <v>382.33343305492201</v>
      </c>
      <c r="X786" s="111">
        <v>479.78593982977202</v>
      </c>
      <c r="Y786" s="104">
        <v>403.77157706037741</v>
      </c>
      <c r="Z786" s="107">
        <v>2.6061357441264561</v>
      </c>
      <c r="AA786" s="104">
        <v>0.16812354005209723</v>
      </c>
      <c r="AB786" s="115">
        <v>3</v>
      </c>
      <c r="AC786" s="116">
        <v>778</v>
      </c>
      <c r="AD786" s="107">
        <v>0.52673199327316966</v>
      </c>
      <c r="AE786" s="104">
        <v>-0.92485900460992199</v>
      </c>
    </row>
    <row r="787" spans="1:31" x14ac:dyDescent="0.3">
      <c r="A787" s="104" t="s">
        <v>2269</v>
      </c>
      <c r="B787" s="115">
        <v>5</v>
      </c>
      <c r="C787" s="116">
        <v>3</v>
      </c>
      <c r="D787" s="107">
        <v>30.4573</v>
      </c>
      <c r="E787" s="104">
        <v>0.231550135222334</v>
      </c>
      <c r="F787" s="107">
        <f t="shared" si="12"/>
        <v>0.63535496104755995</v>
      </c>
      <c r="G787" s="104">
        <v>8.8393435465623504E-2</v>
      </c>
      <c r="H787" s="107">
        <v>1.17184333989954</v>
      </c>
      <c r="I787" s="104">
        <v>0.19421730560380501</v>
      </c>
      <c r="J787" s="115" t="s">
        <v>1</v>
      </c>
      <c r="K787" s="116" t="s">
        <v>0</v>
      </c>
      <c r="L787" s="107">
        <v>41773.5504</v>
      </c>
      <c r="M787" s="104" t="s">
        <v>2270</v>
      </c>
      <c r="N787" s="107">
        <v>381.59506331072902</v>
      </c>
      <c r="O787" s="104">
        <v>357.08839806713002</v>
      </c>
      <c r="P787" s="107">
        <v>291.98165040563299</v>
      </c>
      <c r="Q787" s="104">
        <v>343.55503726116399</v>
      </c>
      <c r="R787" s="107">
        <v>2.5359963206216207</v>
      </c>
      <c r="S787" s="104">
        <v>0.134808667820915</v>
      </c>
      <c r="T787" s="115">
        <v>3</v>
      </c>
      <c r="U787" s="116">
        <v>836</v>
      </c>
      <c r="V787" s="101">
        <v>348.26009725983897</v>
      </c>
      <c r="W787" s="99">
        <v>402.00488677966899</v>
      </c>
      <c r="X787" s="111">
        <v>457.51306287079598</v>
      </c>
      <c r="Y787" s="104">
        <v>402.59268230343463</v>
      </c>
      <c r="Z787" s="107">
        <v>2.6048658767023598</v>
      </c>
      <c r="AA787" s="104">
        <v>0.13569261680355504</v>
      </c>
      <c r="AB787" s="115">
        <v>3</v>
      </c>
      <c r="AC787" s="116">
        <v>779</v>
      </c>
      <c r="AD787" s="107">
        <v>1.1718433398995438</v>
      </c>
      <c r="AE787" s="104">
        <v>0.22877971322702789</v>
      </c>
    </row>
    <row r="788" spans="1:31" x14ac:dyDescent="0.3">
      <c r="A788" s="104" t="s">
        <v>1453</v>
      </c>
      <c r="B788" s="115">
        <v>3</v>
      </c>
      <c r="C788" s="116">
        <v>1</v>
      </c>
      <c r="D788" s="107">
        <v>17.6797</v>
      </c>
      <c r="E788" s="104">
        <v>4.5365704599928398E-2</v>
      </c>
      <c r="F788" s="107">
        <f t="shared" si="12"/>
        <v>1.3432723394657611</v>
      </c>
      <c r="G788" s="104">
        <v>2.7137183775103799E-2</v>
      </c>
      <c r="H788" s="107">
        <v>19.798173362140801</v>
      </c>
      <c r="I788" s="104">
        <v>0.583935165566141</v>
      </c>
      <c r="J788" s="115" t="s">
        <v>1</v>
      </c>
      <c r="K788" s="116" t="s">
        <v>0</v>
      </c>
      <c r="L788" s="107">
        <v>11628.007299999999</v>
      </c>
      <c r="M788" s="104" t="s">
        <v>1454</v>
      </c>
      <c r="N788" s="107"/>
      <c r="O788" s="104">
        <v>27.9511216222005</v>
      </c>
      <c r="P788" s="107">
        <v>32.898096215366699</v>
      </c>
      <c r="Q788" s="104">
        <v>30.424608918783598</v>
      </c>
      <c r="R788" s="107">
        <v>1.4832250044696997</v>
      </c>
      <c r="S788" s="104">
        <v>0.11497400970783742</v>
      </c>
      <c r="T788" s="115">
        <v>2</v>
      </c>
      <c r="U788" s="116">
        <v>1463</v>
      </c>
      <c r="V788" s="101">
        <v>460.27875605640497</v>
      </c>
      <c r="W788" s="99">
        <v>412.60611487229102</v>
      </c>
      <c r="X788" s="111">
        <v>331.81849277013401</v>
      </c>
      <c r="Y788" s="104">
        <v>401.56778789961004</v>
      </c>
      <c r="Z788" s="107">
        <v>2.6037588682342583</v>
      </c>
      <c r="AA788" s="104">
        <v>0.16171020894446919</v>
      </c>
      <c r="AB788" s="115">
        <v>3</v>
      </c>
      <c r="AC788" s="116">
        <v>780</v>
      </c>
      <c r="AD788" s="107">
        <v>13.198782241427249</v>
      </c>
      <c r="AE788" s="104">
        <v>3.7223329233121754</v>
      </c>
    </row>
    <row r="789" spans="1:31" x14ac:dyDescent="0.3">
      <c r="A789" s="104" t="s">
        <v>3047</v>
      </c>
      <c r="B789" s="115">
        <v>1</v>
      </c>
      <c r="C789" s="116">
        <v>1</v>
      </c>
      <c r="D789" s="107">
        <v>4.3270999999999997</v>
      </c>
      <c r="E789" s="104">
        <v>0.77562339593262497</v>
      </c>
      <c r="F789" s="107">
        <f t="shared" si="12"/>
        <v>0.11034909932103693</v>
      </c>
      <c r="G789" s="104">
        <v>0.220208932458059</v>
      </c>
      <c r="H789" s="107">
        <v>1.0174246197928001</v>
      </c>
      <c r="I789" s="104">
        <v>5.6618680335483902E-2</v>
      </c>
      <c r="J789" s="115" t="s">
        <v>0</v>
      </c>
      <c r="K789" s="116" t="s">
        <v>1</v>
      </c>
      <c r="L789" s="107">
        <v>56827.412799999998</v>
      </c>
      <c r="M789" s="104" t="s">
        <v>3048</v>
      </c>
      <c r="N789" s="107">
        <v>385.338729830386</v>
      </c>
      <c r="O789" s="104">
        <v>396.15951394819098</v>
      </c>
      <c r="P789" s="107">
        <v>444.16729991569201</v>
      </c>
      <c r="Q789" s="104">
        <v>408.55518123142298</v>
      </c>
      <c r="R789" s="107">
        <v>2.6112507225228696</v>
      </c>
      <c r="S789" s="104">
        <v>7.6640741402572363E-2</v>
      </c>
      <c r="T789" s="115">
        <v>3</v>
      </c>
      <c r="U789" s="116">
        <v>758</v>
      </c>
      <c r="V789" s="101">
        <v>426.54435598478898</v>
      </c>
      <c r="W789" s="99">
        <v>393.55880382523202</v>
      </c>
      <c r="X789" s="111">
        <v>384.571387916059</v>
      </c>
      <c r="Y789" s="104">
        <v>401.55818257535998</v>
      </c>
      <c r="Z789" s="107">
        <v>2.6037484799776904</v>
      </c>
      <c r="AA789" s="104">
        <v>5.5036459526607802E-2</v>
      </c>
      <c r="AB789" s="115">
        <v>3</v>
      </c>
      <c r="AC789" s="116">
        <v>781</v>
      </c>
      <c r="AD789" s="107">
        <v>0.98287379776956096</v>
      </c>
      <c r="AE789" s="104">
        <v>-2.492191028549131E-2</v>
      </c>
    </row>
    <row r="790" spans="1:31" x14ac:dyDescent="0.3">
      <c r="A790" s="104" t="s">
        <v>2839</v>
      </c>
      <c r="B790" s="115">
        <v>2</v>
      </c>
      <c r="C790" s="116">
        <v>2</v>
      </c>
      <c r="D790" s="107">
        <v>11.8682</v>
      </c>
      <c r="E790" s="104">
        <v>0.56825846664855195</v>
      </c>
      <c r="F790" s="107">
        <f t="shared" si="12"/>
        <v>0.24545408487469644</v>
      </c>
      <c r="G790" s="104">
        <v>0.17321016081295801</v>
      </c>
      <c r="H790" s="107">
        <v>1.0459427106435799</v>
      </c>
      <c r="I790" s="104">
        <v>7.7612997157647801E-2</v>
      </c>
      <c r="J790" s="115" t="s">
        <v>1</v>
      </c>
      <c r="K790" s="116" t="s">
        <v>0</v>
      </c>
      <c r="L790" s="107">
        <v>16444.0785</v>
      </c>
      <c r="M790" s="104" t="s">
        <v>2840</v>
      </c>
      <c r="N790" s="107">
        <v>346.35465195257899</v>
      </c>
      <c r="O790" s="104">
        <v>408.32792487376798</v>
      </c>
      <c r="P790" s="107">
        <v>396.83511195477399</v>
      </c>
      <c r="Q790" s="104">
        <v>383.83922959370699</v>
      </c>
      <c r="R790" s="107">
        <v>2.5841493589492619</v>
      </c>
      <c r="S790" s="104">
        <v>8.5888243138398837E-2</v>
      </c>
      <c r="T790" s="115">
        <v>3</v>
      </c>
      <c r="U790" s="116">
        <v>785</v>
      </c>
      <c r="V790" s="101">
        <v>435.80905558244302</v>
      </c>
      <c r="W790" s="99">
        <v>365.01441959765401</v>
      </c>
      <c r="X790" s="111">
        <v>403.59805757765702</v>
      </c>
      <c r="Y790" s="104">
        <v>401.47384425258468</v>
      </c>
      <c r="Z790" s="107">
        <v>2.6036572565467302</v>
      </c>
      <c r="AA790" s="104">
        <v>8.8287417690123007E-2</v>
      </c>
      <c r="AB790" s="115">
        <v>3</v>
      </c>
      <c r="AC790" s="116">
        <v>782</v>
      </c>
      <c r="AD790" s="107">
        <v>1.0459427106435784</v>
      </c>
      <c r="AE790" s="104">
        <v>6.4803833101216735E-2</v>
      </c>
    </row>
    <row r="791" spans="1:31" x14ac:dyDescent="0.3">
      <c r="A791" s="104" t="s">
        <v>1361</v>
      </c>
      <c r="B791" s="115">
        <v>9</v>
      </c>
      <c r="C791" s="116">
        <v>3</v>
      </c>
      <c r="D791" s="107">
        <v>47.029200000000003</v>
      </c>
      <c r="E791" s="104">
        <v>3.6702403866466803E-2</v>
      </c>
      <c r="F791" s="107">
        <f t="shared" si="12"/>
        <v>1.4353054901960718</v>
      </c>
      <c r="G791" s="104">
        <v>2.34186310532934E-2</v>
      </c>
      <c r="H791" s="107">
        <v>1.3118013670567299</v>
      </c>
      <c r="I791" s="104">
        <v>0.64254231928620298</v>
      </c>
      <c r="J791" s="115" t="s">
        <v>0</v>
      </c>
      <c r="K791" s="116" t="s">
        <v>1</v>
      </c>
      <c r="L791" s="107">
        <v>25002.437900000001</v>
      </c>
      <c r="M791" s="104" t="s">
        <v>1362</v>
      </c>
      <c r="N791" s="107">
        <v>541.66982918341205</v>
      </c>
      <c r="O791" s="104">
        <v>490.52037455205101</v>
      </c>
      <c r="P791" s="107">
        <v>528.56542981493101</v>
      </c>
      <c r="Q791" s="104">
        <v>520.25187785013134</v>
      </c>
      <c r="R791" s="107">
        <v>2.7162136564732426</v>
      </c>
      <c r="S791" s="104">
        <v>5.1069178130636085E-2</v>
      </c>
      <c r="T791" s="115">
        <v>3</v>
      </c>
      <c r="U791" s="116">
        <v>681</v>
      </c>
      <c r="V791" s="101">
        <v>333.2151786037</v>
      </c>
      <c r="W791" s="99">
        <v>417.44638286463697</v>
      </c>
      <c r="X791" s="111">
        <v>439.11889824580402</v>
      </c>
      <c r="Y791" s="104">
        <v>396.59348657138031</v>
      </c>
      <c r="Z791" s="107">
        <v>2.5983455773192672</v>
      </c>
      <c r="AA791" s="104">
        <v>0.14106809643049559</v>
      </c>
      <c r="AB791" s="115">
        <v>3</v>
      </c>
      <c r="AC791" s="116">
        <v>783</v>
      </c>
      <c r="AD791" s="107">
        <v>0.76231053352512212</v>
      </c>
      <c r="AE791" s="104">
        <v>-0.39154928363199815</v>
      </c>
    </row>
    <row r="792" spans="1:31" x14ac:dyDescent="0.3">
      <c r="A792" s="104" t="s">
        <v>123</v>
      </c>
      <c r="B792" s="115">
        <v>5</v>
      </c>
      <c r="C792" s="116">
        <v>1</v>
      </c>
      <c r="D792" s="107">
        <v>12.4307</v>
      </c>
      <c r="E792" s="109">
        <v>2.99947541450019E-5</v>
      </c>
      <c r="F792" s="107">
        <f t="shared" si="12"/>
        <v>4.5229546934500338</v>
      </c>
      <c r="G792" s="104">
        <v>2.32413129545976E-4</v>
      </c>
      <c r="H792" s="107">
        <v>5.3310467969586899</v>
      </c>
      <c r="I792" s="104">
        <v>1</v>
      </c>
      <c r="J792" s="115" t="s">
        <v>1</v>
      </c>
      <c r="K792" s="116" t="s">
        <v>0</v>
      </c>
      <c r="L792" s="107">
        <v>232915.96979999999</v>
      </c>
      <c r="M792" s="104" t="s">
        <v>124</v>
      </c>
      <c r="N792" s="107">
        <v>83.571771139882003</v>
      </c>
      <c r="O792" s="104">
        <v>63.801319289203001</v>
      </c>
      <c r="P792" s="107">
        <v>74.352813542871701</v>
      </c>
      <c r="Q792" s="104">
        <v>73.908634657318899</v>
      </c>
      <c r="R792" s="107">
        <v>1.8686951794633659</v>
      </c>
      <c r="S792" s="104">
        <v>0.13385049798664148</v>
      </c>
      <c r="T792" s="115">
        <v>3</v>
      </c>
      <c r="U792" s="116">
        <v>1334</v>
      </c>
      <c r="V792" s="101">
        <v>396.88739855401099</v>
      </c>
      <c r="W792" s="99">
        <v>402.915097970239</v>
      </c>
      <c r="X792" s="111">
        <v>382.22867364822099</v>
      </c>
      <c r="Y792" s="104">
        <v>394.01039005749038</v>
      </c>
      <c r="Z792" s="107">
        <v>2.5955076743259267</v>
      </c>
      <c r="AA792" s="104">
        <v>2.7002016885307643E-2</v>
      </c>
      <c r="AB792" s="115">
        <v>3</v>
      </c>
      <c r="AC792" s="116">
        <v>784</v>
      </c>
      <c r="AD792" s="107">
        <v>5.3310467969586961</v>
      </c>
      <c r="AE792" s="104">
        <v>2.4144188463991174</v>
      </c>
    </row>
    <row r="793" spans="1:31" x14ac:dyDescent="0.3">
      <c r="A793" s="104" t="s">
        <v>843</v>
      </c>
      <c r="B793" s="115">
        <v>9</v>
      </c>
      <c r="C793" s="116">
        <v>1</v>
      </c>
      <c r="D793" s="107">
        <v>37.354999999999997</v>
      </c>
      <c r="E793" s="104">
        <v>8.2445581912378198E-3</v>
      </c>
      <c r="F793" s="107">
        <f t="shared" si="12"/>
        <v>2.0838326123358328</v>
      </c>
      <c r="G793" s="104">
        <v>8.5563571197549808E-3</v>
      </c>
      <c r="H793" s="107">
        <v>1.2655784903562599</v>
      </c>
      <c r="I793" s="104">
        <v>0.94549464887415302</v>
      </c>
      <c r="J793" s="115" t="s">
        <v>0</v>
      </c>
      <c r="K793" s="116" t="s">
        <v>1</v>
      </c>
      <c r="L793" s="107">
        <v>201226.40700000001</v>
      </c>
      <c r="M793" s="104" t="s">
        <v>844</v>
      </c>
      <c r="N793" s="107">
        <v>487.20821851350303</v>
      </c>
      <c r="O793" s="104">
        <v>510.85004587120602</v>
      </c>
      <c r="P793" s="107">
        <v>495.794723643645</v>
      </c>
      <c r="Q793" s="104">
        <v>497.95099600945133</v>
      </c>
      <c r="R793" s="107">
        <v>2.6971866053905318</v>
      </c>
      <c r="S793" s="104">
        <v>2.4033495878605475E-2</v>
      </c>
      <c r="T793" s="115">
        <v>3</v>
      </c>
      <c r="U793" s="116">
        <v>698</v>
      </c>
      <c r="V793" s="101">
        <v>381.84183590197898</v>
      </c>
      <c r="W793" s="99">
        <v>368.402634902861</v>
      </c>
      <c r="X793" s="111">
        <v>430.127192755782</v>
      </c>
      <c r="Y793" s="104">
        <v>393.45722118687399</v>
      </c>
      <c r="Z793" s="107">
        <v>2.5948975203992006</v>
      </c>
      <c r="AA793" s="104">
        <v>8.250008655918821E-2</v>
      </c>
      <c r="AB793" s="115">
        <v>3</v>
      </c>
      <c r="AC793" s="116">
        <v>785</v>
      </c>
      <c r="AD793" s="107">
        <v>0.7901524935987998</v>
      </c>
      <c r="AE793" s="104">
        <v>-0.33979698523302404</v>
      </c>
    </row>
    <row r="794" spans="1:31" x14ac:dyDescent="0.3">
      <c r="A794" s="104" t="s">
        <v>1101</v>
      </c>
      <c r="B794" s="115">
        <v>14</v>
      </c>
      <c r="C794" s="116">
        <v>2</v>
      </c>
      <c r="D794" s="107">
        <v>51.409700000000001</v>
      </c>
      <c r="E794" s="104">
        <v>1.8689115993039698E-2</v>
      </c>
      <c r="F794" s="107">
        <f t="shared" si="12"/>
        <v>1.7284112405379413</v>
      </c>
      <c r="G794" s="104">
        <v>1.4796516112549901E-2</v>
      </c>
      <c r="H794" s="107">
        <v>1.29232255846466</v>
      </c>
      <c r="I794" s="104">
        <v>0.81237069320762201</v>
      </c>
      <c r="J794" s="115" t="s">
        <v>1</v>
      </c>
      <c r="K794" s="116" t="s">
        <v>0</v>
      </c>
      <c r="L794" s="107">
        <v>298472.14970000001</v>
      </c>
      <c r="M794" s="104" t="s">
        <v>1102</v>
      </c>
      <c r="N794" s="107">
        <v>284.33995513615702</v>
      </c>
      <c r="O794" s="104">
        <v>286.959764451936</v>
      </c>
      <c r="P794" s="107">
        <v>339.68795916664402</v>
      </c>
      <c r="Q794" s="104">
        <v>303.66255958491234</v>
      </c>
      <c r="R794" s="107">
        <v>2.4823912483949226</v>
      </c>
      <c r="S794" s="104">
        <v>0.10283255766944273</v>
      </c>
      <c r="T794" s="115">
        <v>3</v>
      </c>
      <c r="U794" s="116">
        <v>885</v>
      </c>
      <c r="V794" s="101">
        <v>371.79699465906401</v>
      </c>
      <c r="W794" s="99">
        <v>418.80737047983803</v>
      </c>
      <c r="X794" s="111">
        <v>386.685562599202</v>
      </c>
      <c r="Y794" s="104">
        <v>392.42997591270137</v>
      </c>
      <c r="Z794" s="107">
        <v>2.5937621737238561</v>
      </c>
      <c r="AA794" s="104">
        <v>6.1223337777603803E-2</v>
      </c>
      <c r="AB794" s="115">
        <v>3</v>
      </c>
      <c r="AC794" s="116">
        <v>786</v>
      </c>
      <c r="AD794" s="107">
        <v>1.2923225584646607</v>
      </c>
      <c r="AE794" s="104">
        <v>0.36996620580378708</v>
      </c>
    </row>
    <row r="795" spans="1:31" x14ac:dyDescent="0.3">
      <c r="A795" s="104" t="s">
        <v>1289</v>
      </c>
      <c r="B795" s="115">
        <v>5</v>
      </c>
      <c r="C795" s="116">
        <v>1</v>
      </c>
      <c r="D795" s="107">
        <v>22.898299999999999</v>
      </c>
      <c r="E795" s="104">
        <v>3.1905824382904201E-2</v>
      </c>
      <c r="F795" s="107">
        <f t="shared" si="12"/>
        <v>1.4961300295928857</v>
      </c>
      <c r="G795" s="104">
        <v>2.1528297263420801E-2</v>
      </c>
      <c r="H795" s="107">
        <v>1.3998252570607601</v>
      </c>
      <c r="I795" s="104">
        <v>0.68050309271281595</v>
      </c>
      <c r="J795" s="115" t="s">
        <v>0</v>
      </c>
      <c r="K795" s="116" t="s">
        <v>1</v>
      </c>
      <c r="L795" s="107">
        <v>102543.80499999999</v>
      </c>
      <c r="M795" s="104" t="s">
        <v>1290</v>
      </c>
      <c r="N795" s="107">
        <v>485.13350990617101</v>
      </c>
      <c r="O795" s="104">
        <v>568.54789891941903</v>
      </c>
      <c r="P795" s="107">
        <v>593.07648329566405</v>
      </c>
      <c r="Q795" s="104">
        <v>548.91929737375142</v>
      </c>
      <c r="R795" s="107">
        <v>2.7395084987641627</v>
      </c>
      <c r="S795" s="104">
        <v>0.10308470250447012</v>
      </c>
      <c r="T795" s="115">
        <v>3</v>
      </c>
      <c r="U795" s="116">
        <v>662</v>
      </c>
      <c r="V795" s="101">
        <v>448.39739783124998</v>
      </c>
      <c r="W795" s="99">
        <v>394.341346165343</v>
      </c>
      <c r="X795" s="111">
        <v>333.66372753687898</v>
      </c>
      <c r="Y795" s="104">
        <v>392.13415717782397</v>
      </c>
      <c r="Z795" s="107">
        <v>2.5934346735365024</v>
      </c>
      <c r="AA795" s="104">
        <v>0.14637508837478733</v>
      </c>
      <c r="AB795" s="115">
        <v>3</v>
      </c>
      <c r="AC795" s="116">
        <v>787</v>
      </c>
      <c r="AD795" s="107">
        <v>0.71437487997589078</v>
      </c>
      <c r="AE795" s="104">
        <v>-0.48524674395142997</v>
      </c>
    </row>
    <row r="796" spans="1:31" x14ac:dyDescent="0.3">
      <c r="A796" s="104" t="s">
        <v>2373</v>
      </c>
      <c r="B796" s="115">
        <v>2</v>
      </c>
      <c r="C796" s="116">
        <v>2</v>
      </c>
      <c r="D796" s="107">
        <v>13.020099999999999</v>
      </c>
      <c r="E796" s="104">
        <v>0.27263279811391899</v>
      </c>
      <c r="F796" s="107">
        <f t="shared" si="12"/>
        <v>0.56442189911371377</v>
      </c>
      <c r="G796" s="104">
        <v>9.9509766051819395E-2</v>
      </c>
      <c r="H796" s="107">
        <v>1.13932591491155</v>
      </c>
      <c r="I796" s="104">
        <v>0.16721162954690899</v>
      </c>
      <c r="J796" s="115" t="s">
        <v>1</v>
      </c>
      <c r="K796" s="116" t="s">
        <v>0</v>
      </c>
      <c r="L796" s="107">
        <v>21007.098999999998</v>
      </c>
      <c r="M796" s="104" t="s">
        <v>2374</v>
      </c>
      <c r="N796" s="107">
        <v>301.66056472216297</v>
      </c>
      <c r="O796" s="104">
        <v>352.11090710733902</v>
      </c>
      <c r="P796" s="107">
        <v>368.72984750158298</v>
      </c>
      <c r="Q796" s="104">
        <v>340.83377311036162</v>
      </c>
      <c r="R796" s="107">
        <v>2.5325426223292431</v>
      </c>
      <c r="S796" s="104">
        <v>0.10247757408069193</v>
      </c>
      <c r="T796" s="115">
        <v>3</v>
      </c>
      <c r="U796" s="116">
        <v>840</v>
      </c>
      <c r="V796" s="101">
        <v>329.19284195030002</v>
      </c>
      <c r="W796" s="99">
        <v>410.25319583998998</v>
      </c>
      <c r="X796" s="111">
        <v>425.51621335486698</v>
      </c>
      <c r="Y796" s="104">
        <v>388.32075038171905</v>
      </c>
      <c r="Z796" s="107">
        <v>2.5891905982089272</v>
      </c>
      <c r="AA796" s="104">
        <v>0.13332232994951004</v>
      </c>
      <c r="AB796" s="115">
        <v>3</v>
      </c>
      <c r="AC796" s="116">
        <v>788</v>
      </c>
      <c r="AD796" s="107">
        <v>1.139325914911552</v>
      </c>
      <c r="AE796" s="104">
        <v>0.18818050259322519</v>
      </c>
    </row>
    <row r="797" spans="1:31" x14ac:dyDescent="0.3">
      <c r="A797" s="104" t="s">
        <v>2285</v>
      </c>
      <c r="B797" s="115">
        <v>5</v>
      </c>
      <c r="C797" s="116">
        <v>3</v>
      </c>
      <c r="D797" s="107">
        <v>29.3504</v>
      </c>
      <c r="E797" s="104">
        <v>0.23605786745177301</v>
      </c>
      <c r="F797" s="107">
        <f t="shared" si="12"/>
        <v>0.62698152061314238</v>
      </c>
      <c r="G797" s="104">
        <v>8.9497264172920796E-2</v>
      </c>
      <c r="H797" s="107">
        <v>1.18362170238163</v>
      </c>
      <c r="I797" s="104">
        <v>0.19089619501329799</v>
      </c>
      <c r="J797" s="115" t="s">
        <v>1</v>
      </c>
      <c r="K797" s="116" t="s">
        <v>0</v>
      </c>
      <c r="L797" s="107">
        <v>114648.6954</v>
      </c>
      <c r="M797" s="104" t="s">
        <v>2286</v>
      </c>
      <c r="N797" s="107">
        <v>408.73229306027503</v>
      </c>
      <c r="O797" s="104">
        <v>304.197746124726</v>
      </c>
      <c r="P797" s="107">
        <v>270.62794148771002</v>
      </c>
      <c r="Q797" s="104">
        <v>327.85266022423701</v>
      </c>
      <c r="R797" s="107">
        <v>2.5156787119190192</v>
      </c>
      <c r="S797" s="104">
        <v>0.21969278637109441</v>
      </c>
      <c r="T797" s="115">
        <v>3</v>
      </c>
      <c r="U797" s="116">
        <v>856</v>
      </c>
      <c r="V797" s="101">
        <v>420.02345802153798</v>
      </c>
      <c r="W797" s="99">
        <v>359.76128338035198</v>
      </c>
      <c r="X797" s="111">
        <v>384.37583007298599</v>
      </c>
      <c r="Y797" s="104">
        <v>388.05352382495863</v>
      </c>
      <c r="Z797" s="107">
        <v>2.5888916315186137</v>
      </c>
      <c r="AA797" s="104">
        <v>7.8079311772991572E-2</v>
      </c>
      <c r="AB797" s="115">
        <v>3</v>
      </c>
      <c r="AC797" s="116">
        <v>789</v>
      </c>
      <c r="AD797" s="107">
        <v>1.1836217023816333</v>
      </c>
      <c r="AE797" s="104">
        <v>0.24320805452662264</v>
      </c>
    </row>
    <row r="798" spans="1:31" x14ac:dyDescent="0.3">
      <c r="A798" s="104" t="s">
        <v>2941</v>
      </c>
      <c r="B798" s="115">
        <v>2</v>
      </c>
      <c r="C798" s="116">
        <v>2</v>
      </c>
      <c r="D798" s="107">
        <v>12.969200000000001</v>
      </c>
      <c r="E798" s="104">
        <v>0.67450841062982003</v>
      </c>
      <c r="F798" s="107">
        <f t="shared" si="12"/>
        <v>0.17101263062165903</v>
      </c>
      <c r="G798" s="104">
        <v>0.198269486366105</v>
      </c>
      <c r="H798" s="107">
        <v>1.03805352197089</v>
      </c>
      <c r="I798" s="104">
        <v>6.4596272370337604E-2</v>
      </c>
      <c r="J798" s="115" t="s">
        <v>1</v>
      </c>
      <c r="K798" s="116" t="s">
        <v>0</v>
      </c>
      <c r="L798" s="107">
        <v>45609.63</v>
      </c>
      <c r="M798" s="104" t="s">
        <v>2942</v>
      </c>
      <c r="N798" s="107">
        <v>381.03763785804</v>
      </c>
      <c r="O798" s="104">
        <v>339.57030291489002</v>
      </c>
      <c r="P798" s="107">
        <v>399.08416121151998</v>
      </c>
      <c r="Q798" s="104">
        <v>373.23070066148335</v>
      </c>
      <c r="R798" s="107">
        <v>2.5719773600998899</v>
      </c>
      <c r="S798" s="104">
        <v>8.1759996970849111E-2</v>
      </c>
      <c r="T798" s="115">
        <v>3</v>
      </c>
      <c r="U798" s="116">
        <v>794</v>
      </c>
      <c r="V798" s="101">
        <v>437.07847226083197</v>
      </c>
      <c r="W798" s="99">
        <v>365.94003609261301</v>
      </c>
      <c r="X798" s="111">
        <v>359.28182163449799</v>
      </c>
      <c r="Y798" s="104">
        <v>387.43344332931429</v>
      </c>
      <c r="Z798" s="107">
        <v>2.5881971063843605</v>
      </c>
      <c r="AA798" s="104">
        <v>0.11130312659580457</v>
      </c>
      <c r="AB798" s="115">
        <v>3</v>
      </c>
      <c r="AC798" s="116">
        <v>790</v>
      </c>
      <c r="AD798" s="107">
        <v>1.038053521970886</v>
      </c>
      <c r="AE798" s="104">
        <v>5.3880830874328156E-2</v>
      </c>
    </row>
    <row r="799" spans="1:31" x14ac:dyDescent="0.3">
      <c r="A799" s="104" t="s">
        <v>1121</v>
      </c>
      <c r="B799" s="115">
        <v>8</v>
      </c>
      <c r="C799" s="116">
        <v>4</v>
      </c>
      <c r="D799" s="107">
        <v>45.594200000000001</v>
      </c>
      <c r="E799" s="104">
        <v>1.9693963088205601E-2</v>
      </c>
      <c r="F799" s="107">
        <f t="shared" si="12"/>
        <v>1.705666880400684</v>
      </c>
      <c r="G799" s="104">
        <v>1.53056529966769E-2</v>
      </c>
      <c r="H799" s="107">
        <v>1.24423621677621</v>
      </c>
      <c r="I799" s="104">
        <v>0.80071861928254995</v>
      </c>
      <c r="J799" s="115" t="s">
        <v>0</v>
      </c>
      <c r="K799" s="116" t="s">
        <v>1</v>
      </c>
      <c r="L799" s="107">
        <v>70925.750599999999</v>
      </c>
      <c r="M799" s="104" t="s">
        <v>1122</v>
      </c>
      <c r="N799" s="107">
        <v>536.31671589307803</v>
      </c>
      <c r="O799" s="104">
        <v>465.31268042230602</v>
      </c>
      <c r="P799" s="107">
        <v>443.70037696768298</v>
      </c>
      <c r="Q799" s="104">
        <v>481.77659109435564</v>
      </c>
      <c r="R799" s="107">
        <v>2.6828456943640062</v>
      </c>
      <c r="S799" s="104">
        <v>0.10057255286906963</v>
      </c>
      <c r="T799" s="115">
        <v>3</v>
      </c>
      <c r="U799" s="116">
        <v>715</v>
      </c>
      <c r="V799" s="101">
        <v>391.03198642651699</v>
      </c>
      <c r="W799" s="99">
        <v>384.26445852541002</v>
      </c>
      <c r="X799" s="111">
        <v>386.32363473671302</v>
      </c>
      <c r="Y799" s="104">
        <v>387.20669322954672</v>
      </c>
      <c r="Z799" s="107">
        <v>2.5879428558872197</v>
      </c>
      <c r="AA799" s="104">
        <v>8.9593154326368541E-3</v>
      </c>
      <c r="AB799" s="115">
        <v>3</v>
      </c>
      <c r="AC799" s="116">
        <v>791</v>
      </c>
      <c r="AD799" s="107">
        <v>0.80370590930955488</v>
      </c>
      <c r="AE799" s="104">
        <v>-0.31526040542059347</v>
      </c>
    </row>
    <row r="800" spans="1:31" x14ac:dyDescent="0.3">
      <c r="A800" s="104" t="s">
        <v>247</v>
      </c>
      <c r="B800" s="115">
        <v>10</v>
      </c>
      <c r="C800" s="116">
        <v>3</v>
      </c>
      <c r="D800" s="107">
        <v>55.303100000000001</v>
      </c>
      <c r="E800" s="104">
        <v>2.2354264796298201E-4</v>
      </c>
      <c r="F800" s="107">
        <f t="shared" si="12"/>
        <v>3.6506396089612956</v>
      </c>
      <c r="G800" s="104">
        <v>8.2289446455609098E-4</v>
      </c>
      <c r="H800" s="107">
        <v>2.1984416556389399</v>
      </c>
      <c r="I800" s="104">
        <v>0.99999999998736699</v>
      </c>
      <c r="J800" s="115" t="s">
        <v>0</v>
      </c>
      <c r="K800" s="116" t="s">
        <v>1</v>
      </c>
      <c r="L800" s="107">
        <v>61334.5216</v>
      </c>
      <c r="M800" s="104" t="s">
        <v>248</v>
      </c>
      <c r="N800" s="107">
        <v>926.17843011340301</v>
      </c>
      <c r="O800" s="104">
        <v>838.29759662093898</v>
      </c>
      <c r="P800" s="107">
        <v>785.18697887202404</v>
      </c>
      <c r="Q800" s="104">
        <v>849.8876685354553</v>
      </c>
      <c r="R800" s="107">
        <v>2.9293615278801064</v>
      </c>
      <c r="S800" s="104">
        <v>8.378366502509263E-2</v>
      </c>
      <c r="T800" s="115">
        <v>3</v>
      </c>
      <c r="U800" s="116">
        <v>501</v>
      </c>
      <c r="V800" s="101">
        <v>413.673489511946</v>
      </c>
      <c r="W800" s="99">
        <v>385.19024734289201</v>
      </c>
      <c r="X800" s="111">
        <v>360.89549490214398</v>
      </c>
      <c r="Y800" s="104">
        <v>386.58641058566064</v>
      </c>
      <c r="Z800" s="107">
        <v>2.5872465834964924</v>
      </c>
      <c r="AA800" s="104">
        <v>6.8333190518521783E-2</v>
      </c>
      <c r="AB800" s="115">
        <v>3</v>
      </c>
      <c r="AC800" s="116">
        <v>792</v>
      </c>
      <c r="AD800" s="107">
        <v>0.45486765474763818</v>
      </c>
      <c r="AE800" s="104">
        <v>-1.1364812454287558</v>
      </c>
    </row>
    <row r="801" spans="1:31" x14ac:dyDescent="0.3">
      <c r="A801" s="104" t="s">
        <v>2541</v>
      </c>
      <c r="B801" s="115">
        <v>13</v>
      </c>
      <c r="C801" s="116">
        <v>2</v>
      </c>
      <c r="D801" s="107">
        <v>63.084000000000003</v>
      </c>
      <c r="E801" s="104">
        <v>0.37346388858151902</v>
      </c>
      <c r="F801" s="107">
        <f t="shared" si="12"/>
        <v>0.42775138514168759</v>
      </c>
      <c r="G801" s="104">
        <v>0.125580714999589</v>
      </c>
      <c r="H801" s="107">
        <v>1.3236309159447199</v>
      </c>
      <c r="I801" s="104">
        <v>0.12239795492623699</v>
      </c>
      <c r="J801" s="115" t="s">
        <v>1</v>
      </c>
      <c r="K801" s="116" t="s">
        <v>0</v>
      </c>
      <c r="L801" s="107">
        <v>146234.0778</v>
      </c>
      <c r="M801" s="104" t="s">
        <v>2542</v>
      </c>
      <c r="N801" s="107">
        <v>155.38204592636001</v>
      </c>
      <c r="O801" s="104">
        <v>357.38812531619197</v>
      </c>
      <c r="P801" s="107">
        <v>361.33080310324101</v>
      </c>
      <c r="Q801" s="104">
        <v>291.36699144859767</v>
      </c>
      <c r="R801" s="107">
        <v>2.4644403496175014</v>
      </c>
      <c r="S801" s="104">
        <v>0.40424248171046218</v>
      </c>
      <c r="T801" s="115">
        <v>3</v>
      </c>
      <c r="U801" s="116">
        <v>909</v>
      </c>
      <c r="V801" s="101">
        <v>474.58543148528503</v>
      </c>
      <c r="W801" s="99">
        <v>408.49200159895798</v>
      </c>
      <c r="X801" s="111">
        <v>273.90964021725398</v>
      </c>
      <c r="Y801" s="104">
        <v>385.6623577671657</v>
      </c>
      <c r="Z801" s="107">
        <v>2.5862072520063388</v>
      </c>
      <c r="AA801" s="104">
        <v>0.2651729810092624</v>
      </c>
      <c r="AB801" s="115">
        <v>3</v>
      </c>
      <c r="AC801" s="116">
        <v>793</v>
      </c>
      <c r="AD801" s="107">
        <v>1.3236309159447233</v>
      </c>
      <c r="AE801" s="104">
        <v>0.40450089407288586</v>
      </c>
    </row>
    <row r="802" spans="1:31" x14ac:dyDescent="0.3">
      <c r="A802" s="104" t="s">
        <v>1333</v>
      </c>
      <c r="B802" s="115">
        <v>4</v>
      </c>
      <c r="C802" s="116">
        <v>1</v>
      </c>
      <c r="D802" s="107">
        <v>27.1615</v>
      </c>
      <c r="E802" s="104">
        <v>3.4364641903714001E-2</v>
      </c>
      <c r="F802" s="107">
        <f t="shared" si="12"/>
        <v>1.4638881772911148</v>
      </c>
      <c r="G802" s="104">
        <v>2.24252606099485E-2</v>
      </c>
      <c r="H802" s="107">
        <v>1.4240887344397899</v>
      </c>
      <c r="I802" s="104">
        <v>0.66048942829838198</v>
      </c>
      <c r="J802" s="115" t="s">
        <v>0</v>
      </c>
      <c r="K802" s="116" t="s">
        <v>1</v>
      </c>
      <c r="L802" s="107">
        <v>31112.174200000001</v>
      </c>
      <c r="M802" s="104" t="s">
        <v>1334</v>
      </c>
      <c r="N802" s="107">
        <v>613.22347083491604</v>
      </c>
      <c r="O802" s="104">
        <v>537.26043492475605</v>
      </c>
      <c r="P802" s="107">
        <v>493.62385049783097</v>
      </c>
      <c r="Q802" s="104">
        <v>548.03591875250106</v>
      </c>
      <c r="R802" s="107">
        <v>2.7388090234566329</v>
      </c>
      <c r="S802" s="104">
        <v>0.11043720292336036</v>
      </c>
      <c r="T802" s="115">
        <v>3</v>
      </c>
      <c r="U802" s="116">
        <v>663</v>
      </c>
      <c r="V802" s="101">
        <v>451.19113871971098</v>
      </c>
      <c r="W802" s="99">
        <v>325.36753385848402</v>
      </c>
      <c r="X802" s="111">
        <v>377.939440142477</v>
      </c>
      <c r="Y802" s="104">
        <v>384.83270424022402</v>
      </c>
      <c r="Z802" s="107">
        <v>2.5852719725849247</v>
      </c>
      <c r="AA802" s="104">
        <v>0.16421266526457898</v>
      </c>
      <c r="AB802" s="115">
        <v>3</v>
      </c>
      <c r="AC802" s="116">
        <v>794</v>
      </c>
      <c r="AD802" s="107">
        <v>0.70220343424975151</v>
      </c>
      <c r="AE802" s="104">
        <v>-0.51003904289687718</v>
      </c>
    </row>
    <row r="803" spans="1:31" x14ac:dyDescent="0.3">
      <c r="A803" s="104" t="s">
        <v>885</v>
      </c>
      <c r="B803" s="115">
        <v>4</v>
      </c>
      <c r="C803" s="116">
        <v>1</v>
      </c>
      <c r="D803" s="107">
        <v>15.686</v>
      </c>
      <c r="E803" s="104">
        <v>9.2867055884895394E-3</v>
      </c>
      <c r="F803" s="107">
        <f t="shared" si="12"/>
        <v>2.0321383224417526</v>
      </c>
      <c r="G803" s="104">
        <v>9.1737056244627097E-3</v>
      </c>
      <c r="H803" s="107">
        <v>1.7520575242256899</v>
      </c>
      <c r="I803" s="104">
        <v>0.93214022634544202</v>
      </c>
      <c r="J803" s="115" t="s">
        <v>0</v>
      </c>
      <c r="K803" s="116" t="s">
        <v>1</v>
      </c>
      <c r="L803" s="107">
        <v>114304.6534</v>
      </c>
      <c r="M803" s="104" t="s">
        <v>886</v>
      </c>
      <c r="N803" s="107">
        <v>552.16652202220303</v>
      </c>
      <c r="O803" s="104">
        <v>796.34407790913303</v>
      </c>
      <c r="P803" s="107">
        <v>672.73612106692099</v>
      </c>
      <c r="Q803" s="104">
        <v>673.74890699941898</v>
      </c>
      <c r="R803" s="107">
        <v>2.8284980736537841</v>
      </c>
      <c r="S803" s="104">
        <v>0.18121280378613627</v>
      </c>
      <c r="T803" s="115">
        <v>3</v>
      </c>
      <c r="U803" s="116">
        <v>573</v>
      </c>
      <c r="V803" s="101">
        <v>347.73777486741898</v>
      </c>
      <c r="W803" s="99">
        <v>412.46801800986401</v>
      </c>
      <c r="X803" s="111">
        <v>393.43596434272501</v>
      </c>
      <c r="Y803" s="104">
        <v>384.54725240666932</v>
      </c>
      <c r="Z803" s="107">
        <v>2.5849497126643763</v>
      </c>
      <c r="AA803" s="104">
        <v>8.6512053567816702E-2</v>
      </c>
      <c r="AB803" s="115">
        <v>3</v>
      </c>
      <c r="AC803" s="116">
        <v>795</v>
      </c>
      <c r="AD803" s="107">
        <v>0.57075751576247225</v>
      </c>
      <c r="AE803" s="104">
        <v>-0.80905014283448284</v>
      </c>
    </row>
    <row r="804" spans="1:31" x14ac:dyDescent="0.3">
      <c r="A804" s="104" t="s">
        <v>1159</v>
      </c>
      <c r="B804" s="115">
        <v>6</v>
      </c>
      <c r="C804" s="116">
        <v>2</v>
      </c>
      <c r="D804" s="107">
        <v>39.557099999999998</v>
      </c>
      <c r="E804" s="104">
        <v>2.1379425004072101E-2</v>
      </c>
      <c r="F804" s="107">
        <f t="shared" si="12"/>
        <v>1.6700039792449504</v>
      </c>
      <c r="G804" s="104">
        <v>1.6069819933872499E-2</v>
      </c>
      <c r="H804" s="107">
        <v>1.20512481556085</v>
      </c>
      <c r="I804" s="104">
        <v>0.78180921014918603</v>
      </c>
      <c r="J804" s="115" t="s">
        <v>1</v>
      </c>
      <c r="K804" s="116" t="s">
        <v>0</v>
      </c>
      <c r="L804" s="107">
        <v>30416.872599999999</v>
      </c>
      <c r="M804" s="104" t="s">
        <v>1160</v>
      </c>
      <c r="N804" s="107">
        <v>344.66110838556199</v>
      </c>
      <c r="O804" s="104">
        <v>289.06523414237699</v>
      </c>
      <c r="P804" s="107">
        <v>323.51673173914998</v>
      </c>
      <c r="Q804" s="104">
        <v>319.08102475569632</v>
      </c>
      <c r="R804" s="107">
        <v>2.5039009781548893</v>
      </c>
      <c r="S804" s="104">
        <v>8.7946653893014676E-2</v>
      </c>
      <c r="T804" s="115">
        <v>3</v>
      </c>
      <c r="U804" s="116">
        <v>864</v>
      </c>
      <c r="V804" s="101">
        <v>385.70760131010297</v>
      </c>
      <c r="W804" s="99">
        <v>382.03820517555903</v>
      </c>
      <c r="X804" s="111">
        <v>385.85157683736202</v>
      </c>
      <c r="Y804" s="104">
        <v>384.53246110767469</v>
      </c>
      <c r="Z804" s="107">
        <v>2.5849330075571646</v>
      </c>
      <c r="AA804" s="104">
        <v>5.6205611468411864E-3</v>
      </c>
      <c r="AB804" s="115">
        <v>3</v>
      </c>
      <c r="AC804" s="116">
        <v>796</v>
      </c>
      <c r="AD804" s="107">
        <v>1.2051248155608474</v>
      </c>
      <c r="AE804" s="104">
        <v>0.2691825750571572</v>
      </c>
    </row>
    <row r="805" spans="1:31" x14ac:dyDescent="0.3">
      <c r="A805" s="104" t="s">
        <v>2767</v>
      </c>
      <c r="B805" s="115">
        <v>2</v>
      </c>
      <c r="C805" s="116">
        <v>1</v>
      </c>
      <c r="D805" s="107">
        <v>12.305899999999999</v>
      </c>
      <c r="E805" s="104">
        <v>0.51402788812066402</v>
      </c>
      <c r="F805" s="107">
        <f t="shared" si="12"/>
        <v>0.28901331810909087</v>
      </c>
      <c r="G805" s="104">
        <v>0.16077641971971501</v>
      </c>
      <c r="H805" s="107">
        <v>1.09376566329181</v>
      </c>
      <c r="I805" s="104">
        <v>8.6708536885246698E-2</v>
      </c>
      <c r="J805" s="115" t="s">
        <v>1</v>
      </c>
      <c r="K805" s="116" t="s">
        <v>0</v>
      </c>
      <c r="L805" s="107">
        <v>19906.287100000001</v>
      </c>
      <c r="M805" s="104" t="s">
        <v>2768</v>
      </c>
      <c r="N805" s="107">
        <v>359.83949861028702</v>
      </c>
      <c r="O805" s="104">
        <v>360.07260637301499</v>
      </c>
      <c r="P805" s="107">
        <v>326.68298023837502</v>
      </c>
      <c r="Q805" s="104">
        <v>348.86502840722568</v>
      </c>
      <c r="R805" s="107">
        <v>2.5426574362552459</v>
      </c>
      <c r="S805" s="104">
        <v>5.5065911563313572E-2</v>
      </c>
      <c r="T805" s="115">
        <v>3</v>
      </c>
      <c r="U805" s="116">
        <v>827</v>
      </c>
      <c r="V805" s="101">
        <v>396.35642458393397</v>
      </c>
      <c r="W805" s="99">
        <v>307.72471406691801</v>
      </c>
      <c r="X805" s="111">
        <v>440.64862893458002</v>
      </c>
      <c r="Y805" s="104">
        <v>381.57658919514398</v>
      </c>
      <c r="Z805" s="107">
        <v>2.5815817216524657</v>
      </c>
      <c r="AA805" s="104">
        <v>0.17737793007756872</v>
      </c>
      <c r="AB805" s="115">
        <v>3</v>
      </c>
      <c r="AC805" s="116">
        <v>797</v>
      </c>
      <c r="AD805" s="107">
        <v>1.093765663291806</v>
      </c>
      <c r="AE805" s="104">
        <v>0.12930367723443742</v>
      </c>
    </row>
    <row r="806" spans="1:31" x14ac:dyDescent="0.3">
      <c r="A806" s="104" t="s">
        <v>2145</v>
      </c>
      <c r="B806" s="115">
        <v>2</v>
      </c>
      <c r="C806" s="116">
        <v>1</v>
      </c>
      <c r="D806" s="107">
        <v>11.135199999999999</v>
      </c>
      <c r="E806" s="104">
        <v>0.19164200411585999</v>
      </c>
      <c r="F806" s="107">
        <f t="shared" si="12"/>
        <v>0.71750929611117853</v>
      </c>
      <c r="G806" s="104">
        <v>7.7428903808505201E-2</v>
      </c>
      <c r="H806" s="107">
        <v>1.2193330162529199</v>
      </c>
      <c r="I806" s="104">
        <v>0.228684401911119</v>
      </c>
      <c r="J806" s="115" t="s">
        <v>1</v>
      </c>
      <c r="K806" s="116" t="s">
        <v>0</v>
      </c>
      <c r="L806" s="107">
        <v>35904.648099999999</v>
      </c>
      <c r="M806" s="104" t="s">
        <v>2146</v>
      </c>
      <c r="N806" s="107">
        <v>373.03573029431601</v>
      </c>
      <c r="O806" s="104">
        <v>316.65972577370002</v>
      </c>
      <c r="P806" s="107">
        <v>235.787202476972</v>
      </c>
      <c r="Q806" s="104">
        <v>308.49421951499602</v>
      </c>
      <c r="R806" s="107">
        <v>2.4892470307476731</v>
      </c>
      <c r="S806" s="104">
        <v>0.22362705124712959</v>
      </c>
      <c r="T806" s="115">
        <v>3</v>
      </c>
      <c r="U806" s="116">
        <v>878</v>
      </c>
      <c r="V806" s="101">
        <v>358.588665585657</v>
      </c>
      <c r="W806" s="99">
        <v>375.137449538993</v>
      </c>
      <c r="X806" s="111">
        <v>394.74544640878298</v>
      </c>
      <c r="Y806" s="104">
        <v>376.15718717781101</v>
      </c>
      <c r="Z806" s="107">
        <v>2.575369364232686</v>
      </c>
      <c r="AA806" s="104">
        <v>4.811804237591915E-2</v>
      </c>
      <c r="AB806" s="115">
        <v>3</v>
      </c>
      <c r="AC806" s="116">
        <v>798</v>
      </c>
      <c r="AD806" s="107">
        <v>1.2193330162529217</v>
      </c>
      <c r="AE806" s="104">
        <v>0.28609219920112366</v>
      </c>
    </row>
    <row r="807" spans="1:31" x14ac:dyDescent="0.3">
      <c r="A807" s="104" t="s">
        <v>1147</v>
      </c>
      <c r="B807" s="115">
        <v>15</v>
      </c>
      <c r="C807" s="116">
        <v>2</v>
      </c>
      <c r="D807" s="107">
        <v>60.607799999999997</v>
      </c>
      <c r="E807" s="104">
        <v>2.1012711794255699E-2</v>
      </c>
      <c r="F807" s="107">
        <f t="shared" si="12"/>
        <v>1.6775178961288917</v>
      </c>
      <c r="G807" s="104">
        <v>1.5961314560183501E-2</v>
      </c>
      <c r="H807" s="107">
        <v>1.33012707787864</v>
      </c>
      <c r="I807" s="104">
        <v>0.78585580886322703</v>
      </c>
      <c r="J807" s="115" t="s">
        <v>1</v>
      </c>
      <c r="K807" s="116" t="s">
        <v>0</v>
      </c>
      <c r="L807" s="107">
        <v>252850.80549999999</v>
      </c>
      <c r="M807" s="104" t="s">
        <v>1148</v>
      </c>
      <c r="N807" s="107">
        <v>274.24917048504102</v>
      </c>
      <c r="O807" s="104">
        <v>251.941383843685</v>
      </c>
      <c r="P807" s="107">
        <v>320.93495480562899</v>
      </c>
      <c r="Q807" s="104">
        <v>282.37516971145163</v>
      </c>
      <c r="R807" s="107">
        <v>2.4508265049455944</v>
      </c>
      <c r="S807" s="104">
        <v>0.12468261114726245</v>
      </c>
      <c r="T807" s="115">
        <v>3</v>
      </c>
      <c r="U807" s="116">
        <v>915</v>
      </c>
      <c r="V807" s="101">
        <v>362.48506852841098</v>
      </c>
      <c r="W807" s="99">
        <v>363.22042737885403</v>
      </c>
      <c r="X807" s="111">
        <v>401.07908215406798</v>
      </c>
      <c r="Y807" s="104">
        <v>375.59485935377762</v>
      </c>
      <c r="Z807" s="107">
        <v>2.5747196395856444</v>
      </c>
      <c r="AA807" s="104">
        <v>5.876823469203557E-2</v>
      </c>
      <c r="AB807" s="115">
        <v>3</v>
      </c>
      <c r="AC807" s="116">
        <v>799</v>
      </c>
      <c r="AD807" s="107">
        <v>1.3301270778786378</v>
      </c>
      <c r="AE807" s="104">
        <v>0.41156408472444478</v>
      </c>
    </row>
    <row r="808" spans="1:31" x14ac:dyDescent="0.3">
      <c r="A808" s="104" t="s">
        <v>2953</v>
      </c>
      <c r="B808" s="115">
        <v>1</v>
      </c>
      <c r="C808" s="116">
        <v>1</v>
      </c>
      <c r="D808" s="107">
        <v>6.0667999999999997</v>
      </c>
      <c r="E808" s="104">
        <v>0.68335590555923997</v>
      </c>
      <c r="F808" s="107">
        <f t="shared" si="12"/>
        <v>0.16535304805720041</v>
      </c>
      <c r="G808" s="104">
        <v>0.20021620663561501</v>
      </c>
      <c r="H808" s="107">
        <v>1.08916093295725</v>
      </c>
      <c r="I808" s="104">
        <v>6.3745985611414299E-2</v>
      </c>
      <c r="J808" s="115" t="s">
        <v>0</v>
      </c>
      <c r="K808" s="116" t="s">
        <v>1</v>
      </c>
      <c r="L808" s="107">
        <v>23875.519100000001</v>
      </c>
      <c r="M808" s="104" t="s">
        <v>2954</v>
      </c>
      <c r="N808" s="107">
        <v>467.76441114566097</v>
      </c>
      <c r="O808" s="104">
        <v>457.34725522279302</v>
      </c>
      <c r="P808" s="107">
        <v>297.409906730297</v>
      </c>
      <c r="Q808" s="104">
        <v>407.50719103291704</v>
      </c>
      <c r="R808" s="107">
        <v>2.6101352768756514</v>
      </c>
      <c r="S808" s="104">
        <v>0.234325202624517</v>
      </c>
      <c r="T808" s="115">
        <v>3</v>
      </c>
      <c r="U808" s="116">
        <v>759</v>
      </c>
      <c r="V808" s="101">
        <v>388.48736694339101</v>
      </c>
      <c r="W808" s="99">
        <v>369.12579589444101</v>
      </c>
      <c r="X808" s="111">
        <v>364.83030360142601</v>
      </c>
      <c r="Y808" s="104">
        <v>374.1478221464194</v>
      </c>
      <c r="Z808" s="107">
        <v>2.5730432216089127</v>
      </c>
      <c r="AA808" s="104">
        <v>3.3683923054467303E-2</v>
      </c>
      <c r="AB808" s="115">
        <v>3</v>
      </c>
      <c r="AC808" s="116">
        <v>800</v>
      </c>
      <c r="AD808" s="107">
        <v>0.91813796266529446</v>
      </c>
      <c r="AE808" s="104">
        <v>-0.12321714048769378</v>
      </c>
    </row>
    <row r="809" spans="1:31" x14ac:dyDescent="0.3">
      <c r="A809" s="104" t="s">
        <v>1375</v>
      </c>
      <c r="B809" s="115">
        <v>19</v>
      </c>
      <c r="C809" s="116">
        <v>4</v>
      </c>
      <c r="D809" s="107">
        <v>90.431600000000003</v>
      </c>
      <c r="E809" s="104">
        <v>3.7319187271873701E-2</v>
      </c>
      <c r="F809" s="107">
        <f t="shared" si="12"/>
        <v>1.4280678227814831</v>
      </c>
      <c r="G809" s="104">
        <v>2.36023190602885E-2</v>
      </c>
      <c r="H809" s="107">
        <v>1.26752992175366</v>
      </c>
      <c r="I809" s="104">
        <v>0.63797234883353005</v>
      </c>
      <c r="J809" s="115" t="s">
        <v>1</v>
      </c>
      <c r="K809" s="116" t="s">
        <v>0</v>
      </c>
      <c r="L809" s="107">
        <v>159102.90770000001</v>
      </c>
      <c r="M809" s="104" t="s">
        <v>1376</v>
      </c>
      <c r="N809" s="107">
        <v>255.80730899397699</v>
      </c>
      <c r="O809" s="104">
        <v>294.27109046328201</v>
      </c>
      <c r="P809" s="107">
        <v>327.046461525474</v>
      </c>
      <c r="Q809" s="104">
        <v>292.37495366091099</v>
      </c>
      <c r="R809" s="107">
        <v>2.4659401659850171</v>
      </c>
      <c r="S809" s="104">
        <v>0.12195780493840637</v>
      </c>
      <c r="T809" s="115">
        <v>3</v>
      </c>
      <c r="U809" s="116">
        <v>908</v>
      </c>
      <c r="V809" s="101">
        <v>348.76048046116802</v>
      </c>
      <c r="W809" s="99">
        <v>371.850760572475</v>
      </c>
      <c r="X809" s="111">
        <v>391.17076537598803</v>
      </c>
      <c r="Y809" s="104">
        <v>370.59400213654362</v>
      </c>
      <c r="Z809" s="107">
        <v>2.5688983862184935</v>
      </c>
      <c r="AA809" s="104">
        <v>5.7294655140083667E-2</v>
      </c>
      <c r="AB809" s="115">
        <v>3</v>
      </c>
      <c r="AC809" s="116">
        <v>801</v>
      </c>
      <c r="AD809" s="107">
        <v>1.2675299217536571</v>
      </c>
      <c r="AE809" s="104">
        <v>0.34201980439318602</v>
      </c>
    </row>
    <row r="810" spans="1:31" x14ac:dyDescent="0.3">
      <c r="A810" s="104" t="s">
        <v>997</v>
      </c>
      <c r="B810" s="115">
        <v>5</v>
      </c>
      <c r="C810" s="116">
        <v>3</v>
      </c>
      <c r="D810" s="107">
        <v>15.4994</v>
      </c>
      <c r="E810" s="104">
        <v>1.37357707831987E-2</v>
      </c>
      <c r="F810" s="107">
        <f t="shared" si="12"/>
        <v>1.8621469651114499</v>
      </c>
      <c r="G810" s="104">
        <v>1.20242374446999E-2</v>
      </c>
      <c r="H810" s="107">
        <v>1.3473837541720399</v>
      </c>
      <c r="I810" s="104">
        <v>0.87371094113788805</v>
      </c>
      <c r="J810" s="115" t="s">
        <v>1</v>
      </c>
      <c r="K810" s="116" t="s">
        <v>0</v>
      </c>
      <c r="L810" s="107">
        <v>130097.4708</v>
      </c>
      <c r="M810" s="104" t="s">
        <v>998</v>
      </c>
      <c r="N810" s="107">
        <v>300.192378258448</v>
      </c>
      <c r="O810" s="104">
        <v>282.03789828104499</v>
      </c>
      <c r="P810" s="107">
        <v>239.29698923691399</v>
      </c>
      <c r="Q810" s="104">
        <v>273.84242192546895</v>
      </c>
      <c r="R810" s="107">
        <v>2.4375007271472593</v>
      </c>
      <c r="S810" s="104">
        <v>0.11416777671474437</v>
      </c>
      <c r="T810" s="115">
        <v>3</v>
      </c>
      <c r="U810" s="116">
        <v>923</v>
      </c>
      <c r="V810" s="101">
        <v>360.88854489276798</v>
      </c>
      <c r="W810" s="99">
        <v>387.34656195615503</v>
      </c>
      <c r="X810" s="111">
        <v>358.67738466758101</v>
      </c>
      <c r="Y810" s="104">
        <v>368.97083050550128</v>
      </c>
      <c r="Z810" s="107">
        <v>2.5669920337708856</v>
      </c>
      <c r="AA810" s="104">
        <v>4.3234333419550665E-2</v>
      </c>
      <c r="AB810" s="115">
        <v>3</v>
      </c>
      <c r="AC810" s="116">
        <v>802</v>
      </c>
      <c r="AD810" s="107">
        <v>1.347383754172037</v>
      </c>
      <c r="AE810" s="104">
        <v>0.43016080951669783</v>
      </c>
    </row>
    <row r="811" spans="1:31" x14ac:dyDescent="0.3">
      <c r="A811" s="104" t="s">
        <v>3128</v>
      </c>
      <c r="B811" s="115">
        <v>5</v>
      </c>
      <c r="C811" s="116">
        <v>2</v>
      </c>
      <c r="D811" s="107">
        <v>28.486899999999999</v>
      </c>
      <c r="E811" s="104">
        <v>0.86926291563253399</v>
      </c>
      <c r="F811" s="107">
        <f t="shared" si="12"/>
        <v>6.0848847787334341E-2</v>
      </c>
      <c r="G811" s="104">
        <v>0.240299745312614</v>
      </c>
      <c r="H811" s="107">
        <v>1.0096074988410999</v>
      </c>
      <c r="I811" s="104">
        <v>5.21874689459704E-2</v>
      </c>
      <c r="J811" s="115" t="s">
        <v>1</v>
      </c>
      <c r="K811" s="116" t="s">
        <v>0</v>
      </c>
      <c r="L811" s="107">
        <v>52620.107000000004</v>
      </c>
      <c r="M811" s="104" t="s">
        <v>3129</v>
      </c>
      <c r="N811" s="107">
        <v>322.052187440051</v>
      </c>
      <c r="O811" s="104">
        <v>407.10003275364699</v>
      </c>
      <c r="P811" s="107">
        <v>365.84933624095601</v>
      </c>
      <c r="Q811" s="104">
        <v>365.00051881155133</v>
      </c>
      <c r="R811" s="107">
        <v>2.5622934817628686</v>
      </c>
      <c r="S811" s="104">
        <v>0.11652113815633332</v>
      </c>
      <c r="T811" s="115">
        <v>3</v>
      </c>
      <c r="U811" s="116">
        <v>803</v>
      </c>
      <c r="V811" s="101">
        <v>382.00560602671999</v>
      </c>
      <c r="W811" s="99">
        <v>377.962764239455</v>
      </c>
      <c r="X811" s="111">
        <v>345.55341235293002</v>
      </c>
      <c r="Y811" s="104">
        <v>368.50726087303502</v>
      </c>
      <c r="Z811" s="107">
        <v>2.5664460493891723</v>
      </c>
      <c r="AA811" s="104">
        <v>5.4221805279485509E-2</v>
      </c>
      <c r="AB811" s="115">
        <v>3</v>
      </c>
      <c r="AC811" s="116">
        <v>803</v>
      </c>
      <c r="AD811" s="107">
        <v>1.0096074988411021</v>
      </c>
      <c r="AE811" s="104">
        <v>1.3794531063738576E-2</v>
      </c>
    </row>
    <row r="812" spans="1:31" x14ac:dyDescent="0.3">
      <c r="A812" s="104" t="s">
        <v>1377</v>
      </c>
      <c r="B812" s="115">
        <v>3</v>
      </c>
      <c r="C812" s="116">
        <v>1</v>
      </c>
      <c r="D812" s="107">
        <v>15.921900000000001</v>
      </c>
      <c r="E812" s="104">
        <v>3.79175384850748E-2</v>
      </c>
      <c r="F812" s="107">
        <f t="shared" si="12"/>
        <v>1.42115986376666</v>
      </c>
      <c r="G812" s="104">
        <v>2.3945580683643199E-2</v>
      </c>
      <c r="H812" s="107">
        <v>1.3035546263498801</v>
      </c>
      <c r="I812" s="104">
        <v>0.63360218209053498</v>
      </c>
      <c r="J812" s="115" t="s">
        <v>0</v>
      </c>
      <c r="K812" s="116" t="s">
        <v>1</v>
      </c>
      <c r="L812" s="107">
        <v>24598.608700000001</v>
      </c>
      <c r="M812" s="104" t="s">
        <v>1378</v>
      </c>
      <c r="N812" s="107">
        <v>451.63050712011898</v>
      </c>
      <c r="O812" s="104">
        <v>496.628830026885</v>
      </c>
      <c r="P812" s="107">
        <v>491.14400684345202</v>
      </c>
      <c r="Q812" s="104">
        <v>479.80111466348535</v>
      </c>
      <c r="R812" s="107">
        <v>2.6810612525764523</v>
      </c>
      <c r="S812" s="104">
        <v>5.1167274719993439E-2</v>
      </c>
      <c r="T812" s="115">
        <v>3</v>
      </c>
      <c r="U812" s="116">
        <v>716</v>
      </c>
      <c r="V812" s="101">
        <v>428.743748676839</v>
      </c>
      <c r="W812" s="99">
        <v>323.13748404852799</v>
      </c>
      <c r="X812" s="111">
        <v>352.33282543111699</v>
      </c>
      <c r="Y812" s="104">
        <v>368.071352718828</v>
      </c>
      <c r="Z812" s="107">
        <v>2.565932017282901</v>
      </c>
      <c r="AA812" s="104">
        <v>0.14816122974574961</v>
      </c>
      <c r="AB812" s="115">
        <v>3</v>
      </c>
      <c r="AC812" s="116">
        <v>804</v>
      </c>
      <c r="AD812" s="107">
        <v>0.76713317553874283</v>
      </c>
      <c r="AE812" s="104">
        <v>-0.38245104126454671</v>
      </c>
    </row>
    <row r="813" spans="1:31" x14ac:dyDescent="0.3">
      <c r="A813" s="104" t="s">
        <v>1835</v>
      </c>
      <c r="B813" s="115">
        <v>4</v>
      </c>
      <c r="C813" s="116">
        <v>3</v>
      </c>
      <c r="D813" s="107">
        <v>23.739599999999999</v>
      </c>
      <c r="E813" s="104">
        <v>0.10799068196953</v>
      </c>
      <c r="F813" s="107">
        <f t="shared" si="12"/>
        <v>0.96661371621489356</v>
      </c>
      <c r="G813" s="104">
        <v>5.10549104104739E-2</v>
      </c>
      <c r="H813" s="107">
        <v>1.09948353724171</v>
      </c>
      <c r="I813" s="104">
        <v>0.35329235965523298</v>
      </c>
      <c r="J813" s="115" t="s">
        <v>1</v>
      </c>
      <c r="K813" s="116" t="s">
        <v>0</v>
      </c>
      <c r="L813" s="107">
        <v>15804.5666</v>
      </c>
      <c r="M813" s="104" t="s">
        <v>1836</v>
      </c>
      <c r="N813" s="107">
        <v>346.567704151236</v>
      </c>
      <c r="O813" s="104">
        <v>349.79277474323999</v>
      </c>
      <c r="P813" s="107">
        <v>306.892616830431</v>
      </c>
      <c r="Q813" s="104">
        <v>334.41769857496905</v>
      </c>
      <c r="R813" s="107">
        <v>2.5242892537850632</v>
      </c>
      <c r="S813" s="104">
        <v>7.1443286783882731E-2</v>
      </c>
      <c r="T813" s="115">
        <v>3</v>
      </c>
      <c r="U813" s="116">
        <v>851</v>
      </c>
      <c r="V813" s="101">
        <v>353.412666366807</v>
      </c>
      <c r="W813" s="99">
        <v>372.61886800342899</v>
      </c>
      <c r="X813" s="111">
        <v>377.02872806607797</v>
      </c>
      <c r="Y813" s="104">
        <v>367.68675414543799</v>
      </c>
      <c r="Z813" s="107">
        <v>2.5654779847637186</v>
      </c>
      <c r="AA813" s="104">
        <v>3.4150881970739587E-2</v>
      </c>
      <c r="AB813" s="115">
        <v>3</v>
      </c>
      <c r="AC813" s="116">
        <v>805</v>
      </c>
      <c r="AD813" s="107">
        <v>1.0994835372417071</v>
      </c>
      <c r="AE813" s="104">
        <v>0.13682600263075315</v>
      </c>
    </row>
    <row r="814" spans="1:31" x14ac:dyDescent="0.3">
      <c r="A814" s="104" t="s">
        <v>1069</v>
      </c>
      <c r="B814" s="115">
        <v>3</v>
      </c>
      <c r="C814" s="116">
        <v>1</v>
      </c>
      <c r="D814" s="107">
        <v>12.588200000000001</v>
      </c>
      <c r="E814" s="104">
        <v>1.6532892407792901E-2</v>
      </c>
      <c r="F814" s="107">
        <f t="shared" si="12"/>
        <v>1.7816511605328491</v>
      </c>
      <c r="G814" s="104">
        <v>1.3486042642311199E-2</v>
      </c>
      <c r="H814" s="107">
        <v>1.4871365964247101</v>
      </c>
      <c r="I814" s="104">
        <v>0.83831310643582302</v>
      </c>
      <c r="J814" s="115" t="s">
        <v>1</v>
      </c>
      <c r="K814" s="116" t="s">
        <v>0</v>
      </c>
      <c r="L814" s="107">
        <v>66512.229900000006</v>
      </c>
      <c r="M814" s="104" t="s">
        <v>1070</v>
      </c>
      <c r="N814" s="107">
        <v>270.19803428315498</v>
      </c>
      <c r="O814" s="104">
        <v>263.76217338651702</v>
      </c>
      <c r="P814" s="107">
        <v>207.42698200607401</v>
      </c>
      <c r="Q814" s="104">
        <v>247.12906322524864</v>
      </c>
      <c r="R814" s="107">
        <v>2.3929238229258654</v>
      </c>
      <c r="S814" s="104">
        <v>0.13973778055176533</v>
      </c>
      <c r="T814" s="115">
        <v>3</v>
      </c>
      <c r="U814" s="116">
        <v>959</v>
      </c>
      <c r="V814" s="101">
        <v>407.04287532677603</v>
      </c>
      <c r="W814" s="99">
        <v>337.45710862821602</v>
      </c>
      <c r="X814" s="111">
        <v>358.04403793227902</v>
      </c>
      <c r="Y814" s="104">
        <v>367.51467396242373</v>
      </c>
      <c r="Z814" s="107">
        <v>2.5652746840832914</v>
      </c>
      <c r="AA814" s="104">
        <v>9.7265586981153909E-2</v>
      </c>
      <c r="AB814" s="115">
        <v>3</v>
      </c>
      <c r="AC814" s="116">
        <v>806</v>
      </c>
      <c r="AD814" s="107">
        <v>1.4871365964247121</v>
      </c>
      <c r="AE814" s="104">
        <v>0.57253716785688369</v>
      </c>
    </row>
    <row r="815" spans="1:31" x14ac:dyDescent="0.3">
      <c r="A815" s="104" t="s">
        <v>2131</v>
      </c>
      <c r="B815" s="115">
        <v>28</v>
      </c>
      <c r="C815" s="116">
        <v>2</v>
      </c>
      <c r="D815" s="107">
        <v>108.3503</v>
      </c>
      <c r="E815" s="104">
        <v>0.18447065707250099</v>
      </c>
      <c r="F815" s="107">
        <f t="shared" si="12"/>
        <v>0.73407270530419266</v>
      </c>
      <c r="G815" s="104">
        <v>7.5024126249371603E-2</v>
      </c>
      <c r="H815" s="107">
        <v>1.1217958292174901</v>
      </c>
      <c r="I815" s="104">
        <v>0.23604492963145199</v>
      </c>
      <c r="J815" s="115" t="s">
        <v>1</v>
      </c>
      <c r="K815" s="116" t="s">
        <v>0</v>
      </c>
      <c r="L815" s="107">
        <v>444990.4853</v>
      </c>
      <c r="M815" s="104" t="s">
        <v>2132</v>
      </c>
      <c r="N815" s="107">
        <v>333.48482108256098</v>
      </c>
      <c r="O815" s="104">
        <v>329.23166501146801</v>
      </c>
      <c r="P815" s="107">
        <v>316.66977616328398</v>
      </c>
      <c r="Q815" s="104">
        <v>326.46208741910436</v>
      </c>
      <c r="R815" s="107">
        <v>2.5138327532046376</v>
      </c>
      <c r="S815" s="104">
        <v>2.6780935941080521E-2</v>
      </c>
      <c r="T815" s="115">
        <v>3</v>
      </c>
      <c r="U815" s="116">
        <v>857</v>
      </c>
      <c r="V815" s="101">
        <v>350.21168880023799</v>
      </c>
      <c r="W815" s="99">
        <v>332.78779467601697</v>
      </c>
      <c r="X815" s="111">
        <v>415.67194071690199</v>
      </c>
      <c r="Y815" s="104">
        <v>366.22380806438559</v>
      </c>
      <c r="Z815" s="107">
        <v>2.563746574195306</v>
      </c>
      <c r="AA815" s="104">
        <v>0.1193273888752192</v>
      </c>
      <c r="AB815" s="115">
        <v>3</v>
      </c>
      <c r="AC815" s="116">
        <v>807</v>
      </c>
      <c r="AD815" s="107">
        <v>1.1217958292174861</v>
      </c>
      <c r="AE815" s="104">
        <v>0.16581012427207958</v>
      </c>
    </row>
    <row r="816" spans="1:31" x14ac:dyDescent="0.3">
      <c r="A816" s="104" t="s">
        <v>853</v>
      </c>
      <c r="B816" s="115">
        <v>6</v>
      </c>
      <c r="C816" s="116">
        <v>3</v>
      </c>
      <c r="D816" s="107">
        <v>33.534700000000001</v>
      </c>
      <c r="E816" s="104">
        <v>8.43279625355897E-3</v>
      </c>
      <c r="F816" s="107">
        <f t="shared" si="12"/>
        <v>2.0740283926201282</v>
      </c>
      <c r="G816" s="104">
        <v>8.6345886082513507E-3</v>
      </c>
      <c r="H816" s="107">
        <v>1.23127488703268</v>
      </c>
      <c r="I816" s="104">
        <v>0.94311441744343005</v>
      </c>
      <c r="J816" s="115" t="s">
        <v>1</v>
      </c>
      <c r="K816" s="116" t="s">
        <v>0</v>
      </c>
      <c r="L816" s="107">
        <v>59290.616800000003</v>
      </c>
      <c r="M816" s="104" t="s">
        <v>854</v>
      </c>
      <c r="N816" s="107">
        <v>319.77381479544403</v>
      </c>
      <c r="O816" s="104">
        <v>281.35126634893498</v>
      </c>
      <c r="P816" s="107">
        <v>287.943834904011</v>
      </c>
      <c r="Q816" s="104">
        <v>296.35630534946336</v>
      </c>
      <c r="R816" s="107">
        <v>2.471814171829287</v>
      </c>
      <c r="S816" s="104">
        <v>6.9329709439500828E-2</v>
      </c>
      <c r="T816" s="115">
        <v>3</v>
      </c>
      <c r="U816" s="116">
        <v>898</v>
      </c>
      <c r="V816" s="101">
        <v>360.49800857776802</v>
      </c>
      <c r="W816" s="99">
        <v>356.30155793603802</v>
      </c>
      <c r="X816" s="111">
        <v>377.88866265794098</v>
      </c>
      <c r="Y816" s="104">
        <v>364.89607639058232</v>
      </c>
      <c r="Z816" s="107">
        <v>2.5621691935617421</v>
      </c>
      <c r="AA816" s="104">
        <v>3.136748888498736E-2</v>
      </c>
      <c r="AB816" s="115">
        <v>3</v>
      </c>
      <c r="AC816" s="116">
        <v>808</v>
      </c>
      <c r="AD816" s="107">
        <v>1.231274887032678</v>
      </c>
      <c r="AE816" s="104">
        <v>0.30015288520720057</v>
      </c>
    </row>
    <row r="817" spans="1:31" x14ac:dyDescent="0.3">
      <c r="A817" s="104" t="s">
        <v>1447</v>
      </c>
      <c r="B817" s="115">
        <v>14</v>
      </c>
      <c r="C817" s="116">
        <v>5</v>
      </c>
      <c r="D817" s="107">
        <v>73.2239</v>
      </c>
      <c r="E817" s="104">
        <v>4.5162946924486302E-2</v>
      </c>
      <c r="F817" s="107">
        <f t="shared" si="12"/>
        <v>1.3452177277017436</v>
      </c>
      <c r="G817" s="104">
        <v>2.71069988405854E-2</v>
      </c>
      <c r="H817" s="107">
        <v>1.29474721552327</v>
      </c>
      <c r="I817" s="104">
        <v>0.58518105270834697</v>
      </c>
      <c r="J817" s="115" t="s">
        <v>0</v>
      </c>
      <c r="K817" s="116" t="s">
        <v>1</v>
      </c>
      <c r="L817" s="107">
        <v>96650.589000000007</v>
      </c>
      <c r="M817" s="104" t="s">
        <v>1448</v>
      </c>
      <c r="N817" s="107">
        <v>440.943595566645</v>
      </c>
      <c r="O817" s="104">
        <v>455.666416038411</v>
      </c>
      <c r="P817" s="107">
        <v>513.40854846228206</v>
      </c>
      <c r="Q817" s="104">
        <v>470.00618668911267</v>
      </c>
      <c r="R817" s="107">
        <v>2.6721035745894608</v>
      </c>
      <c r="S817" s="104">
        <v>8.1491736422618283E-2</v>
      </c>
      <c r="T817" s="115">
        <v>3</v>
      </c>
      <c r="U817" s="116">
        <v>726</v>
      </c>
      <c r="V817" s="101">
        <v>308.859666320305</v>
      </c>
      <c r="W817" s="99">
        <v>397.51682368322997</v>
      </c>
      <c r="X817" s="111">
        <v>382.65350995478201</v>
      </c>
      <c r="Y817" s="104">
        <v>363.00999998610564</v>
      </c>
      <c r="Z817" s="107">
        <v>2.5599185888900129</v>
      </c>
      <c r="AA817" s="104">
        <v>0.13079741550422019</v>
      </c>
      <c r="AB817" s="115">
        <v>3</v>
      </c>
      <c r="AC817" s="116">
        <v>809</v>
      </c>
      <c r="AD817" s="107">
        <v>0.77235153550482927</v>
      </c>
      <c r="AE817" s="104">
        <v>-0.37267045581953256</v>
      </c>
    </row>
    <row r="818" spans="1:31" ht="15" thickBot="1" x14ac:dyDescent="0.35">
      <c r="A818" s="104" t="s">
        <v>1495</v>
      </c>
      <c r="B818" s="115">
        <v>11</v>
      </c>
      <c r="C818" s="116">
        <v>1</v>
      </c>
      <c r="D818" s="107">
        <v>73.873699999999999</v>
      </c>
      <c r="E818" s="104">
        <v>5.16810782044161E-2</v>
      </c>
      <c r="F818" s="107">
        <f t="shared" si="12"/>
        <v>1.2866684343832571</v>
      </c>
      <c r="G818" s="104">
        <v>3.0038826970276999E-2</v>
      </c>
      <c r="H818" s="107">
        <v>1.03308782092428</v>
      </c>
      <c r="I818" s="104">
        <v>0.54768540433206203</v>
      </c>
      <c r="J818" s="115" t="s">
        <v>1</v>
      </c>
      <c r="K818" s="116" t="s">
        <v>0</v>
      </c>
      <c r="L818" s="107">
        <v>81142.138999999996</v>
      </c>
      <c r="M818" s="104" t="s">
        <v>1496</v>
      </c>
      <c r="N818" s="107">
        <v>343.146370105605</v>
      </c>
      <c r="O818" s="105">
        <v>356.393332617059</v>
      </c>
      <c r="P818" s="107">
        <v>352.579229875745</v>
      </c>
      <c r="Q818" s="104">
        <v>350.70631086613639</v>
      </c>
      <c r="R818" s="107">
        <v>2.5449435809647052</v>
      </c>
      <c r="S818" s="104">
        <v>1.9444165449126367E-2</v>
      </c>
      <c r="T818" s="115">
        <v>3</v>
      </c>
      <c r="U818" s="116">
        <v>826</v>
      </c>
      <c r="V818" s="101">
        <v>359.88386043372498</v>
      </c>
      <c r="W818" s="99">
        <v>364.692360370058</v>
      </c>
      <c r="X818" s="111">
        <v>362.35503462749</v>
      </c>
      <c r="Y818" s="104">
        <v>362.31041847709093</v>
      </c>
      <c r="Z818" s="107">
        <v>2.5590808226408153</v>
      </c>
      <c r="AA818" s="104">
        <v>6.636741057043284E-3</v>
      </c>
      <c r="AB818" s="115">
        <v>3</v>
      </c>
      <c r="AC818" s="116">
        <v>810</v>
      </c>
      <c r="AD818" s="107">
        <v>1.0330878209242826</v>
      </c>
      <c r="AE818" s="104">
        <v>4.6962900308081854E-2</v>
      </c>
    </row>
    <row r="819" spans="1:31" x14ac:dyDescent="0.3">
      <c r="A819" s="104" t="s">
        <v>1407</v>
      </c>
      <c r="B819" s="115">
        <v>3</v>
      </c>
      <c r="C819" s="116">
        <v>2</v>
      </c>
      <c r="D819" s="107">
        <v>10.775399999999999</v>
      </c>
      <c r="E819" s="104">
        <v>4.1253794430652503E-2</v>
      </c>
      <c r="F819" s="107">
        <f t="shared" si="12"/>
        <v>1.3845360998532814</v>
      </c>
      <c r="G819" s="104">
        <v>2.5491813569887199E-2</v>
      </c>
      <c r="H819" s="107">
        <v>24.124422980713899</v>
      </c>
      <c r="I819" s="104">
        <v>0.610319455212326</v>
      </c>
      <c r="J819" s="115" t="s">
        <v>1</v>
      </c>
      <c r="K819" s="116" t="s">
        <v>0</v>
      </c>
      <c r="L819" s="107">
        <v>61134.375500000002</v>
      </c>
      <c r="M819" s="104" t="s">
        <v>1408</v>
      </c>
      <c r="N819" s="101">
        <v>22.171947374865301</v>
      </c>
      <c r="O819" s="110"/>
      <c r="P819" s="111">
        <v>22.877152614874699</v>
      </c>
      <c r="Q819" s="104">
        <v>22.52454999487</v>
      </c>
      <c r="R819" s="107">
        <v>1.3526561232161609</v>
      </c>
      <c r="S819" s="104">
        <v>2.2138307200476898E-2</v>
      </c>
      <c r="T819" s="115">
        <v>2</v>
      </c>
      <c r="U819" s="116">
        <v>1485</v>
      </c>
      <c r="V819" s="101">
        <v>154.745944301539</v>
      </c>
      <c r="W819" s="99">
        <v>526.651693024868</v>
      </c>
      <c r="X819" s="111">
        <v>405.38590572655397</v>
      </c>
      <c r="Y819" s="104">
        <v>362.26118101765366</v>
      </c>
      <c r="Z819" s="107">
        <v>2.5590217986410217</v>
      </c>
      <c r="AA819" s="104">
        <v>0.52356210807120707</v>
      </c>
      <c r="AB819" s="115">
        <v>3</v>
      </c>
      <c r="AC819" s="116">
        <v>811</v>
      </c>
      <c r="AD819" s="107">
        <v>16.08294865380925</v>
      </c>
      <c r="AE819" s="104">
        <v>4.0074600299016128</v>
      </c>
    </row>
    <row r="820" spans="1:31" x14ac:dyDescent="0.3">
      <c r="A820" s="104" t="s">
        <v>2727</v>
      </c>
      <c r="B820" s="115">
        <v>6</v>
      </c>
      <c r="C820" s="116">
        <v>2</v>
      </c>
      <c r="D820" s="107">
        <v>33.099699999999999</v>
      </c>
      <c r="E820" s="104">
        <v>0.48829992326054</v>
      </c>
      <c r="F820" s="107">
        <f t="shared" si="12"/>
        <v>0.31131334396803018</v>
      </c>
      <c r="G820" s="104">
        <v>0.15498027243948001</v>
      </c>
      <c r="H820" s="107">
        <v>1.0922383747309501</v>
      </c>
      <c r="I820" s="104">
        <v>9.1764757193808902E-2</v>
      </c>
      <c r="J820" s="115" t="s">
        <v>0</v>
      </c>
      <c r="K820" s="116" t="s">
        <v>1</v>
      </c>
      <c r="L820" s="107">
        <v>32190.463400000001</v>
      </c>
      <c r="M820" s="104" t="s">
        <v>2728</v>
      </c>
      <c r="N820" s="101">
        <v>418.21436221190697</v>
      </c>
      <c r="O820" s="99">
        <v>334.82288846210599</v>
      </c>
      <c r="P820" s="111">
        <v>420.838403038862</v>
      </c>
      <c r="Q820" s="104">
        <v>391.2918845709583</v>
      </c>
      <c r="R820" s="107">
        <v>2.5925008406872889</v>
      </c>
      <c r="S820" s="104">
        <v>0.12502478030173858</v>
      </c>
      <c r="T820" s="115">
        <v>3</v>
      </c>
      <c r="U820" s="116">
        <v>773</v>
      </c>
      <c r="V820" s="101">
        <v>314.51298522561001</v>
      </c>
      <c r="W820" s="99">
        <v>333.02611545156202</v>
      </c>
      <c r="X820" s="111">
        <v>427.203996498881</v>
      </c>
      <c r="Y820" s="104">
        <v>358.2476990586843</v>
      </c>
      <c r="Z820" s="107">
        <v>2.5541834097062956</v>
      </c>
      <c r="AA820" s="104">
        <v>0.1686851124516647</v>
      </c>
      <c r="AB820" s="115">
        <v>3</v>
      </c>
      <c r="AC820" s="116">
        <v>812</v>
      </c>
      <c r="AD820" s="107">
        <v>0.9155510583908324</v>
      </c>
      <c r="AE820" s="104">
        <v>-0.12728775049966917</v>
      </c>
    </row>
    <row r="821" spans="1:31" x14ac:dyDescent="0.3">
      <c r="A821" s="104" t="s">
        <v>387</v>
      </c>
      <c r="B821" s="115">
        <v>5</v>
      </c>
      <c r="C821" s="116">
        <v>1</v>
      </c>
      <c r="D821" s="107">
        <v>26.681799999999999</v>
      </c>
      <c r="E821" s="104">
        <v>8.7093514284997098E-4</v>
      </c>
      <c r="F821" s="107">
        <f t="shared" si="12"/>
        <v>3.0600141850051075</v>
      </c>
      <c r="G821" s="104">
        <v>2.0059209771995799E-3</v>
      </c>
      <c r="H821" s="107">
        <v>1.4102476592343101</v>
      </c>
      <c r="I821" s="104">
        <v>0.99998990473390703</v>
      </c>
      <c r="J821" s="115" t="s">
        <v>0</v>
      </c>
      <c r="K821" s="116" t="s">
        <v>1</v>
      </c>
      <c r="L821" s="107">
        <v>61091.713499999998</v>
      </c>
      <c r="M821" s="104" t="s">
        <v>388</v>
      </c>
      <c r="N821" s="101">
        <v>506.43282665865303</v>
      </c>
      <c r="O821" s="99">
        <v>496.31274807662498</v>
      </c>
      <c r="P821" s="111">
        <v>511.05646091794398</v>
      </c>
      <c r="Q821" s="104">
        <v>504.600678551074</v>
      </c>
      <c r="R821" s="107">
        <v>2.7029478301902539</v>
      </c>
      <c r="S821" s="104">
        <v>1.4943854565570448E-2</v>
      </c>
      <c r="T821" s="115">
        <v>3</v>
      </c>
      <c r="U821" s="116">
        <v>693</v>
      </c>
      <c r="V821" s="101">
        <v>352.44489070070898</v>
      </c>
      <c r="W821" s="99">
        <v>337.385888090354</v>
      </c>
      <c r="X821" s="111">
        <v>383.59914377668099</v>
      </c>
      <c r="Y821" s="104">
        <v>357.80997418924807</v>
      </c>
      <c r="Z821" s="107">
        <v>2.5536524426454861</v>
      </c>
      <c r="AA821" s="104">
        <v>6.5870549420143379E-2</v>
      </c>
      <c r="AB821" s="115">
        <v>3</v>
      </c>
      <c r="AC821" s="116">
        <v>813</v>
      </c>
      <c r="AD821" s="107">
        <v>0.70909530921891484</v>
      </c>
      <c r="AE821" s="104">
        <v>-0.49594854232206098</v>
      </c>
    </row>
    <row r="822" spans="1:31" x14ac:dyDescent="0.3">
      <c r="A822" s="104" t="s">
        <v>2335</v>
      </c>
      <c r="B822" s="115">
        <v>8</v>
      </c>
      <c r="C822" s="116">
        <v>2</v>
      </c>
      <c r="D822" s="107">
        <v>36.058199999999999</v>
      </c>
      <c r="E822" s="104">
        <v>0.25847171106179101</v>
      </c>
      <c r="F822" s="107">
        <f t="shared" si="12"/>
        <v>0.58758698217180394</v>
      </c>
      <c r="G822" s="104">
        <v>9.5884941963838496E-2</v>
      </c>
      <c r="H822" s="107">
        <v>1.30373355223972</v>
      </c>
      <c r="I822" s="104">
        <v>0.17574961760359301</v>
      </c>
      <c r="J822" s="115" t="s">
        <v>1</v>
      </c>
      <c r="K822" s="116" t="s">
        <v>0</v>
      </c>
      <c r="L822" s="107">
        <v>51579.716699999997</v>
      </c>
      <c r="M822" s="104" t="s">
        <v>2336</v>
      </c>
      <c r="N822" s="101">
        <v>336.28838832239899</v>
      </c>
      <c r="O822" s="99">
        <v>161.596274198559</v>
      </c>
      <c r="P822" s="111">
        <v>322.15378942109197</v>
      </c>
      <c r="Q822" s="104">
        <v>273.34615064734999</v>
      </c>
      <c r="R822" s="107">
        <v>2.4367129623893251</v>
      </c>
      <c r="S822" s="104">
        <v>0.35499287561284887</v>
      </c>
      <c r="T822" s="115">
        <v>3</v>
      </c>
      <c r="U822" s="116">
        <v>924</v>
      </c>
      <c r="V822" s="101">
        <v>335.06747905416103</v>
      </c>
      <c r="W822" s="99">
        <v>358.79273862695698</v>
      </c>
      <c r="X822" s="111">
        <v>375.25142624245302</v>
      </c>
      <c r="Y822" s="104">
        <v>356.37054797452373</v>
      </c>
      <c r="Z822" s="107">
        <v>2.5519018048466644</v>
      </c>
      <c r="AA822" s="104">
        <v>5.6685884251883867E-2</v>
      </c>
      <c r="AB822" s="115">
        <v>3</v>
      </c>
      <c r="AC822" s="116">
        <v>814</v>
      </c>
      <c r="AD822" s="107">
        <v>1.3037335522397218</v>
      </c>
      <c r="AE822" s="104">
        <v>0.38264905197658972</v>
      </c>
    </row>
    <row r="823" spans="1:31" x14ac:dyDescent="0.3">
      <c r="A823" s="104" t="s">
        <v>2183</v>
      </c>
      <c r="B823" s="115">
        <v>12</v>
      </c>
      <c r="C823" s="116">
        <v>1</v>
      </c>
      <c r="D823" s="107">
        <v>47.9084</v>
      </c>
      <c r="E823" s="104">
        <v>0.201615833492472</v>
      </c>
      <c r="F823" s="107">
        <f t="shared" si="12"/>
        <v>0.69547536444679636</v>
      </c>
      <c r="G823" s="104">
        <v>8.0007447770575599E-2</v>
      </c>
      <c r="H823" s="107">
        <v>1.21558103600929</v>
      </c>
      <c r="I823" s="104">
        <v>0.219106014200769</v>
      </c>
      <c r="J823" s="115" t="s">
        <v>1</v>
      </c>
      <c r="K823" s="116" t="s">
        <v>0</v>
      </c>
      <c r="L823" s="107">
        <v>159201.47159999999</v>
      </c>
      <c r="M823" s="104" t="s">
        <v>2184</v>
      </c>
      <c r="N823" s="101">
        <v>294.86806704207402</v>
      </c>
      <c r="O823" s="99">
        <v>266.96273174881901</v>
      </c>
      <c r="P823" s="111">
        <v>315.874292951852</v>
      </c>
      <c r="Q823" s="104">
        <v>292.56836391424832</v>
      </c>
      <c r="R823" s="107">
        <v>2.4662273630733682</v>
      </c>
      <c r="S823" s="104">
        <v>8.3866693977646095E-2</v>
      </c>
      <c r="T823" s="115">
        <v>3</v>
      </c>
      <c r="U823" s="116">
        <v>906</v>
      </c>
      <c r="V823" s="101">
        <v>293.24006190666398</v>
      </c>
      <c r="W823" s="99">
        <v>343.66923035798101</v>
      </c>
      <c r="X823" s="111">
        <v>430.012372466633</v>
      </c>
      <c r="Y823" s="104">
        <v>355.64055491042603</v>
      </c>
      <c r="Z823" s="107">
        <v>2.5510112792091757</v>
      </c>
      <c r="AA823" s="104">
        <v>0.19448725474940118</v>
      </c>
      <c r="AB823" s="115">
        <v>3</v>
      </c>
      <c r="AC823" s="116">
        <v>815</v>
      </c>
      <c r="AD823" s="107">
        <v>1.2155810360092938</v>
      </c>
      <c r="AE823" s="104">
        <v>0.28164607300611344</v>
      </c>
    </row>
    <row r="824" spans="1:31" x14ac:dyDescent="0.3">
      <c r="A824" s="104" t="s">
        <v>2689</v>
      </c>
      <c r="B824" s="115">
        <v>6</v>
      </c>
      <c r="C824" s="116">
        <v>1</v>
      </c>
      <c r="D824" s="107">
        <v>36.778599999999997</v>
      </c>
      <c r="E824" s="104">
        <v>0.44837827154391502</v>
      </c>
      <c r="F824" s="107">
        <f t="shared" si="12"/>
        <v>0.3483554415213605</v>
      </c>
      <c r="G824" s="104">
        <v>0.14433048023907799</v>
      </c>
      <c r="H824" s="107">
        <v>1.0486662143490499</v>
      </c>
      <c r="I824" s="104">
        <v>0.10074650440606001</v>
      </c>
      <c r="J824" s="115" t="s">
        <v>1</v>
      </c>
      <c r="K824" s="116" t="s">
        <v>0</v>
      </c>
      <c r="L824" s="107">
        <v>66449.186700000006</v>
      </c>
      <c r="M824" s="104" t="s">
        <v>2690</v>
      </c>
      <c r="N824" s="101">
        <v>331.44674205060301</v>
      </c>
      <c r="O824" s="99">
        <v>316.21365398875798</v>
      </c>
      <c r="P824" s="111">
        <v>369.51209951173598</v>
      </c>
      <c r="Q824" s="104">
        <v>339.05749851703234</v>
      </c>
      <c r="R824" s="107">
        <v>2.5302733535753159</v>
      </c>
      <c r="S824" s="104">
        <v>8.0966234979899868E-2</v>
      </c>
      <c r="T824" s="115">
        <v>3</v>
      </c>
      <c r="U824" s="116">
        <v>844</v>
      </c>
      <c r="V824" s="101">
        <v>331.55237323841999</v>
      </c>
      <c r="W824" s="99">
        <v>370.76224346340399</v>
      </c>
      <c r="X824" s="111">
        <v>364.35981354772002</v>
      </c>
      <c r="Y824" s="104">
        <v>355.55814341651467</v>
      </c>
      <c r="Z824" s="107">
        <v>2.5509106298202062</v>
      </c>
      <c r="AA824" s="104">
        <v>5.9159457556887882E-2</v>
      </c>
      <c r="AB824" s="115">
        <v>3</v>
      </c>
      <c r="AC824" s="116">
        <v>816</v>
      </c>
      <c r="AD824" s="107">
        <v>1.0486662143490493</v>
      </c>
      <c r="AE824" s="104">
        <v>6.8555547759851981E-2</v>
      </c>
    </row>
    <row r="825" spans="1:31" x14ac:dyDescent="0.3">
      <c r="A825" s="104" t="s">
        <v>221</v>
      </c>
      <c r="B825" s="115">
        <v>4</v>
      </c>
      <c r="C825" s="116">
        <v>3</v>
      </c>
      <c r="D825" s="107">
        <v>12.396000000000001</v>
      </c>
      <c r="E825" s="104">
        <v>1.4154002218713701E-4</v>
      </c>
      <c r="F825" s="107">
        <f t="shared" si="12"/>
        <v>3.8491207406528294</v>
      </c>
      <c r="G825" s="104">
        <v>5.8615912695552904E-4</v>
      </c>
      <c r="H825" s="107">
        <v>2.5290354029597402</v>
      </c>
      <c r="I825" s="104">
        <v>0.999999999999998</v>
      </c>
      <c r="J825" s="115" t="s">
        <v>1</v>
      </c>
      <c r="K825" s="116" t="s">
        <v>0</v>
      </c>
      <c r="L825" s="107">
        <v>19557.719700000001</v>
      </c>
      <c r="M825" s="104" t="s">
        <v>222</v>
      </c>
      <c r="N825" s="101">
        <v>154.92292138839301</v>
      </c>
      <c r="O825" s="99">
        <v>138.75865807412501</v>
      </c>
      <c r="P825" s="111">
        <v>127.36193137012199</v>
      </c>
      <c r="Q825" s="104">
        <v>140.34783694421333</v>
      </c>
      <c r="R825" s="107">
        <v>2.1472057236293018</v>
      </c>
      <c r="S825" s="104">
        <v>9.8676612047738241E-2</v>
      </c>
      <c r="T825" s="115">
        <v>3</v>
      </c>
      <c r="U825" s="116">
        <v>1167</v>
      </c>
      <c r="V825" s="101">
        <v>359.76260812691299</v>
      </c>
      <c r="W825" s="99">
        <v>371.851436043484</v>
      </c>
      <c r="X825" s="111">
        <v>333.21990091181101</v>
      </c>
      <c r="Y825" s="104">
        <v>354.94464836073598</v>
      </c>
      <c r="Z825" s="107">
        <v>2.5501606325318087</v>
      </c>
      <c r="AA825" s="104">
        <v>5.5674275427178177E-2</v>
      </c>
      <c r="AB825" s="115">
        <v>3</v>
      </c>
      <c r="AC825" s="116">
        <v>817</v>
      </c>
      <c r="AD825" s="107">
        <v>2.5290354029597366</v>
      </c>
      <c r="AE825" s="104">
        <v>1.3385872328560147</v>
      </c>
    </row>
    <row r="826" spans="1:31" x14ac:dyDescent="0.3">
      <c r="A826" s="104" t="s">
        <v>2637</v>
      </c>
      <c r="B826" s="115">
        <v>13</v>
      </c>
      <c r="C826" s="116">
        <v>2</v>
      </c>
      <c r="D826" s="107">
        <v>42.411900000000003</v>
      </c>
      <c r="E826" s="104">
        <v>0.41622098273644098</v>
      </c>
      <c r="F826" s="107">
        <f t="shared" si="12"/>
        <v>0.38067602970596065</v>
      </c>
      <c r="G826" s="104">
        <v>0.136563536121101</v>
      </c>
      <c r="H826" s="107">
        <v>1.0954114332234499</v>
      </c>
      <c r="I826" s="104">
        <v>0.109168521860859</v>
      </c>
      <c r="J826" s="115" t="s">
        <v>1</v>
      </c>
      <c r="K826" s="116" t="s">
        <v>0</v>
      </c>
      <c r="L826" s="107">
        <v>526829.65930000006</v>
      </c>
      <c r="M826" s="104" t="s">
        <v>2638</v>
      </c>
      <c r="N826" s="101">
        <v>278.16908754335702</v>
      </c>
      <c r="O826" s="99">
        <v>348.79793137741899</v>
      </c>
      <c r="P826" s="111">
        <v>344.95357531189001</v>
      </c>
      <c r="Q826" s="104">
        <v>323.97353141088865</v>
      </c>
      <c r="R826" s="107">
        <v>2.5105095298616784</v>
      </c>
      <c r="S826" s="104">
        <v>0.12258518738400714</v>
      </c>
      <c r="T826" s="115">
        <v>3</v>
      </c>
      <c r="U826" s="116">
        <v>859</v>
      </c>
      <c r="V826" s="101">
        <v>310.990520308805</v>
      </c>
      <c r="W826" s="99">
        <v>358.82439639818398</v>
      </c>
      <c r="X826" s="111">
        <v>394.83801440080202</v>
      </c>
      <c r="Y826" s="104">
        <v>354.88431036926363</v>
      </c>
      <c r="Z826" s="107">
        <v>2.5500867993738727</v>
      </c>
      <c r="AA826" s="104">
        <v>0.11852420165584571</v>
      </c>
      <c r="AB826" s="115">
        <v>3</v>
      </c>
      <c r="AC826" s="116">
        <v>818</v>
      </c>
      <c r="AD826" s="107">
        <v>1.095411433223449</v>
      </c>
      <c r="AE826" s="104">
        <v>0.1314728435114875</v>
      </c>
    </row>
    <row r="827" spans="1:31" x14ac:dyDescent="0.3">
      <c r="A827" s="104" t="s">
        <v>2829</v>
      </c>
      <c r="B827" s="115">
        <v>12</v>
      </c>
      <c r="C827" s="116">
        <v>2</v>
      </c>
      <c r="D827" s="107">
        <v>46.119900000000001</v>
      </c>
      <c r="E827" s="104">
        <v>0.56153210717064705</v>
      </c>
      <c r="F827" s="107">
        <f t="shared" si="12"/>
        <v>0.25062540668944905</v>
      </c>
      <c r="G827" s="104">
        <v>0.171767719666237</v>
      </c>
      <c r="H827" s="107">
        <v>1.05738653936743</v>
      </c>
      <c r="I827" s="104">
        <v>7.8637714663271602E-2</v>
      </c>
      <c r="J827" s="115" t="s">
        <v>0</v>
      </c>
      <c r="K827" s="116" t="s">
        <v>1</v>
      </c>
      <c r="L827" s="107">
        <v>216726.22390000001</v>
      </c>
      <c r="M827" s="104" t="s">
        <v>2830</v>
      </c>
      <c r="N827" s="101">
        <v>359.84438942621898</v>
      </c>
      <c r="O827" s="99">
        <v>381.72365973630298</v>
      </c>
      <c r="P827" s="111">
        <v>382.13731269357402</v>
      </c>
      <c r="Q827" s="104">
        <v>374.56845395203192</v>
      </c>
      <c r="R827" s="107">
        <v>2.5735311984224039</v>
      </c>
      <c r="S827" s="104">
        <v>3.4047424529192856E-2</v>
      </c>
      <c r="T827" s="115">
        <v>3</v>
      </c>
      <c r="U827" s="116">
        <v>793</v>
      </c>
      <c r="V827" s="101">
        <v>291.23670708016903</v>
      </c>
      <c r="W827" s="99">
        <v>357.55989182665701</v>
      </c>
      <c r="X827" s="111">
        <v>413.92296486626998</v>
      </c>
      <c r="Y827" s="104">
        <v>354.23985459103204</v>
      </c>
      <c r="Z827" s="107">
        <v>2.54929742092874</v>
      </c>
      <c r="AA827" s="104">
        <v>0.17335845831585861</v>
      </c>
      <c r="AB827" s="115">
        <v>3</v>
      </c>
      <c r="AC827" s="116">
        <v>819</v>
      </c>
      <c r="AD827" s="107">
        <v>0.94572794599621246</v>
      </c>
      <c r="AE827" s="104">
        <v>-8.0502866301450607E-2</v>
      </c>
    </row>
    <row r="828" spans="1:31" x14ac:dyDescent="0.3">
      <c r="A828" s="104" t="s">
        <v>171</v>
      </c>
      <c r="B828" s="115">
        <v>5</v>
      </c>
      <c r="C828" s="116">
        <v>3</v>
      </c>
      <c r="D828" s="107">
        <v>25.603400000000001</v>
      </c>
      <c r="E828" s="109">
        <v>9.3826763295834503E-5</v>
      </c>
      <c r="F828" s="107">
        <f t="shared" si="12"/>
        <v>4.0276732650981462</v>
      </c>
      <c r="G828" s="104">
        <v>5.1152781643257596E-4</v>
      </c>
      <c r="H828" s="107">
        <v>1.7415795669768801</v>
      </c>
      <c r="I828" s="104">
        <v>1</v>
      </c>
      <c r="J828" s="115" t="s">
        <v>0</v>
      </c>
      <c r="K828" s="116" t="s">
        <v>1</v>
      </c>
      <c r="L828" s="107">
        <v>42599.6086</v>
      </c>
      <c r="M828" s="104" t="s">
        <v>172</v>
      </c>
      <c r="N828" s="101">
        <v>641.88205452414797</v>
      </c>
      <c r="O828" s="99">
        <v>607.41114847652295</v>
      </c>
      <c r="P828" s="111">
        <v>588.91431645255204</v>
      </c>
      <c r="Q828" s="104">
        <v>612.73583981774107</v>
      </c>
      <c r="R828" s="107">
        <v>2.7872732835959617</v>
      </c>
      <c r="S828" s="104">
        <v>4.387262260512146E-2</v>
      </c>
      <c r="T828" s="115">
        <v>3</v>
      </c>
      <c r="U828" s="116">
        <v>613</v>
      </c>
      <c r="V828" s="101">
        <v>346.43903999397702</v>
      </c>
      <c r="W828" s="99">
        <v>340.21064295474298</v>
      </c>
      <c r="X828" s="111">
        <v>368.83325582052203</v>
      </c>
      <c r="Y828" s="104">
        <v>351.82764625641403</v>
      </c>
      <c r="Z828" s="107">
        <v>2.5463299628782923</v>
      </c>
      <c r="AA828" s="104">
        <v>4.2785011450984255E-2</v>
      </c>
      <c r="AB828" s="115">
        <v>3</v>
      </c>
      <c r="AC828" s="116">
        <v>820</v>
      </c>
      <c r="AD828" s="107">
        <v>0.57419139438793976</v>
      </c>
      <c r="AE828" s="104">
        <v>-0.80039638636748311</v>
      </c>
    </row>
    <row r="829" spans="1:31" x14ac:dyDescent="0.3">
      <c r="A829" s="104" t="s">
        <v>1687</v>
      </c>
      <c r="B829" s="115">
        <v>5</v>
      </c>
      <c r="C829" s="116">
        <v>2</v>
      </c>
      <c r="D829" s="107">
        <v>26.6326</v>
      </c>
      <c r="E829" s="104">
        <v>7.9587477898576106E-2</v>
      </c>
      <c r="F829" s="107">
        <f t="shared" si="12"/>
        <v>1.0991552577315606</v>
      </c>
      <c r="G829" s="104">
        <v>4.0953299352117001E-2</v>
      </c>
      <c r="H829" s="107">
        <v>1.1997805148131599</v>
      </c>
      <c r="I829" s="104">
        <v>0.43037466107489902</v>
      </c>
      <c r="J829" s="115" t="s">
        <v>1</v>
      </c>
      <c r="K829" s="116" t="s">
        <v>0</v>
      </c>
      <c r="L829" s="107">
        <v>32302.874599999999</v>
      </c>
      <c r="M829" s="104" t="s">
        <v>1688</v>
      </c>
      <c r="N829" s="101">
        <v>263.911954625904</v>
      </c>
      <c r="O829" s="99">
        <v>282.82715898205697</v>
      </c>
      <c r="P829" s="111">
        <v>332.98405405079598</v>
      </c>
      <c r="Q829" s="104">
        <v>293.2410558862523</v>
      </c>
      <c r="R829" s="107">
        <v>2.4672247746205285</v>
      </c>
      <c r="S829" s="104">
        <v>0.12172305282171052</v>
      </c>
      <c r="T829" s="115">
        <v>3</v>
      </c>
      <c r="U829" s="116">
        <v>902</v>
      </c>
      <c r="V829" s="101">
        <v>379.01890256982398</v>
      </c>
      <c r="W829" s="99">
        <v>343.98017014024998</v>
      </c>
      <c r="X829" s="111">
        <v>332.47564227661599</v>
      </c>
      <c r="Y829" s="104">
        <v>351.82490499556326</v>
      </c>
      <c r="Z829" s="107">
        <v>2.5463265790649063</v>
      </c>
      <c r="AA829" s="104">
        <v>6.8906471459087376E-2</v>
      </c>
      <c r="AB829" s="115">
        <v>3</v>
      </c>
      <c r="AC829" s="116">
        <v>821</v>
      </c>
      <c r="AD829" s="107">
        <v>1.1997805148131628</v>
      </c>
      <c r="AE829" s="104">
        <v>0.26277050654006517</v>
      </c>
    </row>
    <row r="830" spans="1:31" x14ac:dyDescent="0.3">
      <c r="A830" s="104" t="s">
        <v>2937</v>
      </c>
      <c r="B830" s="115">
        <v>11</v>
      </c>
      <c r="C830" s="116">
        <v>3</v>
      </c>
      <c r="D830" s="107">
        <v>57.002600000000001</v>
      </c>
      <c r="E830" s="104">
        <v>0.67024091543655995</v>
      </c>
      <c r="F830" s="107">
        <f t="shared" si="12"/>
        <v>0.17376906380910453</v>
      </c>
      <c r="G830" s="104">
        <v>0.19744819830622701</v>
      </c>
      <c r="H830" s="107">
        <v>1.0470892248450001</v>
      </c>
      <c r="I830" s="104">
        <v>6.5017870509340506E-2</v>
      </c>
      <c r="J830" s="115" t="s">
        <v>0</v>
      </c>
      <c r="K830" s="116" t="s">
        <v>1</v>
      </c>
      <c r="L830" s="107">
        <v>61332.604099999997</v>
      </c>
      <c r="M830" s="104" t="s">
        <v>2938</v>
      </c>
      <c r="N830" s="101">
        <v>411.26490526390597</v>
      </c>
      <c r="O830" s="99">
        <v>362.11263150250699</v>
      </c>
      <c r="P830" s="111">
        <v>328.27277952787</v>
      </c>
      <c r="Q830" s="104">
        <v>367.21677209809428</v>
      </c>
      <c r="R830" s="107">
        <v>2.5649225087582517</v>
      </c>
      <c r="S830" s="104">
        <v>0.1136408687180453</v>
      </c>
      <c r="T830" s="115">
        <v>3</v>
      </c>
      <c r="U830" s="116">
        <v>802</v>
      </c>
      <c r="V830" s="101">
        <v>297.497182026372</v>
      </c>
      <c r="W830" s="99">
        <v>395.10234687533102</v>
      </c>
      <c r="X830" s="111">
        <v>359.507865725871</v>
      </c>
      <c r="Y830" s="104">
        <v>350.70246487585797</v>
      </c>
      <c r="Z830" s="107">
        <v>2.5449388182858987</v>
      </c>
      <c r="AA830" s="104">
        <v>0.14084523368088384</v>
      </c>
      <c r="AB830" s="115">
        <v>3</v>
      </c>
      <c r="AC830" s="116">
        <v>822</v>
      </c>
      <c r="AD830" s="107">
        <v>0.95502845055828534</v>
      </c>
      <c r="AE830" s="104">
        <v>-6.6384382819641263E-2</v>
      </c>
    </row>
    <row r="831" spans="1:31" x14ac:dyDescent="0.3">
      <c r="A831" s="104" t="s">
        <v>2263</v>
      </c>
      <c r="B831" s="115">
        <v>10</v>
      </c>
      <c r="C831" s="116">
        <v>4</v>
      </c>
      <c r="D831" s="107">
        <v>64.900800000000004</v>
      </c>
      <c r="E831" s="104">
        <v>0.23001594749253801</v>
      </c>
      <c r="F831" s="107">
        <f t="shared" si="12"/>
        <v>0.63824205238279852</v>
      </c>
      <c r="G831" s="104">
        <v>8.8059261059608401E-2</v>
      </c>
      <c r="H831" s="107">
        <v>1.20141189160039</v>
      </c>
      <c r="I831" s="104">
        <v>0.195370649603756</v>
      </c>
      <c r="J831" s="115" t="s">
        <v>0</v>
      </c>
      <c r="K831" s="116" t="s">
        <v>1</v>
      </c>
      <c r="L831" s="107">
        <v>51940.656600000002</v>
      </c>
      <c r="M831" s="104" t="s">
        <v>2264</v>
      </c>
      <c r="N831" s="101">
        <v>407.59624705928502</v>
      </c>
      <c r="O831" s="99">
        <v>343.61030546364401</v>
      </c>
      <c r="P831" s="111">
        <v>512.48531762808204</v>
      </c>
      <c r="Q831" s="104">
        <v>421.23062338367043</v>
      </c>
      <c r="R831" s="107">
        <v>2.624519936784806</v>
      </c>
      <c r="S831" s="104">
        <v>0.2024048062688463</v>
      </c>
      <c r="T831" s="115">
        <v>3</v>
      </c>
      <c r="U831" s="116">
        <v>748</v>
      </c>
      <c r="V831" s="101">
        <v>367.20420126189202</v>
      </c>
      <c r="W831" s="99">
        <v>326.98006377245002</v>
      </c>
      <c r="X831" s="111">
        <v>357.65472456285602</v>
      </c>
      <c r="Y831" s="104">
        <v>350.61299653239939</v>
      </c>
      <c r="Z831" s="107">
        <v>2.5448280104962007</v>
      </c>
      <c r="AA831" s="104">
        <v>5.9941581401432777E-2</v>
      </c>
      <c r="AB831" s="115">
        <v>3</v>
      </c>
      <c r="AC831" s="116">
        <v>823</v>
      </c>
      <c r="AD831" s="107">
        <v>0.83235400530946146</v>
      </c>
      <c r="AE831" s="104">
        <v>-0.26473084887381054</v>
      </c>
    </row>
    <row r="832" spans="1:31" x14ac:dyDescent="0.3">
      <c r="A832" s="104" t="s">
        <v>1971</v>
      </c>
      <c r="B832" s="115">
        <v>3</v>
      </c>
      <c r="C832" s="116">
        <v>1</v>
      </c>
      <c r="D832" s="107">
        <v>20.216899999999999</v>
      </c>
      <c r="E832" s="104">
        <v>0.13476125929015501</v>
      </c>
      <c r="F832" s="107">
        <f t="shared" si="12"/>
        <v>0.8704349393634454</v>
      </c>
      <c r="G832" s="104">
        <v>5.9178998802561E-2</v>
      </c>
      <c r="H832" s="107">
        <v>1.32875020639952</v>
      </c>
      <c r="I832" s="104">
        <v>0.30175452527227398</v>
      </c>
      <c r="J832" s="115" t="s">
        <v>1</v>
      </c>
      <c r="K832" s="116" t="s">
        <v>0</v>
      </c>
      <c r="L832" s="107">
        <v>21644.0563</v>
      </c>
      <c r="M832" s="104" t="s">
        <v>1972</v>
      </c>
      <c r="N832" s="101">
        <v>249.74242319029401</v>
      </c>
      <c r="O832" s="99">
        <v>202.669913710033</v>
      </c>
      <c r="P832" s="111">
        <v>338.94909790129202</v>
      </c>
      <c r="Q832" s="104">
        <v>263.78714493387298</v>
      </c>
      <c r="R832" s="107">
        <v>2.4212536273729097</v>
      </c>
      <c r="S832" s="104">
        <v>0.26239584281784134</v>
      </c>
      <c r="T832" s="115">
        <v>3</v>
      </c>
      <c r="U832" s="116">
        <v>937</v>
      </c>
      <c r="V832" s="101">
        <v>395.48198755981298</v>
      </c>
      <c r="W832" s="99">
        <v>325.64727659463898</v>
      </c>
      <c r="X832" s="111">
        <v>330.39240567481801</v>
      </c>
      <c r="Y832" s="104">
        <v>350.5072232764233</v>
      </c>
      <c r="Z832" s="107">
        <v>2.5446969723647821</v>
      </c>
      <c r="AA832" s="104">
        <v>0.11132861273155917</v>
      </c>
      <c r="AB832" s="115">
        <v>3</v>
      </c>
      <c r="AC832" s="116">
        <v>824</v>
      </c>
      <c r="AD832" s="107">
        <v>1.328750206399518</v>
      </c>
      <c r="AE832" s="104">
        <v>0.41006991585537372</v>
      </c>
    </row>
    <row r="833" spans="1:31" x14ac:dyDescent="0.3">
      <c r="A833" s="104" t="s">
        <v>2747</v>
      </c>
      <c r="B833" s="115">
        <v>3</v>
      </c>
      <c r="C833" s="116">
        <v>1</v>
      </c>
      <c r="D833" s="107">
        <v>18.004200000000001</v>
      </c>
      <c r="E833" s="104">
        <v>0.50051165414494403</v>
      </c>
      <c r="F833" s="107">
        <f t="shared" si="12"/>
        <v>0.30058580575326427</v>
      </c>
      <c r="G833" s="104">
        <v>0.15765472885942999</v>
      </c>
      <c r="H833" s="107">
        <v>1.0583573090616001</v>
      </c>
      <c r="I833" s="104">
        <v>8.9299170893759203E-2</v>
      </c>
      <c r="J833" s="115" t="s">
        <v>0</v>
      </c>
      <c r="K833" s="116" t="s">
        <v>1</v>
      </c>
      <c r="L833" s="107">
        <v>16704.870999999999</v>
      </c>
      <c r="M833" s="104" t="s">
        <v>2748</v>
      </c>
      <c r="N833" s="101">
        <v>418.05811960668802</v>
      </c>
      <c r="O833" s="99">
        <v>336.71646615444001</v>
      </c>
      <c r="P833" s="111">
        <v>357.35880076346399</v>
      </c>
      <c r="Q833" s="104">
        <v>370.71112884153064</v>
      </c>
      <c r="R833" s="107">
        <v>2.5690356238550804</v>
      </c>
      <c r="S833" s="104">
        <v>0.11405844419624647</v>
      </c>
      <c r="T833" s="115">
        <v>3</v>
      </c>
      <c r="U833" s="116">
        <v>797</v>
      </c>
      <c r="V833" s="101">
        <v>364.78964091244899</v>
      </c>
      <c r="W833" s="99">
        <v>327.95407888642501</v>
      </c>
      <c r="X833" s="111">
        <v>358.06717081676499</v>
      </c>
      <c r="Y833" s="104">
        <v>350.27029687187968</v>
      </c>
      <c r="Z833" s="107">
        <v>2.5444033104504866</v>
      </c>
      <c r="AA833" s="104">
        <v>5.6003966406790111E-2</v>
      </c>
      <c r="AB833" s="115">
        <v>3</v>
      </c>
      <c r="AC833" s="116">
        <v>825</v>
      </c>
      <c r="AD833" s="107">
        <v>0.94486048467568695</v>
      </c>
      <c r="AE833" s="104">
        <v>-8.1826773940791936E-2</v>
      </c>
    </row>
    <row r="834" spans="1:31" x14ac:dyDescent="0.3">
      <c r="A834" s="104" t="s">
        <v>645</v>
      </c>
      <c r="B834" s="115">
        <v>12</v>
      </c>
      <c r="C834" s="116">
        <v>3</v>
      </c>
      <c r="D834" s="107">
        <v>61.594499999999996</v>
      </c>
      <c r="E834" s="104">
        <v>3.52699686529512E-3</v>
      </c>
      <c r="F834" s="107">
        <f t="shared" si="12"/>
        <v>2.4525949263222002</v>
      </c>
      <c r="G834" s="104">
        <v>4.7985091478135698E-3</v>
      </c>
      <c r="H834" s="107">
        <v>1.5101882948463901</v>
      </c>
      <c r="I834" s="104">
        <v>0.99323006742118902</v>
      </c>
      <c r="J834" s="115" t="s">
        <v>0</v>
      </c>
      <c r="K834" s="116" t="s">
        <v>1</v>
      </c>
      <c r="L834" s="107">
        <v>133011.70740000001</v>
      </c>
      <c r="M834" s="104" t="s">
        <v>646</v>
      </c>
      <c r="N834" s="101">
        <v>581.40152470798103</v>
      </c>
      <c r="O834" s="99">
        <v>474.94418127388201</v>
      </c>
      <c r="P834" s="111">
        <v>527.68292124059201</v>
      </c>
      <c r="Q834" s="104">
        <v>528.0095424074849</v>
      </c>
      <c r="R834" s="107">
        <v>2.7226417713547715</v>
      </c>
      <c r="S834" s="104">
        <v>0.10081147974607203</v>
      </c>
      <c r="T834" s="115">
        <v>3</v>
      </c>
      <c r="U834" s="116">
        <v>676</v>
      </c>
      <c r="V834" s="101">
        <v>327.80348364351602</v>
      </c>
      <c r="W834" s="99">
        <v>358.495782430416</v>
      </c>
      <c r="X834" s="111">
        <v>362.59551918433499</v>
      </c>
      <c r="Y834" s="104">
        <v>349.63159508608896</v>
      </c>
      <c r="Z834" s="107">
        <v>2.5436106715354141</v>
      </c>
      <c r="AA834" s="104">
        <v>5.4384431218924549E-2</v>
      </c>
      <c r="AB834" s="115">
        <v>3</v>
      </c>
      <c r="AC834" s="116">
        <v>826</v>
      </c>
      <c r="AD834" s="107">
        <v>0.66216908408875885</v>
      </c>
      <c r="AE834" s="104">
        <v>-0.59472844034850769</v>
      </c>
    </row>
    <row r="835" spans="1:31" x14ac:dyDescent="0.3">
      <c r="A835" s="104" t="s">
        <v>797</v>
      </c>
      <c r="B835" s="115">
        <v>4</v>
      </c>
      <c r="C835" s="116">
        <v>3</v>
      </c>
      <c r="D835" s="107">
        <v>23.9909</v>
      </c>
      <c r="E835" s="104">
        <v>7.2644772946226501E-3</v>
      </c>
      <c r="F835" s="107">
        <f t="shared" si="12"/>
        <v>2.1387956292982202</v>
      </c>
      <c r="G835" s="104">
        <v>7.9704939771649396E-3</v>
      </c>
      <c r="H835" s="107">
        <v>1.4665900437363499</v>
      </c>
      <c r="I835" s="104">
        <v>0.95756418514612096</v>
      </c>
      <c r="J835" s="115" t="s">
        <v>0</v>
      </c>
      <c r="K835" s="116" t="s">
        <v>1</v>
      </c>
      <c r="L835" s="107">
        <v>26353.727599999998</v>
      </c>
      <c r="M835" s="104" t="s">
        <v>798</v>
      </c>
      <c r="N835" s="101">
        <v>448.27643102199301</v>
      </c>
      <c r="O835" s="99">
        <v>525.25336454439002</v>
      </c>
      <c r="P835" s="111">
        <v>563.87969767560298</v>
      </c>
      <c r="Q835" s="104">
        <v>512.46983108066195</v>
      </c>
      <c r="R835" s="107">
        <v>2.7096683037163838</v>
      </c>
      <c r="S835" s="104">
        <v>0.1148405104488566</v>
      </c>
      <c r="T835" s="115">
        <v>3</v>
      </c>
      <c r="U835" s="116">
        <v>688</v>
      </c>
      <c r="V835" s="101">
        <v>334.06102429398902</v>
      </c>
      <c r="W835" s="99">
        <v>372.00359977756301</v>
      </c>
      <c r="X835" s="111">
        <v>342.22388695993999</v>
      </c>
      <c r="Y835" s="104">
        <v>349.42950367716406</v>
      </c>
      <c r="Z835" s="107">
        <v>2.5433595713487884</v>
      </c>
      <c r="AA835" s="104">
        <v>5.715384700395261E-2</v>
      </c>
      <c r="AB835" s="115">
        <v>3</v>
      </c>
      <c r="AC835" s="116">
        <v>827</v>
      </c>
      <c r="AD835" s="107">
        <v>0.68185380384306837</v>
      </c>
      <c r="AE835" s="104">
        <v>-0.55246565047701801</v>
      </c>
    </row>
    <row r="836" spans="1:31" x14ac:dyDescent="0.3">
      <c r="A836" s="104" t="s">
        <v>2617</v>
      </c>
      <c r="B836" s="115">
        <v>5</v>
      </c>
      <c r="C836" s="116">
        <v>4</v>
      </c>
      <c r="D836" s="107">
        <v>31.399100000000001</v>
      </c>
      <c r="E836" s="104">
        <v>0.39817627246745801</v>
      </c>
      <c r="F836" s="107">
        <f t="shared" si="12"/>
        <v>0.39992462337309542</v>
      </c>
      <c r="G836" s="104">
        <v>0.131714626297705</v>
      </c>
      <c r="H836" s="107">
        <v>1.04267564163834</v>
      </c>
      <c r="I836" s="104">
        <v>0.114440515855461</v>
      </c>
      <c r="J836" s="115" t="s">
        <v>0</v>
      </c>
      <c r="K836" s="116" t="s">
        <v>1</v>
      </c>
      <c r="L836" s="107">
        <v>50928.261599999998</v>
      </c>
      <c r="M836" s="104" t="s">
        <v>2618</v>
      </c>
      <c r="N836" s="101">
        <v>364.85902360909103</v>
      </c>
      <c r="O836" s="99">
        <v>355.223401192327</v>
      </c>
      <c r="P836" s="111">
        <v>372.87081696987798</v>
      </c>
      <c r="Q836" s="104">
        <v>364.31774725709869</v>
      </c>
      <c r="R836" s="107">
        <v>2.5614803278383822</v>
      </c>
      <c r="S836" s="104">
        <v>2.4253966720902909E-2</v>
      </c>
      <c r="T836" s="115">
        <v>3</v>
      </c>
      <c r="U836" s="116">
        <v>806</v>
      </c>
      <c r="V836" s="101">
        <v>379.26147146520498</v>
      </c>
      <c r="W836" s="99">
        <v>341.91490429573003</v>
      </c>
      <c r="X836" s="111">
        <v>327.04341390822401</v>
      </c>
      <c r="Y836" s="104">
        <v>349.40659655638638</v>
      </c>
      <c r="Z836" s="107">
        <v>2.5433310999056267</v>
      </c>
      <c r="AA836" s="104">
        <v>7.6996472888768153E-2</v>
      </c>
      <c r="AB836" s="115">
        <v>3</v>
      </c>
      <c r="AC836" s="116">
        <v>828</v>
      </c>
      <c r="AD836" s="107">
        <v>0.95907102848275594</v>
      </c>
      <c r="AE836" s="104">
        <v>-6.0290430170335051E-2</v>
      </c>
    </row>
    <row r="837" spans="1:31" x14ac:dyDescent="0.3">
      <c r="A837" s="104" t="s">
        <v>983</v>
      </c>
      <c r="B837" s="115">
        <v>7</v>
      </c>
      <c r="C837" s="116">
        <v>1</v>
      </c>
      <c r="D837" s="107">
        <v>27.101400000000002</v>
      </c>
      <c r="E837" s="104">
        <v>1.29896994234074E-2</v>
      </c>
      <c r="F837" s="107">
        <f t="shared" si="12"/>
        <v>1.8864008982161062</v>
      </c>
      <c r="G837" s="104">
        <v>1.15352490310505E-2</v>
      </c>
      <c r="H837" s="107">
        <v>1.5297559540040699</v>
      </c>
      <c r="I837" s="104">
        <v>0.883422782001412</v>
      </c>
      <c r="J837" s="115" t="s">
        <v>1</v>
      </c>
      <c r="K837" s="116" t="s">
        <v>0</v>
      </c>
      <c r="L837" s="107">
        <v>275402.97259999998</v>
      </c>
      <c r="M837" s="104" t="s">
        <v>984</v>
      </c>
      <c r="N837" s="101">
        <v>256.43525529407401</v>
      </c>
      <c r="O837" s="99">
        <v>237.991504153633</v>
      </c>
      <c r="P837" s="111">
        <v>188.030451398465</v>
      </c>
      <c r="Q837" s="104">
        <v>227.48573694872402</v>
      </c>
      <c r="R837" s="107">
        <v>2.3569541721639031</v>
      </c>
      <c r="S837" s="104">
        <v>0.15557830121171148</v>
      </c>
      <c r="T837" s="115">
        <v>3</v>
      </c>
      <c r="U837" s="116">
        <v>991</v>
      </c>
      <c r="V837" s="101">
        <v>366.97944556243499</v>
      </c>
      <c r="W837" s="99">
        <v>322.23067929823799</v>
      </c>
      <c r="X837" s="111">
        <v>354.78285678426897</v>
      </c>
      <c r="Y837" s="104">
        <v>347.99766054831395</v>
      </c>
      <c r="Z837" s="107">
        <v>2.5415763243650491</v>
      </c>
      <c r="AA837" s="104">
        <v>6.6474988370013241E-2</v>
      </c>
      <c r="AB837" s="115">
        <v>3</v>
      </c>
      <c r="AC837" s="116">
        <v>829</v>
      </c>
      <c r="AD837" s="107">
        <v>1.5297559540040686</v>
      </c>
      <c r="AE837" s="104">
        <v>0.61330151433555757</v>
      </c>
    </row>
    <row r="838" spans="1:31" x14ac:dyDescent="0.3">
      <c r="A838" s="104" t="s">
        <v>1705</v>
      </c>
      <c r="B838" s="115">
        <v>16</v>
      </c>
      <c r="C838" s="116">
        <v>2</v>
      </c>
      <c r="D838" s="107">
        <v>62.962400000000002</v>
      </c>
      <c r="E838" s="104">
        <v>8.2264210036336702E-2</v>
      </c>
      <c r="F838" s="107">
        <f t="shared" si="12"/>
        <v>1.0847890683648582</v>
      </c>
      <c r="G838" s="104">
        <v>4.1880338210532102E-2</v>
      </c>
      <c r="H838" s="107">
        <v>16.202815521161199</v>
      </c>
      <c r="I838" s="104">
        <v>0.42172618489217101</v>
      </c>
      <c r="J838" s="115" t="s">
        <v>1</v>
      </c>
      <c r="K838" s="116" t="s">
        <v>0</v>
      </c>
      <c r="L838" s="107">
        <v>539129.15040000004</v>
      </c>
      <c r="M838" s="104" t="s">
        <v>1706</v>
      </c>
      <c r="N838" s="101"/>
      <c r="O838" s="99">
        <v>15.8797097887372</v>
      </c>
      <c r="P838" s="111">
        <v>48.536962586004698</v>
      </c>
      <c r="Q838" s="104">
        <v>32.208336187370946</v>
      </c>
      <c r="R838" s="107">
        <v>1.5079682906903225</v>
      </c>
      <c r="S838" s="104">
        <v>0.71696236569108329</v>
      </c>
      <c r="T838" s="115">
        <v>2</v>
      </c>
      <c r="U838" s="116">
        <v>1456</v>
      </c>
      <c r="V838" s="101">
        <v>773.49232282699302</v>
      </c>
      <c r="W838" s="99">
        <v>170.50476783513</v>
      </c>
      <c r="X838" s="111">
        <v>99.734368312904493</v>
      </c>
      <c r="Y838" s="104">
        <v>347.91048632500912</v>
      </c>
      <c r="Z838" s="107">
        <v>2.5414675189587217</v>
      </c>
      <c r="AA838" s="104">
        <v>1.0642375930404544</v>
      </c>
      <c r="AB838" s="115">
        <v>3</v>
      </c>
      <c r="AC838" s="116">
        <v>830</v>
      </c>
      <c r="AD838" s="107">
        <v>10.801877014107504</v>
      </c>
      <c r="AE838" s="104">
        <v>3.4332101224292035</v>
      </c>
    </row>
    <row r="839" spans="1:31" x14ac:dyDescent="0.3">
      <c r="A839" s="104" t="s">
        <v>3150</v>
      </c>
      <c r="B839" s="115">
        <v>40</v>
      </c>
      <c r="C839" s="116">
        <v>2</v>
      </c>
      <c r="D839" s="107">
        <v>340.6857</v>
      </c>
      <c r="E839" s="104">
        <v>0.90566328813364105</v>
      </c>
      <c r="F839" s="107">
        <f t="shared" si="12"/>
        <v>4.3033236413277096E-2</v>
      </c>
      <c r="G839" s="104">
        <v>0.248607045091393</v>
      </c>
      <c r="H839" s="107">
        <v>1.0034761686595299</v>
      </c>
      <c r="I839" s="104">
        <v>5.11315737546824E-2</v>
      </c>
      <c r="J839" s="115" t="s">
        <v>1</v>
      </c>
      <c r="K839" s="116" t="s">
        <v>0</v>
      </c>
      <c r="L839" s="107">
        <v>103628.0313</v>
      </c>
      <c r="M839" s="104" t="s">
        <v>3151</v>
      </c>
      <c r="N839" s="101">
        <v>336.07412319010803</v>
      </c>
      <c r="O839" s="99">
        <v>360.46556894805099</v>
      </c>
      <c r="P839" s="111">
        <v>343.33501516938099</v>
      </c>
      <c r="Q839" s="104">
        <v>346.62490243584671</v>
      </c>
      <c r="R839" s="107">
        <v>2.5398597603455162</v>
      </c>
      <c r="S839" s="104">
        <v>3.6131575315941369E-2</v>
      </c>
      <c r="T839" s="115">
        <v>3</v>
      </c>
      <c r="U839" s="116">
        <v>830</v>
      </c>
      <c r="V839" s="101">
        <v>347.511963331907</v>
      </c>
      <c r="W839" s="99">
        <v>336.58242206460898</v>
      </c>
      <c r="X839" s="111">
        <v>359.39510177840799</v>
      </c>
      <c r="Y839" s="104">
        <v>347.82982905830795</v>
      </c>
      <c r="Z839" s="107">
        <v>2.5413668233249167</v>
      </c>
      <c r="AA839" s="104">
        <v>3.2802422942605325E-2</v>
      </c>
      <c r="AB839" s="115">
        <v>3</v>
      </c>
      <c r="AC839" s="116">
        <v>831</v>
      </c>
      <c r="AD839" s="107">
        <v>1.0034761686595333</v>
      </c>
      <c r="AE839" s="104">
        <v>5.0063548520361788E-3</v>
      </c>
    </row>
    <row r="840" spans="1:31" x14ac:dyDescent="0.3">
      <c r="A840" s="104" t="s">
        <v>1229</v>
      </c>
      <c r="B840" s="115">
        <v>12</v>
      </c>
      <c r="C840" s="116">
        <v>2</v>
      </c>
      <c r="D840" s="107">
        <v>43.3414</v>
      </c>
      <c r="E840" s="104">
        <v>2.61160400660807E-2</v>
      </c>
      <c r="F840" s="107">
        <f t="shared" si="12"/>
        <v>1.5830926737915592</v>
      </c>
      <c r="G840" s="104">
        <v>1.85000694415445E-2</v>
      </c>
      <c r="H840" s="107">
        <v>1.43911468239677</v>
      </c>
      <c r="I840" s="104">
        <v>0.73282001792186002</v>
      </c>
      <c r="J840" s="115" t="s">
        <v>0</v>
      </c>
      <c r="K840" s="116" t="s">
        <v>1</v>
      </c>
      <c r="L840" s="107">
        <v>287382.1813</v>
      </c>
      <c r="M840" s="104" t="s">
        <v>1230</v>
      </c>
      <c r="N840" s="101">
        <v>584.37008592382199</v>
      </c>
      <c r="O840" s="99">
        <v>473.65631196010901</v>
      </c>
      <c r="P840" s="111">
        <v>442.55017835278602</v>
      </c>
      <c r="Q840" s="104">
        <v>500.19219207890563</v>
      </c>
      <c r="R840" s="107">
        <v>2.6991369081791454</v>
      </c>
      <c r="S840" s="104">
        <v>0.14902438958064396</v>
      </c>
      <c r="T840" s="115">
        <v>3</v>
      </c>
      <c r="U840" s="116">
        <v>697</v>
      </c>
      <c r="V840" s="101">
        <v>305.33738537801401</v>
      </c>
      <c r="W840" s="99">
        <v>369.345775363521</v>
      </c>
      <c r="X840" s="111">
        <v>368.02496710383502</v>
      </c>
      <c r="Y840" s="104">
        <v>347.56937594845664</v>
      </c>
      <c r="Z840" s="107">
        <v>2.5410415041330694</v>
      </c>
      <c r="AA840" s="104">
        <v>0.10524499878474086</v>
      </c>
      <c r="AB840" s="115">
        <v>3</v>
      </c>
      <c r="AC840" s="116">
        <v>832</v>
      </c>
      <c r="AD840" s="107">
        <v>0.69487165424131081</v>
      </c>
      <c r="AE840" s="104">
        <v>-0.52518156437322905</v>
      </c>
    </row>
    <row r="841" spans="1:31" x14ac:dyDescent="0.3">
      <c r="A841" s="104" t="s">
        <v>2539</v>
      </c>
      <c r="B841" s="115">
        <v>2</v>
      </c>
      <c r="C841" s="116">
        <v>1</v>
      </c>
      <c r="D841" s="107">
        <v>8.4010999999999996</v>
      </c>
      <c r="E841" s="104">
        <v>0.37286920442792698</v>
      </c>
      <c r="F841" s="107">
        <f t="shared" ref="F841:F904" si="13">-LOG10(E841)</f>
        <v>0.42844348389345893</v>
      </c>
      <c r="G841" s="104">
        <v>0.125580714999589</v>
      </c>
      <c r="H841" s="107">
        <v>1.14760779665305</v>
      </c>
      <c r="I841" s="104">
        <v>0.12260091813083</v>
      </c>
      <c r="J841" s="115" t="s">
        <v>1</v>
      </c>
      <c r="K841" s="116" t="s">
        <v>0</v>
      </c>
      <c r="L841" s="107">
        <v>37094.867700000003</v>
      </c>
      <c r="M841" s="104" t="s">
        <v>2540</v>
      </c>
      <c r="N841" s="101">
        <v>294.45860225395802</v>
      </c>
      <c r="O841" s="99">
        <v>359.36901209455698</v>
      </c>
      <c r="P841" s="111">
        <v>252.300050323318</v>
      </c>
      <c r="Q841" s="104">
        <v>302.04255489061103</v>
      </c>
      <c r="R841" s="107">
        <v>2.4800681351829343</v>
      </c>
      <c r="S841" s="104">
        <v>0.1785704282302796</v>
      </c>
      <c r="T841" s="115">
        <v>3</v>
      </c>
      <c r="U841" s="116">
        <v>887</v>
      </c>
      <c r="V841" s="101">
        <v>408.940829711606</v>
      </c>
      <c r="W841" s="99">
        <v>296.277753909995</v>
      </c>
      <c r="X841" s="111">
        <v>334.660589118818</v>
      </c>
      <c r="Y841" s="104">
        <v>346.62639091347302</v>
      </c>
      <c r="Z841" s="107">
        <v>2.5398616252900919</v>
      </c>
      <c r="AA841" s="104">
        <v>0.1652406266754817</v>
      </c>
      <c r="AB841" s="115">
        <v>3</v>
      </c>
      <c r="AC841" s="116">
        <v>833</v>
      </c>
      <c r="AD841" s="107">
        <v>1.1476077966530533</v>
      </c>
      <c r="AE841" s="104">
        <v>0.19862967467833523</v>
      </c>
    </row>
    <row r="842" spans="1:31" x14ac:dyDescent="0.3">
      <c r="A842" s="104" t="s">
        <v>1805</v>
      </c>
      <c r="B842" s="115">
        <v>14</v>
      </c>
      <c r="C842" s="116">
        <v>2</v>
      </c>
      <c r="D842" s="107">
        <v>65.011700000000005</v>
      </c>
      <c r="E842" s="104">
        <v>9.9376191526578103E-2</v>
      </c>
      <c r="F842" s="107">
        <f t="shared" si="13"/>
        <v>1.0027176510870142</v>
      </c>
      <c r="G842" s="104">
        <v>4.7768758134157999E-2</v>
      </c>
      <c r="H842" s="107">
        <v>1.1805570156134799</v>
      </c>
      <c r="I842" s="104">
        <v>0.37364708188990903</v>
      </c>
      <c r="J842" s="115" t="s">
        <v>0</v>
      </c>
      <c r="K842" s="116" t="s">
        <v>1</v>
      </c>
      <c r="L842" s="107">
        <v>109670.0622</v>
      </c>
      <c r="M842" s="104" t="s">
        <v>1806</v>
      </c>
      <c r="N842" s="101">
        <v>371.62846766938702</v>
      </c>
      <c r="O842" s="99">
        <v>432.93663954902797</v>
      </c>
      <c r="P842" s="111">
        <v>417.14545164530603</v>
      </c>
      <c r="Q842" s="104">
        <v>407.23685295457364</v>
      </c>
      <c r="R842" s="107">
        <v>2.6098470726455059</v>
      </c>
      <c r="S842" s="104">
        <v>7.8167048269334599E-2</v>
      </c>
      <c r="T842" s="115">
        <v>3</v>
      </c>
      <c r="U842" s="116">
        <v>760</v>
      </c>
      <c r="V842" s="101">
        <v>339.11638419773101</v>
      </c>
      <c r="W842" s="99">
        <v>385.92527425993501</v>
      </c>
      <c r="X842" s="111">
        <v>309.817770359375</v>
      </c>
      <c r="Y842" s="104">
        <v>344.95314293901373</v>
      </c>
      <c r="Z842" s="107">
        <v>2.5377601062469628</v>
      </c>
      <c r="AA842" s="104">
        <v>0.11128469125952775</v>
      </c>
      <c r="AB842" s="115">
        <v>3</v>
      </c>
      <c r="AC842" s="116">
        <v>834</v>
      </c>
      <c r="AD842" s="107">
        <v>0.84705777592651343</v>
      </c>
      <c r="AE842" s="104">
        <v>-0.23946771895452093</v>
      </c>
    </row>
    <row r="843" spans="1:31" x14ac:dyDescent="0.3">
      <c r="A843" s="104" t="s">
        <v>1631</v>
      </c>
      <c r="B843" s="115">
        <v>4</v>
      </c>
      <c r="C843" s="116">
        <v>2</v>
      </c>
      <c r="D843" s="107">
        <v>27.988499999999998</v>
      </c>
      <c r="E843" s="104">
        <v>7.1113202421177094E-2</v>
      </c>
      <c r="F843" s="107">
        <f t="shared" si="13"/>
        <v>1.1480497634560642</v>
      </c>
      <c r="G843" s="104">
        <v>3.7859190749331299E-2</v>
      </c>
      <c r="H843" s="107">
        <v>1.22285751762504</v>
      </c>
      <c r="I843" s="104">
        <v>0.46025515187510302</v>
      </c>
      <c r="J843" s="115" t="s">
        <v>0</v>
      </c>
      <c r="K843" s="116" t="s">
        <v>1</v>
      </c>
      <c r="L843" s="107">
        <v>34291.267699999997</v>
      </c>
      <c r="M843" s="104" t="s">
        <v>1632</v>
      </c>
      <c r="N843" s="101">
        <v>369.60083038071201</v>
      </c>
      <c r="O843" s="99">
        <v>471.02623072621299</v>
      </c>
      <c r="P843" s="111">
        <v>420.40666001960398</v>
      </c>
      <c r="Q843" s="104">
        <v>420.34457370884297</v>
      </c>
      <c r="R843" s="107">
        <v>2.6236054454167537</v>
      </c>
      <c r="S843" s="104">
        <v>0.12064561278694573</v>
      </c>
      <c r="T843" s="115">
        <v>3</v>
      </c>
      <c r="U843" s="116">
        <v>749</v>
      </c>
      <c r="V843" s="101">
        <v>356.75110125936197</v>
      </c>
      <c r="W843" s="99">
        <v>358.201434548782</v>
      </c>
      <c r="X843" s="111">
        <v>316.26631262780199</v>
      </c>
      <c r="Y843" s="104">
        <v>343.73961614531527</v>
      </c>
      <c r="Z843" s="107">
        <v>2.536229587656051</v>
      </c>
      <c r="AA843" s="104">
        <v>6.9249007544031335E-2</v>
      </c>
      <c r="AB843" s="115">
        <v>3</v>
      </c>
      <c r="AC843" s="116">
        <v>835</v>
      </c>
      <c r="AD843" s="107">
        <v>0.81775675872863984</v>
      </c>
      <c r="AE843" s="104">
        <v>-0.29025631671016</v>
      </c>
    </row>
    <row r="844" spans="1:31" x14ac:dyDescent="0.3">
      <c r="A844" s="104" t="s">
        <v>301</v>
      </c>
      <c r="B844" s="115">
        <v>25</v>
      </c>
      <c r="C844" s="116">
        <v>3</v>
      </c>
      <c r="D844" s="107">
        <v>95.908100000000005</v>
      </c>
      <c r="E844" s="104">
        <v>4.4216411207786998E-4</v>
      </c>
      <c r="F844" s="107">
        <f t="shared" si="13"/>
        <v>3.3544165095163301</v>
      </c>
      <c r="G844" s="104">
        <v>1.32248455898905E-3</v>
      </c>
      <c r="H844" s="107">
        <v>3.3637793996489598</v>
      </c>
      <c r="I844" s="104">
        <v>0.99999995484756099</v>
      </c>
      <c r="J844" s="115" t="s">
        <v>1</v>
      </c>
      <c r="K844" s="116" t="s">
        <v>0</v>
      </c>
      <c r="L844" s="107">
        <v>581310.53020000004</v>
      </c>
      <c r="M844" s="104" t="s">
        <v>302</v>
      </c>
      <c r="N844" s="101">
        <v>121.129260377664</v>
      </c>
      <c r="O844" s="99">
        <v>85.335574876088401</v>
      </c>
      <c r="P844" s="111">
        <v>99.991008758405997</v>
      </c>
      <c r="Q844" s="104">
        <v>102.15194800405281</v>
      </c>
      <c r="R844" s="107">
        <v>2.009246652900373</v>
      </c>
      <c r="S844" s="104">
        <v>0.17615348883250678</v>
      </c>
      <c r="T844" s="115">
        <v>3</v>
      </c>
      <c r="U844" s="116">
        <v>1256</v>
      </c>
      <c r="V844" s="101">
        <v>379.02594647262799</v>
      </c>
      <c r="W844" s="99">
        <v>336.57342494771501</v>
      </c>
      <c r="X844" s="111">
        <v>315.25048356978999</v>
      </c>
      <c r="Y844" s="104">
        <v>343.61661833004433</v>
      </c>
      <c r="Z844" s="107">
        <v>2.5360741594505609</v>
      </c>
      <c r="AA844" s="104">
        <v>9.4482811951007495E-2</v>
      </c>
      <c r="AB844" s="115">
        <v>3</v>
      </c>
      <c r="AC844" s="116">
        <v>836</v>
      </c>
      <c r="AD844" s="107">
        <v>3.363779399648958</v>
      </c>
      <c r="AE844" s="104">
        <v>1.7500830951685247</v>
      </c>
    </row>
    <row r="845" spans="1:31" x14ac:dyDescent="0.3">
      <c r="A845" s="104" t="s">
        <v>1113</v>
      </c>
      <c r="B845" s="115">
        <v>10</v>
      </c>
      <c r="C845" s="116">
        <v>7</v>
      </c>
      <c r="D845" s="107">
        <v>54.460700000000003</v>
      </c>
      <c r="E845" s="104">
        <v>1.9477104287473599E-2</v>
      </c>
      <c r="F845" s="107">
        <f t="shared" si="13"/>
        <v>1.7104756103655923</v>
      </c>
      <c r="G845" s="104">
        <v>1.5252158569178701E-2</v>
      </c>
      <c r="H845" s="107">
        <v>1.22239645768711</v>
      </c>
      <c r="I845" s="104">
        <v>0.80320937379473001</v>
      </c>
      <c r="J845" s="115" t="s">
        <v>0</v>
      </c>
      <c r="K845" s="116" t="s">
        <v>1</v>
      </c>
      <c r="L845" s="107">
        <v>70128.326400000005</v>
      </c>
      <c r="M845" s="104" t="s">
        <v>1114</v>
      </c>
      <c r="N845" s="101">
        <v>453.66395788333102</v>
      </c>
      <c r="O845" s="99">
        <v>404.96365843152699</v>
      </c>
      <c r="P845" s="111">
        <v>398.57790036480498</v>
      </c>
      <c r="Q845" s="104">
        <v>419.06850555988763</v>
      </c>
      <c r="R845" s="107">
        <v>2.6222850233356154</v>
      </c>
      <c r="S845" s="104">
        <v>7.1898010853752733E-2</v>
      </c>
      <c r="T845" s="115">
        <v>3</v>
      </c>
      <c r="U845" s="116">
        <v>750</v>
      </c>
      <c r="V845" s="101">
        <v>329.353070161277</v>
      </c>
      <c r="W845" s="99">
        <v>332.762754676084</v>
      </c>
      <c r="X845" s="111">
        <v>366.36025489409798</v>
      </c>
      <c r="Y845" s="104">
        <v>342.82535991048638</v>
      </c>
      <c r="Z845" s="107">
        <v>2.5350729406193553</v>
      </c>
      <c r="AA845" s="104">
        <v>5.9660095268490809E-2</v>
      </c>
      <c r="AB845" s="115">
        <v>3</v>
      </c>
      <c r="AC845" s="116">
        <v>837</v>
      </c>
      <c r="AD845" s="107">
        <v>0.81806519784268161</v>
      </c>
      <c r="AE845" s="104">
        <v>-0.28971226778878434</v>
      </c>
    </row>
    <row r="846" spans="1:31" x14ac:dyDescent="0.3">
      <c r="A846" s="104" t="s">
        <v>647</v>
      </c>
      <c r="B846" s="115">
        <v>5</v>
      </c>
      <c r="C846" s="116">
        <v>2</v>
      </c>
      <c r="D846" s="107">
        <v>31.446400000000001</v>
      </c>
      <c r="E846" s="104">
        <v>3.53179898702893E-3</v>
      </c>
      <c r="F846" s="107">
        <f t="shared" si="13"/>
        <v>2.4520040223392012</v>
      </c>
      <c r="G846" s="104">
        <v>4.7985091478135698E-3</v>
      </c>
      <c r="H846" s="107">
        <v>1.67325625058966</v>
      </c>
      <c r="I846" s="104">
        <v>0.99320151539142998</v>
      </c>
      <c r="J846" s="115" t="s">
        <v>0</v>
      </c>
      <c r="K846" s="116" t="s">
        <v>1</v>
      </c>
      <c r="L846" s="107">
        <v>24143.0484</v>
      </c>
      <c r="M846" s="104" t="s">
        <v>648</v>
      </c>
      <c r="N846" s="101">
        <v>570.73035004855797</v>
      </c>
      <c r="O846" s="99">
        <v>584.86775895256005</v>
      </c>
      <c r="P846" s="111">
        <v>565.23335013964402</v>
      </c>
      <c r="Q846" s="104">
        <v>573.61048638025397</v>
      </c>
      <c r="R846" s="107">
        <v>2.7586170822264293</v>
      </c>
      <c r="S846" s="104">
        <v>1.7658517971992149E-2</v>
      </c>
      <c r="T846" s="115">
        <v>3</v>
      </c>
      <c r="U846" s="116">
        <v>643</v>
      </c>
      <c r="V846" s="101">
        <v>311.24168018311599</v>
      </c>
      <c r="W846" s="99">
        <v>314.51520532362099</v>
      </c>
      <c r="X846" s="111">
        <v>402.67582378948498</v>
      </c>
      <c r="Y846" s="104">
        <v>342.81090309874071</v>
      </c>
      <c r="Z846" s="107">
        <v>2.5350546262042446</v>
      </c>
      <c r="AA846" s="104">
        <v>0.15130899276199744</v>
      </c>
      <c r="AB846" s="115">
        <v>3</v>
      </c>
      <c r="AC846" s="116">
        <v>838</v>
      </c>
      <c r="AD846" s="107">
        <v>0.59763709213552774</v>
      </c>
      <c r="AE846" s="104">
        <v>-0.74265840362211666</v>
      </c>
    </row>
    <row r="847" spans="1:31" x14ac:dyDescent="0.3">
      <c r="A847" s="104" t="s">
        <v>365</v>
      </c>
      <c r="B847" s="115">
        <v>2</v>
      </c>
      <c r="C847" s="116">
        <v>1</v>
      </c>
      <c r="D847" s="107">
        <v>11.9208</v>
      </c>
      <c r="E847" s="104">
        <v>7.5791230272315201E-4</v>
      </c>
      <c r="F847" s="107">
        <f t="shared" si="13"/>
        <v>3.1203810432423533</v>
      </c>
      <c r="G847" s="104">
        <v>1.8547095175262E-3</v>
      </c>
      <c r="H847" s="107">
        <v>14.0876107888284</v>
      </c>
      <c r="I847" s="104">
        <v>0.99999611932318699</v>
      </c>
      <c r="J847" s="115" t="s">
        <v>1</v>
      </c>
      <c r="K847" s="116" t="s">
        <v>0</v>
      </c>
      <c r="L847" s="107">
        <v>13842.661099999999</v>
      </c>
      <c r="M847" s="104" t="s">
        <v>366</v>
      </c>
      <c r="N847" s="101">
        <v>13.429718640282999</v>
      </c>
      <c r="O847" s="99">
        <v>22.142718643795</v>
      </c>
      <c r="P847" s="111">
        <v>37.006879751601403</v>
      </c>
      <c r="Q847" s="104">
        <v>24.1931056785598</v>
      </c>
      <c r="R847" s="107">
        <v>1.3836916224952294</v>
      </c>
      <c r="S847" s="104">
        <v>0.49276701045398197</v>
      </c>
      <c r="T847" s="115">
        <v>3</v>
      </c>
      <c r="U847" s="116">
        <v>1480</v>
      </c>
      <c r="V847" s="101">
        <v>346.81780300847498</v>
      </c>
      <c r="W847" s="99">
        <v>316.54116749768502</v>
      </c>
      <c r="X847" s="111">
        <v>359.11019921147499</v>
      </c>
      <c r="Y847" s="104">
        <v>340.823056572545</v>
      </c>
      <c r="Z847" s="107">
        <v>2.5325289669735374</v>
      </c>
      <c r="AA847" s="104">
        <v>6.4281221532924038E-2</v>
      </c>
      <c r="AB847" s="115">
        <v>3</v>
      </c>
      <c r="AC847" s="116">
        <v>839</v>
      </c>
      <c r="AD847" s="107">
        <v>14.087610788828414</v>
      </c>
      <c r="AE847" s="104">
        <v>3.8163550510782818</v>
      </c>
    </row>
    <row r="848" spans="1:31" x14ac:dyDescent="0.3">
      <c r="A848" s="104" t="s">
        <v>1899</v>
      </c>
      <c r="B848" s="115">
        <v>2</v>
      </c>
      <c r="C848" s="116">
        <v>1</v>
      </c>
      <c r="D848" s="107">
        <v>3.4268000000000001</v>
      </c>
      <c r="E848" s="104">
        <v>0.119191427339982</v>
      </c>
      <c r="F848" s="107">
        <f t="shared" si="13"/>
        <v>0.92375497943492235</v>
      </c>
      <c r="G848" s="104">
        <v>5.4438097545691497E-2</v>
      </c>
      <c r="H848" s="107">
        <v>1.2899305563043</v>
      </c>
      <c r="I848" s="104">
        <v>0.32982635617019102</v>
      </c>
      <c r="J848" s="115" t="s">
        <v>1</v>
      </c>
      <c r="K848" s="116" t="s">
        <v>0</v>
      </c>
      <c r="L848" s="107">
        <v>225311.8278</v>
      </c>
      <c r="M848" s="104" t="s">
        <v>1900</v>
      </c>
      <c r="N848" s="101">
        <v>231.68476456628699</v>
      </c>
      <c r="O848" s="99">
        <v>277.687773028104</v>
      </c>
      <c r="P848" s="111">
        <v>275.38722137621198</v>
      </c>
      <c r="Q848" s="104">
        <v>261.58658632353433</v>
      </c>
      <c r="R848" s="107">
        <v>2.4176154704051784</v>
      </c>
      <c r="S848" s="104">
        <v>9.9092512263016103E-2</v>
      </c>
      <c r="T848" s="115">
        <v>3</v>
      </c>
      <c r="U848" s="116">
        <v>940</v>
      </c>
      <c r="V848" s="101">
        <v>389.78520755904799</v>
      </c>
      <c r="W848" s="99">
        <v>352.60729105934797</v>
      </c>
      <c r="X848" s="111">
        <v>269.89309383578302</v>
      </c>
      <c r="Y848" s="104">
        <v>337.42853081805964</v>
      </c>
      <c r="Z848" s="107">
        <v>2.5281818009946297</v>
      </c>
      <c r="AA848" s="104">
        <v>0.18187673192495216</v>
      </c>
      <c r="AB848" s="115">
        <v>3</v>
      </c>
      <c r="AC848" s="116">
        <v>840</v>
      </c>
      <c r="AD848" s="107">
        <v>1.2899305563043009</v>
      </c>
      <c r="AE848" s="104">
        <v>0.36729339993370197</v>
      </c>
    </row>
    <row r="849" spans="1:31" x14ac:dyDescent="0.3">
      <c r="A849" s="104" t="s">
        <v>1787</v>
      </c>
      <c r="B849" s="115">
        <v>2</v>
      </c>
      <c r="C849" s="116">
        <v>1</v>
      </c>
      <c r="D849" s="107">
        <v>11.0556</v>
      </c>
      <c r="E849" s="104">
        <v>9.6248700799831194E-2</v>
      </c>
      <c r="F849" s="107">
        <f t="shared" si="13"/>
        <v>1.0166051240456675</v>
      </c>
      <c r="G849" s="104">
        <v>4.6734851574917899E-2</v>
      </c>
      <c r="H849" s="107">
        <v>9.4880911251833808</v>
      </c>
      <c r="I849" s="104">
        <v>0.38161227268695402</v>
      </c>
      <c r="J849" s="115" t="s">
        <v>1</v>
      </c>
      <c r="K849" s="116" t="s">
        <v>0</v>
      </c>
      <c r="L849" s="107">
        <v>13828.6371</v>
      </c>
      <c r="M849" s="104" t="s">
        <v>1788</v>
      </c>
      <c r="N849" s="101"/>
      <c r="O849" s="99">
        <v>36.534446783998398</v>
      </c>
      <c r="P849" s="111">
        <v>70.028354718779497</v>
      </c>
      <c r="Q849" s="104">
        <v>53.281400751388944</v>
      </c>
      <c r="R849" s="107">
        <v>1.7265756337786513</v>
      </c>
      <c r="S849" s="104">
        <v>0.44450350582241865</v>
      </c>
      <c r="T849" s="115">
        <v>2</v>
      </c>
      <c r="U849" s="116">
        <v>1397</v>
      </c>
      <c r="V849" s="101">
        <v>420.19135322022299</v>
      </c>
      <c r="W849" s="99">
        <v>381.98615398782698</v>
      </c>
      <c r="X849" s="111">
        <v>208.90006400513701</v>
      </c>
      <c r="Y849" s="104">
        <v>337.02585707106232</v>
      </c>
      <c r="Z849" s="107">
        <v>2.5276632217986243</v>
      </c>
      <c r="AA849" s="104">
        <v>0.33407677263328844</v>
      </c>
      <c r="AB849" s="115">
        <v>3</v>
      </c>
      <c r="AC849" s="116">
        <v>841</v>
      </c>
      <c r="AD849" s="107">
        <v>6.3253940834555991</v>
      </c>
      <c r="AE849" s="104">
        <v>2.6611553651091011</v>
      </c>
    </row>
    <row r="850" spans="1:31" x14ac:dyDescent="0.3">
      <c r="A850" s="104" t="s">
        <v>2999</v>
      </c>
      <c r="B850" s="115">
        <v>15</v>
      </c>
      <c r="C850" s="116">
        <v>3</v>
      </c>
      <c r="D850" s="107">
        <v>87.484700000000004</v>
      </c>
      <c r="E850" s="104">
        <v>0.73281803126758105</v>
      </c>
      <c r="F850" s="107">
        <f t="shared" si="13"/>
        <v>0.13500385322711858</v>
      </c>
      <c r="G850" s="104">
        <v>0.21140047104794199</v>
      </c>
      <c r="H850" s="107">
        <v>1.3737751849956601</v>
      </c>
      <c r="I850" s="104">
        <v>5.9550009901058097E-2</v>
      </c>
      <c r="J850" s="115" t="s">
        <v>0</v>
      </c>
      <c r="K850" s="116" t="s">
        <v>1</v>
      </c>
      <c r="L850" s="107">
        <v>107551.9859</v>
      </c>
      <c r="M850" s="104" t="s">
        <v>3000</v>
      </c>
      <c r="N850" s="101">
        <v>864.03511444317201</v>
      </c>
      <c r="O850" s="99">
        <v>271.747374463933</v>
      </c>
      <c r="P850" s="111">
        <v>251.829892615592</v>
      </c>
      <c r="Q850" s="104">
        <v>462.53746050756564</v>
      </c>
      <c r="R850" s="107">
        <v>2.6651469116326849</v>
      </c>
      <c r="S850" s="104">
        <v>0.75204666289865874</v>
      </c>
      <c r="T850" s="115">
        <v>3</v>
      </c>
      <c r="U850" s="116">
        <v>730</v>
      </c>
      <c r="V850" s="101">
        <v>331.00455537650402</v>
      </c>
      <c r="W850" s="99">
        <v>332.39019859114399</v>
      </c>
      <c r="X850" s="111">
        <v>346.67763391515098</v>
      </c>
      <c r="Y850" s="104">
        <v>336.69079596093303</v>
      </c>
      <c r="Z850" s="107">
        <v>2.5272312443417162</v>
      </c>
      <c r="AA850" s="104">
        <v>2.5770114720701856E-2</v>
      </c>
      <c r="AB850" s="115">
        <v>3</v>
      </c>
      <c r="AC850" s="116">
        <v>842</v>
      </c>
      <c r="AD850" s="107">
        <v>0.72792114089843718</v>
      </c>
      <c r="AE850" s="104">
        <v>-0.4581459298990081</v>
      </c>
    </row>
    <row r="851" spans="1:31" x14ac:dyDescent="0.3">
      <c r="A851" s="104" t="s">
        <v>709</v>
      </c>
      <c r="B851" s="115">
        <v>6</v>
      </c>
      <c r="C851" s="116">
        <v>2</v>
      </c>
      <c r="D851" s="107">
        <v>31.892800000000001</v>
      </c>
      <c r="E851" s="104">
        <v>4.7459167923376002E-3</v>
      </c>
      <c r="F851" s="107">
        <f t="shared" si="13"/>
        <v>2.3236798803086107</v>
      </c>
      <c r="G851" s="104">
        <v>5.8670049355446802E-3</v>
      </c>
      <c r="H851" s="107">
        <v>2.3196038149630702</v>
      </c>
      <c r="I851" s="104">
        <v>0.98422333600759104</v>
      </c>
      <c r="J851" s="115" t="s">
        <v>1</v>
      </c>
      <c r="K851" s="116" t="s">
        <v>0</v>
      </c>
      <c r="L851" s="107">
        <v>66419.561400000006</v>
      </c>
      <c r="M851" s="104" t="s">
        <v>710</v>
      </c>
      <c r="N851" s="101">
        <v>151.438846992843</v>
      </c>
      <c r="O851" s="99">
        <v>169.75615584043501</v>
      </c>
      <c r="P851" s="111">
        <v>114.160637431929</v>
      </c>
      <c r="Q851" s="104">
        <v>145.11854675506899</v>
      </c>
      <c r="R851" s="107">
        <v>2.1617229206296464</v>
      </c>
      <c r="S851" s="104">
        <v>0.19523018454143262</v>
      </c>
      <c r="T851" s="115">
        <v>3</v>
      </c>
      <c r="U851" s="116">
        <v>1156</v>
      </c>
      <c r="V851" s="101">
        <v>326.68504879127403</v>
      </c>
      <c r="W851" s="99">
        <v>394.72328187902201</v>
      </c>
      <c r="X851" s="111">
        <v>288.44427335456697</v>
      </c>
      <c r="Y851" s="104">
        <v>336.61753467495436</v>
      </c>
      <c r="Z851" s="107">
        <v>2.5271367349738214</v>
      </c>
      <c r="AA851" s="104">
        <v>0.15991797829405532</v>
      </c>
      <c r="AB851" s="115">
        <v>3</v>
      </c>
      <c r="AC851" s="116">
        <v>843</v>
      </c>
      <c r="AD851" s="107">
        <v>2.319603814963068</v>
      </c>
      <c r="AE851" s="104">
        <v>1.2138784161298701</v>
      </c>
    </row>
    <row r="852" spans="1:31" x14ac:dyDescent="0.3">
      <c r="A852" s="104" t="s">
        <v>479</v>
      </c>
      <c r="B852" s="115">
        <v>10</v>
      </c>
      <c r="C852" s="116">
        <v>1</v>
      </c>
      <c r="D852" s="107">
        <v>36.727699999999999</v>
      </c>
      <c r="E852" s="104">
        <v>1.79653547723002E-3</v>
      </c>
      <c r="F852" s="107">
        <f t="shared" si="13"/>
        <v>2.7455642021091515</v>
      </c>
      <c r="G852" s="104">
        <v>3.3208517523612099E-3</v>
      </c>
      <c r="H852" s="107">
        <v>1.3545135822135299</v>
      </c>
      <c r="I852" s="104">
        <v>0.99946120021347395</v>
      </c>
      <c r="J852" s="115" t="s">
        <v>0</v>
      </c>
      <c r="K852" s="116" t="s">
        <v>1</v>
      </c>
      <c r="L852" s="107">
        <v>143893.7157</v>
      </c>
      <c r="M852" s="104" t="s">
        <v>480</v>
      </c>
      <c r="N852" s="101">
        <v>430.79738377940799</v>
      </c>
      <c r="O852" s="99">
        <v>470.03954822025401</v>
      </c>
      <c r="P852" s="111">
        <v>455.78165703495199</v>
      </c>
      <c r="Q852" s="104">
        <v>452.20619634487139</v>
      </c>
      <c r="R852" s="107">
        <v>2.6553365089601337</v>
      </c>
      <c r="S852" s="104">
        <v>4.3926658458909439E-2</v>
      </c>
      <c r="T852" s="115">
        <v>3</v>
      </c>
      <c r="U852" s="116">
        <v>735</v>
      </c>
      <c r="V852" s="101">
        <v>326.692473153847</v>
      </c>
      <c r="W852" s="99">
        <v>355.30428771067699</v>
      </c>
      <c r="X852" s="111">
        <v>319.55730758390399</v>
      </c>
      <c r="Y852" s="104">
        <v>333.85135614947603</v>
      </c>
      <c r="Z852" s="107">
        <v>2.5235531447361566</v>
      </c>
      <c r="AA852" s="104">
        <v>5.6666580665679818E-2</v>
      </c>
      <c r="AB852" s="115">
        <v>3</v>
      </c>
      <c r="AC852" s="116">
        <v>844</v>
      </c>
      <c r="AD852" s="107">
        <v>0.73827240503990577</v>
      </c>
      <c r="AE852" s="104">
        <v>-0.43777486005440414</v>
      </c>
    </row>
    <row r="853" spans="1:31" x14ac:dyDescent="0.3">
      <c r="A853" s="104" t="s">
        <v>947</v>
      </c>
      <c r="B853" s="115">
        <v>10</v>
      </c>
      <c r="C853" s="116">
        <v>5</v>
      </c>
      <c r="D853" s="107">
        <v>46.724299999999999</v>
      </c>
      <c r="E853" s="104">
        <v>1.13945634959034E-2</v>
      </c>
      <c r="F853" s="107">
        <f t="shared" si="13"/>
        <v>1.9433023071621045</v>
      </c>
      <c r="G853" s="104">
        <v>1.05087345978857E-2</v>
      </c>
      <c r="H853" s="107">
        <v>1.3680214921252201</v>
      </c>
      <c r="I853" s="104">
        <v>0.90441671265004697</v>
      </c>
      <c r="J853" s="115" t="s">
        <v>1</v>
      </c>
      <c r="K853" s="116" t="s">
        <v>0</v>
      </c>
      <c r="L853" s="107">
        <v>109777.1344</v>
      </c>
      <c r="M853" s="104" t="s">
        <v>948</v>
      </c>
      <c r="N853" s="101">
        <v>258.292205040368</v>
      </c>
      <c r="O853" s="99">
        <v>258.87100553964802</v>
      </c>
      <c r="P853" s="111">
        <v>213.17178383089299</v>
      </c>
      <c r="Q853" s="104">
        <v>243.4449981369697</v>
      </c>
      <c r="R853" s="107">
        <v>2.3864008558840526</v>
      </c>
      <c r="S853" s="104">
        <v>0.10769976818743732</v>
      </c>
      <c r="T853" s="115">
        <v>3</v>
      </c>
      <c r="U853" s="116">
        <v>964</v>
      </c>
      <c r="V853" s="101">
        <v>332.52252075398297</v>
      </c>
      <c r="W853" s="99">
        <v>351.09028451027802</v>
      </c>
      <c r="X853" s="111">
        <v>315.50116354101402</v>
      </c>
      <c r="Y853" s="104">
        <v>333.03798960175828</v>
      </c>
      <c r="Z853" s="107">
        <v>2.5224937762491928</v>
      </c>
      <c r="AA853" s="104">
        <v>5.3447833744253437E-2</v>
      </c>
      <c r="AB853" s="115">
        <v>3</v>
      </c>
      <c r="AC853" s="116">
        <v>845</v>
      </c>
      <c r="AD853" s="107">
        <v>1.3680214921252183</v>
      </c>
      <c r="AE853" s="104">
        <v>0.45209089567622807</v>
      </c>
    </row>
    <row r="854" spans="1:31" x14ac:dyDescent="0.3">
      <c r="A854" s="104" t="s">
        <v>825</v>
      </c>
      <c r="B854" s="115">
        <v>6</v>
      </c>
      <c r="C854" s="116">
        <v>4</v>
      </c>
      <c r="D854" s="107">
        <v>30.8261</v>
      </c>
      <c r="E854" s="104">
        <v>7.7284643609545301E-3</v>
      </c>
      <c r="F854" s="107">
        <f t="shared" si="13"/>
        <v>2.1119067914396852</v>
      </c>
      <c r="G854" s="104">
        <v>8.1985450350540601E-3</v>
      </c>
      <c r="H854" s="107">
        <v>1.4243785965220499</v>
      </c>
      <c r="I854" s="104">
        <v>0.95192570002278898</v>
      </c>
      <c r="J854" s="115" t="s">
        <v>0</v>
      </c>
      <c r="K854" s="116" t="s">
        <v>1</v>
      </c>
      <c r="L854" s="107">
        <v>115677.1436</v>
      </c>
      <c r="M854" s="104" t="s">
        <v>826</v>
      </c>
      <c r="N854" s="101">
        <v>462.03619519915401</v>
      </c>
      <c r="O854" s="99">
        <v>496.12562178827397</v>
      </c>
      <c r="P854" s="111">
        <v>462.163025679442</v>
      </c>
      <c r="Q854" s="104">
        <v>473.44161422228996</v>
      </c>
      <c r="R854" s="107">
        <v>2.6752664285673138</v>
      </c>
      <c r="S854" s="104">
        <v>4.1494090455626666E-2</v>
      </c>
      <c r="T854" s="115">
        <v>3</v>
      </c>
      <c r="U854" s="116">
        <v>722</v>
      </c>
      <c r="V854" s="101">
        <v>307.282055693769</v>
      </c>
      <c r="W854" s="99">
        <v>310.756690270452</v>
      </c>
      <c r="X854" s="111">
        <v>379.11527343408102</v>
      </c>
      <c r="Y854" s="104">
        <v>332.38467313276732</v>
      </c>
      <c r="Z854" s="107">
        <v>2.5216409894582514</v>
      </c>
      <c r="AA854" s="104">
        <v>0.12186831536085789</v>
      </c>
      <c r="AB854" s="115">
        <v>3</v>
      </c>
      <c r="AC854" s="116">
        <v>846</v>
      </c>
      <c r="AD854" s="107">
        <v>0.70206053533922419</v>
      </c>
      <c r="AE854" s="104">
        <v>-0.51033266226580276</v>
      </c>
    </row>
    <row r="855" spans="1:31" x14ac:dyDescent="0.3">
      <c r="A855" s="104" t="s">
        <v>2157</v>
      </c>
      <c r="B855" s="115">
        <v>5</v>
      </c>
      <c r="C855" s="116">
        <v>1</v>
      </c>
      <c r="D855" s="107">
        <v>17.959900000000001</v>
      </c>
      <c r="E855" s="104">
        <v>0.193364690934762</v>
      </c>
      <c r="F855" s="107">
        <f t="shared" si="13"/>
        <v>0.71362282669654498</v>
      </c>
      <c r="G855" s="104">
        <v>7.7687652692407599E-2</v>
      </c>
      <c r="H855" s="107">
        <v>1.2809497069539999</v>
      </c>
      <c r="I855" s="104">
        <v>0.22697720369011901</v>
      </c>
      <c r="J855" s="115" t="s">
        <v>1</v>
      </c>
      <c r="K855" s="116" t="s">
        <v>0</v>
      </c>
      <c r="L855" s="107">
        <v>148917.97899999999</v>
      </c>
      <c r="M855" s="104" t="s">
        <v>2158</v>
      </c>
      <c r="N855" s="101">
        <v>306.91463031883501</v>
      </c>
      <c r="O855" s="99">
        <v>205.310632964387</v>
      </c>
      <c r="P855" s="111">
        <v>264.32601755483699</v>
      </c>
      <c r="Q855" s="104">
        <v>258.8504269460197</v>
      </c>
      <c r="R855" s="107">
        <v>2.4130488856406389</v>
      </c>
      <c r="S855" s="104">
        <v>0.19711319424114476</v>
      </c>
      <c r="T855" s="115">
        <v>3</v>
      </c>
      <c r="U855" s="116">
        <v>944</v>
      </c>
      <c r="V855" s="101">
        <v>406.12828639510099</v>
      </c>
      <c r="W855" s="99">
        <v>288.57628089554902</v>
      </c>
      <c r="X855" s="111">
        <v>300.018568333617</v>
      </c>
      <c r="Y855" s="104">
        <v>331.57437854142228</v>
      </c>
      <c r="Z855" s="107">
        <v>2.5205809643149637</v>
      </c>
      <c r="AA855" s="104">
        <v>0.19548723144251892</v>
      </c>
      <c r="AB855" s="115">
        <v>3</v>
      </c>
      <c r="AC855" s="116">
        <v>847</v>
      </c>
      <c r="AD855" s="107">
        <v>1.2809497069540021</v>
      </c>
      <c r="AE855" s="104">
        <v>0.35721383324987815</v>
      </c>
    </row>
    <row r="856" spans="1:31" x14ac:dyDescent="0.3">
      <c r="A856" s="104" t="s">
        <v>2739</v>
      </c>
      <c r="B856" s="115">
        <v>8</v>
      </c>
      <c r="C856" s="116">
        <v>4</v>
      </c>
      <c r="D856" s="107">
        <v>38.662100000000002</v>
      </c>
      <c r="E856" s="104">
        <v>0.49221456780170902</v>
      </c>
      <c r="F856" s="107">
        <f t="shared" si="13"/>
        <v>0.30784553686996841</v>
      </c>
      <c r="G856" s="104">
        <v>0.155535030581996</v>
      </c>
      <c r="H856" s="107">
        <v>1.0869459178238701</v>
      </c>
      <c r="I856" s="104">
        <v>9.0961010911534995E-2</v>
      </c>
      <c r="J856" s="115" t="s">
        <v>0</v>
      </c>
      <c r="K856" s="116" t="s">
        <v>1</v>
      </c>
      <c r="L856" s="107">
        <v>138429.99799999999</v>
      </c>
      <c r="M856" s="104" t="s">
        <v>2740</v>
      </c>
      <c r="N856" s="101">
        <v>390.124945322109</v>
      </c>
      <c r="O856" s="99">
        <v>293.49095146616298</v>
      </c>
      <c r="P856" s="111">
        <v>393.55611356755298</v>
      </c>
      <c r="Q856" s="104">
        <v>359.05733678527503</v>
      </c>
      <c r="R856" s="107">
        <v>2.555163805294649</v>
      </c>
      <c r="S856" s="104">
        <v>0.15821447004700406</v>
      </c>
      <c r="T856" s="115">
        <v>3</v>
      </c>
      <c r="U856" s="116">
        <v>816</v>
      </c>
      <c r="V856" s="101">
        <v>344.07559987022802</v>
      </c>
      <c r="W856" s="99">
        <v>316.70942700479299</v>
      </c>
      <c r="X856" s="111">
        <v>330.22289053119601</v>
      </c>
      <c r="Y856" s="104">
        <v>330.33597246873904</v>
      </c>
      <c r="Z856" s="107">
        <v>2.5189558694650032</v>
      </c>
      <c r="AA856" s="104">
        <v>4.1422787782125825E-2</v>
      </c>
      <c r="AB856" s="115">
        <v>3</v>
      </c>
      <c r="AC856" s="116">
        <v>848</v>
      </c>
      <c r="AD856" s="107">
        <v>0.92000897524143321</v>
      </c>
      <c r="AE856" s="104">
        <v>-0.12028015929037934</v>
      </c>
    </row>
    <row r="857" spans="1:31" x14ac:dyDescent="0.3">
      <c r="A857" s="104" t="s">
        <v>851</v>
      </c>
      <c r="B857" s="115">
        <v>5</v>
      </c>
      <c r="C857" s="116">
        <v>2</v>
      </c>
      <c r="D857" s="107">
        <v>25.227499999999999</v>
      </c>
      <c r="E857" s="104">
        <v>8.4175359266444004E-3</v>
      </c>
      <c r="F857" s="107">
        <f t="shared" si="13"/>
        <v>2.0748150213360579</v>
      </c>
      <c r="G857" s="104">
        <v>8.6345886082513507E-3</v>
      </c>
      <c r="H857" s="107">
        <v>1.2291604845733399</v>
      </c>
      <c r="I857" s="104">
        <v>0.94330799244340402</v>
      </c>
      <c r="J857" s="115" t="s">
        <v>1</v>
      </c>
      <c r="K857" s="116" t="s">
        <v>0</v>
      </c>
      <c r="L857" s="107">
        <v>53330.228000000003</v>
      </c>
      <c r="M857" s="104" t="s">
        <v>852</v>
      </c>
      <c r="N857" s="101">
        <v>281.71868213580001</v>
      </c>
      <c r="O857" s="99">
        <v>261.42567565963702</v>
      </c>
      <c r="P857" s="111">
        <v>262.36459152562799</v>
      </c>
      <c r="Q857" s="104">
        <v>268.50298310702169</v>
      </c>
      <c r="R857" s="107">
        <v>2.4289491151369584</v>
      </c>
      <c r="S857" s="104">
        <v>4.266155650560003E-2</v>
      </c>
      <c r="T857" s="115">
        <v>3</v>
      </c>
      <c r="U857" s="116">
        <v>931</v>
      </c>
      <c r="V857" s="101">
        <v>325.86605469098799</v>
      </c>
      <c r="W857" s="99">
        <v>351.87790573685999</v>
      </c>
      <c r="X857" s="111">
        <v>312.35581004779499</v>
      </c>
      <c r="Y857" s="104">
        <v>330.03325682521432</v>
      </c>
      <c r="Z857" s="107">
        <v>2.5185577051140755</v>
      </c>
      <c r="AA857" s="104">
        <v>6.0866249949452791E-2</v>
      </c>
      <c r="AB857" s="115">
        <v>3</v>
      </c>
      <c r="AC857" s="116">
        <v>849</v>
      </c>
      <c r="AD857" s="107">
        <v>1.2291604845733408</v>
      </c>
      <c r="AE857" s="104">
        <v>0.29767329258822761</v>
      </c>
    </row>
    <row r="858" spans="1:31" x14ac:dyDescent="0.3">
      <c r="A858" s="104" t="s">
        <v>199</v>
      </c>
      <c r="B858" s="115">
        <v>5</v>
      </c>
      <c r="C858" s="116">
        <v>2</v>
      </c>
      <c r="D858" s="107">
        <v>29.7121</v>
      </c>
      <c r="E858" s="104">
        <v>1.1974292643535099E-4</v>
      </c>
      <c r="F858" s="107">
        <f t="shared" si="13"/>
        <v>3.9217501322000712</v>
      </c>
      <c r="G858" s="104">
        <v>5.5087818891561197E-4</v>
      </c>
      <c r="H858" s="107">
        <v>1.4357947740946</v>
      </c>
      <c r="I858" s="104">
        <v>1</v>
      </c>
      <c r="J858" s="115" t="s">
        <v>1</v>
      </c>
      <c r="K858" s="116" t="s">
        <v>0</v>
      </c>
      <c r="L858" s="107">
        <v>32051.580099999999</v>
      </c>
      <c r="M858" s="104" t="s">
        <v>200</v>
      </c>
      <c r="N858" s="101">
        <v>236.284633866137</v>
      </c>
      <c r="O858" s="99">
        <v>228.67220915113501</v>
      </c>
      <c r="P858" s="111">
        <v>223.500026685385</v>
      </c>
      <c r="Q858" s="104">
        <v>229.48562323421902</v>
      </c>
      <c r="R858" s="107">
        <v>2.3607554831385489</v>
      </c>
      <c r="S858" s="104">
        <v>2.8023547430973118E-2</v>
      </c>
      <c r="T858" s="115">
        <v>3</v>
      </c>
      <c r="U858" s="116">
        <v>988</v>
      </c>
      <c r="V858" s="101">
        <v>319.409013711179</v>
      </c>
      <c r="W858" s="99">
        <v>328.85735630565102</v>
      </c>
      <c r="X858" s="111">
        <v>340.21640569177498</v>
      </c>
      <c r="Y858" s="104">
        <v>329.49425856953502</v>
      </c>
      <c r="Z858" s="107">
        <v>2.5178478514238272</v>
      </c>
      <c r="AA858" s="104">
        <v>3.1619085514791534E-2</v>
      </c>
      <c r="AB858" s="115">
        <v>3</v>
      </c>
      <c r="AC858" s="116">
        <v>850</v>
      </c>
      <c r="AD858" s="107">
        <v>1.4357947740946044</v>
      </c>
      <c r="AE858" s="104">
        <v>0.52184955169925784</v>
      </c>
    </row>
    <row r="859" spans="1:31" x14ac:dyDescent="0.3">
      <c r="A859" s="104" t="s">
        <v>941</v>
      </c>
      <c r="B859" s="115">
        <v>27</v>
      </c>
      <c r="C859" s="116">
        <v>3</v>
      </c>
      <c r="D859" s="107">
        <v>127.014</v>
      </c>
      <c r="E859" s="104">
        <v>1.1042096224200699E-2</v>
      </c>
      <c r="F859" s="107">
        <f t="shared" si="13"/>
        <v>1.9569484726045652</v>
      </c>
      <c r="G859" s="104">
        <v>1.0249511297324199E-2</v>
      </c>
      <c r="H859" s="107">
        <v>1.1963090705223001</v>
      </c>
      <c r="I859" s="104">
        <v>0.90907513468177603</v>
      </c>
      <c r="J859" s="115" t="s">
        <v>1</v>
      </c>
      <c r="K859" s="116" t="s">
        <v>0</v>
      </c>
      <c r="L859" s="107">
        <v>285338.16029999999</v>
      </c>
      <c r="M859" s="104" t="s">
        <v>942</v>
      </c>
      <c r="N859" s="101">
        <v>273.97231920085602</v>
      </c>
      <c r="O859" s="99">
        <v>279.22588914060702</v>
      </c>
      <c r="P859" s="111">
        <v>272.49072760720799</v>
      </c>
      <c r="Q859" s="104">
        <v>275.22964531622364</v>
      </c>
      <c r="R859" s="107">
        <v>2.4396952104640746</v>
      </c>
      <c r="S859" s="104">
        <v>1.2859241742267349E-2</v>
      </c>
      <c r="T859" s="115">
        <v>3</v>
      </c>
      <c r="U859" s="116">
        <v>921</v>
      </c>
      <c r="V859" s="101">
        <v>315.46678619403701</v>
      </c>
      <c r="W859" s="99">
        <v>355.43175516879103</v>
      </c>
      <c r="X859" s="111">
        <v>316.880622142471</v>
      </c>
      <c r="Y859" s="104">
        <v>329.25972116843303</v>
      </c>
      <c r="Z859" s="107">
        <v>2.5175386060711302</v>
      </c>
      <c r="AA859" s="104">
        <v>6.8871672404225481E-2</v>
      </c>
      <c r="AB859" s="115">
        <v>3</v>
      </c>
      <c r="AC859" s="116">
        <v>851</v>
      </c>
      <c r="AD859" s="107">
        <v>1.1963090705222972</v>
      </c>
      <c r="AE859" s="104">
        <v>0.25859016286850933</v>
      </c>
    </row>
    <row r="860" spans="1:31" x14ac:dyDescent="0.3">
      <c r="A860" s="104" t="s">
        <v>2079</v>
      </c>
      <c r="B860" s="115">
        <v>6</v>
      </c>
      <c r="C860" s="116">
        <v>3</v>
      </c>
      <c r="D860" s="107">
        <v>31.0685</v>
      </c>
      <c r="E860" s="104">
        <v>0.171801113207143</v>
      </c>
      <c r="F860" s="107">
        <f t="shared" si="13"/>
        <v>0.76497402642938017</v>
      </c>
      <c r="G860" s="104">
        <v>7.1625263147591794E-2</v>
      </c>
      <c r="H860" s="107">
        <v>1.10295888997108</v>
      </c>
      <c r="I860" s="104">
        <v>0.25014215893119202</v>
      </c>
      <c r="J860" s="115" t="s">
        <v>0</v>
      </c>
      <c r="K860" s="116" t="s">
        <v>1</v>
      </c>
      <c r="L860" s="107">
        <v>56449.2857</v>
      </c>
      <c r="M860" s="104" t="s">
        <v>2080</v>
      </c>
      <c r="N860" s="101">
        <v>353.64104619194097</v>
      </c>
      <c r="O860" s="99">
        <v>385.69730314578698</v>
      </c>
      <c r="P860" s="111">
        <v>349.44453254907802</v>
      </c>
      <c r="Q860" s="104">
        <v>362.92762729560201</v>
      </c>
      <c r="R860" s="107">
        <v>2.5598200294442579</v>
      </c>
      <c r="S860" s="104">
        <v>5.4640200595262756E-2</v>
      </c>
      <c r="T860" s="115">
        <v>3</v>
      </c>
      <c r="U860" s="116">
        <v>809</v>
      </c>
      <c r="V860" s="101">
        <v>360.12631117950701</v>
      </c>
      <c r="W860" s="99">
        <v>325.277645728376</v>
      </c>
      <c r="X860" s="111">
        <v>301.74333551327902</v>
      </c>
      <c r="Y860" s="104">
        <v>329.04909747372068</v>
      </c>
      <c r="Z860" s="107">
        <v>2.5172607039409973</v>
      </c>
      <c r="AA860" s="104">
        <v>8.9268265099778074E-2</v>
      </c>
      <c r="AB860" s="115">
        <v>3</v>
      </c>
      <c r="AC860" s="116">
        <v>852</v>
      </c>
      <c r="AD860" s="107">
        <v>0.90665210561584642</v>
      </c>
      <c r="AE860" s="104">
        <v>-0.14137901908873735</v>
      </c>
    </row>
    <row r="861" spans="1:31" x14ac:dyDescent="0.3">
      <c r="A861" s="104" t="s">
        <v>2377</v>
      </c>
      <c r="B861" s="115">
        <v>22</v>
      </c>
      <c r="C861" s="116">
        <v>3</v>
      </c>
      <c r="D861" s="107">
        <v>79.852500000000006</v>
      </c>
      <c r="E861" s="104">
        <v>0.274313942707338</v>
      </c>
      <c r="F861" s="107">
        <f t="shared" si="13"/>
        <v>0.56175211770728051</v>
      </c>
      <c r="G861" s="104">
        <v>9.9953962899944002E-2</v>
      </c>
      <c r="H861" s="107">
        <v>1.0835523499859601</v>
      </c>
      <c r="I861" s="104">
        <v>0.16624517481540099</v>
      </c>
      <c r="J861" s="115" t="s">
        <v>0</v>
      </c>
      <c r="K861" s="116" t="s">
        <v>1</v>
      </c>
      <c r="L861" s="107">
        <v>281212.39559999999</v>
      </c>
      <c r="M861" s="104" t="s">
        <v>2378</v>
      </c>
      <c r="N861" s="101">
        <v>337.35386178046599</v>
      </c>
      <c r="O861" s="99">
        <v>365.18599249191402</v>
      </c>
      <c r="P861" s="111">
        <v>361.165884659992</v>
      </c>
      <c r="Q861" s="104">
        <v>354.56857964412399</v>
      </c>
      <c r="R861" s="107">
        <v>2.5497002476445667</v>
      </c>
      <c r="S861" s="104">
        <v>4.2426989967531747E-2</v>
      </c>
      <c r="T861" s="115">
        <v>3</v>
      </c>
      <c r="U861" s="116">
        <v>821</v>
      </c>
      <c r="V861" s="101">
        <v>349.51498865004203</v>
      </c>
      <c r="W861" s="99">
        <v>343.41995068227499</v>
      </c>
      <c r="X861" s="111">
        <v>288.74881498389999</v>
      </c>
      <c r="Y861" s="104">
        <v>327.22791810540571</v>
      </c>
      <c r="Z861" s="107">
        <v>2.5148503492837828</v>
      </c>
      <c r="AA861" s="104">
        <v>0.10226187594297248</v>
      </c>
      <c r="AB861" s="115">
        <v>3</v>
      </c>
      <c r="AC861" s="116">
        <v>853</v>
      </c>
      <c r="AD861" s="107">
        <v>0.92289034305814754</v>
      </c>
      <c r="AE861" s="104">
        <v>-0.1157688564686572</v>
      </c>
    </row>
    <row r="862" spans="1:31" x14ac:dyDescent="0.3">
      <c r="A862" s="104" t="s">
        <v>2731</v>
      </c>
      <c r="B862" s="115">
        <v>2</v>
      </c>
      <c r="C862" s="116">
        <v>1</v>
      </c>
      <c r="D862" s="107">
        <v>10.284700000000001</v>
      </c>
      <c r="E862" s="104">
        <v>0.490055626035589</v>
      </c>
      <c r="F862" s="107">
        <f t="shared" si="13"/>
        <v>0.30975462056502279</v>
      </c>
      <c r="G862" s="104">
        <v>0.15529260698996</v>
      </c>
      <c r="H862" s="107">
        <v>1.12718340586458</v>
      </c>
      <c r="I862" s="104">
        <v>9.1402694072082999E-2</v>
      </c>
      <c r="J862" s="115" t="s">
        <v>0</v>
      </c>
      <c r="K862" s="116" t="s">
        <v>1</v>
      </c>
      <c r="L862" s="107">
        <v>37422.298699999999</v>
      </c>
      <c r="M862" s="104" t="s">
        <v>2732</v>
      </c>
      <c r="N862" s="101">
        <v>412.98789322116198</v>
      </c>
      <c r="O862" s="99">
        <v>369.81667121646302</v>
      </c>
      <c r="P862" s="111">
        <v>322.18238504229998</v>
      </c>
      <c r="Q862" s="104">
        <v>368.328983159975</v>
      </c>
      <c r="R862" s="107">
        <v>2.5662358940685945</v>
      </c>
      <c r="S862" s="104">
        <v>0.12331647072564408</v>
      </c>
      <c r="T862" s="115">
        <v>3</v>
      </c>
      <c r="U862" s="116">
        <v>799</v>
      </c>
      <c r="V862" s="101">
        <v>229.56876274943599</v>
      </c>
      <c r="W862" s="99">
        <v>327.19858932715402</v>
      </c>
      <c r="X862" s="111">
        <v>423.54068273906898</v>
      </c>
      <c r="Y862" s="104">
        <v>326.76934493855299</v>
      </c>
      <c r="Z862" s="107">
        <v>2.5142413075039283</v>
      </c>
      <c r="AA862" s="104">
        <v>0.29680468473300559</v>
      </c>
      <c r="AB862" s="115">
        <v>3</v>
      </c>
      <c r="AC862" s="116">
        <v>854</v>
      </c>
      <c r="AD862" s="107">
        <v>0.88716707041386544</v>
      </c>
      <c r="AE862" s="104">
        <v>-0.17272227789121708</v>
      </c>
    </row>
    <row r="863" spans="1:31" x14ac:dyDescent="0.3">
      <c r="A863" s="104" t="s">
        <v>1733</v>
      </c>
      <c r="B863" s="115">
        <v>16</v>
      </c>
      <c r="C863" s="116">
        <v>5</v>
      </c>
      <c r="D863" s="107">
        <v>78.4328</v>
      </c>
      <c r="E863" s="104">
        <v>8.7077092711413506E-2</v>
      </c>
      <c r="F863" s="107">
        <f t="shared" si="13"/>
        <v>1.0600960794066443</v>
      </c>
      <c r="G863" s="104">
        <v>4.3608894869248703E-2</v>
      </c>
      <c r="H863" s="107">
        <v>1.6755013253337601</v>
      </c>
      <c r="I863" s="104">
        <v>0.407014372463741</v>
      </c>
      <c r="J863" s="115" t="s">
        <v>0</v>
      </c>
      <c r="K863" s="116" t="s">
        <v>1</v>
      </c>
      <c r="L863" s="107">
        <v>166968.80780000001</v>
      </c>
      <c r="M863" s="104" t="s">
        <v>1734</v>
      </c>
      <c r="N863" s="101">
        <v>346.04278207497998</v>
      </c>
      <c r="O863" s="99">
        <v>646.24242396047396</v>
      </c>
      <c r="P863" s="111">
        <v>645.23453251551098</v>
      </c>
      <c r="Q863" s="104">
        <v>545.83991285032164</v>
      </c>
      <c r="R863" s="107">
        <v>2.7370652889316998</v>
      </c>
      <c r="S863" s="104">
        <v>0.3169979340958779</v>
      </c>
      <c r="T863" s="115">
        <v>3</v>
      </c>
      <c r="U863" s="116">
        <v>664</v>
      </c>
      <c r="V863" s="101">
        <v>350.39382955726802</v>
      </c>
      <c r="W863" s="99">
        <v>304.93496609777401</v>
      </c>
      <c r="X863" s="111">
        <v>322.00241488564399</v>
      </c>
      <c r="Y863" s="104">
        <v>325.77707018022869</v>
      </c>
      <c r="Z863" s="107">
        <v>2.5129205132301737</v>
      </c>
      <c r="AA863" s="104">
        <v>7.0487768250377517E-2</v>
      </c>
      <c r="AB863" s="115">
        <v>3</v>
      </c>
      <c r="AC863" s="116">
        <v>855</v>
      </c>
      <c r="AD863" s="107">
        <v>0.59683629304250263</v>
      </c>
      <c r="AE863" s="104">
        <v>-0.74459282772512536</v>
      </c>
    </row>
    <row r="864" spans="1:31" x14ac:dyDescent="0.3">
      <c r="A864" s="104" t="s">
        <v>3178</v>
      </c>
      <c r="B864" s="115">
        <v>4</v>
      </c>
      <c r="C864" s="116">
        <v>1</v>
      </c>
      <c r="D864" s="107">
        <v>20.100999999999999</v>
      </c>
      <c r="E864" s="104">
        <v>0.93197799309618201</v>
      </c>
      <c r="F864" s="107">
        <f t="shared" si="13"/>
        <v>3.0594342570623725E-2</v>
      </c>
      <c r="G864" s="104">
        <v>0.25356794687518103</v>
      </c>
      <c r="H864" s="107">
        <v>1.0939471868831101</v>
      </c>
      <c r="I864" s="104">
        <v>5.05863477852566E-2</v>
      </c>
      <c r="J864" s="115" t="s">
        <v>0</v>
      </c>
      <c r="K864" s="116" t="s">
        <v>1</v>
      </c>
      <c r="L864" s="107">
        <v>23959.813699999999</v>
      </c>
      <c r="M864" s="104" t="s">
        <v>3179</v>
      </c>
      <c r="N864" s="101">
        <v>192.256573206718</v>
      </c>
      <c r="O864" s="99">
        <v>410.77202636369401</v>
      </c>
      <c r="P864" s="111">
        <v>465.68058610293099</v>
      </c>
      <c r="Q864" s="104">
        <v>356.23639522444768</v>
      </c>
      <c r="R864" s="107">
        <v>2.5517382874958039</v>
      </c>
      <c r="S864" s="104">
        <v>0.40602295397185495</v>
      </c>
      <c r="T864" s="115">
        <v>3</v>
      </c>
      <c r="U864" s="116">
        <v>819</v>
      </c>
      <c r="V864" s="101">
        <v>349.101501698422</v>
      </c>
      <c r="W864" s="99">
        <v>346.76253877173298</v>
      </c>
      <c r="X864" s="111">
        <v>281.06537485045499</v>
      </c>
      <c r="Y864" s="104">
        <v>325.64313844020336</v>
      </c>
      <c r="Z864" s="107">
        <v>2.5127419316765329</v>
      </c>
      <c r="AA864" s="104">
        <v>0.11860586246125039</v>
      </c>
      <c r="AB864" s="115">
        <v>3</v>
      </c>
      <c r="AC864" s="116">
        <v>856</v>
      </c>
      <c r="AD864" s="107">
        <v>0.91412091185975264</v>
      </c>
      <c r="AE864" s="104">
        <v>-0.12954308999426015</v>
      </c>
    </row>
    <row r="865" spans="1:31" x14ac:dyDescent="0.3">
      <c r="A865" s="104" t="s">
        <v>2943</v>
      </c>
      <c r="B865" s="115">
        <v>11</v>
      </c>
      <c r="C865" s="116">
        <v>1</v>
      </c>
      <c r="D865" s="107">
        <v>43.6828</v>
      </c>
      <c r="E865" s="104">
        <v>0.67485601489374303</v>
      </c>
      <c r="F865" s="107">
        <f t="shared" si="13"/>
        <v>0.17078887695779829</v>
      </c>
      <c r="G865" s="104">
        <v>0.198269486366105</v>
      </c>
      <c r="H865" s="107">
        <v>1.0182641390170599</v>
      </c>
      <c r="I865" s="104">
        <v>6.4562263109448903E-2</v>
      </c>
      <c r="J865" s="115" t="s">
        <v>1</v>
      </c>
      <c r="K865" s="116" t="s">
        <v>0</v>
      </c>
      <c r="L865" s="107">
        <v>282049.9191</v>
      </c>
      <c r="M865" s="104" t="s">
        <v>2944</v>
      </c>
      <c r="N865" s="101">
        <v>314.12860158557498</v>
      </c>
      <c r="O865" s="99">
        <v>321.052616817</v>
      </c>
      <c r="P865" s="111">
        <v>322.08415488856298</v>
      </c>
      <c r="Q865" s="104">
        <v>319.08845776371271</v>
      </c>
      <c r="R865" s="107">
        <v>2.5039110949481675</v>
      </c>
      <c r="S865" s="104">
        <v>1.3558047050597677E-2</v>
      </c>
      <c r="T865" s="115">
        <v>3</v>
      </c>
      <c r="U865" s="116">
        <v>863</v>
      </c>
      <c r="V865" s="101">
        <v>318.54442497775699</v>
      </c>
      <c r="W865" s="99">
        <v>348.08938743982799</v>
      </c>
      <c r="X865" s="111">
        <v>308.11518872755801</v>
      </c>
      <c r="Y865" s="104">
        <v>324.91633371504764</v>
      </c>
      <c r="Z865" s="107">
        <v>2.5117715441058648</v>
      </c>
      <c r="AA865" s="104">
        <v>6.3816044972598532E-2</v>
      </c>
      <c r="AB865" s="115">
        <v>3</v>
      </c>
      <c r="AC865" s="116">
        <v>857</v>
      </c>
      <c r="AD865" s="107">
        <v>1.0182641390170575</v>
      </c>
      <c r="AE865" s="104">
        <v>2.6111846895388081E-2</v>
      </c>
    </row>
    <row r="866" spans="1:31" x14ac:dyDescent="0.3">
      <c r="A866" s="104" t="s">
        <v>653</v>
      </c>
      <c r="B866" s="115">
        <v>7</v>
      </c>
      <c r="C866" s="116">
        <v>1</v>
      </c>
      <c r="D866" s="107">
        <v>28.423200000000001</v>
      </c>
      <c r="E866" s="104">
        <v>3.5854895649349802E-3</v>
      </c>
      <c r="F866" s="107">
        <f t="shared" si="13"/>
        <v>2.4454515371136649</v>
      </c>
      <c r="G866" s="104">
        <v>4.8242420467944696E-3</v>
      </c>
      <c r="H866" s="107">
        <v>1.6908101802012701</v>
      </c>
      <c r="I866" s="104">
        <v>0.99287823655131402</v>
      </c>
      <c r="J866" s="115" t="s">
        <v>0</v>
      </c>
      <c r="K866" s="116" t="s">
        <v>1</v>
      </c>
      <c r="L866" s="107">
        <v>119281.7616</v>
      </c>
      <c r="M866" s="104" t="s">
        <v>654</v>
      </c>
      <c r="N866" s="101">
        <v>536.75208934437796</v>
      </c>
      <c r="O866" s="99">
        <v>625.97642694095805</v>
      </c>
      <c r="P866" s="111">
        <v>484.184507650738</v>
      </c>
      <c r="Q866" s="104">
        <v>548.97100797869132</v>
      </c>
      <c r="R866" s="107">
        <v>2.7395494092818859</v>
      </c>
      <c r="S866" s="104">
        <v>0.13057398745272752</v>
      </c>
      <c r="T866" s="115">
        <v>3</v>
      </c>
      <c r="U866" s="116">
        <v>661</v>
      </c>
      <c r="V866" s="101">
        <v>331.94228533219001</v>
      </c>
      <c r="W866" s="99">
        <v>342.67075264489301</v>
      </c>
      <c r="X866" s="111">
        <v>299.42475953607999</v>
      </c>
      <c r="Y866" s="104">
        <v>324.679265837721</v>
      </c>
      <c r="Z866" s="107">
        <v>2.5114545552728087</v>
      </c>
      <c r="AA866" s="104">
        <v>6.9358512940538602E-2</v>
      </c>
      <c r="AB866" s="115">
        <v>3</v>
      </c>
      <c r="AC866" s="116">
        <v>858</v>
      </c>
      <c r="AD866" s="107">
        <v>0.59143244564624375</v>
      </c>
      <c r="AE866" s="104">
        <v>-0.75771470383198536</v>
      </c>
    </row>
    <row r="867" spans="1:31" x14ac:dyDescent="0.3">
      <c r="A867" s="104" t="s">
        <v>1741</v>
      </c>
      <c r="B867" s="115">
        <v>2</v>
      </c>
      <c r="C867" s="116">
        <v>1</v>
      </c>
      <c r="D867" s="107">
        <v>8.8019999999999996</v>
      </c>
      <c r="E867" s="104">
        <v>8.9841711664339699E-2</v>
      </c>
      <c r="F867" s="107">
        <f t="shared" si="13"/>
        <v>1.0465219824890715</v>
      </c>
      <c r="G867" s="104">
        <v>4.4785134894405901E-2</v>
      </c>
      <c r="H867" s="107">
        <v>1.1989898656239799</v>
      </c>
      <c r="I867" s="104">
        <v>0.39901400112602797</v>
      </c>
      <c r="J867" s="115" t="s">
        <v>0</v>
      </c>
      <c r="K867" s="116" t="s">
        <v>1</v>
      </c>
      <c r="L867" s="107">
        <v>39117.392</v>
      </c>
      <c r="M867" s="104" t="s">
        <v>1742</v>
      </c>
      <c r="N867" s="101">
        <v>443.03295905298501</v>
      </c>
      <c r="O867" s="99">
        <v>374.13460998041802</v>
      </c>
      <c r="P867" s="111">
        <v>343.19568195751498</v>
      </c>
      <c r="Q867" s="104">
        <v>386.78775033030598</v>
      </c>
      <c r="R867" s="107">
        <v>2.5874727114083926</v>
      </c>
      <c r="S867" s="104">
        <v>0.13213244281843226</v>
      </c>
      <c r="T867" s="115">
        <v>3</v>
      </c>
      <c r="U867" s="116">
        <v>782</v>
      </c>
      <c r="V867" s="101">
        <v>315.42768681837202</v>
      </c>
      <c r="W867" s="99">
        <v>313.16375702522703</v>
      </c>
      <c r="X867" s="111">
        <v>339.19259191807203</v>
      </c>
      <c r="Y867" s="104">
        <v>322.59467858722371</v>
      </c>
      <c r="Z867" s="107">
        <v>2.5086571991370539</v>
      </c>
      <c r="AA867" s="104">
        <v>4.469607716284496E-2</v>
      </c>
      <c r="AB867" s="115">
        <v>3</v>
      </c>
      <c r="AC867" s="116">
        <v>859</v>
      </c>
      <c r="AD867" s="107">
        <v>0.83403540652912822</v>
      </c>
      <c r="AE867" s="104">
        <v>-0.26181946452710009</v>
      </c>
    </row>
    <row r="868" spans="1:31" x14ac:dyDescent="0.3">
      <c r="A868" s="104" t="s">
        <v>741</v>
      </c>
      <c r="B868" s="115">
        <v>3</v>
      </c>
      <c r="C868" s="116">
        <v>3</v>
      </c>
      <c r="D868" s="107">
        <v>17.0017</v>
      </c>
      <c r="E868" s="104">
        <v>5.38294806539208E-3</v>
      </c>
      <c r="F868" s="107">
        <f t="shared" si="13"/>
        <v>2.2689798102312086</v>
      </c>
      <c r="G868" s="104">
        <v>6.3692517892025803E-3</v>
      </c>
      <c r="H868" s="107">
        <v>1.3229407339621599</v>
      </c>
      <c r="I868" s="104">
        <v>0.97831184799474102</v>
      </c>
      <c r="J868" s="115" t="s">
        <v>0</v>
      </c>
      <c r="K868" s="116" t="s">
        <v>1</v>
      </c>
      <c r="L868" s="107">
        <v>21210.036800000002</v>
      </c>
      <c r="M868" s="104" t="s">
        <v>742</v>
      </c>
      <c r="N868" s="101">
        <v>441.54449873725599</v>
      </c>
      <c r="O868" s="99">
        <v>436.43428850155902</v>
      </c>
      <c r="P868" s="111">
        <v>402.24318284223699</v>
      </c>
      <c r="Q868" s="104">
        <v>426.740656693684</v>
      </c>
      <c r="R868" s="107">
        <v>2.6301640211967379</v>
      </c>
      <c r="S868" s="104">
        <v>5.0074310752330681E-2</v>
      </c>
      <c r="T868" s="115">
        <v>3</v>
      </c>
      <c r="U868" s="116">
        <v>747</v>
      </c>
      <c r="V868" s="101">
        <v>307.37861045480702</v>
      </c>
      <c r="W868" s="99">
        <v>350.12857434650198</v>
      </c>
      <c r="X868" s="111">
        <v>310.20205357615703</v>
      </c>
      <c r="Y868" s="104">
        <v>322.56974612582201</v>
      </c>
      <c r="Z868" s="107">
        <v>2.5086236324058526</v>
      </c>
      <c r="AA868" s="104">
        <v>7.4118422803819473E-2</v>
      </c>
      <c r="AB868" s="115">
        <v>3</v>
      </c>
      <c r="AC868" s="116">
        <v>860</v>
      </c>
      <c r="AD868" s="107">
        <v>0.75589176017358883</v>
      </c>
      <c r="AE868" s="104">
        <v>-0.40374843218797457</v>
      </c>
    </row>
    <row r="869" spans="1:31" x14ac:dyDescent="0.3">
      <c r="A869" s="104" t="s">
        <v>1463</v>
      </c>
      <c r="B869" s="115">
        <v>3</v>
      </c>
      <c r="C869" s="116">
        <v>1</v>
      </c>
      <c r="D869" s="107">
        <v>29.126300000000001</v>
      </c>
      <c r="E869" s="104">
        <v>4.6489585851333101E-2</v>
      </c>
      <c r="F869" s="107">
        <f t="shared" si="13"/>
        <v>1.3326443226764928</v>
      </c>
      <c r="G869" s="104">
        <v>2.76176856693186E-2</v>
      </c>
      <c r="H869" s="107">
        <v>1.43225040139155</v>
      </c>
      <c r="I869" s="104">
        <v>0.57712706403565295</v>
      </c>
      <c r="J869" s="115" t="s">
        <v>0</v>
      </c>
      <c r="K869" s="116" t="s">
        <v>1</v>
      </c>
      <c r="L869" s="107">
        <v>23002.270700000001</v>
      </c>
      <c r="M869" s="104" t="s">
        <v>1464</v>
      </c>
      <c r="N869" s="101">
        <v>500.72910044628799</v>
      </c>
      <c r="O869" s="99">
        <v>441.50670109713002</v>
      </c>
      <c r="P869" s="111">
        <v>440.76866705762598</v>
      </c>
      <c r="Q869" s="104">
        <v>461.00148953368131</v>
      </c>
      <c r="R869" s="107">
        <v>2.663702328633061</v>
      </c>
      <c r="S869" s="104">
        <v>7.4635548861643919E-2</v>
      </c>
      <c r="T869" s="115">
        <v>3</v>
      </c>
      <c r="U869" s="116">
        <v>732</v>
      </c>
      <c r="V869" s="101">
        <v>248.572384003298</v>
      </c>
      <c r="W869" s="99">
        <v>345.548683484896</v>
      </c>
      <c r="X869" s="111">
        <v>371.49532700354098</v>
      </c>
      <c r="Y869" s="104">
        <v>321.87213149724499</v>
      </c>
      <c r="Z869" s="107">
        <v>2.5076833759993433</v>
      </c>
      <c r="AA869" s="104">
        <v>0.20129597451033654</v>
      </c>
      <c r="AB869" s="115">
        <v>3</v>
      </c>
      <c r="AC869" s="116">
        <v>861</v>
      </c>
      <c r="AD869" s="107">
        <v>0.69820193384370532</v>
      </c>
      <c r="AE869" s="104">
        <v>-0.51828374208884742</v>
      </c>
    </row>
    <row r="870" spans="1:31" x14ac:dyDescent="0.3">
      <c r="A870" s="104" t="s">
        <v>2471</v>
      </c>
      <c r="B870" s="115">
        <v>7</v>
      </c>
      <c r="C870" s="116">
        <v>4</v>
      </c>
      <c r="D870" s="107">
        <v>49.293700000000001</v>
      </c>
      <c r="E870" s="104">
        <v>0.329658450706179</v>
      </c>
      <c r="F870" s="107">
        <f t="shared" si="13"/>
        <v>0.48193578675473819</v>
      </c>
      <c r="G870" s="104">
        <v>0.115526586684012</v>
      </c>
      <c r="H870" s="107">
        <v>1.0754850301535599</v>
      </c>
      <c r="I870" s="104">
        <v>0.13902707033200401</v>
      </c>
      <c r="J870" s="115" t="s">
        <v>0</v>
      </c>
      <c r="K870" s="116" t="s">
        <v>1</v>
      </c>
      <c r="L870" s="107">
        <v>48913.573499999999</v>
      </c>
      <c r="M870" s="104" t="s">
        <v>2472</v>
      </c>
      <c r="N870" s="101">
        <v>372.925702007165</v>
      </c>
      <c r="O870" s="99">
        <v>325.76049651249599</v>
      </c>
      <c r="P870" s="111">
        <v>339.67972260510601</v>
      </c>
      <c r="Q870" s="104">
        <v>346.12197370825567</v>
      </c>
      <c r="R870" s="107">
        <v>2.5392291715487167</v>
      </c>
      <c r="S870" s="104">
        <v>7.0014548904745566E-2</v>
      </c>
      <c r="T870" s="115">
        <v>3</v>
      </c>
      <c r="U870" s="116">
        <v>831</v>
      </c>
      <c r="V870" s="101">
        <v>289.50901379504199</v>
      </c>
      <c r="W870" s="99">
        <v>346.27128097719498</v>
      </c>
      <c r="X870" s="111">
        <v>329.70587380465599</v>
      </c>
      <c r="Y870" s="104">
        <v>321.82872285896434</v>
      </c>
      <c r="Z870" s="107">
        <v>2.5076248017968292</v>
      </c>
      <c r="AA870" s="104">
        <v>9.0698810203735283E-2</v>
      </c>
      <c r="AB870" s="115">
        <v>3</v>
      </c>
      <c r="AC870" s="116">
        <v>862</v>
      </c>
      <c r="AD870" s="107">
        <v>0.92981303501473744</v>
      </c>
      <c r="AE870" s="104">
        <v>-0.10498744380000352</v>
      </c>
    </row>
    <row r="871" spans="1:31" x14ac:dyDescent="0.3">
      <c r="A871" s="104" t="s">
        <v>1143</v>
      </c>
      <c r="B871" s="115">
        <v>5</v>
      </c>
      <c r="C871" s="116">
        <v>4</v>
      </c>
      <c r="D871" s="107">
        <v>27.217300000000002</v>
      </c>
      <c r="E871" s="104">
        <v>2.09443526571459E-2</v>
      </c>
      <c r="F871" s="107">
        <f t="shared" si="13"/>
        <v>1.6789330581613939</v>
      </c>
      <c r="G871" s="104">
        <v>1.5961314560183501E-2</v>
      </c>
      <c r="H871" s="107">
        <v>1.09777738987651</v>
      </c>
      <c r="I871" s="104">
        <v>0.78661428219541896</v>
      </c>
      <c r="J871" s="115" t="s">
        <v>1</v>
      </c>
      <c r="K871" s="116" t="s">
        <v>0</v>
      </c>
      <c r="L871" s="107">
        <v>53405.874000000003</v>
      </c>
      <c r="M871" s="104" t="s">
        <v>1144</v>
      </c>
      <c r="N871" s="101">
        <v>304.52165719798302</v>
      </c>
      <c r="O871" s="99">
        <v>283.01828972369998</v>
      </c>
      <c r="P871" s="111">
        <v>291.203229518005</v>
      </c>
      <c r="Q871" s="104">
        <v>292.91439214656265</v>
      </c>
      <c r="R871" s="107">
        <v>2.4667407109655763</v>
      </c>
      <c r="S871" s="104">
        <v>3.7052906227152252E-2</v>
      </c>
      <c r="T871" s="115">
        <v>3</v>
      </c>
      <c r="U871" s="116">
        <v>903</v>
      </c>
      <c r="V871" s="101">
        <v>330.277391789879</v>
      </c>
      <c r="W871" s="99">
        <v>315.89425135333499</v>
      </c>
      <c r="X871" s="111">
        <v>318.49274746054101</v>
      </c>
      <c r="Y871" s="104">
        <v>321.55479686791836</v>
      </c>
      <c r="Z871" s="107">
        <v>2.5072549926553083</v>
      </c>
      <c r="AA871" s="104">
        <v>2.3837015046904129E-2</v>
      </c>
      <c r="AB871" s="115">
        <v>3</v>
      </c>
      <c r="AC871" s="116">
        <v>863</v>
      </c>
      <c r="AD871" s="107">
        <v>1.0977773898765111</v>
      </c>
      <c r="AE871" s="104">
        <v>0.13458553058930112</v>
      </c>
    </row>
    <row r="872" spans="1:31" x14ac:dyDescent="0.3">
      <c r="A872" s="104" t="s">
        <v>2159</v>
      </c>
      <c r="B872" s="115">
        <v>5</v>
      </c>
      <c r="C872" s="116">
        <v>4</v>
      </c>
      <c r="D872" s="107">
        <v>31.928699999999999</v>
      </c>
      <c r="E872" s="104">
        <v>0.19390040581772999</v>
      </c>
      <c r="F872" s="107">
        <f t="shared" si="13"/>
        <v>0.71242128197742483</v>
      </c>
      <c r="G872" s="104">
        <v>7.7759908802684297E-2</v>
      </c>
      <c r="H872" s="107">
        <v>1.24248224901924</v>
      </c>
      <c r="I872" s="104">
        <v>0.22645093746671099</v>
      </c>
      <c r="J872" s="115" t="s">
        <v>1</v>
      </c>
      <c r="K872" s="116" t="s">
        <v>0</v>
      </c>
      <c r="L872" s="107">
        <v>71130.068899999998</v>
      </c>
      <c r="M872" s="104" t="s">
        <v>2160</v>
      </c>
      <c r="N872" s="101">
        <v>304.62632119659901</v>
      </c>
      <c r="O872" s="99">
        <v>276.51929666072601</v>
      </c>
      <c r="P872" s="111">
        <v>194.86110709165999</v>
      </c>
      <c r="Q872" s="104">
        <v>258.66890831632833</v>
      </c>
      <c r="R872" s="107">
        <v>2.4127442301926241</v>
      </c>
      <c r="S872" s="104">
        <v>0.22042936677668235</v>
      </c>
      <c r="T872" s="115">
        <v>3</v>
      </c>
      <c r="U872" s="116">
        <v>945</v>
      </c>
      <c r="V872" s="101">
        <v>295.28452432256103</v>
      </c>
      <c r="W872" s="99">
        <v>359.73076443332798</v>
      </c>
      <c r="X872" s="111">
        <v>309.15929211277597</v>
      </c>
      <c r="Y872" s="104">
        <v>321.3915269562217</v>
      </c>
      <c r="Z872" s="107">
        <v>2.5070344230039785</v>
      </c>
      <c r="AA872" s="104">
        <v>0.10554030681451847</v>
      </c>
      <c r="AB872" s="115">
        <v>3</v>
      </c>
      <c r="AC872" s="116">
        <v>864</v>
      </c>
      <c r="AD872" s="107">
        <v>1.2424822490192342</v>
      </c>
      <c r="AE872" s="104">
        <v>0.31322524057238499</v>
      </c>
    </row>
    <row r="873" spans="1:31" x14ac:dyDescent="0.3">
      <c r="A873" s="104" t="s">
        <v>1179</v>
      </c>
      <c r="B873" s="115">
        <v>5</v>
      </c>
      <c r="C873" s="116">
        <v>2</v>
      </c>
      <c r="D873" s="107">
        <v>23.209599999999998</v>
      </c>
      <c r="E873" s="104">
        <v>2.2013771011118601E-2</v>
      </c>
      <c r="F873" s="107">
        <f t="shared" si="13"/>
        <v>1.6573055554003759</v>
      </c>
      <c r="G873" s="104">
        <v>1.6262806755123701E-2</v>
      </c>
      <c r="H873" s="107">
        <v>1.4921520635548999</v>
      </c>
      <c r="I873" s="104">
        <v>0.77489751007372898</v>
      </c>
      <c r="J873" s="115" t="s">
        <v>0</v>
      </c>
      <c r="K873" s="116" t="s">
        <v>1</v>
      </c>
      <c r="L873" s="107">
        <v>71885.587</v>
      </c>
      <c r="M873" s="104" t="s">
        <v>1180</v>
      </c>
      <c r="N873" s="101">
        <v>437.097999462708</v>
      </c>
      <c r="O873" s="99">
        <v>527.33248307656197</v>
      </c>
      <c r="P873" s="111">
        <v>473.09515275416999</v>
      </c>
      <c r="Q873" s="104">
        <v>479.17521176448003</v>
      </c>
      <c r="R873" s="107">
        <v>2.6804943434539799</v>
      </c>
      <c r="S873" s="104">
        <v>9.4795098524540447E-2</v>
      </c>
      <c r="T873" s="115">
        <v>3</v>
      </c>
      <c r="U873" s="116">
        <v>719</v>
      </c>
      <c r="V873" s="101">
        <v>330.08622056715399</v>
      </c>
      <c r="W873" s="99">
        <v>264.53590940066499</v>
      </c>
      <c r="X873" s="111">
        <v>368.76871363606801</v>
      </c>
      <c r="Y873" s="104">
        <v>321.13028120129565</v>
      </c>
      <c r="Z873" s="107">
        <v>2.5066812595950583</v>
      </c>
      <c r="AA873" s="104">
        <v>0.16407788919495991</v>
      </c>
      <c r="AB873" s="115">
        <v>3</v>
      </c>
      <c r="AC873" s="116">
        <v>865</v>
      </c>
      <c r="AD873" s="107">
        <v>0.67017298332021147</v>
      </c>
      <c r="AE873" s="104">
        <v>-0.5773945665299649</v>
      </c>
    </row>
    <row r="874" spans="1:31" x14ac:dyDescent="0.3">
      <c r="A874" s="104" t="s">
        <v>2963</v>
      </c>
      <c r="B874" s="115">
        <v>5</v>
      </c>
      <c r="C874" s="116">
        <v>1</v>
      </c>
      <c r="D874" s="107">
        <v>31.483000000000001</v>
      </c>
      <c r="E874" s="104">
        <v>0.69074308746378998</v>
      </c>
      <c r="F874" s="107">
        <f t="shared" si="13"/>
        <v>0.16068345254442734</v>
      </c>
      <c r="G874" s="104">
        <v>0.20169453862029399</v>
      </c>
      <c r="H874" s="107">
        <v>1.0698149251495399</v>
      </c>
      <c r="I874" s="104">
        <v>6.3060136689136903E-2</v>
      </c>
      <c r="J874" s="115" t="s">
        <v>1</v>
      </c>
      <c r="K874" s="116" t="s">
        <v>0</v>
      </c>
      <c r="L874" s="107">
        <v>26887.948899999999</v>
      </c>
      <c r="M874" s="104" t="s">
        <v>2964</v>
      </c>
      <c r="N874" s="101">
        <v>302.776311031501</v>
      </c>
      <c r="O874" s="99">
        <v>279.20772542721602</v>
      </c>
      <c r="P874" s="111">
        <v>315.14751795734497</v>
      </c>
      <c r="Q874" s="104">
        <v>299.04385147202066</v>
      </c>
      <c r="R874" s="107">
        <v>2.4757348774746788</v>
      </c>
      <c r="S874" s="104">
        <v>6.1055602631430721E-2</v>
      </c>
      <c r="T874" s="115">
        <v>3</v>
      </c>
      <c r="U874" s="116">
        <v>893</v>
      </c>
      <c r="V874" s="101">
        <v>350.30911435622397</v>
      </c>
      <c r="W874" s="99">
        <v>362.25462777930198</v>
      </c>
      <c r="X874" s="111">
        <v>247.20098460138399</v>
      </c>
      <c r="Y874" s="104">
        <v>319.92157557896996</v>
      </c>
      <c r="Z874" s="107">
        <v>2.5050435299838281</v>
      </c>
      <c r="AA874" s="104">
        <v>0.19773743005944808</v>
      </c>
      <c r="AB874" s="115">
        <v>3</v>
      </c>
      <c r="AC874" s="116">
        <v>866</v>
      </c>
      <c r="AD874" s="107">
        <v>1.0698149251495401</v>
      </c>
      <c r="AE874" s="104">
        <v>9.7361236193433995E-2</v>
      </c>
    </row>
    <row r="875" spans="1:31" x14ac:dyDescent="0.3">
      <c r="A875" s="104" t="s">
        <v>2507</v>
      </c>
      <c r="B875" s="115">
        <v>18</v>
      </c>
      <c r="C875" s="116">
        <v>6</v>
      </c>
      <c r="D875" s="107">
        <v>71.495099999999994</v>
      </c>
      <c r="E875" s="104">
        <v>0.35282631534257602</v>
      </c>
      <c r="F875" s="107">
        <f t="shared" si="13"/>
        <v>0.45243903073448782</v>
      </c>
      <c r="G875" s="104">
        <v>0.12180256600705</v>
      </c>
      <c r="H875" s="107">
        <v>1.0900380344369001</v>
      </c>
      <c r="I875" s="104">
        <v>0.129788976491055</v>
      </c>
      <c r="J875" s="115" t="s">
        <v>0</v>
      </c>
      <c r="K875" s="116" t="s">
        <v>1</v>
      </c>
      <c r="L875" s="107">
        <v>523483.05229999998</v>
      </c>
      <c r="M875" s="104" t="s">
        <v>2508</v>
      </c>
      <c r="N875" s="101">
        <v>391.03133351873902</v>
      </c>
      <c r="O875" s="99">
        <v>350.400113730942</v>
      </c>
      <c r="P875" s="111">
        <v>303.95112196830001</v>
      </c>
      <c r="Q875" s="104">
        <v>348.46085640599364</v>
      </c>
      <c r="R875" s="107">
        <v>2.5421539996458975</v>
      </c>
      <c r="S875" s="104">
        <v>0.12504269292736508</v>
      </c>
      <c r="T875" s="115">
        <v>3</v>
      </c>
      <c r="U875" s="116">
        <v>828</v>
      </c>
      <c r="V875" s="101">
        <v>328.48675919059502</v>
      </c>
      <c r="W875" s="99">
        <v>327.838309333768</v>
      </c>
      <c r="X875" s="111">
        <v>302.70804425872302</v>
      </c>
      <c r="Y875" s="104">
        <v>319.67770426102868</v>
      </c>
      <c r="Z875" s="107">
        <v>2.5047123477072146</v>
      </c>
      <c r="AA875" s="104">
        <v>4.5982977640334287E-2</v>
      </c>
      <c r="AB875" s="115">
        <v>3</v>
      </c>
      <c r="AC875" s="116">
        <v>867</v>
      </c>
      <c r="AD875" s="107">
        <v>0.91739918095296891</v>
      </c>
      <c r="AE875" s="104">
        <v>-0.12437847549410448</v>
      </c>
    </row>
    <row r="876" spans="1:31" x14ac:dyDescent="0.3">
      <c r="A876" s="104" t="s">
        <v>167</v>
      </c>
      <c r="B876" s="115">
        <v>13</v>
      </c>
      <c r="C876" s="116">
        <v>2</v>
      </c>
      <c r="D876" s="107">
        <v>58.866399999999999</v>
      </c>
      <c r="E876" s="109">
        <v>8.7478072709812297E-5</v>
      </c>
      <c r="F876" s="107">
        <f t="shared" si="13"/>
        <v>4.0581007937724189</v>
      </c>
      <c r="G876" s="104">
        <v>4.8930324131332898E-4</v>
      </c>
      <c r="H876" s="107">
        <v>1.9648597652561099</v>
      </c>
      <c r="I876" s="104">
        <v>1</v>
      </c>
      <c r="J876" s="115" t="s">
        <v>1</v>
      </c>
      <c r="K876" s="116" t="s">
        <v>0</v>
      </c>
      <c r="L876" s="107">
        <v>181148.4136</v>
      </c>
      <c r="M876" s="104" t="s">
        <v>168</v>
      </c>
      <c r="N876" s="101">
        <v>172.821073661524</v>
      </c>
      <c r="O876" s="99">
        <v>162.41044284580499</v>
      </c>
      <c r="P876" s="111">
        <v>151.987515525578</v>
      </c>
      <c r="Q876" s="104">
        <v>162.40634401096898</v>
      </c>
      <c r="R876" s="107">
        <v>2.2106029898998871</v>
      </c>
      <c r="S876" s="104">
        <v>6.4140226394598196E-2</v>
      </c>
      <c r="T876" s="115">
        <v>3</v>
      </c>
      <c r="U876" s="116">
        <v>1113</v>
      </c>
      <c r="V876" s="101">
        <v>307.99756638477197</v>
      </c>
      <c r="W876" s="99">
        <v>319.416290061231</v>
      </c>
      <c r="X876" s="111">
        <v>329.90321646248401</v>
      </c>
      <c r="Y876" s="104">
        <v>319.10569096949564</v>
      </c>
      <c r="Z876" s="107">
        <v>2.5039345495229042</v>
      </c>
      <c r="AA876" s="104">
        <v>3.4333851847529802E-2</v>
      </c>
      <c r="AB876" s="115">
        <v>3</v>
      </c>
      <c r="AC876" s="116">
        <v>868</v>
      </c>
      <c r="AD876" s="107">
        <v>1.9648597652561106</v>
      </c>
      <c r="AE876" s="104">
        <v>0.97442634902882708</v>
      </c>
    </row>
    <row r="877" spans="1:31" x14ac:dyDescent="0.3">
      <c r="A877" s="104" t="s">
        <v>2483</v>
      </c>
      <c r="B877" s="115">
        <v>5</v>
      </c>
      <c r="C877" s="116">
        <v>1</v>
      </c>
      <c r="D877" s="107">
        <v>20.036899999999999</v>
      </c>
      <c r="E877" s="104">
        <v>0.33762056833274001</v>
      </c>
      <c r="F877" s="107">
        <f t="shared" si="13"/>
        <v>0.47157110339321756</v>
      </c>
      <c r="G877" s="104">
        <v>0.117742038511346</v>
      </c>
      <c r="H877" s="107">
        <v>1.63458201002267</v>
      </c>
      <c r="I877" s="104">
        <v>0.13573046066018499</v>
      </c>
      <c r="J877" s="115" t="s">
        <v>1</v>
      </c>
      <c r="K877" s="116" t="s">
        <v>0</v>
      </c>
      <c r="L877" s="107">
        <v>210780.87289999999</v>
      </c>
      <c r="M877" s="104" t="s">
        <v>2484</v>
      </c>
      <c r="N877" s="101">
        <v>5.98758670365293</v>
      </c>
      <c r="O877" s="99">
        <v>362.25677657298399</v>
      </c>
      <c r="P877" s="111">
        <v>215.434649689211</v>
      </c>
      <c r="Q877" s="104">
        <v>194.55967098861598</v>
      </c>
      <c r="R877" s="107">
        <v>2.2890528231767826</v>
      </c>
      <c r="S877" s="104">
        <v>0.92028113573258041</v>
      </c>
      <c r="T877" s="115">
        <v>3</v>
      </c>
      <c r="U877" s="116">
        <v>1045</v>
      </c>
      <c r="V877" s="101">
        <v>344.56351575462298</v>
      </c>
      <c r="W877" s="99">
        <v>334.79577984190098</v>
      </c>
      <c r="X877" s="111">
        <v>274.71191862523699</v>
      </c>
      <c r="Y877" s="104">
        <v>318.0237380739203</v>
      </c>
      <c r="Z877" s="107">
        <v>2.5024595380025105</v>
      </c>
      <c r="AA877" s="104">
        <v>0.11894002410437185</v>
      </c>
      <c r="AB877" s="115">
        <v>3</v>
      </c>
      <c r="AC877" s="116">
        <v>869</v>
      </c>
      <c r="AD877" s="107">
        <v>1.6345820100226651</v>
      </c>
      <c r="AE877" s="104">
        <v>0.70892176161720055</v>
      </c>
    </row>
    <row r="878" spans="1:31" x14ac:dyDescent="0.3">
      <c r="A878" s="104" t="s">
        <v>215</v>
      </c>
      <c r="B878" s="115">
        <v>6</v>
      </c>
      <c r="C878" s="116">
        <v>5</v>
      </c>
      <c r="D878" s="107">
        <v>39.1248</v>
      </c>
      <c r="E878" s="104">
        <v>1.33824998738041E-4</v>
      </c>
      <c r="F878" s="107">
        <f t="shared" si="13"/>
        <v>3.873462752039893</v>
      </c>
      <c r="G878" s="104">
        <v>5.68331070624997E-4</v>
      </c>
      <c r="H878" s="107">
        <v>2.92569370655468</v>
      </c>
      <c r="I878" s="104">
        <v>1</v>
      </c>
      <c r="J878" s="115" t="s">
        <v>0</v>
      </c>
      <c r="K878" s="116" t="s">
        <v>1</v>
      </c>
      <c r="L878" s="107">
        <v>69398.135699999999</v>
      </c>
      <c r="M878" s="104" t="s">
        <v>216</v>
      </c>
      <c r="N878" s="101">
        <v>835.77321950118699</v>
      </c>
      <c r="O878" s="99">
        <v>1033.46170694066</v>
      </c>
      <c r="P878" s="111">
        <v>915.44979656433497</v>
      </c>
      <c r="Q878" s="104">
        <v>928.22824100206071</v>
      </c>
      <c r="R878" s="107">
        <v>2.9676547775335376</v>
      </c>
      <c r="S878" s="104">
        <v>0.10715231700310783</v>
      </c>
      <c r="T878" s="115">
        <v>3</v>
      </c>
      <c r="U878" s="116">
        <v>464</v>
      </c>
      <c r="V878" s="101">
        <v>334.50868665866102</v>
      </c>
      <c r="W878" s="99">
        <v>325.37164227362399</v>
      </c>
      <c r="X878" s="111">
        <v>291.92290213302198</v>
      </c>
      <c r="Y878" s="104">
        <v>317.2677436884357</v>
      </c>
      <c r="Z878" s="107">
        <v>2.5014259200354187</v>
      </c>
      <c r="AA878" s="104">
        <v>7.0664864068029118E-2</v>
      </c>
      <c r="AB878" s="115">
        <v>3</v>
      </c>
      <c r="AC878" s="116">
        <v>870</v>
      </c>
      <c r="AD878" s="107">
        <v>0.34179927917936659</v>
      </c>
      <c r="AE878" s="104">
        <v>-1.5487787403702375</v>
      </c>
    </row>
    <row r="879" spans="1:31" x14ac:dyDescent="0.3">
      <c r="A879" s="104" t="s">
        <v>63</v>
      </c>
      <c r="B879" s="115">
        <v>9</v>
      </c>
      <c r="C879" s="116">
        <v>6</v>
      </c>
      <c r="D879" s="107">
        <v>69.959500000000006</v>
      </c>
      <c r="E879" s="109">
        <v>4.9765161808101899E-6</v>
      </c>
      <c r="F879" s="107">
        <f t="shared" si="13"/>
        <v>5.3030745795127627</v>
      </c>
      <c r="G879" s="109">
        <v>8.5734382350334895E-5</v>
      </c>
      <c r="H879" s="107">
        <v>2.8227916627390401</v>
      </c>
      <c r="I879" s="104">
        <v>1</v>
      </c>
      <c r="J879" s="115" t="s">
        <v>0</v>
      </c>
      <c r="K879" s="116" t="s">
        <v>1</v>
      </c>
      <c r="L879" s="107">
        <v>30924.731599999999</v>
      </c>
      <c r="M879" s="104" t="s">
        <v>64</v>
      </c>
      <c r="N879" s="101">
        <v>892.72272015930105</v>
      </c>
      <c r="O879" s="99">
        <v>871.94717875155095</v>
      </c>
      <c r="P879" s="111">
        <v>921.12452625263404</v>
      </c>
      <c r="Q879" s="104">
        <v>895.26480838782879</v>
      </c>
      <c r="R879" s="107">
        <v>2.9519515133174856</v>
      </c>
      <c r="S879" s="104">
        <v>2.7575116893605502E-2</v>
      </c>
      <c r="T879" s="115">
        <v>3</v>
      </c>
      <c r="U879" s="116">
        <v>479</v>
      </c>
      <c r="V879" s="101">
        <v>304.8550723962</v>
      </c>
      <c r="W879" s="99">
        <v>312.75383246358899</v>
      </c>
      <c r="X879" s="111">
        <v>333.85855928787799</v>
      </c>
      <c r="Y879" s="104">
        <v>317.15582138255564</v>
      </c>
      <c r="Z879" s="107">
        <v>2.5012726872646773</v>
      </c>
      <c r="AA879" s="104">
        <v>4.7277881694184967E-2</v>
      </c>
      <c r="AB879" s="115">
        <v>3</v>
      </c>
      <c r="AC879" s="116">
        <v>871</v>
      </c>
      <c r="AD879" s="107">
        <v>0.35425922968387663</v>
      </c>
      <c r="AE879" s="104">
        <v>-1.4971226540356783</v>
      </c>
    </row>
    <row r="880" spans="1:31" x14ac:dyDescent="0.3">
      <c r="A880" s="104" t="s">
        <v>81</v>
      </c>
      <c r="B880" s="115">
        <v>4</v>
      </c>
      <c r="C880" s="116">
        <v>1</v>
      </c>
      <c r="D880" s="107">
        <v>28.238600000000002</v>
      </c>
      <c r="E880" s="109">
        <v>8.4904404575869597E-6</v>
      </c>
      <c r="F880" s="107">
        <f t="shared" si="13"/>
        <v>5.0710697793275754</v>
      </c>
      <c r="G880" s="104">
        <v>1.04222490187397E-4</v>
      </c>
      <c r="H880" s="107">
        <v>2.48917812851874</v>
      </c>
      <c r="I880" s="104">
        <v>1</v>
      </c>
      <c r="J880" s="115" t="s">
        <v>0</v>
      </c>
      <c r="K880" s="116" t="s">
        <v>1</v>
      </c>
      <c r="L880" s="107">
        <v>47038.253199999999</v>
      </c>
      <c r="M880" s="104" t="s">
        <v>82</v>
      </c>
      <c r="N880" s="101">
        <v>788.61098075199095</v>
      </c>
      <c r="O880" s="99">
        <v>761.70079871743906</v>
      </c>
      <c r="P880" s="111">
        <v>815.14820542115501</v>
      </c>
      <c r="Q880" s="104">
        <v>788.48666163019504</v>
      </c>
      <c r="R880" s="107">
        <v>2.8967943510201528</v>
      </c>
      <c r="S880" s="104">
        <v>3.3892672542140324E-2</v>
      </c>
      <c r="T880" s="115">
        <v>3</v>
      </c>
      <c r="U880" s="116">
        <v>522</v>
      </c>
      <c r="V880" s="101">
        <v>316.71894627377799</v>
      </c>
      <c r="W880" s="99">
        <v>303.24172160901298</v>
      </c>
      <c r="X880" s="111">
        <v>330.336925443013</v>
      </c>
      <c r="Y880" s="104">
        <v>316.76586444193464</v>
      </c>
      <c r="Z880" s="107">
        <v>2.5007383746748393</v>
      </c>
      <c r="AA880" s="104">
        <v>4.2768695653184426E-2</v>
      </c>
      <c r="AB880" s="115">
        <v>3</v>
      </c>
      <c r="AC880" s="116">
        <v>872</v>
      </c>
      <c r="AD880" s="107">
        <v>0.40173902724875732</v>
      </c>
      <c r="AE880" s="104">
        <v>-1.3156694749695417</v>
      </c>
    </row>
    <row r="881" spans="1:31" x14ac:dyDescent="0.3">
      <c r="A881" s="104" t="s">
        <v>1777</v>
      </c>
      <c r="B881" s="115">
        <v>3</v>
      </c>
      <c r="C881" s="116">
        <v>1</v>
      </c>
      <c r="D881" s="107">
        <v>10.627599999999999</v>
      </c>
      <c r="E881" s="104">
        <v>9.5307864282191498E-2</v>
      </c>
      <c r="F881" s="107">
        <f t="shared" si="13"/>
        <v>1.020871262284597</v>
      </c>
      <c r="G881" s="104">
        <v>4.6540362774080399E-2</v>
      </c>
      <c r="H881" s="107">
        <v>1.24144097686796</v>
      </c>
      <c r="I881" s="104">
        <v>0.38407374185725601</v>
      </c>
      <c r="J881" s="115" t="s">
        <v>0</v>
      </c>
      <c r="K881" s="116" t="s">
        <v>1</v>
      </c>
      <c r="L881" s="107">
        <v>224027.82670000001</v>
      </c>
      <c r="M881" s="104" t="s">
        <v>1778</v>
      </c>
      <c r="N881" s="101">
        <v>381.40391921823198</v>
      </c>
      <c r="O881" s="99">
        <v>429.23327483743299</v>
      </c>
      <c r="P881" s="111">
        <v>366.39226587823498</v>
      </c>
      <c r="Q881" s="104">
        <v>392.3431533113</v>
      </c>
      <c r="R881" s="107">
        <v>2.593666078239842</v>
      </c>
      <c r="S881" s="104">
        <v>8.3645275760373408E-2</v>
      </c>
      <c r="T881" s="115">
        <v>3</v>
      </c>
      <c r="U881" s="116">
        <v>772</v>
      </c>
      <c r="V881" s="101">
        <v>350.98826459909401</v>
      </c>
      <c r="W881" s="99">
        <v>334.85467431051302</v>
      </c>
      <c r="X881" s="111">
        <v>262.27258318588503</v>
      </c>
      <c r="Y881" s="104">
        <v>316.03850736516398</v>
      </c>
      <c r="Z881" s="107">
        <v>2.4997400019770479</v>
      </c>
      <c r="AA881" s="104">
        <v>0.14952690631936716</v>
      </c>
      <c r="AB881" s="115">
        <v>3</v>
      </c>
      <c r="AC881" s="116">
        <v>873</v>
      </c>
      <c r="AD881" s="107">
        <v>0.80551554091835265</v>
      </c>
      <c r="AE881" s="104">
        <v>-0.31201567157990928</v>
      </c>
    </row>
    <row r="882" spans="1:31" x14ac:dyDescent="0.3">
      <c r="A882" s="104" t="s">
        <v>501</v>
      </c>
      <c r="B882" s="115">
        <v>11</v>
      </c>
      <c r="C882" s="116">
        <v>5</v>
      </c>
      <c r="D882" s="107">
        <v>57.931800000000003</v>
      </c>
      <c r="E882" s="104">
        <v>2.0362497103813002E-3</v>
      </c>
      <c r="F882" s="107">
        <f t="shared" si="13"/>
        <v>2.6911689644537531</v>
      </c>
      <c r="G882" s="104">
        <v>3.5942710165315999E-3</v>
      </c>
      <c r="H882" s="107">
        <v>1.3524824324203299</v>
      </c>
      <c r="I882" s="104">
        <v>0.99907217242347701</v>
      </c>
      <c r="J882" s="115" t="s">
        <v>1</v>
      </c>
      <c r="K882" s="116" t="s">
        <v>0</v>
      </c>
      <c r="L882" s="107">
        <v>48877.065199999997</v>
      </c>
      <c r="M882" s="104" t="s">
        <v>502</v>
      </c>
      <c r="N882" s="101">
        <v>225.018180741203</v>
      </c>
      <c r="O882" s="99">
        <v>247.57010773925299</v>
      </c>
      <c r="P882" s="111">
        <v>225.58132179943999</v>
      </c>
      <c r="Q882" s="104">
        <v>232.72320342663201</v>
      </c>
      <c r="R882" s="107">
        <v>2.3668396863282704</v>
      </c>
      <c r="S882" s="104">
        <v>5.5262555577363759E-2</v>
      </c>
      <c r="T882" s="115">
        <v>3</v>
      </c>
      <c r="U882" s="116">
        <v>980</v>
      </c>
      <c r="V882" s="101">
        <v>321.70640102471702</v>
      </c>
      <c r="W882" s="99">
        <v>325.27862918028802</v>
      </c>
      <c r="X882" s="111">
        <v>297.27710254830203</v>
      </c>
      <c r="Y882" s="104">
        <v>314.75404425110236</v>
      </c>
      <c r="Z882" s="107">
        <v>2.4979713190329687</v>
      </c>
      <c r="AA882" s="104">
        <v>4.8420344959361761E-2</v>
      </c>
      <c r="AB882" s="115">
        <v>3</v>
      </c>
      <c r="AC882" s="116">
        <v>874</v>
      </c>
      <c r="AD882" s="107">
        <v>1.3524824324203293</v>
      </c>
      <c r="AE882" s="104">
        <v>0.43560985481018799</v>
      </c>
    </row>
    <row r="883" spans="1:31" x14ac:dyDescent="0.3">
      <c r="A883" s="104" t="s">
        <v>575</v>
      </c>
      <c r="B883" s="115">
        <v>6</v>
      </c>
      <c r="C883" s="116">
        <v>4</v>
      </c>
      <c r="D883" s="107">
        <v>36.804699999999997</v>
      </c>
      <c r="E883" s="104">
        <v>2.7546869174693801E-3</v>
      </c>
      <c r="F883" s="107">
        <f t="shared" si="13"/>
        <v>2.5599277535243332</v>
      </c>
      <c r="G883" s="104">
        <v>4.2221682752764103E-3</v>
      </c>
      <c r="H883" s="107">
        <v>1.2646154084863199</v>
      </c>
      <c r="I883" s="104">
        <v>0.99701809927297003</v>
      </c>
      <c r="J883" s="115" t="s">
        <v>0</v>
      </c>
      <c r="K883" s="116" t="s">
        <v>1</v>
      </c>
      <c r="L883" s="107">
        <v>44345.116900000001</v>
      </c>
      <c r="M883" s="104" t="s">
        <v>576</v>
      </c>
      <c r="N883" s="101">
        <v>397.23098057636503</v>
      </c>
      <c r="O883" s="99">
        <v>417.651232274964</v>
      </c>
      <c r="P883" s="111">
        <v>374.680263898921</v>
      </c>
      <c r="Q883" s="104">
        <v>396.52082558341664</v>
      </c>
      <c r="R883" s="107">
        <v>2.5982660017379748</v>
      </c>
      <c r="S883" s="104">
        <v>5.4207202302658047E-2</v>
      </c>
      <c r="T883" s="115">
        <v>3</v>
      </c>
      <c r="U883" s="116">
        <v>767</v>
      </c>
      <c r="V883" s="101">
        <v>308.91542150011799</v>
      </c>
      <c r="W883" s="99">
        <v>307.64482206940198</v>
      </c>
      <c r="X883" s="111">
        <v>324.091332212</v>
      </c>
      <c r="Y883" s="104">
        <v>313.55052526050667</v>
      </c>
      <c r="Z883" s="107">
        <v>2.4963075326430175</v>
      </c>
      <c r="AA883" s="104">
        <v>2.9184089328397847E-2</v>
      </c>
      <c r="AB883" s="115">
        <v>3</v>
      </c>
      <c r="AC883" s="116">
        <v>875</v>
      </c>
      <c r="AD883" s="107">
        <v>0.79075424298122932</v>
      </c>
      <c r="AE883" s="104">
        <v>-0.33869870299824339</v>
      </c>
    </row>
    <row r="884" spans="1:31" x14ac:dyDescent="0.3">
      <c r="A884" s="104" t="s">
        <v>1637</v>
      </c>
      <c r="B884" s="115">
        <v>2</v>
      </c>
      <c r="C884" s="116">
        <v>1</v>
      </c>
      <c r="D884" s="107">
        <v>6.9466000000000001</v>
      </c>
      <c r="E884" s="104">
        <v>7.2439108702609306E-2</v>
      </c>
      <c r="F884" s="107">
        <f t="shared" si="13"/>
        <v>1.1400269019239631</v>
      </c>
      <c r="G884" s="104">
        <v>3.8386609227694102E-2</v>
      </c>
      <c r="H884" s="107">
        <v>1.56101317311789</v>
      </c>
      <c r="I884" s="104">
        <v>0.45530818063512402</v>
      </c>
      <c r="J884" s="115" t="s">
        <v>0</v>
      </c>
      <c r="K884" s="116" t="s">
        <v>1</v>
      </c>
      <c r="L884" s="107">
        <v>119616.9461</v>
      </c>
      <c r="M884" s="104" t="s">
        <v>1638</v>
      </c>
      <c r="N884" s="101">
        <v>598.50498692214398</v>
      </c>
      <c r="O884" s="99">
        <v>401.94796786643701</v>
      </c>
      <c r="P884" s="111">
        <v>467.402355640569</v>
      </c>
      <c r="Q884" s="104">
        <v>489.28510347638331</v>
      </c>
      <c r="R884" s="107">
        <v>2.6895619936538919</v>
      </c>
      <c r="S884" s="104">
        <v>0.20456169994502496</v>
      </c>
      <c r="T884" s="115">
        <v>3</v>
      </c>
      <c r="U884" s="116">
        <v>706</v>
      </c>
      <c r="V884" s="101">
        <v>396.93833268315598</v>
      </c>
      <c r="W884" s="99">
        <v>304.42909225265902</v>
      </c>
      <c r="X884" s="111">
        <v>238.95475536797599</v>
      </c>
      <c r="Y884" s="104">
        <v>313.44072676793036</v>
      </c>
      <c r="Z884" s="107">
        <v>2.4961554256406302</v>
      </c>
      <c r="AA884" s="104">
        <v>0.25324207771603491</v>
      </c>
      <c r="AB884" s="115">
        <v>3</v>
      </c>
      <c r="AC884" s="116">
        <v>876</v>
      </c>
      <c r="AD884" s="107">
        <v>0.64060958435261139</v>
      </c>
      <c r="AE884" s="104">
        <v>-0.64248271201899798</v>
      </c>
    </row>
    <row r="885" spans="1:31" x14ac:dyDescent="0.3">
      <c r="A885" s="104" t="s">
        <v>463</v>
      </c>
      <c r="B885" s="115">
        <v>14</v>
      </c>
      <c r="C885" s="116">
        <v>1</v>
      </c>
      <c r="D885" s="107">
        <v>50.140900000000002</v>
      </c>
      <c r="E885" s="104">
        <v>1.67752956473277E-3</v>
      </c>
      <c r="F885" s="107">
        <f t="shared" si="13"/>
        <v>2.7753298170980725</v>
      </c>
      <c r="G885" s="104">
        <v>3.2111254781759498E-3</v>
      </c>
      <c r="H885" s="107">
        <v>1.45398205895729</v>
      </c>
      <c r="I885" s="104">
        <v>0.99960619485359703</v>
      </c>
      <c r="J885" s="115" t="s">
        <v>1</v>
      </c>
      <c r="K885" s="116" t="s">
        <v>0</v>
      </c>
      <c r="L885" s="107">
        <v>215578.7046</v>
      </c>
      <c r="M885" s="104" t="s">
        <v>464</v>
      </c>
      <c r="N885" s="101">
        <v>205.326121453985</v>
      </c>
      <c r="O885" s="99">
        <v>234.70440781350899</v>
      </c>
      <c r="P885" s="111">
        <v>206.146319860848</v>
      </c>
      <c r="Q885" s="104">
        <v>215.39228304278063</v>
      </c>
      <c r="R885" s="107">
        <v>2.3332301395748996</v>
      </c>
      <c r="S885" s="104">
        <v>7.7671388996944646E-2</v>
      </c>
      <c r="T885" s="115">
        <v>3</v>
      </c>
      <c r="U885" s="116">
        <v>1008</v>
      </c>
      <c r="V885" s="101">
        <v>300.162815499467</v>
      </c>
      <c r="W885" s="99">
        <v>326.01759072672502</v>
      </c>
      <c r="X885" s="111">
        <v>313.34913931996499</v>
      </c>
      <c r="Y885" s="104">
        <v>313.1765151820523</v>
      </c>
      <c r="Z885" s="107">
        <v>2.4957891872644096</v>
      </c>
      <c r="AA885" s="104">
        <v>4.128103920786886E-2</v>
      </c>
      <c r="AB885" s="115">
        <v>3</v>
      </c>
      <c r="AC885" s="116">
        <v>877</v>
      </c>
      <c r="AD885" s="107">
        <v>1.4539820589572841</v>
      </c>
      <c r="AE885" s="104">
        <v>0.54000946759791646</v>
      </c>
    </row>
    <row r="886" spans="1:31" x14ac:dyDescent="0.3">
      <c r="A886" s="104" t="s">
        <v>1941</v>
      </c>
      <c r="B886" s="115">
        <v>3</v>
      </c>
      <c r="C886" s="116">
        <v>1</v>
      </c>
      <c r="D886" s="107">
        <v>15.492599999999999</v>
      </c>
      <c r="E886" s="104">
        <v>0.12776829793182701</v>
      </c>
      <c r="F886" s="107">
        <f t="shared" si="13"/>
        <v>0.89357689063148471</v>
      </c>
      <c r="G886" s="104">
        <v>5.7084169510059998E-2</v>
      </c>
      <c r="H886" s="107">
        <v>1.48124502672439</v>
      </c>
      <c r="I886" s="104">
        <v>0.31378110100593998</v>
      </c>
      <c r="J886" s="115" t="s">
        <v>1</v>
      </c>
      <c r="K886" s="116" t="s">
        <v>0</v>
      </c>
      <c r="L886" s="107">
        <v>33116.306700000001</v>
      </c>
      <c r="M886" s="104" t="s">
        <v>1942</v>
      </c>
      <c r="N886" s="101">
        <v>272.70898670604902</v>
      </c>
      <c r="O886" s="99">
        <v>212.079581777958</v>
      </c>
      <c r="P886" s="111">
        <v>147.962457997543</v>
      </c>
      <c r="Q886" s="104">
        <v>210.91700882718331</v>
      </c>
      <c r="R886" s="107">
        <v>2.3241116036462457</v>
      </c>
      <c r="S886" s="104">
        <v>0.29576272726698732</v>
      </c>
      <c r="T886" s="115">
        <v>3</v>
      </c>
      <c r="U886" s="116">
        <v>1016</v>
      </c>
      <c r="V886" s="101">
        <v>386.638638635956</v>
      </c>
      <c r="W886" s="99">
        <v>291.46033861538399</v>
      </c>
      <c r="X886" s="111">
        <v>259.160333879208</v>
      </c>
      <c r="Y886" s="104">
        <v>312.41977037684933</v>
      </c>
      <c r="Z886" s="107">
        <v>2.4947385088604888</v>
      </c>
      <c r="AA886" s="104">
        <v>0.21212908339348921</v>
      </c>
      <c r="AB886" s="115">
        <v>3</v>
      </c>
      <c r="AC886" s="116">
        <v>878</v>
      </c>
      <c r="AD886" s="107">
        <v>1.4812450267243891</v>
      </c>
      <c r="AE886" s="104">
        <v>0.56681031017487604</v>
      </c>
    </row>
    <row r="887" spans="1:31" x14ac:dyDescent="0.3">
      <c r="A887" s="104" t="s">
        <v>2971</v>
      </c>
      <c r="B887" s="115">
        <v>3</v>
      </c>
      <c r="C887" s="116">
        <v>2</v>
      </c>
      <c r="D887" s="107">
        <v>19.151900000000001</v>
      </c>
      <c r="E887" s="104">
        <v>0.69675037104891602</v>
      </c>
      <c r="F887" s="107">
        <f t="shared" si="13"/>
        <v>0.1569227913344948</v>
      </c>
      <c r="G887" s="104">
        <v>0.20289841120193799</v>
      </c>
      <c r="H887" s="107">
        <v>1.0716196058607399</v>
      </c>
      <c r="I887" s="104">
        <v>6.2518227831210693E-2</v>
      </c>
      <c r="J887" s="115" t="s">
        <v>0</v>
      </c>
      <c r="K887" s="116" t="s">
        <v>1</v>
      </c>
      <c r="L887" s="107">
        <v>62709.451300000001</v>
      </c>
      <c r="M887" s="104" t="s">
        <v>2972</v>
      </c>
      <c r="N887" s="101">
        <v>257.91473826780998</v>
      </c>
      <c r="O887" s="99">
        <v>364.50366902473201</v>
      </c>
      <c r="P887" s="111">
        <v>377.43692025970103</v>
      </c>
      <c r="Q887" s="104">
        <v>333.28510918408102</v>
      </c>
      <c r="R887" s="107">
        <v>2.5228159102892378</v>
      </c>
      <c r="S887" s="104">
        <v>0.19680507581848133</v>
      </c>
      <c r="T887" s="115">
        <v>3</v>
      </c>
      <c r="U887" s="116">
        <v>853</v>
      </c>
      <c r="V887" s="101">
        <v>344.46743944696402</v>
      </c>
      <c r="W887" s="99">
        <v>326.77297739021702</v>
      </c>
      <c r="X887" s="111">
        <v>261.79153039855697</v>
      </c>
      <c r="Y887" s="104">
        <v>311.01064907857932</v>
      </c>
      <c r="Z887" s="107">
        <v>2.4927752596277561</v>
      </c>
      <c r="AA887" s="104">
        <v>0.13997427379577571</v>
      </c>
      <c r="AB887" s="115">
        <v>3</v>
      </c>
      <c r="AC887" s="116">
        <v>879</v>
      </c>
      <c r="AD887" s="107">
        <v>0.93316695078267353</v>
      </c>
      <c r="AE887" s="104">
        <v>-9.9792881421072177E-2</v>
      </c>
    </row>
    <row r="888" spans="1:31" x14ac:dyDescent="0.3">
      <c r="A888" s="104" t="s">
        <v>3232</v>
      </c>
      <c r="B888" s="115">
        <v>4</v>
      </c>
      <c r="C888" s="116">
        <v>1</v>
      </c>
      <c r="D888" s="107">
        <v>21.823499999999999</v>
      </c>
      <c r="E888" s="104">
        <v>0.99953902829850905</v>
      </c>
      <c r="F888" s="107">
        <f t="shared" si="13"/>
        <v>2.0024362313962303E-4</v>
      </c>
      <c r="G888" s="104">
        <v>0.26738897225377101</v>
      </c>
      <c r="H888" s="107">
        <v>1.00416604831261</v>
      </c>
      <c r="I888" s="104">
        <v>5.0000022531410102E-2</v>
      </c>
      <c r="J888" s="115" t="s">
        <v>1</v>
      </c>
      <c r="K888" s="116" t="s">
        <v>0</v>
      </c>
      <c r="L888" s="107">
        <v>40384.854800000001</v>
      </c>
      <c r="M888" s="104" t="s">
        <v>3233</v>
      </c>
      <c r="N888" s="101">
        <v>320.00973605913401</v>
      </c>
      <c r="O888" s="99">
        <v>293.21752282400502</v>
      </c>
      <c r="P888" s="111">
        <v>314.51114765124902</v>
      </c>
      <c r="Q888" s="104">
        <v>309.24613551146268</v>
      </c>
      <c r="R888" s="107">
        <v>2.4903042811822136</v>
      </c>
      <c r="S888" s="104">
        <v>4.5759110682543722E-2</v>
      </c>
      <c r="T888" s="115">
        <v>3</v>
      </c>
      <c r="U888" s="116">
        <v>877</v>
      </c>
      <c r="V888" s="101">
        <v>268.17303886006403</v>
      </c>
      <c r="W888" s="99">
        <v>329.61218220349201</v>
      </c>
      <c r="X888" s="111">
        <v>333.81818849391601</v>
      </c>
      <c r="Y888" s="104">
        <v>310.5344698524907</v>
      </c>
      <c r="Z888" s="107">
        <v>2.4921098146119438</v>
      </c>
      <c r="AA888" s="104">
        <v>0.11833244322039785</v>
      </c>
      <c r="AB888" s="115">
        <v>3</v>
      </c>
      <c r="AC888" s="116">
        <v>880</v>
      </c>
      <c r="AD888" s="107">
        <v>1.0041660483126078</v>
      </c>
      <c r="AE888" s="104">
        <v>5.9978522264798675E-3</v>
      </c>
    </row>
    <row r="889" spans="1:31" x14ac:dyDescent="0.3">
      <c r="A889" s="104" t="s">
        <v>341</v>
      </c>
      <c r="B889" s="115">
        <v>18</v>
      </c>
      <c r="C889" s="116">
        <v>1</v>
      </c>
      <c r="D889" s="107">
        <v>61.663800000000002</v>
      </c>
      <c r="E889" s="104">
        <v>6.5473135529126004E-4</v>
      </c>
      <c r="F889" s="107">
        <f t="shared" si="13"/>
        <v>3.1839368600801481</v>
      </c>
      <c r="G889" s="104">
        <v>1.71944743460818E-3</v>
      </c>
      <c r="H889" s="107">
        <v>2.6554621715776099</v>
      </c>
      <c r="I889" s="104">
        <v>0.99999868964820005</v>
      </c>
      <c r="J889" s="115" t="s">
        <v>0</v>
      </c>
      <c r="K889" s="116" t="s">
        <v>1</v>
      </c>
      <c r="L889" s="107">
        <v>307015.51559999998</v>
      </c>
      <c r="M889" s="104" t="s">
        <v>342</v>
      </c>
      <c r="N889" s="101">
        <v>813.09772987001497</v>
      </c>
      <c r="O889" s="99">
        <v>857.24630591943401</v>
      </c>
      <c r="P889" s="111">
        <v>783.91579915719001</v>
      </c>
      <c r="Q889" s="104">
        <v>818.08661164887963</v>
      </c>
      <c r="R889" s="107">
        <v>2.9127992852971665</v>
      </c>
      <c r="S889" s="104">
        <v>4.5128389939136877E-2</v>
      </c>
      <c r="T889" s="115">
        <v>3</v>
      </c>
      <c r="U889" s="116">
        <v>510</v>
      </c>
      <c r="V889" s="101">
        <v>365.73189344626297</v>
      </c>
      <c r="W889" s="99">
        <v>259.86534078699498</v>
      </c>
      <c r="X889" s="111">
        <v>298.63353102315898</v>
      </c>
      <c r="Y889" s="104">
        <v>308.07692175213896</v>
      </c>
      <c r="Z889" s="107">
        <v>2.4886591662458781</v>
      </c>
      <c r="AA889" s="104">
        <v>0.17385696845160828</v>
      </c>
      <c r="AB889" s="115">
        <v>3</v>
      </c>
      <c r="AC889" s="116">
        <v>881</v>
      </c>
      <c r="AD889" s="107">
        <v>0.37658228036662295</v>
      </c>
      <c r="AE889" s="104">
        <v>-1.4089629776453447</v>
      </c>
    </row>
    <row r="890" spans="1:31" x14ac:dyDescent="0.3">
      <c r="A890" s="104" t="s">
        <v>3210</v>
      </c>
      <c r="B890" s="115">
        <v>2</v>
      </c>
      <c r="C890" s="116">
        <v>1</v>
      </c>
      <c r="D890" s="107">
        <v>7.4720000000000004</v>
      </c>
      <c r="E890" s="104">
        <v>0.97436860654169599</v>
      </c>
      <c r="F890" s="107">
        <f t="shared" si="13"/>
        <v>1.1276717142794566E-2</v>
      </c>
      <c r="G890" s="104">
        <v>0.26229628634469598</v>
      </c>
      <c r="H890" s="107">
        <v>1.04320432971415</v>
      </c>
      <c r="I890" s="104">
        <v>5.0082990185544199E-2</v>
      </c>
      <c r="J890" s="115" t="s">
        <v>1</v>
      </c>
      <c r="K890" s="116" t="s">
        <v>0</v>
      </c>
      <c r="L890" s="107">
        <v>17844.262900000002</v>
      </c>
      <c r="M890" s="104" t="s">
        <v>3211</v>
      </c>
      <c r="N890" s="101">
        <v>332.293870418712</v>
      </c>
      <c r="O890" s="99">
        <v>310.29830328115401</v>
      </c>
      <c r="P890" s="111">
        <v>242.797534857763</v>
      </c>
      <c r="Q890" s="104">
        <v>295.12990285254301</v>
      </c>
      <c r="R890" s="107">
        <v>2.4700132148741396</v>
      </c>
      <c r="S890" s="104">
        <v>0.15802008906883605</v>
      </c>
      <c r="T890" s="115">
        <v>3</v>
      </c>
      <c r="U890" s="116">
        <v>900</v>
      </c>
      <c r="V890" s="101">
        <v>198.23091466774699</v>
      </c>
      <c r="W890" s="99">
        <v>269.98797426475198</v>
      </c>
      <c r="X890" s="111">
        <v>455.42348851916501</v>
      </c>
      <c r="Y890" s="104">
        <v>307.880792483888</v>
      </c>
      <c r="Z890" s="107">
        <v>2.4883825957610832</v>
      </c>
      <c r="AA890" s="104">
        <v>0.43106743967384947</v>
      </c>
      <c r="AB890" s="115">
        <v>3</v>
      </c>
      <c r="AC890" s="116">
        <v>882</v>
      </c>
      <c r="AD890" s="107">
        <v>1.0432043297141456</v>
      </c>
      <c r="AE890" s="104">
        <v>6.1021762454024256E-2</v>
      </c>
    </row>
    <row r="891" spans="1:31" x14ac:dyDescent="0.3">
      <c r="A891" s="104" t="s">
        <v>841</v>
      </c>
      <c r="B891" s="115">
        <v>2</v>
      </c>
      <c r="C891" s="116">
        <v>2</v>
      </c>
      <c r="D891" s="107">
        <v>13.8851</v>
      </c>
      <c r="E891" s="104">
        <v>8.2277646936758098E-3</v>
      </c>
      <c r="F891" s="107">
        <f t="shared" si="13"/>
        <v>2.0847181372130259</v>
      </c>
      <c r="G891" s="104">
        <v>8.5563571197549808E-3</v>
      </c>
      <c r="H891" s="107">
        <v>2.1701788385634502</v>
      </c>
      <c r="I891" s="104">
        <v>0.94570617497062603</v>
      </c>
      <c r="J891" s="115" t="s">
        <v>1</v>
      </c>
      <c r="K891" s="116" t="s">
        <v>0</v>
      </c>
      <c r="L891" s="107">
        <v>37677.988599999997</v>
      </c>
      <c r="M891" s="104" t="s">
        <v>842</v>
      </c>
      <c r="N891" s="101">
        <v>185.84627395668701</v>
      </c>
      <c r="O891" s="99">
        <v>110.13968785501299</v>
      </c>
      <c r="P891" s="111">
        <v>129.040298472063</v>
      </c>
      <c r="Q891" s="104">
        <v>141.67542009458768</v>
      </c>
      <c r="R891" s="107">
        <v>2.151294509081247</v>
      </c>
      <c r="S891" s="104">
        <v>0.27812254418014226</v>
      </c>
      <c r="T891" s="115">
        <v>3</v>
      </c>
      <c r="U891" s="116">
        <v>1163</v>
      </c>
      <c r="V891" s="101">
        <v>310.14482443923998</v>
      </c>
      <c r="W891" s="99">
        <v>278.39243833025199</v>
      </c>
      <c r="X891" s="111">
        <v>333.84573313209</v>
      </c>
      <c r="Y891" s="104">
        <v>307.46099863386064</v>
      </c>
      <c r="Z891" s="107">
        <v>2.4877900334371219</v>
      </c>
      <c r="AA891" s="104">
        <v>9.0495691264009304E-2</v>
      </c>
      <c r="AB891" s="115">
        <v>3</v>
      </c>
      <c r="AC891" s="116">
        <v>883</v>
      </c>
      <c r="AD891" s="107">
        <v>2.1701788385634462</v>
      </c>
      <c r="AE891" s="104">
        <v>1.1178139361616342</v>
      </c>
    </row>
    <row r="892" spans="1:31" x14ac:dyDescent="0.3">
      <c r="A892" s="104" t="s">
        <v>1439</v>
      </c>
      <c r="B892" s="115">
        <v>10</v>
      </c>
      <c r="C892" s="116">
        <v>3</v>
      </c>
      <c r="D892" s="107">
        <v>36.325800000000001</v>
      </c>
      <c r="E892" s="104">
        <v>4.4762956190220499E-2</v>
      </c>
      <c r="F892" s="107">
        <f t="shared" si="13"/>
        <v>1.3490812399563399</v>
      </c>
      <c r="G892" s="104">
        <v>2.7039511531962698E-2</v>
      </c>
      <c r="H892" s="107">
        <v>1.0812056750583401</v>
      </c>
      <c r="I892" s="104">
        <v>0.58765499921793396</v>
      </c>
      <c r="J892" s="115" t="s">
        <v>0</v>
      </c>
      <c r="K892" s="116" t="s">
        <v>1</v>
      </c>
      <c r="L892" s="107">
        <v>337752.71879999997</v>
      </c>
      <c r="M892" s="104" t="s">
        <v>1440</v>
      </c>
      <c r="N892" s="101">
        <v>332.94238590516898</v>
      </c>
      <c r="O892" s="99">
        <v>346.10537208478002</v>
      </c>
      <c r="P892" s="111">
        <v>317.28580682514399</v>
      </c>
      <c r="Q892" s="104">
        <v>332.1111882716977</v>
      </c>
      <c r="R892" s="107">
        <v>2.5212835065011663</v>
      </c>
      <c r="S892" s="104">
        <v>4.3442532609560269E-2</v>
      </c>
      <c r="T892" s="115">
        <v>3</v>
      </c>
      <c r="U892" s="116">
        <v>854</v>
      </c>
      <c r="V892" s="101">
        <v>309.88445208485803</v>
      </c>
      <c r="W892" s="99">
        <v>310.23658100638102</v>
      </c>
      <c r="X892" s="111">
        <v>301.381311743688</v>
      </c>
      <c r="Y892" s="104">
        <v>307.167448278309</v>
      </c>
      <c r="Z892" s="107">
        <v>2.4873751899331773</v>
      </c>
      <c r="AA892" s="104">
        <v>1.6323452904175587E-2</v>
      </c>
      <c r="AB892" s="115">
        <v>3</v>
      </c>
      <c r="AC892" s="116">
        <v>884</v>
      </c>
      <c r="AD892" s="107">
        <v>0.92489340656303809</v>
      </c>
      <c r="AE892" s="104">
        <v>-0.11264098945753634</v>
      </c>
    </row>
    <row r="893" spans="1:31" x14ac:dyDescent="0.3">
      <c r="A893" s="104" t="s">
        <v>977</v>
      </c>
      <c r="B893" s="115">
        <v>3</v>
      </c>
      <c r="C893" s="116">
        <v>2</v>
      </c>
      <c r="D893" s="107">
        <v>16.652999999999999</v>
      </c>
      <c r="E893" s="104">
        <v>1.28881303788916E-2</v>
      </c>
      <c r="F893" s="107">
        <f t="shared" si="13"/>
        <v>1.8898100791572141</v>
      </c>
      <c r="G893" s="104">
        <v>1.15162873909294E-2</v>
      </c>
      <c r="H893" s="107">
        <v>1.4282493662662801</v>
      </c>
      <c r="I893" s="104">
        <v>0.88475157947400396</v>
      </c>
      <c r="J893" s="115" t="s">
        <v>0</v>
      </c>
      <c r="K893" s="116" t="s">
        <v>1</v>
      </c>
      <c r="L893" s="107">
        <v>36067.515299999999</v>
      </c>
      <c r="M893" s="104" t="s">
        <v>978</v>
      </c>
      <c r="N893" s="101">
        <v>487.34279440427002</v>
      </c>
      <c r="O893" s="99">
        <v>435.60265207015402</v>
      </c>
      <c r="P893" s="111">
        <v>391.34119649049597</v>
      </c>
      <c r="Q893" s="104">
        <v>438.09554765497336</v>
      </c>
      <c r="R893" s="107">
        <v>2.6415688394856343</v>
      </c>
      <c r="S893" s="104">
        <v>0.10967772870765861</v>
      </c>
      <c r="T893" s="115">
        <v>3</v>
      </c>
      <c r="U893" s="116">
        <v>741</v>
      </c>
      <c r="V893" s="101">
        <v>277.45987619181699</v>
      </c>
      <c r="W893" s="99">
        <v>308.69021747991798</v>
      </c>
      <c r="X893" s="111">
        <v>334.05801144419303</v>
      </c>
      <c r="Y893" s="104">
        <v>306.73603503864268</v>
      </c>
      <c r="Z893" s="107">
        <v>2.4867647994553881</v>
      </c>
      <c r="AA893" s="104">
        <v>9.2423529510958932E-2</v>
      </c>
      <c r="AB893" s="115">
        <v>3</v>
      </c>
      <c r="AC893" s="116">
        <v>885</v>
      </c>
      <c r="AD893" s="107">
        <v>0.7001578461149206</v>
      </c>
      <c r="AE893" s="104">
        <v>-0.51424788977854208</v>
      </c>
    </row>
    <row r="894" spans="1:31" x14ac:dyDescent="0.3">
      <c r="A894" s="104" t="s">
        <v>1587</v>
      </c>
      <c r="B894" s="115">
        <v>2</v>
      </c>
      <c r="C894" s="116">
        <v>1</v>
      </c>
      <c r="D894" s="107">
        <v>6.1384999999999996</v>
      </c>
      <c r="E894" s="104">
        <v>6.4482975512479501E-2</v>
      </c>
      <c r="F894" s="107">
        <f t="shared" si="13"/>
        <v>1.1905549305882734</v>
      </c>
      <c r="G894" s="104">
        <v>3.52890485052577E-2</v>
      </c>
      <c r="H894" s="107">
        <v>1.2652917672570401</v>
      </c>
      <c r="I894" s="104">
        <v>0.48671497122488</v>
      </c>
      <c r="J894" s="115" t="s">
        <v>0</v>
      </c>
      <c r="K894" s="116" t="s">
        <v>1</v>
      </c>
      <c r="L894" s="107">
        <v>321009.22279999999</v>
      </c>
      <c r="M894" s="104" t="s">
        <v>1588</v>
      </c>
      <c r="N894" s="101">
        <v>348.238807618355</v>
      </c>
      <c r="O894" s="99">
        <v>416.56997404851501</v>
      </c>
      <c r="P894" s="111">
        <v>382.26053100361702</v>
      </c>
      <c r="Q894" s="104">
        <v>382.35643755682901</v>
      </c>
      <c r="R894" s="107">
        <v>2.5824684065999373</v>
      </c>
      <c r="S894" s="104">
        <v>8.9355587657518235E-2</v>
      </c>
      <c r="T894" s="115">
        <v>3</v>
      </c>
      <c r="U894" s="116">
        <v>786</v>
      </c>
      <c r="V894" s="101">
        <v>277.03004647356101</v>
      </c>
      <c r="W894" s="99">
        <v>351.60732901088801</v>
      </c>
      <c r="X894" s="111">
        <v>277.927689075449</v>
      </c>
      <c r="Y894" s="104">
        <v>302.18835485329936</v>
      </c>
      <c r="Z894" s="107">
        <v>2.4802777243299476</v>
      </c>
      <c r="AA894" s="104">
        <v>0.1416349759350353</v>
      </c>
      <c r="AB894" s="115">
        <v>3</v>
      </c>
      <c r="AC894" s="116">
        <v>886</v>
      </c>
      <c r="AD894" s="107">
        <v>0.79033154714018805</v>
      </c>
      <c r="AE894" s="104">
        <v>-0.33947009846838605</v>
      </c>
    </row>
    <row r="895" spans="1:31" x14ac:dyDescent="0.3">
      <c r="A895" s="104" t="s">
        <v>1223</v>
      </c>
      <c r="B895" s="115">
        <v>2</v>
      </c>
      <c r="C895" s="116">
        <v>1</v>
      </c>
      <c r="D895" s="107">
        <v>7.7793000000000001</v>
      </c>
      <c r="E895" s="104">
        <v>2.5606707218902E-2</v>
      </c>
      <c r="F895" s="107">
        <f t="shared" si="13"/>
        <v>1.5916462641165625</v>
      </c>
      <c r="G895" s="104">
        <v>1.8219343427630499E-2</v>
      </c>
      <c r="H895" s="107">
        <v>1.23493921851015</v>
      </c>
      <c r="I895" s="104">
        <v>0.73780504142871395</v>
      </c>
      <c r="J895" s="115" t="s">
        <v>1</v>
      </c>
      <c r="K895" s="116" t="s">
        <v>0</v>
      </c>
      <c r="L895" s="107">
        <v>91960.813399999999</v>
      </c>
      <c r="M895" s="104" t="s">
        <v>1224</v>
      </c>
      <c r="N895" s="101">
        <v>244.24666585342101</v>
      </c>
      <c r="O895" s="99">
        <v>241.80268222611701</v>
      </c>
      <c r="P895" s="111">
        <v>246.789106602587</v>
      </c>
      <c r="Q895" s="104">
        <v>244.2794848940417</v>
      </c>
      <c r="R895" s="107">
        <v>2.3878869955390272</v>
      </c>
      <c r="S895" s="104">
        <v>1.0207055198788928E-2</v>
      </c>
      <c r="T895" s="115">
        <v>3</v>
      </c>
      <c r="U895" s="116">
        <v>963</v>
      </c>
      <c r="V895" s="101">
        <v>270.372108316793</v>
      </c>
      <c r="W895" s="99">
        <v>332.20663871819301</v>
      </c>
      <c r="X895" s="111">
        <v>302.43220148434398</v>
      </c>
      <c r="Y895" s="104">
        <v>301.67031617311</v>
      </c>
      <c r="Z895" s="107">
        <v>2.4795325784665003</v>
      </c>
      <c r="AA895" s="104">
        <v>0.10251026812014252</v>
      </c>
      <c r="AB895" s="115">
        <v>3</v>
      </c>
      <c r="AC895" s="116">
        <v>887</v>
      </c>
      <c r="AD895" s="107">
        <v>1.2349392185101506</v>
      </c>
      <c r="AE895" s="104">
        <v>0.30444003669910324</v>
      </c>
    </row>
    <row r="896" spans="1:31" x14ac:dyDescent="0.3">
      <c r="A896" s="104" t="s">
        <v>1735</v>
      </c>
      <c r="B896" s="115">
        <v>17</v>
      </c>
      <c r="C896" s="116">
        <v>2</v>
      </c>
      <c r="D896" s="107">
        <v>57.9955</v>
      </c>
      <c r="E896" s="104">
        <v>8.8827371004887204E-2</v>
      </c>
      <c r="F896" s="107">
        <f t="shared" si="13"/>
        <v>1.0514531913748433</v>
      </c>
      <c r="G896" s="104">
        <v>4.4433780857275E-2</v>
      </c>
      <c r="H896" s="107">
        <v>1.9372399692629001</v>
      </c>
      <c r="I896" s="104">
        <v>0.40191303467415601</v>
      </c>
      <c r="J896" s="115" t="s">
        <v>0</v>
      </c>
      <c r="K896" s="116" t="s">
        <v>1</v>
      </c>
      <c r="L896" s="107">
        <v>562525.04070000001</v>
      </c>
      <c r="M896" s="104" t="s">
        <v>1736</v>
      </c>
      <c r="N896" s="101">
        <v>321.63082369195598</v>
      </c>
      <c r="O896" s="99">
        <v>718.19268892466903</v>
      </c>
      <c r="P896" s="111">
        <v>713.02582618252302</v>
      </c>
      <c r="Q896" s="104">
        <v>584.28311293304932</v>
      </c>
      <c r="R896" s="107">
        <v>2.7666233344260043</v>
      </c>
      <c r="S896" s="104">
        <v>0.38932876901164054</v>
      </c>
      <c r="T896" s="115">
        <v>3</v>
      </c>
      <c r="U896" s="116">
        <v>635</v>
      </c>
      <c r="V896" s="101">
        <v>309.62550457226098</v>
      </c>
      <c r="W896" s="99">
        <v>292.75407742184001</v>
      </c>
      <c r="X896" s="111">
        <v>302.43828600915498</v>
      </c>
      <c r="Y896" s="104">
        <v>301.60595600108536</v>
      </c>
      <c r="Z896" s="107">
        <v>2.4794399135666532</v>
      </c>
      <c r="AA896" s="104">
        <v>2.8071242754546925E-2</v>
      </c>
      <c r="AB896" s="115">
        <v>3</v>
      </c>
      <c r="AC896" s="116">
        <v>888</v>
      </c>
      <c r="AD896" s="107">
        <v>0.51619831093021029</v>
      </c>
      <c r="AE896" s="104">
        <v>-0.95400267413854056</v>
      </c>
    </row>
    <row r="897" spans="1:31" x14ac:dyDescent="0.3">
      <c r="A897" s="104" t="s">
        <v>3158</v>
      </c>
      <c r="B897" s="115">
        <v>5</v>
      </c>
      <c r="C897" s="116">
        <v>1</v>
      </c>
      <c r="D897" s="107">
        <v>22.024899999999999</v>
      </c>
      <c r="E897" s="104">
        <v>0.91683109965482301</v>
      </c>
      <c r="F897" s="107">
        <f t="shared" si="13"/>
        <v>3.7710663505609796E-2</v>
      </c>
      <c r="G897" s="104">
        <v>0.25103265855878099</v>
      </c>
      <c r="H897" s="107">
        <v>1.01482285293596</v>
      </c>
      <c r="I897" s="104">
        <v>5.08781387019209E-2</v>
      </c>
      <c r="J897" s="115" t="s">
        <v>0</v>
      </c>
      <c r="K897" s="116" t="s">
        <v>1</v>
      </c>
      <c r="L897" s="107">
        <v>50425.232600000003</v>
      </c>
      <c r="M897" s="104" t="s">
        <v>3159</v>
      </c>
      <c r="N897" s="101">
        <v>261.56689174632498</v>
      </c>
      <c r="O897" s="99">
        <v>315.03252545040499</v>
      </c>
      <c r="P897" s="111">
        <v>340.71380029050698</v>
      </c>
      <c r="Q897" s="104">
        <v>305.77107249574561</v>
      </c>
      <c r="R897" s="107">
        <v>2.4853963965448469</v>
      </c>
      <c r="S897" s="104">
        <v>0.13205329550006806</v>
      </c>
      <c r="T897" s="115">
        <v>3</v>
      </c>
      <c r="U897" s="116">
        <v>882</v>
      </c>
      <c r="V897" s="101">
        <v>307.34753306245</v>
      </c>
      <c r="W897" s="99">
        <v>296.04969567686101</v>
      </c>
      <c r="X897" s="111">
        <v>300.51739521045499</v>
      </c>
      <c r="Y897" s="104">
        <v>301.304874649922</v>
      </c>
      <c r="Z897" s="107">
        <v>2.4790061579476257</v>
      </c>
      <c r="AA897" s="104">
        <v>1.8884315510075661E-2</v>
      </c>
      <c r="AB897" s="115">
        <v>3</v>
      </c>
      <c r="AC897" s="116">
        <v>889</v>
      </c>
      <c r="AD897" s="107">
        <v>0.98539365477129703</v>
      </c>
      <c r="AE897" s="104">
        <v>-2.1227913129143298E-2</v>
      </c>
    </row>
    <row r="898" spans="1:31" x14ac:dyDescent="0.3">
      <c r="A898" s="104" t="s">
        <v>2187</v>
      </c>
      <c r="B898" s="115">
        <v>5</v>
      </c>
      <c r="C898" s="116">
        <v>1</v>
      </c>
      <c r="D898" s="107">
        <v>28.061599999999999</v>
      </c>
      <c r="E898" s="104">
        <v>0.20223596508340799</v>
      </c>
      <c r="F898" s="107">
        <f t="shared" si="13"/>
        <v>0.69414160814994241</v>
      </c>
      <c r="G898" s="104">
        <v>8.0069950409995094E-2</v>
      </c>
      <c r="H898" s="107">
        <v>1.2773656624460501</v>
      </c>
      <c r="I898" s="104">
        <v>0.218534052585967</v>
      </c>
      <c r="J898" s="115" t="s">
        <v>1</v>
      </c>
      <c r="K898" s="116" t="s">
        <v>0</v>
      </c>
      <c r="L898" s="107">
        <v>25064.886999999999</v>
      </c>
      <c r="M898" s="104" t="s">
        <v>2188</v>
      </c>
      <c r="N898" s="101">
        <v>211.99056925287201</v>
      </c>
      <c r="O898" s="99">
        <v>275.77578234422299</v>
      </c>
      <c r="P898" s="111">
        <v>219.446139521627</v>
      </c>
      <c r="Q898" s="104">
        <v>235.73749703957401</v>
      </c>
      <c r="R898" s="107">
        <v>2.3724286680659334</v>
      </c>
      <c r="S898" s="104">
        <v>0.14793565783098167</v>
      </c>
      <c r="T898" s="115">
        <v>3</v>
      </c>
      <c r="U898" s="116">
        <v>975</v>
      </c>
      <c r="V898" s="101">
        <v>239.97731407418601</v>
      </c>
      <c r="W898" s="99">
        <v>375.55948191336103</v>
      </c>
      <c r="X898" s="111">
        <v>287.83215622044003</v>
      </c>
      <c r="Y898" s="104">
        <v>301.12298406932905</v>
      </c>
      <c r="Z898" s="107">
        <v>2.4787439055410716</v>
      </c>
      <c r="AA898" s="104">
        <v>0.22834953908108016</v>
      </c>
      <c r="AB898" s="115">
        <v>3</v>
      </c>
      <c r="AC898" s="116">
        <v>890</v>
      </c>
      <c r="AD898" s="107">
        <v>1.2773656624460494</v>
      </c>
      <c r="AE898" s="104">
        <v>0.35317157428328372</v>
      </c>
    </row>
    <row r="899" spans="1:31" x14ac:dyDescent="0.3">
      <c r="A899" s="104" t="s">
        <v>2425</v>
      </c>
      <c r="B899" s="115">
        <v>3</v>
      </c>
      <c r="C899" s="116">
        <v>2</v>
      </c>
      <c r="D899" s="107">
        <v>19.354900000000001</v>
      </c>
      <c r="E899" s="104">
        <v>0.30623582074163402</v>
      </c>
      <c r="F899" s="107">
        <f t="shared" si="13"/>
        <v>0.51394401076202711</v>
      </c>
      <c r="G899" s="104">
        <v>0.109364983826348</v>
      </c>
      <c r="H899" s="107">
        <v>1.20300035426448</v>
      </c>
      <c r="I899" s="104">
        <v>0.14955281422418301</v>
      </c>
      <c r="J899" s="115" t="s">
        <v>0</v>
      </c>
      <c r="K899" s="116" t="s">
        <v>1</v>
      </c>
      <c r="L899" s="107">
        <v>29050.507799999999</v>
      </c>
      <c r="M899" s="104" t="s">
        <v>2426</v>
      </c>
      <c r="N899" s="101">
        <v>446.07417892520999</v>
      </c>
      <c r="O899" s="99">
        <v>361.09054888413601</v>
      </c>
      <c r="P899" s="111">
        <v>274.87871005915702</v>
      </c>
      <c r="Q899" s="104">
        <v>360.68114595616771</v>
      </c>
      <c r="R899" s="107">
        <v>2.5571234408456514</v>
      </c>
      <c r="S899" s="104">
        <v>0.23732448919249055</v>
      </c>
      <c r="T899" s="115">
        <v>3</v>
      </c>
      <c r="U899" s="116">
        <v>812</v>
      </c>
      <c r="V899" s="101">
        <v>296.65353729813802</v>
      </c>
      <c r="W899" s="99">
        <v>311.34787844607303</v>
      </c>
      <c r="X899" s="111">
        <v>291.45254869794502</v>
      </c>
      <c r="Y899" s="104">
        <v>299.81798814738539</v>
      </c>
      <c r="Z899" s="107">
        <v>2.4768576856129676</v>
      </c>
      <c r="AA899" s="104">
        <v>3.4415057036645581E-2</v>
      </c>
      <c r="AB899" s="115">
        <v>3</v>
      </c>
      <c r="AC899" s="116">
        <v>891</v>
      </c>
      <c r="AD899" s="107">
        <v>0.83125495055353182</v>
      </c>
      <c r="AE899" s="104">
        <v>-0.26663706736480441</v>
      </c>
    </row>
    <row r="900" spans="1:31" x14ac:dyDescent="0.3">
      <c r="A900" s="104" t="s">
        <v>2031</v>
      </c>
      <c r="B900" s="115">
        <v>11</v>
      </c>
      <c r="C900" s="116">
        <v>2</v>
      </c>
      <c r="D900" s="107">
        <v>57.744100000000003</v>
      </c>
      <c r="E900" s="104">
        <v>0.14879493029538801</v>
      </c>
      <c r="F900" s="107">
        <f t="shared" si="13"/>
        <v>0.82741186571383696</v>
      </c>
      <c r="G900" s="104">
        <v>6.3513578077209601E-2</v>
      </c>
      <c r="H900" s="107">
        <v>1.16521803589571</v>
      </c>
      <c r="I900" s="104">
        <v>0.28005624565086301</v>
      </c>
      <c r="J900" s="115" t="s">
        <v>0</v>
      </c>
      <c r="K900" s="116" t="s">
        <v>1</v>
      </c>
      <c r="L900" s="107">
        <v>109021.9439</v>
      </c>
      <c r="M900" s="104" t="s">
        <v>2032</v>
      </c>
      <c r="N900" s="101">
        <v>333.78559095319599</v>
      </c>
      <c r="O900" s="99">
        <v>319.07917899124197</v>
      </c>
      <c r="P900" s="111">
        <v>388.78149919854002</v>
      </c>
      <c r="Q900" s="104">
        <v>347.21542304765927</v>
      </c>
      <c r="R900" s="107">
        <v>2.5405990079668017</v>
      </c>
      <c r="S900" s="104">
        <v>0.10581507703766188</v>
      </c>
      <c r="T900" s="115">
        <v>3</v>
      </c>
      <c r="U900" s="116">
        <v>829</v>
      </c>
      <c r="V900" s="101">
        <v>267.64861900854902</v>
      </c>
      <c r="W900" s="99">
        <v>295.20954842008803</v>
      </c>
      <c r="X900" s="111">
        <v>331.09149439774802</v>
      </c>
      <c r="Y900" s="104">
        <v>297.98322060879497</v>
      </c>
      <c r="Z900" s="107">
        <v>2.474191809706535</v>
      </c>
      <c r="AA900" s="104">
        <v>0.10675854394758234</v>
      </c>
      <c r="AB900" s="115">
        <v>3</v>
      </c>
      <c r="AC900" s="116">
        <v>892</v>
      </c>
      <c r="AD900" s="107">
        <v>0.85820848046802745</v>
      </c>
      <c r="AE900" s="104">
        <v>-0.22059993760353627</v>
      </c>
    </row>
    <row r="901" spans="1:31" x14ac:dyDescent="0.3">
      <c r="A901" s="104" t="s">
        <v>2091</v>
      </c>
      <c r="B901" s="115">
        <v>9</v>
      </c>
      <c r="C901" s="116">
        <v>3</v>
      </c>
      <c r="D901" s="107">
        <v>47.364699999999999</v>
      </c>
      <c r="E901" s="104">
        <v>0.17431132847373301</v>
      </c>
      <c r="F901" s="107">
        <f t="shared" si="13"/>
        <v>0.75867438722302172</v>
      </c>
      <c r="G901" s="104">
        <v>7.2256958486415696E-2</v>
      </c>
      <c r="H901" s="107">
        <v>1.0843697230802301</v>
      </c>
      <c r="I901" s="104">
        <v>0.24722984969749601</v>
      </c>
      <c r="J901" s="115" t="s">
        <v>0</v>
      </c>
      <c r="K901" s="116" t="s">
        <v>1</v>
      </c>
      <c r="L901" s="107">
        <v>139117.9645</v>
      </c>
      <c r="M901" s="104" t="s">
        <v>2092</v>
      </c>
      <c r="N901" s="101">
        <v>304.98166101007598</v>
      </c>
      <c r="O901" s="99">
        <v>311.02497434369701</v>
      </c>
      <c r="P901" s="111">
        <v>353.13530084348997</v>
      </c>
      <c r="Q901" s="104">
        <v>323.04731206575428</v>
      </c>
      <c r="R901" s="107">
        <v>2.5092661318183263</v>
      </c>
      <c r="S901" s="104">
        <v>8.1200423340078973E-2</v>
      </c>
      <c r="T901" s="115">
        <v>3</v>
      </c>
      <c r="U901" s="116">
        <v>860</v>
      </c>
      <c r="V901" s="101">
        <v>291.23036788524303</v>
      </c>
      <c r="W901" s="99">
        <v>305.21068899603398</v>
      </c>
      <c r="X901" s="111">
        <v>297.29648998082803</v>
      </c>
      <c r="Y901" s="104">
        <v>297.9125156207017</v>
      </c>
      <c r="Z901" s="107">
        <v>2.4740887487700349</v>
      </c>
      <c r="AA901" s="104">
        <v>2.3532040234782819E-2</v>
      </c>
      <c r="AB901" s="115">
        <v>3</v>
      </c>
      <c r="AC901" s="116">
        <v>893</v>
      </c>
      <c r="AD901" s="107">
        <v>0.92219468942698846</v>
      </c>
      <c r="AE901" s="104">
        <v>-0.11685673705273331</v>
      </c>
    </row>
    <row r="902" spans="1:31" x14ac:dyDescent="0.3">
      <c r="A902" s="104" t="s">
        <v>985</v>
      </c>
      <c r="B902" s="115">
        <v>15</v>
      </c>
      <c r="C902" s="116">
        <v>1</v>
      </c>
      <c r="D902" s="107">
        <v>63.020499999999998</v>
      </c>
      <c r="E902" s="104">
        <v>1.3089295868730399E-2</v>
      </c>
      <c r="F902" s="107">
        <f t="shared" si="13"/>
        <v>1.8830837154469489</v>
      </c>
      <c r="G902" s="104">
        <v>1.15997766450799E-2</v>
      </c>
      <c r="H902" s="107">
        <v>1.19834694273634</v>
      </c>
      <c r="I902" s="104">
        <v>0.88212121972288904</v>
      </c>
      <c r="J902" s="115" t="s">
        <v>1</v>
      </c>
      <c r="K902" s="116" t="s">
        <v>0</v>
      </c>
      <c r="L902" s="107">
        <v>216577.59160000001</v>
      </c>
      <c r="M902" s="104" t="s">
        <v>986</v>
      </c>
      <c r="N902" s="101">
        <v>251.67573936453999</v>
      </c>
      <c r="O902" s="99">
        <v>237.339088838479</v>
      </c>
      <c r="P902" s="111">
        <v>255.33750622378901</v>
      </c>
      <c r="Q902" s="104">
        <v>248.11744480893597</v>
      </c>
      <c r="R902" s="107">
        <v>2.3946573000155253</v>
      </c>
      <c r="S902" s="104">
        <v>3.8337469288592586E-2</v>
      </c>
      <c r="T902" s="115">
        <v>3</v>
      </c>
      <c r="U902" s="116">
        <v>957</v>
      </c>
      <c r="V902" s="101">
        <v>290.767882079478</v>
      </c>
      <c r="W902" s="99">
        <v>318.48432254740101</v>
      </c>
      <c r="X902" s="111">
        <v>282.740139652148</v>
      </c>
      <c r="Y902" s="104">
        <v>297.33078142634236</v>
      </c>
      <c r="Z902" s="107">
        <v>2.4732398722443065</v>
      </c>
      <c r="AA902" s="104">
        <v>6.3074789955962343E-2</v>
      </c>
      <c r="AB902" s="115">
        <v>3</v>
      </c>
      <c r="AC902" s="116">
        <v>894</v>
      </c>
      <c r="AD902" s="107">
        <v>1.1983469427363456</v>
      </c>
      <c r="AE902" s="104">
        <v>0.2610456544553032</v>
      </c>
    </row>
    <row r="903" spans="1:31" x14ac:dyDescent="0.3">
      <c r="A903" s="104" t="s">
        <v>3084</v>
      </c>
      <c r="B903" s="115">
        <v>3</v>
      </c>
      <c r="C903" s="116">
        <v>1</v>
      </c>
      <c r="D903" s="107">
        <v>11.3011</v>
      </c>
      <c r="E903" s="104">
        <v>0.82564522962695197</v>
      </c>
      <c r="F903" s="107">
        <f t="shared" si="13"/>
        <v>8.3206524002518517E-2</v>
      </c>
      <c r="G903" s="104">
        <v>0.23130893749773501</v>
      </c>
      <c r="H903" s="107">
        <v>1.0500516888140901</v>
      </c>
      <c r="I903" s="104">
        <v>5.3932244421673797E-2</v>
      </c>
      <c r="J903" s="115" t="s">
        <v>1</v>
      </c>
      <c r="K903" s="116" t="s">
        <v>0</v>
      </c>
      <c r="L903" s="107">
        <v>146431.6318</v>
      </c>
      <c r="M903" s="104" t="s">
        <v>3085</v>
      </c>
      <c r="N903" s="101">
        <v>285.06635574922001</v>
      </c>
      <c r="O903" s="99">
        <v>305.83256185662202</v>
      </c>
      <c r="P903" s="111">
        <v>257.88975918519498</v>
      </c>
      <c r="Q903" s="104">
        <v>282.92955893034565</v>
      </c>
      <c r="R903" s="107">
        <v>2.451678322535578</v>
      </c>
      <c r="S903" s="104">
        <v>8.4977768452678987E-2</v>
      </c>
      <c r="T903" s="115">
        <v>3</v>
      </c>
      <c r="U903" s="116">
        <v>914</v>
      </c>
      <c r="V903" s="101">
        <v>233.07888607464599</v>
      </c>
      <c r="W903" s="99">
        <v>288.37957025254502</v>
      </c>
      <c r="X903" s="111">
        <v>369.813527183514</v>
      </c>
      <c r="Y903" s="104">
        <v>297.09066117023502</v>
      </c>
      <c r="Z903" s="107">
        <v>2.4728890002857264</v>
      </c>
      <c r="AA903" s="104">
        <v>0.23151951526164483</v>
      </c>
      <c r="AB903" s="115">
        <v>3</v>
      </c>
      <c r="AC903" s="116">
        <v>895</v>
      </c>
      <c r="AD903" s="107">
        <v>1.0500516888140898</v>
      </c>
      <c r="AE903" s="104">
        <v>7.0460346329819346E-2</v>
      </c>
    </row>
    <row r="904" spans="1:31" x14ac:dyDescent="0.3">
      <c r="A904" s="104" t="s">
        <v>2579</v>
      </c>
      <c r="B904" s="115">
        <v>6</v>
      </c>
      <c r="C904" s="116">
        <v>2</v>
      </c>
      <c r="D904" s="107">
        <v>35.784100000000002</v>
      </c>
      <c r="E904" s="104">
        <v>0.37409335692249401</v>
      </c>
      <c r="F904" s="107">
        <f t="shared" si="13"/>
        <v>0.42702000385076488</v>
      </c>
      <c r="G904" s="104">
        <v>0.125580714999589</v>
      </c>
      <c r="H904" s="107">
        <v>1.0730860534711599</v>
      </c>
      <c r="I904" s="104">
        <v>0.122183737757911</v>
      </c>
      <c r="J904" s="115" t="s">
        <v>0</v>
      </c>
      <c r="K904" s="116" t="s">
        <v>1</v>
      </c>
      <c r="L904" s="107">
        <v>44608.978000000003</v>
      </c>
      <c r="M904" s="104" t="s">
        <v>2580</v>
      </c>
      <c r="N904" s="101">
        <v>334.83555540182698</v>
      </c>
      <c r="O904" s="99">
        <v>317.80756953038502</v>
      </c>
      <c r="P904" s="111">
        <v>302.48895063374499</v>
      </c>
      <c r="Q904" s="104">
        <v>318.37735852198563</v>
      </c>
      <c r="R904" s="107">
        <v>2.5029421752132572</v>
      </c>
      <c r="S904" s="104">
        <v>5.0822798391936978E-2</v>
      </c>
      <c r="T904" s="115">
        <v>3</v>
      </c>
      <c r="U904" s="116">
        <v>865</v>
      </c>
      <c r="V904" s="101">
        <v>325.83444881625798</v>
      </c>
      <c r="W904" s="99">
        <v>305.22335845157397</v>
      </c>
      <c r="X904" s="111">
        <v>259.02185826909903</v>
      </c>
      <c r="Y904" s="104">
        <v>296.69322184564368</v>
      </c>
      <c r="Z904" s="107">
        <v>2.4723076246833409</v>
      </c>
      <c r="AA904" s="104">
        <v>0.11531556044182738</v>
      </c>
      <c r="AB904" s="115">
        <v>3</v>
      </c>
      <c r="AC904" s="116">
        <v>896</v>
      </c>
      <c r="AD904" s="107">
        <v>0.93189171247287506</v>
      </c>
      <c r="AE904" s="104">
        <v>-0.10176577407957571</v>
      </c>
    </row>
    <row r="905" spans="1:31" x14ac:dyDescent="0.3">
      <c r="A905" s="104" t="s">
        <v>27</v>
      </c>
      <c r="B905" s="115">
        <v>15</v>
      </c>
      <c r="C905" s="116">
        <v>11</v>
      </c>
      <c r="D905" s="107">
        <v>95.409899999999993</v>
      </c>
      <c r="E905" s="109">
        <v>9.63474533488551E-9</v>
      </c>
      <c r="F905" s="107">
        <f t="shared" ref="F905:F968" si="14">-LOG10(E905)</f>
        <v>8.0161597601071914</v>
      </c>
      <c r="G905" s="109">
        <v>5.9280493649525304E-7</v>
      </c>
      <c r="H905" s="107">
        <v>3.7920161154126002</v>
      </c>
      <c r="I905" s="104">
        <v>1</v>
      </c>
      <c r="J905" s="115" t="s">
        <v>0</v>
      </c>
      <c r="K905" s="116" t="s">
        <v>1</v>
      </c>
      <c r="L905" s="107">
        <v>130550.2265</v>
      </c>
      <c r="M905" s="104" t="s">
        <v>28</v>
      </c>
      <c r="N905" s="101">
        <v>1132.068069271</v>
      </c>
      <c r="O905" s="99">
        <v>1131.23362439113</v>
      </c>
      <c r="P905" s="111">
        <v>1109.9254352687999</v>
      </c>
      <c r="Q905" s="104">
        <v>1124.4090429769765</v>
      </c>
      <c r="R905" s="107">
        <v>3.050924329730857</v>
      </c>
      <c r="S905" s="104">
        <v>1.1161515811854244E-2</v>
      </c>
      <c r="T905" s="115">
        <v>3</v>
      </c>
      <c r="U905" s="116">
        <v>414</v>
      </c>
      <c r="V905" s="101">
        <v>299.60537440486098</v>
      </c>
      <c r="W905" s="99">
        <v>295.77973896792003</v>
      </c>
      <c r="X905" s="111">
        <v>294.17522241284303</v>
      </c>
      <c r="Y905" s="104">
        <v>296.52011192854133</v>
      </c>
      <c r="Z905" s="107">
        <v>2.4720541553844764</v>
      </c>
      <c r="AA905" s="104">
        <v>9.4083276522933471E-3</v>
      </c>
      <c r="AB905" s="115">
        <v>3</v>
      </c>
      <c r="AC905" s="116">
        <v>897</v>
      </c>
      <c r="AD905" s="107">
        <v>0.26371195943379916</v>
      </c>
      <c r="AE905" s="104">
        <v>-1.9229650954535866</v>
      </c>
    </row>
    <row r="906" spans="1:31" x14ac:dyDescent="0.3">
      <c r="A906" s="104" t="s">
        <v>1651</v>
      </c>
      <c r="B906" s="115">
        <v>4</v>
      </c>
      <c r="C906" s="116">
        <v>2</v>
      </c>
      <c r="D906" s="107">
        <v>25.677900000000001</v>
      </c>
      <c r="E906" s="104">
        <v>7.4332568683934702E-2</v>
      </c>
      <c r="F906" s="107">
        <f t="shared" si="14"/>
        <v>1.1288208591789788</v>
      </c>
      <c r="G906" s="104">
        <v>3.9089926216785802E-2</v>
      </c>
      <c r="H906" s="107">
        <v>1.27182869483385</v>
      </c>
      <c r="I906" s="104">
        <v>0.44842618348831997</v>
      </c>
      <c r="J906" s="115" t="s">
        <v>0</v>
      </c>
      <c r="K906" s="116" t="s">
        <v>1</v>
      </c>
      <c r="L906" s="107">
        <v>50980.163500000002</v>
      </c>
      <c r="M906" s="104" t="s">
        <v>1652</v>
      </c>
      <c r="N906" s="101">
        <v>423.953359514304</v>
      </c>
      <c r="O906" s="99">
        <v>334.56312979084902</v>
      </c>
      <c r="P906" s="111">
        <v>368.21969125165998</v>
      </c>
      <c r="Q906" s="104">
        <v>375.57872685227102</v>
      </c>
      <c r="R906" s="107">
        <v>2.5747009854249727</v>
      </c>
      <c r="S906" s="104">
        <v>0.1202070265109053</v>
      </c>
      <c r="T906" s="115">
        <v>3</v>
      </c>
      <c r="U906" s="116">
        <v>792</v>
      </c>
      <c r="V906" s="101">
        <v>254.609967093753</v>
      </c>
      <c r="W906" s="99">
        <v>307.35515749799703</v>
      </c>
      <c r="X906" s="111">
        <v>323.95306952794698</v>
      </c>
      <c r="Y906" s="104">
        <v>295.30606470656568</v>
      </c>
      <c r="Z906" s="107">
        <v>2.4702723661711392</v>
      </c>
      <c r="AA906" s="104">
        <v>0.12261096238808762</v>
      </c>
      <c r="AB906" s="115">
        <v>3</v>
      </c>
      <c r="AC906" s="116">
        <v>898</v>
      </c>
      <c r="AD906" s="107">
        <v>0.78626941195932132</v>
      </c>
      <c r="AE906" s="104">
        <v>-0.3469043642096053</v>
      </c>
    </row>
    <row r="907" spans="1:31" x14ac:dyDescent="0.3">
      <c r="A907" s="104" t="s">
        <v>243</v>
      </c>
      <c r="B907" s="115">
        <v>36</v>
      </c>
      <c r="C907" s="116">
        <v>2</v>
      </c>
      <c r="D907" s="107">
        <v>420.37959999999998</v>
      </c>
      <c r="E907" s="104">
        <v>2.18567998790054E-4</v>
      </c>
      <c r="F907" s="107">
        <f t="shared" si="14"/>
        <v>3.660413424116713</v>
      </c>
      <c r="G907" s="104">
        <v>8.1762498005121702E-4</v>
      </c>
      <c r="H907" s="107">
        <v>1.5648406319481301</v>
      </c>
      <c r="I907" s="104">
        <v>0.99999999999114697</v>
      </c>
      <c r="J907" s="115" t="s">
        <v>0</v>
      </c>
      <c r="K907" s="116" t="s">
        <v>1</v>
      </c>
      <c r="L907" s="107">
        <v>58575.457199999997</v>
      </c>
      <c r="M907" s="104" t="s">
        <v>244</v>
      </c>
      <c r="N907" s="101">
        <v>451.726730339705</v>
      </c>
      <c r="O907" s="99">
        <v>486.02091100675301</v>
      </c>
      <c r="P907" s="111">
        <v>447.77620483083803</v>
      </c>
      <c r="Q907" s="104">
        <v>461.84128205909866</v>
      </c>
      <c r="R907" s="107">
        <v>2.6644927500821631</v>
      </c>
      <c r="S907" s="104">
        <v>4.5541898410431068E-2</v>
      </c>
      <c r="T907" s="115">
        <v>3</v>
      </c>
      <c r="U907" s="116">
        <v>731</v>
      </c>
      <c r="V907" s="101">
        <v>308.71256018669197</v>
      </c>
      <c r="W907" s="99">
        <v>285.14857276352598</v>
      </c>
      <c r="X907" s="111">
        <v>291.54778211125199</v>
      </c>
      <c r="Y907" s="104">
        <v>295.13630502049</v>
      </c>
      <c r="Z907" s="107">
        <v>2.4700226357970205</v>
      </c>
      <c r="AA907" s="104">
        <v>4.1285907474465366E-2</v>
      </c>
      <c r="AB907" s="115">
        <v>3</v>
      </c>
      <c r="AC907" s="116">
        <v>899</v>
      </c>
      <c r="AD907" s="107">
        <v>0.6390427111769611</v>
      </c>
      <c r="AE907" s="104">
        <v>-0.64601573625977149</v>
      </c>
    </row>
    <row r="908" spans="1:31" x14ac:dyDescent="0.3">
      <c r="A908" s="104" t="s">
        <v>1007</v>
      </c>
      <c r="B908" s="115">
        <v>6</v>
      </c>
      <c r="C908" s="116">
        <v>1</v>
      </c>
      <c r="D908" s="107">
        <v>21.8916</v>
      </c>
      <c r="E908" s="104">
        <v>1.415892925358E-2</v>
      </c>
      <c r="F908" s="107">
        <f t="shared" si="14"/>
        <v>1.8489695882313097</v>
      </c>
      <c r="G908" s="104">
        <v>1.22699737797832E-2</v>
      </c>
      <c r="H908" s="107">
        <v>1.5875965524631299</v>
      </c>
      <c r="I908" s="104">
        <v>0.86824594435246005</v>
      </c>
      <c r="J908" s="115" t="s">
        <v>1</v>
      </c>
      <c r="K908" s="116" t="s">
        <v>0</v>
      </c>
      <c r="L908" s="107">
        <v>251221.35949999999</v>
      </c>
      <c r="M908" s="104" t="s">
        <v>1008</v>
      </c>
      <c r="N908" s="101">
        <v>227.239788175059</v>
      </c>
      <c r="O908" s="99">
        <v>164.943632294672</v>
      </c>
      <c r="P908" s="111">
        <v>165.19208721199001</v>
      </c>
      <c r="Q908" s="104">
        <v>185.79183589390701</v>
      </c>
      <c r="R908" s="107">
        <v>2.2690266262123804</v>
      </c>
      <c r="S908" s="104">
        <v>0.19320114042593162</v>
      </c>
      <c r="T908" s="115">
        <v>3</v>
      </c>
      <c r="U908" s="116">
        <v>1060</v>
      </c>
      <c r="V908" s="101">
        <v>272.22303188111999</v>
      </c>
      <c r="W908" s="99">
        <v>305.54881307616103</v>
      </c>
      <c r="X908" s="111">
        <v>307.11558946560501</v>
      </c>
      <c r="Y908" s="104">
        <v>294.96247814096199</v>
      </c>
      <c r="Z908" s="107">
        <v>2.4697667733586517</v>
      </c>
      <c r="AA908" s="104">
        <v>6.681701939491469E-2</v>
      </c>
      <c r="AB908" s="115">
        <v>3</v>
      </c>
      <c r="AC908" s="116">
        <v>900</v>
      </c>
      <c r="AD908" s="107">
        <v>1.5875965524631279</v>
      </c>
      <c r="AE908" s="104">
        <v>0.66684433457702186</v>
      </c>
    </row>
    <row r="909" spans="1:31" x14ac:dyDescent="0.3">
      <c r="A909" s="104" t="s">
        <v>2223</v>
      </c>
      <c r="B909" s="115">
        <v>27</v>
      </c>
      <c r="C909" s="116">
        <v>4</v>
      </c>
      <c r="D909" s="107">
        <v>141.5976</v>
      </c>
      <c r="E909" s="104">
        <v>0.21733531632349701</v>
      </c>
      <c r="F909" s="107">
        <f t="shared" si="14"/>
        <v>0.66286969642137616</v>
      </c>
      <c r="G909" s="104">
        <v>8.4710576467765697E-2</v>
      </c>
      <c r="H909" s="107">
        <v>1.1585758752231801</v>
      </c>
      <c r="I909" s="104">
        <v>0.205380846006574</v>
      </c>
      <c r="J909" s="115" t="s">
        <v>0</v>
      </c>
      <c r="K909" s="116" t="s">
        <v>1</v>
      </c>
      <c r="L909" s="107">
        <v>275408.11680000002</v>
      </c>
      <c r="M909" s="104" t="s">
        <v>2224</v>
      </c>
      <c r="N909" s="101">
        <v>360.40140605293601</v>
      </c>
      <c r="O909" s="99">
        <v>348.41005833034399</v>
      </c>
      <c r="P909" s="111">
        <v>309.58603991426003</v>
      </c>
      <c r="Q909" s="104">
        <v>339.46583476584669</v>
      </c>
      <c r="R909" s="107">
        <v>2.5307960716377051</v>
      </c>
      <c r="S909" s="104">
        <v>7.8247007509120017E-2</v>
      </c>
      <c r="T909" s="115">
        <v>3</v>
      </c>
      <c r="U909" s="116">
        <v>842</v>
      </c>
      <c r="V909" s="101">
        <v>338.990650637474</v>
      </c>
      <c r="W909" s="99">
        <v>295.43994658059802</v>
      </c>
      <c r="X909" s="111">
        <v>244.57743848901299</v>
      </c>
      <c r="Y909" s="104">
        <v>293.00267856902838</v>
      </c>
      <c r="Z909" s="107">
        <v>2.4668715906013148</v>
      </c>
      <c r="AA909" s="104">
        <v>0.16127419422699851</v>
      </c>
      <c r="AB909" s="115">
        <v>3</v>
      </c>
      <c r="AC909" s="116">
        <v>901</v>
      </c>
      <c r="AD909" s="107">
        <v>0.86312862315329253</v>
      </c>
      <c r="AE909" s="104">
        <v>-0.21235252950587979</v>
      </c>
    </row>
    <row r="910" spans="1:31" x14ac:dyDescent="0.3">
      <c r="A910" s="104" t="s">
        <v>343</v>
      </c>
      <c r="B910" s="115">
        <v>29</v>
      </c>
      <c r="C910" s="116">
        <v>3</v>
      </c>
      <c r="D910" s="107">
        <v>115.4911</v>
      </c>
      <c r="E910" s="104">
        <v>6.9137425545440201E-4</v>
      </c>
      <c r="F910" s="107">
        <f t="shared" si="14"/>
        <v>3.1602867962171826</v>
      </c>
      <c r="G910" s="104">
        <v>1.80467445591492E-3</v>
      </c>
      <c r="H910" s="107">
        <v>1.5826008791052899</v>
      </c>
      <c r="I910" s="104">
        <v>0.99999801802324195</v>
      </c>
      <c r="J910" s="115" t="s">
        <v>0</v>
      </c>
      <c r="K910" s="116" t="s">
        <v>1</v>
      </c>
      <c r="L910" s="107">
        <v>479975.31819999998</v>
      </c>
      <c r="M910" s="104" t="s">
        <v>344</v>
      </c>
      <c r="N910" s="101">
        <v>424.958672438272</v>
      </c>
      <c r="O910" s="99">
        <v>486.50893138459202</v>
      </c>
      <c r="P910" s="111">
        <v>477.03347864100999</v>
      </c>
      <c r="Q910" s="104">
        <v>462.83369415462465</v>
      </c>
      <c r="R910" s="107">
        <v>2.6654249679391051</v>
      </c>
      <c r="S910" s="104">
        <v>7.1604818243999585E-2</v>
      </c>
      <c r="T910" s="115">
        <v>3</v>
      </c>
      <c r="U910" s="116">
        <v>729</v>
      </c>
      <c r="V910" s="101">
        <v>281.83462751355302</v>
      </c>
      <c r="W910" s="99">
        <v>305.43793478995599</v>
      </c>
      <c r="X910" s="111">
        <v>290.08135604440298</v>
      </c>
      <c r="Y910" s="104">
        <v>292.45130611597068</v>
      </c>
      <c r="Z910" s="107">
        <v>2.4660535653050588</v>
      </c>
      <c r="AA910" s="104">
        <v>4.0959963595052683E-2</v>
      </c>
      <c r="AB910" s="115">
        <v>3</v>
      </c>
      <c r="AC910" s="116">
        <v>902</v>
      </c>
      <c r="AD910" s="107">
        <v>0.63187125269723299</v>
      </c>
      <c r="AE910" s="104">
        <v>-0.66229746372713938</v>
      </c>
    </row>
    <row r="911" spans="1:31" x14ac:dyDescent="0.3">
      <c r="A911" s="104" t="s">
        <v>2831</v>
      </c>
      <c r="B911" s="115">
        <v>10</v>
      </c>
      <c r="C911" s="116">
        <v>2</v>
      </c>
      <c r="D911" s="107">
        <v>35.886800000000001</v>
      </c>
      <c r="E911" s="104">
        <v>0.56233556029661302</v>
      </c>
      <c r="F911" s="107">
        <f t="shared" si="14"/>
        <v>0.25000445223258461</v>
      </c>
      <c r="G911" s="104">
        <v>0.17187564424908999</v>
      </c>
      <c r="H911" s="107">
        <v>1.0784901057938401</v>
      </c>
      <c r="I911" s="104">
        <v>7.8513874540577899E-2</v>
      </c>
      <c r="J911" s="115" t="s">
        <v>1</v>
      </c>
      <c r="K911" s="116" t="s">
        <v>0</v>
      </c>
      <c r="L911" s="107">
        <v>370294.65830000001</v>
      </c>
      <c r="M911" s="104" t="s">
        <v>2832</v>
      </c>
      <c r="N911" s="101">
        <v>301.17550218093601</v>
      </c>
      <c r="O911" s="99">
        <v>296.514060009589</v>
      </c>
      <c r="P911" s="111">
        <v>214.330775264685</v>
      </c>
      <c r="Q911" s="104">
        <v>270.67344581840337</v>
      </c>
      <c r="R911" s="107">
        <v>2.4324456517800921</v>
      </c>
      <c r="S911" s="104">
        <v>0.18047510052980603</v>
      </c>
      <c r="T911" s="115">
        <v>3</v>
      </c>
      <c r="U911" s="116">
        <v>927</v>
      </c>
      <c r="V911" s="101">
        <v>256.12041486664998</v>
      </c>
      <c r="W911" s="99">
        <v>294.07229820289899</v>
      </c>
      <c r="X911" s="111">
        <v>325.56318657926897</v>
      </c>
      <c r="Y911" s="104">
        <v>291.91863321627267</v>
      </c>
      <c r="Z911" s="107">
        <v>2.4652618169638116</v>
      </c>
      <c r="AA911" s="104">
        <v>0.11911348015638895</v>
      </c>
      <c r="AB911" s="115">
        <v>3</v>
      </c>
      <c r="AC911" s="116">
        <v>903</v>
      </c>
      <c r="AD911" s="107">
        <v>1.0784901057938385</v>
      </c>
      <c r="AE911" s="104">
        <v>0.10901294109026335</v>
      </c>
    </row>
    <row r="912" spans="1:31" x14ac:dyDescent="0.3">
      <c r="A912" s="104" t="s">
        <v>3216</v>
      </c>
      <c r="B912" s="115">
        <v>8</v>
      </c>
      <c r="C912" s="116">
        <v>2</v>
      </c>
      <c r="D912" s="107">
        <v>46.263199999999998</v>
      </c>
      <c r="E912" s="104">
        <v>0.98552869655456699</v>
      </c>
      <c r="F912" s="107">
        <f t="shared" si="14"/>
        <v>6.3307254445567496E-3</v>
      </c>
      <c r="G912" s="104">
        <v>0.26495759583785999</v>
      </c>
      <c r="H912" s="107">
        <v>1.02272097355139</v>
      </c>
      <c r="I912" s="104">
        <v>5.0026442162969802E-2</v>
      </c>
      <c r="J912" s="115" t="s">
        <v>0</v>
      </c>
      <c r="K912" s="116" t="s">
        <v>1</v>
      </c>
      <c r="L912" s="107">
        <v>65718.102299999999</v>
      </c>
      <c r="M912" s="104" t="s">
        <v>3217</v>
      </c>
      <c r="N912" s="101">
        <v>232.60790765652001</v>
      </c>
      <c r="O912" s="99">
        <v>399.3440239551</v>
      </c>
      <c r="P912" s="111">
        <v>263.51258587464997</v>
      </c>
      <c r="Q912" s="104">
        <v>298.48817249542333</v>
      </c>
      <c r="R912" s="107">
        <v>2.4749271270173492</v>
      </c>
      <c r="S912" s="104">
        <v>0.29716442744304955</v>
      </c>
      <c r="T912" s="115">
        <v>3</v>
      </c>
      <c r="U912" s="116">
        <v>896</v>
      </c>
      <c r="V912" s="101">
        <v>316.89708707858199</v>
      </c>
      <c r="W912" s="99">
        <v>284.53955853011502</v>
      </c>
      <c r="X912" s="111">
        <v>274.13405318784697</v>
      </c>
      <c r="Y912" s="104">
        <v>291.85689959884803</v>
      </c>
      <c r="Z912" s="107">
        <v>2.4651699646404843</v>
      </c>
      <c r="AA912" s="104">
        <v>7.6410140917099773E-2</v>
      </c>
      <c r="AB912" s="115">
        <v>3</v>
      </c>
      <c r="AC912" s="116">
        <v>904</v>
      </c>
      <c r="AD912" s="107">
        <v>0.97778380013808763</v>
      </c>
      <c r="AE912" s="104">
        <v>-3.2412591826085524E-2</v>
      </c>
    </row>
    <row r="913" spans="1:31" x14ac:dyDescent="0.3">
      <c r="A913" s="104" t="s">
        <v>2667</v>
      </c>
      <c r="B913" s="115">
        <v>2</v>
      </c>
      <c r="C913" s="116">
        <v>2</v>
      </c>
      <c r="D913" s="107">
        <v>13.086600000000001</v>
      </c>
      <c r="E913" s="104">
        <v>0.43056272383344102</v>
      </c>
      <c r="F913" s="107">
        <f t="shared" si="14"/>
        <v>0.36596357213027597</v>
      </c>
      <c r="G913" s="104">
        <v>0.139689351632244</v>
      </c>
      <c r="H913" s="107">
        <v>1.2338125487657501</v>
      </c>
      <c r="I913" s="104">
        <v>0.10526768099985299</v>
      </c>
      <c r="J913" s="115" t="s">
        <v>0</v>
      </c>
      <c r="K913" s="116" t="s">
        <v>1</v>
      </c>
      <c r="L913" s="107">
        <v>38648.191400000003</v>
      </c>
      <c r="M913" s="104" t="s">
        <v>2668</v>
      </c>
      <c r="N913" s="101">
        <v>266.36577731044201</v>
      </c>
      <c r="O913" s="99">
        <v>419.186429752045</v>
      </c>
      <c r="P913" s="111">
        <v>390.15467123777103</v>
      </c>
      <c r="Q913" s="104">
        <v>358.56895943341937</v>
      </c>
      <c r="R913" s="107">
        <v>2.5545726908863302</v>
      </c>
      <c r="S913" s="104">
        <v>0.22634135739371161</v>
      </c>
      <c r="T913" s="115">
        <v>3</v>
      </c>
      <c r="U913" s="116">
        <v>818</v>
      </c>
      <c r="V913" s="101">
        <v>170.746871895965</v>
      </c>
      <c r="W913" s="99">
        <v>348.100298504514</v>
      </c>
      <c r="X913" s="111">
        <v>353.008833476566</v>
      </c>
      <c r="Y913" s="104">
        <v>290.618667959015</v>
      </c>
      <c r="Z913" s="107">
        <v>2.4633235078670026</v>
      </c>
      <c r="AA913" s="104">
        <v>0.3573102460861417</v>
      </c>
      <c r="AB913" s="115">
        <v>3</v>
      </c>
      <c r="AC913" s="116">
        <v>905</v>
      </c>
      <c r="AD913" s="107">
        <v>0.81049589015799439</v>
      </c>
      <c r="AE913" s="104">
        <v>-0.30312322470742431</v>
      </c>
    </row>
    <row r="914" spans="1:31" x14ac:dyDescent="0.3">
      <c r="A914" s="104" t="s">
        <v>2227</v>
      </c>
      <c r="B914" s="115">
        <v>7</v>
      </c>
      <c r="C914" s="116">
        <v>1</v>
      </c>
      <c r="D914" s="107">
        <v>48.302900000000001</v>
      </c>
      <c r="E914" s="104">
        <v>0.220214238493537</v>
      </c>
      <c r="F914" s="107">
        <f t="shared" si="14"/>
        <v>0.65715460407789883</v>
      </c>
      <c r="G914" s="104">
        <v>8.5677618570401806E-2</v>
      </c>
      <c r="H914" s="107">
        <v>1.4007525746323199</v>
      </c>
      <c r="I914" s="104">
        <v>0.20303048123155101</v>
      </c>
      <c r="J914" s="115" t="s">
        <v>1</v>
      </c>
      <c r="K914" s="116" t="s">
        <v>0</v>
      </c>
      <c r="L914" s="107">
        <v>35691.623800000001</v>
      </c>
      <c r="M914" s="104" t="s">
        <v>2228</v>
      </c>
      <c r="N914" s="101">
        <v>110.65250075783</v>
      </c>
      <c r="O914" s="99">
        <v>249.62898840619999</v>
      </c>
      <c r="P914" s="111">
        <v>261.647841762219</v>
      </c>
      <c r="Q914" s="104">
        <v>207.30977697541633</v>
      </c>
      <c r="R914" s="107">
        <v>2.3166197844206637</v>
      </c>
      <c r="S914" s="104">
        <v>0.40481973872813753</v>
      </c>
      <c r="T914" s="115">
        <v>3</v>
      </c>
      <c r="U914" s="116">
        <v>1023</v>
      </c>
      <c r="V914" s="101">
        <v>299.37828773804398</v>
      </c>
      <c r="W914" s="99">
        <v>290.856287567283</v>
      </c>
      <c r="X914" s="111">
        <v>280.93453622897499</v>
      </c>
      <c r="Y914" s="104">
        <v>290.38970384476733</v>
      </c>
      <c r="Z914" s="107">
        <v>2.4629812138094813</v>
      </c>
      <c r="AA914" s="104">
        <v>3.1787367093251508E-2</v>
      </c>
      <c r="AB914" s="115">
        <v>3</v>
      </c>
      <c r="AC914" s="116">
        <v>906</v>
      </c>
      <c r="AD914" s="107">
        <v>1.4007525746323242</v>
      </c>
      <c r="AE914" s="104">
        <v>0.48620214429458736</v>
      </c>
    </row>
    <row r="915" spans="1:31" x14ac:dyDescent="0.3">
      <c r="A915" s="104" t="s">
        <v>2931</v>
      </c>
      <c r="B915" s="115">
        <v>3</v>
      </c>
      <c r="C915" s="116">
        <v>2</v>
      </c>
      <c r="D915" s="107">
        <v>18.950500000000002</v>
      </c>
      <c r="E915" s="104">
        <v>0.662412268709617</v>
      </c>
      <c r="F915" s="107">
        <f t="shared" si="14"/>
        <v>0.17887163246782656</v>
      </c>
      <c r="G915" s="104">
        <v>0.195543186166586</v>
      </c>
      <c r="H915" s="107">
        <v>1.0813690367134501</v>
      </c>
      <c r="I915" s="104">
        <v>6.5811103318780803E-2</v>
      </c>
      <c r="J915" s="115" t="s">
        <v>0</v>
      </c>
      <c r="K915" s="116" t="s">
        <v>1</v>
      </c>
      <c r="L915" s="107">
        <v>26012.680700000001</v>
      </c>
      <c r="M915" s="104" t="s">
        <v>2932</v>
      </c>
      <c r="N915" s="101">
        <v>272.948600246681</v>
      </c>
      <c r="O915" s="99">
        <v>385.18163359151401</v>
      </c>
      <c r="P915" s="111">
        <v>280.77950099696602</v>
      </c>
      <c r="Q915" s="104">
        <v>312.96991161172031</v>
      </c>
      <c r="R915" s="107">
        <v>2.4955025872298058</v>
      </c>
      <c r="S915" s="104">
        <v>0.20020978554000549</v>
      </c>
      <c r="T915" s="115">
        <v>3</v>
      </c>
      <c r="U915" s="116">
        <v>870</v>
      </c>
      <c r="V915" s="101">
        <v>219.740443186768</v>
      </c>
      <c r="W915" s="99">
        <v>242.63450508377801</v>
      </c>
      <c r="X915" s="111">
        <v>405.885287558605</v>
      </c>
      <c r="Y915" s="104">
        <v>289.420078609717</v>
      </c>
      <c r="Z915" s="107">
        <v>2.4615286571455619</v>
      </c>
      <c r="AA915" s="104">
        <v>0.35073352931910917</v>
      </c>
      <c r="AB915" s="115">
        <v>3</v>
      </c>
      <c r="AC915" s="116">
        <v>907</v>
      </c>
      <c r="AD915" s="107">
        <v>0.92475368357064325</v>
      </c>
      <c r="AE915" s="104">
        <v>-0.11285895284058911</v>
      </c>
    </row>
    <row r="916" spans="1:31" x14ac:dyDescent="0.3">
      <c r="A916" s="104" t="s">
        <v>2659</v>
      </c>
      <c r="B916" s="115">
        <v>3</v>
      </c>
      <c r="C916" s="116">
        <v>1</v>
      </c>
      <c r="D916" s="107">
        <v>11.7325</v>
      </c>
      <c r="E916" s="104">
        <v>0.42633428746834201</v>
      </c>
      <c r="F916" s="107">
        <f t="shared" si="14"/>
        <v>0.37024973829001812</v>
      </c>
      <c r="G916" s="104">
        <v>0.13879059229962001</v>
      </c>
      <c r="H916" s="107">
        <v>1.0928653630842899</v>
      </c>
      <c r="I916" s="104">
        <v>0.106392560982072</v>
      </c>
      <c r="J916" s="115" t="s">
        <v>0</v>
      </c>
      <c r="K916" s="116" t="s">
        <v>1</v>
      </c>
      <c r="L916" s="107">
        <v>49040.687599999997</v>
      </c>
      <c r="M916" s="104" t="s">
        <v>2660</v>
      </c>
      <c r="N916" s="101">
        <v>340.91776070270703</v>
      </c>
      <c r="O916" s="99">
        <v>318.86810577867601</v>
      </c>
      <c r="P916" s="111">
        <v>287.814909579485</v>
      </c>
      <c r="Q916" s="104">
        <v>315.86692535362266</v>
      </c>
      <c r="R916" s="107">
        <v>2.4995041530073152</v>
      </c>
      <c r="S916" s="104">
        <v>8.4460676301810006E-2</v>
      </c>
      <c r="T916" s="115">
        <v>3</v>
      </c>
      <c r="U916" s="116">
        <v>867</v>
      </c>
      <c r="V916" s="101">
        <v>237.53890106160799</v>
      </c>
      <c r="W916" s="99">
        <v>325.97543444343802</v>
      </c>
      <c r="X916" s="111">
        <v>303.56481996067799</v>
      </c>
      <c r="Y916" s="104">
        <v>289.02638515524131</v>
      </c>
      <c r="Z916" s="107">
        <v>2.460937491214223</v>
      </c>
      <c r="AA916" s="104">
        <v>0.15907149675544077</v>
      </c>
      <c r="AB916" s="115">
        <v>3</v>
      </c>
      <c r="AC916" s="116">
        <v>908</v>
      </c>
      <c r="AD916" s="107">
        <v>0.91502579711904775</v>
      </c>
      <c r="AE916" s="104">
        <v>-0.12811567733649223</v>
      </c>
    </row>
    <row r="917" spans="1:31" x14ac:dyDescent="0.3">
      <c r="A917" s="104" t="s">
        <v>917</v>
      </c>
      <c r="B917" s="115">
        <v>8</v>
      </c>
      <c r="C917" s="116">
        <v>3</v>
      </c>
      <c r="D917" s="107">
        <v>41.758299999999998</v>
      </c>
      <c r="E917" s="104">
        <v>1.0534718419602599E-2</v>
      </c>
      <c r="F917" s="107">
        <f t="shared" si="14"/>
        <v>1.9773770680717428</v>
      </c>
      <c r="G917" s="104">
        <v>1.0019962106381401E-2</v>
      </c>
      <c r="H917" s="107">
        <v>1.2518866176283701</v>
      </c>
      <c r="I917" s="104">
        <v>0.91577645889628301</v>
      </c>
      <c r="J917" s="115" t="s">
        <v>0</v>
      </c>
      <c r="K917" s="116" t="s">
        <v>1</v>
      </c>
      <c r="L917" s="107">
        <v>43254.7572</v>
      </c>
      <c r="M917" s="104" t="s">
        <v>918</v>
      </c>
      <c r="N917" s="101">
        <v>342.15522217671798</v>
      </c>
      <c r="O917" s="99">
        <v>347.95520959369298</v>
      </c>
      <c r="P917" s="111">
        <v>392.03089651743699</v>
      </c>
      <c r="Q917" s="104">
        <v>360.7137760959493</v>
      </c>
      <c r="R917" s="107">
        <v>2.5571627288673087</v>
      </c>
      <c r="S917" s="104">
        <v>7.5616807125293714E-2</v>
      </c>
      <c r="T917" s="115">
        <v>3</v>
      </c>
      <c r="U917" s="116">
        <v>811</v>
      </c>
      <c r="V917" s="101">
        <v>278.71568439625997</v>
      </c>
      <c r="W917" s="99">
        <v>283.70512762489398</v>
      </c>
      <c r="X917" s="111">
        <v>301.98760408437602</v>
      </c>
      <c r="Y917" s="104">
        <v>288.13613870184332</v>
      </c>
      <c r="Z917" s="107">
        <v>2.4595977319163418</v>
      </c>
      <c r="AA917" s="104">
        <v>4.2522905237035079E-2</v>
      </c>
      <c r="AB917" s="115">
        <v>3</v>
      </c>
      <c r="AC917" s="116">
        <v>909</v>
      </c>
      <c r="AD917" s="107">
        <v>0.79879438434643968</v>
      </c>
      <c r="AE917" s="104">
        <v>-0.32410390444901815</v>
      </c>
    </row>
    <row r="918" spans="1:31" x14ac:dyDescent="0.3">
      <c r="A918" s="104" t="s">
        <v>2675</v>
      </c>
      <c r="B918" s="115">
        <v>9</v>
      </c>
      <c r="C918" s="116">
        <v>3</v>
      </c>
      <c r="D918" s="107">
        <v>37.024500000000003</v>
      </c>
      <c r="E918" s="104">
        <v>0.435722174445759</v>
      </c>
      <c r="F918" s="107">
        <f t="shared" si="14"/>
        <v>0.36079033771313113</v>
      </c>
      <c r="G918" s="104">
        <v>0.140994190504173</v>
      </c>
      <c r="H918" s="107">
        <v>1.11261354450811</v>
      </c>
      <c r="I918" s="104">
        <v>0.10392266592074299</v>
      </c>
      <c r="J918" s="115" t="s">
        <v>1</v>
      </c>
      <c r="K918" s="116" t="s">
        <v>0</v>
      </c>
      <c r="L918" s="107">
        <v>192052.23670000001</v>
      </c>
      <c r="M918" s="104" t="s">
        <v>2676</v>
      </c>
      <c r="N918" s="101">
        <v>278.01623500467298</v>
      </c>
      <c r="O918" s="99">
        <v>263.44782173206602</v>
      </c>
      <c r="P918" s="111">
        <v>232.93359941496001</v>
      </c>
      <c r="Q918" s="104">
        <v>258.13255205056629</v>
      </c>
      <c r="R918" s="107">
        <v>2.4118427751153804</v>
      </c>
      <c r="S918" s="104">
        <v>8.9126777310410979E-2</v>
      </c>
      <c r="T918" s="115">
        <v>3</v>
      </c>
      <c r="U918" s="116">
        <v>946</v>
      </c>
      <c r="V918" s="101">
        <v>233.087822220433</v>
      </c>
      <c r="W918" s="99">
        <v>301.35011140083401</v>
      </c>
      <c r="X918" s="111">
        <v>327.167387448444</v>
      </c>
      <c r="Y918" s="104">
        <v>287.20177368990363</v>
      </c>
      <c r="Z918" s="107">
        <v>2.458187117678059</v>
      </c>
      <c r="AA918" s="104">
        <v>0.1692517035401494</v>
      </c>
      <c r="AB918" s="115">
        <v>3</v>
      </c>
      <c r="AC918" s="116">
        <v>910</v>
      </c>
      <c r="AD918" s="107">
        <v>1.1126135445081056</v>
      </c>
      <c r="AE918" s="104">
        <v>0.15395257359804704</v>
      </c>
    </row>
    <row r="919" spans="1:31" x14ac:dyDescent="0.3">
      <c r="A919" s="104" t="s">
        <v>2251</v>
      </c>
      <c r="B919" s="115">
        <v>8</v>
      </c>
      <c r="C919" s="116">
        <v>4</v>
      </c>
      <c r="D919" s="107">
        <v>32.412399999999998</v>
      </c>
      <c r="E919" s="104">
        <v>0.228751746859922</v>
      </c>
      <c r="F919" s="107">
        <f t="shared" si="14"/>
        <v>0.64063558076434224</v>
      </c>
      <c r="G919" s="104">
        <v>8.8044847251452701E-2</v>
      </c>
      <c r="H919" s="107">
        <v>1.0664843502576</v>
      </c>
      <c r="I919" s="104">
        <v>0.19633003257023601</v>
      </c>
      <c r="J919" s="115" t="s">
        <v>1</v>
      </c>
      <c r="K919" s="116" t="s">
        <v>0</v>
      </c>
      <c r="L919" s="107">
        <v>282049.9191</v>
      </c>
      <c r="M919" s="104" t="s">
        <v>2252</v>
      </c>
      <c r="N919" s="101">
        <v>278.148276761933</v>
      </c>
      <c r="O919" s="99">
        <v>279.67579443431498</v>
      </c>
      <c r="P919" s="111">
        <v>247.38067239409301</v>
      </c>
      <c r="Q919" s="104">
        <v>268.40158119678034</v>
      </c>
      <c r="R919" s="107">
        <v>2.428785070002967</v>
      </c>
      <c r="S919" s="104">
        <v>6.7885797489164942E-2</v>
      </c>
      <c r="T919" s="115">
        <v>3</v>
      </c>
      <c r="U919" s="116">
        <v>932</v>
      </c>
      <c r="V919" s="101">
        <v>283.48051010172401</v>
      </c>
      <c r="W919" s="99">
        <v>298.77831810652299</v>
      </c>
      <c r="X919" s="111">
        <v>276.47942958403502</v>
      </c>
      <c r="Y919" s="104">
        <v>286.24608593076067</v>
      </c>
      <c r="Z919" s="107">
        <v>2.4567395569364363</v>
      </c>
      <c r="AA919" s="104">
        <v>3.9839110625491191E-2</v>
      </c>
      <c r="AB919" s="115">
        <v>3</v>
      </c>
      <c r="AC919" s="116">
        <v>911</v>
      </c>
      <c r="AD919" s="107">
        <v>1.0664843502575998</v>
      </c>
      <c r="AE919" s="104">
        <v>9.2862795522454314E-2</v>
      </c>
    </row>
    <row r="920" spans="1:31" x14ac:dyDescent="0.3">
      <c r="A920" s="104" t="s">
        <v>1193</v>
      </c>
      <c r="B920" s="115">
        <v>1</v>
      </c>
      <c r="C920" s="116">
        <v>1</v>
      </c>
      <c r="D920" s="107">
        <v>3.3679999999999999</v>
      </c>
      <c r="E920" s="104">
        <v>2.2924535544601499E-2</v>
      </c>
      <c r="F920" s="107">
        <f t="shared" si="14"/>
        <v>1.6396994544566323</v>
      </c>
      <c r="G920" s="104">
        <v>1.6662986637683699E-2</v>
      </c>
      <c r="H920" s="107">
        <v>1.7076224808419</v>
      </c>
      <c r="I920" s="104">
        <v>0.76516768671923296</v>
      </c>
      <c r="J920" s="115" t="s">
        <v>1</v>
      </c>
      <c r="K920" s="116" t="s">
        <v>0</v>
      </c>
      <c r="L920" s="107">
        <v>39726.005799999999</v>
      </c>
      <c r="M920" s="104" t="s">
        <v>1194</v>
      </c>
      <c r="N920" s="101">
        <v>216.97581779490801</v>
      </c>
      <c r="O920" s="99">
        <v>130.213613307429</v>
      </c>
      <c r="P920" s="111">
        <v>153.632296158066</v>
      </c>
      <c r="Q920" s="104">
        <v>166.94057575346767</v>
      </c>
      <c r="R920" s="107">
        <v>2.2225619069855349</v>
      </c>
      <c r="S920" s="104">
        <v>0.26887410195012473</v>
      </c>
      <c r="T920" s="115">
        <v>3</v>
      </c>
      <c r="U920" s="116">
        <v>1100</v>
      </c>
      <c r="V920" s="101">
        <v>306.65457183022301</v>
      </c>
      <c r="W920" s="99">
        <v>272.02049789824298</v>
      </c>
      <c r="X920" s="111">
        <v>276.53937063546601</v>
      </c>
      <c r="Y920" s="104">
        <v>285.07148012131069</v>
      </c>
      <c r="Z920" s="107">
        <v>2.4549537706398827</v>
      </c>
      <c r="AA920" s="104">
        <v>6.6045088845210362E-2</v>
      </c>
      <c r="AB920" s="115">
        <v>3</v>
      </c>
      <c r="AC920" s="116">
        <v>912</v>
      </c>
      <c r="AD920" s="107">
        <v>1.7076224808418945</v>
      </c>
      <c r="AE920" s="104">
        <v>0.77198906089661101</v>
      </c>
    </row>
    <row r="921" spans="1:31" x14ac:dyDescent="0.3">
      <c r="A921" s="104" t="s">
        <v>1933</v>
      </c>
      <c r="B921" s="115">
        <v>13</v>
      </c>
      <c r="C921" s="116">
        <v>6</v>
      </c>
      <c r="D921" s="107">
        <v>65.009399999999999</v>
      </c>
      <c r="E921" s="104">
        <v>0.12595841720287601</v>
      </c>
      <c r="F921" s="107">
        <f t="shared" si="14"/>
        <v>0.89977280535826165</v>
      </c>
      <c r="G921" s="104">
        <v>5.6510034603226997E-2</v>
      </c>
      <c r="H921" s="107">
        <v>1.7274908543673999</v>
      </c>
      <c r="I921" s="104">
        <v>0.31704228611171997</v>
      </c>
      <c r="J921" s="115" t="s">
        <v>1</v>
      </c>
      <c r="K921" s="116" t="s">
        <v>0</v>
      </c>
      <c r="L921" s="107">
        <v>83274.950599999996</v>
      </c>
      <c r="M921" s="104" t="s">
        <v>1934</v>
      </c>
      <c r="N921" s="101">
        <v>164.977673038174</v>
      </c>
      <c r="O921" s="99">
        <v>177.998951076738</v>
      </c>
      <c r="P921" s="111">
        <v>150.78501056524399</v>
      </c>
      <c r="Q921" s="104">
        <v>164.587211560052</v>
      </c>
      <c r="R921" s="107">
        <v>2.2163960874700108</v>
      </c>
      <c r="S921" s="104">
        <v>8.2698839050856829E-2</v>
      </c>
      <c r="T921" s="115">
        <v>3</v>
      </c>
      <c r="U921" s="116">
        <v>1108</v>
      </c>
      <c r="V921" s="101">
        <v>163.781306891687</v>
      </c>
      <c r="W921" s="99">
        <v>320.862934274125</v>
      </c>
      <c r="X921" s="111">
        <v>368.32446698165398</v>
      </c>
      <c r="Y921" s="104">
        <v>284.32290271582201</v>
      </c>
      <c r="Z921" s="107">
        <v>2.4538118442929262</v>
      </c>
      <c r="AA921" s="104">
        <v>0.37652749361599647</v>
      </c>
      <c r="AB921" s="115">
        <v>3</v>
      </c>
      <c r="AC921" s="116">
        <v>913</v>
      </c>
      <c r="AD921" s="107">
        <v>1.7274908543673986</v>
      </c>
      <c r="AE921" s="104">
        <v>0.78867807275898894</v>
      </c>
    </row>
    <row r="922" spans="1:31" x14ac:dyDescent="0.3">
      <c r="A922" s="104" t="s">
        <v>1505</v>
      </c>
      <c r="B922" s="115">
        <v>2</v>
      </c>
      <c r="C922" s="116">
        <v>1</v>
      </c>
      <c r="D922" s="107">
        <v>6.58</v>
      </c>
      <c r="E922" s="104">
        <v>5.2965883369554302E-2</v>
      </c>
      <c r="F922" s="107">
        <f t="shared" si="14"/>
        <v>1.2760037801201307</v>
      </c>
      <c r="G922" s="104">
        <v>3.0579262288648101E-2</v>
      </c>
      <c r="H922" s="107">
        <v>1.2128822712421199</v>
      </c>
      <c r="I922" s="104">
        <v>0.54086888351251705</v>
      </c>
      <c r="J922" s="115" t="s">
        <v>0</v>
      </c>
      <c r="K922" s="116" t="s">
        <v>1</v>
      </c>
      <c r="L922" s="107">
        <v>125123.8034</v>
      </c>
      <c r="M922" s="104" t="s">
        <v>1506</v>
      </c>
      <c r="N922" s="101">
        <v>387.09779886754802</v>
      </c>
      <c r="O922" s="99">
        <v>305.83342707151002</v>
      </c>
      <c r="P922" s="111">
        <v>339.06235811088197</v>
      </c>
      <c r="Q922" s="104">
        <v>343.99786134998004</v>
      </c>
      <c r="R922" s="107">
        <v>2.5365557425517928</v>
      </c>
      <c r="S922" s="104">
        <v>0.11876928982160208</v>
      </c>
      <c r="T922" s="115">
        <v>3</v>
      </c>
      <c r="U922" s="116">
        <v>834</v>
      </c>
      <c r="V922" s="101">
        <v>288.11800695556798</v>
      </c>
      <c r="W922" s="99">
        <v>285.89755657053303</v>
      </c>
      <c r="X922" s="111">
        <v>276.844910337589</v>
      </c>
      <c r="Y922" s="104">
        <v>283.62015795456335</v>
      </c>
      <c r="Z922" s="107">
        <v>2.4527370945551712</v>
      </c>
      <c r="AA922" s="104">
        <v>2.1055091748962744E-2</v>
      </c>
      <c r="AB922" s="115">
        <v>3</v>
      </c>
      <c r="AC922" s="116">
        <v>914</v>
      </c>
      <c r="AD922" s="107">
        <v>0.82448232916777064</v>
      </c>
      <c r="AE922" s="104">
        <v>-0.2784395216554526</v>
      </c>
    </row>
    <row r="923" spans="1:31" x14ac:dyDescent="0.3">
      <c r="A923" s="104" t="s">
        <v>3162</v>
      </c>
      <c r="B923" s="115">
        <v>1</v>
      </c>
      <c r="C923" s="116">
        <v>1</v>
      </c>
      <c r="D923" s="107">
        <v>6.3212999999999999</v>
      </c>
      <c r="E923" s="104">
        <v>0.92503874281527099</v>
      </c>
      <c r="F923" s="107">
        <f t="shared" si="14"/>
        <v>3.3840077597693162E-2</v>
      </c>
      <c r="G923" s="104">
        <v>0.252749353994838</v>
      </c>
      <c r="H923" s="107">
        <v>1.0120382229998901</v>
      </c>
      <c r="I923" s="104">
        <v>5.0712639774745098E-2</v>
      </c>
      <c r="J923" s="115" t="s">
        <v>0</v>
      </c>
      <c r="K923" s="116" t="s">
        <v>1</v>
      </c>
      <c r="L923" s="107">
        <v>34748.239999999998</v>
      </c>
      <c r="M923" s="104" t="s">
        <v>3163</v>
      </c>
      <c r="N923" s="101">
        <v>348.62738210528897</v>
      </c>
      <c r="O923" s="99">
        <v>256.264967965577</v>
      </c>
      <c r="P923" s="111">
        <v>253.465895870183</v>
      </c>
      <c r="Q923" s="104">
        <v>286.11941531368296</v>
      </c>
      <c r="R923" s="107">
        <v>2.456547328890565</v>
      </c>
      <c r="S923" s="104">
        <v>0.18926214950878878</v>
      </c>
      <c r="T923" s="115">
        <v>3</v>
      </c>
      <c r="U923" s="116">
        <v>913</v>
      </c>
      <c r="V923" s="101">
        <v>231.92075029332901</v>
      </c>
      <c r="W923" s="99">
        <v>351.90558242277802</v>
      </c>
      <c r="X923" s="111">
        <v>264.32171785523701</v>
      </c>
      <c r="Y923" s="104">
        <v>282.71601685711465</v>
      </c>
      <c r="Z923" s="107">
        <v>2.451350413497007</v>
      </c>
      <c r="AA923" s="104">
        <v>0.21955371354549358</v>
      </c>
      <c r="AB923" s="115">
        <v>3</v>
      </c>
      <c r="AC923" s="116">
        <v>915</v>
      </c>
      <c r="AD923" s="107">
        <v>0.98810497199976088</v>
      </c>
      <c r="AE923" s="104">
        <v>-1.7263779252612101E-2</v>
      </c>
    </row>
    <row r="924" spans="1:31" x14ac:dyDescent="0.3">
      <c r="A924" s="104" t="s">
        <v>921</v>
      </c>
      <c r="B924" s="115">
        <v>43</v>
      </c>
      <c r="C924" s="116">
        <v>5</v>
      </c>
      <c r="D924" s="107">
        <v>160.9641</v>
      </c>
      <c r="E924" s="104">
        <v>1.06485039836878E-2</v>
      </c>
      <c r="F924" s="107">
        <f t="shared" si="14"/>
        <v>1.972711402297199</v>
      </c>
      <c r="G924" s="104">
        <v>1.01018835179928E-2</v>
      </c>
      <c r="H924" s="107">
        <v>1.5281374192183099</v>
      </c>
      <c r="I924" s="104">
        <v>0.914274697222898</v>
      </c>
      <c r="J924" s="115" t="s">
        <v>1</v>
      </c>
      <c r="K924" s="116" t="s">
        <v>0</v>
      </c>
      <c r="L924" s="107">
        <v>594173.45449999999</v>
      </c>
      <c r="M924" s="104" t="s">
        <v>922</v>
      </c>
      <c r="N924" s="101">
        <v>202.72826689772401</v>
      </c>
      <c r="O924" s="99">
        <v>155.97505270066901</v>
      </c>
      <c r="P924" s="111">
        <v>192.831836808264</v>
      </c>
      <c r="Q924" s="104">
        <v>183.84505213555235</v>
      </c>
      <c r="R924" s="107">
        <v>2.2644519460942338</v>
      </c>
      <c r="S924" s="104">
        <v>0.13401573986256379</v>
      </c>
      <c r="T924" s="115">
        <v>3</v>
      </c>
      <c r="U924" s="116">
        <v>1064</v>
      </c>
      <c r="V924" s="101">
        <v>308.74841739432702</v>
      </c>
      <c r="W924" s="99">
        <v>272.67774827676698</v>
      </c>
      <c r="X924" s="111">
        <v>261.395344848344</v>
      </c>
      <c r="Y924" s="104">
        <v>280.94050350647927</v>
      </c>
      <c r="Z924" s="107">
        <v>2.4486143564364777</v>
      </c>
      <c r="AA924" s="104">
        <v>8.8040889465397829E-2</v>
      </c>
      <c r="AB924" s="115">
        <v>3</v>
      </c>
      <c r="AC924" s="116">
        <v>916</v>
      </c>
      <c r="AD924" s="107">
        <v>1.5281374192183135</v>
      </c>
      <c r="AE924" s="104">
        <v>0.61177428493807606</v>
      </c>
    </row>
    <row r="925" spans="1:31" x14ac:dyDescent="0.3">
      <c r="A925" s="104" t="s">
        <v>2415</v>
      </c>
      <c r="B925" s="115">
        <v>18</v>
      </c>
      <c r="C925" s="116">
        <v>2</v>
      </c>
      <c r="D925" s="107">
        <v>71.221699999999998</v>
      </c>
      <c r="E925" s="104">
        <v>0.30311182398396702</v>
      </c>
      <c r="F925" s="107">
        <f t="shared" si="14"/>
        <v>0.51839712205918997</v>
      </c>
      <c r="G925" s="104">
        <v>0.108699984502564</v>
      </c>
      <c r="H925" s="107">
        <v>7.42714640528808</v>
      </c>
      <c r="I925" s="104">
        <v>0.15105850958006001</v>
      </c>
      <c r="J925" s="115" t="s">
        <v>1</v>
      </c>
      <c r="K925" s="116" t="s">
        <v>0</v>
      </c>
      <c r="L925" s="107">
        <v>539803.81270000001</v>
      </c>
      <c r="M925" s="104" t="s">
        <v>2416</v>
      </c>
      <c r="N925" s="101">
        <v>40.8866765510571</v>
      </c>
      <c r="O925" s="99">
        <v>39.702681103308002</v>
      </c>
      <c r="P925" s="111">
        <v>31.966298406098101</v>
      </c>
      <c r="Q925" s="104">
        <v>37.518552020154402</v>
      </c>
      <c r="R925" s="107">
        <v>1.5742460689982978</v>
      </c>
      <c r="S925" s="104">
        <v>0.12912807189834294</v>
      </c>
      <c r="T925" s="115">
        <v>3</v>
      </c>
      <c r="U925" s="116">
        <v>1439</v>
      </c>
      <c r="V925" s="101">
        <v>744.50499814203704</v>
      </c>
      <c r="W925" s="99">
        <v>55.122256443007899</v>
      </c>
      <c r="X925" s="111">
        <v>36.3400817192651</v>
      </c>
      <c r="Y925" s="104">
        <v>278.65577876810335</v>
      </c>
      <c r="Z925" s="107">
        <v>2.4450680538916854</v>
      </c>
      <c r="AA925" s="104">
        <v>1.4481901172195153</v>
      </c>
      <c r="AB925" s="115">
        <v>3</v>
      </c>
      <c r="AC925" s="116">
        <v>917</v>
      </c>
      <c r="AD925" s="107">
        <v>7.4271464052880729</v>
      </c>
      <c r="AE925" s="104">
        <v>2.8928080172629227</v>
      </c>
    </row>
    <row r="926" spans="1:31" x14ac:dyDescent="0.3">
      <c r="A926" s="104" t="s">
        <v>2985</v>
      </c>
      <c r="B926" s="115">
        <v>1</v>
      </c>
      <c r="C926" s="116">
        <v>1</v>
      </c>
      <c r="D926" s="107">
        <v>4.9580000000000002</v>
      </c>
      <c r="E926" s="104">
        <v>0.71534465467072295</v>
      </c>
      <c r="F926" s="107">
        <f t="shared" si="14"/>
        <v>0.14548466371305505</v>
      </c>
      <c r="G926" s="104">
        <v>0.20733190519872299</v>
      </c>
      <c r="H926" s="107">
        <v>1.05999275546162</v>
      </c>
      <c r="I926" s="104">
        <v>6.0928219848136698E-2</v>
      </c>
      <c r="J926" s="115" t="s">
        <v>1</v>
      </c>
      <c r="K926" s="116" t="s">
        <v>0</v>
      </c>
      <c r="L926" s="107">
        <v>27391.059099999999</v>
      </c>
      <c r="M926" s="104" t="s">
        <v>2986</v>
      </c>
      <c r="N926" s="101">
        <v>260.81617979812501</v>
      </c>
      <c r="O926" s="99">
        <v>307.36986243765199</v>
      </c>
      <c r="P926" s="111">
        <v>220.158255309569</v>
      </c>
      <c r="Q926" s="104">
        <v>262.78143251511534</v>
      </c>
      <c r="R926" s="107">
        <v>2.4195946757998281</v>
      </c>
      <c r="S926" s="104">
        <v>0.16606578594832613</v>
      </c>
      <c r="T926" s="115">
        <v>3</v>
      </c>
      <c r="U926" s="116">
        <v>939</v>
      </c>
      <c r="V926" s="101">
        <v>308.912659228606</v>
      </c>
      <c r="W926" s="99">
        <v>304.38984077180697</v>
      </c>
      <c r="X926" s="111">
        <v>222.33674420713001</v>
      </c>
      <c r="Y926" s="104">
        <v>278.54641473584763</v>
      </c>
      <c r="Z926" s="107">
        <v>2.4448975728817723</v>
      </c>
      <c r="AA926" s="104">
        <v>0.17494930546276571</v>
      </c>
      <c r="AB926" s="115">
        <v>3</v>
      </c>
      <c r="AC926" s="116">
        <v>918</v>
      </c>
      <c r="AD926" s="107">
        <v>1.0599927554616153</v>
      </c>
      <c r="AE926" s="104">
        <v>8.4054404698552729E-2</v>
      </c>
    </row>
    <row r="927" spans="1:31" x14ac:dyDescent="0.3">
      <c r="A927" s="104" t="s">
        <v>449</v>
      </c>
      <c r="B927" s="115">
        <v>4</v>
      </c>
      <c r="C927" s="116">
        <v>3</v>
      </c>
      <c r="D927" s="107">
        <v>20.629100000000001</v>
      </c>
      <c r="E927" s="104">
        <v>1.4312782023514501E-3</v>
      </c>
      <c r="F927" s="107">
        <f t="shared" si="14"/>
        <v>2.8442759427579998</v>
      </c>
      <c r="G927" s="104">
        <v>2.8154638798819202E-3</v>
      </c>
      <c r="H927" s="107">
        <v>1.7592158513024001</v>
      </c>
      <c r="I927" s="104">
        <v>0.99981811987879599</v>
      </c>
      <c r="J927" s="115" t="s">
        <v>0</v>
      </c>
      <c r="K927" s="116" t="s">
        <v>1</v>
      </c>
      <c r="L927" s="107">
        <v>31725.757799999999</v>
      </c>
      <c r="M927" s="104" t="s">
        <v>450</v>
      </c>
      <c r="N927" s="101">
        <v>472.78142038691499</v>
      </c>
      <c r="O927" s="99">
        <v>488.37641965098601</v>
      </c>
      <c r="P927" s="111">
        <v>505.94870495988999</v>
      </c>
      <c r="Q927" s="104">
        <v>489.03551499926363</v>
      </c>
      <c r="R927" s="107">
        <v>2.6893403998355376</v>
      </c>
      <c r="S927" s="104">
        <v>3.3930996734534015E-2</v>
      </c>
      <c r="T927" s="115">
        <v>3</v>
      </c>
      <c r="U927" s="116">
        <v>707</v>
      </c>
      <c r="V927" s="101">
        <v>258.91554616145203</v>
      </c>
      <c r="W927" s="99">
        <v>256.915191629974</v>
      </c>
      <c r="X927" s="111">
        <v>318.124085837324</v>
      </c>
      <c r="Y927" s="104">
        <v>277.98494120958338</v>
      </c>
      <c r="Z927" s="107">
        <v>2.444021270282402</v>
      </c>
      <c r="AA927" s="104">
        <v>0.12509995910915059</v>
      </c>
      <c r="AB927" s="115">
        <v>3</v>
      </c>
      <c r="AC927" s="116">
        <v>919</v>
      </c>
      <c r="AD927" s="107">
        <v>0.56843507819672767</v>
      </c>
      <c r="AE927" s="104">
        <v>-0.81493250867587408</v>
      </c>
    </row>
    <row r="928" spans="1:31" x14ac:dyDescent="0.3">
      <c r="A928" s="104" t="s">
        <v>1765</v>
      </c>
      <c r="B928" s="115">
        <v>3</v>
      </c>
      <c r="C928" s="116">
        <v>1</v>
      </c>
      <c r="D928" s="107">
        <v>11.1609</v>
      </c>
      <c r="E928" s="104">
        <v>9.2631538759454998E-2</v>
      </c>
      <c r="F928" s="107">
        <f t="shared" si="14"/>
        <v>1.033241121555988</v>
      </c>
      <c r="G928" s="104">
        <v>4.5543288270913702E-2</v>
      </c>
      <c r="H928" s="107">
        <v>8.5653918666997804</v>
      </c>
      <c r="I928" s="104">
        <v>0.39124889265600798</v>
      </c>
      <c r="J928" s="115" t="s">
        <v>1</v>
      </c>
      <c r="K928" s="116" t="s">
        <v>0</v>
      </c>
      <c r="L928" s="107">
        <v>172302.53109999999</v>
      </c>
      <c r="M928" s="104" t="s">
        <v>1766</v>
      </c>
      <c r="N928" s="101"/>
      <c r="O928" s="99">
        <v>69.219511943633194</v>
      </c>
      <c r="P928" s="111">
        <v>27.735437781498302</v>
      </c>
      <c r="Q928" s="104">
        <v>48.477474862565749</v>
      </c>
      <c r="R928" s="107">
        <v>1.6855399898336636</v>
      </c>
      <c r="S928" s="104">
        <v>0.60509897090251807</v>
      </c>
      <c r="T928" s="115">
        <v>2</v>
      </c>
      <c r="U928" s="116">
        <v>1414</v>
      </c>
      <c r="V928" s="101">
        <v>263.84740833323701</v>
      </c>
      <c r="W928" s="99">
        <v>298.206814106656</v>
      </c>
      <c r="X928" s="111">
        <v>268.40291537203399</v>
      </c>
      <c r="Y928" s="104">
        <v>276.819045937309</v>
      </c>
      <c r="Z928" s="107">
        <v>2.4421959675076845</v>
      </c>
      <c r="AA928" s="104">
        <v>6.7415435081751782E-2</v>
      </c>
      <c r="AB928" s="115">
        <v>3</v>
      </c>
      <c r="AC928" s="116">
        <v>920</v>
      </c>
      <c r="AD928" s="107">
        <v>5.7102612444665173</v>
      </c>
      <c r="AE928" s="104">
        <v>2.5135567503997946</v>
      </c>
    </row>
    <row r="929" spans="1:31" x14ac:dyDescent="0.3">
      <c r="A929" s="104" t="s">
        <v>2761</v>
      </c>
      <c r="B929" s="115">
        <v>5</v>
      </c>
      <c r="C929" s="116">
        <v>1</v>
      </c>
      <c r="D929" s="107">
        <v>24.6386</v>
      </c>
      <c r="E929" s="104">
        <v>0.508346701819269</v>
      </c>
      <c r="F929" s="107">
        <f t="shared" si="14"/>
        <v>0.29383998982374676</v>
      </c>
      <c r="G929" s="104">
        <v>0.15934663220546599</v>
      </c>
      <c r="H929" s="107">
        <v>1.1077266755486199</v>
      </c>
      <c r="I929" s="104">
        <v>8.7780279601801695E-2</v>
      </c>
      <c r="J929" s="115" t="s">
        <v>1</v>
      </c>
      <c r="K929" s="116" t="s">
        <v>0</v>
      </c>
      <c r="L929" s="107">
        <v>153520.22709999999</v>
      </c>
      <c r="M929" s="104" t="s">
        <v>2762</v>
      </c>
      <c r="N929" s="101">
        <v>193.21292436318399</v>
      </c>
      <c r="O929" s="99">
        <v>252.99638968908101</v>
      </c>
      <c r="P929" s="111">
        <v>299.594992980668</v>
      </c>
      <c r="Q929" s="104">
        <v>248.6014356776443</v>
      </c>
      <c r="R929" s="107">
        <v>2.3955036323711059</v>
      </c>
      <c r="S929" s="104">
        <v>0.21450816076209669</v>
      </c>
      <c r="T929" s="115">
        <v>3</v>
      </c>
      <c r="U929" s="116">
        <v>956</v>
      </c>
      <c r="V929" s="101">
        <v>277.38085738009102</v>
      </c>
      <c r="W929" s="99">
        <v>234.555828140372</v>
      </c>
      <c r="X929" s="111">
        <v>314.21064011897403</v>
      </c>
      <c r="Y929" s="104">
        <v>275.38244187981235</v>
      </c>
      <c r="Z929" s="107">
        <v>2.4399362466042787</v>
      </c>
      <c r="AA929" s="104">
        <v>0.14476228345614855</v>
      </c>
      <c r="AB929" s="115">
        <v>3</v>
      </c>
      <c r="AC929" s="116">
        <v>921</v>
      </c>
      <c r="AD929" s="107">
        <v>1.1077266755486253</v>
      </c>
      <c r="AE929" s="104">
        <v>0.14760194955046849</v>
      </c>
    </row>
    <row r="930" spans="1:31" x14ac:dyDescent="0.3">
      <c r="A930" s="104" t="s">
        <v>2075</v>
      </c>
      <c r="B930" s="115">
        <v>9</v>
      </c>
      <c r="C930" s="116">
        <v>2</v>
      </c>
      <c r="D930" s="107">
        <v>59.768099999999997</v>
      </c>
      <c r="E930" s="104">
        <v>0.168275893204684</v>
      </c>
      <c r="F930" s="107">
        <f t="shared" si="14"/>
        <v>0.77397809553968511</v>
      </c>
      <c r="G930" s="104">
        <v>7.0296362154454797E-2</v>
      </c>
      <c r="H930" s="107">
        <v>1.18012389551524</v>
      </c>
      <c r="I930" s="104">
        <v>0.25433868966708501</v>
      </c>
      <c r="J930" s="115" t="s">
        <v>1</v>
      </c>
      <c r="K930" s="116" t="s">
        <v>0</v>
      </c>
      <c r="L930" s="107">
        <v>41120.069600000003</v>
      </c>
      <c r="M930" s="104" t="s">
        <v>2076</v>
      </c>
      <c r="N930" s="101">
        <v>190.99256409393999</v>
      </c>
      <c r="O930" s="99">
        <v>236.79615616479799</v>
      </c>
      <c r="P930" s="111">
        <v>271.531951728705</v>
      </c>
      <c r="Q930" s="104">
        <v>233.10689066248096</v>
      </c>
      <c r="R930" s="107">
        <v>2.3675551114976736</v>
      </c>
      <c r="S930" s="104">
        <v>0.17329492246842448</v>
      </c>
      <c r="T930" s="115">
        <v>3</v>
      </c>
      <c r="U930" s="116">
        <v>979</v>
      </c>
      <c r="V930" s="101">
        <v>273.578938811032</v>
      </c>
      <c r="W930" s="99">
        <v>266.02126085776399</v>
      </c>
      <c r="X930" s="111">
        <v>285.68483597135997</v>
      </c>
      <c r="Y930" s="104">
        <v>275.09501188005197</v>
      </c>
      <c r="Z930" s="107">
        <v>2.4394827156800925</v>
      </c>
      <c r="AA930" s="104">
        <v>3.6056879646347621E-2</v>
      </c>
      <c r="AB930" s="115">
        <v>3</v>
      </c>
      <c r="AC930" s="116">
        <v>922</v>
      </c>
      <c r="AD930" s="107">
        <v>1.1801238955152391</v>
      </c>
      <c r="AE930" s="104">
        <v>0.23893832913151439</v>
      </c>
    </row>
    <row r="931" spans="1:31" x14ac:dyDescent="0.3">
      <c r="A931" s="104" t="s">
        <v>2215</v>
      </c>
      <c r="B931" s="115">
        <v>5</v>
      </c>
      <c r="C931" s="116">
        <v>1</v>
      </c>
      <c r="D931" s="107">
        <v>24.213200000000001</v>
      </c>
      <c r="E931" s="104">
        <v>0.21381605098162501</v>
      </c>
      <c r="F931" s="107">
        <f t="shared" si="14"/>
        <v>0.66995969580126113</v>
      </c>
      <c r="G931" s="104">
        <v>8.3617509241811994E-2</v>
      </c>
      <c r="H931" s="107">
        <v>1.1473420430229</v>
      </c>
      <c r="I931" s="104">
        <v>0.208319631269343</v>
      </c>
      <c r="J931" s="115" t="s">
        <v>1</v>
      </c>
      <c r="K931" s="116" t="s">
        <v>0</v>
      </c>
      <c r="L931" s="107">
        <v>88238.7255</v>
      </c>
      <c r="M931" s="104" t="s">
        <v>2216</v>
      </c>
      <c r="N931" s="101">
        <v>258.06159904073002</v>
      </c>
      <c r="O931" s="99">
        <v>242.064547342916</v>
      </c>
      <c r="P931" s="111">
        <v>217.034768571353</v>
      </c>
      <c r="Q931" s="104">
        <v>239.05363831833301</v>
      </c>
      <c r="R931" s="107">
        <v>2.378495357902342</v>
      </c>
      <c r="S931" s="104">
        <v>8.650140823078771E-2</v>
      </c>
      <c r="T931" s="115">
        <v>3</v>
      </c>
      <c r="U931" s="116">
        <v>972</v>
      </c>
      <c r="V931" s="101">
        <v>302.31011776387999</v>
      </c>
      <c r="W931" s="99">
        <v>235.326769981962</v>
      </c>
      <c r="X931" s="111">
        <v>285.19198159480101</v>
      </c>
      <c r="Y931" s="104">
        <v>274.27628978021431</v>
      </c>
      <c r="Z931" s="107">
        <v>2.4381882659979528</v>
      </c>
      <c r="AA931" s="104">
        <v>0.12688022214954806</v>
      </c>
      <c r="AB931" s="115">
        <v>3</v>
      </c>
      <c r="AC931" s="116">
        <v>923</v>
      </c>
      <c r="AD931" s="107">
        <v>1.1473420430229029</v>
      </c>
      <c r="AE931" s="104">
        <v>0.19829554846833999</v>
      </c>
    </row>
    <row r="932" spans="1:31" x14ac:dyDescent="0.3">
      <c r="A932" s="104" t="s">
        <v>555</v>
      </c>
      <c r="B932" s="115">
        <v>2</v>
      </c>
      <c r="C932" s="116">
        <v>1</v>
      </c>
      <c r="D932" s="107">
        <v>7.5810000000000004</v>
      </c>
      <c r="E932" s="104">
        <v>2.5372238008495298E-3</v>
      </c>
      <c r="F932" s="107">
        <f t="shared" si="14"/>
        <v>2.5956412232839017</v>
      </c>
      <c r="G932" s="104">
        <v>4.0323581381359001E-3</v>
      </c>
      <c r="H932" s="107">
        <v>23.1237073991024</v>
      </c>
      <c r="I932" s="104">
        <v>0.99778809682746294</v>
      </c>
      <c r="J932" s="115" t="s">
        <v>1</v>
      </c>
      <c r="K932" s="116" t="s">
        <v>0</v>
      </c>
      <c r="L932" s="107">
        <v>104104.29829999999</v>
      </c>
      <c r="M932" s="104" t="s">
        <v>556</v>
      </c>
      <c r="N932" s="101">
        <v>13.5890172792241</v>
      </c>
      <c r="O932" s="99">
        <v>3.60664274511258</v>
      </c>
      <c r="P932" s="111">
        <v>18.342380581346401</v>
      </c>
      <c r="Q932" s="104">
        <v>11.846013535227693</v>
      </c>
      <c r="R932" s="107">
        <v>1.0735722245290797</v>
      </c>
      <c r="S932" s="104">
        <v>0.63488926185403249</v>
      </c>
      <c r="T932" s="115">
        <v>3</v>
      </c>
      <c r="U932" s="116">
        <v>1509</v>
      </c>
      <c r="V932" s="101">
        <v>288.61467866952802</v>
      </c>
      <c r="W932" s="99">
        <v>281.82485928932101</v>
      </c>
      <c r="X932" s="111">
        <v>251.33171454438599</v>
      </c>
      <c r="Y932" s="104">
        <v>273.92375083441169</v>
      </c>
      <c r="Z932" s="107">
        <v>2.4376296898265526</v>
      </c>
      <c r="AA932" s="104">
        <v>7.249327761019389E-2</v>
      </c>
      <c r="AB932" s="115">
        <v>3</v>
      </c>
      <c r="AC932" s="116">
        <v>924</v>
      </c>
      <c r="AD932" s="107">
        <v>23.123707399102393</v>
      </c>
      <c r="AE932" s="104">
        <v>4.531300817012518</v>
      </c>
    </row>
    <row r="933" spans="1:31" x14ac:dyDescent="0.3">
      <c r="A933" s="104" t="s">
        <v>979</v>
      </c>
      <c r="B933" s="115">
        <v>18</v>
      </c>
      <c r="C933" s="116">
        <v>1</v>
      </c>
      <c r="D933" s="107">
        <v>60.703499999999998</v>
      </c>
      <c r="E933" s="104">
        <v>1.2936746715983501E-2</v>
      </c>
      <c r="F933" s="107">
        <f t="shared" si="14"/>
        <v>1.8881749246669171</v>
      </c>
      <c r="G933" s="104">
        <v>1.1523239456215599E-2</v>
      </c>
      <c r="H933" s="107">
        <v>1.40266545561034</v>
      </c>
      <c r="I933" s="104">
        <v>0.88411536673861901</v>
      </c>
      <c r="J933" s="115" t="s">
        <v>1</v>
      </c>
      <c r="K933" s="116" t="s">
        <v>0</v>
      </c>
      <c r="L933" s="107">
        <v>586664.402</v>
      </c>
      <c r="M933" s="104" t="s">
        <v>980</v>
      </c>
      <c r="N933" s="101">
        <v>166.95304611925701</v>
      </c>
      <c r="O933" s="99">
        <v>210.71539313919001</v>
      </c>
      <c r="P933" s="111">
        <v>207.25091864780501</v>
      </c>
      <c r="Q933" s="104">
        <v>194.97311930208403</v>
      </c>
      <c r="R933" s="107">
        <v>2.2899747398574561</v>
      </c>
      <c r="S933" s="104">
        <v>0.12477537756946262</v>
      </c>
      <c r="T933" s="115">
        <v>3</v>
      </c>
      <c r="U933" s="116">
        <v>1044</v>
      </c>
      <c r="V933" s="101">
        <v>283.260003374929</v>
      </c>
      <c r="W933" s="99">
        <v>279.027560524526</v>
      </c>
      <c r="X933" s="111">
        <v>258.15861375342399</v>
      </c>
      <c r="Y933" s="104">
        <v>273.48205921762633</v>
      </c>
      <c r="Z933" s="107">
        <v>2.4369288413153387</v>
      </c>
      <c r="AA933" s="104">
        <v>4.9137295395264409E-2</v>
      </c>
      <c r="AB933" s="115">
        <v>3</v>
      </c>
      <c r="AC933" s="116">
        <v>925</v>
      </c>
      <c r="AD933" s="107">
        <v>1.4026654556103373</v>
      </c>
      <c r="AE933" s="104">
        <v>0.48817095829186696</v>
      </c>
    </row>
    <row r="934" spans="1:31" x14ac:dyDescent="0.3">
      <c r="A934" s="104" t="s">
        <v>723</v>
      </c>
      <c r="B934" s="115">
        <v>4</v>
      </c>
      <c r="C934" s="116">
        <v>2</v>
      </c>
      <c r="D934" s="107">
        <v>24.290500000000002</v>
      </c>
      <c r="E934" s="104">
        <v>5.0713481171533702E-3</v>
      </c>
      <c r="F934" s="107">
        <f t="shared" si="14"/>
        <v>2.2948765767584431</v>
      </c>
      <c r="G934" s="104">
        <v>6.1526850113929298E-3</v>
      </c>
      <c r="H934" s="107">
        <v>2.1796200073153802</v>
      </c>
      <c r="I934" s="104">
        <v>0.98129214954117105</v>
      </c>
      <c r="J934" s="115" t="s">
        <v>0</v>
      </c>
      <c r="K934" s="116" t="s">
        <v>1</v>
      </c>
      <c r="L934" s="107">
        <v>46944.538399999998</v>
      </c>
      <c r="M934" s="104" t="s">
        <v>724</v>
      </c>
      <c r="N934" s="101">
        <v>527.85628776822</v>
      </c>
      <c r="O934" s="99">
        <v>648.544155507038</v>
      </c>
      <c r="P934" s="111">
        <v>608.11340555182699</v>
      </c>
      <c r="Q934" s="104">
        <v>594.83794960902833</v>
      </c>
      <c r="R934" s="107">
        <v>2.7743986679535499</v>
      </c>
      <c r="S934" s="104">
        <v>0.10327078061199002</v>
      </c>
      <c r="T934" s="115">
        <v>3</v>
      </c>
      <c r="U934" s="116">
        <v>627</v>
      </c>
      <c r="V934" s="101">
        <v>208.123244752391</v>
      </c>
      <c r="W934" s="99">
        <v>298.98509786873097</v>
      </c>
      <c r="X934" s="111">
        <v>311.61870284450202</v>
      </c>
      <c r="Y934" s="104">
        <v>272.90901515520801</v>
      </c>
      <c r="Z934" s="107">
        <v>2.4360178821979015</v>
      </c>
      <c r="AA934" s="104">
        <v>0.20688432407232038</v>
      </c>
      <c r="AB934" s="115">
        <v>3</v>
      </c>
      <c r="AC934" s="116">
        <v>926</v>
      </c>
      <c r="AD934" s="107">
        <v>0.45879556833013779</v>
      </c>
      <c r="AE934" s="104">
        <v>-1.1240766389717494</v>
      </c>
    </row>
    <row r="935" spans="1:31" x14ac:dyDescent="0.3">
      <c r="A935" s="104" t="s">
        <v>2649</v>
      </c>
      <c r="B935" s="115">
        <v>7</v>
      </c>
      <c r="C935" s="116">
        <v>1</v>
      </c>
      <c r="D935" s="107">
        <v>22.594100000000001</v>
      </c>
      <c r="E935" s="104">
        <v>0.42377029524508603</v>
      </c>
      <c r="F935" s="107">
        <f t="shared" si="14"/>
        <v>0.37286948902040545</v>
      </c>
      <c r="G935" s="104">
        <v>0.13841447636726101</v>
      </c>
      <c r="H935" s="107">
        <v>1.2640083329370599</v>
      </c>
      <c r="I935" s="104">
        <v>0.107084778932583</v>
      </c>
      <c r="J935" s="115" t="s">
        <v>1</v>
      </c>
      <c r="K935" s="116" t="s">
        <v>0</v>
      </c>
      <c r="L935" s="107">
        <v>215851.33869999999</v>
      </c>
      <c r="M935" s="104" t="s">
        <v>2650</v>
      </c>
      <c r="N935" s="101">
        <v>289.67828772534199</v>
      </c>
      <c r="O935" s="99">
        <v>262.10565333384102</v>
      </c>
      <c r="P935" s="111">
        <v>92.574621330508904</v>
      </c>
      <c r="Q935" s="104">
        <v>214.78618746323062</v>
      </c>
      <c r="R935" s="107">
        <v>2.3320063491812455</v>
      </c>
      <c r="S935" s="104">
        <v>0.49692411051359991</v>
      </c>
      <c r="T935" s="115">
        <v>3</v>
      </c>
      <c r="U935" s="116">
        <v>1011</v>
      </c>
      <c r="V935" s="101">
        <v>330.62221202397001</v>
      </c>
      <c r="W935" s="99">
        <v>241.26098039676901</v>
      </c>
      <c r="X935" s="111">
        <v>242.59139983917299</v>
      </c>
      <c r="Y935" s="104">
        <v>271.491530753304</v>
      </c>
      <c r="Z935" s="107">
        <v>2.4337562862104063</v>
      </c>
      <c r="AA935" s="104">
        <v>0.18863569112146991</v>
      </c>
      <c r="AB935" s="115">
        <v>3</v>
      </c>
      <c r="AC935" s="116">
        <v>927</v>
      </c>
      <c r="AD935" s="107">
        <v>1.2640083329370555</v>
      </c>
      <c r="AE935" s="104">
        <v>0.3380059744701891</v>
      </c>
    </row>
    <row r="936" spans="1:31" x14ac:dyDescent="0.3">
      <c r="A936" s="104" t="s">
        <v>891</v>
      </c>
      <c r="B936" s="115">
        <v>7</v>
      </c>
      <c r="C936" s="116">
        <v>3</v>
      </c>
      <c r="D936" s="107">
        <v>48.483600000000003</v>
      </c>
      <c r="E936" s="104">
        <v>9.5996315122695002E-3</v>
      </c>
      <c r="F936" s="107">
        <f t="shared" si="14"/>
        <v>2.0177454372999559</v>
      </c>
      <c r="G936" s="104">
        <v>9.4180209914341007E-3</v>
      </c>
      <c r="H936" s="107">
        <v>1.43246965906881</v>
      </c>
      <c r="I936" s="104">
        <v>0.92806335331743794</v>
      </c>
      <c r="J936" s="115" t="s">
        <v>0</v>
      </c>
      <c r="K936" s="116" t="s">
        <v>1</v>
      </c>
      <c r="L936" s="107">
        <v>60684.006399999998</v>
      </c>
      <c r="M936" s="104" t="s">
        <v>892</v>
      </c>
      <c r="N936" s="101">
        <v>407.02791540842298</v>
      </c>
      <c r="O936" s="99">
        <v>361.476775035674</v>
      </c>
      <c r="P936" s="111">
        <v>394.03518549299702</v>
      </c>
      <c r="Q936" s="104">
        <v>387.51329197903129</v>
      </c>
      <c r="R936" s="107">
        <v>2.5882866037046339</v>
      </c>
      <c r="S936" s="104">
        <v>6.0553954496355922E-2</v>
      </c>
      <c r="T936" s="115">
        <v>3</v>
      </c>
      <c r="U936" s="116">
        <v>781</v>
      </c>
      <c r="V936" s="101">
        <v>246.564489969107</v>
      </c>
      <c r="W936" s="99">
        <v>308.73634063053998</v>
      </c>
      <c r="X936" s="111">
        <v>256.26251985401399</v>
      </c>
      <c r="Y936" s="104">
        <v>270.52111681788705</v>
      </c>
      <c r="Z936" s="107">
        <v>2.4322011716959504</v>
      </c>
      <c r="AA936" s="104">
        <v>0.12364542585672192</v>
      </c>
      <c r="AB936" s="115">
        <v>3</v>
      </c>
      <c r="AC936" s="116">
        <v>928</v>
      </c>
      <c r="AD936" s="107">
        <v>0.69809506516882314</v>
      </c>
      <c r="AE936" s="104">
        <v>-0.51850458179227588</v>
      </c>
    </row>
    <row r="937" spans="1:31" x14ac:dyDescent="0.3">
      <c r="A937" s="104" t="s">
        <v>1157</v>
      </c>
      <c r="B937" s="115">
        <v>8</v>
      </c>
      <c r="C937" s="116">
        <v>3</v>
      </c>
      <c r="D937" s="107">
        <v>42.190399999999997</v>
      </c>
      <c r="E937" s="104">
        <v>2.1268514091501399E-2</v>
      </c>
      <c r="F937" s="107">
        <f t="shared" si="14"/>
        <v>1.6722628506898187</v>
      </c>
      <c r="G937" s="104">
        <v>1.60144022213962E-2</v>
      </c>
      <c r="H937" s="107">
        <v>1.2565642129060499</v>
      </c>
      <c r="I937" s="104">
        <v>0.78302913706751498</v>
      </c>
      <c r="J937" s="115" t="s">
        <v>0</v>
      </c>
      <c r="K937" s="116" t="s">
        <v>1</v>
      </c>
      <c r="L937" s="107">
        <v>96698.897100000002</v>
      </c>
      <c r="M937" s="104" t="s">
        <v>1158</v>
      </c>
      <c r="N937" s="101">
        <v>368.12072559060903</v>
      </c>
      <c r="O937" s="99">
        <v>325.62920397836001</v>
      </c>
      <c r="P937" s="111">
        <v>323.81581273018998</v>
      </c>
      <c r="Q937" s="104">
        <v>339.18858076638634</v>
      </c>
      <c r="R937" s="107">
        <v>2.5304412227308264</v>
      </c>
      <c r="S937" s="104">
        <v>7.3918680250234139E-2</v>
      </c>
      <c r="T937" s="115">
        <v>3</v>
      </c>
      <c r="U937" s="116">
        <v>843</v>
      </c>
      <c r="V937" s="101">
        <v>249.40479144566001</v>
      </c>
      <c r="W937" s="99">
        <v>267.94489488528399</v>
      </c>
      <c r="X937" s="111">
        <v>292.45034764092702</v>
      </c>
      <c r="Y937" s="104">
        <v>269.93334465729032</v>
      </c>
      <c r="Z937" s="107">
        <v>2.4312565359317935</v>
      </c>
      <c r="AA937" s="104">
        <v>7.9988484470947946E-2</v>
      </c>
      <c r="AB937" s="115">
        <v>3</v>
      </c>
      <c r="AC937" s="116">
        <v>929</v>
      </c>
      <c r="AD937" s="107">
        <v>0.79582085000439606</v>
      </c>
      <c r="AE937" s="104">
        <v>-0.32948439766031085</v>
      </c>
    </row>
    <row r="938" spans="1:31" x14ac:dyDescent="0.3">
      <c r="A938" s="104" t="s">
        <v>2975</v>
      </c>
      <c r="B938" s="115">
        <v>2</v>
      </c>
      <c r="C938" s="116">
        <v>1</v>
      </c>
      <c r="D938" s="107">
        <v>8.7673000000000005</v>
      </c>
      <c r="E938" s="104">
        <v>0.699340008073849</v>
      </c>
      <c r="F938" s="107">
        <f t="shared" si="14"/>
        <v>0.15531162578708935</v>
      </c>
      <c r="G938" s="104">
        <v>0.20337751068554799</v>
      </c>
      <c r="H938" s="107">
        <v>1.0397527759217999</v>
      </c>
      <c r="I938" s="104">
        <v>6.2288933826602097E-2</v>
      </c>
      <c r="J938" s="115" t="s">
        <v>0</v>
      </c>
      <c r="K938" s="116" t="s">
        <v>1</v>
      </c>
      <c r="L938" s="107">
        <v>86954.888800000001</v>
      </c>
      <c r="M938" s="104" t="s">
        <v>2976</v>
      </c>
      <c r="N938" s="101">
        <v>298.70091009513499</v>
      </c>
      <c r="O938" s="99">
        <v>275.84562228762798</v>
      </c>
      <c r="P938" s="111">
        <v>263.61123440517798</v>
      </c>
      <c r="Q938" s="104">
        <v>279.385922262647</v>
      </c>
      <c r="R938" s="107">
        <v>2.4462045190377153</v>
      </c>
      <c r="S938" s="104">
        <v>6.3749513632322063E-2</v>
      </c>
      <c r="T938" s="115">
        <v>3</v>
      </c>
      <c r="U938" s="116">
        <v>917</v>
      </c>
      <c r="V938" s="101">
        <v>262.13207896868403</v>
      </c>
      <c r="W938" s="99">
        <v>216.33530541279899</v>
      </c>
      <c r="X938" s="111">
        <v>327.64517063898199</v>
      </c>
      <c r="Y938" s="104">
        <v>268.70418500682166</v>
      </c>
      <c r="Z938" s="107">
        <v>2.4292744305240337</v>
      </c>
      <c r="AA938" s="104">
        <v>0.20820369788422022</v>
      </c>
      <c r="AB938" s="115">
        <v>3</v>
      </c>
      <c r="AC938" s="116">
        <v>930</v>
      </c>
      <c r="AD938" s="107">
        <v>0.96176708844412151</v>
      </c>
      <c r="AE938" s="104">
        <v>-5.6240536682528132E-2</v>
      </c>
    </row>
    <row r="939" spans="1:31" x14ac:dyDescent="0.3">
      <c r="A939" s="104" t="s">
        <v>2297</v>
      </c>
      <c r="B939" s="115">
        <v>4</v>
      </c>
      <c r="C939" s="116">
        <v>3</v>
      </c>
      <c r="D939" s="107">
        <v>23.442699999999999</v>
      </c>
      <c r="E939" s="104">
        <v>0.24243502808494499</v>
      </c>
      <c r="F939" s="107">
        <f t="shared" si="14"/>
        <v>0.61540463118493705</v>
      </c>
      <c r="G939" s="104">
        <v>9.1432138282203798E-2</v>
      </c>
      <c r="H939" s="107">
        <v>1.44680213324645</v>
      </c>
      <c r="I939" s="104">
        <v>0.186363190144546</v>
      </c>
      <c r="J939" s="115" t="s">
        <v>0</v>
      </c>
      <c r="K939" s="116" t="s">
        <v>1</v>
      </c>
      <c r="L939" s="107">
        <v>22450.484899999999</v>
      </c>
      <c r="M939" s="104" t="s">
        <v>2298</v>
      </c>
      <c r="N939" s="101">
        <v>532.38962782299905</v>
      </c>
      <c r="O939" s="99">
        <v>386.93983351596899</v>
      </c>
      <c r="P939" s="111">
        <v>240.94530318268801</v>
      </c>
      <c r="Q939" s="104">
        <v>386.75825484055196</v>
      </c>
      <c r="R939" s="107">
        <v>2.5874395919084225</v>
      </c>
      <c r="S939" s="104">
        <v>0.37677863456847061</v>
      </c>
      <c r="T939" s="115">
        <v>3</v>
      </c>
      <c r="U939" s="116">
        <v>783</v>
      </c>
      <c r="V939" s="101">
        <v>250.89379867133101</v>
      </c>
      <c r="W939" s="99">
        <v>265.89980660136803</v>
      </c>
      <c r="X939" s="111">
        <v>285.16454633586801</v>
      </c>
      <c r="Y939" s="104">
        <v>267.31938386952237</v>
      </c>
      <c r="Z939" s="107">
        <v>2.4270304514701544</v>
      </c>
      <c r="AA939" s="104">
        <v>6.4265519093963996E-2</v>
      </c>
      <c r="AB939" s="115">
        <v>3</v>
      </c>
      <c r="AC939" s="116">
        <v>931</v>
      </c>
      <c r="AD939" s="107">
        <v>0.69117951724063287</v>
      </c>
      <c r="AE939" s="104">
        <v>-0.53286763029861639</v>
      </c>
    </row>
    <row r="940" spans="1:31" x14ac:dyDescent="0.3">
      <c r="A940" s="104" t="s">
        <v>2137</v>
      </c>
      <c r="B940" s="115">
        <v>9</v>
      </c>
      <c r="C940" s="116">
        <v>2</v>
      </c>
      <c r="D940" s="107">
        <v>52.482199999999999</v>
      </c>
      <c r="E940" s="104">
        <v>0.18899399885100901</v>
      </c>
      <c r="F940" s="107">
        <f t="shared" si="14"/>
        <v>0.72355198581231117</v>
      </c>
      <c r="G940" s="104">
        <v>7.6646637858554606E-2</v>
      </c>
      <c r="H940" s="107">
        <v>1.2661232804976601</v>
      </c>
      <c r="I940" s="104">
        <v>0.23135378625213601</v>
      </c>
      <c r="J940" s="115" t="s">
        <v>0</v>
      </c>
      <c r="K940" s="116" t="s">
        <v>1</v>
      </c>
      <c r="L940" s="107">
        <v>103786.31020000001</v>
      </c>
      <c r="M940" s="104" t="s">
        <v>2138</v>
      </c>
      <c r="N940" s="101">
        <v>254.716309059878</v>
      </c>
      <c r="O940" s="99">
        <v>355.14208131715202</v>
      </c>
      <c r="P940" s="111">
        <v>403.16092294018199</v>
      </c>
      <c r="Q940" s="104">
        <v>337.67310443907064</v>
      </c>
      <c r="R940" s="107">
        <v>2.5284964705884323</v>
      </c>
      <c r="S940" s="104">
        <v>0.224324737246722</v>
      </c>
      <c r="T940" s="115">
        <v>3</v>
      </c>
      <c r="U940" s="116">
        <v>848</v>
      </c>
      <c r="V940" s="101">
        <v>263.68759998296701</v>
      </c>
      <c r="W940" s="99">
        <v>275.76063419369802</v>
      </c>
      <c r="X940" s="111">
        <v>260.64708744085999</v>
      </c>
      <c r="Y940" s="104">
        <v>266.69844053917501</v>
      </c>
      <c r="Z940" s="107">
        <v>2.426020476255264</v>
      </c>
      <c r="AA940" s="104">
        <v>2.9973848456984323E-2</v>
      </c>
      <c r="AB940" s="115">
        <v>3</v>
      </c>
      <c r="AC940" s="116">
        <v>932</v>
      </c>
      <c r="AD940" s="107">
        <v>0.78981250515111068</v>
      </c>
      <c r="AE940" s="104">
        <v>-0.340417884626871</v>
      </c>
    </row>
    <row r="941" spans="1:31" x14ac:dyDescent="0.3">
      <c r="A941" s="104" t="s">
        <v>3112</v>
      </c>
      <c r="B941" s="115">
        <v>7</v>
      </c>
      <c r="C941" s="116">
        <v>1</v>
      </c>
      <c r="D941" s="107">
        <v>23.8095</v>
      </c>
      <c r="E941" s="104">
        <v>0.85346070909243599</v>
      </c>
      <c r="F941" s="107">
        <f t="shared" si="14"/>
        <v>6.8816467773761936E-2</v>
      </c>
      <c r="G941" s="104">
        <v>0.23712316660817201</v>
      </c>
      <c r="H941" s="107">
        <v>1.0212642942993699</v>
      </c>
      <c r="I941" s="104">
        <v>5.2757847470634799E-2</v>
      </c>
      <c r="J941" s="115" t="s">
        <v>1</v>
      </c>
      <c r="K941" s="116" t="s">
        <v>0</v>
      </c>
      <c r="L941" s="107">
        <v>276633.11190000002</v>
      </c>
      <c r="M941" s="104" t="s">
        <v>3113</v>
      </c>
      <c r="N941" s="101">
        <v>181.08576124202199</v>
      </c>
      <c r="O941" s="99">
        <v>367.39358756171703</v>
      </c>
      <c r="P941" s="111">
        <v>234.85925577128799</v>
      </c>
      <c r="Q941" s="104">
        <v>261.11286819167566</v>
      </c>
      <c r="R941" s="107">
        <v>2.4168282752964259</v>
      </c>
      <c r="S941" s="104">
        <v>0.36722980699689928</v>
      </c>
      <c r="T941" s="115">
        <v>3</v>
      </c>
      <c r="U941" s="116">
        <v>942</v>
      </c>
      <c r="V941" s="101">
        <v>258.93796093490602</v>
      </c>
      <c r="W941" s="99">
        <v>329.76801422938399</v>
      </c>
      <c r="X941" s="111">
        <v>211.28977203447499</v>
      </c>
      <c r="Y941" s="104">
        <v>266.665249066255</v>
      </c>
      <c r="Z941" s="107">
        <v>2.4259664235560083</v>
      </c>
      <c r="AA941" s="104">
        <v>0.22356085031040285</v>
      </c>
      <c r="AB941" s="115">
        <v>3</v>
      </c>
      <c r="AC941" s="116">
        <v>933</v>
      </c>
      <c r="AD941" s="107">
        <v>1.0212642942993659</v>
      </c>
      <c r="AE941" s="104">
        <v>3.0356271438753774E-2</v>
      </c>
    </row>
    <row r="942" spans="1:31" x14ac:dyDescent="0.3">
      <c r="A942" s="104" t="s">
        <v>3056</v>
      </c>
      <c r="B942" s="115">
        <v>13</v>
      </c>
      <c r="C942" s="116">
        <v>1</v>
      </c>
      <c r="D942" s="107">
        <v>55.228499999999997</v>
      </c>
      <c r="E942" s="104">
        <v>0.79071374262101701</v>
      </c>
      <c r="F942" s="107">
        <f t="shared" si="14"/>
        <v>0.10198071308992809</v>
      </c>
      <c r="G942" s="104">
        <v>0.22375577144402201</v>
      </c>
      <c r="H942" s="107">
        <v>1.0593956676808201</v>
      </c>
      <c r="I942" s="104">
        <v>5.5727596875801901E-2</v>
      </c>
      <c r="J942" s="115" t="s">
        <v>0</v>
      </c>
      <c r="K942" s="116" t="s">
        <v>1</v>
      </c>
      <c r="L942" s="107">
        <v>300356.7378</v>
      </c>
      <c r="M942" s="104" t="s">
        <v>3057</v>
      </c>
      <c r="N942" s="101">
        <v>358.37292402680401</v>
      </c>
      <c r="O942" s="99">
        <v>260.44187086574101</v>
      </c>
      <c r="P942" s="111">
        <v>225.41445421573101</v>
      </c>
      <c r="Q942" s="104">
        <v>281.40974970275869</v>
      </c>
      <c r="R942" s="107">
        <v>2.4493391398960185</v>
      </c>
      <c r="S942" s="104">
        <v>0.24489073406470979</v>
      </c>
      <c r="T942" s="115">
        <v>3</v>
      </c>
      <c r="U942" s="116">
        <v>916</v>
      </c>
      <c r="V942" s="101">
        <v>230.11495990352199</v>
      </c>
      <c r="W942" s="99">
        <v>260.39636260171</v>
      </c>
      <c r="X942" s="111">
        <v>306.38569610956102</v>
      </c>
      <c r="Y942" s="104">
        <v>265.63233953826438</v>
      </c>
      <c r="Z942" s="107">
        <v>2.4242809473075395</v>
      </c>
      <c r="AA942" s="104">
        <v>0.14457580299775727</v>
      </c>
      <c r="AB942" s="115">
        <v>3</v>
      </c>
      <c r="AC942" s="116">
        <v>934</v>
      </c>
      <c r="AD942" s="107">
        <v>0.94393438684637143</v>
      </c>
      <c r="AE942" s="104">
        <v>-8.3241513966765809E-2</v>
      </c>
    </row>
    <row r="943" spans="1:31" x14ac:dyDescent="0.3">
      <c r="A943" s="104" t="s">
        <v>715</v>
      </c>
      <c r="B943" s="115">
        <v>5</v>
      </c>
      <c r="C943" s="116">
        <v>2</v>
      </c>
      <c r="D943" s="107">
        <v>27.8476</v>
      </c>
      <c r="E943" s="104">
        <v>5.0194248451930204E-3</v>
      </c>
      <c r="F943" s="107">
        <f t="shared" si="14"/>
        <v>2.2993460439843356</v>
      </c>
      <c r="G943" s="104">
        <v>6.13770294183203E-3</v>
      </c>
      <c r="H943" s="107">
        <v>1.4760958799925801</v>
      </c>
      <c r="I943" s="104">
        <v>0.981772723270942</v>
      </c>
      <c r="J943" s="115" t="s">
        <v>0</v>
      </c>
      <c r="K943" s="116" t="s">
        <v>1</v>
      </c>
      <c r="L943" s="107">
        <v>40570.899400000002</v>
      </c>
      <c r="M943" s="104" t="s">
        <v>716</v>
      </c>
      <c r="N943" s="101">
        <v>393.78453055867601</v>
      </c>
      <c r="O943" s="99">
        <v>426.88647670781</v>
      </c>
      <c r="P943" s="111">
        <v>347.56981770055802</v>
      </c>
      <c r="Q943" s="104">
        <v>389.41360832234795</v>
      </c>
      <c r="R943" s="107">
        <v>2.5904111241640786</v>
      </c>
      <c r="S943" s="104">
        <v>0.10230400571548338</v>
      </c>
      <c r="T943" s="115">
        <v>3</v>
      </c>
      <c r="U943" s="116">
        <v>776</v>
      </c>
      <c r="V943" s="101">
        <v>250.30064729462899</v>
      </c>
      <c r="W943" s="99">
        <v>259.507308056792</v>
      </c>
      <c r="X943" s="111">
        <v>281.63170707275702</v>
      </c>
      <c r="Y943" s="104">
        <v>263.81322080805938</v>
      </c>
      <c r="Z943" s="107">
        <v>2.4212965561084241</v>
      </c>
      <c r="AA943" s="104">
        <v>6.1040324893842771E-2</v>
      </c>
      <c r="AB943" s="115">
        <v>3</v>
      </c>
      <c r="AC943" s="116">
        <v>935</v>
      </c>
      <c r="AD943" s="107">
        <v>0.67746276753040602</v>
      </c>
      <c r="AE943" s="104">
        <v>-0.56178643487881941</v>
      </c>
    </row>
    <row r="944" spans="1:31" x14ac:dyDescent="0.3">
      <c r="A944" s="104" t="s">
        <v>1287</v>
      </c>
      <c r="B944" s="115">
        <v>5</v>
      </c>
      <c r="C944" s="116">
        <v>2</v>
      </c>
      <c r="D944" s="107">
        <v>17.426600000000001</v>
      </c>
      <c r="E944" s="104">
        <v>3.1667329736522101E-2</v>
      </c>
      <c r="F944" s="107">
        <f t="shared" si="14"/>
        <v>1.4993885558129887</v>
      </c>
      <c r="G944" s="104">
        <v>2.14112303341581E-2</v>
      </c>
      <c r="H944" s="107">
        <v>1.5453921681351399</v>
      </c>
      <c r="I944" s="104">
        <v>0.68250999641441201</v>
      </c>
      <c r="J944" s="115" t="s">
        <v>1</v>
      </c>
      <c r="K944" s="116" t="s">
        <v>0</v>
      </c>
      <c r="L944" s="107">
        <v>177607.91519999999</v>
      </c>
      <c r="M944" s="104" t="s">
        <v>1288</v>
      </c>
      <c r="N944" s="101">
        <v>171.734049399106</v>
      </c>
      <c r="O944" s="99">
        <v>143.482366263816</v>
      </c>
      <c r="P944" s="111">
        <v>195.29427784426099</v>
      </c>
      <c r="Q944" s="104">
        <v>170.170231169061</v>
      </c>
      <c r="R944" s="107">
        <v>2.2308835888286769</v>
      </c>
      <c r="S944" s="104">
        <v>0.15244341818124441</v>
      </c>
      <c r="T944" s="115">
        <v>3</v>
      </c>
      <c r="U944" s="116">
        <v>1090</v>
      </c>
      <c r="V944" s="101">
        <v>314.54707464278101</v>
      </c>
      <c r="W944" s="99">
        <v>249.75769398695101</v>
      </c>
      <c r="X944" s="111">
        <v>224.63445886550801</v>
      </c>
      <c r="Y944" s="104">
        <v>262.97974249841337</v>
      </c>
      <c r="Z944" s="107">
        <v>2.4199222957901587</v>
      </c>
      <c r="AA944" s="104">
        <v>0.17640774972456361</v>
      </c>
      <c r="AB944" s="115">
        <v>3</v>
      </c>
      <c r="AC944" s="116">
        <v>936</v>
      </c>
      <c r="AD944" s="107">
        <v>1.5453921681351412</v>
      </c>
      <c r="AE944" s="104">
        <v>0.62797299167652576</v>
      </c>
    </row>
    <row r="945" spans="1:31" x14ac:dyDescent="0.3">
      <c r="A945" s="104" t="s">
        <v>1013</v>
      </c>
      <c r="B945" s="115">
        <v>8</v>
      </c>
      <c r="C945" s="116">
        <v>1</v>
      </c>
      <c r="D945" s="107">
        <v>31.644300000000001</v>
      </c>
      <c r="E945" s="104">
        <v>1.45248308673628E-2</v>
      </c>
      <c r="F945" s="107">
        <f t="shared" si="14"/>
        <v>1.8378889159977834</v>
      </c>
      <c r="G945" s="104">
        <v>1.25115377697184E-2</v>
      </c>
      <c r="H945" s="107">
        <v>2.19531305120318</v>
      </c>
      <c r="I945" s="104">
        <v>0.86354891958333901</v>
      </c>
      <c r="J945" s="115" t="s">
        <v>0</v>
      </c>
      <c r="K945" s="116" t="s">
        <v>1</v>
      </c>
      <c r="L945" s="107">
        <v>237191.6482</v>
      </c>
      <c r="M945" s="104" t="s">
        <v>1014</v>
      </c>
      <c r="N945" s="101">
        <v>521.98207045051197</v>
      </c>
      <c r="O945" s="99">
        <v>544.83141853491895</v>
      </c>
      <c r="P945" s="111">
        <v>656.94458010964104</v>
      </c>
      <c r="Q945" s="104">
        <v>574.58602303169062</v>
      </c>
      <c r="R945" s="107">
        <v>2.7593550574477166</v>
      </c>
      <c r="S945" s="104">
        <v>0.12571451251336294</v>
      </c>
      <c r="T945" s="115">
        <v>3</v>
      </c>
      <c r="U945" s="116">
        <v>642</v>
      </c>
      <c r="V945" s="101">
        <v>176.562851721627</v>
      </c>
      <c r="W945" s="99">
        <v>321.67412010384197</v>
      </c>
      <c r="X945" s="111">
        <v>286.96223616463197</v>
      </c>
      <c r="Y945" s="104">
        <v>261.73306933003363</v>
      </c>
      <c r="Z945" s="107">
        <v>2.4178585981470451</v>
      </c>
      <c r="AA945" s="104">
        <v>0.28950880142241553</v>
      </c>
      <c r="AB945" s="115">
        <v>3</v>
      </c>
      <c r="AC945" s="116">
        <v>937</v>
      </c>
      <c r="AD945" s="107">
        <v>0.4555158998630881</v>
      </c>
      <c r="AE945" s="104">
        <v>-1.1344266824554601</v>
      </c>
    </row>
    <row r="946" spans="1:31" x14ac:dyDescent="0.3">
      <c r="A946" s="104" t="s">
        <v>2691</v>
      </c>
      <c r="B946" s="115">
        <v>11</v>
      </c>
      <c r="C946" s="116">
        <v>1</v>
      </c>
      <c r="D946" s="107">
        <v>58.9527</v>
      </c>
      <c r="E946" s="104">
        <v>0.44895690815014599</v>
      </c>
      <c r="F946" s="107">
        <f t="shared" si="14"/>
        <v>0.3477953415149605</v>
      </c>
      <c r="G946" s="104">
        <v>0.14437481620597101</v>
      </c>
      <c r="H946" s="107">
        <v>1.11070960564321</v>
      </c>
      <c r="I946" s="104">
        <v>0.100605336077984</v>
      </c>
      <c r="J946" s="115" t="s">
        <v>0</v>
      </c>
      <c r="K946" s="116" t="s">
        <v>1</v>
      </c>
      <c r="L946" s="107">
        <v>83107.7644</v>
      </c>
      <c r="M946" s="104" t="s">
        <v>2692</v>
      </c>
      <c r="N946" s="101">
        <v>239.768507766678</v>
      </c>
      <c r="O946" s="99">
        <v>284.49748229234598</v>
      </c>
      <c r="P946" s="111">
        <v>343.44845043042102</v>
      </c>
      <c r="Q946" s="104">
        <v>289.23814682981498</v>
      </c>
      <c r="R946" s="107">
        <v>2.4612555703139085</v>
      </c>
      <c r="S946" s="104">
        <v>0.17979056182460981</v>
      </c>
      <c r="T946" s="115">
        <v>3</v>
      </c>
      <c r="U946" s="116">
        <v>911</v>
      </c>
      <c r="V946" s="101">
        <v>237.87507743455001</v>
      </c>
      <c r="W946" s="99">
        <v>259.981859646641</v>
      </c>
      <c r="X946" s="111">
        <v>283.36835896452999</v>
      </c>
      <c r="Y946" s="104">
        <v>260.40843201524035</v>
      </c>
      <c r="Z946" s="107">
        <v>2.4156550425628294</v>
      </c>
      <c r="AA946" s="104">
        <v>8.73613816590387E-2</v>
      </c>
      <c r="AB946" s="115">
        <v>3</v>
      </c>
      <c r="AC946" s="116">
        <v>938</v>
      </c>
      <c r="AD946" s="107">
        <v>0.9003253369911205</v>
      </c>
      <c r="AE946" s="104">
        <v>-0.15148167427799997</v>
      </c>
    </row>
    <row r="947" spans="1:31" x14ac:dyDescent="0.3">
      <c r="A947" s="104" t="s">
        <v>1065</v>
      </c>
      <c r="B947" s="115">
        <v>8</v>
      </c>
      <c r="C947" s="116">
        <v>2</v>
      </c>
      <c r="D947" s="107">
        <v>33.3142</v>
      </c>
      <c r="E947" s="104">
        <v>1.6480695996560001E-2</v>
      </c>
      <c r="F947" s="107">
        <f t="shared" si="14"/>
        <v>1.783024451553781</v>
      </c>
      <c r="G947" s="104">
        <v>1.3482200616289399E-2</v>
      </c>
      <c r="H947" s="107">
        <v>1.20341164815213</v>
      </c>
      <c r="I947" s="104">
        <v>0.83895651062353105</v>
      </c>
      <c r="J947" s="115" t="s">
        <v>0</v>
      </c>
      <c r="K947" s="116" t="s">
        <v>1</v>
      </c>
      <c r="L947" s="107">
        <v>98700.344700000001</v>
      </c>
      <c r="M947" s="104" t="s">
        <v>1066</v>
      </c>
      <c r="N947" s="101">
        <v>314.74670866968103</v>
      </c>
      <c r="O947" s="99">
        <v>322.31089241591002</v>
      </c>
      <c r="P947" s="111">
        <v>298.38806440157401</v>
      </c>
      <c r="Q947" s="104">
        <v>311.81522182905502</v>
      </c>
      <c r="R947" s="107">
        <v>2.4938973122479555</v>
      </c>
      <c r="S947" s="104">
        <v>3.9215093618127229E-2</v>
      </c>
      <c r="T947" s="115">
        <v>3</v>
      </c>
      <c r="U947" s="116">
        <v>873</v>
      </c>
      <c r="V947" s="101">
        <v>244.71234879259899</v>
      </c>
      <c r="W947" s="99">
        <v>280.20289653448299</v>
      </c>
      <c r="X947" s="111">
        <v>252.41283432344201</v>
      </c>
      <c r="Y947" s="104">
        <v>259.10935988350798</v>
      </c>
      <c r="Z947" s="107">
        <v>2.4134831014163085</v>
      </c>
      <c r="AA947" s="104">
        <v>7.2050221744881557E-2</v>
      </c>
      <c r="AB947" s="115">
        <v>3</v>
      </c>
      <c r="AC947" s="116">
        <v>939</v>
      </c>
      <c r="AD947" s="107">
        <v>0.83097084986299441</v>
      </c>
      <c r="AE947" s="104">
        <v>-0.26713022618984478</v>
      </c>
    </row>
    <row r="948" spans="1:31" x14ac:dyDescent="0.3">
      <c r="A948" s="104" t="s">
        <v>2045</v>
      </c>
      <c r="B948" s="115">
        <v>7</v>
      </c>
      <c r="C948" s="116">
        <v>2</v>
      </c>
      <c r="D948" s="107">
        <v>35.286900000000003</v>
      </c>
      <c r="E948" s="104">
        <v>0.15589473810636101</v>
      </c>
      <c r="F948" s="107">
        <f t="shared" si="14"/>
        <v>0.8071685432456519</v>
      </c>
      <c r="G948" s="104">
        <v>6.6085679593982594E-2</v>
      </c>
      <c r="H948" s="107">
        <v>1.2053525133640799</v>
      </c>
      <c r="I948" s="104">
        <v>0.27015051665907602</v>
      </c>
      <c r="J948" s="115" t="s">
        <v>1</v>
      </c>
      <c r="K948" s="116" t="s">
        <v>0</v>
      </c>
      <c r="L948" s="107">
        <v>84249.468999999997</v>
      </c>
      <c r="M948" s="104" t="s">
        <v>2046</v>
      </c>
      <c r="N948" s="101">
        <v>179.05473435257801</v>
      </c>
      <c r="O948" s="99">
        <v>203.195182134574</v>
      </c>
      <c r="P948" s="111">
        <v>262.154076222323</v>
      </c>
      <c r="Q948" s="104">
        <v>214.80133090315834</v>
      </c>
      <c r="R948" s="107">
        <v>2.3320369679125599</v>
      </c>
      <c r="S948" s="104">
        <v>0.1990123831851037</v>
      </c>
      <c r="T948" s="115">
        <v>3</v>
      </c>
      <c r="U948" s="116">
        <v>1010</v>
      </c>
      <c r="V948" s="101">
        <v>262.80205301065303</v>
      </c>
      <c r="W948" s="99">
        <v>248.19180137570399</v>
      </c>
      <c r="X948" s="111">
        <v>265.74011784785802</v>
      </c>
      <c r="Y948" s="104">
        <v>258.91132407807169</v>
      </c>
      <c r="Z948" s="107">
        <v>2.4131510457113028</v>
      </c>
      <c r="AA948" s="104">
        <v>3.6301589355790531E-2</v>
      </c>
      <c r="AB948" s="115">
        <v>3</v>
      </c>
      <c r="AC948" s="116">
        <v>940</v>
      </c>
      <c r="AD948" s="107">
        <v>1.2053525133640817</v>
      </c>
      <c r="AE948" s="104">
        <v>0.26945513393052439</v>
      </c>
    </row>
    <row r="949" spans="1:31" x14ac:dyDescent="0.3">
      <c r="A949" s="104" t="s">
        <v>823</v>
      </c>
      <c r="B949" s="115">
        <v>36</v>
      </c>
      <c r="C949" s="116">
        <v>4</v>
      </c>
      <c r="D949" s="107">
        <v>153.7115</v>
      </c>
      <c r="E949" s="104">
        <v>7.70139957526328E-3</v>
      </c>
      <c r="F949" s="107">
        <f t="shared" si="14"/>
        <v>2.1134303433235915</v>
      </c>
      <c r="G949" s="104">
        <v>8.1900064746170901E-3</v>
      </c>
      <c r="H949" s="107">
        <v>1.2519172332925601</v>
      </c>
      <c r="I949" s="104">
        <v>0.95225863662445898</v>
      </c>
      <c r="J949" s="115" t="s">
        <v>1</v>
      </c>
      <c r="K949" s="116" t="s">
        <v>0</v>
      </c>
      <c r="L949" s="107">
        <v>413450.50579999998</v>
      </c>
      <c r="M949" s="104" t="s">
        <v>824</v>
      </c>
      <c r="N949" s="101">
        <v>212.40306266061199</v>
      </c>
      <c r="O949" s="99">
        <v>212.46986918128701</v>
      </c>
      <c r="P949" s="111">
        <v>195.128984030666</v>
      </c>
      <c r="Q949" s="104">
        <v>206.66730529085498</v>
      </c>
      <c r="R949" s="107">
        <v>2.3152717767972968</v>
      </c>
      <c r="S949" s="104">
        <v>4.835082716644188E-2</v>
      </c>
      <c r="T949" s="115">
        <v>3</v>
      </c>
      <c r="U949" s="116">
        <v>1024</v>
      </c>
      <c r="V949" s="101">
        <v>277.07044096382901</v>
      </c>
      <c r="W949" s="99">
        <v>247.421577655313</v>
      </c>
      <c r="X949" s="111">
        <v>251.69906453612501</v>
      </c>
      <c r="Y949" s="104">
        <v>258.73036105175566</v>
      </c>
      <c r="Z949" s="107">
        <v>2.4128473945594853</v>
      </c>
      <c r="AA949" s="104">
        <v>6.1942192775520939E-2</v>
      </c>
      <c r="AB949" s="115">
        <v>3</v>
      </c>
      <c r="AC949" s="116">
        <v>941</v>
      </c>
      <c r="AD949" s="107">
        <v>1.2519172332925583</v>
      </c>
      <c r="AE949" s="104">
        <v>0.32413918602020431</v>
      </c>
    </row>
    <row r="950" spans="1:31" x14ac:dyDescent="0.3">
      <c r="A950" s="104" t="s">
        <v>2929</v>
      </c>
      <c r="B950" s="115">
        <v>11</v>
      </c>
      <c r="C950" s="116">
        <v>1</v>
      </c>
      <c r="D950" s="107">
        <v>101.277</v>
      </c>
      <c r="E950" s="104">
        <v>0.66201383577783801</v>
      </c>
      <c r="F950" s="107">
        <f t="shared" si="14"/>
        <v>0.17913293391501778</v>
      </c>
      <c r="G950" s="104">
        <v>0.195543186166586</v>
      </c>
      <c r="H950" s="107">
        <v>1.0324912528126</v>
      </c>
      <c r="I950" s="104">
        <v>6.5852169025852697E-2</v>
      </c>
      <c r="J950" s="115" t="s">
        <v>1</v>
      </c>
      <c r="K950" s="116" t="s">
        <v>0</v>
      </c>
      <c r="L950" s="107">
        <v>50200.0406</v>
      </c>
      <c r="M950" s="104" t="s">
        <v>2930</v>
      </c>
      <c r="N950" s="101">
        <v>228.807693781507</v>
      </c>
      <c r="O950" s="99">
        <v>249.01880341753801</v>
      </c>
      <c r="P950" s="111">
        <v>273.867803112427</v>
      </c>
      <c r="Q950" s="104">
        <v>250.56476677049068</v>
      </c>
      <c r="R950" s="107">
        <v>2.3989200025203652</v>
      </c>
      <c r="S950" s="104">
        <v>9.0075712321289247E-2</v>
      </c>
      <c r="T950" s="115">
        <v>3</v>
      </c>
      <c r="U950" s="116">
        <v>955</v>
      </c>
      <c r="V950" s="101">
        <v>238.253666312175</v>
      </c>
      <c r="W950" s="99">
        <v>258.77677203792598</v>
      </c>
      <c r="X950" s="111">
        <v>279.08735151058499</v>
      </c>
      <c r="Y950" s="104">
        <v>258.70592995356202</v>
      </c>
      <c r="Z950" s="107">
        <v>2.4128063835545572</v>
      </c>
      <c r="AA950" s="104">
        <v>7.8919469608801252E-2</v>
      </c>
      <c r="AB950" s="115">
        <v>3</v>
      </c>
      <c r="AC950" s="116">
        <v>942</v>
      </c>
      <c r="AD950" s="107">
        <v>1.0324912528126047</v>
      </c>
      <c r="AE950" s="104">
        <v>4.6129559293793185E-2</v>
      </c>
    </row>
    <row r="951" spans="1:31" x14ac:dyDescent="0.3">
      <c r="A951" s="104" t="s">
        <v>2203</v>
      </c>
      <c r="B951" s="115">
        <v>4</v>
      </c>
      <c r="C951" s="116">
        <v>1</v>
      </c>
      <c r="D951" s="107">
        <v>13.389799999999999</v>
      </c>
      <c r="E951" s="104">
        <v>0.20958849863287801</v>
      </c>
      <c r="F951" s="107">
        <f t="shared" si="14"/>
        <v>0.67863255335493811</v>
      </c>
      <c r="G951" s="104">
        <v>8.2437144318999095E-2</v>
      </c>
      <c r="H951" s="107">
        <v>1.12298769318196</v>
      </c>
      <c r="I951" s="104">
        <v>0.21194907847244501</v>
      </c>
      <c r="J951" s="115" t="s">
        <v>1</v>
      </c>
      <c r="K951" s="116" t="s">
        <v>0</v>
      </c>
      <c r="L951" s="107">
        <v>213222.4492</v>
      </c>
      <c r="M951" s="104" t="s">
        <v>2204</v>
      </c>
      <c r="N951" s="101">
        <v>216.776455796996</v>
      </c>
      <c r="O951" s="99">
        <v>256.88844487300702</v>
      </c>
      <c r="P951" s="111">
        <v>217.09577680878201</v>
      </c>
      <c r="Q951" s="104">
        <v>230.25355915959503</v>
      </c>
      <c r="R951" s="107">
        <v>2.3622063520564032</v>
      </c>
      <c r="S951" s="104">
        <v>0.10018103649512884</v>
      </c>
      <c r="T951" s="115">
        <v>3</v>
      </c>
      <c r="U951" s="116">
        <v>984</v>
      </c>
      <c r="V951" s="101">
        <v>233.94652698396899</v>
      </c>
      <c r="W951" s="99">
        <v>281.69037503558297</v>
      </c>
      <c r="X951" s="111">
        <v>260.078837723155</v>
      </c>
      <c r="Y951" s="104">
        <v>258.571913247569</v>
      </c>
      <c r="Z951" s="107">
        <v>2.4125813489122936</v>
      </c>
      <c r="AA951" s="104">
        <v>9.2460039685634765E-2</v>
      </c>
      <c r="AB951" s="115">
        <v>3</v>
      </c>
      <c r="AC951" s="116">
        <v>943</v>
      </c>
      <c r="AD951" s="107">
        <v>1.1229876931819576</v>
      </c>
      <c r="AE951" s="104">
        <v>0.16734211733544468</v>
      </c>
    </row>
    <row r="952" spans="1:31" x14ac:dyDescent="0.3">
      <c r="A952" s="104" t="s">
        <v>1577</v>
      </c>
      <c r="B952" s="115">
        <v>4</v>
      </c>
      <c r="C952" s="116">
        <v>2</v>
      </c>
      <c r="D952" s="107">
        <v>13.633599999999999</v>
      </c>
      <c r="E952" s="104">
        <v>6.1751052847636198E-2</v>
      </c>
      <c r="F952" s="107">
        <f t="shared" si="14"/>
        <v>1.209355633339217</v>
      </c>
      <c r="G952" s="104">
        <v>3.40100464618159E-2</v>
      </c>
      <c r="H952" s="107">
        <v>1.5273533260319501</v>
      </c>
      <c r="I952" s="104">
        <v>0.498536791210407</v>
      </c>
      <c r="J952" s="115" t="s">
        <v>1</v>
      </c>
      <c r="K952" s="116" t="s">
        <v>0</v>
      </c>
      <c r="L952" s="107">
        <v>166503.39910000001</v>
      </c>
      <c r="M952" s="104" t="s">
        <v>1578</v>
      </c>
      <c r="N952" s="101">
        <v>227.36256680376599</v>
      </c>
      <c r="O952" s="99">
        <v>154.59089345506101</v>
      </c>
      <c r="P952" s="111">
        <v>124.73452111241799</v>
      </c>
      <c r="Q952" s="104">
        <v>168.89599379041502</v>
      </c>
      <c r="R952" s="107">
        <v>2.2276193482367823</v>
      </c>
      <c r="S952" s="104">
        <v>0.31254922400270763</v>
      </c>
      <c r="T952" s="115">
        <v>3</v>
      </c>
      <c r="U952" s="116">
        <v>1093</v>
      </c>
      <c r="V952" s="101">
        <v>249.55326344479701</v>
      </c>
      <c r="W952" s="99">
        <v>257.87826553796901</v>
      </c>
      <c r="X952" s="111">
        <v>266.460044625021</v>
      </c>
      <c r="Y952" s="104">
        <v>257.96385786926231</v>
      </c>
      <c r="Z952" s="107">
        <v>2.4115588632211278</v>
      </c>
      <c r="AA952" s="104">
        <v>3.2770930174966684E-2</v>
      </c>
      <c r="AB952" s="115">
        <v>3</v>
      </c>
      <c r="AC952" s="116">
        <v>944</v>
      </c>
      <c r="AD952" s="107">
        <v>1.5273533260319521</v>
      </c>
      <c r="AE952" s="104">
        <v>0.61103384258645188</v>
      </c>
    </row>
    <row r="953" spans="1:31" x14ac:dyDescent="0.3">
      <c r="A953" s="104" t="s">
        <v>1555</v>
      </c>
      <c r="B953" s="115">
        <v>11</v>
      </c>
      <c r="C953" s="116">
        <v>6</v>
      </c>
      <c r="D953" s="107">
        <v>59.175600000000003</v>
      </c>
      <c r="E953" s="104">
        <v>5.98468153887948E-2</v>
      </c>
      <c r="F953" s="107">
        <f t="shared" si="14"/>
        <v>1.2229589546288475</v>
      </c>
      <c r="G953" s="104">
        <v>3.33836413622551E-2</v>
      </c>
      <c r="H953" s="107">
        <v>1.8975046181778099</v>
      </c>
      <c r="I953" s="104">
        <v>0.50712866203343299</v>
      </c>
      <c r="J953" s="115" t="s">
        <v>0</v>
      </c>
      <c r="K953" s="116" t="s">
        <v>1</v>
      </c>
      <c r="L953" s="107">
        <v>123369.8474</v>
      </c>
      <c r="M953" s="104" t="s">
        <v>1556</v>
      </c>
      <c r="N953" s="101">
        <v>300.30916835246302</v>
      </c>
      <c r="O953" s="99">
        <v>554.49331659057202</v>
      </c>
      <c r="P953" s="111">
        <v>611.06209784279895</v>
      </c>
      <c r="Q953" s="104">
        <v>488.621527595278</v>
      </c>
      <c r="R953" s="107">
        <v>2.6889725971234588</v>
      </c>
      <c r="S953" s="104">
        <v>0.33874453025600643</v>
      </c>
      <c r="T953" s="115">
        <v>3</v>
      </c>
      <c r="U953" s="116">
        <v>708</v>
      </c>
      <c r="V953" s="101">
        <v>259.62248518625898</v>
      </c>
      <c r="W953" s="99">
        <v>282.04199118014498</v>
      </c>
      <c r="X953" s="111">
        <v>230.85779775249301</v>
      </c>
      <c r="Y953" s="104">
        <v>257.50742470629899</v>
      </c>
      <c r="Z953" s="107">
        <v>2.4107897555616327</v>
      </c>
      <c r="AA953" s="104">
        <v>9.963814733225794E-2</v>
      </c>
      <c r="AB953" s="115">
        <v>3</v>
      </c>
      <c r="AC953" s="116">
        <v>945</v>
      </c>
      <c r="AD953" s="107">
        <v>0.52700794001772</v>
      </c>
      <c r="AE953" s="104">
        <v>-0.92410339689983101</v>
      </c>
    </row>
    <row r="954" spans="1:31" x14ac:dyDescent="0.3">
      <c r="A954" s="104" t="s">
        <v>531</v>
      </c>
      <c r="B954" s="115">
        <v>15</v>
      </c>
      <c r="C954" s="116">
        <v>3</v>
      </c>
      <c r="D954" s="107">
        <v>65.691500000000005</v>
      </c>
      <c r="E954" s="104">
        <v>2.3800465252963301E-3</v>
      </c>
      <c r="F954" s="107">
        <f t="shared" si="14"/>
        <v>2.6234145532451802</v>
      </c>
      <c r="G954" s="104">
        <v>3.9578132153645796E-3</v>
      </c>
      <c r="H954" s="107">
        <v>3.07892421199502</v>
      </c>
      <c r="I954" s="104">
        <v>0.99826326659617803</v>
      </c>
      <c r="J954" s="115" t="s">
        <v>0</v>
      </c>
      <c r="K954" s="116" t="s">
        <v>1</v>
      </c>
      <c r="L954" s="107">
        <v>345208.87929999997</v>
      </c>
      <c r="M954" s="104" t="s">
        <v>532</v>
      </c>
      <c r="N954" s="101">
        <v>633.77749397082596</v>
      </c>
      <c r="O954" s="99">
        <v>782.80573845556501</v>
      </c>
      <c r="P954" s="111">
        <v>960.40858911226599</v>
      </c>
      <c r="Q954" s="104">
        <v>792.33060717955232</v>
      </c>
      <c r="R954" s="107">
        <v>2.8989064327440071</v>
      </c>
      <c r="S954" s="104">
        <v>0.20638320540935834</v>
      </c>
      <c r="T954" s="115">
        <v>3</v>
      </c>
      <c r="U954" s="116">
        <v>520</v>
      </c>
      <c r="V954" s="101">
        <v>215.34701366781599</v>
      </c>
      <c r="W954" s="99">
        <v>242.29276083728399</v>
      </c>
      <c r="X954" s="111">
        <v>314.38046953931701</v>
      </c>
      <c r="Y954" s="104">
        <v>257.34008134813899</v>
      </c>
      <c r="Z954" s="107">
        <v>2.4105074339081844</v>
      </c>
      <c r="AA954" s="104">
        <v>0.19896924239232819</v>
      </c>
      <c r="AB954" s="115">
        <v>3</v>
      </c>
      <c r="AC954" s="116">
        <v>946</v>
      </c>
      <c r="AD954" s="107">
        <v>0.32478876748708313</v>
      </c>
      <c r="AE954" s="104">
        <v>-1.6224263557475787</v>
      </c>
    </row>
    <row r="955" spans="1:31" x14ac:dyDescent="0.3">
      <c r="A955" s="104" t="s">
        <v>1241</v>
      </c>
      <c r="B955" s="115">
        <v>7</v>
      </c>
      <c r="C955" s="116">
        <v>2</v>
      </c>
      <c r="D955" s="107">
        <v>31.8811</v>
      </c>
      <c r="E955" s="104">
        <v>2.68919286239023E-2</v>
      </c>
      <c r="F955" s="107">
        <f t="shared" si="14"/>
        <v>1.5703780501127813</v>
      </c>
      <c r="G955" s="104">
        <v>1.8863539698437001E-2</v>
      </c>
      <c r="H955" s="107">
        <v>1.38648479109725</v>
      </c>
      <c r="I955" s="104">
        <v>0.72535110204417197</v>
      </c>
      <c r="J955" s="115" t="s">
        <v>1</v>
      </c>
      <c r="K955" s="116" t="s">
        <v>0</v>
      </c>
      <c r="L955" s="107">
        <v>156560.6404</v>
      </c>
      <c r="M955" s="104" t="s">
        <v>1242</v>
      </c>
      <c r="N955" s="101">
        <v>214.374140378801</v>
      </c>
      <c r="O955" s="99">
        <v>189.10092819925899</v>
      </c>
      <c r="P955" s="111">
        <v>153.124613628882</v>
      </c>
      <c r="Q955" s="104">
        <v>185.533227402314</v>
      </c>
      <c r="R955" s="107">
        <v>2.2684216993160713</v>
      </c>
      <c r="S955" s="104">
        <v>0.16590143690513751</v>
      </c>
      <c r="T955" s="115">
        <v>3</v>
      </c>
      <c r="U955" s="116">
        <v>1061</v>
      </c>
      <c r="V955" s="101">
        <v>259.77894115287103</v>
      </c>
      <c r="W955" s="99">
        <v>253.65173857123301</v>
      </c>
      <c r="X955" s="111">
        <v>258.28631438538599</v>
      </c>
      <c r="Y955" s="104">
        <v>257.2389980364967</v>
      </c>
      <c r="Z955" s="107">
        <v>2.4103368093072937</v>
      </c>
      <c r="AA955" s="104">
        <v>1.2420527526685522E-2</v>
      </c>
      <c r="AB955" s="115">
        <v>3</v>
      </c>
      <c r="AC955" s="116">
        <v>947</v>
      </c>
      <c r="AD955" s="107">
        <v>1.3864847910972542</v>
      </c>
      <c r="AE955" s="104">
        <v>0.471431790968872</v>
      </c>
    </row>
    <row r="956" spans="1:31" x14ac:dyDescent="0.3">
      <c r="A956" s="104" t="s">
        <v>2741</v>
      </c>
      <c r="B956" s="115">
        <v>7</v>
      </c>
      <c r="C956" s="116">
        <v>1</v>
      </c>
      <c r="D956" s="107">
        <v>24.431100000000001</v>
      </c>
      <c r="E956" s="104">
        <v>0.49679519359948299</v>
      </c>
      <c r="F956" s="107">
        <f t="shared" si="14"/>
        <v>0.30382261452898002</v>
      </c>
      <c r="G956" s="104">
        <v>0.156724700282873</v>
      </c>
      <c r="H956" s="107">
        <v>1.1125452364786499</v>
      </c>
      <c r="I956" s="104">
        <v>9.0036635954296104E-2</v>
      </c>
      <c r="J956" s="115" t="s">
        <v>1</v>
      </c>
      <c r="K956" s="116" t="s">
        <v>0</v>
      </c>
      <c r="L956" s="107">
        <v>218722.5349</v>
      </c>
      <c r="M956" s="104" t="s">
        <v>2742</v>
      </c>
      <c r="N956" s="101">
        <v>277.22917370005598</v>
      </c>
      <c r="O956" s="99">
        <v>164.86838773371801</v>
      </c>
      <c r="P956" s="111">
        <v>246.55938532003501</v>
      </c>
      <c r="Q956" s="104">
        <v>229.55231558460301</v>
      </c>
      <c r="R956" s="107">
        <v>2.3608816780235959</v>
      </c>
      <c r="S956" s="104">
        <v>0.25300973699189333</v>
      </c>
      <c r="T956" s="115">
        <v>3</v>
      </c>
      <c r="U956" s="116">
        <v>987</v>
      </c>
      <c r="V956" s="101">
        <v>237.924209919405</v>
      </c>
      <c r="W956" s="99">
        <v>287.99580763909302</v>
      </c>
      <c r="X956" s="111">
        <v>240.241988120381</v>
      </c>
      <c r="Y956" s="104">
        <v>255.387335226293</v>
      </c>
      <c r="Z956" s="107">
        <v>2.4071993566011907</v>
      </c>
      <c r="AA956" s="104">
        <v>0.11066928753593776</v>
      </c>
      <c r="AB956" s="115">
        <v>3</v>
      </c>
      <c r="AC956" s="116">
        <v>948</v>
      </c>
      <c r="AD956" s="107">
        <v>1.1125452364786463</v>
      </c>
      <c r="AE956" s="104">
        <v>0.15386399775687404</v>
      </c>
    </row>
    <row r="957" spans="1:31" x14ac:dyDescent="0.3">
      <c r="A957" s="104" t="s">
        <v>1605</v>
      </c>
      <c r="B957" s="115">
        <v>12</v>
      </c>
      <c r="C957" s="116">
        <v>2</v>
      </c>
      <c r="D957" s="107">
        <v>57.553600000000003</v>
      </c>
      <c r="E957" s="104">
        <v>6.6427992341802897E-2</v>
      </c>
      <c r="F957" s="107">
        <f t="shared" si="14"/>
        <v>1.1776488730748196</v>
      </c>
      <c r="G957" s="104">
        <v>3.5942449466987499E-2</v>
      </c>
      <c r="H957" s="107">
        <v>1.3895773996726499</v>
      </c>
      <c r="I957" s="104">
        <v>0.47863912764520899</v>
      </c>
      <c r="J957" s="115" t="s">
        <v>0</v>
      </c>
      <c r="K957" s="116" t="s">
        <v>1</v>
      </c>
      <c r="L957" s="107">
        <v>183305.81779999999</v>
      </c>
      <c r="M957" s="104" t="s">
        <v>1606</v>
      </c>
      <c r="N957" s="101">
        <v>277.576784961312</v>
      </c>
      <c r="O957" s="99">
        <v>398.491589248759</v>
      </c>
      <c r="P957" s="111">
        <v>378.24106990897701</v>
      </c>
      <c r="Q957" s="104">
        <v>351.43648137301597</v>
      </c>
      <c r="R957" s="107">
        <v>2.5458468420671521</v>
      </c>
      <c r="S957" s="104">
        <v>0.18427456762769087</v>
      </c>
      <c r="T957" s="115">
        <v>3</v>
      </c>
      <c r="U957" s="116">
        <v>825</v>
      </c>
      <c r="V957" s="101">
        <v>277.82333020183802</v>
      </c>
      <c r="W957" s="99">
        <v>225.78607344245901</v>
      </c>
      <c r="X957" s="111">
        <v>255.117274241666</v>
      </c>
      <c r="Y957" s="104">
        <v>252.90889262865434</v>
      </c>
      <c r="Z957" s="107">
        <v>2.4029641000112947</v>
      </c>
      <c r="AA957" s="104">
        <v>0.10315502817107833</v>
      </c>
      <c r="AB957" s="115">
        <v>3</v>
      </c>
      <c r="AC957" s="116">
        <v>949</v>
      </c>
      <c r="AD957" s="107">
        <v>0.71964325285915864</v>
      </c>
      <c r="AE957" s="104">
        <v>-0.47464619510989797</v>
      </c>
    </row>
    <row r="958" spans="1:31" x14ac:dyDescent="0.3">
      <c r="A958" s="104" t="s">
        <v>707</v>
      </c>
      <c r="B958" s="115">
        <v>14</v>
      </c>
      <c r="C958" s="116">
        <v>2</v>
      </c>
      <c r="D958" s="107">
        <v>55.829500000000003</v>
      </c>
      <c r="E958" s="104">
        <v>4.7251287258730503E-3</v>
      </c>
      <c r="F958" s="107">
        <f t="shared" si="14"/>
        <v>2.3255863555833249</v>
      </c>
      <c r="G958" s="104">
        <v>5.86480776165927E-3</v>
      </c>
      <c r="H958" s="107">
        <v>1.6537189606362199</v>
      </c>
      <c r="I958" s="104">
        <v>0.98440384359422495</v>
      </c>
      <c r="J958" s="115" t="s">
        <v>1</v>
      </c>
      <c r="K958" s="116" t="s">
        <v>0</v>
      </c>
      <c r="L958" s="107">
        <v>281332.43440000003</v>
      </c>
      <c r="M958" s="104" t="s">
        <v>708</v>
      </c>
      <c r="N958" s="101">
        <v>132.323206549411</v>
      </c>
      <c r="O958" s="99">
        <v>159.63073055775499</v>
      </c>
      <c r="P958" s="111">
        <v>164.69684022738701</v>
      </c>
      <c r="Q958" s="104">
        <v>152.21692577818433</v>
      </c>
      <c r="R958" s="107">
        <v>2.182462946543406</v>
      </c>
      <c r="S958" s="104">
        <v>0.11440044939941289</v>
      </c>
      <c r="T958" s="115">
        <v>3</v>
      </c>
      <c r="U958" s="116">
        <v>1138</v>
      </c>
      <c r="V958" s="101">
        <v>274.94422836441601</v>
      </c>
      <c r="W958" s="99">
        <v>226.26604481830901</v>
      </c>
      <c r="X958" s="111">
        <v>253.96177568469301</v>
      </c>
      <c r="Y958" s="104">
        <v>251.72401628913931</v>
      </c>
      <c r="Z958" s="107">
        <v>2.4009246523551875</v>
      </c>
      <c r="AA958" s="104">
        <v>9.6995604102358954E-2</v>
      </c>
      <c r="AB958" s="115">
        <v>3</v>
      </c>
      <c r="AC958" s="116">
        <v>950</v>
      </c>
      <c r="AD958" s="107">
        <v>1.6537189606362179</v>
      </c>
      <c r="AE958" s="104">
        <v>0.72571407819317424</v>
      </c>
    </row>
    <row r="959" spans="1:31" x14ac:dyDescent="0.3">
      <c r="A959" s="104" t="s">
        <v>2125</v>
      </c>
      <c r="B959" s="115">
        <v>1</v>
      </c>
      <c r="C959" s="116">
        <v>1</v>
      </c>
      <c r="D959" s="107">
        <v>3.9073000000000002</v>
      </c>
      <c r="E959" s="104">
        <v>0.18225455667653001</v>
      </c>
      <c r="F959" s="107">
        <f t="shared" si="14"/>
        <v>0.73932160476727637</v>
      </c>
      <c r="G959" s="104">
        <v>7.4333415547320397E-2</v>
      </c>
      <c r="H959" s="107">
        <v>1.31918753921847</v>
      </c>
      <c r="I959" s="104">
        <v>0.23840604312868</v>
      </c>
      <c r="J959" s="115" t="s">
        <v>1</v>
      </c>
      <c r="K959" s="116" t="s">
        <v>0</v>
      </c>
      <c r="L959" s="107">
        <v>134361.97820000001</v>
      </c>
      <c r="M959" s="104" t="s">
        <v>2126</v>
      </c>
      <c r="N959" s="101">
        <v>211.70178117053601</v>
      </c>
      <c r="O959" s="99">
        <v>159.72519793542401</v>
      </c>
      <c r="P959" s="111">
        <v>199.30609153184099</v>
      </c>
      <c r="Q959" s="104">
        <v>190.244356879267</v>
      </c>
      <c r="R959" s="107">
        <v>2.2793117833793106</v>
      </c>
      <c r="S959" s="104">
        <v>0.14269716794413351</v>
      </c>
      <c r="T959" s="115">
        <v>3</v>
      </c>
      <c r="U959" s="116">
        <v>1056</v>
      </c>
      <c r="V959" s="101">
        <v>295.160575095019</v>
      </c>
      <c r="W959" s="99">
        <v>270.999581217502</v>
      </c>
      <c r="X959" s="111">
        <v>186.743798692761</v>
      </c>
      <c r="Y959" s="104">
        <v>250.96798500176064</v>
      </c>
      <c r="Z959" s="107">
        <v>2.3996183237763726</v>
      </c>
      <c r="AA959" s="104">
        <v>0.22678824143000667</v>
      </c>
      <c r="AB959" s="115">
        <v>3</v>
      </c>
      <c r="AC959" s="116">
        <v>951</v>
      </c>
      <c r="AD959" s="107">
        <v>1.31918753921847</v>
      </c>
      <c r="AE959" s="104">
        <v>0.39964967654370087</v>
      </c>
    </row>
    <row r="960" spans="1:31" x14ac:dyDescent="0.3">
      <c r="A960" s="104" t="s">
        <v>1355</v>
      </c>
      <c r="B960" s="115">
        <v>2</v>
      </c>
      <c r="C960" s="116">
        <v>1</v>
      </c>
      <c r="D960" s="107">
        <v>12.009399999999999</v>
      </c>
      <c r="E960" s="104">
        <v>3.6169636897247198E-2</v>
      </c>
      <c r="F960" s="107">
        <f t="shared" si="14"/>
        <v>1.441655851047986</v>
      </c>
      <c r="G960" s="104">
        <v>2.3216205559475799E-2</v>
      </c>
      <c r="H960" s="107">
        <v>1.5887837450466</v>
      </c>
      <c r="I960" s="104">
        <v>0.64654412234416103</v>
      </c>
      <c r="J960" s="115" t="s">
        <v>1</v>
      </c>
      <c r="K960" s="116" t="s">
        <v>0</v>
      </c>
      <c r="L960" s="107">
        <v>16578.0625</v>
      </c>
      <c r="M960" s="104" t="s">
        <v>1356</v>
      </c>
      <c r="N960" s="101">
        <v>180.08683454647399</v>
      </c>
      <c r="O960" s="99">
        <v>167.42439319206699</v>
      </c>
      <c r="P960" s="111">
        <v>124.935827025522</v>
      </c>
      <c r="Q960" s="104">
        <v>157.48235158802098</v>
      </c>
      <c r="R960" s="107">
        <v>2.1972318912215454</v>
      </c>
      <c r="S960" s="104">
        <v>0.18343917609642085</v>
      </c>
      <c r="T960" s="115">
        <v>3</v>
      </c>
      <c r="U960" s="116">
        <v>1124</v>
      </c>
      <c r="V960" s="101">
        <v>294.26855130361201</v>
      </c>
      <c r="W960" s="99">
        <v>248.23501148072901</v>
      </c>
      <c r="X960" s="111">
        <v>208.112638219948</v>
      </c>
      <c r="Y960" s="104">
        <v>250.205400334763</v>
      </c>
      <c r="Z960" s="107">
        <v>2.3982966790995173</v>
      </c>
      <c r="AA960" s="104">
        <v>0.17230539542711354</v>
      </c>
      <c r="AB960" s="115">
        <v>3</v>
      </c>
      <c r="AC960" s="116">
        <v>952</v>
      </c>
      <c r="AD960" s="107">
        <v>1.5887837450466105</v>
      </c>
      <c r="AE960" s="104">
        <v>0.66792276774440251</v>
      </c>
    </row>
    <row r="961" spans="1:31" x14ac:dyDescent="0.3">
      <c r="A961" s="104" t="s">
        <v>1625</v>
      </c>
      <c r="B961" s="115">
        <v>8</v>
      </c>
      <c r="C961" s="116">
        <v>1</v>
      </c>
      <c r="D961" s="107">
        <v>29.627800000000001</v>
      </c>
      <c r="E961" s="104">
        <v>7.0125332644201593E-2</v>
      </c>
      <c r="F961" s="107">
        <f t="shared" si="14"/>
        <v>1.1541250656259989</v>
      </c>
      <c r="G961" s="104">
        <v>3.7472226993240501E-2</v>
      </c>
      <c r="H961" s="107">
        <v>2.9542635522755698</v>
      </c>
      <c r="I961" s="104">
        <v>0.46401185777297699</v>
      </c>
      <c r="J961" s="115" t="s">
        <v>1</v>
      </c>
      <c r="K961" s="116" t="s">
        <v>0</v>
      </c>
      <c r="L961" s="107">
        <v>323945.2721</v>
      </c>
      <c r="M961" s="104" t="s">
        <v>1626</v>
      </c>
      <c r="N961" s="101">
        <v>132.44516617170601</v>
      </c>
      <c r="O961" s="99">
        <v>23.598200576389502</v>
      </c>
      <c r="P961" s="111">
        <v>96.869516653410997</v>
      </c>
      <c r="Q961" s="104">
        <v>84.304294467168845</v>
      </c>
      <c r="R961" s="107">
        <v>1.9258496981821576</v>
      </c>
      <c r="S961" s="104">
        <v>0.65833790360410038</v>
      </c>
      <c r="T961" s="115">
        <v>3</v>
      </c>
      <c r="U961" s="116">
        <v>1308</v>
      </c>
      <c r="V961" s="101">
        <v>229.613311162195</v>
      </c>
      <c r="W961" s="99">
        <v>243.99306337071701</v>
      </c>
      <c r="X961" s="111">
        <v>273.56493880108201</v>
      </c>
      <c r="Y961" s="104">
        <v>249.05710444466467</v>
      </c>
      <c r="Z961" s="107">
        <v>2.3962989346534576</v>
      </c>
      <c r="AA961" s="104">
        <v>8.9975931390668618E-2</v>
      </c>
      <c r="AB961" s="115">
        <v>3</v>
      </c>
      <c r="AC961" s="116">
        <v>953</v>
      </c>
      <c r="AD961" s="107">
        <v>2.9542635522755791</v>
      </c>
      <c r="AE961" s="104">
        <v>1.5627985358523204</v>
      </c>
    </row>
    <row r="962" spans="1:31" x14ac:dyDescent="0.3">
      <c r="A962" s="104" t="s">
        <v>2785</v>
      </c>
      <c r="B962" s="115">
        <v>5</v>
      </c>
      <c r="C962" s="116">
        <v>2</v>
      </c>
      <c r="D962" s="107">
        <v>18.731200000000001</v>
      </c>
      <c r="E962" s="104">
        <v>0.52532534407157405</v>
      </c>
      <c r="F962" s="107">
        <f t="shared" si="14"/>
        <v>0.27957164636056814</v>
      </c>
      <c r="G962" s="104">
        <v>0.16323226800956001</v>
      </c>
      <c r="H962" s="107">
        <v>1.03067542495567</v>
      </c>
      <c r="I962" s="104">
        <v>8.4648516840747506E-2</v>
      </c>
      <c r="J962" s="115" t="s">
        <v>0</v>
      </c>
      <c r="K962" s="116" t="s">
        <v>1</v>
      </c>
      <c r="L962" s="107">
        <v>256500.4522</v>
      </c>
      <c r="M962" s="104" t="s">
        <v>2786</v>
      </c>
      <c r="N962" s="101">
        <v>257.64405312750603</v>
      </c>
      <c r="O962" s="99">
        <v>268.83870075762297</v>
      </c>
      <c r="P962" s="111">
        <v>240.3298528176</v>
      </c>
      <c r="Q962" s="104">
        <v>255.60420223424299</v>
      </c>
      <c r="R962" s="107">
        <v>2.4075679895182147</v>
      </c>
      <c r="S962" s="104">
        <v>5.619419603024331E-2</v>
      </c>
      <c r="T962" s="115">
        <v>3</v>
      </c>
      <c r="U962" s="116">
        <v>948</v>
      </c>
      <c r="V962" s="101">
        <v>237.563901862271</v>
      </c>
      <c r="W962" s="99">
        <v>245.08039026923501</v>
      </c>
      <c r="X962" s="111">
        <v>261.34609333413101</v>
      </c>
      <c r="Y962" s="104">
        <v>247.99679515521234</v>
      </c>
      <c r="Z962" s="107">
        <v>2.3944460685060549</v>
      </c>
      <c r="AA962" s="104">
        <v>4.9018236062195658E-2</v>
      </c>
      <c r="AB962" s="115">
        <v>3</v>
      </c>
      <c r="AC962" s="116">
        <v>954</v>
      </c>
      <c r="AD962" s="107">
        <v>0.97023755082062768</v>
      </c>
      <c r="AE962" s="104">
        <v>-4.3590078069185585E-2</v>
      </c>
    </row>
    <row r="963" spans="1:31" x14ac:dyDescent="0.3">
      <c r="A963" s="104" t="s">
        <v>623</v>
      </c>
      <c r="B963" s="115">
        <v>4</v>
      </c>
      <c r="C963" s="116">
        <v>2</v>
      </c>
      <c r="D963" s="107">
        <v>18.764900000000001</v>
      </c>
      <c r="E963" s="104">
        <v>3.3643712207165298E-3</v>
      </c>
      <c r="F963" s="107">
        <f t="shared" si="14"/>
        <v>2.4730960906939625</v>
      </c>
      <c r="G963" s="104">
        <v>4.7508758501765801E-3</v>
      </c>
      <c r="H963" s="107">
        <v>1.9377318116049</v>
      </c>
      <c r="I963" s="104">
        <v>0.99416150460923702</v>
      </c>
      <c r="J963" s="115" t="s">
        <v>0</v>
      </c>
      <c r="K963" s="116" t="s">
        <v>1</v>
      </c>
      <c r="L963" s="107">
        <v>92880.941000000006</v>
      </c>
      <c r="M963" s="104" t="s">
        <v>624</v>
      </c>
      <c r="N963" s="101">
        <v>524.19485209345896</v>
      </c>
      <c r="O963" s="99">
        <v>396.49734649776701</v>
      </c>
      <c r="P963" s="111">
        <v>517.57922764054501</v>
      </c>
      <c r="Q963" s="104">
        <v>479.42380874392364</v>
      </c>
      <c r="R963" s="107">
        <v>2.6807195978022542</v>
      </c>
      <c r="S963" s="104">
        <v>0.14995617446171475</v>
      </c>
      <c r="T963" s="115">
        <v>3</v>
      </c>
      <c r="U963" s="116">
        <v>718</v>
      </c>
      <c r="V963" s="101">
        <v>271.39638065562502</v>
      </c>
      <c r="W963" s="99">
        <v>226.204824510197</v>
      </c>
      <c r="X963" s="111">
        <v>244.64362851967101</v>
      </c>
      <c r="Y963" s="104">
        <v>247.41494456183102</v>
      </c>
      <c r="Z963" s="107">
        <v>2.3934259286993922</v>
      </c>
      <c r="AA963" s="104">
        <v>9.1841183099277801E-2</v>
      </c>
      <c r="AB963" s="115">
        <v>3</v>
      </c>
      <c r="AC963" s="116">
        <v>955</v>
      </c>
      <c r="AD963" s="107">
        <v>0.51606728754262521</v>
      </c>
      <c r="AE963" s="104">
        <v>-0.95436891087607056</v>
      </c>
    </row>
    <row r="964" spans="1:31" x14ac:dyDescent="0.3">
      <c r="A964" s="104" t="s">
        <v>145</v>
      </c>
      <c r="B964" s="115">
        <v>7</v>
      </c>
      <c r="C964" s="116">
        <v>3</v>
      </c>
      <c r="D964" s="107">
        <v>30.052099999999999</v>
      </c>
      <c r="E964" s="109">
        <v>5.4620595249410501E-5</v>
      </c>
      <c r="F964" s="107">
        <f t="shared" si="14"/>
        <v>4.262643571275639</v>
      </c>
      <c r="G964" s="104">
        <v>3.5643644609204098E-4</v>
      </c>
      <c r="H964" s="107">
        <v>1.2828318623944099</v>
      </c>
      <c r="I964" s="104">
        <v>1</v>
      </c>
      <c r="J964" s="115" t="s">
        <v>1</v>
      </c>
      <c r="K964" s="116" t="s">
        <v>0</v>
      </c>
      <c r="L964" s="107">
        <v>168693.67069999999</v>
      </c>
      <c r="M964" s="104" t="s">
        <v>146</v>
      </c>
      <c r="N964" s="101">
        <v>190.67392664900899</v>
      </c>
      <c r="O964" s="99">
        <v>189.72420330969399</v>
      </c>
      <c r="P964" s="111">
        <v>196.69786576291199</v>
      </c>
      <c r="Q964" s="104">
        <v>192.36533190720499</v>
      </c>
      <c r="R964" s="107">
        <v>2.2841268061735787</v>
      </c>
      <c r="S964" s="104">
        <v>1.9660580645004578E-2</v>
      </c>
      <c r="T964" s="115">
        <v>3</v>
      </c>
      <c r="U964" s="116">
        <v>1049</v>
      </c>
      <c r="V964" s="101">
        <v>250.30397776250601</v>
      </c>
      <c r="W964" s="99">
        <v>246.396852582224</v>
      </c>
      <c r="X964" s="111">
        <v>243.616300627187</v>
      </c>
      <c r="Y964" s="104">
        <v>246.772376990639</v>
      </c>
      <c r="Z964" s="107">
        <v>2.3922965443727824</v>
      </c>
      <c r="AA964" s="104">
        <v>1.3614230796370032E-2</v>
      </c>
      <c r="AB964" s="115">
        <v>3</v>
      </c>
      <c r="AC964" s="116">
        <v>956</v>
      </c>
      <c r="AD964" s="107">
        <v>1.2828318623944122</v>
      </c>
      <c r="AE964" s="104">
        <v>0.35933209234054625</v>
      </c>
    </row>
    <row r="965" spans="1:31" x14ac:dyDescent="0.3">
      <c r="A965" s="104" t="s">
        <v>2867</v>
      </c>
      <c r="B965" s="115">
        <v>2</v>
      </c>
      <c r="C965" s="116">
        <v>1</v>
      </c>
      <c r="D965" s="107">
        <v>9.5721000000000007</v>
      </c>
      <c r="E965" s="104">
        <v>0.60262379166275803</v>
      </c>
      <c r="F965" s="107">
        <f t="shared" si="14"/>
        <v>0.21995372632365984</v>
      </c>
      <c r="G965" s="104">
        <v>0.181882917619762</v>
      </c>
      <c r="H965" s="107">
        <v>1.09774280117955</v>
      </c>
      <c r="I965" s="104">
        <v>7.2783104928918194E-2</v>
      </c>
      <c r="J965" s="115" t="s">
        <v>1</v>
      </c>
      <c r="K965" s="116" t="s">
        <v>0</v>
      </c>
      <c r="L965" s="107">
        <v>30833.284899999999</v>
      </c>
      <c r="M965" s="104" t="s">
        <v>2868</v>
      </c>
      <c r="N965" s="101">
        <v>242.61775916824601</v>
      </c>
      <c r="O965" s="99">
        <v>139.62535853866501</v>
      </c>
      <c r="P965" s="111">
        <v>290.64343061525699</v>
      </c>
      <c r="Q965" s="104">
        <v>224.29551610738932</v>
      </c>
      <c r="R965" s="107">
        <v>2.3508205916869236</v>
      </c>
      <c r="S965" s="104">
        <v>0.34400256698205872</v>
      </c>
      <c r="T965" s="115">
        <v>3</v>
      </c>
      <c r="U965" s="116">
        <v>996</v>
      </c>
      <c r="V965" s="101">
        <v>270.930567545418</v>
      </c>
      <c r="W965" s="99">
        <v>208.886747301149</v>
      </c>
      <c r="X965" s="111">
        <v>258.83904958464802</v>
      </c>
      <c r="Y965" s="104">
        <v>246.21878814373835</v>
      </c>
      <c r="Z965" s="107">
        <v>2.3913211894394375</v>
      </c>
      <c r="AA965" s="104">
        <v>0.13358409091937845</v>
      </c>
      <c r="AB965" s="115">
        <v>3</v>
      </c>
      <c r="AC965" s="116">
        <v>957</v>
      </c>
      <c r="AD965" s="107">
        <v>1.0977428011795496</v>
      </c>
      <c r="AE965" s="104">
        <v>0.13454007353380731</v>
      </c>
    </row>
    <row r="966" spans="1:31" x14ac:dyDescent="0.3">
      <c r="A966" s="104" t="s">
        <v>3228</v>
      </c>
      <c r="B966" s="115">
        <v>11</v>
      </c>
      <c r="C966" s="116">
        <v>2</v>
      </c>
      <c r="D966" s="107">
        <v>39.7956</v>
      </c>
      <c r="E966" s="104">
        <v>0.996588200037268</v>
      </c>
      <c r="F966" s="107">
        <f t="shared" si="14"/>
        <v>1.4842593373880911E-3</v>
      </c>
      <c r="G966" s="104">
        <v>0.26693118096370599</v>
      </c>
      <c r="H966" s="107">
        <v>1.00084475937503</v>
      </c>
      <c r="I966" s="104">
        <v>5.00014655147802E-2</v>
      </c>
      <c r="J966" s="115" t="s">
        <v>1</v>
      </c>
      <c r="K966" s="116" t="s">
        <v>0</v>
      </c>
      <c r="L966" s="107">
        <v>397859.38160000002</v>
      </c>
      <c r="M966" s="104" t="s">
        <v>3229</v>
      </c>
      <c r="N966" s="101">
        <v>237.95978763663399</v>
      </c>
      <c r="O966" s="99">
        <v>233.62400502639201</v>
      </c>
      <c r="P966" s="111">
        <v>264.78576922126001</v>
      </c>
      <c r="Q966" s="104">
        <v>245.45652062809532</v>
      </c>
      <c r="R966" s="107">
        <v>2.3899745737558526</v>
      </c>
      <c r="S966" s="104">
        <v>6.876743250080268E-2</v>
      </c>
      <c r="T966" s="115">
        <v>3</v>
      </c>
      <c r="U966" s="116">
        <v>961</v>
      </c>
      <c r="V966" s="101">
        <v>241.92029108930299</v>
      </c>
      <c r="W966" s="99">
        <v>266.93442853743301</v>
      </c>
      <c r="X966" s="111">
        <v>228.136897348438</v>
      </c>
      <c r="Y966" s="104">
        <v>245.66387232505801</v>
      </c>
      <c r="Z966" s="107">
        <v>2.3903412932179111</v>
      </c>
      <c r="AA966" s="104">
        <v>8.005985495011482E-2</v>
      </c>
      <c r="AB966" s="115">
        <v>3</v>
      </c>
      <c r="AC966" s="116">
        <v>958</v>
      </c>
      <c r="AD966" s="107">
        <v>1.0008447593750294</v>
      </c>
      <c r="AE966" s="104">
        <v>1.2182156839539281E-3</v>
      </c>
    </row>
    <row r="967" spans="1:31" x14ac:dyDescent="0.3">
      <c r="A967" s="104" t="s">
        <v>329</v>
      </c>
      <c r="B967" s="115">
        <v>7</v>
      </c>
      <c r="C967" s="116">
        <v>2</v>
      </c>
      <c r="D967" s="107">
        <v>41.711500000000001</v>
      </c>
      <c r="E967" s="104">
        <v>5.7639966788114504E-4</v>
      </c>
      <c r="F967" s="107">
        <f t="shared" si="14"/>
        <v>3.2392762780964723</v>
      </c>
      <c r="G967" s="104">
        <v>1.5712172793068799E-3</v>
      </c>
      <c r="H967" s="107">
        <v>1.6892675771246299</v>
      </c>
      <c r="I967" s="104">
        <v>0.99999952569248896</v>
      </c>
      <c r="J967" s="115" t="s">
        <v>0</v>
      </c>
      <c r="K967" s="116" t="s">
        <v>1</v>
      </c>
      <c r="L967" s="107">
        <v>89740.199399999998</v>
      </c>
      <c r="M967" s="104" t="s">
        <v>330</v>
      </c>
      <c r="N967" s="101">
        <v>435.24030257015602</v>
      </c>
      <c r="O967" s="99">
        <v>377.88679640922197</v>
      </c>
      <c r="P967" s="111">
        <v>429.68972814050198</v>
      </c>
      <c r="Q967" s="104">
        <v>414.27227570662666</v>
      </c>
      <c r="R967" s="107">
        <v>2.6172858700337258</v>
      </c>
      <c r="S967" s="104">
        <v>7.6357340090160861E-2</v>
      </c>
      <c r="T967" s="115">
        <v>3</v>
      </c>
      <c r="U967" s="116">
        <v>754</v>
      </c>
      <c r="V967" s="101">
        <v>232.582074853215</v>
      </c>
      <c r="W967" s="99">
        <v>248.37661712259299</v>
      </c>
      <c r="X967" s="111">
        <v>254.754728413951</v>
      </c>
      <c r="Y967" s="104">
        <v>245.23780679658634</v>
      </c>
      <c r="Z967" s="107">
        <v>2.3895874235031522</v>
      </c>
      <c r="AA967" s="104">
        <v>4.6545498239041042E-2</v>
      </c>
      <c r="AB967" s="115">
        <v>3</v>
      </c>
      <c r="AC967" s="116">
        <v>959</v>
      </c>
      <c r="AD967" s="107">
        <v>0.59197252912539888</v>
      </c>
      <c r="AE967" s="104">
        <v>-0.75639786669212106</v>
      </c>
    </row>
    <row r="968" spans="1:31" x14ac:dyDescent="0.3">
      <c r="A968" s="104" t="s">
        <v>1703</v>
      </c>
      <c r="B968" s="115">
        <v>8</v>
      </c>
      <c r="C968" s="116">
        <v>1</v>
      </c>
      <c r="D968" s="107">
        <v>25.9754</v>
      </c>
      <c r="E968" s="104">
        <v>8.1828941282059003E-2</v>
      </c>
      <c r="F968" s="107">
        <f t="shared" si="14"/>
        <v>1.0870930677696944</v>
      </c>
      <c r="G968" s="104">
        <v>4.17080451411245E-2</v>
      </c>
      <c r="H968" s="107">
        <v>9.7792523791418997</v>
      </c>
      <c r="I968" s="104">
        <v>0.42310889839605498</v>
      </c>
      <c r="J968" s="115" t="s">
        <v>1</v>
      </c>
      <c r="K968" s="116" t="s">
        <v>0</v>
      </c>
      <c r="L968" s="107">
        <v>204122.4111</v>
      </c>
      <c r="M968" s="104" t="s">
        <v>1704</v>
      </c>
      <c r="N968" s="101">
        <v>30.3111221177152</v>
      </c>
      <c r="O968" s="99"/>
      <c r="P968" s="111">
        <v>44.842680685357699</v>
      </c>
      <c r="Q968" s="104">
        <v>37.576901401536446</v>
      </c>
      <c r="R968" s="107">
        <v>1.5749209652350671</v>
      </c>
      <c r="S968" s="104">
        <v>0.27344893328456771</v>
      </c>
      <c r="T968" s="115">
        <v>2</v>
      </c>
      <c r="U968" s="116">
        <v>1438</v>
      </c>
      <c r="V968" s="101">
        <v>251.14365114764999</v>
      </c>
      <c r="W968" s="99">
        <v>228.40978901417401</v>
      </c>
      <c r="X968" s="111">
        <v>255.39456470168699</v>
      </c>
      <c r="Y968" s="104">
        <v>244.98266828783699</v>
      </c>
      <c r="Z968" s="107">
        <v>2.3891353605555299</v>
      </c>
      <c r="AA968" s="104">
        <v>5.9224841318417397E-2</v>
      </c>
      <c r="AB968" s="115">
        <v>3</v>
      </c>
      <c r="AC968" s="116">
        <v>960</v>
      </c>
      <c r="AD968" s="107">
        <v>6.5195015860945924</v>
      </c>
      <c r="AE968" s="104">
        <v>2.7047616750767713</v>
      </c>
    </row>
    <row r="969" spans="1:31" x14ac:dyDescent="0.3">
      <c r="A969" s="104" t="s">
        <v>1117</v>
      </c>
      <c r="B969" s="115">
        <v>2</v>
      </c>
      <c r="C969" s="116">
        <v>1</v>
      </c>
      <c r="D969" s="107">
        <v>7.9244000000000003</v>
      </c>
      <c r="E969" s="104">
        <v>1.9601836981962599E-2</v>
      </c>
      <c r="F969" s="107">
        <f t="shared" ref="F969:F1032" si="15">-LOG10(E969)</f>
        <v>1.7077032269217824</v>
      </c>
      <c r="G969" s="104">
        <v>1.5294219083131401E-2</v>
      </c>
      <c r="H969" s="107">
        <v>1.2377945359318401</v>
      </c>
      <c r="I969" s="104">
        <v>0.80177513265740596</v>
      </c>
      <c r="J969" s="115" t="s">
        <v>1</v>
      </c>
      <c r="K969" s="116" t="s">
        <v>0</v>
      </c>
      <c r="L969" s="107">
        <v>108177.15730000001</v>
      </c>
      <c r="M969" s="104" t="s">
        <v>1118</v>
      </c>
      <c r="N969" s="101">
        <v>180.46859321945001</v>
      </c>
      <c r="O969" s="99">
        <v>212.38475600521201</v>
      </c>
      <c r="P969" s="111">
        <v>198.65149115750401</v>
      </c>
      <c r="Q969" s="104">
        <v>197.16828012738867</v>
      </c>
      <c r="R969" s="107">
        <v>2.2948370481625688</v>
      </c>
      <c r="S969" s="104">
        <v>8.1198121038330309E-2</v>
      </c>
      <c r="T969" s="115">
        <v>3</v>
      </c>
      <c r="U969" s="116">
        <v>1038</v>
      </c>
      <c r="V969" s="101">
        <v>259.53645444495697</v>
      </c>
      <c r="W969" s="99">
        <v>238.457381452395</v>
      </c>
      <c r="X969" s="111">
        <v>234.167623504929</v>
      </c>
      <c r="Y969" s="104">
        <v>244.05381980076035</v>
      </c>
      <c r="Z969" s="107">
        <v>2.3874856093922938</v>
      </c>
      <c r="AA969" s="104">
        <v>5.5638649610348138E-2</v>
      </c>
      <c r="AB969" s="115">
        <v>3</v>
      </c>
      <c r="AC969" s="116">
        <v>961</v>
      </c>
      <c r="AD969" s="107">
        <v>1.2377945359318414</v>
      </c>
      <c r="AE969" s="104">
        <v>0.30777185849991501</v>
      </c>
    </row>
    <row r="970" spans="1:31" x14ac:dyDescent="0.3">
      <c r="A970" s="104" t="s">
        <v>1081</v>
      </c>
      <c r="B970" s="115">
        <v>6</v>
      </c>
      <c r="C970" s="116">
        <v>4</v>
      </c>
      <c r="D970" s="107">
        <v>35.871200000000002</v>
      </c>
      <c r="E970" s="104">
        <v>1.77871519316543E-2</v>
      </c>
      <c r="F970" s="107">
        <f t="shared" si="15"/>
        <v>1.7498935853273856</v>
      </c>
      <c r="G970" s="104">
        <v>1.43328353343243E-2</v>
      </c>
      <c r="H970" s="107">
        <v>1.23582193557189</v>
      </c>
      <c r="I970" s="104">
        <v>0.82306891208493105</v>
      </c>
      <c r="J970" s="115" t="s">
        <v>0</v>
      </c>
      <c r="K970" s="116" t="s">
        <v>1</v>
      </c>
      <c r="L970" s="107">
        <v>28651.4185</v>
      </c>
      <c r="M970" s="104" t="s">
        <v>1082</v>
      </c>
      <c r="N970" s="101">
        <v>306.055506978349</v>
      </c>
      <c r="O970" s="99">
        <v>293.05091614751501</v>
      </c>
      <c r="P970" s="111">
        <v>304.942294166924</v>
      </c>
      <c r="Q970" s="104">
        <v>301.34957243092936</v>
      </c>
      <c r="R970" s="107">
        <v>2.479070579606752</v>
      </c>
      <c r="S970" s="104">
        <v>2.3920289256564572E-2</v>
      </c>
      <c r="T970" s="115">
        <v>3</v>
      </c>
      <c r="U970" s="116">
        <v>889</v>
      </c>
      <c r="V970" s="101">
        <v>251.505941951869</v>
      </c>
      <c r="W970" s="99">
        <v>219.000504310081</v>
      </c>
      <c r="X970" s="111">
        <v>261.02994362615198</v>
      </c>
      <c r="Y970" s="104">
        <v>243.84546329603401</v>
      </c>
      <c r="Z970" s="107">
        <v>2.3871146800267176</v>
      </c>
      <c r="AA970" s="104">
        <v>9.037292960320753E-2</v>
      </c>
      <c r="AB970" s="115">
        <v>3</v>
      </c>
      <c r="AC970" s="116">
        <v>962</v>
      </c>
      <c r="AD970" s="107">
        <v>0.80917806296846317</v>
      </c>
      <c r="AE970" s="104">
        <v>-0.30547088630555724</v>
      </c>
    </row>
    <row r="971" spans="1:31" x14ac:dyDescent="0.3">
      <c r="A971" s="104" t="s">
        <v>525</v>
      </c>
      <c r="B971" s="115">
        <v>10</v>
      </c>
      <c r="C971" s="116">
        <v>3</v>
      </c>
      <c r="D971" s="107">
        <v>37.331600000000002</v>
      </c>
      <c r="E971" s="104">
        <v>2.3203754696317102E-3</v>
      </c>
      <c r="F971" s="107">
        <f t="shared" si="15"/>
        <v>2.6344417344214288</v>
      </c>
      <c r="G971" s="104">
        <v>3.9038031655569201E-3</v>
      </c>
      <c r="H971" s="107">
        <v>1.96873643273592</v>
      </c>
      <c r="I971" s="104">
        <v>0.99842603772349703</v>
      </c>
      <c r="J971" s="115" t="s">
        <v>1</v>
      </c>
      <c r="K971" s="116" t="s">
        <v>0</v>
      </c>
      <c r="L971" s="107">
        <v>128222.723</v>
      </c>
      <c r="M971" s="104" t="s">
        <v>526</v>
      </c>
      <c r="N971" s="101">
        <v>116.766245282925</v>
      </c>
      <c r="O971" s="99">
        <v>110.425770227862</v>
      </c>
      <c r="P971" s="111">
        <v>143.757210079873</v>
      </c>
      <c r="Q971" s="104">
        <v>123.64974186355334</v>
      </c>
      <c r="R971" s="107">
        <v>2.0921932140466781</v>
      </c>
      <c r="S971" s="104">
        <v>0.14314470234612353</v>
      </c>
      <c r="T971" s="115">
        <v>3</v>
      </c>
      <c r="U971" s="116">
        <v>1203</v>
      </c>
      <c r="V971" s="101">
        <v>254.87724634904399</v>
      </c>
      <c r="W971" s="99">
        <v>259.058566977532</v>
      </c>
      <c r="X971" s="111">
        <v>216.365441788933</v>
      </c>
      <c r="Y971" s="104">
        <v>243.43375170516967</v>
      </c>
      <c r="Z971" s="107">
        <v>2.3863807923126834</v>
      </c>
      <c r="AA971" s="104">
        <v>9.6678816955526631E-2</v>
      </c>
      <c r="AB971" s="115">
        <v>3</v>
      </c>
      <c r="AC971" s="116">
        <v>963</v>
      </c>
      <c r="AD971" s="107">
        <v>1.9687364327359225</v>
      </c>
      <c r="AE971" s="104">
        <v>0.97726998140871812</v>
      </c>
    </row>
    <row r="972" spans="1:31" x14ac:dyDescent="0.3">
      <c r="A972" s="104" t="s">
        <v>2291</v>
      </c>
      <c r="B972" s="115">
        <v>2</v>
      </c>
      <c r="C972" s="116">
        <v>1</v>
      </c>
      <c r="D972" s="107">
        <v>11.6638</v>
      </c>
      <c r="E972" s="104">
        <v>0.236796447881575</v>
      </c>
      <c r="F972" s="107">
        <f t="shared" si="15"/>
        <v>0.62562481663240133</v>
      </c>
      <c r="G972" s="104">
        <v>8.9540820753907999E-2</v>
      </c>
      <c r="H972" s="107">
        <v>1.6310073666246501</v>
      </c>
      <c r="I972" s="104">
        <v>0.19036144586725301</v>
      </c>
      <c r="J972" s="115" t="s">
        <v>1</v>
      </c>
      <c r="K972" s="116" t="s">
        <v>0</v>
      </c>
      <c r="L972" s="107">
        <v>17508.9094</v>
      </c>
      <c r="M972" s="104" t="s">
        <v>2292</v>
      </c>
      <c r="N972" s="101">
        <v>74.294264622522903</v>
      </c>
      <c r="O972" s="99">
        <v>194.69678546152801</v>
      </c>
      <c r="P972" s="111">
        <v>178.443089244128</v>
      </c>
      <c r="Q972" s="104">
        <v>149.144713109393</v>
      </c>
      <c r="R972" s="107">
        <v>2.1736078630744666</v>
      </c>
      <c r="S972" s="104">
        <v>0.43802986933040994</v>
      </c>
      <c r="T972" s="115">
        <v>3</v>
      </c>
      <c r="U972" s="116">
        <v>1145</v>
      </c>
      <c r="V972" s="101">
        <v>276.40057706991001</v>
      </c>
      <c r="W972" s="99">
        <v>303.75650215221998</v>
      </c>
      <c r="X972" s="111">
        <v>149.61129810148901</v>
      </c>
      <c r="Y972" s="104">
        <v>243.25612577453967</v>
      </c>
      <c r="Z972" s="107">
        <v>2.3860637856580964</v>
      </c>
      <c r="AA972" s="104">
        <v>0.33809697681044792</v>
      </c>
      <c r="AB972" s="115">
        <v>3</v>
      </c>
      <c r="AC972" s="116">
        <v>964</v>
      </c>
      <c r="AD972" s="107">
        <v>1.6310073666246478</v>
      </c>
      <c r="AE972" s="104">
        <v>0.70576329815577321</v>
      </c>
    </row>
    <row r="973" spans="1:31" ht="15" thickBot="1" x14ac:dyDescent="0.35">
      <c r="A973" s="104" t="s">
        <v>1281</v>
      </c>
      <c r="B973" s="115">
        <v>5</v>
      </c>
      <c r="C973" s="116">
        <v>4</v>
      </c>
      <c r="D973" s="107">
        <v>34.478400000000001</v>
      </c>
      <c r="E973" s="104">
        <v>3.0746470990993601E-2</v>
      </c>
      <c r="F973" s="107">
        <f t="shared" si="15"/>
        <v>1.5122047243467927</v>
      </c>
      <c r="G973" s="104">
        <v>2.0886978966685298E-2</v>
      </c>
      <c r="H973" s="107">
        <v>1.5985300781371199</v>
      </c>
      <c r="I973" s="104">
        <v>0.69037239951941398</v>
      </c>
      <c r="J973" s="115" t="s">
        <v>0</v>
      </c>
      <c r="K973" s="116" t="s">
        <v>1</v>
      </c>
      <c r="L973" s="107">
        <v>23391.4172</v>
      </c>
      <c r="M973" s="104" t="s">
        <v>1282</v>
      </c>
      <c r="N973" s="101">
        <v>485.93648026696002</v>
      </c>
      <c r="O973" s="99">
        <v>338.00792632730401</v>
      </c>
      <c r="P973" s="111">
        <v>341.05908155369798</v>
      </c>
      <c r="Q973" s="104">
        <v>388.33449604932065</v>
      </c>
      <c r="R973" s="107">
        <v>2.5892059709695374</v>
      </c>
      <c r="S973" s="105">
        <v>0.21769779622764998</v>
      </c>
      <c r="T973" s="115">
        <v>3</v>
      </c>
      <c r="U973" s="116">
        <v>778</v>
      </c>
      <c r="V973" s="101">
        <v>254.919104169902</v>
      </c>
      <c r="W973" s="99">
        <v>265.04189074104499</v>
      </c>
      <c r="X973" s="111">
        <v>208.835731582698</v>
      </c>
      <c r="Y973" s="104">
        <v>242.93224216454834</v>
      </c>
      <c r="Z973" s="107">
        <v>2.3854851585469543</v>
      </c>
      <c r="AA973" s="104">
        <v>0.12332279961877871</v>
      </c>
      <c r="AB973" s="115">
        <v>3</v>
      </c>
      <c r="AC973" s="116">
        <v>965</v>
      </c>
      <c r="AD973" s="107">
        <v>0.62557471622014904</v>
      </c>
      <c r="AE973" s="104">
        <v>-0.67674589029985754</v>
      </c>
    </row>
    <row r="974" spans="1:31" x14ac:dyDescent="0.3">
      <c r="A974" s="104" t="s">
        <v>2093</v>
      </c>
      <c r="B974" s="115">
        <v>5</v>
      </c>
      <c r="C974" s="116">
        <v>1</v>
      </c>
      <c r="D974" s="107">
        <v>17.469100000000001</v>
      </c>
      <c r="E974" s="104">
        <v>0.17462715479921601</v>
      </c>
      <c r="F974" s="107">
        <f t="shared" si="15"/>
        <v>0.75788822189917693</v>
      </c>
      <c r="G974" s="104">
        <v>7.2318273671387601E-2</v>
      </c>
      <c r="H974" s="107">
        <v>192.11660876611899</v>
      </c>
      <c r="I974" s="104">
        <v>0.24686778352133101</v>
      </c>
      <c r="J974" s="115" t="s">
        <v>1</v>
      </c>
      <c r="K974" s="116" t="s">
        <v>0</v>
      </c>
      <c r="L974" s="107">
        <v>162653.03580000001</v>
      </c>
      <c r="M974" s="104" t="s">
        <v>2094</v>
      </c>
      <c r="N974" s="101"/>
      <c r="O974" s="99"/>
      <c r="P974" s="111">
        <v>2.5271408413076299</v>
      </c>
      <c r="Q974" s="104">
        <v>2.5271408413076299</v>
      </c>
      <c r="R974" s="101">
        <v>0.40262944647007037</v>
      </c>
      <c r="S974" s="110"/>
      <c r="T974" s="143">
        <v>1</v>
      </c>
      <c r="U974" s="116">
        <v>1521</v>
      </c>
      <c r="V974" s="101">
        <v>358.48671722117001</v>
      </c>
      <c r="W974" s="99"/>
      <c r="X974" s="111">
        <v>127.01901108520801</v>
      </c>
      <c r="Y974" s="104">
        <v>242.75286415318902</v>
      </c>
      <c r="Z974" s="107">
        <v>2.3851643626936871</v>
      </c>
      <c r="AA974" s="104">
        <v>0.67423461801525153</v>
      </c>
      <c r="AB974" s="115">
        <v>2</v>
      </c>
      <c r="AC974" s="116">
        <v>966</v>
      </c>
      <c r="AD974" s="107">
        <v>96.058304383059351</v>
      </c>
      <c r="AE974" s="104">
        <v>6.5858384372983956</v>
      </c>
    </row>
    <row r="975" spans="1:31" x14ac:dyDescent="0.3">
      <c r="A975" s="104" t="s">
        <v>157</v>
      </c>
      <c r="B975" s="115">
        <v>11</v>
      </c>
      <c r="C975" s="116">
        <v>1</v>
      </c>
      <c r="D975" s="107">
        <v>47.604700000000001</v>
      </c>
      <c r="E975" s="109">
        <v>7.6298235832106305E-5</v>
      </c>
      <c r="F975" s="107">
        <f t="shared" si="15"/>
        <v>4.1174855036865221</v>
      </c>
      <c r="G975" s="104">
        <v>4.50202318726201E-4</v>
      </c>
      <c r="H975" s="107">
        <v>3.24029595353938</v>
      </c>
      <c r="I975" s="104">
        <v>1</v>
      </c>
      <c r="J975" s="115" t="s">
        <v>0</v>
      </c>
      <c r="K975" s="116" t="s">
        <v>1</v>
      </c>
      <c r="L975" s="107">
        <v>555584.15179999999</v>
      </c>
      <c r="M975" s="104" t="s">
        <v>158</v>
      </c>
      <c r="N975" s="101">
        <v>855.70196268616701</v>
      </c>
      <c r="O975" s="99">
        <v>791.40807982225499</v>
      </c>
      <c r="P975" s="111">
        <v>710.33076727247396</v>
      </c>
      <c r="Q975" s="104">
        <v>785.81360326029869</v>
      </c>
      <c r="R975" s="101">
        <v>2.8953195426353036</v>
      </c>
      <c r="S975" s="99">
        <v>9.2702508776101311E-2</v>
      </c>
      <c r="T975" s="143">
        <v>3</v>
      </c>
      <c r="U975" s="116">
        <v>525</v>
      </c>
      <c r="V975" s="101">
        <v>263.63443974883899</v>
      </c>
      <c r="W975" s="99">
        <v>225.78338351998599</v>
      </c>
      <c r="X975" s="111">
        <v>238.120908866387</v>
      </c>
      <c r="Y975" s="104">
        <v>242.51291071173731</v>
      </c>
      <c r="Z975" s="107">
        <v>2.384734864182037</v>
      </c>
      <c r="AA975" s="104">
        <v>7.9599721178080507E-2</v>
      </c>
      <c r="AB975" s="115">
        <v>3</v>
      </c>
      <c r="AC975" s="116">
        <v>967</v>
      </c>
      <c r="AD975" s="107">
        <v>0.30861378538824497</v>
      </c>
      <c r="AE975" s="104">
        <v>-1.6961255881729378</v>
      </c>
    </row>
    <row r="976" spans="1:31" x14ac:dyDescent="0.3">
      <c r="A976" s="104" t="s">
        <v>3049</v>
      </c>
      <c r="B976" s="115">
        <v>5</v>
      </c>
      <c r="C976" s="116">
        <v>1</v>
      </c>
      <c r="D976" s="107">
        <v>17.390699999999999</v>
      </c>
      <c r="E976" s="104">
        <v>0.77616219044462298</v>
      </c>
      <c r="F976" s="107">
        <f t="shared" si="15"/>
        <v>0.11004751707295093</v>
      </c>
      <c r="G976" s="104">
        <v>0.22021673684093299</v>
      </c>
      <c r="H976" s="107">
        <v>1.02605621634616</v>
      </c>
      <c r="I976" s="104">
        <v>5.6585626567239797E-2</v>
      </c>
      <c r="J976" s="115" t="s">
        <v>1</v>
      </c>
      <c r="K976" s="116" t="s">
        <v>0</v>
      </c>
      <c r="L976" s="107">
        <v>94960.150599999994</v>
      </c>
      <c r="M976" s="104" t="s">
        <v>3050</v>
      </c>
      <c r="N976" s="101">
        <v>243.79759953827201</v>
      </c>
      <c r="O976" s="99">
        <v>209.93121070094099</v>
      </c>
      <c r="P976" s="111">
        <v>253.14384566397601</v>
      </c>
      <c r="Q976" s="104">
        <v>235.62421863439633</v>
      </c>
      <c r="R976" s="101">
        <v>2.372219927365963</v>
      </c>
      <c r="S976" s="99">
        <v>9.6493596063983916E-2</v>
      </c>
      <c r="T976" s="143">
        <v>3</v>
      </c>
      <c r="U976" s="116">
        <v>976</v>
      </c>
      <c r="V976" s="101">
        <v>265.08664825906601</v>
      </c>
      <c r="W976" s="99">
        <v>244.81190423551701</v>
      </c>
      <c r="X976" s="111">
        <v>215.39253026000301</v>
      </c>
      <c r="Y976" s="104">
        <v>241.76369425152868</v>
      </c>
      <c r="Z976" s="107">
        <v>2.3833910832490686</v>
      </c>
      <c r="AA976" s="104">
        <v>0.10335256178055298</v>
      </c>
      <c r="AB976" s="115">
        <v>3</v>
      </c>
      <c r="AC976" s="116">
        <v>968</v>
      </c>
      <c r="AD976" s="107">
        <v>1.0260562163461584</v>
      </c>
      <c r="AE976" s="104">
        <v>3.7109776580455792E-2</v>
      </c>
    </row>
    <row r="977" spans="1:31" x14ac:dyDescent="0.3">
      <c r="A977" s="104" t="s">
        <v>1035</v>
      </c>
      <c r="B977" s="115">
        <v>11</v>
      </c>
      <c r="C977" s="116">
        <v>3</v>
      </c>
      <c r="D977" s="107">
        <v>56.2956</v>
      </c>
      <c r="E977" s="104">
        <v>1.53261718272316E-2</v>
      </c>
      <c r="F977" s="107">
        <f t="shared" si="15"/>
        <v>1.8145663097202038</v>
      </c>
      <c r="G977" s="104">
        <v>1.2917616939389601E-2</v>
      </c>
      <c r="H977" s="107">
        <v>1.6584468089793201</v>
      </c>
      <c r="I977" s="104">
        <v>0.85336331978464297</v>
      </c>
      <c r="J977" s="115" t="s">
        <v>0</v>
      </c>
      <c r="K977" s="116" t="s">
        <v>1</v>
      </c>
      <c r="L977" s="107">
        <v>151932.69870000001</v>
      </c>
      <c r="M977" s="104" t="s">
        <v>1036</v>
      </c>
      <c r="N977" s="101">
        <v>401.35975641130898</v>
      </c>
      <c r="O977" s="99">
        <v>409.08429692437301</v>
      </c>
      <c r="P977" s="111">
        <v>389.94952971164298</v>
      </c>
      <c r="Q977" s="104">
        <v>400.13119434910828</v>
      </c>
      <c r="R977" s="101">
        <v>2.6022024104281991</v>
      </c>
      <c r="S977" s="99">
        <v>2.4058015255126304E-2</v>
      </c>
      <c r="T977" s="143">
        <v>3</v>
      </c>
      <c r="U977" s="116">
        <v>765</v>
      </c>
      <c r="V977" s="101">
        <v>300.40077803316399</v>
      </c>
      <c r="W977" s="99">
        <v>193.621200407656</v>
      </c>
      <c r="X977" s="111">
        <v>229.78392027600199</v>
      </c>
      <c r="Y977" s="104">
        <v>241.26863290560732</v>
      </c>
      <c r="Z977" s="107">
        <v>2.3825008633862117</v>
      </c>
      <c r="AA977" s="104">
        <v>0.22509481813705168</v>
      </c>
      <c r="AB977" s="115">
        <v>3</v>
      </c>
      <c r="AC977" s="116">
        <v>969</v>
      </c>
      <c r="AD977" s="107">
        <v>0.60297381537092598</v>
      </c>
      <c r="AE977" s="104">
        <v>-0.72983274160899547</v>
      </c>
    </row>
    <row r="978" spans="1:31" x14ac:dyDescent="0.3">
      <c r="A978" s="104" t="s">
        <v>821</v>
      </c>
      <c r="B978" s="115">
        <v>1</v>
      </c>
      <c r="C978" s="116">
        <v>1</v>
      </c>
      <c r="D978" s="107">
        <v>6.7298999999999998</v>
      </c>
      <c r="E978" s="104">
        <v>7.60039771084897E-3</v>
      </c>
      <c r="F978" s="107">
        <f t="shared" si="15"/>
        <v>2.1191636815207993</v>
      </c>
      <c r="G978" s="104">
        <v>8.1026030844044503E-3</v>
      </c>
      <c r="H978" s="107">
        <v>1.4946126438918399</v>
      </c>
      <c r="I978" s="104">
        <v>0.95349691181089302</v>
      </c>
      <c r="J978" s="115" t="s">
        <v>0</v>
      </c>
      <c r="K978" s="116" t="s">
        <v>1</v>
      </c>
      <c r="L978" s="107">
        <v>19337.644199999999</v>
      </c>
      <c r="M978" s="104" t="s">
        <v>822</v>
      </c>
      <c r="N978" s="101">
        <v>358.469385984383</v>
      </c>
      <c r="O978" s="99">
        <v>338.57291731373101</v>
      </c>
      <c r="P978" s="111">
        <v>382.73752464218398</v>
      </c>
      <c r="Q978" s="104">
        <v>359.92660931343266</v>
      </c>
      <c r="R978" s="101">
        <v>2.556213955157506</v>
      </c>
      <c r="S978" s="99">
        <v>6.1452348361842803E-2</v>
      </c>
      <c r="T978" s="143">
        <v>3</v>
      </c>
      <c r="U978" s="116">
        <v>814</v>
      </c>
      <c r="V978" s="101">
        <v>227.21892270277399</v>
      </c>
      <c r="W978" s="99">
        <v>276.89563517828998</v>
      </c>
      <c r="X978" s="111">
        <v>218.33338363282701</v>
      </c>
      <c r="Y978" s="104">
        <v>240.81598050463035</v>
      </c>
      <c r="Z978" s="107">
        <v>2.3816853032448284</v>
      </c>
      <c r="AA978" s="104">
        <v>0.1310551303305324</v>
      </c>
      <c r="AB978" s="115">
        <v>3</v>
      </c>
      <c r="AC978" s="116">
        <v>970</v>
      </c>
      <c r="AD978" s="107">
        <v>0.66906967774344817</v>
      </c>
      <c r="AE978" s="104">
        <v>-0.57977163215154048</v>
      </c>
    </row>
    <row r="979" spans="1:31" x14ac:dyDescent="0.3">
      <c r="A979" s="104" t="s">
        <v>2769</v>
      </c>
      <c r="B979" s="115">
        <v>1</v>
      </c>
      <c r="C979" s="116">
        <v>1</v>
      </c>
      <c r="D979" s="107">
        <v>5.1311999999999998</v>
      </c>
      <c r="E979" s="104">
        <v>0.51562292934272203</v>
      </c>
      <c r="F979" s="107">
        <f t="shared" si="15"/>
        <v>0.28766777815804412</v>
      </c>
      <c r="G979" s="104">
        <v>0.16115827713189601</v>
      </c>
      <c r="H979" s="107">
        <v>1.1504111771677901</v>
      </c>
      <c r="I979" s="104">
        <v>8.6412008093023504E-2</v>
      </c>
      <c r="J979" s="115" t="s">
        <v>0</v>
      </c>
      <c r="K979" s="116" t="s">
        <v>1</v>
      </c>
      <c r="L979" s="107">
        <v>4858.5320000000002</v>
      </c>
      <c r="M979" s="104" t="s">
        <v>2770</v>
      </c>
      <c r="N979" s="101">
        <v>257.98346143981797</v>
      </c>
      <c r="O979" s="99">
        <v>224.65012409326201</v>
      </c>
      <c r="P979" s="111">
        <v>348.06137911689001</v>
      </c>
      <c r="Q979" s="104">
        <v>276.89832154998999</v>
      </c>
      <c r="R979" s="101">
        <v>2.4423203232291901</v>
      </c>
      <c r="S979" s="99">
        <v>0.23056434703150602</v>
      </c>
      <c r="T979" s="143">
        <v>3</v>
      </c>
      <c r="U979" s="116">
        <v>920</v>
      </c>
      <c r="V979" s="101">
        <v>202.16277048569299</v>
      </c>
      <c r="W979" s="99">
        <v>189.34098857281501</v>
      </c>
      <c r="X979" s="111">
        <v>330.58151022326899</v>
      </c>
      <c r="Y979" s="104">
        <v>240.69508976059231</v>
      </c>
      <c r="Z979" s="107">
        <v>2.3814672306504718</v>
      </c>
      <c r="AA979" s="104">
        <v>0.32450792518110289</v>
      </c>
      <c r="AB979" s="115">
        <v>3</v>
      </c>
      <c r="AC979" s="116">
        <v>971</v>
      </c>
      <c r="AD979" s="107">
        <v>0.86925441950408611</v>
      </c>
      <c r="AE979" s="104">
        <v>-0.20214959789802583</v>
      </c>
    </row>
    <row r="980" spans="1:31" x14ac:dyDescent="0.3">
      <c r="A980" s="104" t="s">
        <v>2803</v>
      </c>
      <c r="B980" s="115">
        <v>1</v>
      </c>
      <c r="C980" s="116">
        <v>1</v>
      </c>
      <c r="D980" s="107">
        <v>3.7547000000000001</v>
      </c>
      <c r="E980" s="104">
        <v>0.53658695081776797</v>
      </c>
      <c r="F980" s="107">
        <f t="shared" si="15"/>
        <v>0.27035989308179492</v>
      </c>
      <c r="G980" s="104">
        <v>0.165666810449383</v>
      </c>
      <c r="H980" s="107">
        <v>1.1814203633009199</v>
      </c>
      <c r="I980" s="104">
        <v>8.2685492864887106E-2</v>
      </c>
      <c r="J980" s="115" t="s">
        <v>1</v>
      </c>
      <c r="K980" s="116" t="s">
        <v>0</v>
      </c>
      <c r="L980" s="107">
        <v>21330.4257</v>
      </c>
      <c r="M980" s="104" t="s">
        <v>2804</v>
      </c>
      <c r="N980" s="101">
        <v>220.10805032088001</v>
      </c>
      <c r="O980" s="99">
        <v>238.31571852194099</v>
      </c>
      <c r="P980" s="111">
        <v>151.07966113708599</v>
      </c>
      <c r="Q980" s="104">
        <v>203.16780999330231</v>
      </c>
      <c r="R980" s="101">
        <v>2.3078548992333521</v>
      </c>
      <c r="S980" s="99">
        <v>0.22650802735463785</v>
      </c>
      <c r="T980" s="143">
        <v>3</v>
      </c>
      <c r="U980" s="116">
        <v>1030</v>
      </c>
      <c r="V980" s="101">
        <v>292.32441107286098</v>
      </c>
      <c r="W980" s="99">
        <v>265.00062880549598</v>
      </c>
      <c r="X980" s="111">
        <v>162.754723801659</v>
      </c>
      <c r="Y980" s="104">
        <v>240.02658789333864</v>
      </c>
      <c r="Z980" s="107">
        <v>2.3802593514441308</v>
      </c>
      <c r="AA980" s="104">
        <v>0.28455068152252622</v>
      </c>
      <c r="AB980" s="115">
        <v>3</v>
      </c>
      <c r="AC980" s="116">
        <v>972</v>
      </c>
      <c r="AD980" s="107">
        <v>1.1814203633009157</v>
      </c>
      <c r="AE980" s="104">
        <v>0.24052238399391535</v>
      </c>
    </row>
    <row r="981" spans="1:31" x14ac:dyDescent="0.3">
      <c r="A981" s="104" t="s">
        <v>1943</v>
      </c>
      <c r="B981" s="115">
        <v>7</v>
      </c>
      <c r="C981" s="116">
        <v>3</v>
      </c>
      <c r="D981" s="107">
        <v>38.0792</v>
      </c>
      <c r="E981" s="104">
        <v>0.128053594565921</v>
      </c>
      <c r="F981" s="107">
        <f t="shared" si="15"/>
        <v>0.89260822603402501</v>
      </c>
      <c r="G981" s="104">
        <v>5.7152347336512102E-2</v>
      </c>
      <c r="H981" s="107">
        <v>1.16532813142347</v>
      </c>
      <c r="I981" s="104">
        <v>0.31327281296205201</v>
      </c>
      <c r="J981" s="115" t="s">
        <v>1</v>
      </c>
      <c r="K981" s="116" t="s">
        <v>0</v>
      </c>
      <c r="L981" s="107">
        <v>76151.5674</v>
      </c>
      <c r="M981" s="104" t="s">
        <v>1944</v>
      </c>
      <c r="N981" s="101">
        <v>197.03164199650999</v>
      </c>
      <c r="O981" s="99">
        <v>232.493670700259</v>
      </c>
      <c r="P981" s="111">
        <v>184.878701931601</v>
      </c>
      <c r="Q981" s="104">
        <v>204.80133820945665</v>
      </c>
      <c r="R981" s="101">
        <v>2.3113327900727576</v>
      </c>
      <c r="S981" s="99">
        <v>0.12080047023974054</v>
      </c>
      <c r="T981" s="143">
        <v>3</v>
      </c>
      <c r="U981" s="116">
        <v>1027</v>
      </c>
      <c r="V981" s="101">
        <v>221.281384528665</v>
      </c>
      <c r="W981" s="99">
        <v>257.82734972907298</v>
      </c>
      <c r="X981" s="111">
        <v>236.873548048217</v>
      </c>
      <c r="Y981" s="104">
        <v>238.66076076865167</v>
      </c>
      <c r="Z981" s="107">
        <v>2.377781020672046</v>
      </c>
      <c r="AA981" s="104">
        <v>7.6838838662979039E-2</v>
      </c>
      <c r="AB981" s="115">
        <v>3</v>
      </c>
      <c r="AC981" s="116">
        <v>973</v>
      </c>
      <c r="AD981" s="107">
        <v>1.1653281314234674</v>
      </c>
      <c r="AE981" s="104">
        <v>0.22073624408333023</v>
      </c>
    </row>
    <row r="982" spans="1:31" x14ac:dyDescent="0.3">
      <c r="A982" s="104" t="s">
        <v>2127</v>
      </c>
      <c r="B982" s="115">
        <v>6</v>
      </c>
      <c r="C982" s="116">
        <v>1</v>
      </c>
      <c r="D982" s="107">
        <v>20.579899999999999</v>
      </c>
      <c r="E982" s="104">
        <v>0.18258851427200301</v>
      </c>
      <c r="F982" s="107">
        <f t="shared" si="15"/>
        <v>0.73852654523094985</v>
      </c>
      <c r="G982" s="104">
        <v>7.4399168034275501E-2</v>
      </c>
      <c r="H982" s="107">
        <v>1.3083830652853099</v>
      </c>
      <c r="I982" s="104">
        <v>0.23804751919851899</v>
      </c>
      <c r="J982" s="115" t="s">
        <v>1</v>
      </c>
      <c r="K982" s="116" t="s">
        <v>0</v>
      </c>
      <c r="L982" s="107">
        <v>113658.01089999999</v>
      </c>
      <c r="M982" s="104" t="s">
        <v>2128</v>
      </c>
      <c r="N982" s="101">
        <v>161.81176689718001</v>
      </c>
      <c r="O982" s="99">
        <v>148.01955722702601</v>
      </c>
      <c r="P982" s="111">
        <v>236.20751640007299</v>
      </c>
      <c r="Q982" s="104">
        <v>182.01294684142636</v>
      </c>
      <c r="R982" s="101">
        <v>2.2601022810719318</v>
      </c>
      <c r="S982" s="99">
        <v>0.26062870791929443</v>
      </c>
      <c r="T982" s="143">
        <v>3</v>
      </c>
      <c r="U982" s="116">
        <v>1070</v>
      </c>
      <c r="V982" s="101">
        <v>194.961860044633</v>
      </c>
      <c r="W982" s="99">
        <v>247.560143575013</v>
      </c>
      <c r="X982" s="111">
        <v>271.90596831034401</v>
      </c>
      <c r="Y982" s="104">
        <v>238.14265730999668</v>
      </c>
      <c r="Z982" s="107">
        <v>2.3768371953839855</v>
      </c>
      <c r="AA982" s="104">
        <v>0.16514066029889241</v>
      </c>
      <c r="AB982" s="115">
        <v>3</v>
      </c>
      <c r="AC982" s="116">
        <v>974</v>
      </c>
      <c r="AD982" s="107">
        <v>1.308383065285305</v>
      </c>
      <c r="AE982" s="104">
        <v>0.38778499150747991</v>
      </c>
    </row>
    <row r="983" spans="1:31" x14ac:dyDescent="0.3">
      <c r="A983" s="104" t="s">
        <v>3122</v>
      </c>
      <c r="B983" s="115">
        <v>4</v>
      </c>
      <c r="C983" s="116">
        <v>1</v>
      </c>
      <c r="D983" s="107">
        <v>15.382999999999999</v>
      </c>
      <c r="E983" s="104">
        <v>0.85708637404027299</v>
      </c>
      <c r="F983" s="107">
        <f t="shared" si="15"/>
        <v>6.6975409256665216E-2</v>
      </c>
      <c r="G983" s="104">
        <v>0.23739075900512999</v>
      </c>
      <c r="H983" s="107">
        <v>1.0165222236051401</v>
      </c>
      <c r="I983" s="104">
        <v>5.2620868529625102E-2</v>
      </c>
      <c r="J983" s="115" t="s">
        <v>0</v>
      </c>
      <c r="K983" s="116" t="s">
        <v>1</v>
      </c>
      <c r="L983" s="107">
        <v>232304.6874</v>
      </c>
      <c r="M983" s="104" t="s">
        <v>3123</v>
      </c>
      <c r="N983" s="101">
        <v>242.47902589986401</v>
      </c>
      <c r="O983" s="99">
        <v>267.71797582175901</v>
      </c>
      <c r="P983" s="111">
        <v>214.96784607561401</v>
      </c>
      <c r="Q983" s="104">
        <v>241.72161593241233</v>
      </c>
      <c r="R983" s="101">
        <v>2.3833154888867947</v>
      </c>
      <c r="S983" s="99">
        <v>0.10914712750840866</v>
      </c>
      <c r="T983" s="143">
        <v>3</v>
      </c>
      <c r="U983" s="116">
        <v>968</v>
      </c>
      <c r="V983" s="101">
        <v>242.90817625431299</v>
      </c>
      <c r="W983" s="99">
        <v>242.16667489525</v>
      </c>
      <c r="X983" s="111">
        <v>228.30340164004301</v>
      </c>
      <c r="Y983" s="104">
        <v>237.79275092986867</v>
      </c>
      <c r="Z983" s="107">
        <v>2.3761986110936775</v>
      </c>
      <c r="AA983" s="104">
        <v>3.4594731583374429E-2</v>
      </c>
      <c r="AB983" s="115">
        <v>3</v>
      </c>
      <c r="AC983" s="116">
        <v>975</v>
      </c>
      <c r="AD983" s="107">
        <v>0.98374632327610201</v>
      </c>
      <c r="AE983" s="104">
        <v>-2.3641756288836118E-2</v>
      </c>
    </row>
    <row r="984" spans="1:31" x14ac:dyDescent="0.3">
      <c r="A984" s="104" t="s">
        <v>483</v>
      </c>
      <c r="B984" s="115">
        <v>8</v>
      </c>
      <c r="C984" s="116">
        <v>1</v>
      </c>
      <c r="D984" s="107">
        <v>48.057299999999998</v>
      </c>
      <c r="E984" s="104">
        <v>1.8372048321168E-3</v>
      </c>
      <c r="F984" s="107">
        <f t="shared" si="15"/>
        <v>2.7358424209947509</v>
      </c>
      <c r="G984" s="104">
        <v>3.3671256906195502E-3</v>
      </c>
      <c r="H984" s="107">
        <v>1.3121753720646301</v>
      </c>
      <c r="I984" s="104">
        <v>0.99940460443649703</v>
      </c>
      <c r="J984" s="115" t="s">
        <v>0</v>
      </c>
      <c r="K984" s="116" t="s">
        <v>1</v>
      </c>
      <c r="L984" s="107">
        <v>70652.759300000005</v>
      </c>
      <c r="M984" s="104" t="s">
        <v>484</v>
      </c>
      <c r="N984" s="101">
        <v>311.016226840863</v>
      </c>
      <c r="O984" s="99">
        <v>309.54198476637401</v>
      </c>
      <c r="P984" s="111">
        <v>313.37092130785697</v>
      </c>
      <c r="Q984" s="104">
        <v>311.309710971698</v>
      </c>
      <c r="R984" s="101">
        <v>2.4931926682432048</v>
      </c>
      <c r="S984" s="99">
        <v>6.203680634946869E-3</v>
      </c>
      <c r="T984" s="143">
        <v>3</v>
      </c>
      <c r="U984" s="116">
        <v>875</v>
      </c>
      <c r="V984" s="101">
        <v>254.19572963413799</v>
      </c>
      <c r="W984" s="99">
        <v>224.18956664517501</v>
      </c>
      <c r="X984" s="111">
        <v>233.35579625896099</v>
      </c>
      <c r="Y984" s="104">
        <v>237.24703084609132</v>
      </c>
      <c r="Z984" s="107">
        <v>2.3752007859245046</v>
      </c>
      <c r="AA984" s="104">
        <v>6.4813833758096309E-2</v>
      </c>
      <c r="AB984" s="115">
        <v>3</v>
      </c>
      <c r="AC984" s="116">
        <v>976</v>
      </c>
      <c r="AD984" s="107">
        <v>0.76209325467415334</v>
      </c>
      <c r="AE984" s="104">
        <v>-0.39196054884313464</v>
      </c>
    </row>
    <row r="985" spans="1:31" x14ac:dyDescent="0.3">
      <c r="A985" s="104" t="s">
        <v>855</v>
      </c>
      <c r="B985" s="115">
        <v>7</v>
      </c>
      <c r="C985" s="116">
        <v>1</v>
      </c>
      <c r="D985" s="107">
        <v>25.5579</v>
      </c>
      <c r="E985" s="104">
        <v>8.4567749092324708E-3</v>
      </c>
      <c r="F985" s="107">
        <f t="shared" si="15"/>
        <v>2.0727952287062661</v>
      </c>
      <c r="G985" s="104">
        <v>8.6345886082513507E-3</v>
      </c>
      <c r="H985" s="107">
        <v>6.3972853609820799</v>
      </c>
      <c r="I985" s="104">
        <v>0.94281004188628303</v>
      </c>
      <c r="J985" s="115" t="s">
        <v>1</v>
      </c>
      <c r="K985" s="116" t="s">
        <v>0</v>
      </c>
      <c r="L985" s="107">
        <v>154996.77249999999</v>
      </c>
      <c r="M985" s="104" t="s">
        <v>856</v>
      </c>
      <c r="N985" s="101">
        <v>15.8406153851355</v>
      </c>
      <c r="O985" s="99">
        <v>28.258613665459698</v>
      </c>
      <c r="P985" s="111">
        <v>67.027454925036494</v>
      </c>
      <c r="Q985" s="104">
        <v>37.042227991877233</v>
      </c>
      <c r="R985" s="101">
        <v>1.5686971004580068</v>
      </c>
      <c r="S985" s="99">
        <v>0.72079748246772513</v>
      </c>
      <c r="T985" s="143">
        <v>3</v>
      </c>
      <c r="U985" s="116">
        <v>1442</v>
      </c>
      <c r="V985" s="101">
        <v>233.15072988053899</v>
      </c>
      <c r="W985" s="99">
        <v>225.25775271614901</v>
      </c>
      <c r="X985" s="111">
        <v>252.500626015102</v>
      </c>
      <c r="Y985" s="104">
        <v>236.96970287059671</v>
      </c>
      <c r="Z985" s="107">
        <v>2.3746928239965421</v>
      </c>
      <c r="AA985" s="104">
        <v>5.9151874051518283E-2</v>
      </c>
      <c r="AB985" s="115">
        <v>3</v>
      </c>
      <c r="AC985" s="116">
        <v>977</v>
      </c>
      <c r="AD985" s="107">
        <v>6.3972853609820763</v>
      </c>
      <c r="AE985" s="104">
        <v>2.6774598383817283</v>
      </c>
    </row>
    <row r="986" spans="1:31" x14ac:dyDescent="0.3">
      <c r="A986" s="104" t="s">
        <v>1851</v>
      </c>
      <c r="B986" s="115">
        <v>7</v>
      </c>
      <c r="C986" s="116">
        <v>1</v>
      </c>
      <c r="D986" s="107">
        <v>29.350899999999999</v>
      </c>
      <c r="E986" s="104">
        <v>0.111087892119048</v>
      </c>
      <c r="F986" s="107">
        <f t="shared" si="15"/>
        <v>0.9543332738443715</v>
      </c>
      <c r="G986" s="104">
        <v>5.2061997430406501E-2</v>
      </c>
      <c r="H986" s="107">
        <v>1.17460969265622</v>
      </c>
      <c r="I986" s="104">
        <v>0.34648931532268301</v>
      </c>
      <c r="J986" s="115" t="s">
        <v>0</v>
      </c>
      <c r="K986" s="116" t="s">
        <v>1</v>
      </c>
      <c r="L986" s="107">
        <v>132785.95550000001</v>
      </c>
      <c r="M986" s="104" t="s">
        <v>1852</v>
      </c>
      <c r="N986" s="101">
        <v>266.20347939034201</v>
      </c>
      <c r="O986" s="99">
        <v>253.722120832</v>
      </c>
      <c r="P986" s="111">
        <v>314.72222614275103</v>
      </c>
      <c r="Q986" s="104">
        <v>278.21594212169771</v>
      </c>
      <c r="R986" s="101">
        <v>2.4443820119864181</v>
      </c>
      <c r="S986" s="99">
        <v>0.11582880257428196</v>
      </c>
      <c r="T986" s="143">
        <v>3</v>
      </c>
      <c r="U986" s="116">
        <v>918</v>
      </c>
      <c r="V986" s="101">
        <v>235.76553906533499</v>
      </c>
      <c r="W986" s="99">
        <v>220.147978960264</v>
      </c>
      <c r="X986" s="111">
        <v>254.66109376536099</v>
      </c>
      <c r="Y986" s="104">
        <v>236.85820393032</v>
      </c>
      <c r="Z986" s="107">
        <v>2.3744884317490658</v>
      </c>
      <c r="AA986" s="104">
        <v>7.296552319201606E-2</v>
      </c>
      <c r="AB986" s="115">
        <v>3</v>
      </c>
      <c r="AC986" s="116">
        <v>978</v>
      </c>
      <c r="AD986" s="107">
        <v>0.85134662709843234</v>
      </c>
      <c r="AE986" s="104">
        <v>-0.23218144784272352</v>
      </c>
    </row>
    <row r="987" spans="1:31" x14ac:dyDescent="0.3">
      <c r="A987" s="104" t="s">
        <v>2173</v>
      </c>
      <c r="B987" s="115">
        <v>6</v>
      </c>
      <c r="C987" s="116">
        <v>2</v>
      </c>
      <c r="D987" s="107">
        <v>23.671500000000002</v>
      </c>
      <c r="E987" s="104">
        <v>0.199733855340128</v>
      </c>
      <c r="F987" s="107">
        <f t="shared" si="15"/>
        <v>0.69954831499300107</v>
      </c>
      <c r="G987" s="104">
        <v>7.9652157009719199E-2</v>
      </c>
      <c r="H987" s="107">
        <v>1.34739988603419</v>
      </c>
      <c r="I987" s="104">
        <v>0.22085818290640399</v>
      </c>
      <c r="J987" s="115" t="s">
        <v>1</v>
      </c>
      <c r="K987" s="116" t="s">
        <v>0</v>
      </c>
      <c r="L987" s="107">
        <v>101906.618</v>
      </c>
      <c r="M987" s="104" t="s">
        <v>2174</v>
      </c>
      <c r="N987" s="101">
        <v>146.029398231344</v>
      </c>
      <c r="O987" s="99">
        <v>205.518168069685</v>
      </c>
      <c r="P987" s="111">
        <v>175.69065889381</v>
      </c>
      <c r="Q987" s="104">
        <v>175.74607506494635</v>
      </c>
      <c r="R987" s="101">
        <v>2.2448856347065433</v>
      </c>
      <c r="S987" s="99">
        <v>0.16924658843698179</v>
      </c>
      <c r="T987" s="143">
        <v>3</v>
      </c>
      <c r="U987" s="116">
        <v>1083</v>
      </c>
      <c r="V987" s="101">
        <v>279.82858110387002</v>
      </c>
      <c r="W987" s="99">
        <v>261.12980828816802</v>
      </c>
      <c r="X987" s="111">
        <v>169.44233514835901</v>
      </c>
      <c r="Y987" s="104">
        <v>236.80024151346569</v>
      </c>
      <c r="Z987" s="107">
        <v>2.3743821409896997</v>
      </c>
      <c r="AA987" s="104">
        <v>0.24948513630555039</v>
      </c>
      <c r="AB987" s="115">
        <v>3</v>
      </c>
      <c r="AC987" s="116">
        <v>979</v>
      </c>
      <c r="AD987" s="107">
        <v>1.3473998860341945</v>
      </c>
      <c r="AE987" s="104">
        <v>0.43017808241177402</v>
      </c>
    </row>
    <row r="988" spans="1:31" x14ac:dyDescent="0.3">
      <c r="A988" s="104" t="s">
        <v>195</v>
      </c>
      <c r="B988" s="115">
        <v>6</v>
      </c>
      <c r="C988" s="116">
        <v>1</v>
      </c>
      <c r="D988" s="107">
        <v>35.952500000000001</v>
      </c>
      <c r="E988" s="104">
        <v>1.19278510570697E-4</v>
      </c>
      <c r="F988" s="107">
        <f t="shared" si="15"/>
        <v>3.9234377925510886</v>
      </c>
      <c r="G988" s="104">
        <v>5.5087818891561197E-4</v>
      </c>
      <c r="H988" s="107">
        <v>3.11695351674331</v>
      </c>
      <c r="I988" s="104">
        <v>1</v>
      </c>
      <c r="J988" s="115" t="s">
        <v>1</v>
      </c>
      <c r="K988" s="116" t="s">
        <v>0</v>
      </c>
      <c r="L988" s="107">
        <v>72941.967399999994</v>
      </c>
      <c r="M988" s="104" t="s">
        <v>196</v>
      </c>
      <c r="N988" s="101">
        <v>85.325558254423697</v>
      </c>
      <c r="O988" s="99">
        <v>70.6672979787039</v>
      </c>
      <c r="P988" s="111">
        <v>71.8305333871036</v>
      </c>
      <c r="Q988" s="104">
        <v>75.941129873410404</v>
      </c>
      <c r="R988" s="101">
        <v>1.8804770544068465</v>
      </c>
      <c r="S988" s="99">
        <v>0.10729282637365983</v>
      </c>
      <c r="T988" s="143">
        <v>3</v>
      </c>
      <c r="U988" s="116">
        <v>1331</v>
      </c>
      <c r="V988" s="101">
        <v>224.22488404646199</v>
      </c>
      <c r="W988" s="99">
        <v>226.37388224455199</v>
      </c>
      <c r="X988" s="111">
        <v>259.516149182145</v>
      </c>
      <c r="Y988" s="104">
        <v>236.70497182438635</v>
      </c>
      <c r="Z988" s="107">
        <v>2.37420738008041</v>
      </c>
      <c r="AA988" s="104">
        <v>8.3581932965805475E-2</v>
      </c>
      <c r="AB988" s="115">
        <v>3</v>
      </c>
      <c r="AC988" s="116">
        <v>980</v>
      </c>
      <c r="AD988" s="107">
        <v>3.1169535167433016</v>
      </c>
      <c r="AE988" s="104">
        <v>1.6401366401528981</v>
      </c>
    </row>
    <row r="989" spans="1:31" x14ac:dyDescent="0.3">
      <c r="A989" s="104" t="s">
        <v>1843</v>
      </c>
      <c r="B989" s="115">
        <v>2</v>
      </c>
      <c r="C989" s="116">
        <v>1</v>
      </c>
      <c r="D989" s="107">
        <v>8.1859000000000002</v>
      </c>
      <c r="E989" s="104">
        <v>0.110401385473855</v>
      </c>
      <c r="F989" s="107">
        <f t="shared" si="15"/>
        <v>0.95702547642679714</v>
      </c>
      <c r="G989" s="104">
        <v>5.19664489701257E-2</v>
      </c>
      <c r="H989" s="107">
        <v>1.3016217986988801</v>
      </c>
      <c r="I989" s="104">
        <v>0.34797536353022801</v>
      </c>
      <c r="J989" s="115" t="s">
        <v>0</v>
      </c>
      <c r="K989" s="116" t="s">
        <v>1</v>
      </c>
      <c r="L989" s="107">
        <v>100477.97930000001</v>
      </c>
      <c r="M989" s="104" t="s">
        <v>1844</v>
      </c>
      <c r="N989" s="101">
        <v>251.16748091230301</v>
      </c>
      <c r="O989" s="99">
        <v>360.66228695760498</v>
      </c>
      <c r="P989" s="111">
        <v>308.01791004952798</v>
      </c>
      <c r="Q989" s="104">
        <v>306.61589263981199</v>
      </c>
      <c r="R989" s="101">
        <v>2.4865946616302099</v>
      </c>
      <c r="S989" s="99">
        <v>0.17859760924359372</v>
      </c>
      <c r="T989" s="143">
        <v>3</v>
      </c>
      <c r="U989" s="116">
        <v>880</v>
      </c>
      <c r="V989" s="101">
        <v>250.918203481918</v>
      </c>
      <c r="W989" s="99">
        <v>203.81368450202999</v>
      </c>
      <c r="X989" s="111">
        <v>251.961622249925</v>
      </c>
      <c r="Y989" s="104">
        <v>235.56450341129099</v>
      </c>
      <c r="Z989" s="107">
        <v>2.3721098483644685</v>
      </c>
      <c r="AA989" s="104">
        <v>0.1167491884367997</v>
      </c>
      <c r="AB989" s="115">
        <v>3</v>
      </c>
      <c r="AC989" s="116">
        <v>981</v>
      </c>
      <c r="AD989" s="107">
        <v>0.7682723207306591</v>
      </c>
      <c r="AE989" s="104">
        <v>-0.38031031762540002</v>
      </c>
    </row>
    <row r="990" spans="1:31" x14ac:dyDescent="0.3">
      <c r="A990" s="104" t="s">
        <v>511</v>
      </c>
      <c r="B990" s="115">
        <v>1</v>
      </c>
      <c r="C990" s="116">
        <v>1</v>
      </c>
      <c r="D990" s="107">
        <v>5.1765999999999996</v>
      </c>
      <c r="E990" s="104">
        <v>2.12697937105188E-3</v>
      </c>
      <c r="F990" s="107">
        <f t="shared" si="15"/>
        <v>2.6722367221714514</v>
      </c>
      <c r="G990" s="104">
        <v>3.6790318055719799E-3</v>
      </c>
      <c r="H990" s="107">
        <v>12.6083198500896</v>
      </c>
      <c r="I990" s="104">
        <v>0.99888851392890998</v>
      </c>
      <c r="J990" s="115" t="s">
        <v>1</v>
      </c>
      <c r="K990" s="116" t="s">
        <v>0</v>
      </c>
      <c r="L990" s="107">
        <v>51621.029499999997</v>
      </c>
      <c r="M990" s="104" t="s">
        <v>512</v>
      </c>
      <c r="N990" s="101">
        <v>8.2483069284042596</v>
      </c>
      <c r="O990" s="99">
        <v>26.548475266162399</v>
      </c>
      <c r="P990" s="111">
        <v>20.754653176149301</v>
      </c>
      <c r="Q990" s="104">
        <v>18.517145123571989</v>
      </c>
      <c r="R990" s="101">
        <v>1.2675740302588947</v>
      </c>
      <c r="S990" s="99">
        <v>0.50510021916728409</v>
      </c>
      <c r="T990" s="143">
        <v>3</v>
      </c>
      <c r="U990" s="116">
        <v>1496</v>
      </c>
      <c r="V990" s="101">
        <v>190.244080470325</v>
      </c>
      <c r="W990" s="99">
        <v>282.94956270613801</v>
      </c>
      <c r="X990" s="111">
        <v>227.21662210910199</v>
      </c>
      <c r="Y990" s="104">
        <v>233.47008842852165</v>
      </c>
      <c r="Z990" s="107">
        <v>2.3682312478034055</v>
      </c>
      <c r="AA990" s="104">
        <v>0.19988873376404082</v>
      </c>
      <c r="AB990" s="115">
        <v>3</v>
      </c>
      <c r="AC990" s="116">
        <v>982</v>
      </c>
      <c r="AD990" s="107">
        <v>12.608319850089551</v>
      </c>
      <c r="AE990" s="104">
        <v>3.6563041338016613</v>
      </c>
    </row>
    <row r="991" spans="1:31" x14ac:dyDescent="0.3">
      <c r="A991" s="104" t="s">
        <v>1759</v>
      </c>
      <c r="B991" s="115">
        <v>4</v>
      </c>
      <c r="C991" s="116">
        <v>2</v>
      </c>
      <c r="D991" s="107">
        <v>12.130599999999999</v>
      </c>
      <c r="E991" s="104">
        <v>9.2178355739274201E-2</v>
      </c>
      <c r="F991" s="107">
        <f t="shared" si="15"/>
        <v>1.0353710430082974</v>
      </c>
      <c r="G991" s="104">
        <v>4.5476216451989598E-2</v>
      </c>
      <c r="H991" s="107">
        <v>1.12998658672844</v>
      </c>
      <c r="I991" s="104">
        <v>0.39248998195808299</v>
      </c>
      <c r="J991" s="115" t="s">
        <v>0</v>
      </c>
      <c r="K991" s="116" t="s">
        <v>1</v>
      </c>
      <c r="L991" s="107">
        <v>149253.76439999999</v>
      </c>
      <c r="M991" s="104" t="s">
        <v>1760</v>
      </c>
      <c r="N991" s="101">
        <v>268.97138993274001</v>
      </c>
      <c r="O991" s="99">
        <v>255.468534131865</v>
      </c>
      <c r="P991" s="111">
        <v>265.46596457347601</v>
      </c>
      <c r="Q991" s="104">
        <v>263.30196287936036</v>
      </c>
      <c r="R991" s="101">
        <v>2.4204540967228447</v>
      </c>
      <c r="S991" s="99">
        <v>2.6610921795074766E-2</v>
      </c>
      <c r="T991" s="143">
        <v>3</v>
      </c>
      <c r="U991" s="116">
        <v>938</v>
      </c>
      <c r="V991" s="101">
        <v>225.35754821831199</v>
      </c>
      <c r="W991" s="99">
        <v>215.410917369727</v>
      </c>
      <c r="X991" s="111">
        <v>258.27159198028602</v>
      </c>
      <c r="Y991" s="104">
        <v>233.01335252277499</v>
      </c>
      <c r="Z991" s="107">
        <v>2.3673808084114594</v>
      </c>
      <c r="AA991" s="104">
        <v>9.6271384061925938E-2</v>
      </c>
      <c r="AB991" s="115">
        <v>3</v>
      </c>
      <c r="AC991" s="116">
        <v>983</v>
      </c>
      <c r="AD991" s="107">
        <v>0.88496625689621999</v>
      </c>
      <c r="AE991" s="104">
        <v>-0.17630564752964942</v>
      </c>
    </row>
    <row r="992" spans="1:31" x14ac:dyDescent="0.3">
      <c r="A992" s="104" t="s">
        <v>1409</v>
      </c>
      <c r="B992" s="115">
        <v>4</v>
      </c>
      <c r="C992" s="116">
        <v>1</v>
      </c>
      <c r="D992" s="107">
        <v>15.9129</v>
      </c>
      <c r="E992" s="104">
        <v>4.1971250692645998E-2</v>
      </c>
      <c r="F992" s="107">
        <f t="shared" si="15"/>
        <v>1.3770480891439605</v>
      </c>
      <c r="G992" s="104">
        <v>2.5865089244120301E-2</v>
      </c>
      <c r="H992" s="107">
        <v>1.2453484675775199</v>
      </c>
      <c r="I992" s="104">
        <v>0.60554039489327605</v>
      </c>
      <c r="J992" s="115" t="s">
        <v>1</v>
      </c>
      <c r="K992" s="116" t="s">
        <v>0</v>
      </c>
      <c r="L992" s="107">
        <v>107652.4782</v>
      </c>
      <c r="M992" s="104" t="s">
        <v>1410</v>
      </c>
      <c r="N992" s="101">
        <v>186.25185379330799</v>
      </c>
      <c r="O992" s="99">
        <v>199.828221726934</v>
      </c>
      <c r="P992" s="111">
        <v>174.680966150903</v>
      </c>
      <c r="Q992" s="104">
        <v>186.920347223715</v>
      </c>
      <c r="R992" s="101">
        <v>2.2716565790995653</v>
      </c>
      <c r="S992" s="99">
        <v>6.7338569169899332E-2</v>
      </c>
      <c r="T992" s="143">
        <v>3</v>
      </c>
      <c r="U992" s="116">
        <v>1059</v>
      </c>
      <c r="V992" s="101">
        <v>221.12950277780999</v>
      </c>
      <c r="W992" s="99">
        <v>214.804732227589</v>
      </c>
      <c r="X992" s="111">
        <v>262.40866891693298</v>
      </c>
      <c r="Y992" s="104">
        <v>232.78096797411067</v>
      </c>
      <c r="Z992" s="107">
        <v>2.3669474697849591</v>
      </c>
      <c r="AA992" s="104">
        <v>0.11105928908742151</v>
      </c>
      <c r="AB992" s="115">
        <v>3</v>
      </c>
      <c r="AC992" s="116">
        <v>984</v>
      </c>
      <c r="AD992" s="107">
        <v>1.2453484675775159</v>
      </c>
      <c r="AE992" s="104">
        <v>0.31654948695465096</v>
      </c>
    </row>
    <row r="993" spans="1:31" x14ac:dyDescent="0.3">
      <c r="A993" s="104" t="s">
        <v>3184</v>
      </c>
      <c r="B993" s="115">
        <v>4</v>
      </c>
      <c r="C993" s="116">
        <v>1</v>
      </c>
      <c r="D993" s="107">
        <v>12.073700000000001</v>
      </c>
      <c r="E993" s="104">
        <v>0.94698475229577594</v>
      </c>
      <c r="F993" s="107">
        <f t="shared" si="15"/>
        <v>2.3657013654717431E-2</v>
      </c>
      <c r="G993" s="104">
        <v>0.257163551580676</v>
      </c>
      <c r="H993" s="107">
        <v>1.0128096957721</v>
      </c>
      <c r="I993" s="104">
        <v>5.0355660347879298E-2</v>
      </c>
      <c r="J993" s="115" t="s">
        <v>0</v>
      </c>
      <c r="K993" s="116" t="s">
        <v>1</v>
      </c>
      <c r="L993" s="107">
        <v>222372.89720000001</v>
      </c>
      <c r="M993" s="104" t="s">
        <v>3185</v>
      </c>
      <c r="N993" s="101">
        <v>274.76711985574201</v>
      </c>
      <c r="O993" s="99">
        <v>200.13403596609999</v>
      </c>
      <c r="P993" s="111">
        <v>231.396118938098</v>
      </c>
      <c r="Q993" s="104">
        <v>235.43242491998001</v>
      </c>
      <c r="R993" s="101">
        <v>2.3718662758143827</v>
      </c>
      <c r="S993" s="99">
        <v>0.15919601129817276</v>
      </c>
      <c r="T993" s="143">
        <v>3</v>
      </c>
      <c r="U993" s="116">
        <v>978</v>
      </c>
      <c r="V993" s="101">
        <v>259.19479145719703</v>
      </c>
      <c r="W993" s="99">
        <v>214.80027683111399</v>
      </c>
      <c r="X993" s="111">
        <v>223.36918257571801</v>
      </c>
      <c r="Y993" s="104">
        <v>232.45475028800968</v>
      </c>
      <c r="Z993" s="107">
        <v>2.3663384255579989</v>
      </c>
      <c r="AA993" s="104">
        <v>0.10131244989756938</v>
      </c>
      <c r="AB993" s="115">
        <v>3</v>
      </c>
      <c r="AC993" s="116">
        <v>985</v>
      </c>
      <c r="AD993" s="107">
        <v>0.98735231719682448</v>
      </c>
      <c r="AE993" s="104">
        <v>-1.8363121071013139E-2</v>
      </c>
    </row>
    <row r="994" spans="1:31" x14ac:dyDescent="0.3">
      <c r="A994" s="104" t="s">
        <v>1503</v>
      </c>
      <c r="B994" s="115">
        <v>6</v>
      </c>
      <c r="C994" s="116">
        <v>1</v>
      </c>
      <c r="D994" s="107">
        <v>25.771100000000001</v>
      </c>
      <c r="E994" s="104">
        <v>5.2700994899750803E-2</v>
      </c>
      <c r="F994" s="107">
        <f t="shared" si="15"/>
        <v>1.278181186013386</v>
      </c>
      <c r="G994" s="104">
        <v>3.0467172597576999E-2</v>
      </c>
      <c r="H994" s="107">
        <v>1.5730775005073701</v>
      </c>
      <c r="I994" s="104">
        <v>0.54225996568107004</v>
      </c>
      <c r="J994" s="115" t="s">
        <v>0</v>
      </c>
      <c r="K994" s="116" t="s">
        <v>1</v>
      </c>
      <c r="L994" s="107">
        <v>248188.8818</v>
      </c>
      <c r="M994" s="104" t="s">
        <v>1504</v>
      </c>
      <c r="N994" s="101">
        <v>385.525774383878</v>
      </c>
      <c r="O994" s="99">
        <v>380.30728587935403</v>
      </c>
      <c r="P994" s="111">
        <v>324.586306667889</v>
      </c>
      <c r="Q994" s="104">
        <v>363.47312231037364</v>
      </c>
      <c r="R994" s="101">
        <v>2.5604723016768589</v>
      </c>
      <c r="S994" s="99">
        <v>9.2930940943099671E-2</v>
      </c>
      <c r="T994" s="143">
        <v>3</v>
      </c>
      <c r="U994" s="116">
        <v>808</v>
      </c>
      <c r="V994" s="101">
        <v>311.095807933255</v>
      </c>
      <c r="W994" s="99">
        <v>179.52128906042401</v>
      </c>
      <c r="X994" s="111">
        <v>202.55877423925401</v>
      </c>
      <c r="Y994" s="104">
        <v>231.05862374431101</v>
      </c>
      <c r="Z994" s="107">
        <v>2.3637221822235848</v>
      </c>
      <c r="AA994" s="104">
        <v>0.30409952377401789</v>
      </c>
      <c r="AB994" s="115">
        <v>3</v>
      </c>
      <c r="AC994" s="116">
        <v>986</v>
      </c>
      <c r="AD994" s="107">
        <v>0.63569658817030095</v>
      </c>
      <c r="AE994" s="104">
        <v>-0.6535897494842754</v>
      </c>
    </row>
    <row r="995" spans="1:31" x14ac:dyDescent="0.3">
      <c r="A995" s="104" t="s">
        <v>71</v>
      </c>
      <c r="B995" s="115">
        <v>2</v>
      </c>
      <c r="C995" s="116">
        <v>1</v>
      </c>
      <c r="D995" s="107">
        <v>6.9539</v>
      </c>
      <c r="E995" s="109">
        <v>7.2714699076437103E-6</v>
      </c>
      <c r="F995" s="107">
        <f t="shared" si="15"/>
        <v>5.1383777888312547</v>
      </c>
      <c r="G995" s="104">
        <v>1.04222490187397E-4</v>
      </c>
      <c r="H995" s="107">
        <v>34.282883995851897</v>
      </c>
      <c r="I995" s="104">
        <v>1</v>
      </c>
      <c r="J995" s="115" t="s">
        <v>1</v>
      </c>
      <c r="K995" s="116" t="s">
        <v>0</v>
      </c>
      <c r="L995" s="107">
        <v>109181.48820000001</v>
      </c>
      <c r="M995" s="104" t="s">
        <v>72</v>
      </c>
      <c r="N995" s="101">
        <v>5.70716559821894</v>
      </c>
      <c r="O995" s="99">
        <v>6.3883003617904102</v>
      </c>
      <c r="P995" s="111">
        <v>8.05783112982731</v>
      </c>
      <c r="Q995" s="104">
        <v>6.7177656966122195</v>
      </c>
      <c r="R995" s="101">
        <v>0.8272248523721345</v>
      </c>
      <c r="S995" s="99">
        <v>0.18004051469785393</v>
      </c>
      <c r="T995" s="143">
        <v>3</v>
      </c>
      <c r="U995" s="116">
        <v>1516</v>
      </c>
      <c r="V995" s="101">
        <v>225.96120383995401</v>
      </c>
      <c r="W995" s="99">
        <v>256.75579602699401</v>
      </c>
      <c r="X995" s="111">
        <v>208.19614639786101</v>
      </c>
      <c r="Y995" s="104">
        <v>230.30438208826968</v>
      </c>
      <c r="Z995" s="107">
        <v>2.3623022015276223</v>
      </c>
      <c r="AA995" s="104">
        <v>0.10668246052051768</v>
      </c>
      <c r="AB995" s="115">
        <v>3</v>
      </c>
      <c r="AC995" s="116">
        <v>987</v>
      </c>
      <c r="AD995" s="107">
        <v>34.282883995851861</v>
      </c>
      <c r="AE995" s="104">
        <v>5.0994165739848318</v>
      </c>
    </row>
    <row r="996" spans="1:31" x14ac:dyDescent="0.3">
      <c r="A996" s="104" t="s">
        <v>1353</v>
      </c>
      <c r="B996" s="115">
        <v>10</v>
      </c>
      <c r="C996" s="116">
        <v>1</v>
      </c>
      <c r="D996" s="107">
        <v>91.094499999999996</v>
      </c>
      <c r="E996" s="104">
        <v>3.6052556791117997E-2</v>
      </c>
      <c r="F996" s="107">
        <f t="shared" si="15"/>
        <v>1.4430639303648276</v>
      </c>
      <c r="G996" s="104">
        <v>2.3175594237991599E-2</v>
      </c>
      <c r="H996" s="107">
        <v>1.36458135136419</v>
      </c>
      <c r="I996" s="104">
        <v>0.647430402233235</v>
      </c>
      <c r="J996" s="115" t="s">
        <v>1</v>
      </c>
      <c r="K996" s="116" t="s">
        <v>0</v>
      </c>
      <c r="L996" s="107">
        <v>28389.860799999999</v>
      </c>
      <c r="M996" s="104" t="s">
        <v>1354</v>
      </c>
      <c r="N996" s="101">
        <v>198.66708984482301</v>
      </c>
      <c r="O996" s="99">
        <v>149.85323550594001</v>
      </c>
      <c r="P996" s="111">
        <v>156.95424655711301</v>
      </c>
      <c r="Q996" s="104">
        <v>168.49152396929199</v>
      </c>
      <c r="R996" s="101">
        <v>2.2265780584064507</v>
      </c>
      <c r="S996" s="99">
        <v>0.1565235799962191</v>
      </c>
      <c r="T996" s="143">
        <v>3</v>
      </c>
      <c r="U996" s="116">
        <v>1095</v>
      </c>
      <c r="V996" s="101">
        <v>246.64243332892201</v>
      </c>
      <c r="W996" s="99">
        <v>235.92372610264599</v>
      </c>
      <c r="X996" s="111">
        <v>207.195014982717</v>
      </c>
      <c r="Y996" s="104">
        <v>229.92039147142836</v>
      </c>
      <c r="Z996" s="107">
        <v>2.361577490237508</v>
      </c>
      <c r="AA996" s="104">
        <v>8.8715139190128772E-2</v>
      </c>
      <c r="AB996" s="115">
        <v>3</v>
      </c>
      <c r="AC996" s="116">
        <v>988</v>
      </c>
      <c r="AD996" s="107">
        <v>1.3645813513641905</v>
      </c>
      <c r="AE996" s="104">
        <v>0.44845840539342008</v>
      </c>
    </row>
    <row r="997" spans="1:31" x14ac:dyDescent="0.3">
      <c r="A997" s="104" t="s">
        <v>2533</v>
      </c>
      <c r="B997" s="115">
        <v>3</v>
      </c>
      <c r="C997" s="116">
        <v>1</v>
      </c>
      <c r="D997" s="107">
        <v>10.013500000000001</v>
      </c>
      <c r="E997" s="104">
        <v>0.36757263723615802</v>
      </c>
      <c r="F997" s="107">
        <f t="shared" si="15"/>
        <v>0.4346568257398154</v>
      </c>
      <c r="G997" s="104">
        <v>0.125580714999589</v>
      </c>
      <c r="H997" s="107">
        <v>1.3197390826998601</v>
      </c>
      <c r="I997" s="104">
        <v>0.124433984215656</v>
      </c>
      <c r="J997" s="115" t="s">
        <v>1</v>
      </c>
      <c r="K997" s="116" t="s">
        <v>0</v>
      </c>
      <c r="L997" s="107">
        <v>296716.40879999998</v>
      </c>
      <c r="M997" s="104" t="s">
        <v>2534</v>
      </c>
      <c r="N997" s="101">
        <v>158.44180448443501</v>
      </c>
      <c r="O997" s="99">
        <v>82.009476263145501</v>
      </c>
      <c r="P997" s="111">
        <v>281.36424973343998</v>
      </c>
      <c r="Q997" s="104">
        <v>173.93851016034014</v>
      </c>
      <c r="R997" s="101">
        <v>2.2403957458817123</v>
      </c>
      <c r="S997" s="99">
        <v>0.57823191732284385</v>
      </c>
      <c r="T997" s="143">
        <v>3</v>
      </c>
      <c r="U997" s="116">
        <v>1085</v>
      </c>
      <c r="V997" s="101">
        <v>255.66567604239501</v>
      </c>
      <c r="W997" s="99">
        <v>175.54485154993401</v>
      </c>
      <c r="X997" s="111">
        <v>257.44982194323302</v>
      </c>
      <c r="Y997" s="104">
        <v>229.55344984518737</v>
      </c>
      <c r="Z997" s="107">
        <v>2.360883823947912</v>
      </c>
      <c r="AA997" s="104">
        <v>0.20379273071144186</v>
      </c>
      <c r="AB997" s="115">
        <v>3</v>
      </c>
      <c r="AC997" s="116">
        <v>989</v>
      </c>
      <c r="AD997" s="107">
        <v>1.3197390826998587</v>
      </c>
      <c r="AE997" s="104">
        <v>0.40025273162709069</v>
      </c>
    </row>
    <row r="998" spans="1:31" x14ac:dyDescent="0.3">
      <c r="A998" s="104" t="s">
        <v>973</v>
      </c>
      <c r="B998" s="115">
        <v>3</v>
      </c>
      <c r="C998" s="116">
        <v>1</v>
      </c>
      <c r="D998" s="107">
        <v>17.108599999999999</v>
      </c>
      <c r="E998" s="104">
        <v>1.2533545256655799E-2</v>
      </c>
      <c r="F998" s="107">
        <f t="shared" si="15"/>
        <v>1.9019260664660897</v>
      </c>
      <c r="G998" s="104">
        <v>1.1246109499994E-2</v>
      </c>
      <c r="H998" s="107">
        <v>1.4967790002384</v>
      </c>
      <c r="I998" s="104">
        <v>0.88940114103654899</v>
      </c>
      <c r="J998" s="115" t="s">
        <v>0</v>
      </c>
      <c r="K998" s="116" t="s">
        <v>1</v>
      </c>
      <c r="L998" s="107">
        <v>29475.190399999999</v>
      </c>
      <c r="M998" s="104" t="s">
        <v>974</v>
      </c>
      <c r="N998" s="101">
        <v>369.94876612249499</v>
      </c>
      <c r="O998" s="99">
        <v>317.81954062791903</v>
      </c>
      <c r="P998" s="111">
        <v>341.60675645983599</v>
      </c>
      <c r="Q998" s="104">
        <v>343.12502107008339</v>
      </c>
      <c r="R998" s="101">
        <v>2.5354523884626428</v>
      </c>
      <c r="S998" s="99">
        <v>7.6059030046841197E-2</v>
      </c>
      <c r="T998" s="143">
        <v>3</v>
      </c>
      <c r="U998" s="116">
        <v>837</v>
      </c>
      <c r="V998" s="101">
        <v>268.83437924684398</v>
      </c>
      <c r="W998" s="99">
        <v>205.39071771750801</v>
      </c>
      <c r="X998" s="111">
        <v>213.50172379295299</v>
      </c>
      <c r="Y998" s="104">
        <v>229.24227358576832</v>
      </c>
      <c r="Z998" s="107">
        <v>2.3602947070656666</v>
      </c>
      <c r="AA998" s="104">
        <v>0.15061260290793935</v>
      </c>
      <c r="AB998" s="115">
        <v>3</v>
      </c>
      <c r="AC998" s="116">
        <v>990</v>
      </c>
      <c r="AD998" s="107">
        <v>0.66810130275794</v>
      </c>
      <c r="AE998" s="104">
        <v>-0.58186122286794395</v>
      </c>
    </row>
    <row r="999" spans="1:31" x14ac:dyDescent="0.3">
      <c r="A999" s="104" t="s">
        <v>3202</v>
      </c>
      <c r="B999" s="115">
        <v>2</v>
      </c>
      <c r="C999" s="116">
        <v>1</v>
      </c>
      <c r="D999" s="107">
        <v>7.3361000000000001</v>
      </c>
      <c r="E999" s="104">
        <v>0.96010269905874202</v>
      </c>
      <c r="F999" s="107">
        <f t="shared" si="15"/>
        <v>1.7682309409413392E-2</v>
      </c>
      <c r="G999" s="104">
        <v>0.25925468592297801</v>
      </c>
      <c r="H999" s="107">
        <v>1.0241543878605399</v>
      </c>
      <c r="I999" s="104">
        <v>5.0201234106092001E-2</v>
      </c>
      <c r="J999" s="115" t="s">
        <v>1</v>
      </c>
      <c r="K999" s="116" t="s">
        <v>0</v>
      </c>
      <c r="L999" s="107">
        <v>195143.38459999999</v>
      </c>
      <c r="M999" s="104" t="s">
        <v>3203</v>
      </c>
      <c r="N999" s="101">
        <v>238.32336887681501</v>
      </c>
      <c r="O999" s="99">
        <v>187.04592018736301</v>
      </c>
      <c r="P999" s="111">
        <v>245.992992177433</v>
      </c>
      <c r="Q999" s="104">
        <v>223.78742708053701</v>
      </c>
      <c r="R999" s="101">
        <v>2.3498356831622638</v>
      </c>
      <c r="S999" s="99">
        <v>0.14321327165316286</v>
      </c>
      <c r="T999" s="143">
        <v>3</v>
      </c>
      <c r="U999" s="116">
        <v>997</v>
      </c>
      <c r="V999" s="101">
        <v>176.99360114416899</v>
      </c>
      <c r="W999" s="99">
        <v>216.52441099130101</v>
      </c>
      <c r="X999" s="111">
        <v>294.06061404218298</v>
      </c>
      <c r="Y999" s="104">
        <v>229.19287539255097</v>
      </c>
      <c r="Z999" s="107">
        <v>2.3602011131828191</v>
      </c>
      <c r="AA999" s="104">
        <v>0.25983715285987186</v>
      </c>
      <c r="AB999" s="115">
        <v>3</v>
      </c>
      <c r="AC999" s="116">
        <v>991</v>
      </c>
      <c r="AD999" s="107">
        <v>1.0241543878605326</v>
      </c>
      <c r="AE999" s="104">
        <v>3.4433213200872739E-2</v>
      </c>
    </row>
    <row r="1000" spans="1:31" x14ac:dyDescent="0.3">
      <c r="A1000" s="104" t="s">
        <v>2947</v>
      </c>
      <c r="B1000" s="115">
        <v>3</v>
      </c>
      <c r="C1000" s="116">
        <v>2</v>
      </c>
      <c r="D1000" s="107">
        <v>17.3689</v>
      </c>
      <c r="E1000" s="104">
        <v>0.67606441065960499</v>
      </c>
      <c r="F1000" s="107">
        <f t="shared" si="15"/>
        <v>0.17001192556508696</v>
      </c>
      <c r="G1000" s="104">
        <v>0.198372653202878</v>
      </c>
      <c r="H1000" s="107">
        <v>1.06226987717732</v>
      </c>
      <c r="I1000" s="104">
        <v>6.4444421232698904E-2</v>
      </c>
      <c r="J1000" s="115" t="s">
        <v>1</v>
      </c>
      <c r="K1000" s="116" t="s">
        <v>0</v>
      </c>
      <c r="L1000" s="107">
        <v>47316.485800000002</v>
      </c>
      <c r="M1000" s="104" t="s">
        <v>2948</v>
      </c>
      <c r="N1000" s="101">
        <v>133.25863275827601</v>
      </c>
      <c r="O1000" s="99">
        <v>251.41237816577501</v>
      </c>
      <c r="P1000" s="111">
        <v>261.40716029058802</v>
      </c>
      <c r="Q1000" s="104">
        <v>215.35939040487969</v>
      </c>
      <c r="R1000" s="101">
        <v>2.3331638132340218</v>
      </c>
      <c r="S1000" s="99">
        <v>0.33096651732180665</v>
      </c>
      <c r="T1000" s="143">
        <v>3</v>
      </c>
      <c r="U1000" s="116">
        <v>1009</v>
      </c>
      <c r="V1000" s="101">
        <v>206.01695964842199</v>
      </c>
      <c r="W1000" s="99">
        <v>232.002011985363</v>
      </c>
      <c r="X1000" s="111">
        <v>248.29040794933499</v>
      </c>
      <c r="Y1000" s="104">
        <v>228.76979319437331</v>
      </c>
      <c r="Z1000" s="107">
        <v>2.3593986795831547</v>
      </c>
      <c r="AA1000" s="104">
        <v>9.3199671527080197E-2</v>
      </c>
      <c r="AB1000" s="115">
        <v>3</v>
      </c>
      <c r="AC1000" s="116">
        <v>992</v>
      </c>
      <c r="AD1000" s="107">
        <v>1.0622698771773165</v>
      </c>
      <c r="AE1000" s="104">
        <v>8.7150339590799653E-2</v>
      </c>
    </row>
    <row r="1001" spans="1:31" x14ac:dyDescent="0.3">
      <c r="A1001" s="104" t="s">
        <v>2615</v>
      </c>
      <c r="B1001" s="115">
        <v>5</v>
      </c>
      <c r="C1001" s="116">
        <v>1</v>
      </c>
      <c r="D1001" s="107">
        <v>19.285499999999999</v>
      </c>
      <c r="E1001" s="104">
        <v>0.396872878494199</v>
      </c>
      <c r="F1001" s="107">
        <f t="shared" si="15"/>
        <v>0.40134857890278447</v>
      </c>
      <c r="G1001" s="104">
        <v>0.13138438005731601</v>
      </c>
      <c r="H1001" s="107">
        <v>1.35250682592962</v>
      </c>
      <c r="I1001" s="104">
        <v>0.114838085665786</v>
      </c>
      <c r="J1001" s="115" t="s">
        <v>0</v>
      </c>
      <c r="K1001" s="116" t="s">
        <v>1</v>
      </c>
      <c r="L1001" s="107">
        <v>163950.84409999999</v>
      </c>
      <c r="M1001" s="104" t="s">
        <v>2616</v>
      </c>
      <c r="N1001" s="101">
        <v>458.28387958936997</v>
      </c>
      <c r="O1001" s="99">
        <v>202.081936306084</v>
      </c>
      <c r="P1001" s="111">
        <v>263.692110384476</v>
      </c>
      <c r="Q1001" s="104">
        <v>308.0193087599767</v>
      </c>
      <c r="R1001" s="101">
        <v>2.4885779419065113</v>
      </c>
      <c r="S1001" s="99">
        <v>0.43415892613045159</v>
      </c>
      <c r="T1001" s="143">
        <v>3</v>
      </c>
      <c r="U1001" s="116">
        <v>879</v>
      </c>
      <c r="V1001" s="101">
        <v>265.41624526173501</v>
      </c>
      <c r="W1001" s="99">
        <v>241.450062607669</v>
      </c>
      <c r="X1001" s="111">
        <v>176.35237063508001</v>
      </c>
      <c r="Y1001" s="104">
        <v>227.73955950149468</v>
      </c>
      <c r="Z1001" s="107">
        <v>2.3574384762934586</v>
      </c>
      <c r="AA1001" s="104">
        <v>0.20237023583898547</v>
      </c>
      <c r="AB1001" s="115">
        <v>3</v>
      </c>
      <c r="AC1001" s="116">
        <v>993</v>
      </c>
      <c r="AD1001" s="107">
        <v>0.73936780268200719</v>
      </c>
      <c r="AE1001" s="104">
        <v>-0.43563587516851476</v>
      </c>
    </row>
    <row r="1002" spans="1:31" x14ac:dyDescent="0.3">
      <c r="A1002" s="104" t="s">
        <v>2645</v>
      </c>
      <c r="B1002" s="115">
        <v>12</v>
      </c>
      <c r="C1002" s="116">
        <v>2</v>
      </c>
      <c r="D1002" s="107">
        <v>42.560899999999997</v>
      </c>
      <c r="E1002" s="104">
        <v>0.42130585215906502</v>
      </c>
      <c r="F1002" s="107">
        <f t="shared" si="15"/>
        <v>0.37540250825331534</v>
      </c>
      <c r="G1002" s="104">
        <v>0.13788315558955</v>
      </c>
      <c r="H1002" s="107">
        <v>1.1256417145020401</v>
      </c>
      <c r="I1002" s="104">
        <v>0.107757451809864</v>
      </c>
      <c r="J1002" s="115" t="s">
        <v>0</v>
      </c>
      <c r="K1002" s="116" t="s">
        <v>1</v>
      </c>
      <c r="L1002" s="107">
        <v>451036.36690000002</v>
      </c>
      <c r="M1002" s="104" t="s">
        <v>2646</v>
      </c>
      <c r="N1002" s="101">
        <v>210.14117308862501</v>
      </c>
      <c r="O1002" s="99">
        <v>282.69681761867798</v>
      </c>
      <c r="P1002" s="111">
        <v>272.66756493585001</v>
      </c>
      <c r="Q1002" s="104">
        <v>255.16851854771767</v>
      </c>
      <c r="R1002" s="101">
        <v>2.4068270922106452</v>
      </c>
      <c r="S1002" s="99">
        <v>0.15407831908421346</v>
      </c>
      <c r="T1002" s="143">
        <v>3</v>
      </c>
      <c r="U1002" s="116">
        <v>949</v>
      </c>
      <c r="V1002" s="101">
        <v>263.40119264157897</v>
      </c>
      <c r="W1002" s="99">
        <v>190.184697896881</v>
      </c>
      <c r="X1002" s="111">
        <v>226.47557642822801</v>
      </c>
      <c r="Y1002" s="104">
        <v>226.68715565556263</v>
      </c>
      <c r="Z1002" s="107">
        <v>2.3554269132189565</v>
      </c>
      <c r="AA1002" s="104">
        <v>0.1614943988597253</v>
      </c>
      <c r="AB1002" s="115">
        <v>3</v>
      </c>
      <c r="AC1002" s="116">
        <v>994</v>
      </c>
      <c r="AD1002" s="107">
        <v>0.88838214426193451</v>
      </c>
      <c r="AE1002" s="104">
        <v>-0.17074769867473105</v>
      </c>
    </row>
    <row r="1003" spans="1:31" x14ac:dyDescent="0.3">
      <c r="A1003" s="104" t="s">
        <v>1429</v>
      </c>
      <c r="B1003" s="115">
        <v>6</v>
      </c>
      <c r="C1003" s="116">
        <v>1</v>
      </c>
      <c r="D1003" s="107">
        <v>22.540500000000002</v>
      </c>
      <c r="E1003" s="104">
        <v>4.4050187389264903E-2</v>
      </c>
      <c r="F1003" s="107">
        <f t="shared" si="15"/>
        <v>1.3560522397615675</v>
      </c>
      <c r="G1003" s="104">
        <v>2.6796872765426701E-2</v>
      </c>
      <c r="H1003" s="107">
        <v>2.1662922959681699</v>
      </c>
      <c r="I1003" s="104">
        <v>0.59211728445878198</v>
      </c>
      <c r="J1003" s="115" t="s">
        <v>0</v>
      </c>
      <c r="K1003" s="116" t="s">
        <v>1</v>
      </c>
      <c r="L1003" s="107">
        <v>159201.47159999999</v>
      </c>
      <c r="M1003" s="104" t="s">
        <v>1430</v>
      </c>
      <c r="N1003" s="101">
        <v>553.70369349689997</v>
      </c>
      <c r="O1003" s="99">
        <v>461.543761227142</v>
      </c>
      <c r="P1003" s="111">
        <v>454.42354650475801</v>
      </c>
      <c r="Q1003" s="104">
        <v>489.89033374293331</v>
      </c>
      <c r="R1003" s="101">
        <v>2.6900988702717608</v>
      </c>
      <c r="S1003" s="99">
        <v>0.1130427346756967</v>
      </c>
      <c r="T1003" s="143">
        <v>3</v>
      </c>
      <c r="U1003" s="116">
        <v>705</v>
      </c>
      <c r="V1003" s="101">
        <v>305.35480744268398</v>
      </c>
      <c r="W1003" s="99">
        <v>252.364327760913</v>
      </c>
      <c r="X1003" s="111">
        <v>120.70778066740699</v>
      </c>
      <c r="Y1003" s="104">
        <v>226.14230529033466</v>
      </c>
      <c r="Z1003" s="107">
        <v>2.3543818150454556</v>
      </c>
      <c r="AA1003" s="104">
        <v>0.42042277355679308</v>
      </c>
      <c r="AB1003" s="115">
        <v>3</v>
      </c>
      <c r="AC1003" s="116">
        <v>995</v>
      </c>
      <c r="AD1003" s="107">
        <v>0.46161822292456445</v>
      </c>
      <c r="AE1003" s="104">
        <v>-1.1152279176891144</v>
      </c>
    </row>
    <row r="1004" spans="1:31" x14ac:dyDescent="0.3">
      <c r="A1004" s="104" t="s">
        <v>1791</v>
      </c>
      <c r="B1004" s="115">
        <v>6</v>
      </c>
      <c r="C1004" s="116">
        <v>1</v>
      </c>
      <c r="D1004" s="107">
        <v>50.559899999999999</v>
      </c>
      <c r="E1004" s="104">
        <v>9.6627912529160503E-2</v>
      </c>
      <c r="F1004" s="107">
        <f t="shared" si="15"/>
        <v>1.014897402504102</v>
      </c>
      <c r="G1004" s="104">
        <v>4.6813428414614097E-2</v>
      </c>
      <c r="H1004" s="107">
        <v>1.21382031149348</v>
      </c>
      <c r="I1004" s="104">
        <v>0.38062886367198701</v>
      </c>
      <c r="J1004" s="115" t="s">
        <v>0</v>
      </c>
      <c r="K1004" s="116" t="s">
        <v>1</v>
      </c>
      <c r="L1004" s="107">
        <v>21828.018499999998</v>
      </c>
      <c r="M1004" s="104" t="s">
        <v>1792</v>
      </c>
      <c r="N1004" s="101">
        <v>233.81181560004899</v>
      </c>
      <c r="O1004" s="99">
        <v>283.71202949169702</v>
      </c>
      <c r="P1004" s="111">
        <v>305.93852975564101</v>
      </c>
      <c r="Q1004" s="104">
        <v>274.48745828246234</v>
      </c>
      <c r="R1004" s="101">
        <v>2.4385225057145106</v>
      </c>
      <c r="S1004" s="99">
        <v>0.1345693031921644</v>
      </c>
      <c r="T1004" s="143">
        <v>3</v>
      </c>
      <c r="U1004" s="116">
        <v>922</v>
      </c>
      <c r="V1004" s="101">
        <v>214.848450860828</v>
      </c>
      <c r="W1004" s="99">
        <v>222.122193231148</v>
      </c>
      <c r="X1004" s="111">
        <v>241.43485551133799</v>
      </c>
      <c r="Y1004" s="104">
        <v>226.13516653443799</v>
      </c>
      <c r="Z1004" s="107">
        <v>2.3543681052213459</v>
      </c>
      <c r="AA1004" s="104">
        <v>6.0760055325211074E-2</v>
      </c>
      <c r="AB1004" s="115">
        <v>3</v>
      </c>
      <c r="AC1004" s="116">
        <v>996</v>
      </c>
      <c r="AD1004" s="107">
        <v>0.8238451692817701</v>
      </c>
      <c r="AE1004" s="104">
        <v>-0.2795548673066473</v>
      </c>
    </row>
    <row r="1005" spans="1:31" x14ac:dyDescent="0.3">
      <c r="A1005" s="104" t="s">
        <v>1567</v>
      </c>
      <c r="B1005" s="115">
        <v>1</v>
      </c>
      <c r="C1005" s="116">
        <v>1</v>
      </c>
      <c r="D1005" s="107">
        <v>7.1218000000000004</v>
      </c>
      <c r="E1005" s="104">
        <v>6.0938178627768298E-2</v>
      </c>
      <c r="F1005" s="107">
        <f t="shared" si="15"/>
        <v>1.2151105304830665</v>
      </c>
      <c r="G1005" s="104">
        <v>3.3778321296079203E-2</v>
      </c>
      <c r="H1005" s="107">
        <v>1.33396950274141</v>
      </c>
      <c r="I1005" s="104">
        <v>0.50216792669917998</v>
      </c>
      <c r="J1005" s="115" t="s">
        <v>1</v>
      </c>
      <c r="K1005" s="116" t="s">
        <v>0</v>
      </c>
      <c r="L1005" s="107">
        <v>96180.491200000004</v>
      </c>
      <c r="M1005" s="104" t="s">
        <v>1568</v>
      </c>
      <c r="N1005" s="101">
        <v>178.999314445431</v>
      </c>
      <c r="O1005" s="99">
        <v>143.55973468910901</v>
      </c>
      <c r="P1005" s="111">
        <v>185.03863745967701</v>
      </c>
      <c r="Q1005" s="104">
        <v>169.19922886473901</v>
      </c>
      <c r="R1005" s="101">
        <v>2.2283983793853226</v>
      </c>
      <c r="S1005" s="99">
        <v>0.13244055522141865</v>
      </c>
      <c r="T1005" s="143">
        <v>3</v>
      </c>
      <c r="U1005" s="116">
        <v>1092</v>
      </c>
      <c r="V1005" s="101">
        <v>247.76304373064801</v>
      </c>
      <c r="W1005" s="99">
        <v>192.34767489183301</v>
      </c>
      <c r="X1005" s="111">
        <v>237.009114956297</v>
      </c>
      <c r="Y1005" s="104">
        <v>225.70661119292603</v>
      </c>
      <c r="Z1005" s="107">
        <v>2.3535442802233351</v>
      </c>
      <c r="AA1005" s="104">
        <v>0.13019471593400833</v>
      </c>
      <c r="AB1005" s="115">
        <v>3</v>
      </c>
      <c r="AC1005" s="116">
        <v>997</v>
      </c>
      <c r="AD1005" s="107">
        <v>1.3339695027414107</v>
      </c>
      <c r="AE1005" s="104">
        <v>0.41572568395378101</v>
      </c>
    </row>
    <row r="1006" spans="1:31" x14ac:dyDescent="0.3">
      <c r="A1006" s="104" t="s">
        <v>1747</v>
      </c>
      <c r="B1006" s="115">
        <v>2</v>
      </c>
      <c r="C1006" s="116">
        <v>1</v>
      </c>
      <c r="D1006" s="107">
        <v>6.1574999999999998</v>
      </c>
      <c r="E1006" s="104">
        <v>9.0597457961465497E-2</v>
      </c>
      <c r="F1006" s="107">
        <f t="shared" si="15"/>
        <v>1.0428839878507414</v>
      </c>
      <c r="G1006" s="104">
        <v>4.5005596927957997E-2</v>
      </c>
      <c r="H1006" s="107">
        <v>1.3943375017978401</v>
      </c>
      <c r="I1006" s="104">
        <v>0.39688069520928898</v>
      </c>
      <c r="J1006" s="115" t="s">
        <v>1</v>
      </c>
      <c r="K1006" s="116" t="s">
        <v>0</v>
      </c>
      <c r="L1006" s="107">
        <v>112201.09789999999</v>
      </c>
      <c r="M1006" s="104" t="s">
        <v>1748</v>
      </c>
      <c r="N1006" s="101">
        <v>140.24684745500801</v>
      </c>
      <c r="O1006" s="99">
        <v>161.41418744137999</v>
      </c>
      <c r="P1006" s="111">
        <v>183.367642683512</v>
      </c>
      <c r="Q1006" s="104">
        <v>161.67622585996665</v>
      </c>
      <c r="R1006" s="101">
        <v>2.2086461625351945</v>
      </c>
      <c r="S1006" s="99">
        <v>0.13336278566477736</v>
      </c>
      <c r="T1006" s="143">
        <v>3</v>
      </c>
      <c r="U1006" s="116">
        <v>1115</v>
      </c>
      <c r="V1006" s="101">
        <v>275.309995778754</v>
      </c>
      <c r="W1006" s="99">
        <v>221.36690142637099</v>
      </c>
      <c r="X1006" s="111">
        <v>179.61677739194201</v>
      </c>
      <c r="Y1006" s="104">
        <v>225.43122486568902</v>
      </c>
      <c r="Z1006" s="107">
        <v>2.3530140707502811</v>
      </c>
      <c r="AA1006" s="104">
        <v>0.21281834760257864</v>
      </c>
      <c r="AB1006" s="115">
        <v>3</v>
      </c>
      <c r="AC1006" s="116">
        <v>998</v>
      </c>
      <c r="AD1006" s="107">
        <v>1.3943375017978386</v>
      </c>
      <c r="AE1006" s="104">
        <v>0.47957981029981689</v>
      </c>
    </row>
    <row r="1007" spans="1:31" x14ac:dyDescent="0.3">
      <c r="A1007" s="104" t="s">
        <v>1421</v>
      </c>
      <c r="B1007" s="115">
        <v>16</v>
      </c>
      <c r="C1007" s="116">
        <v>1</v>
      </c>
      <c r="D1007" s="107">
        <v>62.240099999999998</v>
      </c>
      <c r="E1007" s="104">
        <v>4.3543354422575203E-2</v>
      </c>
      <c r="F1007" s="107">
        <f t="shared" si="15"/>
        <v>1.3610781175296658</v>
      </c>
      <c r="G1007" s="104">
        <v>2.6639056254397098E-2</v>
      </c>
      <c r="H1007" s="107">
        <v>1.54708933356523</v>
      </c>
      <c r="I1007" s="104">
        <v>0.59533299822636998</v>
      </c>
      <c r="J1007" s="115" t="s">
        <v>1</v>
      </c>
      <c r="K1007" s="116" t="s">
        <v>0</v>
      </c>
      <c r="L1007" s="107">
        <v>266471.96860000002</v>
      </c>
      <c r="M1007" s="104" t="s">
        <v>1422</v>
      </c>
      <c r="N1007" s="101">
        <v>131.46378341028199</v>
      </c>
      <c r="O1007" s="99">
        <v>135.69423341784301</v>
      </c>
      <c r="P1007" s="111">
        <v>167.54686625351499</v>
      </c>
      <c r="Q1007" s="104">
        <v>144.90162769387999</v>
      </c>
      <c r="R1007" s="101">
        <v>2.1610732639701391</v>
      </c>
      <c r="S1007" s="99">
        <v>0.13612747794005878</v>
      </c>
      <c r="T1007" s="143">
        <v>3</v>
      </c>
      <c r="U1007" s="116">
        <v>1157</v>
      </c>
      <c r="V1007" s="101">
        <v>178.93910755538599</v>
      </c>
      <c r="W1007" s="99">
        <v>217.75091247891999</v>
      </c>
      <c r="X1007" s="111">
        <v>275.83726783002101</v>
      </c>
      <c r="Y1007" s="104">
        <v>224.17576262144235</v>
      </c>
      <c r="Z1007" s="107">
        <v>2.3505886558558533</v>
      </c>
      <c r="AA1007" s="104">
        <v>0.21754151125259155</v>
      </c>
      <c r="AB1007" s="115">
        <v>3</v>
      </c>
      <c r="AC1007" s="116">
        <v>999</v>
      </c>
      <c r="AD1007" s="107">
        <v>1.5470893335652334</v>
      </c>
      <c r="AE1007" s="104">
        <v>0.62955650471874292</v>
      </c>
    </row>
    <row r="1008" spans="1:31" x14ac:dyDescent="0.3">
      <c r="A1008" s="104" t="s">
        <v>1861</v>
      </c>
      <c r="B1008" s="115">
        <v>2</v>
      </c>
      <c r="C1008" s="116">
        <v>1</v>
      </c>
      <c r="D1008" s="107">
        <v>8.6082999999999998</v>
      </c>
      <c r="E1008" s="104">
        <v>0.11461329310172499</v>
      </c>
      <c r="F1008" s="107">
        <f t="shared" si="15"/>
        <v>0.94076500901850679</v>
      </c>
      <c r="G1008" s="104">
        <v>5.3366546421761502E-2</v>
      </c>
      <c r="H1008" s="107">
        <v>1.5137393235215799</v>
      </c>
      <c r="I1008" s="104">
        <v>0.33904628583063001</v>
      </c>
      <c r="J1008" s="115" t="s">
        <v>1</v>
      </c>
      <c r="K1008" s="116" t="s">
        <v>0</v>
      </c>
      <c r="L1008" s="107">
        <v>105594.6685</v>
      </c>
      <c r="M1008" s="104" t="s">
        <v>1862</v>
      </c>
      <c r="N1008" s="101">
        <v>152.55992496151001</v>
      </c>
      <c r="O1008" s="99">
        <v>198.25672357393</v>
      </c>
      <c r="P1008" s="111">
        <v>92.081675567393702</v>
      </c>
      <c r="Q1008" s="104">
        <v>147.63277470094457</v>
      </c>
      <c r="R1008" s="101">
        <v>2.1691827822273932</v>
      </c>
      <c r="S1008" s="99">
        <v>0.3607514301351511</v>
      </c>
      <c r="T1008" s="143">
        <v>3</v>
      </c>
      <c r="U1008" s="116">
        <v>1148</v>
      </c>
      <c r="V1008" s="101">
        <v>221.556301561776</v>
      </c>
      <c r="W1008" s="99">
        <v>241.07099899754701</v>
      </c>
      <c r="X1008" s="111">
        <v>207.80530895694201</v>
      </c>
      <c r="Y1008" s="104">
        <v>223.47753650542165</v>
      </c>
      <c r="Z1008" s="107">
        <v>2.3492338752888138</v>
      </c>
      <c r="AA1008" s="104">
        <v>7.4798826495813694E-2</v>
      </c>
      <c r="AB1008" s="115">
        <v>3</v>
      </c>
      <c r="AC1008" s="116">
        <v>1000</v>
      </c>
      <c r="AD1008" s="107">
        <v>1.5137393235215799</v>
      </c>
      <c r="AE1008" s="104">
        <v>0.59811678455591166</v>
      </c>
    </row>
    <row r="1009" spans="1:31" x14ac:dyDescent="0.3">
      <c r="A1009" s="104" t="s">
        <v>903</v>
      </c>
      <c r="B1009" s="115">
        <v>24</v>
      </c>
      <c r="C1009" s="116">
        <v>1</v>
      </c>
      <c r="D1009" s="107">
        <v>85.679900000000004</v>
      </c>
      <c r="E1009" s="104">
        <v>1.00689692674779E-2</v>
      </c>
      <c r="F1009" s="107">
        <f t="shared" si="15"/>
        <v>1.9970149846954179</v>
      </c>
      <c r="G1009" s="104">
        <v>9.74528660242081E-3</v>
      </c>
      <c r="H1009" s="107">
        <v>1.8657424011516699</v>
      </c>
      <c r="I1009" s="104">
        <v>0.92191144485933196</v>
      </c>
      <c r="J1009" s="115" t="s">
        <v>0</v>
      </c>
      <c r="K1009" s="116" t="s">
        <v>1</v>
      </c>
      <c r="L1009" s="107">
        <v>428803.27140000003</v>
      </c>
      <c r="M1009" s="104" t="s">
        <v>904</v>
      </c>
      <c r="N1009" s="101">
        <v>412.87565868976998</v>
      </c>
      <c r="O1009" s="99">
        <v>378.71148405389903</v>
      </c>
      <c r="P1009" s="111">
        <v>455.20798511850899</v>
      </c>
      <c r="Q1009" s="104">
        <v>415.59837595405935</v>
      </c>
      <c r="R1009" s="101">
        <v>2.6186738417831945</v>
      </c>
      <c r="S1009" s="99">
        <v>9.2206479799109481E-2</v>
      </c>
      <c r="T1009" s="143">
        <v>3</v>
      </c>
      <c r="U1009" s="116">
        <v>752</v>
      </c>
      <c r="V1009" s="101">
        <v>169.807829659682</v>
      </c>
      <c r="W1009" s="99">
        <v>250.01010754518899</v>
      </c>
      <c r="X1009" s="111">
        <v>248.438906340393</v>
      </c>
      <c r="Y1009" s="104">
        <v>222.75228118175468</v>
      </c>
      <c r="Z1009" s="107">
        <v>2.3478221602939873</v>
      </c>
      <c r="AA1009" s="104">
        <v>0.20586980921663514</v>
      </c>
      <c r="AB1009" s="115">
        <v>3</v>
      </c>
      <c r="AC1009" s="116">
        <v>1001</v>
      </c>
      <c r="AD1009" s="107">
        <v>0.53597967188971385</v>
      </c>
      <c r="AE1009" s="104">
        <v>-0.89974981028648116</v>
      </c>
    </row>
    <row r="1010" spans="1:31" x14ac:dyDescent="0.3">
      <c r="A1010" s="104" t="s">
        <v>1243</v>
      </c>
      <c r="B1010" s="115">
        <v>7</v>
      </c>
      <c r="C1010" s="116">
        <v>3</v>
      </c>
      <c r="D1010" s="107">
        <v>38.447000000000003</v>
      </c>
      <c r="E1010" s="104">
        <v>2.69447733520554E-2</v>
      </c>
      <c r="F1010" s="107">
        <f t="shared" si="15"/>
        <v>1.5695254651525969</v>
      </c>
      <c r="G1010" s="104">
        <v>1.8869875322907102E-2</v>
      </c>
      <c r="H1010" s="107">
        <v>1.2091851579681001</v>
      </c>
      <c r="I1010" s="104">
        <v>0.72484782353710597</v>
      </c>
      <c r="J1010" s="115" t="s">
        <v>0</v>
      </c>
      <c r="K1010" s="116" t="s">
        <v>1</v>
      </c>
      <c r="L1010" s="107">
        <v>177931.21849999999</v>
      </c>
      <c r="M1010" s="104" t="s">
        <v>1244</v>
      </c>
      <c r="N1010" s="101">
        <v>254.772673786665</v>
      </c>
      <c r="O1010" s="99">
        <v>267.910497390432</v>
      </c>
      <c r="P1010" s="111">
        <v>284.54263986420699</v>
      </c>
      <c r="Q1010" s="104">
        <v>269.07527034710131</v>
      </c>
      <c r="R1010" s="101">
        <v>2.4298737852951122</v>
      </c>
      <c r="S1010" s="99">
        <v>5.5445910542443466E-2</v>
      </c>
      <c r="T1010" s="143">
        <v>3</v>
      </c>
      <c r="U1010" s="116">
        <v>930</v>
      </c>
      <c r="V1010" s="101">
        <v>202.61500789075399</v>
      </c>
      <c r="W1010" s="99">
        <v>231.17748177571801</v>
      </c>
      <c r="X1010" s="111">
        <v>233.78584250372799</v>
      </c>
      <c r="Y1010" s="104">
        <v>222.52611072339997</v>
      </c>
      <c r="Z1010" s="107">
        <v>2.3473809774642529</v>
      </c>
      <c r="AA1010" s="104">
        <v>7.7711195616597672E-2</v>
      </c>
      <c r="AB1010" s="115">
        <v>3</v>
      </c>
      <c r="AC1010" s="116">
        <v>1002</v>
      </c>
      <c r="AD1010" s="107">
        <v>0.82700320410844919</v>
      </c>
      <c r="AE1010" s="104">
        <v>-0.27403517595947574</v>
      </c>
    </row>
    <row r="1011" spans="1:31" x14ac:dyDescent="0.3">
      <c r="A1011" s="104" t="s">
        <v>2939</v>
      </c>
      <c r="B1011" s="115">
        <v>12</v>
      </c>
      <c r="C1011" s="116">
        <v>3</v>
      </c>
      <c r="D1011" s="107">
        <v>72.7821</v>
      </c>
      <c r="E1011" s="104">
        <v>0.67377608172768999</v>
      </c>
      <c r="F1011" s="107">
        <f t="shared" si="15"/>
        <v>0.17148441003351561</v>
      </c>
      <c r="G1011" s="104">
        <v>0.198269486366105</v>
      </c>
      <c r="H1011" s="107">
        <v>1.09151563496877</v>
      </c>
      <c r="I1011" s="104">
        <v>6.4668085596033403E-2</v>
      </c>
      <c r="J1011" s="115" t="s">
        <v>0</v>
      </c>
      <c r="K1011" s="116" t="s">
        <v>1</v>
      </c>
      <c r="L1011" s="107">
        <v>116410.8989</v>
      </c>
      <c r="M1011" s="104" t="s">
        <v>2940</v>
      </c>
      <c r="N1011" s="101">
        <v>246.942539367693</v>
      </c>
      <c r="O1011" s="99">
        <v>180.79858175530501</v>
      </c>
      <c r="P1011" s="111">
        <v>298.065821707932</v>
      </c>
      <c r="Q1011" s="104">
        <v>241.93564761030999</v>
      </c>
      <c r="R1011" s="101">
        <v>2.3836998634831783</v>
      </c>
      <c r="S1011" s="99">
        <v>0.24301393457604031</v>
      </c>
      <c r="T1011" s="143">
        <v>3</v>
      </c>
      <c r="U1011" s="116">
        <v>967</v>
      </c>
      <c r="V1011" s="101">
        <v>235.202801986895</v>
      </c>
      <c r="W1011" s="99">
        <v>223.06336375976599</v>
      </c>
      <c r="X1011" s="111">
        <v>206.68715198726201</v>
      </c>
      <c r="Y1011" s="104">
        <v>221.65110591130767</v>
      </c>
      <c r="Z1011" s="107">
        <v>2.3456699025199921</v>
      </c>
      <c r="AA1011" s="104">
        <v>6.4561762955892998E-2</v>
      </c>
      <c r="AB1011" s="115">
        <v>3</v>
      </c>
      <c r="AC1011" s="116">
        <v>1003</v>
      </c>
      <c r="AD1011" s="107">
        <v>0.91615728438797495</v>
      </c>
      <c r="AE1011" s="104">
        <v>-0.12633279577107734</v>
      </c>
    </row>
    <row r="1012" spans="1:31" x14ac:dyDescent="0.3">
      <c r="A1012" s="104" t="s">
        <v>1251</v>
      </c>
      <c r="B1012" s="115">
        <v>5</v>
      </c>
      <c r="C1012" s="116">
        <v>2</v>
      </c>
      <c r="D1012" s="107">
        <v>21.275200000000002</v>
      </c>
      <c r="E1012" s="104">
        <v>2.7778373803864199E-2</v>
      </c>
      <c r="F1012" s="107">
        <f t="shared" si="15"/>
        <v>1.5562931822370059</v>
      </c>
      <c r="G1012" s="104">
        <v>1.9327949417853998E-2</v>
      </c>
      <c r="H1012" s="107">
        <v>1.40632601027294</v>
      </c>
      <c r="I1012" s="104">
        <v>0.71699880576574104</v>
      </c>
      <c r="J1012" s="115" t="s">
        <v>0</v>
      </c>
      <c r="K1012" s="116" t="s">
        <v>1</v>
      </c>
      <c r="L1012" s="107">
        <v>169868.18299999999</v>
      </c>
      <c r="M1012" s="104" t="s">
        <v>1252</v>
      </c>
      <c r="N1012" s="101">
        <v>260.50429013828</v>
      </c>
      <c r="O1012" s="99">
        <v>363.28886117516902</v>
      </c>
      <c r="P1012" s="111">
        <v>311.26101832890299</v>
      </c>
      <c r="Q1012" s="104">
        <v>311.68472321411735</v>
      </c>
      <c r="R1012" s="101">
        <v>2.4937155164686886</v>
      </c>
      <c r="S1012" s="99">
        <v>0.16488968383994804</v>
      </c>
      <c r="T1012" s="143">
        <v>3</v>
      </c>
      <c r="U1012" s="116">
        <v>874</v>
      </c>
      <c r="V1012" s="101">
        <v>229.615503965698</v>
      </c>
      <c r="W1012" s="99">
        <v>221.528657041927</v>
      </c>
      <c r="X1012" s="111">
        <v>213.747309968493</v>
      </c>
      <c r="Y1012" s="104">
        <v>221.63049032537268</v>
      </c>
      <c r="Z1012" s="107">
        <v>2.3456295072710343</v>
      </c>
      <c r="AA1012" s="104">
        <v>3.5800972619063398E-2</v>
      </c>
      <c r="AB1012" s="115">
        <v>3</v>
      </c>
      <c r="AC1012" s="116">
        <v>1004</v>
      </c>
      <c r="AD1012" s="107">
        <v>0.71107267638882532</v>
      </c>
      <c r="AE1012" s="104">
        <v>-0.49193107441343653</v>
      </c>
    </row>
    <row r="1013" spans="1:31" x14ac:dyDescent="0.3">
      <c r="A1013" s="104" t="s">
        <v>3206</v>
      </c>
      <c r="B1013" s="115">
        <v>9</v>
      </c>
      <c r="C1013" s="116">
        <v>2</v>
      </c>
      <c r="D1013" s="107">
        <v>45.228299999999997</v>
      </c>
      <c r="E1013" s="104">
        <v>0.97167542914036098</v>
      </c>
      <c r="F1013" s="107">
        <f t="shared" si="15"/>
        <v>1.2478779181938885E-2</v>
      </c>
      <c r="G1013" s="104">
        <v>0.262051057309588</v>
      </c>
      <c r="H1013" s="107">
        <v>1.0183802647126201</v>
      </c>
      <c r="I1013" s="104">
        <v>5.01013590677288E-2</v>
      </c>
      <c r="J1013" s="115" t="s">
        <v>0</v>
      </c>
      <c r="K1013" s="116" t="s">
        <v>1</v>
      </c>
      <c r="L1013" s="107">
        <v>47748.982400000001</v>
      </c>
      <c r="M1013" s="104" t="s">
        <v>3207</v>
      </c>
      <c r="N1013" s="101">
        <v>207.99674319383999</v>
      </c>
      <c r="O1013" s="99">
        <v>188.17763804107099</v>
      </c>
      <c r="P1013" s="111">
        <v>277.46793624029402</v>
      </c>
      <c r="Q1013" s="104">
        <v>224.54743915840166</v>
      </c>
      <c r="R1013" s="101">
        <v>2.3513081065342627</v>
      </c>
      <c r="S1013" s="99">
        <v>0.20881818325035498</v>
      </c>
      <c r="T1013" s="143">
        <v>3</v>
      </c>
      <c r="U1013" s="116">
        <v>995</v>
      </c>
      <c r="V1013" s="101">
        <v>217.43174686742501</v>
      </c>
      <c r="W1013" s="99">
        <v>224.13269760795799</v>
      </c>
      <c r="X1013" s="111">
        <v>219.91962077730199</v>
      </c>
      <c r="Y1013" s="104">
        <v>220.49468841756166</v>
      </c>
      <c r="Z1013" s="107">
        <v>2.343398132040921</v>
      </c>
      <c r="AA1013" s="104">
        <v>1.5362215246277601E-2</v>
      </c>
      <c r="AB1013" s="115">
        <v>3</v>
      </c>
      <c r="AC1013" s="116">
        <v>1005</v>
      </c>
      <c r="AD1013" s="107">
        <v>0.9819514720095246</v>
      </c>
      <c r="AE1013" s="104">
        <v>-2.6276366499274749E-2</v>
      </c>
    </row>
    <row r="1014" spans="1:31" x14ac:dyDescent="0.3">
      <c r="A1014" s="104" t="s">
        <v>119</v>
      </c>
      <c r="B1014" s="115">
        <v>1</v>
      </c>
      <c r="C1014" s="116">
        <v>1</v>
      </c>
      <c r="D1014" s="107">
        <v>6.6731999999999996</v>
      </c>
      <c r="E1014" s="109">
        <v>2.51221995033468E-5</v>
      </c>
      <c r="F1014" s="107">
        <f t="shared" si="15"/>
        <v>4.5999423398413342</v>
      </c>
      <c r="G1014" s="104">
        <v>2.0415094857590099E-4</v>
      </c>
      <c r="H1014" s="107">
        <v>810.48820874671196</v>
      </c>
      <c r="I1014" s="104">
        <v>1</v>
      </c>
      <c r="J1014" s="115" t="s">
        <v>1</v>
      </c>
      <c r="K1014" s="116" t="s">
        <v>0</v>
      </c>
      <c r="L1014" s="107">
        <v>8550.8485000000001</v>
      </c>
      <c r="M1014" s="104" t="s">
        <v>120</v>
      </c>
      <c r="N1014" s="101"/>
      <c r="O1014" s="99">
        <v>0.81225157898664302</v>
      </c>
      <c r="P1014" s="111"/>
      <c r="Q1014" s="104">
        <v>0.81225157898664302</v>
      </c>
      <c r="R1014" s="101">
        <v>-9.0309435729954618E-2</v>
      </c>
      <c r="S1014" s="99"/>
      <c r="T1014" s="143">
        <v>1</v>
      </c>
      <c r="U1014" s="116">
        <v>1523</v>
      </c>
      <c r="V1014" s="101">
        <v>247.47244021814501</v>
      </c>
      <c r="W1014" s="99">
        <v>181.32012247922299</v>
      </c>
      <c r="X1014" s="111">
        <v>229.527764607205</v>
      </c>
      <c r="Y1014" s="104">
        <v>219.44010910152431</v>
      </c>
      <c r="Z1014" s="107">
        <v>2.3413160105196327</v>
      </c>
      <c r="AA1014" s="104">
        <v>0.15589866768575594</v>
      </c>
      <c r="AB1014" s="115">
        <v>3</v>
      </c>
      <c r="AC1014" s="116">
        <v>1006</v>
      </c>
      <c r="AD1014" s="107">
        <v>270.16273624890408</v>
      </c>
      <c r="AE1014" s="104">
        <v>8.0776848861395241</v>
      </c>
    </row>
    <row r="1015" spans="1:31" x14ac:dyDescent="0.3">
      <c r="A1015" s="104" t="s">
        <v>719</v>
      </c>
      <c r="B1015" s="115">
        <v>5</v>
      </c>
      <c r="C1015" s="116">
        <v>1</v>
      </c>
      <c r="D1015" s="107">
        <v>24.554300000000001</v>
      </c>
      <c r="E1015" s="104">
        <v>5.0357647685050902E-3</v>
      </c>
      <c r="F1015" s="107">
        <f t="shared" si="15"/>
        <v>2.2979345649276031</v>
      </c>
      <c r="G1015" s="104">
        <v>6.13770294183203E-3</v>
      </c>
      <c r="H1015" s="107">
        <v>2.3888982979005999</v>
      </c>
      <c r="I1015" s="104">
        <v>0.98162200227912799</v>
      </c>
      <c r="J1015" s="115" t="s">
        <v>0</v>
      </c>
      <c r="K1015" s="116" t="s">
        <v>1</v>
      </c>
      <c r="L1015" s="107">
        <v>92505.570200000002</v>
      </c>
      <c r="M1015" s="104" t="s">
        <v>720</v>
      </c>
      <c r="N1015" s="101">
        <v>591.96713522702396</v>
      </c>
      <c r="O1015" s="99">
        <v>479.44658629395599</v>
      </c>
      <c r="P1015" s="111">
        <v>493.90884774298098</v>
      </c>
      <c r="Q1015" s="104">
        <v>521.77418975465355</v>
      </c>
      <c r="R1015" s="101">
        <v>2.7174825923487824</v>
      </c>
      <c r="S1015" s="99">
        <v>0.11732556601495463</v>
      </c>
      <c r="T1015" s="143">
        <v>3</v>
      </c>
      <c r="U1015" s="116">
        <v>680</v>
      </c>
      <c r="V1015" s="101">
        <v>166.66033378400999</v>
      </c>
      <c r="W1015" s="99">
        <v>213.658999524834</v>
      </c>
      <c r="X1015" s="111">
        <v>274.92939395576599</v>
      </c>
      <c r="Y1015" s="104">
        <v>218.41624242153662</v>
      </c>
      <c r="Z1015" s="107">
        <v>2.3392849313392752</v>
      </c>
      <c r="AA1015" s="104">
        <v>0.24856702410777837</v>
      </c>
      <c r="AB1015" s="115">
        <v>3</v>
      </c>
      <c r="AC1015" s="116">
        <v>1007</v>
      </c>
      <c r="AD1015" s="107">
        <v>0.41860300242953641</v>
      </c>
      <c r="AE1015" s="104">
        <v>-1.256345435528168</v>
      </c>
    </row>
    <row r="1016" spans="1:31" x14ac:dyDescent="0.3">
      <c r="A1016" s="104" t="s">
        <v>2133</v>
      </c>
      <c r="B1016" s="115">
        <v>3</v>
      </c>
      <c r="C1016" s="116">
        <v>1</v>
      </c>
      <c r="D1016" s="107">
        <v>14.5199</v>
      </c>
      <c r="E1016" s="104">
        <v>0.186639488316931</v>
      </c>
      <c r="F1016" s="107">
        <f t="shared" si="15"/>
        <v>0.72899646485638459</v>
      </c>
      <c r="G1016" s="104">
        <v>7.58345792464276E-2</v>
      </c>
      <c r="H1016" s="107">
        <v>1.32712030869369</v>
      </c>
      <c r="I1016" s="104">
        <v>0.233774553256241</v>
      </c>
      <c r="J1016" s="115" t="s">
        <v>0</v>
      </c>
      <c r="K1016" s="116" t="s">
        <v>1</v>
      </c>
      <c r="L1016" s="107">
        <v>54816.115899999997</v>
      </c>
      <c r="M1016" s="104" t="s">
        <v>2134</v>
      </c>
      <c r="N1016" s="101">
        <v>301.01244428896598</v>
      </c>
      <c r="O1016" s="99">
        <v>352.94407328220302</v>
      </c>
      <c r="P1016" s="111">
        <v>213.32243125742301</v>
      </c>
      <c r="Q1016" s="104">
        <v>289.09298294286401</v>
      </c>
      <c r="R1016" s="101">
        <v>2.4610375503141095</v>
      </c>
      <c r="S1016" s="99">
        <v>0.24410784606361968</v>
      </c>
      <c r="T1016" s="143">
        <v>3</v>
      </c>
      <c r="U1016" s="116">
        <v>912</v>
      </c>
      <c r="V1016" s="101">
        <v>213.415505903693</v>
      </c>
      <c r="W1016" s="99">
        <v>249.898314551575</v>
      </c>
      <c r="X1016" s="111">
        <v>190.19057032771201</v>
      </c>
      <c r="Y1016" s="104">
        <v>217.83479692765999</v>
      </c>
      <c r="Z1016" s="107">
        <v>2.3381272551562171</v>
      </c>
      <c r="AA1016" s="104">
        <v>0.13816981671102929</v>
      </c>
      <c r="AB1016" s="115">
        <v>3</v>
      </c>
      <c r="AC1016" s="116">
        <v>1008</v>
      </c>
      <c r="AD1016" s="107">
        <v>0.7535111876814824</v>
      </c>
      <c r="AE1016" s="104">
        <v>-0.40829916263590005</v>
      </c>
    </row>
    <row r="1017" spans="1:31" x14ac:dyDescent="0.3">
      <c r="A1017" s="104" t="s">
        <v>2945</v>
      </c>
      <c r="B1017" s="115">
        <v>4</v>
      </c>
      <c r="C1017" s="116">
        <v>1</v>
      </c>
      <c r="D1017" s="107">
        <v>13.6471</v>
      </c>
      <c r="E1017" s="104">
        <v>0.67487018229951501</v>
      </c>
      <c r="F1017" s="107">
        <f t="shared" si="15"/>
        <v>0.17077975981068699</v>
      </c>
      <c r="G1017" s="104">
        <v>0.198269486366105</v>
      </c>
      <c r="H1017" s="107">
        <v>3.2885032292628402</v>
      </c>
      <c r="I1017" s="104">
        <v>6.4560878040303596E-2</v>
      </c>
      <c r="J1017" s="115" t="s">
        <v>0</v>
      </c>
      <c r="K1017" s="116" t="s">
        <v>1</v>
      </c>
      <c r="L1017" s="107">
        <v>112959.965</v>
      </c>
      <c r="M1017" s="104" t="s">
        <v>2946</v>
      </c>
      <c r="N1017" s="101">
        <v>665.458278902502</v>
      </c>
      <c r="O1017" s="99">
        <v>764.80819061488899</v>
      </c>
      <c r="P1017" s="111"/>
      <c r="Q1017" s="104">
        <v>715.13323475869549</v>
      </c>
      <c r="R1017" s="101">
        <v>2.8543869617031712</v>
      </c>
      <c r="S1017" s="99">
        <v>9.8234836346010601E-2</v>
      </c>
      <c r="T1017" s="143">
        <v>2</v>
      </c>
      <c r="U1017" s="116">
        <v>551</v>
      </c>
      <c r="V1017" s="101">
        <v>416.76568647424398</v>
      </c>
      <c r="W1017" s="99">
        <v>18.163632369090202</v>
      </c>
      <c r="X1017" s="111"/>
      <c r="Y1017" s="104">
        <v>217.46465942166708</v>
      </c>
      <c r="Z1017" s="107">
        <v>2.3373886890367563</v>
      </c>
      <c r="AA1017" s="104">
        <v>1.2960920464144108</v>
      </c>
      <c r="AB1017" s="115">
        <v>2</v>
      </c>
      <c r="AC1017" s="116">
        <v>1009</v>
      </c>
      <c r="AD1017" s="107">
        <v>0.30408971203113683</v>
      </c>
      <c r="AE1017" s="104">
        <v>-1.7174310869787999</v>
      </c>
    </row>
    <row r="1018" spans="1:31" x14ac:dyDescent="0.3">
      <c r="A1018" s="104" t="s">
        <v>1403</v>
      </c>
      <c r="B1018" s="115">
        <v>2</v>
      </c>
      <c r="C1018" s="116">
        <v>2</v>
      </c>
      <c r="D1018" s="107">
        <v>13.511799999999999</v>
      </c>
      <c r="E1018" s="104">
        <v>4.0928525124141399E-2</v>
      </c>
      <c r="F1018" s="107">
        <f t="shared" si="15"/>
        <v>1.3879739050490287</v>
      </c>
      <c r="G1018" s="104">
        <v>2.5363600380842101E-2</v>
      </c>
      <c r="H1018" s="107">
        <v>16.4783039494599</v>
      </c>
      <c r="I1018" s="104">
        <v>0.61251178247748495</v>
      </c>
      <c r="J1018" s="115" t="s">
        <v>1</v>
      </c>
      <c r="K1018" s="116" t="s">
        <v>0</v>
      </c>
      <c r="L1018" s="107">
        <v>12060.893700000001</v>
      </c>
      <c r="M1018" s="104" t="s">
        <v>1404</v>
      </c>
      <c r="N1018" s="101">
        <v>25.967915757388202</v>
      </c>
      <c r="O1018" s="99">
        <v>13.545999012792199</v>
      </c>
      <c r="P1018" s="111"/>
      <c r="Q1018" s="104">
        <v>19.7569573850902</v>
      </c>
      <c r="R1018" s="101">
        <v>1.2957200630952728</v>
      </c>
      <c r="S1018" s="99">
        <v>0.4445837177371863</v>
      </c>
      <c r="T1018" s="143">
        <v>2</v>
      </c>
      <c r="U1018" s="116">
        <v>1493</v>
      </c>
      <c r="V1018" s="101">
        <v>247.11900070920399</v>
      </c>
      <c r="W1018" s="99">
        <v>221.863535839588</v>
      </c>
      <c r="X1018" s="111">
        <v>182.13976126729401</v>
      </c>
      <c r="Y1018" s="104">
        <v>217.04076593869533</v>
      </c>
      <c r="Z1018" s="107">
        <v>2.3365413133851369</v>
      </c>
      <c r="AA1018" s="104">
        <v>0.15092547061051884</v>
      </c>
      <c r="AB1018" s="115">
        <v>3</v>
      </c>
      <c r="AC1018" s="116">
        <v>1010</v>
      </c>
      <c r="AD1018" s="107">
        <v>10.985535966306607</v>
      </c>
      <c r="AE1018" s="104">
        <v>3.4575333530936918</v>
      </c>
    </row>
    <row r="1019" spans="1:31" x14ac:dyDescent="0.3">
      <c r="A1019" s="104" t="s">
        <v>2525</v>
      </c>
      <c r="B1019" s="115">
        <v>18</v>
      </c>
      <c r="C1019" s="116">
        <v>2</v>
      </c>
      <c r="D1019" s="107">
        <v>83.660799999999995</v>
      </c>
      <c r="E1019" s="104">
        <v>0.36133926097693703</v>
      </c>
      <c r="F1019" s="107">
        <f t="shared" si="15"/>
        <v>0.44208484801048969</v>
      </c>
      <c r="G1019" s="104">
        <v>0.123906795185735</v>
      </c>
      <c r="H1019" s="107">
        <v>1.0900576692782</v>
      </c>
      <c r="I1019" s="104">
        <v>0.12665126842052199</v>
      </c>
      <c r="J1019" s="115" t="s">
        <v>0</v>
      </c>
      <c r="K1019" s="116" t="s">
        <v>1</v>
      </c>
      <c r="L1019" s="107">
        <v>270026.51199999999</v>
      </c>
      <c r="M1019" s="104" t="s">
        <v>2526</v>
      </c>
      <c r="N1019" s="101">
        <v>205.65871744677099</v>
      </c>
      <c r="O1019" s="99">
        <v>234.68893867181001</v>
      </c>
      <c r="P1019" s="111">
        <v>268.52499032550702</v>
      </c>
      <c r="Q1019" s="104">
        <v>236.29088214802934</v>
      </c>
      <c r="R1019" s="101">
        <v>2.3734469636586217</v>
      </c>
      <c r="S1019" s="99">
        <v>0.13315679605031239</v>
      </c>
      <c r="T1019" s="143">
        <v>3</v>
      </c>
      <c r="U1019" s="116">
        <v>974</v>
      </c>
      <c r="V1019" s="101">
        <v>216.607672631242</v>
      </c>
      <c r="W1019" s="99">
        <v>221.90807203614801</v>
      </c>
      <c r="X1019" s="111">
        <v>211.791726600142</v>
      </c>
      <c r="Y1019" s="104">
        <v>216.76915708917736</v>
      </c>
      <c r="Z1019" s="107">
        <v>2.3359974888493968</v>
      </c>
      <c r="AA1019" s="104">
        <v>2.3343291618761627E-2</v>
      </c>
      <c r="AB1019" s="115">
        <v>3</v>
      </c>
      <c r="AC1019" s="116">
        <v>1011</v>
      </c>
      <c r="AD1019" s="107">
        <v>0.91738265615081083</v>
      </c>
      <c r="AE1019" s="104">
        <v>-0.12440446250753975</v>
      </c>
    </row>
    <row r="1020" spans="1:31" x14ac:dyDescent="0.3">
      <c r="A1020" s="104" t="s">
        <v>2123</v>
      </c>
      <c r="B1020" s="115">
        <v>5</v>
      </c>
      <c r="C1020" s="116">
        <v>2</v>
      </c>
      <c r="D1020" s="107">
        <v>28.692900000000002</v>
      </c>
      <c r="E1020" s="104">
        <v>0.18224228675183601</v>
      </c>
      <c r="F1020" s="107">
        <f t="shared" si="15"/>
        <v>0.73935084376172067</v>
      </c>
      <c r="G1020" s="104">
        <v>7.4333415547320397E-2</v>
      </c>
      <c r="H1020" s="107">
        <v>1.39746264645109</v>
      </c>
      <c r="I1020" s="104">
        <v>0.23841923415369501</v>
      </c>
      <c r="J1020" s="115" t="s">
        <v>0</v>
      </c>
      <c r="K1020" s="116" t="s">
        <v>1</v>
      </c>
      <c r="L1020" s="107">
        <v>41718.1351</v>
      </c>
      <c r="M1020" s="104" t="s">
        <v>2124</v>
      </c>
      <c r="N1020" s="101">
        <v>351.89610943869201</v>
      </c>
      <c r="O1020" s="99">
        <v>353.364527495375</v>
      </c>
      <c r="P1020" s="111">
        <v>202.50334755869</v>
      </c>
      <c r="Q1020" s="104">
        <v>302.58799483091894</v>
      </c>
      <c r="R1020" s="101">
        <v>2.4808516934091998</v>
      </c>
      <c r="S1020" s="99">
        <v>0.2864586769480591</v>
      </c>
      <c r="T1020" s="143">
        <v>3</v>
      </c>
      <c r="U1020" s="116">
        <v>886</v>
      </c>
      <c r="V1020" s="101">
        <v>227.503209121895</v>
      </c>
      <c r="W1020" s="99">
        <v>200.80462795730301</v>
      </c>
      <c r="X1020" s="111">
        <v>221.27230504342401</v>
      </c>
      <c r="Y1020" s="104">
        <v>216.526714040874</v>
      </c>
      <c r="Z1020" s="107">
        <v>2.3355114851920464</v>
      </c>
      <c r="AA1020" s="104">
        <v>6.4507544373271872E-2</v>
      </c>
      <c r="AB1020" s="115">
        <v>3</v>
      </c>
      <c r="AC1020" s="116">
        <v>1012</v>
      </c>
      <c r="AD1020" s="107">
        <v>0.71558263295232671</v>
      </c>
      <c r="AE1020" s="104">
        <v>-0.48280972099334174</v>
      </c>
    </row>
    <row r="1021" spans="1:31" x14ac:dyDescent="0.3">
      <c r="A1021" s="104" t="s">
        <v>2865</v>
      </c>
      <c r="B1021" s="115">
        <v>2</v>
      </c>
      <c r="C1021" s="116">
        <v>1</v>
      </c>
      <c r="D1021" s="107">
        <v>8.8622999999999994</v>
      </c>
      <c r="E1021" s="104">
        <v>0.60253248519424296</v>
      </c>
      <c r="F1021" s="107">
        <f t="shared" si="15"/>
        <v>0.22001953338333421</v>
      </c>
      <c r="G1021" s="104">
        <v>0.181882917619762</v>
      </c>
      <c r="H1021" s="107">
        <v>1.0948372485192901</v>
      </c>
      <c r="I1021" s="104">
        <v>7.2795084899409696E-2</v>
      </c>
      <c r="J1021" s="115" t="s">
        <v>0</v>
      </c>
      <c r="K1021" s="116" t="s">
        <v>1</v>
      </c>
      <c r="L1021" s="107">
        <v>46646.955300000001</v>
      </c>
      <c r="M1021" s="104" t="s">
        <v>2866</v>
      </c>
      <c r="N1021" s="101">
        <v>286.50082024384898</v>
      </c>
      <c r="O1021" s="99">
        <v>228.498581661342</v>
      </c>
      <c r="P1021" s="111">
        <v>191.40784893873999</v>
      </c>
      <c r="Q1021" s="104">
        <v>235.46908361464367</v>
      </c>
      <c r="R1021" s="101">
        <v>2.371933893643376</v>
      </c>
      <c r="S1021" s="99">
        <v>0.20354335510722066</v>
      </c>
      <c r="T1021" s="143">
        <v>3</v>
      </c>
      <c r="U1021" s="116">
        <v>977</v>
      </c>
      <c r="V1021" s="101">
        <v>258.157574399407</v>
      </c>
      <c r="W1021" s="99">
        <v>204.40975709569099</v>
      </c>
      <c r="X1021" s="111">
        <v>182.649345046837</v>
      </c>
      <c r="Y1021" s="104">
        <v>215.07222551397831</v>
      </c>
      <c r="Z1021" s="107">
        <v>2.3325843291003956</v>
      </c>
      <c r="AA1021" s="104">
        <v>0.18071577621406867</v>
      </c>
      <c r="AB1021" s="115">
        <v>3</v>
      </c>
      <c r="AC1021" s="116">
        <v>1013</v>
      </c>
      <c r="AD1021" s="107">
        <v>0.91337776582998986</v>
      </c>
      <c r="AE1021" s="104">
        <v>-0.13071642397691113</v>
      </c>
    </row>
    <row r="1022" spans="1:31" x14ac:dyDescent="0.3">
      <c r="A1022" s="104" t="s">
        <v>2021</v>
      </c>
      <c r="B1022" s="115">
        <v>2</v>
      </c>
      <c r="C1022" s="116">
        <v>2</v>
      </c>
      <c r="D1022" s="107">
        <v>10.7889</v>
      </c>
      <c r="E1022" s="104">
        <v>0.14625472285530999</v>
      </c>
      <c r="F1022" s="107">
        <f t="shared" si="15"/>
        <v>0.83489010078846637</v>
      </c>
      <c r="G1022" s="104">
        <v>6.2740185444838906E-2</v>
      </c>
      <c r="H1022" s="107">
        <v>2.0146327822003198</v>
      </c>
      <c r="I1022" s="104">
        <v>0.28376518091421499</v>
      </c>
      <c r="J1022" s="115" t="s">
        <v>1</v>
      </c>
      <c r="K1022" s="116" t="s">
        <v>0</v>
      </c>
      <c r="L1022" s="107">
        <v>30194.662899999999</v>
      </c>
      <c r="M1022" s="104" t="s">
        <v>2022</v>
      </c>
      <c r="N1022" s="101">
        <v>35.176777413661902</v>
      </c>
      <c r="O1022" s="99">
        <v>134.57493205184301</v>
      </c>
      <c r="P1022" s="111">
        <v>149.868423151397</v>
      </c>
      <c r="Q1022" s="104">
        <v>106.54004420563398</v>
      </c>
      <c r="R1022" s="101">
        <v>2.0275128726464731</v>
      </c>
      <c r="S1022" s="99">
        <v>0.58450949100588734</v>
      </c>
      <c r="T1022" s="143">
        <v>3</v>
      </c>
      <c r="U1022" s="116">
        <v>1239</v>
      </c>
      <c r="V1022" s="101">
        <v>168.02287770954001</v>
      </c>
      <c r="W1022" s="99">
        <v>231.64123809401701</v>
      </c>
      <c r="X1022" s="111">
        <v>244.25308121766801</v>
      </c>
      <c r="Y1022" s="104">
        <v>214.6390656737417</v>
      </c>
      <c r="Z1022" s="107">
        <v>2.3317087691792504</v>
      </c>
      <c r="AA1022" s="104">
        <v>0.19036761830379298</v>
      </c>
      <c r="AB1022" s="115">
        <v>3</v>
      </c>
      <c r="AC1022" s="116">
        <v>1014</v>
      </c>
      <c r="AD1022" s="107">
        <v>2.014632782200322</v>
      </c>
      <c r="AE1022" s="104">
        <v>1.0105168950416825</v>
      </c>
    </row>
    <row r="1023" spans="1:31" x14ac:dyDescent="0.3">
      <c r="A1023" s="104" t="s">
        <v>583</v>
      </c>
      <c r="B1023" s="115">
        <v>4</v>
      </c>
      <c r="C1023" s="116">
        <v>1</v>
      </c>
      <c r="D1023" s="107">
        <v>11.703099999999999</v>
      </c>
      <c r="E1023" s="104">
        <v>2.8181819094348398E-3</v>
      </c>
      <c r="F1023" s="107">
        <f t="shared" si="15"/>
        <v>2.5500309772614518</v>
      </c>
      <c r="G1023" s="104">
        <v>4.25065605765222E-3</v>
      </c>
      <c r="H1023" s="107">
        <v>10.5943681709643</v>
      </c>
      <c r="I1023" s="104">
        <v>0.99676844907916196</v>
      </c>
      <c r="J1023" s="115" t="s">
        <v>1</v>
      </c>
      <c r="K1023" s="116" t="s">
        <v>0</v>
      </c>
      <c r="L1023" s="107">
        <v>539803.81270000001</v>
      </c>
      <c r="M1023" s="104" t="s">
        <v>584</v>
      </c>
      <c r="N1023" s="101">
        <v>22.148720962358599</v>
      </c>
      <c r="O1023" s="99">
        <v>8.9467905176612792</v>
      </c>
      <c r="P1023" s="111">
        <v>29.422738940796702</v>
      </c>
      <c r="Q1023" s="104">
        <v>20.172750140272196</v>
      </c>
      <c r="R1023" s="101">
        <v>1.3047651093841592</v>
      </c>
      <c r="S1023" s="99">
        <v>0.51455566985157741</v>
      </c>
      <c r="T1023" s="143">
        <v>3</v>
      </c>
      <c r="U1023" s="116">
        <v>1490</v>
      </c>
      <c r="V1023" s="101">
        <v>172.13173278157501</v>
      </c>
      <c r="W1023" s="99">
        <v>255.738324109188</v>
      </c>
      <c r="X1023" s="111">
        <v>213.282569129986</v>
      </c>
      <c r="Y1023" s="104">
        <v>213.71754200691635</v>
      </c>
      <c r="Z1023" s="107">
        <v>2.3298401706626022</v>
      </c>
      <c r="AA1023" s="104">
        <v>0.19560861726173423</v>
      </c>
      <c r="AB1023" s="115">
        <v>3</v>
      </c>
      <c r="AC1023" s="116">
        <v>1015</v>
      </c>
      <c r="AD1023" s="107">
        <v>10.594368170964348</v>
      </c>
      <c r="AE1023" s="104">
        <v>3.4052256454292449</v>
      </c>
    </row>
    <row r="1024" spans="1:31" x14ac:dyDescent="0.3">
      <c r="A1024" s="104" t="s">
        <v>1265</v>
      </c>
      <c r="B1024" s="115">
        <v>7</v>
      </c>
      <c r="C1024" s="116">
        <v>2</v>
      </c>
      <c r="D1024" s="107">
        <v>46.445300000000003</v>
      </c>
      <c r="E1024" s="104">
        <v>2.9152707427006899E-2</v>
      </c>
      <c r="F1024" s="107">
        <f t="shared" si="15"/>
        <v>1.5353211058789626</v>
      </c>
      <c r="G1024" s="104">
        <v>2.0057378613162102E-2</v>
      </c>
      <c r="H1024" s="107">
        <v>1.2628879871823699</v>
      </c>
      <c r="I1024" s="104">
        <v>0.70441940867944997</v>
      </c>
      <c r="J1024" s="115" t="s">
        <v>1</v>
      </c>
      <c r="K1024" s="116" t="s">
        <v>0</v>
      </c>
      <c r="L1024" s="107">
        <v>110405.41680000001</v>
      </c>
      <c r="M1024" s="104" t="s">
        <v>1266</v>
      </c>
      <c r="N1024" s="101">
        <v>186.32324306461001</v>
      </c>
      <c r="O1024" s="99">
        <v>147.87667197028</v>
      </c>
      <c r="P1024" s="111">
        <v>171.350390026067</v>
      </c>
      <c r="Q1024" s="104">
        <v>168.51676835365234</v>
      </c>
      <c r="R1024" s="101">
        <v>2.2266431220686633</v>
      </c>
      <c r="S1024" s="99">
        <v>0.1149991613676497</v>
      </c>
      <c r="T1024" s="143">
        <v>3</v>
      </c>
      <c r="U1024" s="116">
        <v>1094</v>
      </c>
      <c r="V1024" s="101">
        <v>213.438912976225</v>
      </c>
      <c r="W1024" s="99">
        <v>204.10731732320201</v>
      </c>
      <c r="X1024" s="111">
        <v>220.907176878439</v>
      </c>
      <c r="Y1024" s="104">
        <v>212.81780239262199</v>
      </c>
      <c r="Z1024" s="107">
        <v>2.3280079542503547</v>
      </c>
      <c r="AA1024" s="104">
        <v>3.9550894970262249E-2</v>
      </c>
      <c r="AB1024" s="115">
        <v>3</v>
      </c>
      <c r="AC1024" s="116">
        <v>1016</v>
      </c>
      <c r="AD1024" s="107">
        <v>1.2628879871823717</v>
      </c>
      <c r="AE1024" s="104">
        <v>0.33672668385790444</v>
      </c>
    </row>
    <row r="1025" spans="1:31" x14ac:dyDescent="0.3">
      <c r="A1025" s="104" t="s">
        <v>2713</v>
      </c>
      <c r="B1025" s="115">
        <v>8</v>
      </c>
      <c r="C1025" s="116">
        <v>3</v>
      </c>
      <c r="D1025" s="107">
        <v>43.8294</v>
      </c>
      <c r="E1025" s="104">
        <v>0.47155511348923801</v>
      </c>
      <c r="F1025" s="107">
        <f t="shared" si="15"/>
        <v>0.32646754134561817</v>
      </c>
      <c r="G1025" s="104">
        <v>0.15044172406092701</v>
      </c>
      <c r="H1025" s="107">
        <v>1.0730015943743201</v>
      </c>
      <c r="I1025" s="104">
        <v>9.5351954507380904E-2</v>
      </c>
      <c r="J1025" s="115" t="s">
        <v>1</v>
      </c>
      <c r="K1025" s="116" t="s">
        <v>0</v>
      </c>
      <c r="L1025" s="107">
        <v>99204.503700000001</v>
      </c>
      <c r="M1025" s="104" t="s">
        <v>2714</v>
      </c>
      <c r="N1025" s="101">
        <v>195.410562461419</v>
      </c>
      <c r="O1025" s="99">
        <v>200.248641309823</v>
      </c>
      <c r="P1025" s="111">
        <v>198.47782756015599</v>
      </c>
      <c r="Q1025" s="104">
        <v>198.04567711046602</v>
      </c>
      <c r="R1025" s="101">
        <v>2.2967653671767665</v>
      </c>
      <c r="S1025" s="99">
        <v>1.2359870261216016E-2</v>
      </c>
      <c r="T1025" s="143">
        <v>3</v>
      </c>
      <c r="U1025" s="116">
        <v>1036</v>
      </c>
      <c r="V1025" s="101">
        <v>180.29498492181301</v>
      </c>
      <c r="W1025" s="99">
        <v>234.702578536597</v>
      </c>
      <c r="X1025" s="111">
        <v>222.51241843700399</v>
      </c>
      <c r="Y1025" s="104">
        <v>212.50332729847136</v>
      </c>
      <c r="Z1025" s="107">
        <v>2.327365734461873</v>
      </c>
      <c r="AA1025" s="104">
        <v>0.1343574708073379</v>
      </c>
      <c r="AB1025" s="115">
        <v>3</v>
      </c>
      <c r="AC1025" s="116">
        <v>1017</v>
      </c>
      <c r="AD1025" s="107">
        <v>1.0730015943743179</v>
      </c>
      <c r="AE1025" s="104">
        <v>0.10165221979826781</v>
      </c>
    </row>
    <row r="1026" spans="1:31" x14ac:dyDescent="0.3">
      <c r="A1026" s="104" t="s">
        <v>3051</v>
      </c>
      <c r="B1026" s="115">
        <v>3</v>
      </c>
      <c r="C1026" s="116">
        <v>1</v>
      </c>
      <c r="D1026" s="107">
        <v>14.4435</v>
      </c>
      <c r="E1026" s="104">
        <v>0.77845928011050303</v>
      </c>
      <c r="F1026" s="107">
        <f t="shared" si="15"/>
        <v>0.10876409971220687</v>
      </c>
      <c r="G1026" s="104">
        <v>0.22072307508934499</v>
      </c>
      <c r="H1026" s="107">
        <v>1.03061222645856</v>
      </c>
      <c r="I1026" s="104">
        <v>5.6445742706046298E-2</v>
      </c>
      <c r="J1026" s="115" t="s">
        <v>0</v>
      </c>
      <c r="K1026" s="116" t="s">
        <v>1</v>
      </c>
      <c r="L1026" s="107">
        <v>54474.272100000002</v>
      </c>
      <c r="M1026" s="104" t="s">
        <v>3052</v>
      </c>
      <c r="N1026" s="101">
        <v>194.58307431759701</v>
      </c>
      <c r="O1026" s="99">
        <v>263.53951874227403</v>
      </c>
      <c r="P1026" s="111">
        <v>197.10305946554601</v>
      </c>
      <c r="Q1026" s="104">
        <v>218.40855084180569</v>
      </c>
      <c r="R1026" s="101">
        <v>2.3392696372868951</v>
      </c>
      <c r="S1026" s="99">
        <v>0.17904458796571363</v>
      </c>
      <c r="T1026" s="143">
        <v>3</v>
      </c>
      <c r="U1026" s="116">
        <v>1006</v>
      </c>
      <c r="V1026" s="101">
        <v>114.126717571821</v>
      </c>
      <c r="W1026" s="99">
        <v>268.05439037094698</v>
      </c>
      <c r="X1026" s="111">
        <v>253.582407862721</v>
      </c>
      <c r="Y1026" s="104">
        <v>211.92117193516299</v>
      </c>
      <c r="Z1026" s="107">
        <v>2.3261743469670111</v>
      </c>
      <c r="AA1026" s="104">
        <v>0.40109742123264708</v>
      </c>
      <c r="AB1026" s="115">
        <v>3</v>
      </c>
      <c r="AC1026" s="116">
        <v>1018</v>
      </c>
      <c r="AD1026" s="107">
        <v>0.97029704706322817</v>
      </c>
      <c r="AE1026" s="104">
        <v>-4.3501612824328066E-2</v>
      </c>
    </row>
    <row r="1027" spans="1:31" x14ac:dyDescent="0.3">
      <c r="A1027" s="104" t="s">
        <v>1859</v>
      </c>
      <c r="B1027" s="115">
        <v>15</v>
      </c>
      <c r="C1027" s="116">
        <v>2</v>
      </c>
      <c r="D1027" s="107">
        <v>67.290800000000004</v>
      </c>
      <c r="E1027" s="104">
        <v>0.11359224718719201</v>
      </c>
      <c r="F1027" s="107">
        <f t="shared" si="15"/>
        <v>0.94465130875457948</v>
      </c>
      <c r="G1027" s="104">
        <v>5.30049710750422E-2</v>
      </c>
      <c r="H1027" s="107">
        <v>1.27379847113102</v>
      </c>
      <c r="I1027" s="104">
        <v>0.34117019846372598</v>
      </c>
      <c r="J1027" s="115" t="s">
        <v>0</v>
      </c>
      <c r="K1027" s="116" t="s">
        <v>1</v>
      </c>
      <c r="L1027" s="107">
        <v>222506.37390000001</v>
      </c>
      <c r="M1027" s="104" t="s">
        <v>1860</v>
      </c>
      <c r="N1027" s="101">
        <v>310.05240309475897</v>
      </c>
      <c r="O1027" s="99">
        <v>275.31849430373001</v>
      </c>
      <c r="P1027" s="111">
        <v>217.678240946393</v>
      </c>
      <c r="Q1027" s="104">
        <v>267.68304611496063</v>
      </c>
      <c r="R1027" s="101">
        <v>2.4276208657260283</v>
      </c>
      <c r="S1027" s="99">
        <v>0.17430325887319542</v>
      </c>
      <c r="T1027" s="143">
        <v>3</v>
      </c>
      <c r="U1027" s="116">
        <v>933</v>
      </c>
      <c r="V1027" s="101">
        <v>219.312451287041</v>
      </c>
      <c r="W1027" s="99">
        <v>221.908432429757</v>
      </c>
      <c r="X1027" s="111">
        <v>189.21568576019899</v>
      </c>
      <c r="Y1027" s="104">
        <v>210.145523158999</v>
      </c>
      <c r="Z1027" s="107">
        <v>2.3225201424354229</v>
      </c>
      <c r="AA1027" s="104">
        <v>8.6474295919120064E-2</v>
      </c>
      <c r="AB1027" s="115">
        <v>3</v>
      </c>
      <c r="AC1027" s="116">
        <v>1019</v>
      </c>
      <c r="AD1027" s="107">
        <v>0.78505354077877887</v>
      </c>
      <c r="AE1027" s="104">
        <v>-0.34913704549204466</v>
      </c>
    </row>
    <row r="1028" spans="1:31" x14ac:dyDescent="0.3">
      <c r="A1028" s="104" t="s">
        <v>2065</v>
      </c>
      <c r="B1028" s="115">
        <v>8</v>
      </c>
      <c r="C1028" s="116">
        <v>2</v>
      </c>
      <c r="D1028" s="107">
        <v>29.420100000000001</v>
      </c>
      <c r="E1028" s="104">
        <v>0.16492359985684599</v>
      </c>
      <c r="F1028" s="107">
        <f t="shared" si="15"/>
        <v>0.78271719423872876</v>
      </c>
      <c r="G1028" s="104">
        <v>6.9231709672302605E-2</v>
      </c>
      <c r="H1028" s="107">
        <v>1.55077500533923</v>
      </c>
      <c r="I1028" s="104">
        <v>0.25844982125330201</v>
      </c>
      <c r="J1028" s="115" t="s">
        <v>1</v>
      </c>
      <c r="K1028" s="116" t="s">
        <v>0</v>
      </c>
      <c r="L1028" s="107">
        <v>119313.2369</v>
      </c>
      <c r="M1028" s="104" t="s">
        <v>2066</v>
      </c>
      <c r="N1028" s="101">
        <v>112.672051671353</v>
      </c>
      <c r="O1028" s="99">
        <v>75.790191648734293</v>
      </c>
      <c r="P1028" s="111">
        <v>217.81283514058899</v>
      </c>
      <c r="Q1028" s="104">
        <v>135.42502615355875</v>
      </c>
      <c r="R1028" s="101">
        <v>2.1316989281310894</v>
      </c>
      <c r="S1028" s="99">
        <v>0.54417203963060434</v>
      </c>
      <c r="T1028" s="143">
        <v>3</v>
      </c>
      <c r="U1028" s="116">
        <v>1176</v>
      </c>
      <c r="V1028" s="101">
        <v>218.190860699034</v>
      </c>
      <c r="W1028" s="99">
        <v>225.33768771149099</v>
      </c>
      <c r="X1028" s="111">
        <v>186.51268855852501</v>
      </c>
      <c r="Y1028" s="104">
        <v>210.01374565635001</v>
      </c>
      <c r="Z1028" s="107">
        <v>2.3222477207688614</v>
      </c>
      <c r="AA1028" s="104">
        <v>9.8392770562857806E-2</v>
      </c>
      <c r="AB1028" s="115">
        <v>3</v>
      </c>
      <c r="AC1028" s="116">
        <v>1020</v>
      </c>
      <c r="AD1028" s="107">
        <v>1.5507750053392269</v>
      </c>
      <c r="AE1028" s="104">
        <v>0.6329893877102809</v>
      </c>
    </row>
    <row r="1029" spans="1:31" x14ac:dyDescent="0.3">
      <c r="A1029" s="104" t="s">
        <v>1501</v>
      </c>
      <c r="B1029" s="115">
        <v>4</v>
      </c>
      <c r="C1029" s="116">
        <v>1</v>
      </c>
      <c r="D1029" s="107">
        <v>13.7591</v>
      </c>
      <c r="E1029" s="104">
        <v>5.2283343009975398E-2</v>
      </c>
      <c r="F1029" s="107">
        <f t="shared" si="15"/>
        <v>1.2816366513063284</v>
      </c>
      <c r="G1029" s="104">
        <v>3.02663482459362E-2</v>
      </c>
      <c r="H1029" s="107">
        <v>1.22266970398479</v>
      </c>
      <c r="I1029" s="104">
        <v>0.54446827152333799</v>
      </c>
      <c r="J1029" s="115" t="s">
        <v>0</v>
      </c>
      <c r="K1029" s="116" t="s">
        <v>1</v>
      </c>
      <c r="L1029" s="107">
        <v>54497.584999999999</v>
      </c>
      <c r="M1029" s="104" t="s">
        <v>1502</v>
      </c>
      <c r="N1029" s="101">
        <v>251.76904983016999</v>
      </c>
      <c r="O1029" s="99">
        <v>255.39998872588799</v>
      </c>
      <c r="P1029" s="111">
        <v>262.63022009180003</v>
      </c>
      <c r="Q1029" s="104">
        <v>256.59975288261938</v>
      </c>
      <c r="R1029" s="101">
        <v>2.4092562337935219</v>
      </c>
      <c r="S1029" s="99">
        <v>2.1547524538347688E-2</v>
      </c>
      <c r="T1029" s="143">
        <v>3</v>
      </c>
      <c r="U1029" s="116">
        <v>947</v>
      </c>
      <c r="V1029" s="101">
        <v>219.054404094577</v>
      </c>
      <c r="W1029" s="99">
        <v>230.198041527599</v>
      </c>
      <c r="X1029" s="111">
        <v>180.352799473055</v>
      </c>
      <c r="Y1029" s="104">
        <v>209.86841503174367</v>
      </c>
      <c r="Z1029" s="107">
        <v>2.3219470826529904</v>
      </c>
      <c r="AA1029" s="104">
        <v>0.12465665819107459</v>
      </c>
      <c r="AB1029" s="115">
        <v>3</v>
      </c>
      <c r="AC1029" s="116">
        <v>1021</v>
      </c>
      <c r="AD1029" s="107">
        <v>0.8178823739076132</v>
      </c>
      <c r="AE1029" s="104">
        <v>-0.29003472211449949</v>
      </c>
    </row>
    <row r="1030" spans="1:31" x14ac:dyDescent="0.3">
      <c r="A1030" s="104" t="s">
        <v>3007</v>
      </c>
      <c r="B1030" s="115">
        <v>15</v>
      </c>
      <c r="C1030" s="116">
        <v>1</v>
      </c>
      <c r="D1030" s="107">
        <v>63.415599999999998</v>
      </c>
      <c r="E1030" s="104">
        <v>0.73563352772955104</v>
      </c>
      <c r="F1030" s="107">
        <f t="shared" si="15"/>
        <v>0.13333848528481543</v>
      </c>
      <c r="G1030" s="104">
        <v>0.211645639888797</v>
      </c>
      <c r="H1030" s="107">
        <v>1.0524010199659899</v>
      </c>
      <c r="I1030" s="104">
        <v>5.9338102963683102E-2</v>
      </c>
      <c r="J1030" s="115" t="s">
        <v>0</v>
      </c>
      <c r="K1030" s="116" t="s">
        <v>1</v>
      </c>
      <c r="L1030" s="107">
        <v>307214.3885</v>
      </c>
      <c r="M1030" s="104" t="s">
        <v>3008</v>
      </c>
      <c r="N1030" s="101">
        <v>265.81514041501902</v>
      </c>
      <c r="O1030" s="99">
        <v>184.78485180464699</v>
      </c>
      <c r="P1030" s="111">
        <v>209.26018239282701</v>
      </c>
      <c r="Q1030" s="104">
        <v>219.95339153749765</v>
      </c>
      <c r="R1030" s="101">
        <v>2.3423306629014906</v>
      </c>
      <c r="S1030" s="99">
        <v>0.18894922274168507</v>
      </c>
      <c r="T1030" s="143">
        <v>3</v>
      </c>
      <c r="U1030" s="116">
        <v>1004</v>
      </c>
      <c r="V1030" s="101">
        <v>224.433886678595</v>
      </c>
      <c r="W1030" s="99">
        <v>204.20787233274999</v>
      </c>
      <c r="X1030" s="111">
        <v>198.36274031327301</v>
      </c>
      <c r="Y1030" s="104">
        <v>209.00149977487266</v>
      </c>
      <c r="Z1030" s="107">
        <v>2.320149402578108</v>
      </c>
      <c r="AA1030" s="104">
        <v>6.5457208835491359E-2</v>
      </c>
      <c r="AB1030" s="115">
        <v>3</v>
      </c>
      <c r="AC1030" s="116">
        <v>1022</v>
      </c>
      <c r="AD1030" s="107">
        <v>0.95020812506654206</v>
      </c>
      <c r="AE1030" s="104">
        <v>-7.3684551848255495E-2</v>
      </c>
    </row>
    <row r="1031" spans="1:31" x14ac:dyDescent="0.3">
      <c r="A1031" s="104" t="s">
        <v>327</v>
      </c>
      <c r="B1031" s="115">
        <v>2</v>
      </c>
      <c r="C1031" s="116">
        <v>1</v>
      </c>
      <c r="D1031" s="107">
        <v>7.2107000000000001</v>
      </c>
      <c r="E1031" s="104">
        <v>5.6034006394534196E-4</v>
      </c>
      <c r="F1031" s="107">
        <f t="shared" si="15"/>
        <v>3.2515483246530059</v>
      </c>
      <c r="G1031" s="104">
        <v>1.5371690604541E-3</v>
      </c>
      <c r="H1031" s="107">
        <v>1.1498615293684</v>
      </c>
      <c r="I1031" s="104">
        <v>0.999999624966596</v>
      </c>
      <c r="J1031" s="115" t="s">
        <v>1</v>
      </c>
      <c r="K1031" s="116" t="s">
        <v>0</v>
      </c>
      <c r="L1031" s="107">
        <v>203553.3805</v>
      </c>
      <c r="M1031" s="104" t="s">
        <v>328</v>
      </c>
      <c r="N1031" s="101">
        <v>182.298246991913</v>
      </c>
      <c r="O1031" s="99">
        <v>180.01908671697601</v>
      </c>
      <c r="P1031" s="111">
        <v>177.14970472223899</v>
      </c>
      <c r="Q1031" s="104">
        <v>179.82234614370932</v>
      </c>
      <c r="R1031" s="101">
        <v>2.2548436596101236</v>
      </c>
      <c r="S1031" s="99">
        <v>1.4346957121309522E-2</v>
      </c>
      <c r="T1031" s="143">
        <v>3</v>
      </c>
      <c r="U1031" s="116">
        <v>1073</v>
      </c>
      <c r="V1031" s="101">
        <v>211.409157919184</v>
      </c>
      <c r="W1031" s="99">
        <v>204.86492258215699</v>
      </c>
      <c r="X1031" s="111">
        <v>204.03831335291699</v>
      </c>
      <c r="Y1031" s="104">
        <v>206.77079795141935</v>
      </c>
      <c r="Z1031" s="107">
        <v>2.3154892037445807</v>
      </c>
      <c r="AA1031" s="104">
        <v>1.9529566942005222E-2</v>
      </c>
      <c r="AB1031" s="115">
        <v>3</v>
      </c>
      <c r="AC1031" s="116">
        <v>1023</v>
      </c>
      <c r="AD1031" s="107">
        <v>1.1498615293683996</v>
      </c>
      <c r="AE1031" s="104">
        <v>0.20146013688998493</v>
      </c>
    </row>
    <row r="1032" spans="1:31" x14ac:dyDescent="0.3">
      <c r="A1032" s="104" t="s">
        <v>2463</v>
      </c>
      <c r="B1032" s="115">
        <v>7</v>
      </c>
      <c r="C1032" s="116">
        <v>1</v>
      </c>
      <c r="D1032" s="107">
        <v>45.8977</v>
      </c>
      <c r="E1032" s="104">
        <v>0.326142501082407</v>
      </c>
      <c r="F1032" s="107">
        <f t="shared" si="15"/>
        <v>0.4865926026572725</v>
      </c>
      <c r="G1032" s="104">
        <v>0.114667652141118</v>
      </c>
      <c r="H1032" s="107">
        <v>1.9016414216950599</v>
      </c>
      <c r="I1032" s="104">
        <v>0.140526030193283</v>
      </c>
      <c r="J1032" s="115" t="s">
        <v>0</v>
      </c>
      <c r="K1032" s="116" t="s">
        <v>1</v>
      </c>
      <c r="L1032" s="107">
        <v>42994.584799999997</v>
      </c>
      <c r="M1032" s="104" t="s">
        <v>2464</v>
      </c>
      <c r="N1032" s="101">
        <v>268.71864559407601</v>
      </c>
      <c r="O1032" s="99">
        <v>249.49412187394901</v>
      </c>
      <c r="P1032" s="111">
        <v>266.20193756211899</v>
      </c>
      <c r="Q1032" s="104">
        <v>261.47156834338131</v>
      </c>
      <c r="R1032" s="101">
        <v>2.4174244718538338</v>
      </c>
      <c r="S1032" s="99">
        <v>3.996159759802756E-2</v>
      </c>
      <c r="T1032" s="143">
        <v>3</v>
      </c>
      <c r="U1032" s="116">
        <v>941</v>
      </c>
      <c r="V1032" s="101"/>
      <c r="W1032" s="99">
        <v>213.29822462723399</v>
      </c>
      <c r="X1032" s="111">
        <v>199.19526446123101</v>
      </c>
      <c r="Y1032" s="104">
        <v>206.24674454423251</v>
      </c>
      <c r="Z1032" s="107">
        <v>2.314387102251616</v>
      </c>
      <c r="AA1032" s="104">
        <v>4.8351302660419794E-2</v>
      </c>
      <c r="AB1032" s="115">
        <v>2</v>
      </c>
      <c r="AC1032" s="116">
        <v>1024</v>
      </c>
      <c r="AD1032" s="107">
        <v>0.78879224173764084</v>
      </c>
      <c r="AE1032" s="104">
        <v>-0.34228273290489919</v>
      </c>
    </row>
    <row r="1033" spans="1:31" x14ac:dyDescent="0.3">
      <c r="A1033" s="104" t="s">
        <v>2135</v>
      </c>
      <c r="B1033" s="115">
        <v>18</v>
      </c>
      <c r="C1033" s="116">
        <v>3</v>
      </c>
      <c r="D1033" s="107">
        <v>67.0411</v>
      </c>
      <c r="E1033" s="104">
        <v>0.187044233246422</v>
      </c>
      <c r="F1033" s="107">
        <f t="shared" ref="F1033:F1096" si="16">-LOG10(E1033)</f>
        <v>0.72805567697587836</v>
      </c>
      <c r="G1033" s="104">
        <v>7.5927403893465695E-2</v>
      </c>
      <c r="H1033" s="107">
        <v>1.33711195240912</v>
      </c>
      <c r="I1033" s="104">
        <v>0.23335519391554099</v>
      </c>
      <c r="J1033" s="115" t="s">
        <v>1</v>
      </c>
      <c r="K1033" s="116" t="s">
        <v>0</v>
      </c>
      <c r="L1033" s="107">
        <v>340231.12969999999</v>
      </c>
      <c r="M1033" s="104" t="s">
        <v>2136</v>
      </c>
      <c r="N1033" s="101">
        <v>186.25132458740299</v>
      </c>
      <c r="O1033" s="99">
        <v>134.631872137496</v>
      </c>
      <c r="P1033" s="111">
        <v>141.52755001022001</v>
      </c>
      <c r="Q1033" s="104">
        <v>154.13691557837299</v>
      </c>
      <c r="R1033" s="101">
        <v>2.1879066641044131</v>
      </c>
      <c r="S1033" s="99">
        <v>0.18181753056446759</v>
      </c>
      <c r="T1033" s="143">
        <v>3</v>
      </c>
      <c r="U1033" s="116">
        <v>1131</v>
      </c>
      <c r="V1033" s="101">
        <v>152.02211835625201</v>
      </c>
      <c r="W1033" s="99">
        <v>221.50690589826701</v>
      </c>
      <c r="X1033" s="111">
        <v>244.76591212743401</v>
      </c>
      <c r="Y1033" s="104">
        <v>206.09831212731766</v>
      </c>
      <c r="Z1033" s="107">
        <v>2.3140744350747311</v>
      </c>
      <c r="AA1033" s="104">
        <v>0.23412961731444787</v>
      </c>
      <c r="AB1033" s="115">
        <v>3</v>
      </c>
      <c r="AC1033" s="116">
        <v>1025</v>
      </c>
      <c r="AD1033" s="107">
        <v>1.3371119524091177</v>
      </c>
      <c r="AE1033" s="104">
        <v>0.41912026305561245</v>
      </c>
    </row>
    <row r="1034" spans="1:31" x14ac:dyDescent="0.3">
      <c r="A1034" s="104" t="s">
        <v>493</v>
      </c>
      <c r="B1034" s="115">
        <v>4</v>
      </c>
      <c r="C1034" s="116">
        <v>2</v>
      </c>
      <c r="D1034" s="107">
        <v>19.9697</v>
      </c>
      <c r="E1034" s="104">
        <v>2.0048076032928002E-3</v>
      </c>
      <c r="F1034" s="107">
        <f t="shared" si="16"/>
        <v>2.6979272992719894</v>
      </c>
      <c r="G1034" s="104">
        <v>3.5901112670080502E-3</v>
      </c>
      <c r="H1034" s="107">
        <v>1.4533900757434099</v>
      </c>
      <c r="I1034" s="104">
        <v>0.99913101741719301</v>
      </c>
      <c r="J1034" s="115" t="s">
        <v>0</v>
      </c>
      <c r="K1034" s="116" t="s">
        <v>1</v>
      </c>
      <c r="L1034" s="107">
        <v>53725.103999999999</v>
      </c>
      <c r="M1034" s="104" t="s">
        <v>494</v>
      </c>
      <c r="N1034" s="101">
        <v>304.20650455412999</v>
      </c>
      <c r="O1034" s="99">
        <v>298.82854318699702</v>
      </c>
      <c r="P1034" s="111">
        <v>292.61019733046101</v>
      </c>
      <c r="Q1034" s="104">
        <v>298.54841502386267</v>
      </c>
      <c r="R1034" s="101">
        <v>2.4750147698798233</v>
      </c>
      <c r="S1034" s="99">
        <v>1.9438142435716815E-2</v>
      </c>
      <c r="T1034" s="143">
        <v>3</v>
      </c>
      <c r="U1034" s="116">
        <v>895</v>
      </c>
      <c r="V1034" s="101">
        <v>216.718948056399</v>
      </c>
      <c r="W1034" s="99">
        <v>214.58553556921001</v>
      </c>
      <c r="X1034" s="111">
        <v>184.941120372661</v>
      </c>
      <c r="Y1034" s="104">
        <v>205.41520133275665</v>
      </c>
      <c r="Z1034" s="107">
        <v>2.3126325795273224</v>
      </c>
      <c r="AA1034" s="104">
        <v>8.647428137740959E-2</v>
      </c>
      <c r="AB1034" s="115">
        <v>3</v>
      </c>
      <c r="AC1034" s="116">
        <v>1026</v>
      </c>
      <c r="AD1034" s="107">
        <v>0.6880465311341144</v>
      </c>
      <c r="AE1034" s="104">
        <v>-0.53942196024131972</v>
      </c>
    </row>
    <row r="1035" spans="1:31" x14ac:dyDescent="0.3">
      <c r="A1035" s="104" t="s">
        <v>2583</v>
      </c>
      <c r="B1035" s="115">
        <v>2</v>
      </c>
      <c r="C1035" s="116">
        <v>1</v>
      </c>
      <c r="D1035" s="107">
        <v>6.9276</v>
      </c>
      <c r="E1035" s="104">
        <v>0.37612702149567401</v>
      </c>
      <c r="F1035" s="107">
        <f t="shared" si="16"/>
        <v>0.42466546512874648</v>
      </c>
      <c r="G1035" s="104">
        <v>0.12606688409914399</v>
      </c>
      <c r="H1035" s="107">
        <v>1.1172074661042899</v>
      </c>
      <c r="I1035" s="104">
        <v>0.121495963846442</v>
      </c>
      <c r="J1035" s="115" t="s">
        <v>1</v>
      </c>
      <c r="K1035" s="116" t="s">
        <v>0</v>
      </c>
      <c r="L1035" s="107">
        <v>79613.675900000002</v>
      </c>
      <c r="M1035" s="104" t="s">
        <v>2584</v>
      </c>
      <c r="N1035" s="101">
        <v>213.771302374795</v>
      </c>
      <c r="O1035" s="99">
        <v>160.78209804239</v>
      </c>
      <c r="P1035" s="111">
        <v>176.400489021987</v>
      </c>
      <c r="Q1035" s="104">
        <v>183.65129647972401</v>
      </c>
      <c r="R1035" s="101">
        <v>2.2639939985784134</v>
      </c>
      <c r="S1035" s="99">
        <v>0.14826229240605115</v>
      </c>
      <c r="T1035" s="143">
        <v>3</v>
      </c>
      <c r="U1035" s="116">
        <v>1065</v>
      </c>
      <c r="V1035" s="101">
        <v>178.67927704437</v>
      </c>
      <c r="W1035" s="99">
        <v>232.083959173746</v>
      </c>
      <c r="X1035" s="111">
        <v>204.76656254252299</v>
      </c>
      <c r="Y1035" s="104">
        <v>205.17659958687966</v>
      </c>
      <c r="Z1035" s="107">
        <v>2.3121278279319952</v>
      </c>
      <c r="AA1035" s="104">
        <v>0.13015471641870383</v>
      </c>
      <c r="AB1035" s="115">
        <v>3</v>
      </c>
      <c r="AC1035" s="116">
        <v>1027</v>
      </c>
      <c r="AD1035" s="107">
        <v>1.1172074661042872</v>
      </c>
      <c r="AE1035" s="104">
        <v>0.15989712004417617</v>
      </c>
    </row>
    <row r="1036" spans="1:31" x14ac:dyDescent="0.3">
      <c r="A1036" s="104" t="s">
        <v>2167</v>
      </c>
      <c r="B1036" s="115">
        <v>4</v>
      </c>
      <c r="C1036" s="116">
        <v>1</v>
      </c>
      <c r="D1036" s="107">
        <v>22.633600000000001</v>
      </c>
      <c r="E1036" s="104">
        <v>0.19785614296220699</v>
      </c>
      <c r="F1036" s="107">
        <f t="shared" si="16"/>
        <v>0.70365046137888176</v>
      </c>
      <c r="G1036" s="104">
        <v>7.9123127803652105E-2</v>
      </c>
      <c r="H1036" s="107">
        <v>2.33003424236392</v>
      </c>
      <c r="I1036" s="104">
        <v>0.22263134915094801</v>
      </c>
      <c r="J1036" s="115" t="s">
        <v>1</v>
      </c>
      <c r="K1036" s="116" t="s">
        <v>0</v>
      </c>
      <c r="L1036" s="107">
        <v>120828.37330000001</v>
      </c>
      <c r="M1036" s="104" t="s">
        <v>2168</v>
      </c>
      <c r="N1036" s="101">
        <v>8.4565002532193407</v>
      </c>
      <c r="O1036" s="99">
        <v>185.61095979501101</v>
      </c>
      <c r="P1036" s="111">
        <v>69.976609613360793</v>
      </c>
      <c r="Q1036" s="104">
        <v>88.014689887197051</v>
      </c>
      <c r="R1036" s="101">
        <v>1.9445551631106488</v>
      </c>
      <c r="S1036" s="99">
        <v>1.0219223248949949</v>
      </c>
      <c r="T1036" s="143">
        <v>3</v>
      </c>
      <c r="U1036" s="116">
        <v>1298</v>
      </c>
      <c r="V1036" s="101">
        <v>205.433910577391</v>
      </c>
      <c r="W1036" s="99">
        <v>261.43492769598299</v>
      </c>
      <c r="X1036" s="111">
        <v>148.36288553125601</v>
      </c>
      <c r="Y1036" s="104">
        <v>205.07724126820997</v>
      </c>
      <c r="Z1036" s="107">
        <v>2.3119174666089508</v>
      </c>
      <c r="AA1036" s="104">
        <v>0.27568571004042036</v>
      </c>
      <c r="AB1036" s="115">
        <v>3</v>
      </c>
      <c r="AC1036" s="116">
        <v>1028</v>
      </c>
      <c r="AD1036" s="107">
        <v>2.3300342423639133</v>
      </c>
      <c r="AE1036" s="104">
        <v>1.2203511569935477</v>
      </c>
    </row>
    <row r="1037" spans="1:31" x14ac:dyDescent="0.3">
      <c r="A1037" s="104" t="s">
        <v>3196</v>
      </c>
      <c r="B1037" s="115">
        <v>5</v>
      </c>
      <c r="C1037" s="116">
        <v>2</v>
      </c>
      <c r="D1037" s="107">
        <v>25.596900000000002</v>
      </c>
      <c r="E1037" s="104">
        <v>0.95730646169220202</v>
      </c>
      <c r="F1037" s="107">
        <f t="shared" si="16"/>
        <v>1.8949009646530394E-2</v>
      </c>
      <c r="G1037" s="104">
        <v>0.25898674572872699</v>
      </c>
      <c r="H1037" s="107">
        <v>1.0411843147005799</v>
      </c>
      <c r="I1037" s="104">
        <v>5.02304724102016E-2</v>
      </c>
      <c r="J1037" s="115" t="s">
        <v>1</v>
      </c>
      <c r="K1037" s="116" t="s">
        <v>0</v>
      </c>
      <c r="L1037" s="107">
        <v>32650.5543</v>
      </c>
      <c r="M1037" s="104" t="s">
        <v>3197</v>
      </c>
      <c r="N1037" s="101">
        <v>162.86196893042501</v>
      </c>
      <c r="O1037" s="99">
        <v>217.24590651408201</v>
      </c>
      <c r="P1037" s="111">
        <v>210.294045801457</v>
      </c>
      <c r="Q1037" s="104">
        <v>196.80064041532137</v>
      </c>
      <c r="R1037" s="101">
        <v>2.2940265073493249</v>
      </c>
      <c r="S1037" s="99">
        <v>0.15038860321729366</v>
      </c>
      <c r="T1037" s="143">
        <v>3</v>
      </c>
      <c r="U1037" s="116">
        <v>1040</v>
      </c>
      <c r="V1037" s="101">
        <v>138.94159859030799</v>
      </c>
      <c r="W1037" s="99">
        <v>205.48355182326301</v>
      </c>
      <c r="X1037" s="111">
        <v>270.292069356816</v>
      </c>
      <c r="Y1037" s="104">
        <v>204.90573992346233</v>
      </c>
      <c r="Z1037" s="107">
        <v>2.3115541242487834</v>
      </c>
      <c r="AA1037" s="104">
        <v>0.32052367947290833</v>
      </c>
      <c r="AB1037" s="115">
        <v>3</v>
      </c>
      <c r="AC1037" s="116">
        <v>1029</v>
      </c>
      <c r="AD1037" s="107">
        <v>1.0411843147005835</v>
      </c>
      <c r="AE1037" s="104">
        <v>5.8225483014733515E-2</v>
      </c>
    </row>
    <row r="1038" spans="1:31" x14ac:dyDescent="0.3">
      <c r="A1038" s="104" t="s">
        <v>2257</v>
      </c>
      <c r="B1038" s="115">
        <v>6</v>
      </c>
      <c r="C1038" s="116">
        <v>1</v>
      </c>
      <c r="D1038" s="107">
        <v>22.3428</v>
      </c>
      <c r="E1038" s="104">
        <v>0.22961048052344299</v>
      </c>
      <c r="F1038" s="107">
        <f t="shared" si="16"/>
        <v>0.63900829253879421</v>
      </c>
      <c r="G1038" s="104">
        <v>8.8059261059608401E-2</v>
      </c>
      <c r="H1038" s="107">
        <v>1.2408694419252999</v>
      </c>
      <c r="I1038" s="104">
        <v>0.195677460396012</v>
      </c>
      <c r="J1038" s="115" t="s">
        <v>0</v>
      </c>
      <c r="K1038" s="116" t="s">
        <v>1</v>
      </c>
      <c r="L1038" s="107">
        <v>122605.0962</v>
      </c>
      <c r="M1038" s="104" t="s">
        <v>2258</v>
      </c>
      <c r="N1038" s="101">
        <v>275.85008573216902</v>
      </c>
      <c r="O1038" s="99">
        <v>240.24148356206101</v>
      </c>
      <c r="P1038" s="111">
        <v>246.13747256127601</v>
      </c>
      <c r="Q1038" s="104">
        <v>254.07634728516868</v>
      </c>
      <c r="R1038" s="101">
        <v>2.4049642371808098</v>
      </c>
      <c r="S1038" s="99">
        <v>7.511781669582987E-2</v>
      </c>
      <c r="T1038" s="143">
        <v>3</v>
      </c>
      <c r="U1038" s="116">
        <v>951</v>
      </c>
      <c r="V1038" s="101">
        <v>196.09015653437001</v>
      </c>
      <c r="W1038" s="99">
        <v>267.16023839069197</v>
      </c>
      <c r="X1038" s="111">
        <v>151.01974188550699</v>
      </c>
      <c r="Y1038" s="104">
        <v>204.75671227018964</v>
      </c>
      <c r="Z1038" s="107">
        <v>2.3112381475710295</v>
      </c>
      <c r="AA1038" s="104">
        <v>0.28596509008982296</v>
      </c>
      <c r="AB1038" s="115">
        <v>3</v>
      </c>
      <c r="AC1038" s="116">
        <v>1030</v>
      </c>
      <c r="AD1038" s="107">
        <v>0.80588655519506514</v>
      </c>
      <c r="AE1038" s="104">
        <v>-0.31135133029865925</v>
      </c>
    </row>
    <row r="1039" spans="1:31" x14ac:dyDescent="0.3">
      <c r="A1039" s="104" t="s">
        <v>2993</v>
      </c>
      <c r="B1039" s="115">
        <v>4</v>
      </c>
      <c r="C1039" s="116">
        <v>1</v>
      </c>
      <c r="D1039" s="107">
        <v>13.7841</v>
      </c>
      <c r="E1039" s="104">
        <v>0.72295616677365004</v>
      </c>
      <c r="F1039" s="107">
        <f t="shared" si="16"/>
        <v>0.14088803341835118</v>
      </c>
      <c r="G1039" s="104">
        <v>0.208975469585296</v>
      </c>
      <c r="H1039" s="107">
        <v>1.0567620542420699</v>
      </c>
      <c r="I1039" s="104">
        <v>6.03143637803744E-2</v>
      </c>
      <c r="J1039" s="115" t="s">
        <v>1</v>
      </c>
      <c r="K1039" s="116" t="s">
        <v>0</v>
      </c>
      <c r="L1039" s="107">
        <v>123816.5453</v>
      </c>
      <c r="M1039" s="104" t="s">
        <v>2994</v>
      </c>
      <c r="N1039" s="101">
        <v>216.43948448062201</v>
      </c>
      <c r="O1039" s="99">
        <v>195.03591025757001</v>
      </c>
      <c r="P1039" s="111">
        <v>169.127160268224</v>
      </c>
      <c r="Q1039" s="104">
        <v>193.53418500213866</v>
      </c>
      <c r="R1039" s="101">
        <v>2.2867576879415905</v>
      </c>
      <c r="S1039" s="99">
        <v>0.12241705240798589</v>
      </c>
      <c r="T1039" s="143">
        <v>3</v>
      </c>
      <c r="U1039" s="116">
        <v>1047</v>
      </c>
      <c r="V1039" s="101">
        <v>163.09475890525201</v>
      </c>
      <c r="W1039" s="99">
        <v>224.892503806467</v>
      </c>
      <c r="X1039" s="111">
        <v>225.57148601505401</v>
      </c>
      <c r="Y1039" s="104">
        <v>204.51958290892435</v>
      </c>
      <c r="Z1039" s="107">
        <v>2.3107348983683202</v>
      </c>
      <c r="AA1039" s="104">
        <v>0.17541868470946462</v>
      </c>
      <c r="AB1039" s="115">
        <v>3</v>
      </c>
      <c r="AC1039" s="116">
        <v>1031</v>
      </c>
      <c r="AD1039" s="107">
        <v>1.0567620542420673</v>
      </c>
      <c r="AE1039" s="104">
        <v>7.9650568953580553E-2</v>
      </c>
    </row>
    <row r="1040" spans="1:31" x14ac:dyDescent="0.3">
      <c r="A1040" s="104" t="s">
        <v>1645</v>
      </c>
      <c r="B1040" s="115">
        <v>9</v>
      </c>
      <c r="C1040" s="116">
        <v>2</v>
      </c>
      <c r="D1040" s="107">
        <v>33.813099999999999</v>
      </c>
      <c r="E1040" s="104">
        <v>7.3728023555402797E-2</v>
      </c>
      <c r="F1040" s="107">
        <f t="shared" si="16"/>
        <v>1.1323674081759381</v>
      </c>
      <c r="G1040" s="104">
        <v>3.8914552865609603E-2</v>
      </c>
      <c r="H1040" s="107">
        <v>1.57281549855226</v>
      </c>
      <c r="I1040" s="104">
        <v>0.45060065618174</v>
      </c>
      <c r="J1040" s="115" t="s">
        <v>0</v>
      </c>
      <c r="K1040" s="116" t="s">
        <v>1</v>
      </c>
      <c r="L1040" s="107">
        <v>195702.899</v>
      </c>
      <c r="M1040" s="104" t="s">
        <v>1646</v>
      </c>
      <c r="N1040" s="101">
        <v>226.10423252251201</v>
      </c>
      <c r="O1040" s="99">
        <v>400.64380869248498</v>
      </c>
      <c r="P1040" s="111">
        <v>337.38265214586397</v>
      </c>
      <c r="Q1040" s="104">
        <v>321.37689778695363</v>
      </c>
      <c r="R1040" s="101">
        <v>2.5070146542435836</v>
      </c>
      <c r="S1040" s="99">
        <v>0.27495367708453611</v>
      </c>
      <c r="T1040" s="143">
        <v>3</v>
      </c>
      <c r="U1040" s="116">
        <v>862</v>
      </c>
      <c r="V1040" s="101">
        <v>205.12101392103801</v>
      </c>
      <c r="W1040" s="99">
        <v>222.905565207965</v>
      </c>
      <c r="X1040" s="111">
        <v>184.97011008745</v>
      </c>
      <c r="Y1040" s="104">
        <v>204.33222973881766</v>
      </c>
      <c r="Z1040" s="107">
        <v>2.3103368741887884</v>
      </c>
      <c r="AA1040" s="104">
        <v>9.2888059656555513E-2</v>
      </c>
      <c r="AB1040" s="115">
        <v>3</v>
      </c>
      <c r="AC1040" s="116">
        <v>1032</v>
      </c>
      <c r="AD1040" s="107">
        <v>0.63580248345751678</v>
      </c>
      <c r="AE1040" s="104">
        <v>-0.6533494432041026</v>
      </c>
    </row>
    <row r="1041" spans="1:31" x14ac:dyDescent="0.3">
      <c r="A1041" s="104" t="s">
        <v>1061</v>
      </c>
      <c r="B1041" s="115">
        <v>7</v>
      </c>
      <c r="C1041" s="116">
        <v>1</v>
      </c>
      <c r="D1041" s="107">
        <v>25.557600000000001</v>
      </c>
      <c r="E1041" s="104">
        <v>1.6384316762180301E-2</v>
      </c>
      <c r="F1041" s="107">
        <f t="shared" si="16"/>
        <v>1.7855716642969663</v>
      </c>
      <c r="G1041" s="104">
        <v>1.3466869770285101E-2</v>
      </c>
      <c r="H1041" s="107">
        <v>1.92715805991995</v>
      </c>
      <c r="I1041" s="104">
        <v>0.84014638785527296</v>
      </c>
      <c r="J1041" s="115" t="s">
        <v>1</v>
      </c>
      <c r="K1041" s="116" t="s">
        <v>0</v>
      </c>
      <c r="L1041" s="107">
        <v>147553.73759999999</v>
      </c>
      <c r="M1041" s="104" t="s">
        <v>1062</v>
      </c>
      <c r="N1041" s="101">
        <v>74.047893401721595</v>
      </c>
      <c r="O1041" s="99">
        <v>123.016039040585</v>
      </c>
      <c r="P1041" s="111">
        <v>119.88131047771201</v>
      </c>
      <c r="Q1041" s="104">
        <v>105.64841430667286</v>
      </c>
      <c r="R1041" s="101">
        <v>2.0238629830444608</v>
      </c>
      <c r="S1041" s="99">
        <v>0.25946154171722952</v>
      </c>
      <c r="T1041" s="143">
        <v>3</v>
      </c>
      <c r="U1041" s="116">
        <v>1243</v>
      </c>
      <c r="V1041" s="101">
        <v>191.17678619721801</v>
      </c>
      <c r="W1041" s="99">
        <v>198.48977354291699</v>
      </c>
      <c r="X1041" s="111">
        <v>221.13701970646599</v>
      </c>
      <c r="Y1041" s="104">
        <v>203.60119314886697</v>
      </c>
      <c r="Z1041" s="107">
        <v>2.308780318735697</v>
      </c>
      <c r="AA1041" s="104">
        <v>7.6720880091026289E-2</v>
      </c>
      <c r="AB1041" s="115">
        <v>3</v>
      </c>
      <c r="AC1041" s="116">
        <v>1033</v>
      </c>
      <c r="AD1041" s="107">
        <v>1.927158059919952</v>
      </c>
      <c r="AE1041" s="104">
        <v>0.94647490215317198</v>
      </c>
    </row>
    <row r="1042" spans="1:31" x14ac:dyDescent="0.3">
      <c r="A1042" s="104" t="s">
        <v>2067</v>
      </c>
      <c r="B1042" s="115">
        <v>1</v>
      </c>
      <c r="C1042" s="116">
        <v>1</v>
      </c>
      <c r="D1042" s="107">
        <v>4.2717999999999998</v>
      </c>
      <c r="E1042" s="104">
        <v>0.16533677936668001</v>
      </c>
      <c r="F1042" s="107">
        <f t="shared" si="16"/>
        <v>0.78163052634839381</v>
      </c>
      <c r="G1042" s="104">
        <v>6.9337573888306595E-2</v>
      </c>
      <c r="H1042" s="107">
        <v>2.1971743461642399</v>
      </c>
      <c r="I1042" s="104">
        <v>0.25793658251806201</v>
      </c>
      <c r="J1042" s="115" t="s">
        <v>0</v>
      </c>
      <c r="K1042" s="116" t="s">
        <v>1</v>
      </c>
      <c r="L1042" s="107">
        <v>80930.2641</v>
      </c>
      <c r="M1042" s="104" t="s">
        <v>2068</v>
      </c>
      <c r="N1042" s="101">
        <v>297.18639887377401</v>
      </c>
      <c r="O1042" s="99">
        <v>271.12785372712699</v>
      </c>
      <c r="P1042" s="111">
        <v>324.22950124569599</v>
      </c>
      <c r="Q1042" s="104">
        <v>297.51458461553233</v>
      </c>
      <c r="R1042" s="101">
        <v>2.4735082603596683</v>
      </c>
      <c r="S1042" s="99">
        <v>8.9247204375977357E-2</v>
      </c>
      <c r="T1042" s="143">
        <v>3</v>
      </c>
      <c r="U1042" s="116">
        <v>897</v>
      </c>
      <c r="V1042" s="101">
        <v>399.70541897951</v>
      </c>
      <c r="W1042" s="99">
        <v>6.5180358886813101</v>
      </c>
      <c r="X1042" s="111"/>
      <c r="Y1042" s="104">
        <v>203.11172743409566</v>
      </c>
      <c r="Z1042" s="107">
        <v>2.3077349997852856</v>
      </c>
      <c r="AA1042" s="104">
        <v>1.3688301919973069</v>
      </c>
      <c r="AB1042" s="115">
        <v>2</v>
      </c>
      <c r="AC1042" s="116">
        <v>1034</v>
      </c>
      <c r="AD1042" s="107">
        <v>0.68269502719192687</v>
      </c>
      <c r="AE1042" s="104">
        <v>-0.55068685168312581</v>
      </c>
    </row>
    <row r="1043" spans="1:31" x14ac:dyDescent="0.3">
      <c r="A1043" s="104" t="s">
        <v>2475</v>
      </c>
      <c r="B1043" s="115">
        <v>7</v>
      </c>
      <c r="C1043" s="116">
        <v>1</v>
      </c>
      <c r="D1043" s="107">
        <v>40.164200000000001</v>
      </c>
      <c r="E1043" s="104">
        <v>0.33343147664259498</v>
      </c>
      <c r="F1043" s="107">
        <f t="shared" si="16"/>
        <v>0.47699340424729747</v>
      </c>
      <c r="G1043" s="104">
        <v>0.11665897451115601</v>
      </c>
      <c r="H1043" s="107">
        <v>1.26690680083135</v>
      </c>
      <c r="I1043" s="104">
        <v>0.13744826566853499</v>
      </c>
      <c r="J1043" s="115" t="s">
        <v>1</v>
      </c>
      <c r="K1043" s="116" t="s">
        <v>0</v>
      </c>
      <c r="L1043" s="107">
        <v>19781.124800000001</v>
      </c>
      <c r="M1043" s="104" t="s">
        <v>2476</v>
      </c>
      <c r="N1043" s="101">
        <v>183.802260352666</v>
      </c>
      <c r="O1043" s="99">
        <v>100.316585623788</v>
      </c>
      <c r="P1043" s="111">
        <v>195.941059949844</v>
      </c>
      <c r="Q1043" s="104">
        <v>160.01996864209934</v>
      </c>
      <c r="R1043" s="101">
        <v>2.2041741809681294</v>
      </c>
      <c r="S1043" s="99">
        <v>0.32533226457267744</v>
      </c>
      <c r="T1043" s="143">
        <v>3</v>
      </c>
      <c r="U1043" s="116">
        <v>1118</v>
      </c>
      <c r="V1043" s="101">
        <v>162.15574911097701</v>
      </c>
      <c r="W1043" s="99">
        <v>206.22735326386501</v>
      </c>
      <c r="X1043" s="111">
        <v>239.80805724964301</v>
      </c>
      <c r="Y1043" s="104">
        <v>202.73038654149499</v>
      </c>
      <c r="Z1043" s="107">
        <v>2.3069188484376664</v>
      </c>
      <c r="AA1043" s="104">
        <v>0.19209792131113435</v>
      </c>
      <c r="AB1043" s="115">
        <v>3</v>
      </c>
      <c r="AC1043" s="116">
        <v>1035</v>
      </c>
      <c r="AD1043" s="107">
        <v>1.2669068008313498</v>
      </c>
      <c r="AE1043" s="104">
        <v>0.3413103974669135</v>
      </c>
    </row>
    <row r="1044" spans="1:31" x14ac:dyDescent="0.3">
      <c r="A1044" s="104" t="s">
        <v>795</v>
      </c>
      <c r="B1044" s="115">
        <v>3</v>
      </c>
      <c r="C1044" s="116">
        <v>1</v>
      </c>
      <c r="D1044" s="107">
        <v>11.0905</v>
      </c>
      <c r="E1044" s="104">
        <v>7.2087174193304904E-3</v>
      </c>
      <c r="F1044" s="107">
        <f t="shared" si="16"/>
        <v>2.1421419984230035</v>
      </c>
      <c r="G1044" s="104">
        <v>7.9405549559278896E-3</v>
      </c>
      <c r="H1044" s="107">
        <v>3.0574373917840201</v>
      </c>
      <c r="I1044" s="104">
        <v>0.95823114634786799</v>
      </c>
      <c r="J1044" s="115" t="s">
        <v>1</v>
      </c>
      <c r="K1044" s="116" t="s">
        <v>0</v>
      </c>
      <c r="L1044" s="107">
        <v>90982.753100000002</v>
      </c>
      <c r="M1044" s="104" t="s">
        <v>796</v>
      </c>
      <c r="N1044" s="101">
        <v>93.092867301995497</v>
      </c>
      <c r="O1044" s="99">
        <v>58.223164231151799</v>
      </c>
      <c r="P1044" s="111">
        <v>47.500525115337602</v>
      </c>
      <c r="Q1044" s="104">
        <v>66.272185549494964</v>
      </c>
      <c r="R1044" s="101">
        <v>1.8213312931568788</v>
      </c>
      <c r="S1044" s="99">
        <v>0.35970006895963008</v>
      </c>
      <c r="T1044" s="143">
        <v>3</v>
      </c>
      <c r="U1044" s="116">
        <v>1352</v>
      </c>
      <c r="V1044" s="101">
        <v>171.62942129649801</v>
      </c>
      <c r="W1044" s="99">
        <v>246.80833327026201</v>
      </c>
      <c r="X1044" s="111">
        <v>189.43141983606401</v>
      </c>
      <c r="Y1044" s="104">
        <v>202.62305813427466</v>
      </c>
      <c r="Z1044" s="107">
        <v>2.3066888657560889</v>
      </c>
      <c r="AA1044" s="104">
        <v>0.19389288624395054</v>
      </c>
      <c r="AB1044" s="115">
        <v>3</v>
      </c>
      <c r="AC1044" s="116">
        <v>1036</v>
      </c>
      <c r="AD1044" s="107">
        <v>3.0574373917840223</v>
      </c>
      <c r="AE1044" s="104">
        <v>1.6123229564836488</v>
      </c>
    </row>
    <row r="1045" spans="1:31" x14ac:dyDescent="0.3">
      <c r="A1045" s="104" t="s">
        <v>687</v>
      </c>
      <c r="B1045" s="115">
        <v>3</v>
      </c>
      <c r="C1045" s="116">
        <v>1</v>
      </c>
      <c r="D1045" s="107">
        <v>6.8868</v>
      </c>
      <c r="E1045" s="104">
        <v>4.2790931707556998E-3</v>
      </c>
      <c r="F1045" s="107">
        <f t="shared" si="16"/>
        <v>2.3686482573102818</v>
      </c>
      <c r="G1045" s="104">
        <v>5.4687926008304697E-3</v>
      </c>
      <c r="H1045" s="107">
        <v>1.84501654677604</v>
      </c>
      <c r="I1045" s="104">
        <v>0.98806660496361298</v>
      </c>
      <c r="J1045" s="115" t="s">
        <v>1</v>
      </c>
      <c r="K1045" s="116" t="s">
        <v>0</v>
      </c>
      <c r="L1045" s="107">
        <v>172054.07079999999</v>
      </c>
      <c r="M1045" s="104" t="s">
        <v>688</v>
      </c>
      <c r="N1045" s="101">
        <v>100.603604640572</v>
      </c>
      <c r="O1045" s="99">
        <v>120.1637763032</v>
      </c>
      <c r="P1045" s="111">
        <v>108.208752042214</v>
      </c>
      <c r="Q1045" s="104">
        <v>109.65871099532866</v>
      </c>
      <c r="R1045" s="101">
        <v>2.0400431365784115</v>
      </c>
      <c r="S1045" s="99">
        <v>8.9918696751457444E-2</v>
      </c>
      <c r="T1045" s="143">
        <v>3</v>
      </c>
      <c r="U1045" s="116">
        <v>1232</v>
      </c>
      <c r="V1045" s="101">
        <v>178.04974641699999</v>
      </c>
      <c r="W1045" s="99">
        <v>239.428599767435</v>
      </c>
      <c r="X1045" s="111">
        <v>189.48806266910299</v>
      </c>
      <c r="Y1045" s="104">
        <v>202.32213628451268</v>
      </c>
      <c r="Z1045" s="107">
        <v>2.3060434020010256</v>
      </c>
      <c r="AA1045" s="104">
        <v>0.16132736903598352</v>
      </c>
      <c r="AB1045" s="115">
        <v>3</v>
      </c>
      <c r="AC1045" s="116">
        <v>1037</v>
      </c>
      <c r="AD1045" s="107">
        <v>1.8450165467760367</v>
      </c>
      <c r="AE1045" s="104">
        <v>0.88363375495487695</v>
      </c>
    </row>
    <row r="1046" spans="1:31" x14ac:dyDescent="0.3">
      <c r="A1046" s="104" t="s">
        <v>2013</v>
      </c>
      <c r="B1046" s="115">
        <v>3</v>
      </c>
      <c r="C1046" s="116">
        <v>1</v>
      </c>
      <c r="D1046" s="107">
        <v>12.427899999999999</v>
      </c>
      <c r="E1046" s="104">
        <v>0.14412844428585</v>
      </c>
      <c r="F1046" s="107">
        <f t="shared" si="16"/>
        <v>0.84125030109210741</v>
      </c>
      <c r="G1046" s="104">
        <v>6.2049541673437403E-2</v>
      </c>
      <c r="H1046" s="107">
        <v>1.1917780954683099</v>
      </c>
      <c r="I1046" s="104">
        <v>0.28694049343800399</v>
      </c>
      <c r="J1046" s="115" t="s">
        <v>0</v>
      </c>
      <c r="K1046" s="116" t="s">
        <v>1</v>
      </c>
      <c r="L1046" s="107">
        <v>79541.839200000002</v>
      </c>
      <c r="M1046" s="104" t="s">
        <v>2014</v>
      </c>
      <c r="N1046" s="101">
        <v>265.74168996467398</v>
      </c>
      <c r="O1046" s="99">
        <v>206.414013022055</v>
      </c>
      <c r="P1046" s="111">
        <v>249.40730049593901</v>
      </c>
      <c r="Q1046" s="104">
        <v>240.52100116088934</v>
      </c>
      <c r="R1046" s="101">
        <v>2.3811530029139605</v>
      </c>
      <c r="S1046" s="99">
        <v>0.1274144406091966</v>
      </c>
      <c r="T1046" s="143">
        <v>3</v>
      </c>
      <c r="U1046" s="116">
        <v>969</v>
      </c>
      <c r="V1046" s="101">
        <v>214.09842701296901</v>
      </c>
      <c r="W1046" s="99">
        <v>179.14624100164201</v>
      </c>
      <c r="X1046" s="111">
        <v>212.20613379688601</v>
      </c>
      <c r="Y1046" s="104">
        <v>201.81693393716569</v>
      </c>
      <c r="Z1046" s="107">
        <v>2.3049576039569795</v>
      </c>
      <c r="AA1046" s="104">
        <v>9.7396091206599394E-2</v>
      </c>
      <c r="AB1046" s="115">
        <v>3</v>
      </c>
      <c r="AC1046" s="116">
        <v>1038</v>
      </c>
      <c r="AD1046" s="107">
        <v>0.83908237934768226</v>
      </c>
      <c r="AE1046" s="104">
        <v>-0.25311563649634639</v>
      </c>
    </row>
    <row r="1047" spans="1:31" x14ac:dyDescent="0.3">
      <c r="A1047" s="104" t="s">
        <v>659</v>
      </c>
      <c r="B1047" s="115">
        <v>11</v>
      </c>
      <c r="C1047" s="116">
        <v>3</v>
      </c>
      <c r="D1047" s="107">
        <v>44.385100000000001</v>
      </c>
      <c r="E1047" s="104">
        <v>3.6476809975495299E-3</v>
      </c>
      <c r="F1047" s="107">
        <f t="shared" si="16"/>
        <v>2.437983149253085</v>
      </c>
      <c r="G1047" s="104">
        <v>4.8638921897280604E-3</v>
      </c>
      <c r="H1047" s="107">
        <v>1.55707947000827</v>
      </c>
      <c r="I1047" s="104">
        <v>0.99249455806094</v>
      </c>
      <c r="J1047" s="115" t="s">
        <v>1</v>
      </c>
      <c r="K1047" s="116" t="s">
        <v>0</v>
      </c>
      <c r="L1047" s="107">
        <v>176947.08499999999</v>
      </c>
      <c r="M1047" s="104" t="s">
        <v>660</v>
      </c>
      <c r="N1047" s="101">
        <v>122.51849035910899</v>
      </c>
      <c r="O1047" s="99">
        <v>130.226072238651</v>
      </c>
      <c r="P1047" s="111">
        <v>135.968674245058</v>
      </c>
      <c r="Q1047" s="104">
        <v>129.571078947606</v>
      </c>
      <c r="R1047" s="101">
        <v>2.1125080751833112</v>
      </c>
      <c r="S1047" s="99">
        <v>5.20870252055744E-2</v>
      </c>
      <c r="T1047" s="143">
        <v>3</v>
      </c>
      <c r="U1047" s="116">
        <v>1186</v>
      </c>
      <c r="V1047" s="101">
        <v>211.64230230239599</v>
      </c>
      <c r="W1047" s="99">
        <v>217.178917072118</v>
      </c>
      <c r="X1047" s="111">
        <v>176.436181433901</v>
      </c>
      <c r="Y1047" s="104">
        <v>201.75246693613835</v>
      </c>
      <c r="Z1047" s="107">
        <v>2.3048188537792478</v>
      </c>
      <c r="AA1047" s="104">
        <v>0.10953336072372975</v>
      </c>
      <c r="AB1047" s="115">
        <v>3</v>
      </c>
      <c r="AC1047" s="116">
        <v>1039</v>
      </c>
      <c r="AD1047" s="107">
        <v>1.5570794700082722</v>
      </c>
      <c r="AE1047" s="104">
        <v>0.63884257836750447</v>
      </c>
    </row>
    <row r="1048" spans="1:31" x14ac:dyDescent="0.3">
      <c r="A1048" s="104" t="s">
        <v>1963</v>
      </c>
      <c r="B1048" s="115">
        <v>7</v>
      </c>
      <c r="C1048" s="116">
        <v>4</v>
      </c>
      <c r="D1048" s="107">
        <v>44.191499999999998</v>
      </c>
      <c r="E1048" s="104">
        <v>0.13185847063836001</v>
      </c>
      <c r="F1048" s="107">
        <f t="shared" si="16"/>
        <v>0.87989196573150086</v>
      </c>
      <c r="G1048" s="104">
        <v>5.8246928672567297E-2</v>
      </c>
      <c r="H1048" s="107">
        <v>1.1363414580556099</v>
      </c>
      <c r="I1048" s="104">
        <v>0.30663966179809199</v>
      </c>
      <c r="J1048" s="115" t="s">
        <v>0</v>
      </c>
      <c r="K1048" s="116" t="s">
        <v>1</v>
      </c>
      <c r="L1048" s="107">
        <v>32197.459699999999</v>
      </c>
      <c r="M1048" s="104" t="s">
        <v>1964</v>
      </c>
      <c r="N1048" s="101">
        <v>222.798441579035</v>
      </c>
      <c r="O1048" s="99">
        <v>239.389988021828</v>
      </c>
      <c r="P1048" s="111">
        <v>223.85154443065801</v>
      </c>
      <c r="Q1048" s="104">
        <v>228.67999134384036</v>
      </c>
      <c r="R1048" s="101">
        <v>2.3592281671030078</v>
      </c>
      <c r="S1048" s="99">
        <v>4.0624732179802427E-2</v>
      </c>
      <c r="T1048" s="143">
        <v>3</v>
      </c>
      <c r="U1048" s="116">
        <v>989</v>
      </c>
      <c r="V1048" s="101">
        <v>180.40729114529501</v>
      </c>
      <c r="W1048" s="99">
        <v>197.19580911154301</v>
      </c>
      <c r="X1048" s="111">
        <v>226.123859776285</v>
      </c>
      <c r="Y1048" s="104">
        <v>201.24232001104102</v>
      </c>
      <c r="Z1048" s="107">
        <v>2.3037193154226689</v>
      </c>
      <c r="AA1048" s="104">
        <v>0.1149129606547945</v>
      </c>
      <c r="AB1048" s="115">
        <v>3</v>
      </c>
      <c r="AC1048" s="116">
        <v>1040</v>
      </c>
      <c r="AD1048" s="107">
        <v>0.88001717521694145</v>
      </c>
      <c r="AE1048" s="104">
        <v>-0.18439641391185338</v>
      </c>
    </row>
    <row r="1049" spans="1:31" x14ac:dyDescent="0.3">
      <c r="A1049" s="104" t="s">
        <v>411</v>
      </c>
      <c r="B1049" s="115">
        <v>10</v>
      </c>
      <c r="C1049" s="116">
        <v>1</v>
      </c>
      <c r="D1049" s="107">
        <v>35.8934</v>
      </c>
      <c r="E1049" s="104">
        <v>1.05977238625143E-3</v>
      </c>
      <c r="F1049" s="107">
        <f t="shared" si="16"/>
        <v>2.9747874007821227</v>
      </c>
      <c r="G1049" s="104">
        <v>2.29366049441061E-3</v>
      </c>
      <c r="H1049" s="107">
        <v>190.166497042651</v>
      </c>
      <c r="I1049" s="104">
        <v>0.99996529377612597</v>
      </c>
      <c r="J1049" s="115" t="s">
        <v>1</v>
      </c>
      <c r="K1049" s="116" t="s">
        <v>0</v>
      </c>
      <c r="L1049" s="107">
        <v>442049.38299999997</v>
      </c>
      <c r="M1049" s="104" t="s">
        <v>412</v>
      </c>
      <c r="N1049" s="101"/>
      <c r="O1049" s="99">
        <v>3.1699189588875698</v>
      </c>
      <c r="P1049" s="111"/>
      <c r="Q1049" s="104">
        <v>3.1699189588875698</v>
      </c>
      <c r="R1049" s="101">
        <v>0.50104815932884517</v>
      </c>
      <c r="S1049" s="99"/>
      <c r="T1049" s="143">
        <v>1</v>
      </c>
      <c r="U1049" s="116">
        <v>1518</v>
      </c>
      <c r="V1049" s="101">
        <v>233.47692992801299</v>
      </c>
      <c r="W1049" s="99">
        <v>163.582812437999</v>
      </c>
      <c r="X1049" s="111">
        <v>205.75264195472499</v>
      </c>
      <c r="Y1049" s="104">
        <v>200.93746144024567</v>
      </c>
      <c r="Z1049" s="107">
        <v>2.3030609112635254</v>
      </c>
      <c r="AA1049" s="104">
        <v>0.17515388362137443</v>
      </c>
      <c r="AB1049" s="115">
        <v>3</v>
      </c>
      <c r="AC1049" s="116">
        <v>1041</v>
      </c>
      <c r="AD1049" s="107">
        <v>63.388832347550398</v>
      </c>
      <c r="AE1049" s="104">
        <v>5.986156787997106</v>
      </c>
    </row>
    <row r="1050" spans="1:31" x14ac:dyDescent="0.3">
      <c r="A1050" s="104" t="s">
        <v>2857</v>
      </c>
      <c r="B1050" s="115">
        <v>5</v>
      </c>
      <c r="C1050" s="116">
        <v>1</v>
      </c>
      <c r="D1050" s="107">
        <v>24.1952</v>
      </c>
      <c r="E1050" s="104">
        <v>0.59375190414878298</v>
      </c>
      <c r="F1050" s="107">
        <f t="shared" si="16"/>
        <v>0.22639498459236856</v>
      </c>
      <c r="G1050" s="104">
        <v>0.17983533598586701</v>
      </c>
      <c r="H1050" s="107">
        <v>1.0339672572443099</v>
      </c>
      <c r="I1050" s="104">
        <v>7.3967705730049099E-2</v>
      </c>
      <c r="J1050" s="115" t="s">
        <v>1</v>
      </c>
      <c r="K1050" s="116" t="s">
        <v>0</v>
      </c>
      <c r="L1050" s="107">
        <v>27038.162899999999</v>
      </c>
      <c r="M1050" s="104" t="s">
        <v>2858</v>
      </c>
      <c r="N1050" s="101">
        <v>188.86250544795601</v>
      </c>
      <c r="O1050" s="99">
        <v>180.99595719161101</v>
      </c>
      <c r="P1050" s="111">
        <v>213.14800034457801</v>
      </c>
      <c r="Q1050" s="104">
        <v>194.33548766138168</v>
      </c>
      <c r="R1050" s="101">
        <v>2.2885521144866812</v>
      </c>
      <c r="S1050" s="99">
        <v>8.6243535901194879E-2</v>
      </c>
      <c r="T1050" s="143">
        <v>3</v>
      </c>
      <c r="U1050" s="116">
        <v>1046</v>
      </c>
      <c r="V1050" s="101">
        <v>191.92023687005101</v>
      </c>
      <c r="W1050" s="99">
        <v>196.15731396377001</v>
      </c>
      <c r="X1050" s="111">
        <v>214.73204265360201</v>
      </c>
      <c r="Y1050" s="104">
        <v>200.93653116247435</v>
      </c>
      <c r="Z1050" s="107">
        <v>2.3030589006108824</v>
      </c>
      <c r="AA1050" s="104">
        <v>6.038545401986227E-2</v>
      </c>
      <c r="AB1050" s="115">
        <v>3</v>
      </c>
      <c r="AC1050" s="116">
        <v>1042</v>
      </c>
      <c r="AD1050" s="107">
        <v>1.0339672572443104</v>
      </c>
      <c r="AE1050" s="104">
        <v>4.8190500392506129E-2</v>
      </c>
    </row>
    <row r="1051" spans="1:31" x14ac:dyDescent="0.3">
      <c r="A1051" s="104" t="s">
        <v>2395</v>
      </c>
      <c r="B1051" s="115">
        <v>6</v>
      </c>
      <c r="C1051" s="116">
        <v>2</v>
      </c>
      <c r="D1051" s="107">
        <v>30.409099999999999</v>
      </c>
      <c r="E1051" s="104">
        <v>0.29155217137879602</v>
      </c>
      <c r="F1051" s="107">
        <f t="shared" si="16"/>
        <v>0.53528371975719646</v>
      </c>
      <c r="G1051" s="104">
        <v>0.10543240916221901</v>
      </c>
      <c r="H1051" s="107">
        <v>1.2651593954648599</v>
      </c>
      <c r="I1051" s="104">
        <v>0.15685992691740699</v>
      </c>
      <c r="J1051" s="115" t="s">
        <v>1</v>
      </c>
      <c r="K1051" s="116" t="s">
        <v>0</v>
      </c>
      <c r="L1051" s="107">
        <v>66743.0147</v>
      </c>
      <c r="M1051" s="104" t="s">
        <v>2396</v>
      </c>
      <c r="N1051" s="101">
        <v>144.099760604425</v>
      </c>
      <c r="O1051" s="99">
        <v>189.75257995067199</v>
      </c>
      <c r="P1051" s="111">
        <v>141.677706214496</v>
      </c>
      <c r="Q1051" s="104">
        <v>158.51001558986434</v>
      </c>
      <c r="R1051" s="101">
        <v>2.2000567086861866</v>
      </c>
      <c r="S1051" s="99">
        <v>0.17086581375965992</v>
      </c>
      <c r="T1051" s="143">
        <v>3</v>
      </c>
      <c r="U1051" s="116">
        <v>1121</v>
      </c>
      <c r="V1051" s="101">
        <v>251.64009049014101</v>
      </c>
      <c r="W1051" s="99">
        <v>202.588611035637</v>
      </c>
      <c r="X1051" s="111">
        <v>147.39260497061699</v>
      </c>
      <c r="Y1051" s="104">
        <v>200.5404354987983</v>
      </c>
      <c r="Z1051" s="107">
        <v>2.3022019537315392</v>
      </c>
      <c r="AA1051" s="104">
        <v>0.26006682715731688</v>
      </c>
      <c r="AB1051" s="115">
        <v>3</v>
      </c>
      <c r="AC1051" s="116">
        <v>1043</v>
      </c>
      <c r="AD1051" s="107">
        <v>1.2651593954648601</v>
      </c>
      <c r="AE1051" s="104">
        <v>0.33931915927531203</v>
      </c>
    </row>
    <row r="1052" spans="1:31" x14ac:dyDescent="0.3">
      <c r="A1052" s="104" t="s">
        <v>1551</v>
      </c>
      <c r="B1052" s="115">
        <v>4</v>
      </c>
      <c r="C1052" s="116">
        <v>1</v>
      </c>
      <c r="D1052" s="107">
        <v>24.650700000000001</v>
      </c>
      <c r="E1052" s="104">
        <v>5.9707109668543298E-2</v>
      </c>
      <c r="F1052" s="107">
        <f t="shared" si="16"/>
        <v>1.2239739518526287</v>
      </c>
      <c r="G1052" s="104">
        <v>3.33836413622551E-2</v>
      </c>
      <c r="H1052" s="107">
        <v>1.7198623742182799</v>
      </c>
      <c r="I1052" s="104">
        <v>0.50777090898900901</v>
      </c>
      <c r="J1052" s="115" t="s">
        <v>1</v>
      </c>
      <c r="K1052" s="116" t="s">
        <v>0</v>
      </c>
      <c r="L1052" s="107">
        <v>222072.7954</v>
      </c>
      <c r="M1052" s="104" t="s">
        <v>1552</v>
      </c>
      <c r="N1052" s="101">
        <v>115.766654805754</v>
      </c>
      <c r="O1052" s="99">
        <v>159.841592566857</v>
      </c>
      <c r="P1052" s="111">
        <v>74.027938070079202</v>
      </c>
      <c r="Q1052" s="104">
        <v>116.5453951475634</v>
      </c>
      <c r="R1052" s="101">
        <v>2.0664951186844704</v>
      </c>
      <c r="S1052" s="99">
        <v>0.36820096617100367</v>
      </c>
      <c r="T1052" s="143">
        <v>3</v>
      </c>
      <c r="U1052" s="116">
        <v>1221</v>
      </c>
      <c r="V1052" s="101">
        <v>208.58730352454299</v>
      </c>
      <c r="W1052" s="99">
        <v>186.14951525458301</v>
      </c>
      <c r="X1052" s="111">
        <v>206.589301228963</v>
      </c>
      <c r="Y1052" s="104">
        <v>200.44204000269633</v>
      </c>
      <c r="Z1052" s="107">
        <v>2.3019888141333289</v>
      </c>
      <c r="AA1052" s="104">
        <v>6.1952765394998908E-2</v>
      </c>
      <c r="AB1052" s="115">
        <v>3</v>
      </c>
      <c r="AC1052" s="116">
        <v>1044</v>
      </c>
      <c r="AD1052" s="107">
        <v>1.7198623742182828</v>
      </c>
      <c r="AE1052" s="104">
        <v>0.78229312308041099</v>
      </c>
    </row>
    <row r="1053" spans="1:31" x14ac:dyDescent="0.3">
      <c r="A1053" s="104" t="s">
        <v>2347</v>
      </c>
      <c r="B1053" s="115">
        <v>1</v>
      </c>
      <c r="C1053" s="116">
        <v>1</v>
      </c>
      <c r="D1053" s="107">
        <v>5.4756</v>
      </c>
      <c r="E1053" s="104">
        <v>0.26436900219029202</v>
      </c>
      <c r="F1053" s="107">
        <f t="shared" si="16"/>
        <v>0.57778946812327503</v>
      </c>
      <c r="G1053" s="104">
        <v>9.7568423432273899E-2</v>
      </c>
      <c r="H1053" s="107">
        <v>1.0995815471046799</v>
      </c>
      <c r="I1053" s="104">
        <v>0.17210520897398501</v>
      </c>
      <c r="J1053" s="115" t="s">
        <v>0</v>
      </c>
      <c r="K1053" s="116" t="s">
        <v>1</v>
      </c>
      <c r="L1053" s="107">
        <v>32745.696599999999</v>
      </c>
      <c r="M1053" s="104" t="s">
        <v>2348</v>
      </c>
      <c r="N1053" s="101">
        <v>216.11442353076899</v>
      </c>
      <c r="O1053" s="99">
        <v>202.98346639005001</v>
      </c>
      <c r="P1053" s="111">
        <v>238.101074130368</v>
      </c>
      <c r="Q1053" s="104">
        <v>219.06632135039567</v>
      </c>
      <c r="R1053" s="101">
        <v>2.3405756154614878</v>
      </c>
      <c r="S1053" s="99">
        <v>8.099795868022075E-2</v>
      </c>
      <c r="T1053" s="143">
        <v>3</v>
      </c>
      <c r="U1053" s="116">
        <v>1005</v>
      </c>
      <c r="V1053" s="101">
        <v>222.51816761353501</v>
      </c>
      <c r="W1053" s="99">
        <v>184.41123608196099</v>
      </c>
      <c r="X1053" s="111">
        <v>190.751564834455</v>
      </c>
      <c r="Y1053" s="104">
        <v>199.2269895099837</v>
      </c>
      <c r="Z1053" s="107">
        <v>2.2993481724474383</v>
      </c>
      <c r="AA1053" s="104">
        <v>0.10248789048348453</v>
      </c>
      <c r="AB1053" s="115">
        <v>3</v>
      </c>
      <c r="AC1053" s="116">
        <v>1045</v>
      </c>
      <c r="AD1053" s="107">
        <v>0.90943686953742631</v>
      </c>
      <c r="AE1053" s="104">
        <v>-0.1369546012287382</v>
      </c>
    </row>
    <row r="1054" spans="1:31" x14ac:dyDescent="0.3">
      <c r="A1054" s="104" t="s">
        <v>739</v>
      </c>
      <c r="B1054" s="115">
        <v>9</v>
      </c>
      <c r="C1054" s="116">
        <v>6</v>
      </c>
      <c r="D1054" s="107">
        <v>46.852600000000002</v>
      </c>
      <c r="E1054" s="104">
        <v>5.3047798199453702E-3</v>
      </c>
      <c r="F1054" s="107">
        <f t="shared" si="16"/>
        <v>2.275332637204146</v>
      </c>
      <c r="G1054" s="104">
        <v>6.2940523298223696E-3</v>
      </c>
      <c r="H1054" s="107">
        <v>1.51349523629918</v>
      </c>
      <c r="I1054" s="104">
        <v>0.97907453714044901</v>
      </c>
      <c r="J1054" s="115" t="s">
        <v>0</v>
      </c>
      <c r="K1054" s="116" t="s">
        <v>1</v>
      </c>
      <c r="L1054" s="107">
        <v>49883.794999999998</v>
      </c>
      <c r="M1054" s="104" t="s">
        <v>740</v>
      </c>
      <c r="N1054" s="101">
        <v>304.42828853035502</v>
      </c>
      <c r="O1054" s="99">
        <v>278.66371932790202</v>
      </c>
      <c r="P1054" s="111">
        <v>320.787529161988</v>
      </c>
      <c r="Q1054" s="104">
        <v>301.29317900674835</v>
      </c>
      <c r="R1054" s="101">
        <v>2.4789892997674094</v>
      </c>
      <c r="S1054" s="99">
        <v>7.0483455165564854E-2</v>
      </c>
      <c r="T1054" s="143">
        <v>3</v>
      </c>
      <c r="U1054" s="116">
        <v>890</v>
      </c>
      <c r="V1054" s="101">
        <v>225.03748623230999</v>
      </c>
      <c r="W1054" s="99">
        <v>184.37475565738501</v>
      </c>
      <c r="X1054" s="111">
        <v>187.80109274254599</v>
      </c>
      <c r="Y1054" s="104">
        <v>199.07111154408031</v>
      </c>
      <c r="Z1054" s="107">
        <v>2.299008241407249</v>
      </c>
      <c r="AA1054" s="104">
        <v>0.11328968179895002</v>
      </c>
      <c r="AB1054" s="115">
        <v>3</v>
      </c>
      <c r="AC1054" s="116">
        <v>1046</v>
      </c>
      <c r="AD1054" s="107">
        <v>0.66072226460732963</v>
      </c>
      <c r="AE1054" s="104">
        <v>-0.59788413431417819</v>
      </c>
    </row>
    <row r="1055" spans="1:31" x14ac:dyDescent="0.3">
      <c r="A1055" s="104" t="s">
        <v>1187</v>
      </c>
      <c r="B1055" s="115">
        <v>4</v>
      </c>
      <c r="C1055" s="116">
        <v>1</v>
      </c>
      <c r="D1055" s="107">
        <v>13.3203</v>
      </c>
      <c r="E1055" s="104">
        <v>2.25053544514601E-2</v>
      </c>
      <c r="F1055" s="107">
        <f t="shared" si="16"/>
        <v>1.6477141426854669</v>
      </c>
      <c r="G1055" s="104">
        <v>1.6512672507011199E-2</v>
      </c>
      <c r="H1055" s="107">
        <v>2.2367248651190801</v>
      </c>
      <c r="I1055" s="104">
        <v>0.76961766358778705</v>
      </c>
      <c r="J1055" s="115" t="s">
        <v>1</v>
      </c>
      <c r="K1055" s="116" t="s">
        <v>0</v>
      </c>
      <c r="L1055" s="107">
        <v>213471.16219999999</v>
      </c>
      <c r="M1055" s="104" t="s">
        <v>1188</v>
      </c>
      <c r="N1055" s="101">
        <v>130.42920596691101</v>
      </c>
      <c r="O1055" s="99">
        <v>77.4918697906528</v>
      </c>
      <c r="P1055" s="111">
        <v>58.299681075355103</v>
      </c>
      <c r="Q1055" s="104">
        <v>88.740252277639641</v>
      </c>
      <c r="R1055" s="101">
        <v>1.9481206590281703</v>
      </c>
      <c r="S1055" s="99">
        <v>0.42097262709098493</v>
      </c>
      <c r="T1055" s="143">
        <v>3</v>
      </c>
      <c r="U1055" s="116">
        <v>1295</v>
      </c>
      <c r="V1055" s="101">
        <v>196.06182958586101</v>
      </c>
      <c r="W1055" s="99">
        <v>187.97985786166601</v>
      </c>
      <c r="X1055" s="111">
        <v>211.42089897148301</v>
      </c>
      <c r="Y1055" s="104">
        <v>198.48752880633666</v>
      </c>
      <c r="Z1055" s="107">
        <v>2.2977332247478031</v>
      </c>
      <c r="AA1055" s="104">
        <v>5.9990129196587208E-2</v>
      </c>
      <c r="AB1055" s="115">
        <v>3</v>
      </c>
      <c r="AC1055" s="116">
        <v>1047</v>
      </c>
      <c r="AD1055" s="107">
        <v>2.2367248651190801</v>
      </c>
      <c r="AE1055" s="104">
        <v>1.1613878043897017</v>
      </c>
    </row>
    <row r="1056" spans="1:31" x14ac:dyDescent="0.3">
      <c r="A1056" s="104" t="s">
        <v>751</v>
      </c>
      <c r="B1056" s="115">
        <v>4</v>
      </c>
      <c r="C1056" s="116">
        <v>2</v>
      </c>
      <c r="D1056" s="107">
        <v>24.833200000000001</v>
      </c>
      <c r="E1056" s="104">
        <v>5.7194991862367104E-3</v>
      </c>
      <c r="F1056" s="107">
        <f t="shared" si="16"/>
        <v>2.242641997461527</v>
      </c>
      <c r="G1056" s="104">
        <v>6.67576819343351E-3</v>
      </c>
      <c r="H1056" s="107">
        <v>1.94324596389432</v>
      </c>
      <c r="I1056" s="104">
        <v>0.97492086029146696</v>
      </c>
      <c r="J1056" s="115" t="s">
        <v>1</v>
      </c>
      <c r="K1056" s="116" t="s">
        <v>0</v>
      </c>
      <c r="L1056" s="107">
        <v>34552.306799999998</v>
      </c>
      <c r="M1056" s="104" t="s">
        <v>752</v>
      </c>
      <c r="N1056" s="101">
        <v>108.01790878124</v>
      </c>
      <c r="O1056" s="99">
        <v>93.231993697610605</v>
      </c>
      <c r="P1056" s="111">
        <v>104.08292141819</v>
      </c>
      <c r="Q1056" s="104">
        <v>101.7776079656802</v>
      </c>
      <c r="R1056" s="101">
        <v>2.0076522396251781</v>
      </c>
      <c r="S1056" s="99">
        <v>7.5240372897349861E-2</v>
      </c>
      <c r="T1056" s="143">
        <v>3</v>
      </c>
      <c r="U1056" s="116">
        <v>1258</v>
      </c>
      <c r="V1056" s="101">
        <v>203.21018197766199</v>
      </c>
      <c r="W1056" s="99">
        <v>157.96788845990099</v>
      </c>
      <c r="X1056" s="111">
        <v>232.15870724481499</v>
      </c>
      <c r="Y1056" s="104">
        <v>197.77892589412599</v>
      </c>
      <c r="Z1056" s="107">
        <v>2.2961800139776174</v>
      </c>
      <c r="AA1056" s="104">
        <v>0.18906171588700296</v>
      </c>
      <c r="AB1056" s="115">
        <v>3</v>
      </c>
      <c r="AC1056" s="116">
        <v>1048</v>
      </c>
      <c r="AD1056" s="107">
        <v>1.9432459638943156</v>
      </c>
      <c r="AE1056" s="104">
        <v>0.95846851977668968</v>
      </c>
    </row>
    <row r="1057" spans="1:31" x14ac:dyDescent="0.3">
      <c r="A1057" s="104" t="s">
        <v>2431</v>
      </c>
      <c r="B1057" s="115">
        <v>3</v>
      </c>
      <c r="C1057" s="116">
        <v>2</v>
      </c>
      <c r="D1057" s="107">
        <v>17.609100000000002</v>
      </c>
      <c r="E1057" s="104">
        <v>0.310077782806778</v>
      </c>
      <c r="F1057" s="107">
        <f t="shared" si="16"/>
        <v>0.50852935001575883</v>
      </c>
      <c r="G1057" s="104">
        <v>0.110462269242507</v>
      </c>
      <c r="H1057" s="107">
        <v>1.1116070366670701</v>
      </c>
      <c r="I1057" s="104">
        <v>0.14773559192378399</v>
      </c>
      <c r="J1057" s="115" t="s">
        <v>1</v>
      </c>
      <c r="K1057" s="116" t="s">
        <v>0</v>
      </c>
      <c r="L1057" s="107">
        <v>36901.100700000003</v>
      </c>
      <c r="M1057" s="104" t="s">
        <v>2432</v>
      </c>
      <c r="N1057" s="101">
        <v>193.60819559666101</v>
      </c>
      <c r="O1057" s="99">
        <v>192.59124183877799</v>
      </c>
      <c r="P1057" s="111">
        <v>146.86181284501501</v>
      </c>
      <c r="Q1057" s="104">
        <v>177.68708342681802</v>
      </c>
      <c r="R1057" s="101">
        <v>2.2496558588669688</v>
      </c>
      <c r="S1057" s="99">
        <v>0.15026590006998147</v>
      </c>
      <c r="T1057" s="143">
        <v>3</v>
      </c>
      <c r="U1057" s="116">
        <v>1081</v>
      </c>
      <c r="V1057" s="101">
        <v>209.99366363343901</v>
      </c>
      <c r="W1057" s="99">
        <v>195.03450119239599</v>
      </c>
      <c r="X1057" s="111">
        <v>187.52647196045999</v>
      </c>
      <c r="Y1057" s="104">
        <v>197.51821226209833</v>
      </c>
      <c r="Z1057" s="107">
        <v>2.2956071461410721</v>
      </c>
      <c r="AA1057" s="104">
        <v>5.7906912429219123E-2</v>
      </c>
      <c r="AB1057" s="115">
        <v>3</v>
      </c>
      <c r="AC1057" s="116">
        <v>1049</v>
      </c>
      <c r="AD1057" s="107">
        <v>1.1116070366670627</v>
      </c>
      <c r="AE1057" s="104">
        <v>0.15264687219208453</v>
      </c>
    </row>
    <row r="1058" spans="1:31" x14ac:dyDescent="0.3">
      <c r="A1058" s="104" t="s">
        <v>3043</v>
      </c>
      <c r="B1058" s="115">
        <v>2</v>
      </c>
      <c r="C1058" s="116">
        <v>1</v>
      </c>
      <c r="D1058" s="107">
        <v>12.6785</v>
      </c>
      <c r="E1058" s="104">
        <v>0.76419541905783495</v>
      </c>
      <c r="F1058" s="107">
        <f t="shared" si="16"/>
        <v>0.11679557000257872</v>
      </c>
      <c r="G1058" s="104">
        <v>0.21724564880004199</v>
      </c>
      <c r="H1058" s="107">
        <v>1.0559720652742399</v>
      </c>
      <c r="I1058" s="104">
        <v>5.7341750232910001E-2</v>
      </c>
      <c r="J1058" s="115" t="s">
        <v>0</v>
      </c>
      <c r="K1058" s="116" t="s">
        <v>1</v>
      </c>
      <c r="L1058" s="107">
        <v>99684.8128</v>
      </c>
      <c r="M1058" s="104" t="s">
        <v>3044</v>
      </c>
      <c r="N1058" s="101">
        <v>165.972931642535</v>
      </c>
      <c r="O1058" s="99">
        <v>252.11689335143501</v>
      </c>
      <c r="P1058" s="111">
        <v>207.22922232872401</v>
      </c>
      <c r="Q1058" s="104">
        <v>208.439682440898</v>
      </c>
      <c r="R1058" s="101">
        <v>2.3189804028449887</v>
      </c>
      <c r="S1058" s="99">
        <v>0.20670121511111539</v>
      </c>
      <c r="T1058" s="143">
        <v>3</v>
      </c>
      <c r="U1058" s="116">
        <v>1020</v>
      </c>
      <c r="V1058" s="101">
        <v>177.05544683201299</v>
      </c>
      <c r="W1058" s="99">
        <v>230.373794821883</v>
      </c>
      <c r="X1058" s="111">
        <v>184.744612074229</v>
      </c>
      <c r="Y1058" s="104">
        <v>197.39128457604167</v>
      </c>
      <c r="Z1058" s="107">
        <v>2.2953279733382161</v>
      </c>
      <c r="AA1058" s="104">
        <v>0.14601082726425796</v>
      </c>
      <c r="AB1058" s="115">
        <v>3</v>
      </c>
      <c r="AC1058" s="116">
        <v>1050</v>
      </c>
      <c r="AD1058" s="107">
        <v>0.94699474814259976</v>
      </c>
      <c r="AE1058" s="104">
        <v>-7.857167009088957E-2</v>
      </c>
    </row>
    <row r="1059" spans="1:31" x14ac:dyDescent="0.3">
      <c r="A1059" s="104" t="s">
        <v>603</v>
      </c>
      <c r="B1059" s="115">
        <v>21</v>
      </c>
      <c r="C1059" s="116">
        <v>1</v>
      </c>
      <c r="D1059" s="107">
        <v>77.953699999999998</v>
      </c>
      <c r="E1059" s="104">
        <v>3.03367804892107E-3</v>
      </c>
      <c r="F1059" s="107">
        <f t="shared" si="16"/>
        <v>2.5180305108914398</v>
      </c>
      <c r="G1059" s="104">
        <v>4.4262105286115103E-3</v>
      </c>
      <c r="H1059" s="107">
        <v>12.8442618115791</v>
      </c>
      <c r="I1059" s="104">
        <v>0.99583760754073103</v>
      </c>
      <c r="J1059" s="115" t="s">
        <v>1</v>
      </c>
      <c r="K1059" s="116" t="s">
        <v>0</v>
      </c>
      <c r="L1059" s="107">
        <v>479975.31819999998</v>
      </c>
      <c r="M1059" s="104" t="s">
        <v>604</v>
      </c>
      <c r="N1059" s="101">
        <v>24.623001577562601</v>
      </c>
      <c r="O1059" s="99">
        <v>15.027409091193199</v>
      </c>
      <c r="P1059" s="111">
        <v>6.4254876692639904</v>
      </c>
      <c r="Q1059" s="104">
        <v>15.358632779339928</v>
      </c>
      <c r="R1059" s="101">
        <v>1.1863525566579722</v>
      </c>
      <c r="S1059" s="99">
        <v>0.59271404950813811</v>
      </c>
      <c r="T1059" s="143">
        <v>3</v>
      </c>
      <c r="U1059" s="116">
        <v>1499</v>
      </c>
      <c r="V1059" s="101">
        <v>155.74402180473299</v>
      </c>
      <c r="W1059" s="99">
        <v>253.54910853484</v>
      </c>
      <c r="X1059" s="111">
        <v>182.517771117656</v>
      </c>
      <c r="Y1059" s="104">
        <v>197.27030048574298</v>
      </c>
      <c r="Z1059" s="107">
        <v>2.2950617061034539</v>
      </c>
      <c r="AA1059" s="104">
        <v>0.25621650809970437</v>
      </c>
      <c r="AB1059" s="115">
        <v>3</v>
      </c>
      <c r="AC1059" s="116">
        <v>1051</v>
      </c>
      <c r="AD1059" s="107">
        <v>12.844261811579111</v>
      </c>
      <c r="AE1059" s="104">
        <v>3.6830520726016167</v>
      </c>
    </row>
    <row r="1060" spans="1:31" x14ac:dyDescent="0.3">
      <c r="A1060" s="104" t="s">
        <v>2275</v>
      </c>
      <c r="B1060" s="115">
        <v>7</v>
      </c>
      <c r="C1060" s="116">
        <v>4</v>
      </c>
      <c r="D1060" s="107">
        <v>39.409199999999998</v>
      </c>
      <c r="E1060" s="104">
        <v>0.232120237710151</v>
      </c>
      <c r="F1060" s="107">
        <f t="shared" si="16"/>
        <v>0.63428699335412964</v>
      </c>
      <c r="G1060" s="104">
        <v>8.8393435465623504E-2</v>
      </c>
      <c r="H1060" s="107">
        <v>1.35049327843592</v>
      </c>
      <c r="I1060" s="104">
        <v>0.19379174245766501</v>
      </c>
      <c r="J1060" s="115" t="s">
        <v>0</v>
      </c>
      <c r="K1060" s="116" t="s">
        <v>1</v>
      </c>
      <c r="L1060" s="107">
        <v>45259.940399999999</v>
      </c>
      <c r="M1060" s="104" t="s">
        <v>2276</v>
      </c>
      <c r="N1060" s="101">
        <v>176.76565263616101</v>
      </c>
      <c r="O1060" s="99">
        <v>319.62360976951101</v>
      </c>
      <c r="P1060" s="111">
        <v>297.64171001725401</v>
      </c>
      <c r="Q1060" s="104">
        <v>264.67699080764197</v>
      </c>
      <c r="R1060" s="101">
        <v>2.4227161883749688</v>
      </c>
      <c r="S1060" s="99">
        <v>0.29062863025504365</v>
      </c>
      <c r="T1060" s="143">
        <v>3</v>
      </c>
      <c r="U1060" s="116">
        <v>936</v>
      </c>
      <c r="V1060" s="101">
        <v>208.338337289962</v>
      </c>
      <c r="W1060" s="99">
        <v>199.71704587575201</v>
      </c>
      <c r="X1060" s="111">
        <v>179.900873338232</v>
      </c>
      <c r="Y1060" s="104">
        <v>195.9854188346487</v>
      </c>
      <c r="Z1060" s="107">
        <v>2.2922237613808982</v>
      </c>
      <c r="AA1060" s="104">
        <v>7.4400239254395761E-2</v>
      </c>
      <c r="AB1060" s="115">
        <v>3</v>
      </c>
      <c r="AC1060" s="116">
        <v>1052</v>
      </c>
      <c r="AD1060" s="107">
        <v>0.7404701792800874</v>
      </c>
      <c r="AE1060" s="104">
        <v>-0.43348645940164149</v>
      </c>
    </row>
    <row r="1061" spans="1:31" x14ac:dyDescent="0.3">
      <c r="A1061" s="104" t="s">
        <v>3220</v>
      </c>
      <c r="B1061" s="115">
        <v>1</v>
      </c>
      <c r="C1061" s="116">
        <v>1</v>
      </c>
      <c r="D1061" s="107">
        <v>4.5500999999999996</v>
      </c>
      <c r="E1061" s="104">
        <v>0.99239408555859399</v>
      </c>
      <c r="F1061" s="107">
        <f t="shared" si="16"/>
        <v>3.3158326877369237E-3</v>
      </c>
      <c r="G1061" s="104">
        <v>0.26634716473810199</v>
      </c>
      <c r="H1061" s="107">
        <v>1.0032189739777999</v>
      </c>
      <c r="I1061" s="104">
        <v>5.0007301281943903E-2</v>
      </c>
      <c r="J1061" s="115" t="s">
        <v>0</v>
      </c>
      <c r="K1061" s="116" t="s">
        <v>1</v>
      </c>
      <c r="L1061" s="107">
        <v>48502.901899999997</v>
      </c>
      <c r="M1061" s="104" t="s">
        <v>3221</v>
      </c>
      <c r="N1061" s="101">
        <v>215.30938508390599</v>
      </c>
      <c r="O1061" s="99">
        <v>196.954091463807</v>
      </c>
      <c r="P1061" s="111">
        <v>172.732632668582</v>
      </c>
      <c r="Q1061" s="104">
        <v>194.99870307209835</v>
      </c>
      <c r="R1061" s="101">
        <v>2.290031722898394</v>
      </c>
      <c r="S1061" s="99">
        <v>0.10951674204942237</v>
      </c>
      <c r="T1061" s="143">
        <v>3</v>
      </c>
      <c r="U1061" s="116">
        <v>1043</v>
      </c>
      <c r="V1061" s="101">
        <v>209.60469761188901</v>
      </c>
      <c r="W1061" s="99">
        <v>183.28334411429799</v>
      </c>
      <c r="X1061" s="111">
        <v>190.23102239673401</v>
      </c>
      <c r="Y1061" s="104">
        <v>194.373021374307</v>
      </c>
      <c r="Z1061" s="107">
        <v>2.2886359854803975</v>
      </c>
      <c r="AA1061" s="104">
        <v>7.0178294698364091E-2</v>
      </c>
      <c r="AB1061" s="115">
        <v>3</v>
      </c>
      <c r="AC1061" s="116">
        <v>1053</v>
      </c>
      <c r="AD1061" s="107">
        <v>0.99679135456834289</v>
      </c>
      <c r="AE1061" s="104">
        <v>-4.6365393419277494E-3</v>
      </c>
    </row>
    <row r="1062" spans="1:31" x14ac:dyDescent="0.3">
      <c r="A1062" s="104" t="s">
        <v>2379</v>
      </c>
      <c r="B1062" s="115">
        <v>13</v>
      </c>
      <c r="C1062" s="116">
        <v>1</v>
      </c>
      <c r="D1062" s="107">
        <v>62.258000000000003</v>
      </c>
      <c r="E1062" s="104">
        <v>0.27485366224191998</v>
      </c>
      <c r="F1062" s="107">
        <f t="shared" si="16"/>
        <v>0.56089847197508858</v>
      </c>
      <c r="G1062" s="104">
        <v>0.100065966640572</v>
      </c>
      <c r="H1062" s="107">
        <v>1.26553590826054</v>
      </c>
      <c r="I1062" s="104">
        <v>0.16593692239202301</v>
      </c>
      <c r="J1062" s="115" t="s">
        <v>1</v>
      </c>
      <c r="K1062" s="116" t="s">
        <v>0</v>
      </c>
      <c r="L1062" s="107">
        <v>295539.3603</v>
      </c>
      <c r="M1062" s="104" t="s">
        <v>2380</v>
      </c>
      <c r="N1062" s="101">
        <v>114.895018220076</v>
      </c>
      <c r="O1062" s="99">
        <v>134.31499891437301</v>
      </c>
      <c r="P1062" s="111">
        <v>210.071500994324</v>
      </c>
      <c r="Q1062" s="104">
        <v>153.09383937625765</v>
      </c>
      <c r="R1062" s="101">
        <v>2.1849577146778278</v>
      </c>
      <c r="S1062" s="99">
        <v>0.32849395137882342</v>
      </c>
      <c r="T1062" s="143">
        <v>3</v>
      </c>
      <c r="U1062" s="116">
        <v>1135</v>
      </c>
      <c r="V1062" s="101">
        <v>202.60634900108201</v>
      </c>
      <c r="W1062" s="99">
        <v>158.700585830622</v>
      </c>
      <c r="X1062" s="111">
        <v>219.930318360673</v>
      </c>
      <c r="Y1062" s="104">
        <v>193.74575106412567</v>
      </c>
      <c r="Z1062" s="107">
        <v>2.2872321869995709</v>
      </c>
      <c r="AA1062" s="104">
        <v>0.16290363214384013</v>
      </c>
      <c r="AB1062" s="115">
        <v>3</v>
      </c>
      <c r="AC1062" s="116">
        <v>1054</v>
      </c>
      <c r="AD1062" s="107">
        <v>1.2655359082605415</v>
      </c>
      <c r="AE1062" s="104">
        <v>0.33974844299537821</v>
      </c>
    </row>
    <row r="1063" spans="1:31" x14ac:dyDescent="0.3">
      <c r="A1063" s="104" t="s">
        <v>1015</v>
      </c>
      <c r="B1063" s="115">
        <v>20</v>
      </c>
      <c r="C1063" s="116">
        <v>2</v>
      </c>
      <c r="D1063" s="107">
        <v>102.4958</v>
      </c>
      <c r="E1063" s="104">
        <v>1.47651458555143E-2</v>
      </c>
      <c r="F1063" s="107">
        <f t="shared" si="16"/>
        <v>1.8307622585578838</v>
      </c>
      <c r="G1063" s="104">
        <v>1.26931562807135E-2</v>
      </c>
      <c r="H1063" s="107">
        <v>1.2030031029849599</v>
      </c>
      <c r="I1063" s="104">
        <v>0.86047934166696805</v>
      </c>
      <c r="J1063" s="115" t="s">
        <v>1</v>
      </c>
      <c r="K1063" s="116" t="s">
        <v>0</v>
      </c>
      <c r="L1063" s="107">
        <v>227099.79689999999</v>
      </c>
      <c r="M1063" s="104" t="s">
        <v>1016</v>
      </c>
      <c r="N1063" s="101">
        <v>151.03318254835699</v>
      </c>
      <c r="O1063" s="99">
        <v>172.916435454424</v>
      </c>
      <c r="P1063" s="111">
        <v>156.512739097158</v>
      </c>
      <c r="Q1063" s="104">
        <v>160.15411903331301</v>
      </c>
      <c r="R1063" s="101">
        <v>2.2045381128433261</v>
      </c>
      <c r="S1063" s="99">
        <v>7.1100305958901683E-2</v>
      </c>
      <c r="T1063" s="143">
        <v>3</v>
      </c>
      <c r="U1063" s="116">
        <v>1117</v>
      </c>
      <c r="V1063" s="101">
        <v>186.07434572390201</v>
      </c>
      <c r="W1063" s="99">
        <v>199.62894399151801</v>
      </c>
      <c r="X1063" s="111">
        <v>192.29441674327299</v>
      </c>
      <c r="Y1063" s="104">
        <v>192.6659021528977</v>
      </c>
      <c r="Z1063" s="107">
        <v>2.284804860388912</v>
      </c>
      <c r="AA1063" s="104">
        <v>3.5216043027679535E-2</v>
      </c>
      <c r="AB1063" s="115">
        <v>3</v>
      </c>
      <c r="AC1063" s="116">
        <v>1055</v>
      </c>
      <c r="AD1063" s="107">
        <v>1.2030031029849568</v>
      </c>
      <c r="AE1063" s="104">
        <v>0.26664036375691186</v>
      </c>
    </row>
    <row r="1064" spans="1:31" x14ac:dyDescent="0.3">
      <c r="A1064" s="104" t="s">
        <v>175</v>
      </c>
      <c r="B1064" s="115">
        <v>8</v>
      </c>
      <c r="C1064" s="116">
        <v>5</v>
      </c>
      <c r="D1064" s="107">
        <v>55.935099999999998</v>
      </c>
      <c r="E1064" s="104">
        <v>1.0223276294030201E-4</v>
      </c>
      <c r="F1064" s="107">
        <f t="shared" si="16"/>
        <v>3.9904099018141617</v>
      </c>
      <c r="G1064" s="104">
        <v>5.4258920238611905E-4</v>
      </c>
      <c r="H1064" s="107">
        <v>2.09693389118583</v>
      </c>
      <c r="I1064" s="104">
        <v>1</v>
      </c>
      <c r="J1064" s="115" t="s">
        <v>0</v>
      </c>
      <c r="K1064" s="116" t="s">
        <v>1</v>
      </c>
      <c r="L1064" s="107">
        <v>44129.118199999997</v>
      </c>
      <c r="M1064" s="104" t="s">
        <v>176</v>
      </c>
      <c r="N1064" s="101">
        <v>381.62391547713798</v>
      </c>
      <c r="O1064" s="99">
        <v>398.07060806994502</v>
      </c>
      <c r="P1064" s="111">
        <v>428.684448115414</v>
      </c>
      <c r="Q1064" s="104">
        <v>402.79299055416567</v>
      </c>
      <c r="R1064" s="101">
        <v>2.6050819043092508</v>
      </c>
      <c r="S1064" s="99">
        <v>5.9293558256355045E-2</v>
      </c>
      <c r="T1064" s="143">
        <v>3</v>
      </c>
      <c r="U1064" s="116">
        <v>762</v>
      </c>
      <c r="V1064" s="101">
        <v>204.540952131388</v>
      </c>
      <c r="W1064" s="99">
        <v>182.38298658987301</v>
      </c>
      <c r="X1064" s="111">
        <v>189.335988566743</v>
      </c>
      <c r="Y1064" s="104">
        <v>192.08664242933469</v>
      </c>
      <c r="Z1064" s="107">
        <v>2.2834971653774159</v>
      </c>
      <c r="AA1064" s="104">
        <v>5.8995177970357311E-2</v>
      </c>
      <c r="AB1064" s="115">
        <v>3</v>
      </c>
      <c r="AC1064" s="116">
        <v>1056</v>
      </c>
      <c r="AD1064" s="107">
        <v>0.47688675556409366</v>
      </c>
      <c r="AE1064" s="104">
        <v>-1.068281379144681</v>
      </c>
    </row>
    <row r="1065" spans="1:31" x14ac:dyDescent="0.3">
      <c r="A1065" s="104" t="s">
        <v>2501</v>
      </c>
      <c r="B1065" s="115">
        <v>2</v>
      </c>
      <c r="C1065" s="116">
        <v>1</v>
      </c>
      <c r="D1065" s="107">
        <v>7.6359000000000004</v>
      </c>
      <c r="E1065" s="104">
        <v>0.350031392330587</v>
      </c>
      <c r="F1065" s="107">
        <f t="shared" si="16"/>
        <v>0.45589300449380044</v>
      </c>
      <c r="G1065" s="104">
        <v>0.121187053629842</v>
      </c>
      <c r="H1065" s="107">
        <v>1.1224195709307001</v>
      </c>
      <c r="I1065" s="104">
        <v>0.13084781740117499</v>
      </c>
      <c r="J1065" s="115" t="s">
        <v>0</v>
      </c>
      <c r="K1065" s="116" t="s">
        <v>1</v>
      </c>
      <c r="L1065" s="107">
        <v>20323.538799999998</v>
      </c>
      <c r="M1065" s="104" t="s">
        <v>2502</v>
      </c>
      <c r="N1065" s="101">
        <v>181.35146554635199</v>
      </c>
      <c r="O1065" s="99">
        <v>208.293670342273</v>
      </c>
      <c r="P1065" s="111">
        <v>254.16141600152699</v>
      </c>
      <c r="Q1065" s="104">
        <v>214.60218396338396</v>
      </c>
      <c r="R1065" s="101">
        <v>2.3316341373802589</v>
      </c>
      <c r="S1065" s="99">
        <v>0.17153896636500773</v>
      </c>
      <c r="T1065" s="143">
        <v>3</v>
      </c>
      <c r="U1065" s="116">
        <v>1012</v>
      </c>
      <c r="V1065" s="101">
        <v>191.79785048164899</v>
      </c>
      <c r="W1065" s="99">
        <v>198.41699098389299</v>
      </c>
      <c r="X1065" s="111">
        <v>183.37329666386901</v>
      </c>
      <c r="Y1065" s="104">
        <v>191.19604604313702</v>
      </c>
      <c r="Z1065" s="107">
        <v>2.2814789067716559</v>
      </c>
      <c r="AA1065" s="104">
        <v>3.9435341525742774E-2</v>
      </c>
      <c r="AB1065" s="115">
        <v>3</v>
      </c>
      <c r="AC1065" s="116">
        <v>1057</v>
      </c>
      <c r="AD1065" s="107">
        <v>0.89093243373403619</v>
      </c>
      <c r="AE1065" s="104">
        <v>-0.16661206966427197</v>
      </c>
    </row>
    <row r="1066" spans="1:31" x14ac:dyDescent="0.3">
      <c r="A1066" s="104" t="s">
        <v>3192</v>
      </c>
      <c r="B1066" s="115">
        <v>1</v>
      </c>
      <c r="C1066" s="116">
        <v>1</v>
      </c>
      <c r="D1066" s="107">
        <v>4.5275999999999996</v>
      </c>
      <c r="E1066" s="104">
        <v>0.95295597412949895</v>
      </c>
      <c r="F1066" s="107">
        <f t="shared" si="16"/>
        <v>2.0927162986313953E-2</v>
      </c>
      <c r="G1066" s="104">
        <v>0.25813406723363203</v>
      </c>
      <c r="H1066" s="107">
        <v>1.0042623876816199</v>
      </c>
      <c r="I1066" s="104">
        <v>5.0279922959419403E-2</v>
      </c>
      <c r="J1066" s="115" t="s">
        <v>1</v>
      </c>
      <c r="K1066" s="116" t="s">
        <v>0</v>
      </c>
      <c r="L1066" s="107">
        <v>22057.290300000001</v>
      </c>
      <c r="M1066" s="104" t="s">
        <v>3193</v>
      </c>
      <c r="N1066" s="101">
        <v>195.03363320426999</v>
      </c>
      <c r="O1066" s="99">
        <v>149.826722132528</v>
      </c>
      <c r="P1066" s="111">
        <v>223.25573894658001</v>
      </c>
      <c r="Q1066" s="104">
        <v>189.37203142779265</v>
      </c>
      <c r="R1066" s="101">
        <v>2.2773158379539251</v>
      </c>
      <c r="S1066" s="99">
        <v>0.1955962365041998</v>
      </c>
      <c r="T1066" s="143">
        <v>3</v>
      </c>
      <c r="U1066" s="116">
        <v>1058</v>
      </c>
      <c r="V1066" s="101">
        <v>220.804016687656</v>
      </c>
      <c r="W1066" s="99">
        <v>160.91664705775401</v>
      </c>
      <c r="X1066" s="111">
        <v>188.81696157997001</v>
      </c>
      <c r="Y1066" s="104">
        <v>190.17920844179332</v>
      </c>
      <c r="Z1066" s="107">
        <v>2.2791630354585446</v>
      </c>
      <c r="AA1066" s="104">
        <v>0.15757198765791325</v>
      </c>
      <c r="AB1066" s="115">
        <v>3</v>
      </c>
      <c r="AC1066" s="116">
        <v>1058</v>
      </c>
      <c r="AD1066" s="107">
        <v>1.0042623876816172</v>
      </c>
      <c r="AE1066" s="104">
        <v>6.136257287400128E-3</v>
      </c>
    </row>
    <row r="1067" spans="1:31" x14ac:dyDescent="0.3">
      <c r="A1067" s="104" t="s">
        <v>1719</v>
      </c>
      <c r="B1067" s="115">
        <v>2</v>
      </c>
      <c r="C1067" s="116">
        <v>1</v>
      </c>
      <c r="D1067" s="107">
        <v>11.5318</v>
      </c>
      <c r="E1067" s="104">
        <v>8.5085476884399297E-2</v>
      </c>
      <c r="F1067" s="107">
        <f t="shared" si="16"/>
        <v>1.0701445626795423</v>
      </c>
      <c r="G1067" s="104">
        <v>4.2961161829133399E-2</v>
      </c>
      <c r="H1067" s="107">
        <v>1.3345198784407999</v>
      </c>
      <c r="I1067" s="104">
        <v>0.41297705708280702</v>
      </c>
      <c r="J1067" s="115" t="s">
        <v>0</v>
      </c>
      <c r="K1067" s="116" t="s">
        <v>1</v>
      </c>
      <c r="L1067" s="107">
        <v>57148.4755</v>
      </c>
      <c r="M1067" s="104" t="s">
        <v>1720</v>
      </c>
      <c r="N1067" s="101">
        <v>225.18839917973801</v>
      </c>
      <c r="O1067" s="99">
        <v>249.21824857578699</v>
      </c>
      <c r="P1067" s="111">
        <v>284.66347129813198</v>
      </c>
      <c r="Q1067" s="104">
        <v>253.02337301788566</v>
      </c>
      <c r="R1067" s="101">
        <v>2.4031606409538426</v>
      </c>
      <c r="S1067" s="99">
        <v>0.11824822007840875</v>
      </c>
      <c r="T1067" s="143">
        <v>3</v>
      </c>
      <c r="U1067" s="116">
        <v>953</v>
      </c>
      <c r="V1067" s="101">
        <v>152.08848937019701</v>
      </c>
      <c r="W1067" s="99">
        <v>222.00368130980701</v>
      </c>
      <c r="X1067" s="111">
        <v>194.704241660083</v>
      </c>
      <c r="Y1067" s="104">
        <v>189.59880411336235</v>
      </c>
      <c r="Z1067" s="107">
        <v>2.2778355937161527</v>
      </c>
      <c r="AA1067" s="104">
        <v>0.18584557341958802</v>
      </c>
      <c r="AB1067" s="115">
        <v>3</v>
      </c>
      <c r="AC1067" s="116">
        <v>1059</v>
      </c>
      <c r="AD1067" s="107">
        <v>0.74933316180224996</v>
      </c>
      <c r="AE1067" s="104">
        <v>-0.41632079541196793</v>
      </c>
    </row>
    <row r="1068" spans="1:31" x14ac:dyDescent="0.3">
      <c r="A1068" s="104" t="s">
        <v>3106</v>
      </c>
      <c r="B1068" s="115">
        <v>40</v>
      </c>
      <c r="C1068" s="116">
        <v>4</v>
      </c>
      <c r="D1068" s="107">
        <v>151.10429999999999</v>
      </c>
      <c r="E1068" s="104">
        <v>0.84836219733699403</v>
      </c>
      <c r="F1068" s="107">
        <f t="shared" si="16"/>
        <v>7.1418691703940509E-2</v>
      </c>
      <c r="G1068" s="104">
        <v>0.23618951057343501</v>
      </c>
      <c r="H1068" s="107">
        <v>1.04532530722608</v>
      </c>
      <c r="I1068" s="104">
        <v>5.2956685287941598E-2</v>
      </c>
      <c r="J1068" s="115" t="s">
        <v>1</v>
      </c>
      <c r="K1068" s="116" t="s">
        <v>0</v>
      </c>
      <c r="L1068" s="107">
        <v>598935.96219999995</v>
      </c>
      <c r="M1068" s="104" t="s">
        <v>3107</v>
      </c>
      <c r="N1068" s="101">
        <v>143.10866330779501</v>
      </c>
      <c r="O1068" s="99">
        <v>224.68063342370399</v>
      </c>
      <c r="P1068" s="111">
        <v>175.62995752453801</v>
      </c>
      <c r="Q1068" s="104">
        <v>181.139751418679</v>
      </c>
      <c r="R1068" s="101">
        <v>2.2580137674170642</v>
      </c>
      <c r="S1068" s="99">
        <v>0.22669875703275821</v>
      </c>
      <c r="T1068" s="143">
        <v>3</v>
      </c>
      <c r="U1068" s="116">
        <v>1071</v>
      </c>
      <c r="V1068" s="101">
        <v>156.29779210535401</v>
      </c>
      <c r="W1068" s="99">
        <v>164.811271223365</v>
      </c>
      <c r="X1068" s="111">
        <v>246.94083557904</v>
      </c>
      <c r="Y1068" s="104">
        <v>189.34996630258635</v>
      </c>
      <c r="Z1068" s="107">
        <v>2.2772652321682152</v>
      </c>
      <c r="AA1068" s="104">
        <v>0.26435958282197608</v>
      </c>
      <c r="AB1068" s="115">
        <v>3</v>
      </c>
      <c r="AC1068" s="116">
        <v>1060</v>
      </c>
      <c r="AD1068" s="107">
        <v>1.0453253072260797</v>
      </c>
      <c r="AE1068" s="104">
        <v>6.395198162458092E-2</v>
      </c>
    </row>
    <row r="1069" spans="1:31" x14ac:dyDescent="0.3">
      <c r="A1069" s="104" t="s">
        <v>587</v>
      </c>
      <c r="B1069" s="115">
        <v>3</v>
      </c>
      <c r="C1069" s="116">
        <v>2</v>
      </c>
      <c r="D1069" s="107">
        <v>12.382300000000001</v>
      </c>
      <c r="E1069" s="104">
        <v>2.8437787495104701E-3</v>
      </c>
      <c r="F1069" s="107">
        <f t="shared" si="16"/>
        <v>2.5461041954262793</v>
      </c>
      <c r="G1069" s="104">
        <v>4.2675981625766501E-3</v>
      </c>
      <c r="H1069" s="107">
        <v>3.2979126060355499</v>
      </c>
      <c r="I1069" s="104">
        <v>0.99666463150830198</v>
      </c>
      <c r="J1069" s="115" t="s">
        <v>1</v>
      </c>
      <c r="K1069" s="116" t="s">
        <v>0</v>
      </c>
      <c r="L1069" s="107">
        <v>146836.5092</v>
      </c>
      <c r="M1069" s="104" t="s">
        <v>588</v>
      </c>
      <c r="N1069" s="101">
        <v>63.974550019513998</v>
      </c>
      <c r="O1069" s="99">
        <v>39.254657479968699</v>
      </c>
      <c r="P1069" s="111">
        <v>68.881628110142202</v>
      </c>
      <c r="Q1069" s="104">
        <v>57.370278536541633</v>
      </c>
      <c r="R1069" s="101">
        <v>1.7586869584163332</v>
      </c>
      <c r="S1069" s="99">
        <v>0.27678589041744972</v>
      </c>
      <c r="T1069" s="143">
        <v>3</v>
      </c>
      <c r="U1069" s="116">
        <v>1385</v>
      </c>
      <c r="V1069" s="101">
        <v>167.26273108878601</v>
      </c>
      <c r="W1069" s="99">
        <v>204.64542663888801</v>
      </c>
      <c r="X1069" s="111">
        <v>195.69833666462</v>
      </c>
      <c r="Y1069" s="104">
        <v>189.20216479743135</v>
      </c>
      <c r="Z1069" s="107">
        <v>2.2769261011683128</v>
      </c>
      <c r="AA1069" s="104">
        <v>0.10316820785183083</v>
      </c>
      <c r="AB1069" s="115">
        <v>3</v>
      </c>
      <c r="AC1069" s="116">
        <v>1061</v>
      </c>
      <c r="AD1069" s="107">
        <v>3.297912606035549</v>
      </c>
      <c r="AE1069" s="104">
        <v>1.7215531681781435</v>
      </c>
    </row>
    <row r="1070" spans="1:31" x14ac:dyDescent="0.3">
      <c r="A1070" s="104" t="s">
        <v>2729</v>
      </c>
      <c r="B1070" s="115">
        <v>3</v>
      </c>
      <c r="C1070" s="116">
        <v>1</v>
      </c>
      <c r="D1070" s="107">
        <v>12.273</v>
      </c>
      <c r="E1070" s="104">
        <v>0.48868403674668798</v>
      </c>
      <c r="F1070" s="107">
        <f t="shared" si="16"/>
        <v>0.31097184731530547</v>
      </c>
      <c r="G1070" s="104">
        <v>0.15498797155751501</v>
      </c>
      <c r="H1070" s="107">
        <v>1.01948700681933</v>
      </c>
      <c r="I1070" s="104">
        <v>9.1685323155698398E-2</v>
      </c>
      <c r="J1070" s="115" t="s">
        <v>1</v>
      </c>
      <c r="K1070" s="116" t="s">
        <v>0</v>
      </c>
      <c r="L1070" s="107">
        <v>173885.1617</v>
      </c>
      <c r="M1070" s="104" t="s">
        <v>2730</v>
      </c>
      <c r="N1070" s="101">
        <v>176.74921662285701</v>
      </c>
      <c r="O1070" s="99">
        <v>186.28706519091401</v>
      </c>
      <c r="P1070" s="111">
        <v>188.896105533216</v>
      </c>
      <c r="Q1070" s="104">
        <v>183.97746244899565</v>
      </c>
      <c r="R1070" s="101">
        <v>2.2647646244577344</v>
      </c>
      <c r="S1070" s="99">
        <v>3.4756037889890505E-2</v>
      </c>
      <c r="T1070" s="143">
        <v>3</v>
      </c>
      <c r="U1070" s="116">
        <v>1063</v>
      </c>
      <c r="V1070" s="101">
        <v>182.4304108316</v>
      </c>
      <c r="W1070" s="99">
        <v>187.70267794748099</v>
      </c>
      <c r="X1070" s="111">
        <v>192.554808763945</v>
      </c>
      <c r="Y1070" s="104">
        <v>187.562632514342</v>
      </c>
      <c r="Z1070" s="107">
        <v>2.2731463196011954</v>
      </c>
      <c r="AA1070" s="104">
        <v>2.6997123950409138E-2</v>
      </c>
      <c r="AB1070" s="115">
        <v>3</v>
      </c>
      <c r="AC1070" s="116">
        <v>1062</v>
      </c>
      <c r="AD1070" s="107">
        <v>1.0194870068193287</v>
      </c>
      <c r="AE1070" s="104">
        <v>2.7843388579843985E-2</v>
      </c>
    </row>
    <row r="1071" spans="1:31" x14ac:dyDescent="0.3">
      <c r="A1071" s="104" t="s">
        <v>1461</v>
      </c>
      <c r="B1071" s="115">
        <v>2</v>
      </c>
      <c r="C1071" s="116">
        <v>1</v>
      </c>
      <c r="D1071" s="107">
        <v>10.3065</v>
      </c>
      <c r="E1071" s="104">
        <v>4.6293138056075898E-2</v>
      </c>
      <c r="F1071" s="107">
        <f t="shared" si="16"/>
        <v>1.3344833788575989</v>
      </c>
      <c r="G1071" s="104">
        <v>2.7538968328206102E-2</v>
      </c>
      <c r="H1071" s="107">
        <v>1.2860623810770699</v>
      </c>
      <c r="I1071" s="104">
        <v>0.57830527260851905</v>
      </c>
      <c r="J1071" s="115" t="s">
        <v>0</v>
      </c>
      <c r="K1071" s="116" t="s">
        <v>1</v>
      </c>
      <c r="L1071" s="107">
        <v>33997.395199999999</v>
      </c>
      <c r="M1071" s="104" t="s">
        <v>1462</v>
      </c>
      <c r="N1071" s="101">
        <v>233.173700602438</v>
      </c>
      <c r="O1071" s="99">
        <v>266.96892356254398</v>
      </c>
      <c r="P1071" s="111">
        <v>219.415063216763</v>
      </c>
      <c r="Q1071" s="104">
        <v>239.85256246058165</v>
      </c>
      <c r="R1071" s="101">
        <v>2.3799443626040677</v>
      </c>
      <c r="S1071" s="99">
        <v>0.10202244734986141</v>
      </c>
      <c r="T1071" s="143">
        <v>3</v>
      </c>
      <c r="U1071" s="116">
        <v>971</v>
      </c>
      <c r="V1071" s="101">
        <v>188.19718718903101</v>
      </c>
      <c r="W1071" s="99">
        <v>206.983789925671</v>
      </c>
      <c r="X1071" s="111">
        <v>164.32352124339499</v>
      </c>
      <c r="Y1071" s="104">
        <v>186.50149945269902</v>
      </c>
      <c r="Z1071" s="107">
        <v>2.2706823278413029</v>
      </c>
      <c r="AA1071" s="104">
        <v>0.11464050212735799</v>
      </c>
      <c r="AB1071" s="115">
        <v>3</v>
      </c>
      <c r="AC1071" s="116">
        <v>1063</v>
      </c>
      <c r="AD1071" s="107">
        <v>0.77756725856680997</v>
      </c>
      <c r="AE1071" s="104">
        <v>-0.36296062298298742</v>
      </c>
    </row>
    <row r="1072" spans="1:31" x14ac:dyDescent="0.3">
      <c r="A1072" s="104" t="s">
        <v>3214</v>
      </c>
      <c r="B1072" s="115">
        <v>8</v>
      </c>
      <c r="C1072" s="116">
        <v>4</v>
      </c>
      <c r="D1072" s="107">
        <v>48.736800000000002</v>
      </c>
      <c r="E1072" s="104">
        <v>0.97780857510145802</v>
      </c>
      <c r="F1072" s="107">
        <f t="shared" si="16"/>
        <v>9.746158417125738E-3</v>
      </c>
      <c r="G1072" s="104">
        <v>0.26304625390062902</v>
      </c>
      <c r="H1072" s="107">
        <v>1.00298767790837</v>
      </c>
      <c r="I1072" s="104">
        <v>5.0062199813222102E-2</v>
      </c>
      <c r="J1072" s="115" t="s">
        <v>1</v>
      </c>
      <c r="K1072" s="116" t="s">
        <v>0</v>
      </c>
      <c r="L1072" s="107">
        <v>100941.2856</v>
      </c>
      <c r="M1072" s="104" t="s">
        <v>3215</v>
      </c>
      <c r="N1072" s="101">
        <v>204.22272789222799</v>
      </c>
      <c r="O1072" s="99">
        <v>154.23485679395</v>
      </c>
      <c r="P1072" s="111">
        <v>197.78326076737699</v>
      </c>
      <c r="Q1072" s="104">
        <v>185.41361515118501</v>
      </c>
      <c r="R1072" s="101">
        <v>2.2681416217606127</v>
      </c>
      <c r="S1072" s="99">
        <v>0.14666066184277449</v>
      </c>
      <c r="T1072" s="143">
        <v>3</v>
      </c>
      <c r="U1072" s="116">
        <v>1062</v>
      </c>
      <c r="V1072" s="101">
        <v>156.54330241255201</v>
      </c>
      <c r="W1072" s="99">
        <v>194.31160691687401</v>
      </c>
      <c r="X1072" s="111">
        <v>207.047804609823</v>
      </c>
      <c r="Y1072" s="104">
        <v>185.967571313083</v>
      </c>
      <c r="Z1072" s="107">
        <v>2.2694372193380867</v>
      </c>
      <c r="AA1072" s="104">
        <v>0.1412387191623086</v>
      </c>
      <c r="AB1072" s="115">
        <v>3</v>
      </c>
      <c r="AC1072" s="116">
        <v>1064</v>
      </c>
      <c r="AD1072" s="107">
        <v>1.0029876779083688</v>
      </c>
      <c r="AE1072" s="104">
        <v>4.3038819922790825E-3</v>
      </c>
    </row>
    <row r="1073" spans="1:31" x14ac:dyDescent="0.3">
      <c r="A1073" s="104" t="s">
        <v>2755</v>
      </c>
      <c r="B1073" s="115">
        <v>7</v>
      </c>
      <c r="C1073" s="116">
        <v>1</v>
      </c>
      <c r="D1073" s="107">
        <v>40.228499999999997</v>
      </c>
      <c r="E1073" s="104">
        <v>0.50577147261099997</v>
      </c>
      <c r="F1073" s="107">
        <f t="shared" si="16"/>
        <v>0.29604567012214028</v>
      </c>
      <c r="G1073" s="104">
        <v>0.158886312811201</v>
      </c>
      <c r="H1073" s="107">
        <v>1.21229672360359</v>
      </c>
      <c r="I1073" s="104">
        <v>8.8274221440075698E-2</v>
      </c>
      <c r="J1073" s="115" t="s">
        <v>0</v>
      </c>
      <c r="K1073" s="116" t="s">
        <v>1</v>
      </c>
      <c r="L1073" s="107">
        <v>54230.178800000002</v>
      </c>
      <c r="M1073" s="104" t="s">
        <v>2756</v>
      </c>
      <c r="N1073" s="101">
        <v>150.71100353787801</v>
      </c>
      <c r="O1073" s="99">
        <v>303.88168378137499</v>
      </c>
      <c r="P1073" s="111">
        <v>221.240628589697</v>
      </c>
      <c r="Q1073" s="104">
        <v>225.27777196964999</v>
      </c>
      <c r="R1073" s="101">
        <v>2.3527183422468574</v>
      </c>
      <c r="S1073" s="99">
        <v>0.3403136653240279</v>
      </c>
      <c r="T1073" s="143">
        <v>3</v>
      </c>
      <c r="U1073" s="116">
        <v>993</v>
      </c>
      <c r="V1073" s="101">
        <v>213.69375010514599</v>
      </c>
      <c r="W1073" s="99">
        <v>178.72818777398601</v>
      </c>
      <c r="X1073" s="111">
        <v>165.05982607385201</v>
      </c>
      <c r="Y1073" s="104">
        <v>185.82725465099466</v>
      </c>
      <c r="Z1073" s="107">
        <v>2.2691094108227352</v>
      </c>
      <c r="AA1073" s="104">
        <v>0.13497540659356863</v>
      </c>
      <c r="AB1073" s="115">
        <v>3</v>
      </c>
      <c r="AC1073" s="116">
        <v>1065</v>
      </c>
      <c r="AD1073" s="107">
        <v>0.82488055979189012</v>
      </c>
      <c r="AE1073" s="104">
        <v>-0.27774285828130119</v>
      </c>
    </row>
    <row r="1074" spans="1:31" x14ac:dyDescent="0.3">
      <c r="A1074" s="104" t="s">
        <v>2427</v>
      </c>
      <c r="B1074" s="115">
        <v>24</v>
      </c>
      <c r="C1074" s="116">
        <v>1</v>
      </c>
      <c r="D1074" s="107">
        <v>93.824200000000005</v>
      </c>
      <c r="E1074" s="104">
        <v>0.30752274932117102</v>
      </c>
      <c r="F1074" s="107">
        <f t="shared" si="16"/>
        <v>0.51212275130578588</v>
      </c>
      <c r="G1074" s="104">
        <v>0.109733590654878</v>
      </c>
      <c r="H1074" s="107">
        <v>1.5212714154054501</v>
      </c>
      <c r="I1074" s="104">
        <v>0.14893991354424399</v>
      </c>
      <c r="J1074" s="115" t="s">
        <v>1</v>
      </c>
      <c r="K1074" s="116" t="s">
        <v>0</v>
      </c>
      <c r="L1074" s="107">
        <v>295153.92859999998</v>
      </c>
      <c r="M1074" s="104" t="s">
        <v>2428</v>
      </c>
      <c r="N1074" s="101">
        <v>31.817088415054101</v>
      </c>
      <c r="O1074" s="99">
        <v>173.27030142497</v>
      </c>
      <c r="P1074" s="111">
        <v>160.23596977646</v>
      </c>
      <c r="Q1074" s="104">
        <v>121.77445320549471</v>
      </c>
      <c r="R1074" s="101">
        <v>2.0855561881689191</v>
      </c>
      <c r="S1074" s="99">
        <v>0.64198591986462861</v>
      </c>
      <c r="T1074" s="143">
        <v>3</v>
      </c>
      <c r="U1074" s="116">
        <v>1206</v>
      </c>
      <c r="V1074" s="101">
        <v>178.79989009820301</v>
      </c>
      <c r="W1074" s="99">
        <v>163.69613651602899</v>
      </c>
      <c r="X1074" s="111">
        <v>213.259957750209</v>
      </c>
      <c r="Y1074" s="104">
        <v>185.25199478814702</v>
      </c>
      <c r="Z1074" s="107">
        <v>2.2677628931470233</v>
      </c>
      <c r="AA1074" s="104">
        <v>0.13713235172261909</v>
      </c>
      <c r="AB1074" s="115">
        <v>3</v>
      </c>
      <c r="AC1074" s="116">
        <v>1066</v>
      </c>
      <c r="AD1074" s="107">
        <v>1.5212714154054445</v>
      </c>
      <c r="AE1074" s="104">
        <v>0.60527757234361623</v>
      </c>
    </row>
    <row r="1075" spans="1:31" x14ac:dyDescent="0.3">
      <c r="A1075" s="104" t="s">
        <v>2421</v>
      </c>
      <c r="B1075" s="115">
        <v>3</v>
      </c>
      <c r="C1075" s="116">
        <v>1</v>
      </c>
      <c r="D1075" s="107">
        <v>12.585699999999999</v>
      </c>
      <c r="E1075" s="104">
        <v>0.306216338468348</v>
      </c>
      <c r="F1075" s="107">
        <f t="shared" si="16"/>
        <v>0.51397164081821567</v>
      </c>
      <c r="G1075" s="104">
        <v>0.109364983826348</v>
      </c>
      <c r="H1075" s="107">
        <v>2.07189822246698</v>
      </c>
      <c r="I1075" s="104">
        <v>0.14956212544633701</v>
      </c>
      <c r="J1075" s="115" t="s">
        <v>1</v>
      </c>
      <c r="K1075" s="116" t="s">
        <v>0</v>
      </c>
      <c r="L1075" s="107">
        <v>88750.538799999995</v>
      </c>
      <c r="M1075" s="104" t="s">
        <v>2422</v>
      </c>
      <c r="N1075" s="101"/>
      <c r="O1075" s="99">
        <v>135.03613899363299</v>
      </c>
      <c r="P1075" s="111">
        <v>129.133723989538</v>
      </c>
      <c r="Q1075" s="104">
        <v>132.08493149158551</v>
      </c>
      <c r="R1075" s="101">
        <v>2.1208532752729177</v>
      </c>
      <c r="S1075" s="99">
        <v>3.1598136347889723E-2</v>
      </c>
      <c r="T1075" s="143">
        <v>2</v>
      </c>
      <c r="U1075" s="116">
        <v>1184</v>
      </c>
      <c r="V1075" s="101">
        <v>193.03571921103801</v>
      </c>
      <c r="W1075" s="99">
        <v>189.858737179131</v>
      </c>
      <c r="X1075" s="111">
        <v>164.43861315400699</v>
      </c>
      <c r="Y1075" s="104">
        <v>182.44435651472531</v>
      </c>
      <c r="Z1075" s="107">
        <v>2.2611304340343472</v>
      </c>
      <c r="AA1075" s="104">
        <v>8.5911846375386722E-2</v>
      </c>
      <c r="AB1075" s="115">
        <v>3</v>
      </c>
      <c r="AC1075" s="116">
        <v>1067</v>
      </c>
      <c r="AD1075" s="107">
        <v>1.381265481644649</v>
      </c>
      <c r="AE1075" s="104">
        <v>0.46599063476056812</v>
      </c>
    </row>
    <row r="1076" spans="1:31" x14ac:dyDescent="0.3">
      <c r="A1076" s="104" t="s">
        <v>2355</v>
      </c>
      <c r="B1076" s="115">
        <v>5</v>
      </c>
      <c r="C1076" s="116">
        <v>1</v>
      </c>
      <c r="D1076" s="107">
        <v>15.872999999999999</v>
      </c>
      <c r="E1076" s="104">
        <v>0.26677657497220297</v>
      </c>
      <c r="F1076" s="107">
        <f t="shared" si="16"/>
        <v>0.57385230746518545</v>
      </c>
      <c r="G1076" s="104">
        <v>9.8110465498993701E-2</v>
      </c>
      <c r="H1076" s="107">
        <v>1.8983027476602701</v>
      </c>
      <c r="I1076" s="104">
        <v>0.170654451232925</v>
      </c>
      <c r="J1076" s="115" t="s">
        <v>1</v>
      </c>
      <c r="K1076" s="116" t="s">
        <v>0</v>
      </c>
      <c r="L1076" s="107">
        <v>234644.94080000001</v>
      </c>
      <c r="M1076" s="104" t="s">
        <v>2356</v>
      </c>
      <c r="N1076" s="101">
        <v>9.07942286302527</v>
      </c>
      <c r="O1076" s="99">
        <v>170.74386987401999</v>
      </c>
      <c r="P1076" s="111">
        <v>106.522736628377</v>
      </c>
      <c r="Q1076" s="104">
        <v>95.448676455140756</v>
      </c>
      <c r="R1076" s="101">
        <v>1.9797699106006734</v>
      </c>
      <c r="S1076" s="99">
        <v>0.85280561747230077</v>
      </c>
      <c r="T1076" s="143">
        <v>3</v>
      </c>
      <c r="U1076" s="116">
        <v>1277</v>
      </c>
      <c r="V1076" s="101">
        <v>183.11583110862401</v>
      </c>
      <c r="W1076" s="99">
        <v>215.24516411035901</v>
      </c>
      <c r="X1076" s="111">
        <v>145.21045910700701</v>
      </c>
      <c r="Y1076" s="104">
        <v>181.19048477533002</v>
      </c>
      <c r="Z1076" s="107">
        <v>2.2581353869496619</v>
      </c>
      <c r="AA1076" s="104">
        <v>0.19348161576884579</v>
      </c>
      <c r="AB1076" s="115">
        <v>3</v>
      </c>
      <c r="AC1076" s="116">
        <v>1068</v>
      </c>
      <c r="AD1076" s="107">
        <v>1.8983027476602721</v>
      </c>
      <c r="AE1076" s="104">
        <v>0.92471009653040881</v>
      </c>
    </row>
    <row r="1077" spans="1:31" x14ac:dyDescent="0.3">
      <c r="A1077" s="104" t="s">
        <v>3142</v>
      </c>
      <c r="B1077" s="115">
        <v>20</v>
      </c>
      <c r="C1077" s="116">
        <v>3</v>
      </c>
      <c r="D1077" s="107">
        <v>70.101900000000001</v>
      </c>
      <c r="E1077" s="104">
        <v>0.88947246133769398</v>
      </c>
      <c r="F1077" s="107">
        <f t="shared" si="16"/>
        <v>5.086749341953864E-2</v>
      </c>
      <c r="G1077" s="104">
        <v>0.24478667674624299</v>
      </c>
      <c r="H1077" s="107">
        <v>1.0168707184408801</v>
      </c>
      <c r="I1077" s="104">
        <v>5.1557409740848201E-2</v>
      </c>
      <c r="J1077" s="115" t="s">
        <v>0</v>
      </c>
      <c r="K1077" s="116" t="s">
        <v>1</v>
      </c>
      <c r="L1077" s="107">
        <v>491471.38280000002</v>
      </c>
      <c r="M1077" s="104" t="s">
        <v>3143</v>
      </c>
      <c r="N1077" s="101">
        <v>171.158703051516</v>
      </c>
      <c r="O1077" s="99">
        <v>211.67938500469199</v>
      </c>
      <c r="P1077" s="111">
        <v>166.184639005603</v>
      </c>
      <c r="Q1077" s="104">
        <v>183.00757568727033</v>
      </c>
      <c r="R1077" s="101">
        <v>2.2624690679330524</v>
      </c>
      <c r="S1077" s="99">
        <v>0.13635913854074741</v>
      </c>
      <c r="T1077" s="143">
        <v>3</v>
      </c>
      <c r="U1077" s="116">
        <v>1069</v>
      </c>
      <c r="V1077" s="101">
        <v>167.83091398966201</v>
      </c>
      <c r="W1077" s="99">
        <v>171.237033462646</v>
      </c>
      <c r="X1077" s="111">
        <v>200.84604269936099</v>
      </c>
      <c r="Y1077" s="104">
        <v>179.9713300505563</v>
      </c>
      <c r="Z1077" s="107">
        <v>2.255203326255844</v>
      </c>
      <c r="AA1077" s="104">
        <v>0.10089425635113625</v>
      </c>
      <c r="AB1077" s="115">
        <v>3</v>
      </c>
      <c r="AC1077" s="116">
        <v>1069</v>
      </c>
      <c r="AD1077" s="107">
        <v>0.98340918060188687</v>
      </c>
      <c r="AE1077" s="104">
        <v>-2.4136271407712757E-2</v>
      </c>
    </row>
    <row r="1078" spans="1:31" x14ac:dyDescent="0.3">
      <c r="A1078" s="104" t="s">
        <v>967</v>
      </c>
      <c r="B1078" s="115">
        <v>2</v>
      </c>
      <c r="C1078" s="116">
        <v>1</v>
      </c>
      <c r="D1078" s="107">
        <v>7.8513000000000002</v>
      </c>
      <c r="E1078" s="104">
        <v>1.2169430675059999E-2</v>
      </c>
      <c r="F1078" s="107">
        <f t="shared" si="16"/>
        <v>1.9147297389813931</v>
      </c>
      <c r="G1078" s="104">
        <v>1.09880719268992E-2</v>
      </c>
      <c r="H1078" s="107">
        <v>2.0386859280434999</v>
      </c>
      <c r="I1078" s="104">
        <v>0.89419053753782896</v>
      </c>
      <c r="J1078" s="115" t="s">
        <v>1</v>
      </c>
      <c r="K1078" s="116" t="s">
        <v>0</v>
      </c>
      <c r="L1078" s="107">
        <v>101388.53049999999</v>
      </c>
      <c r="M1078" s="104" t="s">
        <v>968</v>
      </c>
      <c r="N1078" s="101">
        <v>62.855396773396798</v>
      </c>
      <c r="O1078" s="99">
        <v>88.966371072092301</v>
      </c>
      <c r="P1078" s="111">
        <v>112.483176768447</v>
      </c>
      <c r="Q1078" s="104">
        <v>88.101648204645358</v>
      </c>
      <c r="R1078" s="101">
        <v>1.9449840332643389</v>
      </c>
      <c r="S1078" s="99">
        <v>0.28177892514016861</v>
      </c>
      <c r="T1078" s="143">
        <v>3</v>
      </c>
      <c r="U1078" s="116">
        <v>1297</v>
      </c>
      <c r="V1078" s="101">
        <v>179.14370429850001</v>
      </c>
      <c r="W1078" s="99">
        <v>185.78281808910901</v>
      </c>
      <c r="X1078" s="111">
        <v>173.90824890913899</v>
      </c>
      <c r="Y1078" s="104">
        <v>179.6115904322493</v>
      </c>
      <c r="Z1078" s="107">
        <v>2.2543343584913793</v>
      </c>
      <c r="AA1078" s="104">
        <v>3.3133136780341264E-2</v>
      </c>
      <c r="AB1078" s="115">
        <v>3</v>
      </c>
      <c r="AC1078" s="116">
        <v>1070</v>
      </c>
      <c r="AD1078" s="107">
        <v>2.038685928043499</v>
      </c>
      <c r="AE1078" s="104">
        <v>1.0276395365342483</v>
      </c>
    </row>
    <row r="1079" spans="1:31" x14ac:dyDescent="0.3">
      <c r="A1079" s="104" t="s">
        <v>767</v>
      </c>
      <c r="B1079" s="115">
        <v>8</v>
      </c>
      <c r="C1079" s="116">
        <v>1</v>
      </c>
      <c r="D1079" s="107">
        <v>37.071199999999997</v>
      </c>
      <c r="E1079" s="104">
        <v>6.3771427115249003E-3</v>
      </c>
      <c r="F1079" s="107">
        <f t="shared" si="16"/>
        <v>2.1953738640015699</v>
      </c>
      <c r="G1079" s="104">
        <v>7.2854167084319896E-3</v>
      </c>
      <c r="H1079" s="107">
        <v>1.74165197031577</v>
      </c>
      <c r="I1079" s="104">
        <v>0.96784947716229197</v>
      </c>
      <c r="J1079" s="115" t="s">
        <v>1</v>
      </c>
      <c r="K1079" s="116" t="s">
        <v>0</v>
      </c>
      <c r="L1079" s="107">
        <v>208877.36559999999</v>
      </c>
      <c r="M1079" s="104" t="s">
        <v>768</v>
      </c>
      <c r="N1079" s="101">
        <v>111.878281347959</v>
      </c>
      <c r="O1079" s="99">
        <v>108.422565852189</v>
      </c>
      <c r="P1079" s="111">
        <v>88.908370299881099</v>
      </c>
      <c r="Q1079" s="104">
        <v>103.06973916667636</v>
      </c>
      <c r="R1079" s="101">
        <v>2.0131311770005342</v>
      </c>
      <c r="S1079" s="99">
        <v>0.12016353100721784</v>
      </c>
      <c r="T1079" s="143">
        <v>3</v>
      </c>
      <c r="U1079" s="116">
        <v>1251</v>
      </c>
      <c r="V1079" s="101">
        <v>198.49406601202401</v>
      </c>
      <c r="W1079" s="99">
        <v>153.40041384173099</v>
      </c>
      <c r="X1079" s="111">
        <v>186.64036304496901</v>
      </c>
      <c r="Y1079" s="104">
        <v>179.51161429957469</v>
      </c>
      <c r="Z1079" s="107">
        <v>2.2540925524298818</v>
      </c>
      <c r="AA1079" s="104">
        <v>0.13022430991216383</v>
      </c>
      <c r="AB1079" s="115">
        <v>3</v>
      </c>
      <c r="AC1079" s="116">
        <v>1071</v>
      </c>
      <c r="AD1079" s="107">
        <v>1.7416519703157731</v>
      </c>
      <c r="AE1079" s="104">
        <v>0.80045636282145083</v>
      </c>
    </row>
    <row r="1080" spans="1:31" x14ac:dyDescent="0.3">
      <c r="A1080" s="104" t="s">
        <v>2295</v>
      </c>
      <c r="B1080" s="115">
        <v>2</v>
      </c>
      <c r="C1080" s="116">
        <v>1</v>
      </c>
      <c r="D1080" s="107">
        <v>6.8639999999999999</v>
      </c>
      <c r="E1080" s="104">
        <v>0.24107971918437099</v>
      </c>
      <c r="F1080" s="107">
        <f t="shared" si="16"/>
        <v>0.61783932308080236</v>
      </c>
      <c r="G1080" s="104">
        <v>9.1000681371477002E-2</v>
      </c>
      <c r="H1080" s="107">
        <v>1.22331388289536</v>
      </c>
      <c r="I1080" s="104">
        <v>0.18731085296398201</v>
      </c>
      <c r="J1080" s="115" t="s">
        <v>1</v>
      </c>
      <c r="K1080" s="116" t="s">
        <v>0</v>
      </c>
      <c r="L1080" s="107">
        <v>204547.86619999999</v>
      </c>
      <c r="M1080" s="104" t="s">
        <v>2296</v>
      </c>
      <c r="N1080" s="101">
        <v>128.91543057286501</v>
      </c>
      <c r="O1080" s="99">
        <v>170.65523496857199</v>
      </c>
      <c r="P1080" s="111">
        <v>140.13143279121499</v>
      </c>
      <c r="Q1080" s="104">
        <v>146.567366110884</v>
      </c>
      <c r="R1080" s="101">
        <v>2.1660372834315824</v>
      </c>
      <c r="S1080" s="99">
        <v>0.14738178348933612</v>
      </c>
      <c r="T1080" s="143">
        <v>3</v>
      </c>
      <c r="U1080" s="116">
        <v>1150</v>
      </c>
      <c r="V1080" s="101">
        <v>213.67006756405601</v>
      </c>
      <c r="W1080" s="99">
        <v>180.67343565068401</v>
      </c>
      <c r="X1080" s="111">
        <v>143.550178013813</v>
      </c>
      <c r="Y1080" s="104">
        <v>179.29789374285102</v>
      </c>
      <c r="Z1080" s="107">
        <v>2.2535751878263768</v>
      </c>
      <c r="AA1080" s="104">
        <v>0.19565303423152053</v>
      </c>
      <c r="AB1080" s="115">
        <v>3</v>
      </c>
      <c r="AC1080" s="116">
        <v>1072</v>
      </c>
      <c r="AD1080" s="107">
        <v>1.223313882895358</v>
      </c>
      <c r="AE1080" s="104">
        <v>0.29079462397663053</v>
      </c>
    </row>
    <row r="1081" spans="1:31" x14ac:dyDescent="0.3">
      <c r="A1081" s="104" t="s">
        <v>2115</v>
      </c>
      <c r="B1081" s="115">
        <v>2</v>
      </c>
      <c r="C1081" s="116">
        <v>1</v>
      </c>
      <c r="D1081" s="107">
        <v>10.6683</v>
      </c>
      <c r="E1081" s="104">
        <v>0.17900376602649001</v>
      </c>
      <c r="F1081" s="107">
        <f t="shared" si="16"/>
        <v>0.74713783188425198</v>
      </c>
      <c r="G1081" s="104">
        <v>7.3354888908616897E-2</v>
      </c>
      <c r="H1081" s="107">
        <v>1.16830012922235</v>
      </c>
      <c r="I1081" s="104">
        <v>0.24194743415334799</v>
      </c>
      <c r="J1081" s="115" t="s">
        <v>1</v>
      </c>
      <c r="K1081" s="116" t="s">
        <v>0</v>
      </c>
      <c r="L1081" s="107">
        <v>53582.682999999997</v>
      </c>
      <c r="M1081" s="104" t="s">
        <v>2116</v>
      </c>
      <c r="N1081" s="101">
        <v>160.74683362238201</v>
      </c>
      <c r="O1081" s="99">
        <v>126.207805753334</v>
      </c>
      <c r="P1081" s="111">
        <v>172.64102086448301</v>
      </c>
      <c r="Q1081" s="104">
        <v>153.19855341339965</v>
      </c>
      <c r="R1081" s="101">
        <v>2.1852546644640509</v>
      </c>
      <c r="S1081" s="99">
        <v>0.15743852716724296</v>
      </c>
      <c r="T1081" s="143">
        <v>3</v>
      </c>
      <c r="U1081" s="116">
        <v>1134</v>
      </c>
      <c r="V1081" s="101">
        <v>178.22644141828201</v>
      </c>
      <c r="W1081" s="99">
        <v>189.51583048383199</v>
      </c>
      <c r="X1081" s="111">
        <v>169.203397346542</v>
      </c>
      <c r="Y1081" s="104">
        <v>178.98188974955201</v>
      </c>
      <c r="Z1081" s="107">
        <v>2.252809089193633</v>
      </c>
      <c r="AA1081" s="104">
        <v>5.6861992672799191E-2</v>
      </c>
      <c r="AB1081" s="115">
        <v>3</v>
      </c>
      <c r="AC1081" s="116">
        <v>1073</v>
      </c>
      <c r="AD1081" s="107">
        <v>1.1683001292223507</v>
      </c>
      <c r="AE1081" s="104">
        <v>0.22441094144315288</v>
      </c>
    </row>
    <row r="1082" spans="1:31" x14ac:dyDescent="0.3">
      <c r="A1082" s="104" t="s">
        <v>1261</v>
      </c>
      <c r="B1082" s="115">
        <v>10</v>
      </c>
      <c r="C1082" s="116">
        <v>1</v>
      </c>
      <c r="D1082" s="107">
        <v>44.627600000000001</v>
      </c>
      <c r="E1082" s="104">
        <v>2.8982760567053002E-2</v>
      </c>
      <c r="F1082" s="107">
        <f t="shared" si="16"/>
        <v>1.5378602509580288</v>
      </c>
      <c r="G1082" s="104">
        <v>1.9977325888224502E-2</v>
      </c>
      <c r="H1082" s="107">
        <v>1.92783966114441</v>
      </c>
      <c r="I1082" s="104">
        <v>0.705951103606824</v>
      </c>
      <c r="J1082" s="115" t="s">
        <v>1</v>
      </c>
      <c r="K1082" s="116" t="s">
        <v>0</v>
      </c>
      <c r="L1082" s="107">
        <v>250616.7389</v>
      </c>
      <c r="M1082" s="104" t="s">
        <v>1262</v>
      </c>
      <c r="N1082" s="101">
        <v>126.040390462837</v>
      </c>
      <c r="O1082" s="99">
        <v>66.522898200315396</v>
      </c>
      <c r="P1082" s="111">
        <v>85.198543517554498</v>
      </c>
      <c r="Q1082" s="104">
        <v>92.587277393568954</v>
      </c>
      <c r="R1082" s="101">
        <v>1.9665513134921246</v>
      </c>
      <c r="S1082" s="99">
        <v>0.32875923684066366</v>
      </c>
      <c r="T1082" s="143">
        <v>3</v>
      </c>
      <c r="U1082" s="116">
        <v>1284</v>
      </c>
      <c r="V1082" s="101">
        <v>149.085413725682</v>
      </c>
      <c r="W1082" s="99">
        <v>195.178325605341</v>
      </c>
      <c r="X1082" s="111">
        <v>191.21653709908099</v>
      </c>
      <c r="Y1082" s="104">
        <v>178.4934254767013</v>
      </c>
      <c r="Z1082" s="107">
        <v>2.2516222241917752</v>
      </c>
      <c r="AA1082" s="104">
        <v>0.14311454597788309</v>
      </c>
      <c r="AB1082" s="115">
        <v>3</v>
      </c>
      <c r="AC1082" s="116">
        <v>1074</v>
      </c>
      <c r="AD1082" s="107">
        <v>1.9278396611444082</v>
      </c>
      <c r="AE1082" s="104">
        <v>0.94698506728829557</v>
      </c>
    </row>
    <row r="1083" spans="1:31" x14ac:dyDescent="0.3">
      <c r="A1083" s="104" t="s">
        <v>2657</v>
      </c>
      <c r="B1083" s="115">
        <v>7</v>
      </c>
      <c r="C1083" s="116">
        <v>1</v>
      </c>
      <c r="D1083" s="107">
        <v>32.594900000000003</v>
      </c>
      <c r="E1083" s="104">
        <v>0.425317390615498</v>
      </c>
      <c r="F1083" s="107">
        <f t="shared" si="16"/>
        <v>0.37128685924709326</v>
      </c>
      <c r="G1083" s="104">
        <v>0.138564282483045</v>
      </c>
      <c r="H1083" s="107">
        <v>1.1446246826487501</v>
      </c>
      <c r="I1083" s="104">
        <v>0.106666175699707</v>
      </c>
      <c r="J1083" s="115" t="s">
        <v>0</v>
      </c>
      <c r="K1083" s="116" t="s">
        <v>1</v>
      </c>
      <c r="L1083" s="107">
        <v>81064.275999999998</v>
      </c>
      <c r="M1083" s="104" t="s">
        <v>2658</v>
      </c>
      <c r="N1083" s="101">
        <v>223.29445940044999</v>
      </c>
      <c r="O1083" s="99">
        <v>154.56181506264099</v>
      </c>
      <c r="P1083" s="111">
        <v>233.60762621303101</v>
      </c>
      <c r="Q1083" s="104">
        <v>203.82130022537399</v>
      </c>
      <c r="R1083" s="101">
        <v>2.3092495677320546</v>
      </c>
      <c r="S1083" s="99">
        <v>0.21082433463935027</v>
      </c>
      <c r="T1083" s="143">
        <v>3</v>
      </c>
      <c r="U1083" s="116">
        <v>1028</v>
      </c>
      <c r="V1083" s="101">
        <v>185.86507782250899</v>
      </c>
      <c r="W1083" s="99">
        <v>166.255550183113</v>
      </c>
      <c r="X1083" s="111">
        <v>182.084085508985</v>
      </c>
      <c r="Y1083" s="104">
        <v>178.06823783820232</v>
      </c>
      <c r="Z1083" s="107">
        <v>2.2505864609468844</v>
      </c>
      <c r="AA1083" s="104">
        <v>5.8423113218006473E-2</v>
      </c>
      <c r="AB1083" s="115">
        <v>3</v>
      </c>
      <c r="AC1083" s="116">
        <v>1075</v>
      </c>
      <c r="AD1083" s="107">
        <v>0.87364881708292808</v>
      </c>
      <c r="AE1083" s="104">
        <v>-0.19487462256303476</v>
      </c>
    </row>
    <row r="1084" spans="1:31" x14ac:dyDescent="0.3">
      <c r="A1084" s="104" t="s">
        <v>461</v>
      </c>
      <c r="B1084" s="115">
        <v>7</v>
      </c>
      <c r="C1084" s="116">
        <v>1</v>
      </c>
      <c r="D1084" s="107">
        <v>28.218800000000002</v>
      </c>
      <c r="E1084" s="104">
        <v>1.6367614031545001E-3</v>
      </c>
      <c r="F1084" s="107">
        <f t="shared" si="16"/>
        <v>2.7860146247088071</v>
      </c>
      <c r="G1084" s="104">
        <v>3.1470740985159E-3</v>
      </c>
      <c r="H1084" s="107">
        <v>1.72374076370573</v>
      </c>
      <c r="I1084" s="104">
        <v>0.999649119167489</v>
      </c>
      <c r="J1084" s="115" t="s">
        <v>0</v>
      </c>
      <c r="K1084" s="116" t="s">
        <v>1</v>
      </c>
      <c r="L1084" s="107">
        <v>101727.17140000001</v>
      </c>
      <c r="M1084" s="104" t="s">
        <v>462</v>
      </c>
      <c r="N1084" s="101">
        <v>302.30377044093802</v>
      </c>
      <c r="O1084" s="99">
        <v>300.84712439779702</v>
      </c>
      <c r="P1084" s="111">
        <v>313.69615855913997</v>
      </c>
      <c r="Q1084" s="104">
        <v>305.61568446595834</v>
      </c>
      <c r="R1084" s="101">
        <v>2.4851756388507193</v>
      </c>
      <c r="S1084" s="99">
        <v>2.3021379813459048E-2</v>
      </c>
      <c r="T1084" s="143">
        <v>3</v>
      </c>
      <c r="U1084" s="116">
        <v>883</v>
      </c>
      <c r="V1084" s="101">
        <v>152.94227024440099</v>
      </c>
      <c r="W1084" s="99">
        <v>189.513876074672</v>
      </c>
      <c r="X1084" s="111">
        <v>189.437670142527</v>
      </c>
      <c r="Y1084" s="104">
        <v>177.29793882053332</v>
      </c>
      <c r="Z1084" s="107">
        <v>2.2487036867341841</v>
      </c>
      <c r="AA1084" s="104">
        <v>0.11896732849291371</v>
      </c>
      <c r="AB1084" s="115">
        <v>3</v>
      </c>
      <c r="AC1084" s="116">
        <v>1076</v>
      </c>
      <c r="AD1084" s="107">
        <v>0.58013363787381811</v>
      </c>
      <c r="AE1084" s="104">
        <v>-0.78554282138877796</v>
      </c>
    </row>
    <row r="1085" spans="1:31" x14ac:dyDescent="0.3">
      <c r="A1085" s="104" t="s">
        <v>1665</v>
      </c>
      <c r="B1085" s="115">
        <v>1</v>
      </c>
      <c r="C1085" s="116">
        <v>1</v>
      </c>
      <c r="D1085" s="107">
        <v>4.1041999999999996</v>
      </c>
      <c r="E1085" s="104">
        <v>7.6385375734751501E-2</v>
      </c>
      <c r="F1085" s="107">
        <f t="shared" si="16"/>
        <v>1.1169897807652078</v>
      </c>
      <c r="G1085" s="104">
        <v>3.9784778882821503E-2</v>
      </c>
      <c r="H1085" s="107">
        <v>1.8459628770310701</v>
      </c>
      <c r="I1085" s="104">
        <v>0.44119701434789899</v>
      </c>
      <c r="J1085" s="115" t="s">
        <v>1</v>
      </c>
      <c r="K1085" s="116" t="s">
        <v>0</v>
      </c>
      <c r="L1085" s="107">
        <v>87533.460099999997</v>
      </c>
      <c r="M1085" s="104" t="s">
        <v>1666</v>
      </c>
      <c r="N1085" s="101">
        <v>77.830658375987696</v>
      </c>
      <c r="O1085" s="99">
        <v>65.436054080802407</v>
      </c>
      <c r="P1085" s="111">
        <v>143.286960737855</v>
      </c>
      <c r="Q1085" s="104">
        <v>95.517891064881709</v>
      </c>
      <c r="R1085" s="101">
        <v>1.9800847251232803</v>
      </c>
      <c r="S1085" s="99">
        <v>0.43793727245880953</v>
      </c>
      <c r="T1085" s="143">
        <v>3</v>
      </c>
      <c r="U1085" s="116">
        <v>1276</v>
      </c>
      <c r="V1085" s="101">
        <v>205.04131035855499</v>
      </c>
      <c r="W1085" s="99">
        <v>131.46055808679901</v>
      </c>
      <c r="X1085" s="111">
        <v>192.465574548853</v>
      </c>
      <c r="Y1085" s="104">
        <v>176.32248099806898</v>
      </c>
      <c r="Z1085" s="107">
        <v>2.246307688084749</v>
      </c>
      <c r="AA1085" s="104">
        <v>0.22321090601819615</v>
      </c>
      <c r="AB1085" s="115">
        <v>3</v>
      </c>
      <c r="AC1085" s="116">
        <v>1077</v>
      </c>
      <c r="AD1085" s="107">
        <v>1.8459628770310659</v>
      </c>
      <c r="AE1085" s="104">
        <v>0.88437354016586112</v>
      </c>
    </row>
    <row r="1086" spans="1:31" x14ac:dyDescent="0.3">
      <c r="A1086" s="104" t="s">
        <v>2535</v>
      </c>
      <c r="B1086" s="115">
        <v>2</v>
      </c>
      <c r="C1086" s="116">
        <v>1</v>
      </c>
      <c r="D1086" s="107">
        <v>10.5906</v>
      </c>
      <c r="E1086" s="104">
        <v>0.37057585841525797</v>
      </c>
      <c r="F1086" s="107">
        <f t="shared" si="16"/>
        <v>0.43112287670234689</v>
      </c>
      <c r="G1086" s="104">
        <v>0.125580714999589</v>
      </c>
      <c r="H1086" s="107">
        <v>1.5201497277070199</v>
      </c>
      <c r="I1086" s="104">
        <v>0.12338897751059801</v>
      </c>
      <c r="J1086" s="115" t="s">
        <v>0</v>
      </c>
      <c r="K1086" s="116" t="s">
        <v>1</v>
      </c>
      <c r="L1086" s="107">
        <v>41946.280700000003</v>
      </c>
      <c r="M1086" s="104" t="s">
        <v>2536</v>
      </c>
      <c r="N1086" s="101">
        <v>168.955075313685</v>
      </c>
      <c r="O1086" s="99">
        <v>176.845184338584</v>
      </c>
      <c r="P1086" s="111">
        <v>189.60978424408901</v>
      </c>
      <c r="Q1086" s="104">
        <v>178.47001463211936</v>
      </c>
      <c r="R1086" s="101">
        <v>2.2515652592508832</v>
      </c>
      <c r="S1086" s="99">
        <v>5.8400724734380467E-2</v>
      </c>
      <c r="T1086" s="143">
        <v>3</v>
      </c>
      <c r="U1086" s="116">
        <v>1076</v>
      </c>
      <c r="V1086" s="101"/>
      <c r="W1086" s="99">
        <v>191.710610838452</v>
      </c>
      <c r="X1086" s="111">
        <v>160.49814474509699</v>
      </c>
      <c r="Y1086" s="104">
        <v>176.10437779177448</v>
      </c>
      <c r="Z1086" s="107">
        <v>2.2457701522601714</v>
      </c>
      <c r="AA1086" s="104">
        <v>0.12532650641009441</v>
      </c>
      <c r="AB1086" s="115">
        <v>2</v>
      </c>
      <c r="AC1086" s="116">
        <v>1078</v>
      </c>
      <c r="AD1086" s="107">
        <v>0.98674490588673303</v>
      </c>
      <c r="AE1086" s="104">
        <v>-1.9250928725323545E-2</v>
      </c>
    </row>
    <row r="1087" spans="1:31" x14ac:dyDescent="0.3">
      <c r="A1087" s="104" t="s">
        <v>433</v>
      </c>
      <c r="B1087" s="115">
        <v>12</v>
      </c>
      <c r="C1087" s="116">
        <v>2</v>
      </c>
      <c r="D1087" s="107">
        <v>59.1462</v>
      </c>
      <c r="E1087" s="104">
        <v>1.2901516121940301E-3</v>
      </c>
      <c r="F1087" s="107">
        <f t="shared" si="16"/>
        <v>2.889359250576522</v>
      </c>
      <c r="G1087" s="104">
        <v>2.6460074724435601E-3</v>
      </c>
      <c r="H1087" s="107">
        <v>94.538424797940095</v>
      </c>
      <c r="I1087" s="104">
        <v>0.99989424135028104</v>
      </c>
      <c r="J1087" s="115" t="s">
        <v>1</v>
      </c>
      <c r="K1087" s="116" t="s">
        <v>0</v>
      </c>
      <c r="L1087" s="107">
        <v>82390.522500000006</v>
      </c>
      <c r="M1087" s="104" t="s">
        <v>434</v>
      </c>
      <c r="N1087" s="101"/>
      <c r="O1087" s="99">
        <v>2.5122945669272299</v>
      </c>
      <c r="P1087" s="111">
        <v>3.0469859146958602</v>
      </c>
      <c r="Q1087" s="104">
        <v>2.779640240811545</v>
      </c>
      <c r="R1087" s="101">
        <v>0.44398859032785437</v>
      </c>
      <c r="S1087" s="99">
        <v>0.13601899709819554</v>
      </c>
      <c r="T1087" s="143">
        <v>2</v>
      </c>
      <c r="U1087" s="116">
        <v>1520</v>
      </c>
      <c r="V1087" s="101">
        <v>174.70326314121601</v>
      </c>
      <c r="W1087" s="99">
        <v>174.523581708172</v>
      </c>
      <c r="X1087" s="111">
        <v>176.338774893193</v>
      </c>
      <c r="Y1087" s="104">
        <v>175.18853991419368</v>
      </c>
      <c r="Z1087" s="107">
        <v>2.2435056930717137</v>
      </c>
      <c r="AA1087" s="104">
        <v>5.709139720515637E-3</v>
      </c>
      <c r="AB1087" s="115">
        <v>3</v>
      </c>
      <c r="AC1087" s="116">
        <v>1079</v>
      </c>
      <c r="AD1087" s="107">
        <v>63.025616531960104</v>
      </c>
      <c r="AE1087" s="104">
        <v>5.9778664208351344</v>
      </c>
    </row>
    <row r="1088" spans="1:31" x14ac:dyDescent="0.3">
      <c r="A1088" s="104" t="s">
        <v>581</v>
      </c>
      <c r="B1088" s="115">
        <v>18</v>
      </c>
      <c r="C1088" s="116">
        <v>2</v>
      </c>
      <c r="D1088" s="107">
        <v>69.623400000000004</v>
      </c>
      <c r="E1088" s="104">
        <v>2.8164465686060201E-3</v>
      </c>
      <c r="F1088" s="107">
        <f t="shared" si="16"/>
        <v>2.5502984834414755</v>
      </c>
      <c r="G1088" s="104">
        <v>4.25065605765222E-3</v>
      </c>
      <c r="H1088" s="107">
        <v>1.6882829980216401</v>
      </c>
      <c r="I1088" s="104">
        <v>0.99677542137615005</v>
      </c>
      <c r="J1088" s="115" t="s">
        <v>0</v>
      </c>
      <c r="K1088" s="116" t="s">
        <v>1</v>
      </c>
      <c r="L1088" s="107">
        <v>522160.8051</v>
      </c>
      <c r="M1088" s="104" t="s">
        <v>582</v>
      </c>
      <c r="N1088" s="101">
        <v>298.80244053074301</v>
      </c>
      <c r="O1088" s="99">
        <v>291.03127372740101</v>
      </c>
      <c r="P1088" s="111">
        <v>295.403898633067</v>
      </c>
      <c r="Q1088" s="104">
        <v>295.07920429707036</v>
      </c>
      <c r="R1088" s="101">
        <v>2.4699386036806841</v>
      </c>
      <c r="S1088" s="99">
        <v>1.320237015883623E-2</v>
      </c>
      <c r="T1088" s="143">
        <v>3</v>
      </c>
      <c r="U1088" s="116">
        <v>901</v>
      </c>
      <c r="V1088" s="101">
        <v>182.81204702323501</v>
      </c>
      <c r="W1088" s="99">
        <v>193.23966187509001</v>
      </c>
      <c r="X1088" s="111">
        <v>148.29024913155001</v>
      </c>
      <c r="Y1088" s="104">
        <v>174.78065267662501</v>
      </c>
      <c r="Z1088" s="107">
        <v>2.24249335678341</v>
      </c>
      <c r="AA1088" s="104">
        <v>0.1346050930378753</v>
      </c>
      <c r="AB1088" s="115">
        <v>3</v>
      </c>
      <c r="AC1088" s="116">
        <v>1080</v>
      </c>
      <c r="AD1088" s="107">
        <v>0.59231775784736418</v>
      </c>
      <c r="AE1088" s="104">
        <v>-0.75555675571664804</v>
      </c>
    </row>
    <row r="1089" spans="1:31" x14ac:dyDescent="0.3">
      <c r="A1089" s="104" t="s">
        <v>1937</v>
      </c>
      <c r="B1089" s="115">
        <v>1</v>
      </c>
      <c r="C1089" s="116">
        <v>1</v>
      </c>
      <c r="D1089" s="107">
        <v>4.9164000000000003</v>
      </c>
      <c r="E1089" s="104">
        <v>0.126796203324165</v>
      </c>
      <c r="F1089" s="107">
        <f t="shared" si="16"/>
        <v>0.89689375039790376</v>
      </c>
      <c r="G1089" s="104">
        <v>5.67676334003865E-2</v>
      </c>
      <c r="H1089" s="107">
        <v>1.2666278251460099</v>
      </c>
      <c r="I1089" s="104">
        <v>0.31552476394238399</v>
      </c>
      <c r="J1089" s="115" t="s">
        <v>0</v>
      </c>
      <c r="K1089" s="116" t="s">
        <v>1</v>
      </c>
      <c r="L1089" s="107">
        <v>34470.5504</v>
      </c>
      <c r="M1089" s="104" t="s">
        <v>1938</v>
      </c>
      <c r="N1089" s="101">
        <v>216.69953671168099</v>
      </c>
      <c r="O1089" s="99">
        <v>229.08124629320599</v>
      </c>
      <c r="P1089" s="111">
        <v>216.83121825368599</v>
      </c>
      <c r="Q1089" s="104">
        <v>220.87066708619099</v>
      </c>
      <c r="R1089" s="101">
        <v>2.344138042858837</v>
      </c>
      <c r="S1089" s="99">
        <v>3.2194745860605313E-2</v>
      </c>
      <c r="T1089" s="143">
        <v>3</v>
      </c>
      <c r="U1089" s="116">
        <v>1001</v>
      </c>
      <c r="V1089" s="101">
        <v>199.73981036501999</v>
      </c>
      <c r="W1089" s="99">
        <v>132.54278363871501</v>
      </c>
      <c r="X1089" s="111">
        <v>190.848185301694</v>
      </c>
      <c r="Y1089" s="104">
        <v>174.37692643514299</v>
      </c>
      <c r="Z1089" s="107">
        <v>2.2414890185275276</v>
      </c>
      <c r="AA1089" s="104">
        <v>0.20932350866939206</v>
      </c>
      <c r="AB1089" s="115">
        <v>3</v>
      </c>
      <c r="AC1089" s="116">
        <v>1081</v>
      </c>
      <c r="AD1089" s="107">
        <v>0.7894978936569037</v>
      </c>
      <c r="AE1089" s="104">
        <v>-0.34099267783895354</v>
      </c>
    </row>
    <row r="1090" spans="1:31" x14ac:dyDescent="0.3">
      <c r="A1090" s="104" t="s">
        <v>815</v>
      </c>
      <c r="B1090" s="115">
        <v>25</v>
      </c>
      <c r="C1090" s="116">
        <v>3</v>
      </c>
      <c r="D1090" s="107">
        <v>103.9375</v>
      </c>
      <c r="E1090" s="104">
        <v>7.4977164975584803E-3</v>
      </c>
      <c r="F1090" s="107">
        <f t="shared" si="16"/>
        <v>2.1250709850766039</v>
      </c>
      <c r="G1090" s="104">
        <v>8.0529361176516993E-3</v>
      </c>
      <c r="H1090" s="107">
        <v>1.3694912908680099</v>
      </c>
      <c r="I1090" s="104">
        <v>0.95474874903454698</v>
      </c>
      <c r="J1090" s="115" t="s">
        <v>1</v>
      </c>
      <c r="K1090" s="116" t="s">
        <v>0</v>
      </c>
      <c r="L1090" s="107">
        <v>396690.93979999999</v>
      </c>
      <c r="M1090" s="104" t="s">
        <v>816</v>
      </c>
      <c r="N1090" s="101">
        <v>133.93378254165501</v>
      </c>
      <c r="O1090" s="99">
        <v>112.86336725945</v>
      </c>
      <c r="P1090" s="111">
        <v>134.06320600062199</v>
      </c>
      <c r="Q1090" s="104">
        <v>126.95345193390899</v>
      </c>
      <c r="R1090" s="101">
        <v>2.1036445140751758</v>
      </c>
      <c r="S1090" s="99">
        <v>9.611824391057934E-2</v>
      </c>
      <c r="T1090" s="143">
        <v>3</v>
      </c>
      <c r="U1090" s="116">
        <v>1194</v>
      </c>
      <c r="V1090" s="101">
        <v>166.608818169291</v>
      </c>
      <c r="W1090" s="99">
        <v>172.10058372188701</v>
      </c>
      <c r="X1090" s="111">
        <v>182.87553841617799</v>
      </c>
      <c r="Y1090" s="104">
        <v>173.86164676911866</v>
      </c>
      <c r="Z1090" s="107">
        <v>2.2402037888250739</v>
      </c>
      <c r="AA1090" s="104">
        <v>4.759598635075292E-2</v>
      </c>
      <c r="AB1090" s="115">
        <v>3</v>
      </c>
      <c r="AC1090" s="116">
        <v>1082</v>
      </c>
      <c r="AD1090" s="107">
        <v>1.3694912908680081</v>
      </c>
      <c r="AE1090" s="104">
        <v>0.45364009140912781</v>
      </c>
    </row>
    <row r="1091" spans="1:31" x14ac:dyDescent="0.3">
      <c r="A1091" s="104" t="s">
        <v>1419</v>
      </c>
      <c r="B1091" s="115">
        <v>6</v>
      </c>
      <c r="C1091" s="116">
        <v>2</v>
      </c>
      <c r="D1091" s="107">
        <v>37.8705</v>
      </c>
      <c r="E1091" s="104">
        <v>4.3172623848491097E-2</v>
      </c>
      <c r="F1091" s="107">
        <f t="shared" si="16"/>
        <v>1.3647915559698001</v>
      </c>
      <c r="G1091" s="104">
        <v>2.6449820595700502E-2</v>
      </c>
      <c r="H1091" s="107">
        <v>1.68466193429216</v>
      </c>
      <c r="I1091" s="104">
        <v>0.59770804761192298</v>
      </c>
      <c r="J1091" s="115" t="s">
        <v>0</v>
      </c>
      <c r="K1091" s="116" t="s">
        <v>1</v>
      </c>
      <c r="L1091" s="107">
        <v>88043.785300000003</v>
      </c>
      <c r="M1091" s="104" t="s">
        <v>1420</v>
      </c>
      <c r="N1091" s="101">
        <v>253.15740862851899</v>
      </c>
      <c r="O1091" s="99">
        <v>372.117816561707</v>
      </c>
      <c r="P1091" s="111">
        <v>252.27172629382301</v>
      </c>
      <c r="Q1091" s="104">
        <v>292.51565049468303</v>
      </c>
      <c r="R1091" s="101">
        <v>2.4661491071417836</v>
      </c>
      <c r="S1091" s="99">
        <v>0.23567600653879389</v>
      </c>
      <c r="T1091" s="143">
        <v>3</v>
      </c>
      <c r="U1091" s="116">
        <v>907</v>
      </c>
      <c r="V1091" s="101">
        <v>200.48513988543201</v>
      </c>
      <c r="W1091" s="99">
        <v>185.753634083631</v>
      </c>
      <c r="X1091" s="111">
        <v>134.66511399868099</v>
      </c>
      <c r="Y1091" s="104">
        <v>173.63462932258133</v>
      </c>
      <c r="Z1091" s="107">
        <v>2.2396363442500582</v>
      </c>
      <c r="AA1091" s="104">
        <v>0.19894096478359016</v>
      </c>
      <c r="AB1091" s="115">
        <v>3</v>
      </c>
      <c r="AC1091" s="116">
        <v>1083</v>
      </c>
      <c r="AD1091" s="107">
        <v>0.59359090369674916</v>
      </c>
      <c r="AE1091" s="104">
        <v>-0.75245911090058193</v>
      </c>
    </row>
    <row r="1092" spans="1:31" x14ac:dyDescent="0.3">
      <c r="A1092" s="104" t="s">
        <v>2453</v>
      </c>
      <c r="B1092" s="115">
        <v>4</v>
      </c>
      <c r="C1092" s="116">
        <v>2</v>
      </c>
      <c r="D1092" s="107">
        <v>26.884699999999999</v>
      </c>
      <c r="E1092" s="104">
        <v>0.322078633667787</v>
      </c>
      <c r="F1092" s="107">
        <f t="shared" si="16"/>
        <v>0.49203808482936262</v>
      </c>
      <c r="G1092" s="104">
        <v>0.11370294047280199</v>
      </c>
      <c r="H1092" s="107">
        <v>1.05744319236732</v>
      </c>
      <c r="I1092" s="104">
        <v>0.142292849707682</v>
      </c>
      <c r="J1092" s="115" t="s">
        <v>0</v>
      </c>
      <c r="K1092" s="116" t="s">
        <v>1</v>
      </c>
      <c r="L1092" s="107">
        <v>100353.3085</v>
      </c>
      <c r="M1092" s="104" t="s">
        <v>2454</v>
      </c>
      <c r="N1092" s="101">
        <v>181.65698874434901</v>
      </c>
      <c r="O1092" s="99">
        <v>179.16236072037501</v>
      </c>
      <c r="P1092" s="111">
        <v>188.55385139504801</v>
      </c>
      <c r="Q1092" s="104">
        <v>183.12440028659069</v>
      </c>
      <c r="R1092" s="101">
        <v>2.2627462154311493</v>
      </c>
      <c r="S1092" s="99">
        <v>2.6564828050270526E-2</v>
      </c>
      <c r="T1092" s="143">
        <v>3</v>
      </c>
      <c r="U1092" s="116">
        <v>1068</v>
      </c>
      <c r="V1092" s="101">
        <v>179.71247514672601</v>
      </c>
      <c r="W1092" s="99">
        <v>156.71630399229201</v>
      </c>
      <c r="X1092" s="111">
        <v>183.100974161376</v>
      </c>
      <c r="Y1092" s="104">
        <v>173.17658443346468</v>
      </c>
      <c r="Z1092" s="107">
        <v>2.2384891697898222</v>
      </c>
      <c r="AA1092" s="104">
        <v>8.2894296355460542E-2</v>
      </c>
      <c r="AB1092" s="115">
        <v>3</v>
      </c>
      <c r="AC1092" s="116">
        <v>1084</v>
      </c>
      <c r="AD1092" s="107">
        <v>0.94567727819145009</v>
      </c>
      <c r="AE1092" s="104">
        <v>-8.058016141488912E-2</v>
      </c>
    </row>
    <row r="1093" spans="1:31" x14ac:dyDescent="0.3">
      <c r="A1093" s="104" t="s">
        <v>2235</v>
      </c>
      <c r="B1093" s="115">
        <v>1</v>
      </c>
      <c r="C1093" s="116">
        <v>1</v>
      </c>
      <c r="D1093" s="107">
        <v>5.6852</v>
      </c>
      <c r="E1093" s="104">
        <v>0.22272833478116799</v>
      </c>
      <c r="F1093" s="107">
        <f t="shared" si="16"/>
        <v>0.652224529906545</v>
      </c>
      <c r="G1093" s="104">
        <v>8.6343773099524998E-2</v>
      </c>
      <c r="H1093" s="107">
        <v>1.0990260792111399</v>
      </c>
      <c r="I1093" s="104">
        <v>0.20101625447202101</v>
      </c>
      <c r="J1093" s="115" t="s">
        <v>0</v>
      </c>
      <c r="K1093" s="116" t="s">
        <v>1</v>
      </c>
      <c r="L1093" s="107">
        <v>69754.83</v>
      </c>
      <c r="M1093" s="104" t="s">
        <v>2236</v>
      </c>
      <c r="N1093" s="101">
        <v>169.893951474445</v>
      </c>
      <c r="O1093" s="99">
        <v>198.26303022214299</v>
      </c>
      <c r="P1093" s="111">
        <v>200.523234863114</v>
      </c>
      <c r="Q1093" s="104">
        <v>189.56007218656734</v>
      </c>
      <c r="R1093" s="101">
        <v>2.2777468654115265</v>
      </c>
      <c r="S1093" s="99">
        <v>9.0044344642820601E-2</v>
      </c>
      <c r="T1093" s="143">
        <v>3</v>
      </c>
      <c r="U1093" s="116">
        <v>1057</v>
      </c>
      <c r="V1093" s="101">
        <v>172.672212603004</v>
      </c>
      <c r="W1093" s="99">
        <v>161.67035961637501</v>
      </c>
      <c r="X1093" s="111">
        <v>183.097575304592</v>
      </c>
      <c r="Y1093" s="104">
        <v>172.48004917465701</v>
      </c>
      <c r="Z1093" s="107">
        <v>2.2367388673255171</v>
      </c>
      <c r="AA1093" s="104">
        <v>6.2122548878032653E-2</v>
      </c>
      <c r="AB1093" s="115">
        <v>3</v>
      </c>
      <c r="AC1093" s="116">
        <v>1085</v>
      </c>
      <c r="AD1093" s="107">
        <v>0.90989651557475693</v>
      </c>
      <c r="AE1093" s="104">
        <v>-0.13622562095700053</v>
      </c>
    </row>
    <row r="1094" spans="1:31" x14ac:dyDescent="0.3">
      <c r="A1094" s="104" t="s">
        <v>1125</v>
      </c>
      <c r="B1094" s="115">
        <v>3</v>
      </c>
      <c r="C1094" s="116">
        <v>1</v>
      </c>
      <c r="D1094" s="107">
        <v>16.509599999999999</v>
      </c>
      <c r="E1094" s="104">
        <v>1.9784661961577001E-2</v>
      </c>
      <c r="F1094" s="107">
        <f t="shared" si="16"/>
        <v>1.7036713656393458</v>
      </c>
      <c r="G1094" s="104">
        <v>1.53258106095148E-2</v>
      </c>
      <c r="H1094" s="107">
        <v>26.1601076695963</v>
      </c>
      <c r="I1094" s="104">
        <v>0.79968079847495299</v>
      </c>
      <c r="J1094" s="115" t="s">
        <v>1</v>
      </c>
      <c r="K1094" s="116" t="s">
        <v>0</v>
      </c>
      <c r="L1094" s="107">
        <v>52140.493300000002</v>
      </c>
      <c r="M1094" s="104" t="s">
        <v>1126</v>
      </c>
      <c r="N1094" s="101">
        <v>19.744287949869399</v>
      </c>
      <c r="O1094" s="99"/>
      <c r="P1094" s="111"/>
      <c r="Q1094" s="104">
        <v>19.744287949869399</v>
      </c>
      <c r="R1094" s="101">
        <v>1.2954414761318875</v>
      </c>
      <c r="S1094" s="99"/>
      <c r="T1094" s="143">
        <v>1</v>
      </c>
      <c r="U1094" s="116">
        <v>1494</v>
      </c>
      <c r="V1094" s="101">
        <v>162.64684766141301</v>
      </c>
      <c r="W1094" s="99">
        <v>192.828339958258</v>
      </c>
      <c r="X1094" s="111">
        <v>161.03751100842601</v>
      </c>
      <c r="Y1094" s="104">
        <v>172.170899542699</v>
      </c>
      <c r="Z1094" s="107">
        <v>2.23595974853446</v>
      </c>
      <c r="AA1094" s="104">
        <v>0.10401267384970947</v>
      </c>
      <c r="AB1094" s="115">
        <v>3</v>
      </c>
      <c r="AC1094" s="116">
        <v>1086</v>
      </c>
      <c r="AD1094" s="107">
        <v>8.7200358898654464</v>
      </c>
      <c r="AE1094" s="104">
        <v>3.1243340728490305</v>
      </c>
    </row>
    <row r="1095" spans="1:31" x14ac:dyDescent="0.3">
      <c r="A1095" s="104" t="s">
        <v>217</v>
      </c>
      <c r="B1095" s="115">
        <v>4</v>
      </c>
      <c r="C1095" s="116">
        <v>4</v>
      </c>
      <c r="D1095" s="107">
        <v>23.823499999999999</v>
      </c>
      <c r="E1095" s="104">
        <v>1.34595939939919E-4</v>
      </c>
      <c r="F1095" s="107">
        <f t="shared" si="16"/>
        <v>3.8709680403221709</v>
      </c>
      <c r="G1095" s="104">
        <v>5.68331070624997E-4</v>
      </c>
      <c r="H1095" s="107">
        <v>2.25139824385188</v>
      </c>
      <c r="I1095" s="104">
        <v>1</v>
      </c>
      <c r="J1095" s="115" t="s">
        <v>0</v>
      </c>
      <c r="K1095" s="116" t="s">
        <v>1</v>
      </c>
      <c r="L1095" s="107">
        <v>56680.143700000001</v>
      </c>
      <c r="M1095" s="104" t="s">
        <v>218</v>
      </c>
      <c r="N1095" s="101">
        <v>422.146379823953</v>
      </c>
      <c r="O1095" s="99">
        <v>375.60320621529303</v>
      </c>
      <c r="P1095" s="111">
        <v>364.98014611116702</v>
      </c>
      <c r="Q1095" s="104">
        <v>387.57657738347098</v>
      </c>
      <c r="R1095" s="101">
        <v>2.5883575232278546</v>
      </c>
      <c r="S1095" s="99">
        <v>7.845120910309103E-2</v>
      </c>
      <c r="T1095" s="143">
        <v>3</v>
      </c>
      <c r="U1095" s="116">
        <v>780</v>
      </c>
      <c r="V1095" s="101">
        <v>177.14842188726499</v>
      </c>
      <c r="W1095" s="99">
        <v>178.749041806956</v>
      </c>
      <c r="X1095" s="111">
        <v>160.55036392828001</v>
      </c>
      <c r="Y1095" s="104">
        <v>172.14927587416699</v>
      </c>
      <c r="Z1095" s="107">
        <v>2.2359052002354938</v>
      </c>
      <c r="AA1095" s="104">
        <v>5.8535148653970449E-2</v>
      </c>
      <c r="AB1095" s="115">
        <v>3</v>
      </c>
      <c r="AC1095" s="116">
        <v>1087</v>
      </c>
      <c r="AD1095" s="107">
        <v>0.44416841966133908</v>
      </c>
      <c r="AE1095" s="104">
        <v>-1.1708212738566377</v>
      </c>
    </row>
    <row r="1096" spans="1:31" x14ac:dyDescent="0.3">
      <c r="A1096" s="104" t="s">
        <v>2357</v>
      </c>
      <c r="B1096" s="115">
        <v>3</v>
      </c>
      <c r="C1096" s="116">
        <v>2</v>
      </c>
      <c r="D1096" s="107">
        <v>11.2501</v>
      </c>
      <c r="E1096" s="104">
        <v>0.26697668508442302</v>
      </c>
      <c r="F1096" s="107">
        <f t="shared" si="16"/>
        <v>0.57352666365900873</v>
      </c>
      <c r="G1096" s="104">
        <v>9.8110465498993701E-2</v>
      </c>
      <c r="H1096" s="107">
        <v>1.1219048609158599</v>
      </c>
      <c r="I1096" s="104">
        <v>0.17053481181705499</v>
      </c>
      <c r="J1096" s="115" t="s">
        <v>1</v>
      </c>
      <c r="K1096" s="116" t="s">
        <v>0</v>
      </c>
      <c r="L1096" s="107">
        <v>118910.0304</v>
      </c>
      <c r="M1096" s="104" t="s">
        <v>2358</v>
      </c>
      <c r="N1096" s="101">
        <v>142.29665555216201</v>
      </c>
      <c r="O1096" s="99">
        <v>172.61246104182399</v>
      </c>
      <c r="P1096" s="111">
        <v>143.92610769889501</v>
      </c>
      <c r="Q1096" s="104">
        <v>152.94507476429368</v>
      </c>
      <c r="R1096" s="101">
        <v>2.1845354961155343</v>
      </c>
      <c r="S1096" s="99">
        <v>0.11149055131527966</v>
      </c>
      <c r="T1096" s="143">
        <v>3</v>
      </c>
      <c r="U1096" s="116">
        <v>1136</v>
      </c>
      <c r="V1096" s="101">
        <v>167.223732836523</v>
      </c>
      <c r="W1096" s="99">
        <v>192.549679960037</v>
      </c>
      <c r="X1096" s="111">
        <v>154.99605569704201</v>
      </c>
      <c r="Y1096" s="104">
        <v>171.58982283120068</v>
      </c>
      <c r="Z1096" s="107">
        <v>2.2344915258243274</v>
      </c>
      <c r="AA1096" s="104">
        <v>0.11162514775564823</v>
      </c>
      <c r="AB1096" s="115">
        <v>3</v>
      </c>
      <c r="AC1096" s="116">
        <v>1088</v>
      </c>
      <c r="AD1096" s="107">
        <v>1.1219048609158597</v>
      </c>
      <c r="AE1096" s="104">
        <v>0.16595033859866859</v>
      </c>
    </row>
    <row r="1097" spans="1:31" x14ac:dyDescent="0.3">
      <c r="A1097" s="104" t="s">
        <v>1531</v>
      </c>
      <c r="B1097" s="115">
        <v>3</v>
      </c>
      <c r="C1097" s="116">
        <v>1</v>
      </c>
      <c r="D1097" s="107">
        <v>14.4251</v>
      </c>
      <c r="E1097" s="104">
        <v>5.5687871578536399E-2</v>
      </c>
      <c r="F1097" s="107">
        <f t="shared" ref="F1097:F1160" si="17">-LOG10(E1097)</f>
        <v>1.2542393807699894</v>
      </c>
      <c r="G1097" s="104">
        <v>3.15643981982918E-2</v>
      </c>
      <c r="H1097" s="107">
        <v>1.4203155762879001</v>
      </c>
      <c r="I1097" s="104">
        <v>0.52698672560525295</v>
      </c>
      <c r="J1097" s="115" t="s">
        <v>0</v>
      </c>
      <c r="K1097" s="116" t="s">
        <v>1</v>
      </c>
      <c r="L1097" s="107">
        <v>62771.631999999998</v>
      </c>
      <c r="M1097" s="104" t="s">
        <v>1532</v>
      </c>
      <c r="N1097" s="101">
        <v>196.151553792904</v>
      </c>
      <c r="O1097" s="99">
        <v>263.81130633153401</v>
      </c>
      <c r="P1097" s="111">
        <v>268.70150980533299</v>
      </c>
      <c r="Q1097" s="104">
        <v>242.88812330992369</v>
      </c>
      <c r="R1097" s="101">
        <v>2.3854062792881758</v>
      </c>
      <c r="S1097" s="99">
        <v>0.16694453019285996</v>
      </c>
      <c r="T1097" s="143">
        <v>3</v>
      </c>
      <c r="U1097" s="116">
        <v>966</v>
      </c>
      <c r="V1097" s="101">
        <v>198.88441479915301</v>
      </c>
      <c r="W1097" s="99">
        <v>152.36581722854399</v>
      </c>
      <c r="X1097" s="111">
        <v>161.77967632139701</v>
      </c>
      <c r="Y1097" s="104">
        <v>171.00996944969802</v>
      </c>
      <c r="Z1097" s="107">
        <v>2.233021429402589</v>
      </c>
      <c r="AA1097" s="104">
        <v>0.14381960978387576</v>
      </c>
      <c r="AB1097" s="115">
        <v>3</v>
      </c>
      <c r="AC1097" s="116">
        <v>1089</v>
      </c>
      <c r="AD1097" s="107">
        <v>0.70406888208152685</v>
      </c>
      <c r="AE1097" s="104">
        <v>-0.5062115140701251</v>
      </c>
    </row>
    <row r="1098" spans="1:31" x14ac:dyDescent="0.3">
      <c r="A1098" s="104" t="s">
        <v>883</v>
      </c>
      <c r="B1098" s="115">
        <v>3</v>
      </c>
      <c r="C1098" s="116">
        <v>2</v>
      </c>
      <c r="D1098" s="107">
        <v>16.8932</v>
      </c>
      <c r="E1098" s="104">
        <v>9.1145571419868308E-3</v>
      </c>
      <c r="F1098" s="107">
        <f t="shared" si="17"/>
        <v>2.0402644279924163</v>
      </c>
      <c r="G1098" s="104">
        <v>9.0243499181160095E-3</v>
      </c>
      <c r="H1098" s="107">
        <v>1.4248210639271</v>
      </c>
      <c r="I1098" s="104">
        <v>0.93437224136749597</v>
      </c>
      <c r="J1098" s="115" t="s">
        <v>0</v>
      </c>
      <c r="K1098" s="116" t="s">
        <v>1</v>
      </c>
      <c r="L1098" s="107">
        <v>29032.903699999999</v>
      </c>
      <c r="M1098" s="104" t="s">
        <v>884</v>
      </c>
      <c r="N1098" s="101">
        <v>233.90604260429899</v>
      </c>
      <c r="O1098" s="99">
        <v>262.66720771331001</v>
      </c>
      <c r="P1098" s="111">
        <v>232.93948650040099</v>
      </c>
      <c r="Q1098" s="104">
        <v>243.17091227266999</v>
      </c>
      <c r="R1098" s="101">
        <v>2.3859116240752503</v>
      </c>
      <c r="S1098" s="99">
        <v>6.9462264126769216E-2</v>
      </c>
      <c r="T1098" s="143">
        <v>3</v>
      </c>
      <c r="U1098" s="116">
        <v>965</v>
      </c>
      <c r="V1098" s="101">
        <v>152.91227305363901</v>
      </c>
      <c r="W1098" s="99">
        <v>168.15090560243101</v>
      </c>
      <c r="X1098" s="111">
        <v>190.93987582385401</v>
      </c>
      <c r="Y1098" s="104">
        <v>170.66768482664133</v>
      </c>
      <c r="Z1098" s="107">
        <v>2.2321512971542528</v>
      </c>
      <c r="AA1098" s="104">
        <v>0.11213792230085701</v>
      </c>
      <c r="AB1098" s="115">
        <v>3</v>
      </c>
      <c r="AC1098" s="116">
        <v>1090</v>
      </c>
      <c r="AD1098" s="107">
        <v>0.70184251574986867</v>
      </c>
      <c r="AE1098" s="104">
        <v>-0.51078074987792721</v>
      </c>
    </row>
    <row r="1099" spans="1:31" x14ac:dyDescent="0.3">
      <c r="A1099" s="104" t="s">
        <v>2915</v>
      </c>
      <c r="B1099" s="115">
        <v>3</v>
      </c>
      <c r="C1099" s="116">
        <v>1</v>
      </c>
      <c r="D1099" s="107">
        <v>10.7639</v>
      </c>
      <c r="E1099" s="104">
        <v>0.65166706704948096</v>
      </c>
      <c r="F1099" s="107">
        <f t="shared" si="17"/>
        <v>0.18597422615811932</v>
      </c>
      <c r="G1099" s="104">
        <v>0.19339754060129599</v>
      </c>
      <c r="H1099" s="107">
        <v>1.11514394878874</v>
      </c>
      <c r="I1099" s="104">
        <v>6.6942608922435906E-2</v>
      </c>
      <c r="J1099" s="115" t="s">
        <v>0</v>
      </c>
      <c r="K1099" s="116" t="s">
        <v>1</v>
      </c>
      <c r="L1099" s="107">
        <v>96053.824099999998</v>
      </c>
      <c r="M1099" s="104" t="s">
        <v>2916</v>
      </c>
      <c r="N1099" s="101">
        <v>144.12813525394799</v>
      </c>
      <c r="O1099" s="99">
        <v>177.70845060973201</v>
      </c>
      <c r="P1099" s="111">
        <v>249.008550502031</v>
      </c>
      <c r="Q1099" s="104">
        <v>190.28171212190367</v>
      </c>
      <c r="R1099" s="101">
        <v>2.2793970504720069</v>
      </c>
      <c r="S1099" s="99">
        <v>0.28147086425092888</v>
      </c>
      <c r="T1099" s="143">
        <v>3</v>
      </c>
      <c r="U1099" s="116">
        <v>1055</v>
      </c>
      <c r="V1099" s="101">
        <v>133.767688481562</v>
      </c>
      <c r="W1099" s="99">
        <v>172.23684699626099</v>
      </c>
      <c r="X1099" s="111">
        <v>205.898109006559</v>
      </c>
      <c r="Y1099" s="104">
        <v>170.63421482812734</v>
      </c>
      <c r="Z1099" s="107">
        <v>2.2320661183977015</v>
      </c>
      <c r="AA1099" s="104">
        <v>0.2115162338382385</v>
      </c>
      <c r="AB1099" s="115">
        <v>3</v>
      </c>
      <c r="AC1099" s="116">
        <v>1091</v>
      </c>
      <c r="AD1099" s="107">
        <v>0.8967452148991113</v>
      </c>
      <c r="AE1099" s="104">
        <v>-0.1572299530148395</v>
      </c>
    </row>
    <row r="1100" spans="1:31" x14ac:dyDescent="0.3">
      <c r="A1100" s="104" t="s">
        <v>97</v>
      </c>
      <c r="B1100" s="115">
        <v>3</v>
      </c>
      <c r="C1100" s="116">
        <v>2</v>
      </c>
      <c r="D1100" s="107">
        <v>10.615500000000001</v>
      </c>
      <c r="E1100" s="109">
        <v>1.25141180895572E-5</v>
      </c>
      <c r="F1100" s="107">
        <f t="shared" si="17"/>
        <v>4.9025997511164423</v>
      </c>
      <c r="G1100" s="104">
        <v>1.2832774715406601E-4</v>
      </c>
      <c r="H1100" s="107">
        <v>2.1077200039931099</v>
      </c>
      <c r="I1100" s="104">
        <v>1</v>
      </c>
      <c r="J1100" s="115" t="s">
        <v>0</v>
      </c>
      <c r="K1100" s="116" t="s">
        <v>1</v>
      </c>
      <c r="L1100" s="107">
        <v>107758.08010000001</v>
      </c>
      <c r="M1100" s="104" t="s">
        <v>98</v>
      </c>
      <c r="N1100" s="101">
        <v>351.565797940229</v>
      </c>
      <c r="O1100" s="99">
        <v>366.35327489449799</v>
      </c>
      <c r="P1100" s="111">
        <v>357.82682065541502</v>
      </c>
      <c r="Q1100" s="104">
        <v>358.58196449671397</v>
      </c>
      <c r="R1100" s="101">
        <v>2.554588442179504</v>
      </c>
      <c r="S1100" s="99">
        <v>2.0699881053511462E-2</v>
      </c>
      <c r="T1100" s="143">
        <v>3</v>
      </c>
      <c r="U1100" s="116">
        <v>817</v>
      </c>
      <c r="V1100" s="101">
        <v>175.03970048666699</v>
      </c>
      <c r="W1100" s="99">
        <v>161.49070733687799</v>
      </c>
      <c r="X1100" s="111">
        <v>173.85327286085499</v>
      </c>
      <c r="Y1100" s="104">
        <v>170.12789356146666</v>
      </c>
      <c r="Z1100" s="107">
        <v>2.2307755248217731</v>
      </c>
      <c r="AA1100" s="104">
        <v>4.4105105231793236E-2</v>
      </c>
      <c r="AB1100" s="115">
        <v>3</v>
      </c>
      <c r="AC1100" s="116">
        <v>1092</v>
      </c>
      <c r="AD1100" s="107">
        <v>0.47444632024437949</v>
      </c>
      <c r="AE1100" s="104">
        <v>-1.0756832276580857</v>
      </c>
    </row>
    <row r="1101" spans="1:31" x14ac:dyDescent="0.3">
      <c r="A1101" s="104" t="s">
        <v>2809</v>
      </c>
      <c r="B1101" s="115">
        <v>3</v>
      </c>
      <c r="C1101" s="116">
        <v>1</v>
      </c>
      <c r="D1101" s="107">
        <v>21.664899999999999</v>
      </c>
      <c r="E1101" s="104">
        <v>0.54407848561202998</v>
      </c>
      <c r="F1101" s="107">
        <f t="shared" si="17"/>
        <v>0.26433844697538589</v>
      </c>
      <c r="G1101" s="104">
        <v>0.167619288650003</v>
      </c>
      <c r="H1101" s="107">
        <v>1.1294903593085499</v>
      </c>
      <c r="I1101" s="104">
        <v>8.1427515919619803E-2</v>
      </c>
      <c r="J1101" s="115" t="s">
        <v>0</v>
      </c>
      <c r="K1101" s="116" t="s">
        <v>1</v>
      </c>
      <c r="L1101" s="107">
        <v>24986.060399999998</v>
      </c>
      <c r="M1101" s="104" t="s">
        <v>2810</v>
      </c>
      <c r="N1101" s="101">
        <v>175.82900092913701</v>
      </c>
      <c r="O1101" s="99">
        <v>162.53523063546501</v>
      </c>
      <c r="P1101" s="111">
        <v>236.90554532855501</v>
      </c>
      <c r="Q1101" s="104">
        <v>191.75659229771904</v>
      </c>
      <c r="R1101" s="101">
        <v>2.2827503032562682</v>
      </c>
      <c r="S1101" s="99">
        <v>0.20683038545866936</v>
      </c>
      <c r="T1101" s="143">
        <v>3</v>
      </c>
      <c r="U1101" s="116">
        <v>1051</v>
      </c>
      <c r="V1101" s="101">
        <v>195.75170573427201</v>
      </c>
      <c r="W1101" s="99">
        <v>118.16136001316799</v>
      </c>
      <c r="X1101" s="111">
        <v>195.404939627413</v>
      </c>
      <c r="Y1101" s="104">
        <v>169.77266845828433</v>
      </c>
      <c r="Z1101" s="107">
        <v>2.2298677748763507</v>
      </c>
      <c r="AA1101" s="104">
        <v>0.26327583188678011</v>
      </c>
      <c r="AB1101" s="115">
        <v>3</v>
      </c>
      <c r="AC1101" s="116">
        <v>1093</v>
      </c>
      <c r="AD1101" s="107">
        <v>0.88535505571926976</v>
      </c>
      <c r="AE1101" s="104">
        <v>-0.17567195675392586</v>
      </c>
    </row>
    <row r="1102" spans="1:31" x14ac:dyDescent="0.3">
      <c r="A1102" s="104" t="s">
        <v>1547</v>
      </c>
      <c r="B1102" s="115">
        <v>3</v>
      </c>
      <c r="C1102" s="116">
        <v>1</v>
      </c>
      <c r="D1102" s="107">
        <v>17.942299999999999</v>
      </c>
      <c r="E1102" s="104">
        <v>5.94702141175966E-2</v>
      </c>
      <c r="F1102" s="107">
        <f t="shared" si="17"/>
        <v>1.2257004978564769</v>
      </c>
      <c r="G1102" s="104">
        <v>3.33836413622551E-2</v>
      </c>
      <c r="H1102" s="107">
        <v>1.85970357513218</v>
      </c>
      <c r="I1102" s="104">
        <v>0.50886375059585398</v>
      </c>
      <c r="J1102" s="115" t="s">
        <v>1</v>
      </c>
      <c r="K1102" s="116" t="s">
        <v>0</v>
      </c>
      <c r="L1102" s="107">
        <v>10004.4485</v>
      </c>
      <c r="M1102" s="104" t="s">
        <v>1548</v>
      </c>
      <c r="N1102" s="101">
        <v>66.328061760598999</v>
      </c>
      <c r="O1102" s="99">
        <v>120.843141194503</v>
      </c>
      <c r="P1102" s="111">
        <v>84.604844025144601</v>
      </c>
      <c r="Q1102" s="104">
        <v>90.592015660082197</v>
      </c>
      <c r="R1102" s="101">
        <v>1.9570899227588201</v>
      </c>
      <c r="S1102" s="99">
        <v>0.30627773743005521</v>
      </c>
      <c r="T1102" s="143">
        <v>3</v>
      </c>
      <c r="U1102" s="116">
        <v>1289</v>
      </c>
      <c r="V1102" s="101">
        <v>145.44196722653601</v>
      </c>
      <c r="W1102" s="99">
        <v>133.61124368823201</v>
      </c>
      <c r="X1102" s="111">
        <v>226.369675289687</v>
      </c>
      <c r="Y1102" s="104">
        <v>168.47429540148499</v>
      </c>
      <c r="Z1102" s="107">
        <v>2.2265336487274503</v>
      </c>
      <c r="AA1102" s="104">
        <v>0.29966951119031093</v>
      </c>
      <c r="AB1102" s="115">
        <v>3</v>
      </c>
      <c r="AC1102" s="116">
        <v>1094</v>
      </c>
      <c r="AD1102" s="107">
        <v>1.8597035751321767</v>
      </c>
      <c r="AE1102" s="104">
        <v>0.89507268328632406</v>
      </c>
    </row>
    <row r="1103" spans="1:31" x14ac:dyDescent="0.3">
      <c r="A1103" s="104" t="s">
        <v>663</v>
      </c>
      <c r="B1103" s="115">
        <v>3</v>
      </c>
      <c r="C1103" s="116">
        <v>1</v>
      </c>
      <c r="D1103" s="107">
        <v>13.8277</v>
      </c>
      <c r="E1103" s="104">
        <v>3.7007863127603798E-3</v>
      </c>
      <c r="F1103" s="107">
        <f t="shared" si="17"/>
        <v>2.4317059907947138</v>
      </c>
      <c r="G1103" s="104">
        <v>4.9043364908190404E-3</v>
      </c>
      <c r="H1103" s="107">
        <v>93.648761605638796</v>
      </c>
      <c r="I1103" s="104">
        <v>0.99215918727635799</v>
      </c>
      <c r="J1103" s="115" t="s">
        <v>1</v>
      </c>
      <c r="K1103" s="116" t="s">
        <v>0</v>
      </c>
      <c r="L1103" s="107">
        <v>64097.793400000002</v>
      </c>
      <c r="M1103" s="104" t="s">
        <v>664</v>
      </c>
      <c r="N1103" s="101"/>
      <c r="O1103" s="99"/>
      <c r="P1103" s="111">
        <v>5.3248246042369702</v>
      </c>
      <c r="Q1103" s="104">
        <v>5.3248246042369702</v>
      </c>
      <c r="R1103" s="101">
        <v>0.72630530700907259</v>
      </c>
      <c r="S1103" s="99"/>
      <c r="T1103" s="143">
        <v>1</v>
      </c>
      <c r="U1103" s="116">
        <v>1517</v>
      </c>
      <c r="V1103" s="101">
        <v>105.253450533399</v>
      </c>
      <c r="W1103" s="99">
        <v>195.720908764261</v>
      </c>
      <c r="X1103" s="111">
        <v>197.68887065636801</v>
      </c>
      <c r="Y1103" s="104">
        <v>166.22107665134266</v>
      </c>
      <c r="Z1103" s="107">
        <v>2.2206860910066082</v>
      </c>
      <c r="AA1103" s="104">
        <v>0.31770147393377351</v>
      </c>
      <c r="AB1103" s="115">
        <v>3</v>
      </c>
      <c r="AC1103" s="116">
        <v>1095</v>
      </c>
      <c r="AD1103" s="107">
        <v>31.216253868546264</v>
      </c>
      <c r="AE1103" s="104">
        <v>4.9642255108212163</v>
      </c>
    </row>
    <row r="1104" spans="1:31" x14ac:dyDescent="0.3">
      <c r="A1104" s="104" t="s">
        <v>2707</v>
      </c>
      <c r="B1104" s="115">
        <v>1</v>
      </c>
      <c r="C1104" s="116">
        <v>1</v>
      </c>
      <c r="D1104" s="107">
        <v>6.3715999999999999</v>
      </c>
      <c r="E1104" s="104">
        <v>0.45565143490051302</v>
      </c>
      <c r="F1104" s="107">
        <f t="shared" si="17"/>
        <v>0.3413672577434021</v>
      </c>
      <c r="G1104" s="104">
        <v>0.145691682313771</v>
      </c>
      <c r="H1104" s="107">
        <v>1.0973405034772601</v>
      </c>
      <c r="I1104" s="104">
        <v>9.89969160189174E-2</v>
      </c>
      <c r="J1104" s="115" t="s">
        <v>1</v>
      </c>
      <c r="K1104" s="116" t="s">
        <v>0</v>
      </c>
      <c r="L1104" s="107">
        <v>10264.812900000001</v>
      </c>
      <c r="M1104" s="104" t="s">
        <v>2708</v>
      </c>
      <c r="N1104" s="101">
        <v>119.65342571106</v>
      </c>
      <c r="O1104" s="99">
        <v>184.05955053510701</v>
      </c>
      <c r="P1104" s="111">
        <v>148.98499913532299</v>
      </c>
      <c r="Q1104" s="104">
        <v>150.89932512716334</v>
      </c>
      <c r="R1104" s="101">
        <v>2.1786872974680724</v>
      </c>
      <c r="S1104" s="99">
        <v>0.21369020965495283</v>
      </c>
      <c r="T1104" s="143">
        <v>3</v>
      </c>
      <c r="U1104" s="116">
        <v>1141</v>
      </c>
      <c r="V1104" s="101">
        <v>155.382947879326</v>
      </c>
      <c r="W1104" s="99">
        <v>176.34728060548699</v>
      </c>
      <c r="X1104" s="111">
        <v>165.03359574344699</v>
      </c>
      <c r="Y1104" s="104">
        <v>165.58794140941998</v>
      </c>
      <c r="Z1104" s="107">
        <v>2.2190287070259762</v>
      </c>
      <c r="AA1104" s="104">
        <v>6.3369072381139743E-2</v>
      </c>
      <c r="AB1104" s="115">
        <v>3</v>
      </c>
      <c r="AC1104" s="116">
        <v>1096</v>
      </c>
      <c r="AD1104" s="107">
        <v>1.0973405034772588</v>
      </c>
      <c r="AE1104" s="104">
        <v>0.13401126179775799</v>
      </c>
    </row>
    <row r="1105" spans="1:31" x14ac:dyDescent="0.3">
      <c r="A1105" s="104" t="s">
        <v>1601</v>
      </c>
      <c r="B1105" s="115">
        <v>4</v>
      </c>
      <c r="C1105" s="116">
        <v>1</v>
      </c>
      <c r="D1105" s="107">
        <v>12.9781</v>
      </c>
      <c r="E1105" s="104">
        <v>6.5465013938578301E-2</v>
      </c>
      <c r="F1105" s="107">
        <f t="shared" si="17"/>
        <v>1.1839907353178538</v>
      </c>
      <c r="G1105" s="104">
        <v>3.5510629724045298E-2</v>
      </c>
      <c r="H1105" s="107">
        <v>1.6135835302252299</v>
      </c>
      <c r="I1105" s="104">
        <v>0.48260325059847098</v>
      </c>
      <c r="J1105" s="115" t="s">
        <v>0</v>
      </c>
      <c r="K1105" s="116" t="s">
        <v>1</v>
      </c>
      <c r="L1105" s="107">
        <v>234313.0177</v>
      </c>
      <c r="M1105" s="104" t="s">
        <v>1602</v>
      </c>
      <c r="N1105" s="101">
        <v>201.09737701950601</v>
      </c>
      <c r="O1105" s="99">
        <v>304.97834837647002</v>
      </c>
      <c r="P1105" s="111">
        <v>295.25969866671898</v>
      </c>
      <c r="Q1105" s="104">
        <v>267.11180802089831</v>
      </c>
      <c r="R1105" s="101">
        <v>2.4266930869916772</v>
      </c>
      <c r="S1105" s="99">
        <v>0.21480262662832528</v>
      </c>
      <c r="T1105" s="143">
        <v>3</v>
      </c>
      <c r="U1105" s="116">
        <v>935</v>
      </c>
      <c r="V1105" s="101">
        <v>161.62818514947</v>
      </c>
      <c r="W1105" s="99">
        <v>128.85263643964399</v>
      </c>
      <c r="X1105" s="111">
        <v>206.13767324074001</v>
      </c>
      <c r="Y1105" s="104">
        <v>165.53949827661799</v>
      </c>
      <c r="Z1105" s="107">
        <v>2.218901634588657</v>
      </c>
      <c r="AA1105" s="104">
        <v>0.23432893806736205</v>
      </c>
      <c r="AB1105" s="115">
        <v>3</v>
      </c>
      <c r="AC1105" s="116">
        <v>1097</v>
      </c>
      <c r="AD1105" s="107">
        <v>0.61973860123647739</v>
      </c>
      <c r="AE1105" s="104">
        <v>-0.69026826361504234</v>
      </c>
    </row>
    <row r="1106" spans="1:31" x14ac:dyDescent="0.3">
      <c r="A1106" s="104" t="s">
        <v>1435</v>
      </c>
      <c r="B1106" s="115">
        <v>13</v>
      </c>
      <c r="C1106" s="116">
        <v>3</v>
      </c>
      <c r="D1106" s="107">
        <v>64.338200000000001</v>
      </c>
      <c r="E1106" s="104">
        <v>4.4498725922781597E-2</v>
      </c>
      <c r="F1106" s="107">
        <f t="shared" si="17"/>
        <v>1.3516524234601184</v>
      </c>
      <c r="G1106" s="104">
        <v>2.6950996526872401E-2</v>
      </c>
      <c r="H1106" s="107">
        <v>1.24992236982658</v>
      </c>
      <c r="I1106" s="104">
        <v>0.58930111269534202</v>
      </c>
      <c r="J1106" s="115" t="s">
        <v>1</v>
      </c>
      <c r="K1106" s="116" t="s">
        <v>0</v>
      </c>
      <c r="L1106" s="107">
        <v>172187.90830000001</v>
      </c>
      <c r="M1106" s="104" t="s">
        <v>1436</v>
      </c>
      <c r="N1106" s="101">
        <v>123.825802374785</v>
      </c>
      <c r="O1106" s="99">
        <v>145.345658008919</v>
      </c>
      <c r="P1106" s="111">
        <v>127.984037260869</v>
      </c>
      <c r="Q1106" s="104">
        <v>132.38516588152433</v>
      </c>
      <c r="R1106" s="101">
        <v>2.1218393239501516</v>
      </c>
      <c r="S1106" s="99">
        <v>8.6226093514680913E-2</v>
      </c>
      <c r="T1106" s="143">
        <v>3</v>
      </c>
      <c r="U1106" s="116">
        <v>1183</v>
      </c>
      <c r="V1106" s="101">
        <v>160.11614141580199</v>
      </c>
      <c r="W1106" s="99">
        <v>184.80107425203499</v>
      </c>
      <c r="X1106" s="111">
        <v>151.49632513772201</v>
      </c>
      <c r="Y1106" s="104">
        <v>165.47118026851967</v>
      </c>
      <c r="Z1106" s="107">
        <v>2.2187223646358962</v>
      </c>
      <c r="AA1106" s="104">
        <v>0.10446586542900502</v>
      </c>
      <c r="AB1106" s="115">
        <v>3</v>
      </c>
      <c r="AC1106" s="116">
        <v>1098</v>
      </c>
      <c r="AD1106" s="107">
        <v>1.2499223698265791</v>
      </c>
      <c r="AE1106" s="104">
        <v>0.32183849477209048</v>
      </c>
    </row>
    <row r="1107" spans="1:31" x14ac:dyDescent="0.3">
      <c r="A1107" s="104" t="s">
        <v>701</v>
      </c>
      <c r="B1107" s="115">
        <v>4</v>
      </c>
      <c r="C1107" s="116">
        <v>1</v>
      </c>
      <c r="D1107" s="107">
        <v>13.2524</v>
      </c>
      <c r="E1107" s="104">
        <v>4.5755104224743902E-3</v>
      </c>
      <c r="F1107" s="107">
        <f t="shared" si="17"/>
        <v>2.3395604510403372</v>
      </c>
      <c r="G1107" s="104">
        <v>5.7286292747542496E-3</v>
      </c>
      <c r="H1107" s="107">
        <v>3.1081850011357899</v>
      </c>
      <c r="I1107" s="104">
        <v>0.98567798193823097</v>
      </c>
      <c r="J1107" s="115" t="s">
        <v>1</v>
      </c>
      <c r="K1107" s="116" t="s">
        <v>0</v>
      </c>
      <c r="L1107" s="107">
        <v>139397.38620000001</v>
      </c>
      <c r="M1107" s="104" t="s">
        <v>702</v>
      </c>
      <c r="N1107" s="101">
        <v>46.873033079562703</v>
      </c>
      <c r="O1107" s="99">
        <v>46.748376330114702</v>
      </c>
      <c r="P1107" s="111">
        <v>65.302248381021101</v>
      </c>
      <c r="Q1107" s="104">
        <v>52.974552596899493</v>
      </c>
      <c r="R1107" s="101">
        <v>1.7240672975108502</v>
      </c>
      <c r="S1107" s="99">
        <v>0.20153600426288978</v>
      </c>
      <c r="T1107" s="143">
        <v>3</v>
      </c>
      <c r="U1107" s="116">
        <v>1398</v>
      </c>
      <c r="V1107" s="101">
        <v>219.81584281842001</v>
      </c>
      <c r="W1107" s="99">
        <v>144.13180307763699</v>
      </c>
      <c r="X1107" s="111">
        <v>130.01648357463</v>
      </c>
      <c r="Y1107" s="104">
        <v>164.65470982356234</v>
      </c>
      <c r="Z1107" s="107">
        <v>2.2165741578911047</v>
      </c>
      <c r="AA1107" s="104">
        <v>0.29327722355667823</v>
      </c>
      <c r="AB1107" s="115">
        <v>3</v>
      </c>
      <c r="AC1107" s="116">
        <v>1099</v>
      </c>
      <c r="AD1107" s="107">
        <v>3.1081850011357961</v>
      </c>
      <c r="AE1107" s="104">
        <v>1.6360723764219354</v>
      </c>
    </row>
    <row r="1108" spans="1:31" x14ac:dyDescent="0.3">
      <c r="A1108" s="104" t="s">
        <v>1911</v>
      </c>
      <c r="B1108" s="115">
        <v>5</v>
      </c>
      <c r="C1108" s="116">
        <v>2</v>
      </c>
      <c r="D1108" s="107">
        <v>21.8123</v>
      </c>
      <c r="E1108" s="104">
        <v>0.120197740633466</v>
      </c>
      <c r="F1108" s="107">
        <f t="shared" si="17"/>
        <v>0.92010369572463024</v>
      </c>
      <c r="G1108" s="104">
        <v>5.4550621571752202E-2</v>
      </c>
      <c r="H1108" s="107">
        <v>1.3357082344197599</v>
      </c>
      <c r="I1108" s="104">
        <v>0.32786361463963098</v>
      </c>
      <c r="J1108" s="115" t="s">
        <v>1</v>
      </c>
      <c r="K1108" s="116" t="s">
        <v>0</v>
      </c>
      <c r="L1108" s="107">
        <v>166453.95209999999</v>
      </c>
      <c r="M1108" s="104" t="s">
        <v>1912</v>
      </c>
      <c r="N1108" s="101">
        <v>103.380772694318</v>
      </c>
      <c r="O1108" s="99">
        <v>146.284972899141</v>
      </c>
      <c r="P1108" s="111">
        <v>114.55638522378401</v>
      </c>
      <c r="Q1108" s="104">
        <v>121.407376939081</v>
      </c>
      <c r="R1108" s="101">
        <v>2.0842450760852098</v>
      </c>
      <c r="S1108" s="99">
        <v>0.18332875380734148</v>
      </c>
      <c r="T1108" s="143">
        <v>3</v>
      </c>
      <c r="U1108" s="116">
        <v>1207</v>
      </c>
      <c r="V1108" s="101">
        <v>131.991829587518</v>
      </c>
      <c r="W1108" s="99">
        <v>165.455486397675</v>
      </c>
      <c r="X1108" s="111">
        <v>189.04718330530801</v>
      </c>
      <c r="Y1108" s="104">
        <v>162.16483309683366</v>
      </c>
      <c r="Z1108" s="107">
        <v>2.2099566794195744</v>
      </c>
      <c r="AA1108" s="104">
        <v>0.17679335075102637</v>
      </c>
      <c r="AB1108" s="115">
        <v>3</v>
      </c>
      <c r="AC1108" s="116">
        <v>1100</v>
      </c>
      <c r="AD1108" s="107">
        <v>1.3357082344197557</v>
      </c>
      <c r="AE1108" s="104">
        <v>0.41760490696976171</v>
      </c>
    </row>
    <row r="1109" spans="1:31" x14ac:dyDescent="0.3">
      <c r="A1109" s="104" t="s">
        <v>515</v>
      </c>
      <c r="B1109" s="115">
        <v>5</v>
      </c>
      <c r="C1109" s="116">
        <v>1</v>
      </c>
      <c r="D1109" s="107">
        <v>17.953499999999998</v>
      </c>
      <c r="E1109" s="104">
        <v>2.1465664246211901E-3</v>
      </c>
      <c r="F1109" s="107">
        <f t="shared" si="17"/>
        <v>2.6682556679112612</v>
      </c>
      <c r="G1109" s="104">
        <v>3.6833265393728999E-3</v>
      </c>
      <c r="H1109" s="107">
        <v>4.1391318071029497</v>
      </c>
      <c r="I1109" s="104">
        <v>0.99884611968710502</v>
      </c>
      <c r="J1109" s="115" t="s">
        <v>0</v>
      </c>
      <c r="K1109" s="116" t="s">
        <v>1</v>
      </c>
      <c r="L1109" s="107">
        <v>157378.26259999999</v>
      </c>
      <c r="M1109" s="104" t="s">
        <v>516</v>
      </c>
      <c r="N1109" s="101">
        <v>737.41037782588899</v>
      </c>
      <c r="O1109" s="99">
        <v>585.58049057327003</v>
      </c>
      <c r="P1109" s="111">
        <v>661.24477188602395</v>
      </c>
      <c r="Q1109" s="104">
        <v>661.41188009506095</v>
      </c>
      <c r="R1109" s="101">
        <v>2.8204719913236667</v>
      </c>
      <c r="S1109" s="99">
        <v>0.11477731781630597</v>
      </c>
      <c r="T1109" s="143">
        <v>3</v>
      </c>
      <c r="U1109" s="116">
        <v>583</v>
      </c>
      <c r="V1109" s="101">
        <v>104.615508795537</v>
      </c>
      <c r="W1109" s="99">
        <v>180.747180214297</v>
      </c>
      <c r="X1109" s="111">
        <v>194.021813044472</v>
      </c>
      <c r="Y1109" s="104">
        <v>159.79483401810202</v>
      </c>
      <c r="Z1109" s="107">
        <v>2.2035627349673512</v>
      </c>
      <c r="AA1109" s="104">
        <v>0.30192114562295169</v>
      </c>
      <c r="AB1109" s="115">
        <v>3</v>
      </c>
      <c r="AC1109" s="116">
        <v>1101</v>
      </c>
      <c r="AD1109" s="107">
        <v>0.24159655855461143</v>
      </c>
      <c r="AE1109" s="104">
        <v>-2.049328190686114</v>
      </c>
    </row>
    <row r="1110" spans="1:31" x14ac:dyDescent="0.3">
      <c r="A1110" s="104" t="s">
        <v>2487</v>
      </c>
      <c r="B1110" s="115">
        <v>3</v>
      </c>
      <c r="C1110" s="116">
        <v>1</v>
      </c>
      <c r="D1110" s="107">
        <v>11.910399999999999</v>
      </c>
      <c r="E1110" s="104">
        <v>0.343379876454249</v>
      </c>
      <c r="F1110" s="107">
        <f t="shared" si="17"/>
        <v>0.46422515996414876</v>
      </c>
      <c r="G1110" s="104">
        <v>0.11955692928508101</v>
      </c>
      <c r="H1110" s="107">
        <v>1.16980798668854</v>
      </c>
      <c r="I1110" s="104">
        <v>0.13342711967870299</v>
      </c>
      <c r="J1110" s="115" t="s">
        <v>1</v>
      </c>
      <c r="K1110" s="116" t="s">
        <v>0</v>
      </c>
      <c r="L1110" s="107">
        <v>117127.56</v>
      </c>
      <c r="M1110" s="104" t="s">
        <v>2488</v>
      </c>
      <c r="N1110" s="101">
        <v>146.996847493963</v>
      </c>
      <c r="O1110" s="99">
        <v>147.128680128403</v>
      </c>
      <c r="P1110" s="111">
        <v>113.530443048279</v>
      </c>
      <c r="Q1110" s="104">
        <v>135.88532355688167</v>
      </c>
      <c r="R1110" s="101">
        <v>2.1331725528144827</v>
      </c>
      <c r="S1110" s="99">
        <v>0.14247312459830774</v>
      </c>
      <c r="T1110" s="143">
        <v>3</v>
      </c>
      <c r="U1110" s="116">
        <v>1173</v>
      </c>
      <c r="V1110" s="101">
        <v>126.310625468838</v>
      </c>
      <c r="W1110" s="99">
        <v>183.385047569688</v>
      </c>
      <c r="X1110" s="111">
        <v>167.18353727326499</v>
      </c>
      <c r="Y1110" s="104">
        <v>158.959736770597</v>
      </c>
      <c r="Z1110" s="107">
        <v>2.2012871349323335</v>
      </c>
      <c r="AA1110" s="104">
        <v>0.18503117767901653</v>
      </c>
      <c r="AB1110" s="115">
        <v>3</v>
      </c>
      <c r="AC1110" s="116">
        <v>1102</v>
      </c>
      <c r="AD1110" s="107">
        <v>1.1698079866885431</v>
      </c>
      <c r="AE1110" s="104">
        <v>0.2262717440088011</v>
      </c>
    </row>
    <row r="1111" spans="1:31" x14ac:dyDescent="0.3">
      <c r="A1111" s="104" t="s">
        <v>1557</v>
      </c>
      <c r="B1111" s="115">
        <v>5</v>
      </c>
      <c r="C1111" s="116">
        <v>1</v>
      </c>
      <c r="D1111" s="107">
        <v>19.209099999999999</v>
      </c>
      <c r="E1111" s="104">
        <v>5.98542194066808E-2</v>
      </c>
      <c r="F1111" s="107">
        <f t="shared" si="17"/>
        <v>1.2229052287087434</v>
      </c>
      <c r="G1111" s="104">
        <v>3.33836413622551E-2</v>
      </c>
      <c r="H1111" s="107">
        <v>11.090533820529799</v>
      </c>
      <c r="I1111" s="104">
        <v>0.50709467092870097</v>
      </c>
      <c r="J1111" s="115" t="s">
        <v>1</v>
      </c>
      <c r="K1111" s="116" t="s">
        <v>0</v>
      </c>
      <c r="L1111" s="107">
        <v>279016.01530000003</v>
      </c>
      <c r="M1111" s="104" t="s">
        <v>1558</v>
      </c>
      <c r="N1111" s="101"/>
      <c r="O1111" s="99">
        <v>25.958626531799201</v>
      </c>
      <c r="P1111" s="111">
        <v>16.987786094095501</v>
      </c>
      <c r="Q1111" s="104">
        <v>21.473206312947351</v>
      </c>
      <c r="R1111" s="101">
        <v>1.331896896790902</v>
      </c>
      <c r="S1111" s="99">
        <v>0.2954073096488638</v>
      </c>
      <c r="T1111" s="143">
        <v>2</v>
      </c>
      <c r="U1111" s="116">
        <v>1487</v>
      </c>
      <c r="V1111" s="101">
        <v>180.08024788537199</v>
      </c>
      <c r="W1111" s="99">
        <v>151.807891947179</v>
      </c>
      <c r="X1111" s="111">
        <v>144.41050186536299</v>
      </c>
      <c r="Y1111" s="104">
        <v>158.76621389930469</v>
      </c>
      <c r="Z1111" s="107">
        <v>2.2007580882785085</v>
      </c>
      <c r="AA1111" s="104">
        <v>0.1185732024128141</v>
      </c>
      <c r="AB1111" s="115">
        <v>3</v>
      </c>
      <c r="AC1111" s="116">
        <v>1103</v>
      </c>
      <c r="AD1111" s="107">
        <v>7.3936892136865469</v>
      </c>
      <c r="AE1111" s="104">
        <v>2.8862944025599884</v>
      </c>
    </row>
    <row r="1112" spans="1:31" x14ac:dyDescent="0.3">
      <c r="A1112" s="104" t="s">
        <v>2053</v>
      </c>
      <c r="B1112" s="115">
        <v>4</v>
      </c>
      <c r="C1112" s="116">
        <v>2</v>
      </c>
      <c r="D1112" s="107">
        <v>20.915400000000002</v>
      </c>
      <c r="E1112" s="104">
        <v>0.161114017991245</v>
      </c>
      <c r="F1112" s="107">
        <f t="shared" si="17"/>
        <v>0.79286667142813194</v>
      </c>
      <c r="G1112" s="104">
        <v>6.7998743757284305E-2</v>
      </c>
      <c r="H1112" s="107">
        <v>1.4668245257211201</v>
      </c>
      <c r="I1112" s="104">
        <v>0.26327133435137501</v>
      </c>
      <c r="J1112" s="115" t="s">
        <v>0</v>
      </c>
      <c r="K1112" s="116" t="s">
        <v>1</v>
      </c>
      <c r="L1112" s="107">
        <v>64600.185299999997</v>
      </c>
      <c r="M1112" s="104" t="s">
        <v>2054</v>
      </c>
      <c r="N1112" s="101">
        <v>252.97076635292501</v>
      </c>
      <c r="O1112" s="99">
        <v>261.654183460176</v>
      </c>
      <c r="P1112" s="111">
        <v>181.85665600124099</v>
      </c>
      <c r="Q1112" s="104">
        <v>232.16053527144732</v>
      </c>
      <c r="R1112" s="101">
        <v>2.3657883964081332</v>
      </c>
      <c r="S1112" s="99">
        <v>0.18857750260036285</v>
      </c>
      <c r="T1112" s="143">
        <v>3</v>
      </c>
      <c r="U1112" s="116">
        <v>982</v>
      </c>
      <c r="V1112" s="101">
        <v>100.387002909271</v>
      </c>
      <c r="W1112" s="99">
        <v>178.32366115610401</v>
      </c>
      <c r="X1112" s="111">
        <v>196.11205235459801</v>
      </c>
      <c r="Y1112" s="104">
        <v>158.27423880665768</v>
      </c>
      <c r="Z1112" s="107">
        <v>2.1994102335322347</v>
      </c>
      <c r="AA1112" s="104">
        <v>0.32168653305299083</v>
      </c>
      <c r="AB1112" s="115">
        <v>3</v>
      </c>
      <c r="AC1112" s="116">
        <v>1104</v>
      </c>
      <c r="AD1112" s="107">
        <v>0.68174480482481603</v>
      </c>
      <c r="AE1112" s="104">
        <v>-0.55269629363319284</v>
      </c>
    </row>
    <row r="1113" spans="1:31" x14ac:dyDescent="0.3">
      <c r="A1113" s="104" t="s">
        <v>2311</v>
      </c>
      <c r="B1113" s="115">
        <v>8</v>
      </c>
      <c r="C1113" s="116">
        <v>3</v>
      </c>
      <c r="D1113" s="107">
        <v>41.5989</v>
      </c>
      <c r="E1113" s="104">
        <v>0.24706416643735199</v>
      </c>
      <c r="F1113" s="107">
        <f t="shared" si="17"/>
        <v>0.607190239005165</v>
      </c>
      <c r="G1113" s="104">
        <v>9.2610311278033694E-2</v>
      </c>
      <c r="H1113" s="107">
        <v>1.68298325216183</v>
      </c>
      <c r="I1113" s="104">
        <v>0.18318811305629801</v>
      </c>
      <c r="J1113" s="115" t="s">
        <v>1</v>
      </c>
      <c r="K1113" s="116" t="s">
        <v>0</v>
      </c>
      <c r="L1113" s="107">
        <v>111563.6903</v>
      </c>
      <c r="M1113" s="104" t="s">
        <v>2312</v>
      </c>
      <c r="N1113" s="101">
        <v>26.152440313403499</v>
      </c>
      <c r="O1113" s="99">
        <v>130.25092616561199</v>
      </c>
      <c r="P1113" s="111">
        <v>123.321110693328</v>
      </c>
      <c r="Q1113" s="104">
        <v>93.241492390781161</v>
      </c>
      <c r="R1113" s="101">
        <v>1.9696092160700551</v>
      </c>
      <c r="S1113" s="99">
        <v>0.62422905353854941</v>
      </c>
      <c r="T1113" s="143">
        <v>3</v>
      </c>
      <c r="U1113" s="116">
        <v>1282</v>
      </c>
      <c r="V1113" s="101">
        <v>190.18883004884299</v>
      </c>
      <c r="W1113" s="99">
        <v>149.154078479096</v>
      </c>
      <c r="X1113" s="111">
        <v>131.42870177283999</v>
      </c>
      <c r="Y1113" s="104">
        <v>156.92387010025968</v>
      </c>
      <c r="Z1113" s="107">
        <v>2.1956890102812383</v>
      </c>
      <c r="AA1113" s="104">
        <v>0.19207249993145278</v>
      </c>
      <c r="AB1113" s="115">
        <v>3</v>
      </c>
      <c r="AC1113" s="116">
        <v>1105</v>
      </c>
      <c r="AD1113" s="107">
        <v>1.6829832521618329</v>
      </c>
      <c r="AE1113" s="104">
        <v>0.7510208200764833</v>
      </c>
    </row>
    <row r="1114" spans="1:31" x14ac:dyDescent="0.3">
      <c r="A1114" s="104" t="s">
        <v>2861</v>
      </c>
      <c r="B1114" s="115">
        <v>20</v>
      </c>
      <c r="C1114" s="116">
        <v>2</v>
      </c>
      <c r="D1114" s="107">
        <v>81.073700000000002</v>
      </c>
      <c r="E1114" s="104">
        <v>0.59470187432132104</v>
      </c>
      <c r="F1114" s="107">
        <f t="shared" si="17"/>
        <v>0.22570069273306778</v>
      </c>
      <c r="G1114" s="104">
        <v>0.17987008073710301</v>
      </c>
      <c r="H1114" s="107">
        <v>1.1097519872571699</v>
      </c>
      <c r="I1114" s="104">
        <v>7.3838858079239497E-2</v>
      </c>
      <c r="J1114" s="115" t="s">
        <v>0</v>
      </c>
      <c r="K1114" s="116" t="s">
        <v>1</v>
      </c>
      <c r="L1114" s="107">
        <v>272693.94079999998</v>
      </c>
      <c r="M1114" s="104" t="s">
        <v>2862</v>
      </c>
      <c r="N1114" s="101">
        <v>143.26725932257</v>
      </c>
      <c r="O1114" s="99">
        <v>219.10456260807101</v>
      </c>
      <c r="P1114" s="111">
        <v>156.766450139889</v>
      </c>
      <c r="Q1114" s="104">
        <v>173.04609069017667</v>
      </c>
      <c r="R1114" s="101">
        <v>2.2381617925301076</v>
      </c>
      <c r="S1114" s="99">
        <v>0.23378072797299262</v>
      </c>
      <c r="T1114" s="143">
        <v>3</v>
      </c>
      <c r="U1114" s="116">
        <v>1088</v>
      </c>
      <c r="V1114" s="101">
        <v>123.203374391346</v>
      </c>
      <c r="W1114" s="99">
        <v>165.321573407942</v>
      </c>
      <c r="X1114" s="111">
        <v>179.27171130254899</v>
      </c>
      <c r="Y1114" s="104">
        <v>155.93221970061234</v>
      </c>
      <c r="Z1114" s="107">
        <v>2.1929358611313727</v>
      </c>
      <c r="AA1114" s="104">
        <v>0.18719435482405836</v>
      </c>
      <c r="AB1114" s="115">
        <v>3</v>
      </c>
      <c r="AC1114" s="116">
        <v>1106</v>
      </c>
      <c r="AD1114" s="107">
        <v>0.90110223859257721</v>
      </c>
      <c r="AE1114" s="104">
        <v>-0.150237292130906</v>
      </c>
    </row>
    <row r="1115" spans="1:31" x14ac:dyDescent="0.3">
      <c r="A1115" s="104" t="s">
        <v>3019</v>
      </c>
      <c r="B1115" s="115">
        <v>4</v>
      </c>
      <c r="C1115" s="116">
        <v>3</v>
      </c>
      <c r="D1115" s="107">
        <v>19.3489</v>
      </c>
      <c r="E1115" s="104">
        <v>0.74664565800832405</v>
      </c>
      <c r="F1115" s="107">
        <f t="shared" si="17"/>
        <v>0.12688545612579136</v>
      </c>
      <c r="G1115" s="104">
        <v>0.21395634729149099</v>
      </c>
      <c r="H1115" s="107">
        <v>1.02958501335388</v>
      </c>
      <c r="I1115" s="104">
        <v>5.8535691397898902E-2</v>
      </c>
      <c r="J1115" s="115" t="s">
        <v>0</v>
      </c>
      <c r="K1115" s="116" t="s">
        <v>1</v>
      </c>
      <c r="L1115" s="107">
        <v>30170.210999999999</v>
      </c>
      <c r="M1115" s="104" t="s">
        <v>3020</v>
      </c>
      <c r="N1115" s="101">
        <v>163.28908183570201</v>
      </c>
      <c r="O1115" s="99">
        <v>146.51553479094801</v>
      </c>
      <c r="P1115" s="111">
        <v>171.60570351671001</v>
      </c>
      <c r="Q1115" s="104">
        <v>160.47010671445335</v>
      </c>
      <c r="R1115" s="101">
        <v>2.2053941414255651</v>
      </c>
      <c r="S1115" s="99">
        <v>7.9643611886505331E-2</v>
      </c>
      <c r="T1115" s="143">
        <v>3</v>
      </c>
      <c r="U1115" s="116">
        <v>1116</v>
      </c>
      <c r="V1115" s="101">
        <v>182.14886467276301</v>
      </c>
      <c r="W1115" s="99">
        <v>133.34318578346699</v>
      </c>
      <c r="X1115" s="111">
        <v>152.084996508703</v>
      </c>
      <c r="Y1115" s="104">
        <v>155.85901565497767</v>
      </c>
      <c r="Z1115" s="107">
        <v>2.1927319290765155</v>
      </c>
      <c r="AA1115" s="104">
        <v>0.15796803891535197</v>
      </c>
      <c r="AB1115" s="115">
        <v>3</v>
      </c>
      <c r="AC1115" s="116">
        <v>1107</v>
      </c>
      <c r="AD1115" s="107">
        <v>0.97126510878639327</v>
      </c>
      <c r="AE1115" s="104">
        <v>-4.2062958945737937E-2</v>
      </c>
    </row>
    <row r="1116" spans="1:31" x14ac:dyDescent="0.3">
      <c r="A1116" s="104" t="s">
        <v>2039</v>
      </c>
      <c r="B1116" s="115">
        <v>10</v>
      </c>
      <c r="C1116" s="116">
        <v>1</v>
      </c>
      <c r="D1116" s="107">
        <v>38.844000000000001</v>
      </c>
      <c r="E1116" s="104">
        <v>0.15352168163538399</v>
      </c>
      <c r="F1116" s="107">
        <f t="shared" si="17"/>
        <v>0.81383028110108979</v>
      </c>
      <c r="G1116" s="104">
        <v>6.5272445631430004E-2</v>
      </c>
      <c r="H1116" s="107">
        <v>1.5384290832004199</v>
      </c>
      <c r="I1116" s="104">
        <v>0.273388587359642</v>
      </c>
      <c r="J1116" s="115" t="s">
        <v>1</v>
      </c>
      <c r="K1116" s="116" t="s">
        <v>0</v>
      </c>
      <c r="L1116" s="107">
        <v>162040.69270000001</v>
      </c>
      <c r="M1116" s="104" t="s">
        <v>2040</v>
      </c>
      <c r="N1116" s="101">
        <v>55.048870001175601</v>
      </c>
      <c r="O1116" s="99">
        <v>131.32520742667799</v>
      </c>
      <c r="P1116" s="111">
        <v>117.070509113379</v>
      </c>
      <c r="Q1116" s="104">
        <v>101.1481955137442</v>
      </c>
      <c r="R1116" s="101">
        <v>2.0049581393518658</v>
      </c>
      <c r="S1116" s="99">
        <v>0.40094049397159759</v>
      </c>
      <c r="T1116" s="143">
        <v>3</v>
      </c>
      <c r="U1116" s="116">
        <v>1261</v>
      </c>
      <c r="V1116" s="101">
        <v>176.62253797202899</v>
      </c>
      <c r="W1116" s="99">
        <v>143.02978523916201</v>
      </c>
      <c r="X1116" s="111">
        <v>147.17565386356799</v>
      </c>
      <c r="Y1116" s="104">
        <v>155.60932569158635</v>
      </c>
      <c r="Z1116" s="107">
        <v>2.1920356207708425</v>
      </c>
      <c r="AA1116" s="104">
        <v>0.11770283809505533</v>
      </c>
      <c r="AB1116" s="115">
        <v>3</v>
      </c>
      <c r="AC1116" s="116">
        <v>1108</v>
      </c>
      <c r="AD1116" s="107">
        <v>1.5384290832004202</v>
      </c>
      <c r="AE1116" s="104">
        <v>0.62145794144646571</v>
      </c>
    </row>
    <row r="1117" spans="1:31" x14ac:dyDescent="0.3">
      <c r="A1117" s="104" t="s">
        <v>3045</v>
      </c>
      <c r="B1117" s="115">
        <v>4</v>
      </c>
      <c r="C1117" s="116">
        <v>1</v>
      </c>
      <c r="D1117" s="107">
        <v>17.997199999999999</v>
      </c>
      <c r="E1117" s="104">
        <v>0.76468166378435298</v>
      </c>
      <c r="F1117" s="107">
        <f t="shared" si="17"/>
        <v>0.11651932358477146</v>
      </c>
      <c r="G1117" s="104">
        <v>0.21724564880004199</v>
      </c>
      <c r="H1117" s="107">
        <v>1.07886824680791</v>
      </c>
      <c r="I1117" s="104">
        <v>5.7310122121093397E-2</v>
      </c>
      <c r="J1117" s="115" t="s">
        <v>0</v>
      </c>
      <c r="K1117" s="116" t="s">
        <v>1</v>
      </c>
      <c r="L1117" s="107">
        <v>261908.5276</v>
      </c>
      <c r="M1117" s="104" t="s">
        <v>3046</v>
      </c>
      <c r="N1117" s="101">
        <v>333.49374802312099</v>
      </c>
      <c r="O1117" s="99">
        <v>85.6738655709173</v>
      </c>
      <c r="P1117" s="111">
        <v>83.495043445356799</v>
      </c>
      <c r="Q1117" s="104">
        <v>167.5542190131317</v>
      </c>
      <c r="R1117" s="101">
        <v>2.2241553678385744</v>
      </c>
      <c r="S1117" s="99">
        <v>0.85770431607094444</v>
      </c>
      <c r="T1117" s="143">
        <v>3</v>
      </c>
      <c r="U1117" s="116">
        <v>1097</v>
      </c>
      <c r="V1117" s="101">
        <v>154.29731819277299</v>
      </c>
      <c r="W1117" s="99">
        <v>170.150232899278</v>
      </c>
      <c r="X1117" s="111">
        <v>141.469078233766</v>
      </c>
      <c r="Y1117" s="104">
        <v>155.30554310860566</v>
      </c>
      <c r="Z1117" s="107">
        <v>2.1911869566848918</v>
      </c>
      <c r="AA1117" s="104">
        <v>9.2508831012178286E-2</v>
      </c>
      <c r="AB1117" s="115">
        <v>3</v>
      </c>
      <c r="AC1117" s="116">
        <v>1109</v>
      </c>
      <c r="AD1117" s="107">
        <v>0.92689723973130111</v>
      </c>
      <c r="AE1117" s="104">
        <v>-0.10951869125521557</v>
      </c>
    </row>
    <row r="1118" spans="1:31" x14ac:dyDescent="0.3">
      <c r="A1118" s="104" t="s">
        <v>2073</v>
      </c>
      <c r="B1118" s="115">
        <v>2</v>
      </c>
      <c r="C1118" s="116">
        <v>1</v>
      </c>
      <c r="D1118" s="107">
        <v>8.5959000000000003</v>
      </c>
      <c r="E1118" s="104">
        <v>0.16744771920233101</v>
      </c>
      <c r="F1118" s="107">
        <f t="shared" si="17"/>
        <v>0.77612076358895754</v>
      </c>
      <c r="G1118" s="104">
        <v>7.0018309862769093E-2</v>
      </c>
      <c r="H1118" s="107">
        <v>1.2818667131768</v>
      </c>
      <c r="I1118" s="104">
        <v>0.25534319766566299</v>
      </c>
      <c r="J1118" s="115" t="s">
        <v>0</v>
      </c>
      <c r="K1118" s="116" t="s">
        <v>1</v>
      </c>
      <c r="L1118" s="107">
        <v>97410.202300000004</v>
      </c>
      <c r="M1118" s="104" t="s">
        <v>2074</v>
      </c>
      <c r="N1118" s="101">
        <v>174.29811633770299</v>
      </c>
      <c r="O1118" s="99">
        <v>193.480541662994</v>
      </c>
      <c r="P1118" s="111">
        <v>228.96611670727199</v>
      </c>
      <c r="Q1118" s="104">
        <v>198.91492490265634</v>
      </c>
      <c r="R1118" s="101">
        <v>2.2986673701515374</v>
      </c>
      <c r="S1118" s="99">
        <v>0.13943751589338754</v>
      </c>
      <c r="T1118" s="143">
        <v>3</v>
      </c>
      <c r="U1118" s="116">
        <v>1034</v>
      </c>
      <c r="V1118" s="101">
        <v>153.98436746407901</v>
      </c>
      <c r="W1118" s="99">
        <v>120.84527828088</v>
      </c>
      <c r="X1118" s="111">
        <v>190.698297662729</v>
      </c>
      <c r="Y1118" s="104">
        <v>155.175981135896</v>
      </c>
      <c r="Z1118" s="107">
        <v>2.1908244999930466</v>
      </c>
      <c r="AA1118" s="104">
        <v>0.22517500322811429</v>
      </c>
      <c r="AB1118" s="115">
        <v>3</v>
      </c>
      <c r="AC1118" s="116">
        <v>1110</v>
      </c>
      <c r="AD1118" s="107">
        <v>0.78011230787149322</v>
      </c>
      <c r="AE1118" s="104">
        <v>-0.35824626021278067</v>
      </c>
    </row>
    <row r="1119" spans="1:31" x14ac:dyDescent="0.3">
      <c r="A1119" s="104" t="s">
        <v>1427</v>
      </c>
      <c r="B1119" s="115">
        <v>23</v>
      </c>
      <c r="C1119" s="116">
        <v>3</v>
      </c>
      <c r="D1119" s="107">
        <v>80.403700000000001</v>
      </c>
      <c r="E1119" s="104">
        <v>4.4016889947015601E-2</v>
      </c>
      <c r="F1119" s="107">
        <f t="shared" si="17"/>
        <v>1.3563806461662498</v>
      </c>
      <c r="G1119" s="104">
        <v>2.6796872765426701E-2</v>
      </c>
      <c r="H1119" s="107">
        <v>1.7128505672672001</v>
      </c>
      <c r="I1119" s="104">
        <v>0.59232744952739902</v>
      </c>
      <c r="J1119" s="115" t="s">
        <v>1</v>
      </c>
      <c r="K1119" s="116" t="s">
        <v>0</v>
      </c>
      <c r="L1119" s="107">
        <v>451036.36690000002</v>
      </c>
      <c r="M1119" s="104" t="s">
        <v>1428</v>
      </c>
      <c r="N1119" s="101">
        <v>71.764143038088505</v>
      </c>
      <c r="O1119" s="99">
        <v>117.15777563058801</v>
      </c>
      <c r="P1119" s="111">
        <v>82.833632252933398</v>
      </c>
      <c r="Q1119" s="104">
        <v>90.585183640536641</v>
      </c>
      <c r="R1119" s="101">
        <v>1.9570571690966403</v>
      </c>
      <c r="S1119" s="99">
        <v>0.26128736386996826</v>
      </c>
      <c r="T1119" s="143">
        <v>3</v>
      </c>
      <c r="U1119" s="116">
        <v>1290</v>
      </c>
      <c r="V1119" s="101">
        <v>182.487549576833</v>
      </c>
      <c r="W1119" s="99">
        <v>161.09420550375</v>
      </c>
      <c r="X1119" s="111">
        <v>121.89489447350699</v>
      </c>
      <c r="Y1119" s="104">
        <v>155.15888318469666</v>
      </c>
      <c r="Z1119" s="107">
        <v>2.1907766449389166</v>
      </c>
      <c r="AA1119" s="104">
        <v>0.19805039171669195</v>
      </c>
      <c r="AB1119" s="115">
        <v>3</v>
      </c>
      <c r="AC1119" s="116">
        <v>1111</v>
      </c>
      <c r="AD1119" s="107">
        <v>1.7128505672671999</v>
      </c>
      <c r="AE1119" s="104">
        <v>0.77639929312280587</v>
      </c>
    </row>
    <row r="1120" spans="1:31" x14ac:dyDescent="0.3">
      <c r="A1120" s="104" t="s">
        <v>2719</v>
      </c>
      <c r="B1120" s="115">
        <v>8</v>
      </c>
      <c r="C1120" s="116">
        <v>4</v>
      </c>
      <c r="D1120" s="107">
        <v>54.494</v>
      </c>
      <c r="E1120" s="104">
        <v>0.483125349929099</v>
      </c>
      <c r="F1120" s="107">
        <f t="shared" si="17"/>
        <v>0.31594017417672698</v>
      </c>
      <c r="G1120" s="104">
        <v>0.15379125495936199</v>
      </c>
      <c r="H1120" s="107">
        <v>1.0779938772341899</v>
      </c>
      <c r="I1120" s="104">
        <v>9.28470906153471E-2</v>
      </c>
      <c r="J1120" s="115" t="s">
        <v>0</v>
      </c>
      <c r="K1120" s="116" t="s">
        <v>1</v>
      </c>
      <c r="L1120" s="107">
        <v>24125.091100000001</v>
      </c>
      <c r="M1120" s="104" t="s">
        <v>2720</v>
      </c>
      <c r="N1120" s="101">
        <v>152.26711194881199</v>
      </c>
      <c r="O1120" s="99">
        <v>178.37465780338999</v>
      </c>
      <c r="P1120" s="111">
        <v>170.87564150457999</v>
      </c>
      <c r="Q1120" s="104">
        <v>167.17247041892733</v>
      </c>
      <c r="R1120" s="101">
        <v>2.2231647603665512</v>
      </c>
      <c r="S1120" s="99">
        <v>8.0407693637838631E-2</v>
      </c>
      <c r="T1120" s="143">
        <v>3</v>
      </c>
      <c r="U1120" s="116">
        <v>1099</v>
      </c>
      <c r="V1120" s="101">
        <v>163.43767961981899</v>
      </c>
      <c r="W1120" s="99">
        <v>174.07807964560399</v>
      </c>
      <c r="X1120" s="111">
        <v>127.716392649509</v>
      </c>
      <c r="Y1120" s="104">
        <v>155.07738397164397</v>
      </c>
      <c r="Z1120" s="107">
        <v>2.1905484662050316</v>
      </c>
      <c r="AA1120" s="104">
        <v>0.15660072229913197</v>
      </c>
      <c r="AB1120" s="115">
        <v>3</v>
      </c>
      <c r="AC1120" s="116">
        <v>1112</v>
      </c>
      <c r="AD1120" s="107">
        <v>0.92764905359732031</v>
      </c>
      <c r="AE1120" s="104">
        <v>-0.10834898392626295</v>
      </c>
    </row>
    <row r="1121" spans="1:31" x14ac:dyDescent="0.3">
      <c r="A1121" s="104" t="s">
        <v>2753</v>
      </c>
      <c r="B1121" s="115">
        <v>1</v>
      </c>
      <c r="C1121" s="116">
        <v>1</v>
      </c>
      <c r="D1121" s="107">
        <v>3.0952999999999999</v>
      </c>
      <c r="E1121" s="104">
        <v>0.50525605026585296</v>
      </c>
      <c r="F1121" s="107">
        <f t="shared" si="17"/>
        <v>0.29648847725582189</v>
      </c>
      <c r="G1121" s="104">
        <v>0.15884025193345699</v>
      </c>
      <c r="H1121" s="107">
        <v>1.1547477741266901</v>
      </c>
      <c r="I1121" s="104">
        <v>8.8373699417801502E-2</v>
      </c>
      <c r="J1121" s="115" t="s">
        <v>1</v>
      </c>
      <c r="K1121" s="116" t="s">
        <v>0</v>
      </c>
      <c r="L1121" s="107">
        <v>233875.15729999999</v>
      </c>
      <c r="M1121" s="104" t="s">
        <v>2754</v>
      </c>
      <c r="N1121" s="101">
        <v>146.48101060113601</v>
      </c>
      <c r="O1121" s="99">
        <v>131.8506246366</v>
      </c>
      <c r="P1121" s="111">
        <v>124.438135651959</v>
      </c>
      <c r="Q1121" s="104">
        <v>134.25659029656501</v>
      </c>
      <c r="R1121" s="101">
        <v>2.1279356132481966</v>
      </c>
      <c r="S1121" s="99">
        <v>8.3546480440156556E-2</v>
      </c>
      <c r="T1121" s="143">
        <v>3</v>
      </c>
      <c r="U1121" s="116">
        <v>1180</v>
      </c>
      <c r="V1121" s="101">
        <v>202.745930112113</v>
      </c>
      <c r="W1121" s="99">
        <v>144.46947636902701</v>
      </c>
      <c r="X1121" s="111">
        <v>117.88208993925301</v>
      </c>
      <c r="Y1121" s="104">
        <v>155.03249880679766</v>
      </c>
      <c r="Z1121" s="107">
        <v>2.1904227470285025</v>
      </c>
      <c r="AA1121" s="104">
        <v>0.27998521397771725</v>
      </c>
      <c r="AB1121" s="115">
        <v>3</v>
      </c>
      <c r="AC1121" s="116">
        <v>1113</v>
      </c>
      <c r="AD1121" s="107">
        <v>1.1547477741266918</v>
      </c>
      <c r="AE1121" s="104">
        <v>0.20757776527378383</v>
      </c>
    </row>
    <row r="1122" spans="1:31" x14ac:dyDescent="0.3">
      <c r="A1122" s="104" t="s">
        <v>1803</v>
      </c>
      <c r="B1122" s="115">
        <v>4</v>
      </c>
      <c r="C1122" s="116">
        <v>1</v>
      </c>
      <c r="D1122" s="107">
        <v>25.336600000000001</v>
      </c>
      <c r="E1122" s="104">
        <v>9.9173700707896995E-2</v>
      </c>
      <c r="F1122" s="107">
        <f t="shared" si="17"/>
        <v>1.0036034805849643</v>
      </c>
      <c r="G1122" s="104">
        <v>4.7724687764140801E-2</v>
      </c>
      <c r="H1122" s="107">
        <v>1.27045150052407</v>
      </c>
      <c r="I1122" s="104">
        <v>0.37415295224254802</v>
      </c>
      <c r="J1122" s="115" t="s">
        <v>0</v>
      </c>
      <c r="K1122" s="116" t="s">
        <v>1</v>
      </c>
      <c r="L1122" s="107">
        <v>23934.957399999999</v>
      </c>
      <c r="M1122" s="104" t="s">
        <v>1804</v>
      </c>
      <c r="N1122" s="101">
        <v>202.095953366776</v>
      </c>
      <c r="O1122" s="99">
        <v>206.841256685481</v>
      </c>
      <c r="P1122" s="111">
        <v>181.698568473476</v>
      </c>
      <c r="Q1122" s="104">
        <v>196.878592841911</v>
      </c>
      <c r="R1122" s="101">
        <v>2.2941984966558535</v>
      </c>
      <c r="S1122" s="99">
        <v>6.7852374326778112E-2</v>
      </c>
      <c r="T1122" s="143">
        <v>3</v>
      </c>
      <c r="U1122" s="116">
        <v>1039</v>
      </c>
      <c r="V1122" s="101">
        <v>181.674805957437</v>
      </c>
      <c r="W1122" s="99">
        <v>158.40025257270099</v>
      </c>
      <c r="X1122" s="111">
        <v>124.827205178546</v>
      </c>
      <c r="Y1122" s="104">
        <v>154.96742123622801</v>
      </c>
      <c r="Z1122" s="107">
        <v>2.1902404061414127</v>
      </c>
      <c r="AA1122" s="104">
        <v>0.18441844058665288</v>
      </c>
      <c r="AB1122" s="115">
        <v>3</v>
      </c>
      <c r="AC1122" s="116">
        <v>1114</v>
      </c>
      <c r="AD1122" s="107">
        <v>0.78712174340185015</v>
      </c>
      <c r="AE1122" s="104">
        <v>-0.34534130157076498</v>
      </c>
    </row>
    <row r="1123" spans="1:31" x14ac:dyDescent="0.3">
      <c r="A1123" s="104" t="s">
        <v>1325</v>
      </c>
      <c r="B1123" s="115">
        <v>7</v>
      </c>
      <c r="C1123" s="116">
        <v>4</v>
      </c>
      <c r="D1123" s="107">
        <v>30.246600000000001</v>
      </c>
      <c r="E1123" s="104">
        <v>3.3998618016944697E-2</v>
      </c>
      <c r="F1123" s="107">
        <f t="shared" si="17"/>
        <v>1.4685387358934248</v>
      </c>
      <c r="G1123" s="104">
        <v>2.2321688146221898E-2</v>
      </c>
      <c r="H1123" s="107">
        <v>2.19344641436484</v>
      </c>
      <c r="I1123" s="104">
        <v>0.66339254991401198</v>
      </c>
      <c r="J1123" s="115" t="s">
        <v>0</v>
      </c>
      <c r="K1123" s="116" t="s">
        <v>1</v>
      </c>
      <c r="L1123" s="107">
        <v>213260.4497</v>
      </c>
      <c r="M1123" s="104" t="s">
        <v>1326</v>
      </c>
      <c r="N1123" s="101">
        <v>505.00535419573401</v>
      </c>
      <c r="O1123" s="99">
        <v>250.01068159922301</v>
      </c>
      <c r="P1123" s="111">
        <v>264.281298358372</v>
      </c>
      <c r="Q1123" s="104">
        <v>339.76577805110969</v>
      </c>
      <c r="R1123" s="101">
        <v>2.5311796336500816</v>
      </c>
      <c r="S1123" s="99">
        <v>0.42170065137394114</v>
      </c>
      <c r="T1123" s="143">
        <v>3</v>
      </c>
      <c r="U1123" s="116">
        <v>841</v>
      </c>
      <c r="V1123" s="101">
        <v>143.164480785725</v>
      </c>
      <c r="W1123" s="99">
        <v>171.42833430154201</v>
      </c>
      <c r="X1123" s="111">
        <v>150.10845478555501</v>
      </c>
      <c r="Y1123" s="104">
        <v>154.90042329094067</v>
      </c>
      <c r="Z1123" s="107">
        <v>2.1900526045420889</v>
      </c>
      <c r="AA1123" s="104">
        <v>9.5084731100285508E-2</v>
      </c>
      <c r="AB1123" s="115">
        <v>3</v>
      </c>
      <c r="AC1123" s="116">
        <v>1115</v>
      </c>
      <c r="AD1123" s="107">
        <v>0.45590354678875156</v>
      </c>
      <c r="AE1123" s="104">
        <v>-1.1331994619192998</v>
      </c>
    </row>
    <row r="1124" spans="1:31" x14ac:dyDescent="0.3">
      <c r="A1124" s="104" t="s">
        <v>2693</v>
      </c>
      <c r="B1124" s="115">
        <v>3</v>
      </c>
      <c r="C1124" s="116">
        <v>1</v>
      </c>
      <c r="D1124" s="107">
        <v>10.266</v>
      </c>
      <c r="E1124" s="104">
        <v>0.44923026822246898</v>
      </c>
      <c r="F1124" s="107">
        <f t="shared" si="17"/>
        <v>0.34753098954519068</v>
      </c>
      <c r="G1124" s="104">
        <v>0.14437481620597101</v>
      </c>
      <c r="H1124" s="107">
        <v>1.18244567543743</v>
      </c>
      <c r="I1124" s="104">
        <v>0.100538765290455</v>
      </c>
      <c r="J1124" s="115" t="s">
        <v>1</v>
      </c>
      <c r="K1124" s="116" t="s">
        <v>0</v>
      </c>
      <c r="L1124" s="107">
        <v>53879.387199999997</v>
      </c>
      <c r="M1124" s="104" t="s">
        <v>2694</v>
      </c>
      <c r="N1124" s="101">
        <v>179.12867704813999</v>
      </c>
      <c r="O1124" s="99">
        <v>118.333068445097</v>
      </c>
      <c r="P1124" s="111">
        <v>94.907232655541705</v>
      </c>
      <c r="Q1124" s="104">
        <v>130.78965938292623</v>
      </c>
      <c r="R1124" s="101">
        <v>2.1165734087400772</v>
      </c>
      <c r="S1124" s="99">
        <v>0.33236986014585657</v>
      </c>
      <c r="T1124" s="143">
        <v>3</v>
      </c>
      <c r="U1124" s="116">
        <v>1185</v>
      </c>
      <c r="V1124" s="101">
        <v>142.615552747202</v>
      </c>
      <c r="W1124" s="99">
        <v>193.40971091941</v>
      </c>
      <c r="X1124" s="111">
        <v>127.92973772121699</v>
      </c>
      <c r="Y1124" s="104">
        <v>154.65166712927632</v>
      </c>
      <c r="Z1124" s="107">
        <v>2.189354606014871</v>
      </c>
      <c r="AA1124" s="104">
        <v>0.22217184113016611</v>
      </c>
      <c r="AB1124" s="115">
        <v>3</v>
      </c>
      <c r="AC1124" s="116">
        <v>1116</v>
      </c>
      <c r="AD1124" s="107">
        <v>1.1824456754374355</v>
      </c>
      <c r="AE1124" s="104">
        <v>0.24177390400667637</v>
      </c>
    </row>
    <row r="1125" spans="1:31" x14ac:dyDescent="0.3">
      <c r="A1125" s="104" t="s">
        <v>2991</v>
      </c>
      <c r="B1125" s="115">
        <v>4</v>
      </c>
      <c r="C1125" s="116">
        <v>2</v>
      </c>
      <c r="D1125" s="107">
        <v>19.6281</v>
      </c>
      <c r="E1125" s="104">
        <v>0.72202580958364704</v>
      </c>
      <c r="F1125" s="107">
        <f t="shared" si="17"/>
        <v>0.14144727783282954</v>
      </c>
      <c r="G1125" s="104">
        <v>0.20884670899504701</v>
      </c>
      <c r="H1125" s="107">
        <v>1.0862480376030601</v>
      </c>
      <c r="I1125" s="104">
        <v>6.0388267530286401E-2</v>
      </c>
      <c r="J1125" s="115" t="s">
        <v>0</v>
      </c>
      <c r="K1125" s="116" t="s">
        <v>1</v>
      </c>
      <c r="L1125" s="107">
        <v>58585.262699999999</v>
      </c>
      <c r="M1125" s="104" t="s">
        <v>2992</v>
      </c>
      <c r="N1125" s="101">
        <v>212.62997567166499</v>
      </c>
      <c r="O1125" s="99">
        <v>162.65865445243301</v>
      </c>
      <c r="P1125" s="111">
        <v>124.137254920323</v>
      </c>
      <c r="Q1125" s="104">
        <v>166.47529501480702</v>
      </c>
      <c r="R1125" s="101">
        <v>2.2213497931887853</v>
      </c>
      <c r="S1125" s="99">
        <v>0.26652390531478193</v>
      </c>
      <c r="T1125" s="143">
        <v>3</v>
      </c>
      <c r="U1125" s="116">
        <v>1102</v>
      </c>
      <c r="V1125" s="101">
        <v>201.51672974475801</v>
      </c>
      <c r="W1125" s="99">
        <v>151.43008947291301</v>
      </c>
      <c r="X1125" s="111">
        <v>106.824676569299</v>
      </c>
      <c r="Y1125" s="104">
        <v>153.25716526232335</v>
      </c>
      <c r="Z1125" s="107">
        <v>2.1854207883202617</v>
      </c>
      <c r="AA1125" s="104">
        <v>0.30910436775959488</v>
      </c>
      <c r="AB1125" s="115">
        <v>3</v>
      </c>
      <c r="AC1125" s="116">
        <v>1117</v>
      </c>
      <c r="AD1125" s="107">
        <v>0.92060005208996332</v>
      </c>
      <c r="AE1125" s="104">
        <v>-0.11935357069409486</v>
      </c>
    </row>
    <row r="1126" spans="1:31" x14ac:dyDescent="0.3">
      <c r="A1126" s="104" t="s">
        <v>605</v>
      </c>
      <c r="B1126" s="115">
        <v>1</v>
      </c>
      <c r="C1126" s="116">
        <v>1</v>
      </c>
      <c r="D1126" s="107">
        <v>3.4253999999999998</v>
      </c>
      <c r="E1126" s="104">
        <v>3.0419646739570099E-3</v>
      </c>
      <c r="F1126" s="107">
        <f t="shared" si="17"/>
        <v>2.5168458336737567</v>
      </c>
      <c r="G1126" s="104">
        <v>4.4262105286115103E-3</v>
      </c>
      <c r="H1126" s="107">
        <v>3.79609234717099</v>
      </c>
      <c r="I1126" s="104">
        <v>0.99579924745648196</v>
      </c>
      <c r="J1126" s="115" t="s">
        <v>1</v>
      </c>
      <c r="K1126" s="116" t="s">
        <v>0</v>
      </c>
      <c r="L1126" s="107">
        <v>180021.48050000001</v>
      </c>
      <c r="M1126" s="104" t="s">
        <v>606</v>
      </c>
      <c r="N1126" s="101">
        <v>29.188753476681899</v>
      </c>
      <c r="O1126" s="99">
        <v>57.555895619899502</v>
      </c>
      <c r="P1126" s="111">
        <v>33.988234442713598</v>
      </c>
      <c r="Q1126" s="104">
        <v>40.244294513098332</v>
      </c>
      <c r="R1126" s="101">
        <v>1.6047043185643963</v>
      </c>
      <c r="S1126" s="99">
        <v>0.37727407354933845</v>
      </c>
      <c r="T1126" s="143">
        <v>3</v>
      </c>
      <c r="U1126" s="116">
        <v>1431</v>
      </c>
      <c r="V1126" s="101">
        <v>168.517027907011</v>
      </c>
      <c r="W1126" s="99">
        <v>153.12886311362101</v>
      </c>
      <c r="X1126" s="111">
        <v>136.66728423477201</v>
      </c>
      <c r="Y1126" s="104">
        <v>152.77105841846802</v>
      </c>
      <c r="Z1126" s="107">
        <v>2.1840410874879734</v>
      </c>
      <c r="AA1126" s="104">
        <v>0.1042598410887056</v>
      </c>
      <c r="AB1126" s="115">
        <v>3</v>
      </c>
      <c r="AC1126" s="116">
        <v>1118</v>
      </c>
      <c r="AD1126" s="107">
        <v>3.7960923471709895</v>
      </c>
      <c r="AE1126" s="104">
        <v>1.9245150890884986</v>
      </c>
    </row>
    <row r="1127" spans="1:31" x14ac:dyDescent="0.3">
      <c r="A1127" s="104" t="s">
        <v>1519</v>
      </c>
      <c r="B1127" s="115">
        <v>6</v>
      </c>
      <c r="C1127" s="116">
        <v>2</v>
      </c>
      <c r="D1127" s="107">
        <v>30.526</v>
      </c>
      <c r="E1127" s="104">
        <v>5.4083978348341E-2</v>
      </c>
      <c r="F1127" s="107">
        <f t="shared" si="17"/>
        <v>1.266931369744239</v>
      </c>
      <c r="G1127" s="104">
        <v>3.0934511742470899E-2</v>
      </c>
      <c r="H1127" s="107">
        <v>2.0079890309009101</v>
      </c>
      <c r="I1127" s="104">
        <v>0.53507686752337502</v>
      </c>
      <c r="J1127" s="115" t="s">
        <v>0</v>
      </c>
      <c r="K1127" s="116" t="s">
        <v>1</v>
      </c>
      <c r="L1127" s="107">
        <v>42727.868199999997</v>
      </c>
      <c r="M1127" s="104" t="s">
        <v>1520</v>
      </c>
      <c r="N1127" s="101">
        <v>187.23916948949801</v>
      </c>
      <c r="O1127" s="99">
        <v>361.25703222915899</v>
      </c>
      <c r="P1127" s="111">
        <v>370.78375426399901</v>
      </c>
      <c r="Q1127" s="104">
        <v>306.42665199421867</v>
      </c>
      <c r="R1127" s="101">
        <v>2.4863265361258287</v>
      </c>
      <c r="S1127" s="99">
        <v>0.33720708743594191</v>
      </c>
      <c r="T1127" s="143">
        <v>3</v>
      </c>
      <c r="U1127" s="116">
        <v>881</v>
      </c>
      <c r="V1127" s="101">
        <v>181.161911854858</v>
      </c>
      <c r="W1127" s="99">
        <v>128.19778128453001</v>
      </c>
      <c r="X1127" s="111">
        <v>148.451550764773</v>
      </c>
      <c r="Y1127" s="104">
        <v>152.60374796805368</v>
      </c>
      <c r="Z1127" s="107">
        <v>2.1835652000792507</v>
      </c>
      <c r="AA1127" s="104">
        <v>0.17512733816288373</v>
      </c>
      <c r="AB1127" s="115">
        <v>3</v>
      </c>
      <c r="AC1127" s="116">
        <v>1119</v>
      </c>
      <c r="AD1127" s="107">
        <v>0.49801068860985642</v>
      </c>
      <c r="AE1127" s="104">
        <v>-1.0057513882587619</v>
      </c>
    </row>
    <row r="1128" spans="1:31" x14ac:dyDescent="0.3">
      <c r="A1128" s="104" t="s">
        <v>749</v>
      </c>
      <c r="B1128" s="115">
        <v>3</v>
      </c>
      <c r="C1128" s="116">
        <v>1</v>
      </c>
      <c r="D1128" s="107">
        <v>18.3337</v>
      </c>
      <c r="E1128" s="104">
        <v>5.6418985412309804E-3</v>
      </c>
      <c r="F1128" s="107">
        <f t="shared" si="17"/>
        <v>2.2485747280671675</v>
      </c>
      <c r="G1128" s="104">
        <v>6.6030876912547597E-3</v>
      </c>
      <c r="H1128" s="107">
        <v>65.425692618648398</v>
      </c>
      <c r="I1128" s="104">
        <v>0.97571760893818005</v>
      </c>
      <c r="J1128" s="115" t="s">
        <v>1</v>
      </c>
      <c r="K1128" s="116" t="s">
        <v>0</v>
      </c>
      <c r="L1128" s="107">
        <v>10931.708500000001</v>
      </c>
      <c r="M1128" s="104" t="s">
        <v>750</v>
      </c>
      <c r="N1128" s="101"/>
      <c r="O1128" s="99"/>
      <c r="P1128" s="111">
        <v>6.9837576946965196</v>
      </c>
      <c r="Q1128" s="104">
        <v>6.9837576946965196</v>
      </c>
      <c r="R1128" s="101">
        <v>0.84408916287366531</v>
      </c>
      <c r="S1128" s="99"/>
      <c r="T1128" s="143">
        <v>1</v>
      </c>
      <c r="U1128" s="116">
        <v>1515</v>
      </c>
      <c r="V1128" s="101">
        <v>138.196350755813</v>
      </c>
      <c r="W1128" s="99">
        <v>125.091729380543</v>
      </c>
      <c r="X1128" s="111">
        <v>193.62910411997899</v>
      </c>
      <c r="Y1128" s="104">
        <v>152.305728085445</v>
      </c>
      <c r="Z1128" s="107">
        <v>2.1827162370794464</v>
      </c>
      <c r="AA1128" s="104">
        <v>0.23887469912995737</v>
      </c>
      <c r="AB1128" s="115">
        <v>3</v>
      </c>
      <c r="AC1128" s="116">
        <v>1120</v>
      </c>
      <c r="AD1128" s="107">
        <v>21.808564206216129</v>
      </c>
      <c r="AE1128" s="104">
        <v>4.4468228863810539</v>
      </c>
    </row>
    <row r="1129" spans="1:31" x14ac:dyDescent="0.3">
      <c r="A1129" s="104" t="s">
        <v>1339</v>
      </c>
      <c r="B1129" s="115">
        <v>3</v>
      </c>
      <c r="C1129" s="116">
        <v>1</v>
      </c>
      <c r="D1129" s="107">
        <v>7.1543999999999999</v>
      </c>
      <c r="E1129" s="104">
        <v>3.4820383483725799E-2</v>
      </c>
      <c r="F1129" s="107">
        <f t="shared" si="17"/>
        <v>1.4581664502218779</v>
      </c>
      <c r="G1129" s="104">
        <v>2.2619845435402498E-2</v>
      </c>
      <c r="H1129" s="107">
        <v>1.3326337765573</v>
      </c>
      <c r="I1129" s="104">
        <v>0.65691071732470196</v>
      </c>
      <c r="J1129" s="115" t="s">
        <v>1</v>
      </c>
      <c r="K1129" s="116" t="s">
        <v>0</v>
      </c>
      <c r="L1129" s="107">
        <v>21329.383600000001</v>
      </c>
      <c r="M1129" s="104" t="s">
        <v>1340</v>
      </c>
      <c r="N1129" s="101">
        <v>97.112329908422893</v>
      </c>
      <c r="O1129" s="99">
        <v>131.84981700725501</v>
      </c>
      <c r="P1129" s="111">
        <v>112.33847997355601</v>
      </c>
      <c r="Q1129" s="104">
        <v>113.76687562974463</v>
      </c>
      <c r="R1129" s="101">
        <v>2.0560158312568522</v>
      </c>
      <c r="S1129" s="99">
        <v>0.15305631934625172</v>
      </c>
      <c r="T1129" s="143">
        <v>3</v>
      </c>
      <c r="U1129" s="116">
        <v>1226</v>
      </c>
      <c r="V1129" s="101">
        <v>154.833051646591</v>
      </c>
      <c r="W1129" s="99">
        <v>142.46021774679301</v>
      </c>
      <c r="X1129" s="111">
        <v>157.53547395939199</v>
      </c>
      <c r="Y1129" s="104">
        <v>151.609581117592</v>
      </c>
      <c r="Z1129" s="107">
        <v>2.1807266478330916</v>
      </c>
      <c r="AA1129" s="104">
        <v>5.3017538014718792E-2</v>
      </c>
      <c r="AB1129" s="115">
        <v>3</v>
      </c>
      <c r="AC1129" s="116">
        <v>1121</v>
      </c>
      <c r="AD1129" s="107">
        <v>1.3326337765573066</v>
      </c>
      <c r="AE1129" s="104">
        <v>0.41428036532095391</v>
      </c>
    </row>
    <row r="1130" spans="1:31" x14ac:dyDescent="0.3">
      <c r="A1130" s="104" t="s">
        <v>2491</v>
      </c>
      <c r="B1130" s="115">
        <v>3</v>
      </c>
      <c r="C1130" s="116">
        <v>1</v>
      </c>
      <c r="D1130" s="107">
        <v>10.1175</v>
      </c>
      <c r="E1130" s="104">
        <v>0.34592670170468898</v>
      </c>
      <c r="F1130" s="107">
        <f t="shared" si="17"/>
        <v>0.46101591397455016</v>
      </c>
      <c r="G1130" s="104">
        <v>0.120249254136668</v>
      </c>
      <c r="H1130" s="107">
        <v>1.5149011946272599</v>
      </c>
      <c r="I1130" s="104">
        <v>0.13242947755141499</v>
      </c>
      <c r="J1130" s="115" t="s">
        <v>1</v>
      </c>
      <c r="K1130" s="116" t="s">
        <v>0</v>
      </c>
      <c r="L1130" s="107">
        <v>116653.2176</v>
      </c>
      <c r="M1130" s="104" t="s">
        <v>2492</v>
      </c>
      <c r="N1130" s="101">
        <v>8.6409145225873694</v>
      </c>
      <c r="O1130" s="99">
        <v>206.84547070933399</v>
      </c>
      <c r="P1130" s="111">
        <v>83.235283193338404</v>
      </c>
      <c r="Q1130" s="104">
        <v>99.573889475086574</v>
      </c>
      <c r="R1130" s="101">
        <v>1.9981454715209199</v>
      </c>
      <c r="S1130" s="99">
        <v>1.0053570596789461</v>
      </c>
      <c r="T1130" s="143">
        <v>3</v>
      </c>
      <c r="U1130" s="116">
        <v>1265</v>
      </c>
      <c r="V1130" s="101">
        <v>191.92935060288201</v>
      </c>
      <c r="W1130" s="99">
        <v>149.38325508175799</v>
      </c>
      <c r="X1130" s="111">
        <v>111.221206673835</v>
      </c>
      <c r="Y1130" s="104">
        <v>150.84460411949166</v>
      </c>
      <c r="Z1130" s="107">
        <v>2.1785297795886187</v>
      </c>
      <c r="AA1130" s="104">
        <v>0.26765234564202739</v>
      </c>
      <c r="AB1130" s="115">
        <v>3</v>
      </c>
      <c r="AC1130" s="116">
        <v>1122</v>
      </c>
      <c r="AD1130" s="107">
        <v>1.5149011946272626</v>
      </c>
      <c r="AE1130" s="104">
        <v>0.59922370084690502</v>
      </c>
    </row>
    <row r="1131" spans="1:31" x14ac:dyDescent="0.3">
      <c r="A1131" s="104" t="s">
        <v>1973</v>
      </c>
      <c r="B1131" s="115">
        <v>4</v>
      </c>
      <c r="C1131" s="116">
        <v>2</v>
      </c>
      <c r="D1131" s="107">
        <v>18.877700000000001</v>
      </c>
      <c r="E1131" s="104">
        <v>0.13479026898629701</v>
      </c>
      <c r="F1131" s="107">
        <f t="shared" si="17"/>
        <v>0.87034146001212898</v>
      </c>
      <c r="G1131" s="104">
        <v>5.9178998802561E-2</v>
      </c>
      <c r="H1131" s="107">
        <v>1.2674063313091299</v>
      </c>
      <c r="I1131" s="104">
        <v>0.30170644281107101</v>
      </c>
      <c r="J1131" s="115" t="s">
        <v>0</v>
      </c>
      <c r="K1131" s="116" t="s">
        <v>1</v>
      </c>
      <c r="L1131" s="107">
        <v>77366.092399999994</v>
      </c>
      <c r="M1131" s="104" t="s">
        <v>1974</v>
      </c>
      <c r="N1131" s="101">
        <v>163.053615085789</v>
      </c>
      <c r="O1131" s="99">
        <v>201.31775473421001</v>
      </c>
      <c r="P1131" s="111">
        <v>208.523130232028</v>
      </c>
      <c r="Q1131" s="104">
        <v>190.96483335067569</v>
      </c>
      <c r="R1131" s="101">
        <v>2.2809533982010604</v>
      </c>
      <c r="S1131" s="99">
        <v>0.12797555499377303</v>
      </c>
      <c r="T1131" s="143">
        <v>3</v>
      </c>
      <c r="U1131" s="116">
        <v>1053</v>
      </c>
      <c r="V1131" s="101">
        <v>159.36024797985201</v>
      </c>
      <c r="W1131" s="99">
        <v>171.046269255429</v>
      </c>
      <c r="X1131" s="111">
        <v>121.614658531036</v>
      </c>
      <c r="Y1131" s="104">
        <v>150.673725255439</v>
      </c>
      <c r="Z1131" s="107">
        <v>2.1780375258949149</v>
      </c>
      <c r="AA1131" s="104">
        <v>0.17146520563644732</v>
      </c>
      <c r="AB1131" s="115">
        <v>3</v>
      </c>
      <c r="AC1131" s="116">
        <v>1123</v>
      </c>
      <c r="AD1131" s="107">
        <v>0.78901294343944117</v>
      </c>
      <c r="AE1131" s="104">
        <v>-0.34187912762362482</v>
      </c>
    </row>
    <row r="1132" spans="1:31" x14ac:dyDescent="0.3">
      <c r="A1132" s="104" t="s">
        <v>1585</v>
      </c>
      <c r="B1132" s="115">
        <v>2</v>
      </c>
      <c r="C1132" s="116">
        <v>1</v>
      </c>
      <c r="D1132" s="107">
        <v>9.8049999999999997</v>
      </c>
      <c r="E1132" s="104">
        <v>6.43502737752224E-2</v>
      </c>
      <c r="F1132" s="107">
        <f t="shared" si="17"/>
        <v>1.1914496010701547</v>
      </c>
      <c r="G1132" s="104">
        <v>3.5261230569527097E-2</v>
      </c>
      <c r="H1132" s="107">
        <v>1.3560563539041901</v>
      </c>
      <c r="I1132" s="104">
        <v>0.48727604021336401</v>
      </c>
      <c r="J1132" s="115" t="s">
        <v>0</v>
      </c>
      <c r="K1132" s="116" t="s">
        <v>1</v>
      </c>
      <c r="L1132" s="107">
        <v>73652.538100000005</v>
      </c>
      <c r="M1132" s="104" t="s">
        <v>1586</v>
      </c>
      <c r="N1132" s="101">
        <v>173.371087426462</v>
      </c>
      <c r="O1132" s="99">
        <v>233.502553355374</v>
      </c>
      <c r="P1132" s="111">
        <v>203.295082239908</v>
      </c>
      <c r="Q1132" s="104">
        <v>203.38957434058133</v>
      </c>
      <c r="R1132" s="101">
        <v>2.3083286874146491</v>
      </c>
      <c r="S1132" s="99">
        <v>0.14782392080409557</v>
      </c>
      <c r="T1132" s="143">
        <v>3</v>
      </c>
      <c r="U1132" s="116">
        <v>1029</v>
      </c>
      <c r="V1132" s="101">
        <v>128.11688649341201</v>
      </c>
      <c r="W1132" s="99">
        <v>171.061547836823</v>
      </c>
      <c r="X1132" s="111">
        <v>150.77980027043</v>
      </c>
      <c r="Y1132" s="104">
        <v>149.98607820022167</v>
      </c>
      <c r="Z1132" s="107">
        <v>2.1760509494462319</v>
      </c>
      <c r="AA1132" s="104">
        <v>0.14323549593225135</v>
      </c>
      <c r="AB1132" s="115">
        <v>3</v>
      </c>
      <c r="AC1132" s="116">
        <v>1124</v>
      </c>
      <c r="AD1132" s="107">
        <v>0.7374324799415034</v>
      </c>
      <c r="AE1132" s="104">
        <v>-0.43941713408543331</v>
      </c>
    </row>
    <row r="1133" spans="1:31" x14ac:dyDescent="0.3">
      <c r="A1133" s="104" t="s">
        <v>1773</v>
      </c>
      <c r="B1133" s="115">
        <v>2</v>
      </c>
      <c r="C1133" s="116">
        <v>2</v>
      </c>
      <c r="D1133" s="107">
        <v>13.2966</v>
      </c>
      <c r="E1133" s="104">
        <v>9.5160259326935795E-2</v>
      </c>
      <c r="F1133" s="107">
        <f t="shared" si="17"/>
        <v>1.0215443831111926</v>
      </c>
      <c r="G1133" s="104">
        <v>4.6527544047432798E-2</v>
      </c>
      <c r="H1133" s="107">
        <v>1.3595674565850999</v>
      </c>
      <c r="I1133" s="104">
        <v>0.38446273727656199</v>
      </c>
      <c r="J1133" s="115" t="s">
        <v>1</v>
      </c>
      <c r="K1133" s="116" t="s">
        <v>0</v>
      </c>
      <c r="L1133" s="107">
        <v>8120.2911999999997</v>
      </c>
      <c r="M1133" s="104" t="s">
        <v>1774</v>
      </c>
      <c r="N1133" s="101">
        <v>121.547902188923</v>
      </c>
      <c r="O1133" s="99">
        <v>101.11938288730801</v>
      </c>
      <c r="P1133" s="111">
        <v>106.033806606711</v>
      </c>
      <c r="Q1133" s="104">
        <v>109.56703056098065</v>
      </c>
      <c r="R1133" s="101">
        <v>2.0396798917443482</v>
      </c>
      <c r="S1133" s="99">
        <v>9.7316975299402253E-2</v>
      </c>
      <c r="T1133" s="143">
        <v>3</v>
      </c>
      <c r="U1133" s="116">
        <v>1233</v>
      </c>
      <c r="V1133" s="101">
        <v>153.84312561679999</v>
      </c>
      <c r="W1133" s="99">
        <v>176.96284326560399</v>
      </c>
      <c r="X1133" s="111">
        <v>116.08533831372</v>
      </c>
      <c r="Y1133" s="104">
        <v>148.96376906537466</v>
      </c>
      <c r="Z1133" s="107">
        <v>2.1730806522488804</v>
      </c>
      <c r="AA1133" s="104">
        <v>0.20629623380563711</v>
      </c>
      <c r="AB1133" s="115">
        <v>3</v>
      </c>
      <c r="AC1133" s="116">
        <v>1125</v>
      </c>
      <c r="AD1133" s="107">
        <v>1.3595674565851026</v>
      </c>
      <c r="AE1133" s="104">
        <v>0.44314773419934528</v>
      </c>
    </row>
    <row r="1134" spans="1:31" x14ac:dyDescent="0.3">
      <c r="A1134" s="104" t="s">
        <v>1683</v>
      </c>
      <c r="B1134" s="115">
        <v>2</v>
      </c>
      <c r="C1134" s="116">
        <v>1</v>
      </c>
      <c r="D1134" s="107">
        <v>8.202</v>
      </c>
      <c r="E1134" s="104">
        <v>7.94026946622889E-2</v>
      </c>
      <c r="F1134" s="107">
        <f t="shared" si="17"/>
        <v>1.1001647588184353</v>
      </c>
      <c r="G1134" s="104">
        <v>4.0953299352117001E-2</v>
      </c>
      <c r="H1134" s="107">
        <v>7.3901154570122403</v>
      </c>
      <c r="I1134" s="104">
        <v>0.43098474999849001</v>
      </c>
      <c r="J1134" s="115" t="s">
        <v>1</v>
      </c>
      <c r="K1134" s="116" t="s">
        <v>0</v>
      </c>
      <c r="L1134" s="107">
        <v>117926.6744</v>
      </c>
      <c r="M1134" s="104" t="s">
        <v>1684</v>
      </c>
      <c r="N1134" s="101">
        <v>6.3265018621881</v>
      </c>
      <c r="O1134" s="99">
        <v>54.134191296060202</v>
      </c>
      <c r="P1134" s="111"/>
      <c r="Q1134" s="104">
        <v>30.230346579124152</v>
      </c>
      <c r="R1134" s="101">
        <v>1.4804431262230817</v>
      </c>
      <c r="S1134" s="99">
        <v>1.1182518633410532</v>
      </c>
      <c r="T1134" s="143">
        <v>2</v>
      </c>
      <c r="U1134" s="116">
        <v>1466</v>
      </c>
      <c r="V1134" s="101">
        <v>125.397400190045</v>
      </c>
      <c r="W1134" s="99">
        <v>96.267170688601794</v>
      </c>
      <c r="X1134" s="111">
        <v>225.146932171798</v>
      </c>
      <c r="Y1134" s="104">
        <v>148.93716768348159</v>
      </c>
      <c r="Z1134" s="107">
        <v>2.1730030906706994</v>
      </c>
      <c r="AA1134" s="104">
        <v>0.45379966857164578</v>
      </c>
      <c r="AB1134" s="115">
        <v>3</v>
      </c>
      <c r="AC1134" s="116">
        <v>1126</v>
      </c>
      <c r="AD1134" s="107">
        <v>4.9267436380081575</v>
      </c>
      <c r="AE1134" s="104">
        <v>2.3006344032927344</v>
      </c>
    </row>
    <row r="1135" spans="1:31" x14ac:dyDescent="0.3">
      <c r="A1135" s="104" t="s">
        <v>1445</v>
      </c>
      <c r="B1135" s="115">
        <v>3</v>
      </c>
      <c r="C1135" s="116">
        <v>1</v>
      </c>
      <c r="D1135" s="107">
        <v>12.551399999999999</v>
      </c>
      <c r="E1135" s="104">
        <v>4.5127598392767101E-2</v>
      </c>
      <c r="F1135" s="107">
        <f t="shared" si="17"/>
        <v>1.3455577782131103</v>
      </c>
      <c r="G1135" s="104">
        <v>2.71069988405854E-2</v>
      </c>
      <c r="H1135" s="107">
        <v>1.8193276230283599</v>
      </c>
      <c r="I1135" s="104">
        <v>0.58539881967214003</v>
      </c>
      <c r="J1135" s="115" t="s">
        <v>1</v>
      </c>
      <c r="K1135" s="116" t="s">
        <v>0</v>
      </c>
      <c r="L1135" s="107">
        <v>171721.8217</v>
      </c>
      <c r="M1135" s="104" t="s">
        <v>1446</v>
      </c>
      <c r="N1135" s="101">
        <v>55.0415793612801</v>
      </c>
      <c r="O1135" s="99">
        <v>113.754432171708</v>
      </c>
      <c r="P1135" s="111">
        <v>76.6663520422359</v>
      </c>
      <c r="Q1135" s="104">
        <v>81.820787858407996</v>
      </c>
      <c r="R1135" s="101">
        <v>1.9128636570361237</v>
      </c>
      <c r="S1135" s="99">
        <v>0.36291352089998402</v>
      </c>
      <c r="T1135" s="143">
        <v>3</v>
      </c>
      <c r="U1135" s="116">
        <v>1316</v>
      </c>
      <c r="V1135" s="101">
        <v>169.66246555299699</v>
      </c>
      <c r="W1135" s="99">
        <v>133.55749155616601</v>
      </c>
      <c r="X1135" s="111">
        <v>143.35650135707399</v>
      </c>
      <c r="Y1135" s="104">
        <v>148.85881948874567</v>
      </c>
      <c r="Z1135" s="107">
        <v>2.1727745705368382</v>
      </c>
      <c r="AA1135" s="104">
        <v>0.12542625212533165</v>
      </c>
      <c r="AB1135" s="115">
        <v>3</v>
      </c>
      <c r="AC1135" s="116">
        <v>1127</v>
      </c>
      <c r="AD1135" s="107">
        <v>1.8193276230283666</v>
      </c>
      <c r="AE1135" s="104">
        <v>0.86340536572586291</v>
      </c>
    </row>
    <row r="1136" spans="1:31" x14ac:dyDescent="0.3">
      <c r="A1136" s="104" t="s">
        <v>2775</v>
      </c>
      <c r="B1136" s="115">
        <v>2</v>
      </c>
      <c r="C1136" s="116">
        <v>1</v>
      </c>
      <c r="D1136" s="107">
        <v>7.1155999999999997</v>
      </c>
      <c r="E1136" s="104">
        <v>0.51915568190906203</v>
      </c>
      <c r="F1136" s="107">
        <f t="shared" si="17"/>
        <v>0.28470238848010765</v>
      </c>
      <c r="G1136" s="104">
        <v>0.16185874926340399</v>
      </c>
      <c r="H1136" s="107">
        <v>1.0430293837936799</v>
      </c>
      <c r="I1136" s="104">
        <v>8.5761959470986304E-2</v>
      </c>
      <c r="J1136" s="115" t="s">
        <v>1</v>
      </c>
      <c r="K1136" s="116" t="s">
        <v>0</v>
      </c>
      <c r="L1136" s="107">
        <v>74181.888999999996</v>
      </c>
      <c r="M1136" s="104" t="s">
        <v>2776</v>
      </c>
      <c r="N1136" s="101">
        <v>137.99735717007499</v>
      </c>
      <c r="O1136" s="99">
        <v>129.762774891834</v>
      </c>
      <c r="P1136" s="111">
        <v>159.24407615631199</v>
      </c>
      <c r="Q1136" s="104">
        <v>142.3347360727403</v>
      </c>
      <c r="R1136" s="101">
        <v>2.1533109003918867</v>
      </c>
      <c r="S1136" s="99">
        <v>0.10687285716718235</v>
      </c>
      <c r="T1136" s="143">
        <v>3</v>
      </c>
      <c r="U1136" s="116">
        <v>1162</v>
      </c>
      <c r="V1136" s="101">
        <v>151.74616676047</v>
      </c>
      <c r="W1136" s="99">
        <v>151.44785435785801</v>
      </c>
      <c r="X1136" s="111">
        <v>142.18391505683201</v>
      </c>
      <c r="Y1136" s="104">
        <v>148.45931205838667</v>
      </c>
      <c r="Z1136" s="107">
        <v>2.1716074437558093</v>
      </c>
      <c r="AA1136" s="104">
        <v>3.6620805976334048E-2</v>
      </c>
      <c r="AB1136" s="115">
        <v>3</v>
      </c>
      <c r="AC1136" s="116">
        <v>1128</v>
      </c>
      <c r="AD1136" s="107">
        <v>1.0430293837936819</v>
      </c>
      <c r="AE1136" s="104">
        <v>6.0779801439940301E-2</v>
      </c>
    </row>
    <row r="1137" spans="1:31" x14ac:dyDescent="0.3">
      <c r="A1137" s="104" t="s">
        <v>1153</v>
      </c>
      <c r="B1137" s="115">
        <v>6</v>
      </c>
      <c r="C1137" s="116">
        <v>2</v>
      </c>
      <c r="D1137" s="107">
        <v>25.581</v>
      </c>
      <c r="E1137" s="104">
        <v>2.1254149239594001E-2</v>
      </c>
      <c r="F1137" s="107">
        <f t="shared" si="17"/>
        <v>1.6725562742745779</v>
      </c>
      <c r="G1137" s="104">
        <v>1.60144022213962E-2</v>
      </c>
      <c r="H1137" s="107">
        <v>7.5521128186867204</v>
      </c>
      <c r="I1137" s="104">
        <v>0.78318738873715799</v>
      </c>
      <c r="J1137" s="115" t="s">
        <v>1</v>
      </c>
      <c r="K1137" s="116" t="s">
        <v>0</v>
      </c>
      <c r="L1137" s="107">
        <v>215428.9271</v>
      </c>
      <c r="M1137" s="104" t="s">
        <v>1154</v>
      </c>
      <c r="N1137" s="101">
        <v>38.9304852976909</v>
      </c>
      <c r="O1137" s="99">
        <v>4.4919338330332499</v>
      </c>
      <c r="P1137" s="111">
        <v>15.387260059046101</v>
      </c>
      <c r="Q1137" s="104">
        <v>19.603226396590085</v>
      </c>
      <c r="R1137" s="101">
        <v>1.2923275555871103</v>
      </c>
      <c r="S1137" s="99">
        <v>0.89791896961257744</v>
      </c>
      <c r="T1137" s="143">
        <v>3</v>
      </c>
      <c r="U1137" s="116">
        <v>1495</v>
      </c>
      <c r="V1137" s="101">
        <v>160.870702827787</v>
      </c>
      <c r="W1137" s="99">
        <v>172.621635277651</v>
      </c>
      <c r="X1137" s="111">
        <v>110.64499396648</v>
      </c>
      <c r="Y1137" s="104">
        <v>148.04577735730598</v>
      </c>
      <c r="Z1137" s="107">
        <v>2.1703960247170495</v>
      </c>
      <c r="AA1137" s="104">
        <v>0.22235428213499778</v>
      </c>
      <c r="AB1137" s="115">
        <v>3</v>
      </c>
      <c r="AC1137" s="116">
        <v>1129</v>
      </c>
      <c r="AD1137" s="107">
        <v>7.5521128186867266</v>
      </c>
      <c r="AE1137" s="104">
        <v>2.9168803168374824</v>
      </c>
    </row>
    <row r="1138" spans="1:31" x14ac:dyDescent="0.3">
      <c r="A1138" s="104" t="s">
        <v>1041</v>
      </c>
      <c r="B1138" s="115">
        <v>23</v>
      </c>
      <c r="C1138" s="116">
        <v>2</v>
      </c>
      <c r="D1138" s="107">
        <v>81.926199999999994</v>
      </c>
      <c r="E1138" s="104">
        <v>1.55245804793237E-2</v>
      </c>
      <c r="F1138" s="107">
        <f t="shared" si="17"/>
        <v>1.8089801269308652</v>
      </c>
      <c r="G1138" s="104">
        <v>1.30084743725149E-2</v>
      </c>
      <c r="H1138" s="107">
        <v>1.4890732555078301</v>
      </c>
      <c r="I1138" s="104">
        <v>0.85086419434925997</v>
      </c>
      <c r="J1138" s="115" t="s">
        <v>0</v>
      </c>
      <c r="K1138" s="116" t="s">
        <v>1</v>
      </c>
      <c r="L1138" s="107">
        <v>508324.79100000003</v>
      </c>
      <c r="M1138" s="104" t="s">
        <v>1042</v>
      </c>
      <c r="N1138" s="101">
        <v>193.60952417281399</v>
      </c>
      <c r="O1138" s="99">
        <v>240.879357243013</v>
      </c>
      <c r="P1138" s="111">
        <v>225.49432093049899</v>
      </c>
      <c r="Q1138" s="104">
        <v>219.99440078210864</v>
      </c>
      <c r="R1138" s="101">
        <v>2.3424116274568498</v>
      </c>
      <c r="S1138" s="99">
        <v>0.10959407739319067</v>
      </c>
      <c r="T1138" s="143">
        <v>3</v>
      </c>
      <c r="U1138" s="116">
        <v>1003</v>
      </c>
      <c r="V1138" s="101">
        <v>143.017776368082</v>
      </c>
      <c r="W1138" s="99">
        <v>131.11132038957999</v>
      </c>
      <c r="X1138" s="111">
        <v>169.088320454795</v>
      </c>
      <c r="Y1138" s="104">
        <v>147.73913907081899</v>
      </c>
      <c r="Z1138" s="107">
        <v>2.1694955639019571</v>
      </c>
      <c r="AA1138" s="104">
        <v>0.13147320157728801</v>
      </c>
      <c r="AB1138" s="115">
        <v>3</v>
      </c>
      <c r="AC1138" s="116">
        <v>1130</v>
      </c>
      <c r="AD1138" s="107">
        <v>0.67155863306332886</v>
      </c>
      <c r="AE1138" s="104">
        <v>-0.57441472958032702</v>
      </c>
    </row>
    <row r="1139" spans="1:31" x14ac:dyDescent="0.3">
      <c r="A1139" s="104" t="s">
        <v>1285</v>
      </c>
      <c r="B1139" s="115">
        <v>2</v>
      </c>
      <c r="C1139" s="116">
        <v>1</v>
      </c>
      <c r="D1139" s="107">
        <v>8.5969999999999995</v>
      </c>
      <c r="E1139" s="104">
        <v>3.1344543029543898E-2</v>
      </c>
      <c r="F1139" s="107">
        <f t="shared" si="17"/>
        <v>1.5038380573354431</v>
      </c>
      <c r="G1139" s="104">
        <v>2.1226306874215201E-2</v>
      </c>
      <c r="H1139" s="107">
        <v>2.44603719922672</v>
      </c>
      <c r="I1139" s="104">
        <v>0.68524533803290699</v>
      </c>
      <c r="J1139" s="115" t="s">
        <v>1</v>
      </c>
      <c r="K1139" s="116" t="s">
        <v>0</v>
      </c>
      <c r="L1139" s="107">
        <v>52745.712</v>
      </c>
      <c r="M1139" s="104" t="s">
        <v>1286</v>
      </c>
      <c r="N1139" s="101">
        <v>32.480249334447599</v>
      </c>
      <c r="O1139" s="99">
        <v>74.885668432076898</v>
      </c>
      <c r="P1139" s="111">
        <v>73.517773792160497</v>
      </c>
      <c r="Q1139" s="104">
        <v>60.294563852894989</v>
      </c>
      <c r="R1139" s="101">
        <v>1.7802781579922911</v>
      </c>
      <c r="S1139" s="99">
        <v>0.39966473593193619</v>
      </c>
      <c r="T1139" s="143">
        <v>3</v>
      </c>
      <c r="U1139" s="116">
        <v>1370</v>
      </c>
      <c r="V1139" s="101">
        <v>125.61696141803201</v>
      </c>
      <c r="W1139" s="99">
        <v>176.32723645892099</v>
      </c>
      <c r="X1139" s="111">
        <v>140.50404040904201</v>
      </c>
      <c r="Y1139" s="104">
        <v>147.48274609533166</v>
      </c>
      <c r="Z1139" s="107">
        <v>2.1687412154742618</v>
      </c>
      <c r="AA1139" s="104">
        <v>0.17673585756623769</v>
      </c>
      <c r="AB1139" s="115">
        <v>3</v>
      </c>
      <c r="AC1139" s="116">
        <v>1131</v>
      </c>
      <c r="AD1139" s="107">
        <v>2.446037199226716</v>
      </c>
      <c r="AE1139" s="104">
        <v>1.2904463444752026</v>
      </c>
    </row>
    <row r="1140" spans="1:31" x14ac:dyDescent="0.3">
      <c r="A1140" s="104" t="s">
        <v>2907</v>
      </c>
      <c r="B1140" s="115">
        <v>4</v>
      </c>
      <c r="C1140" s="116">
        <v>1</v>
      </c>
      <c r="D1140" s="107">
        <v>17.374400000000001</v>
      </c>
      <c r="E1140" s="104">
        <v>0.64465478304089796</v>
      </c>
      <c r="F1140" s="107">
        <f t="shared" si="17"/>
        <v>0.19067279072345283</v>
      </c>
      <c r="G1140" s="104">
        <v>0.19187937261409599</v>
      </c>
      <c r="H1140" s="107">
        <v>1.05556270366931</v>
      </c>
      <c r="I1140" s="104">
        <v>6.7708422060538301E-2</v>
      </c>
      <c r="J1140" s="115" t="s">
        <v>1</v>
      </c>
      <c r="K1140" s="116" t="s">
        <v>0</v>
      </c>
      <c r="L1140" s="107">
        <v>148839.3026</v>
      </c>
      <c r="M1140" s="104" t="s">
        <v>2908</v>
      </c>
      <c r="N1140" s="101">
        <v>238.25909484408101</v>
      </c>
      <c r="O1140" s="99">
        <v>72.952829708709004</v>
      </c>
      <c r="P1140" s="111">
        <v>107.300205429971</v>
      </c>
      <c r="Q1140" s="104">
        <v>139.50404332758703</v>
      </c>
      <c r="R1140" s="101">
        <v>2.1445867952039661</v>
      </c>
      <c r="S1140" s="99">
        <v>0.62529815576236703</v>
      </c>
      <c r="T1140" s="143">
        <v>3</v>
      </c>
      <c r="U1140" s="116">
        <v>1168</v>
      </c>
      <c r="V1140" s="101">
        <v>148.72279542996</v>
      </c>
      <c r="W1140" s="99">
        <v>131.983015050049</v>
      </c>
      <c r="X1140" s="111">
        <v>161.059984962996</v>
      </c>
      <c r="Y1140" s="104">
        <v>147.25526514766833</v>
      </c>
      <c r="Z1140" s="107">
        <v>2.1680708320411348</v>
      </c>
      <c r="AA1140" s="104">
        <v>9.910633416028003E-2</v>
      </c>
      <c r="AB1140" s="115">
        <v>3</v>
      </c>
      <c r="AC1140" s="116">
        <v>1132</v>
      </c>
      <c r="AD1140" s="107">
        <v>1.05556270366931</v>
      </c>
      <c r="AE1140" s="104">
        <v>7.8012281750760443E-2</v>
      </c>
    </row>
    <row r="1141" spans="1:31" x14ac:dyDescent="0.3">
      <c r="A1141" s="104" t="s">
        <v>2149</v>
      </c>
      <c r="B1141" s="115">
        <v>8</v>
      </c>
      <c r="C1141" s="116">
        <v>1</v>
      </c>
      <c r="D1141" s="107">
        <v>27.212700000000002</v>
      </c>
      <c r="E1141" s="104">
        <v>0.19224601348109799</v>
      </c>
      <c r="F1141" s="107">
        <f t="shared" si="17"/>
        <v>0.71614265720201564</v>
      </c>
      <c r="G1141" s="104">
        <v>7.7527486088596595E-2</v>
      </c>
      <c r="H1141" s="107">
        <v>3.7083916418296199</v>
      </c>
      <c r="I1141" s="104">
        <v>0.22808321918951999</v>
      </c>
      <c r="J1141" s="115" t="s">
        <v>1</v>
      </c>
      <c r="K1141" s="116" t="s">
        <v>0</v>
      </c>
      <c r="L1141" s="107">
        <v>228271.02220000001</v>
      </c>
      <c r="M1141" s="104" t="s">
        <v>2150</v>
      </c>
      <c r="N1141" s="101"/>
      <c r="O1141" s="99">
        <v>48.591103880820299</v>
      </c>
      <c r="P1141" s="111">
        <v>70.521155839816998</v>
      </c>
      <c r="Q1141" s="104">
        <v>59.556129860318649</v>
      </c>
      <c r="R1141" s="101">
        <v>1.7749264682118082</v>
      </c>
      <c r="S1141" s="99">
        <v>0.26037434749956639</v>
      </c>
      <c r="T1141" s="143">
        <v>2</v>
      </c>
      <c r="U1141" s="116">
        <v>1375</v>
      </c>
      <c r="V1141" s="101">
        <v>152.835776198319</v>
      </c>
      <c r="W1141" s="99">
        <v>170.30347380634299</v>
      </c>
      <c r="X1141" s="111">
        <v>118.57565838278801</v>
      </c>
      <c r="Y1141" s="104">
        <v>147.23830279581668</v>
      </c>
      <c r="Z1141" s="107">
        <v>2.1680208027255961</v>
      </c>
      <c r="AA1141" s="104">
        <v>0.17871887789609106</v>
      </c>
      <c r="AB1141" s="115">
        <v>3</v>
      </c>
      <c r="AC1141" s="116">
        <v>1133</v>
      </c>
      <c r="AD1141" s="107">
        <v>2.4722610945530787</v>
      </c>
      <c r="AE1141" s="104">
        <v>1.3058311137624024</v>
      </c>
    </row>
    <row r="1142" spans="1:31" x14ac:dyDescent="0.3">
      <c r="A1142" s="104" t="s">
        <v>1119</v>
      </c>
      <c r="B1142" s="115">
        <v>2</v>
      </c>
      <c r="C1142" s="116">
        <v>1</v>
      </c>
      <c r="D1142" s="107">
        <v>8.6452000000000009</v>
      </c>
      <c r="E1142" s="104">
        <v>1.9642152089343799E-2</v>
      </c>
      <c r="F1142" s="107">
        <f t="shared" si="17"/>
        <v>1.7068109305346684</v>
      </c>
      <c r="G1142" s="104">
        <v>1.52979610132573E-2</v>
      </c>
      <c r="H1142" s="107">
        <v>2.4563120792011901</v>
      </c>
      <c r="I1142" s="104">
        <v>0.801312501284418</v>
      </c>
      <c r="J1142" s="115" t="s">
        <v>1</v>
      </c>
      <c r="K1142" s="116" t="s">
        <v>0</v>
      </c>
      <c r="L1142" s="107">
        <v>79345.082399999999</v>
      </c>
      <c r="M1142" s="104" t="s">
        <v>1120</v>
      </c>
      <c r="N1142" s="101">
        <v>60.707286810477903</v>
      </c>
      <c r="O1142" s="99">
        <v>76.784251554689405</v>
      </c>
      <c r="P1142" s="111">
        <v>41.727866263883499</v>
      </c>
      <c r="Q1142" s="104">
        <v>59.739801543016938</v>
      </c>
      <c r="R1142" s="101">
        <v>1.7762637755343331</v>
      </c>
      <c r="S1142" s="99">
        <v>0.2937439737337747</v>
      </c>
      <c r="T1142" s="143">
        <v>3</v>
      </c>
      <c r="U1142" s="116">
        <v>1373</v>
      </c>
      <c r="V1142" s="101">
        <v>103.893700580382</v>
      </c>
      <c r="W1142" s="99">
        <v>174.04145766297199</v>
      </c>
      <c r="X1142" s="111">
        <v>162.28363017422899</v>
      </c>
      <c r="Y1142" s="104">
        <v>146.73959613919433</v>
      </c>
      <c r="Z1142" s="107">
        <v>2.1665473194630245</v>
      </c>
      <c r="AA1142" s="104">
        <v>0.25602133192996601</v>
      </c>
      <c r="AB1142" s="115">
        <v>3</v>
      </c>
      <c r="AC1142" s="116">
        <v>1134</v>
      </c>
      <c r="AD1142" s="107">
        <v>2.4563120792011888</v>
      </c>
      <c r="AE1142" s="104">
        <v>1.2964938695489259</v>
      </c>
    </row>
    <row r="1143" spans="1:31" x14ac:dyDescent="0.3">
      <c r="A1143" s="104" t="s">
        <v>1889</v>
      </c>
      <c r="B1143" s="115">
        <v>4</v>
      </c>
      <c r="C1143" s="116">
        <v>1</v>
      </c>
      <c r="D1143" s="107">
        <v>22.420300000000001</v>
      </c>
      <c r="E1143" s="104">
        <v>0.11739792618445399</v>
      </c>
      <c r="F1143" s="107">
        <f t="shared" si="17"/>
        <v>0.93033957476304618</v>
      </c>
      <c r="G1143" s="104">
        <v>5.3868646071057097E-2</v>
      </c>
      <c r="H1143" s="107">
        <v>1.5362862610233201</v>
      </c>
      <c r="I1143" s="104">
        <v>0.33338057534889798</v>
      </c>
      <c r="J1143" s="115" t="s">
        <v>0</v>
      </c>
      <c r="K1143" s="116" t="s">
        <v>1</v>
      </c>
      <c r="L1143" s="107">
        <v>55248.115899999997</v>
      </c>
      <c r="M1143" s="104" t="s">
        <v>1890</v>
      </c>
      <c r="N1143" s="101">
        <v>245.37857119868701</v>
      </c>
      <c r="O1143" s="99">
        <v>237.72906519756199</v>
      </c>
      <c r="P1143" s="111">
        <v>190.79734351488599</v>
      </c>
      <c r="Q1143" s="104">
        <v>224.63499330371167</v>
      </c>
      <c r="R1143" s="101">
        <v>2.3514774109411558</v>
      </c>
      <c r="S1143" s="99">
        <v>0.1315592492910144</v>
      </c>
      <c r="T1143" s="143">
        <v>3</v>
      </c>
      <c r="U1143" s="116">
        <v>994</v>
      </c>
      <c r="V1143" s="101">
        <v>180.19767921823001</v>
      </c>
      <c r="W1143" s="99">
        <v>168.59344210014299</v>
      </c>
      <c r="X1143" s="111">
        <v>89.867348140469204</v>
      </c>
      <c r="Y1143" s="104">
        <v>146.21948981961407</v>
      </c>
      <c r="Z1143" s="107">
        <v>2.1650052642564206</v>
      </c>
      <c r="AA1143" s="104">
        <v>0.33611171230500297</v>
      </c>
      <c r="AB1143" s="115">
        <v>3</v>
      </c>
      <c r="AC1143" s="116">
        <v>1135</v>
      </c>
      <c r="AD1143" s="107">
        <v>0.65092035603696863</v>
      </c>
      <c r="AE1143" s="104">
        <v>-0.61944706298597951</v>
      </c>
    </row>
    <row r="1144" spans="1:31" x14ac:dyDescent="0.3">
      <c r="A1144" s="104" t="s">
        <v>1373</v>
      </c>
      <c r="B1144" s="115">
        <v>3</v>
      </c>
      <c r="C1144" s="116">
        <v>1</v>
      </c>
      <c r="D1144" s="107">
        <v>12.2186</v>
      </c>
      <c r="E1144" s="104">
        <v>3.71837159129128E-2</v>
      </c>
      <c r="F1144" s="107">
        <f t="shared" si="17"/>
        <v>1.4296472116637999</v>
      </c>
      <c r="G1144" s="104">
        <v>2.3551224224186901E-2</v>
      </c>
      <c r="H1144" s="107">
        <v>2.1578528570622799</v>
      </c>
      <c r="I1144" s="104">
        <v>0.638970386514077</v>
      </c>
      <c r="J1144" s="115" t="s">
        <v>0</v>
      </c>
      <c r="K1144" s="116" t="s">
        <v>1</v>
      </c>
      <c r="L1144" s="107">
        <v>92088.794200000004</v>
      </c>
      <c r="M1144" s="104" t="s">
        <v>1374</v>
      </c>
      <c r="N1144" s="101">
        <v>385.04569474981099</v>
      </c>
      <c r="O1144" s="99">
        <v>238.978389195798</v>
      </c>
      <c r="P1144" s="111">
        <v>319.97886474959301</v>
      </c>
      <c r="Q1144" s="104">
        <v>314.66764956506728</v>
      </c>
      <c r="R1144" s="101">
        <v>2.4978520961462611</v>
      </c>
      <c r="S1144" s="99">
        <v>0.23255759542977888</v>
      </c>
      <c r="T1144" s="143">
        <v>3</v>
      </c>
      <c r="U1144" s="116">
        <v>868</v>
      </c>
      <c r="V1144" s="101">
        <v>90.947529370190693</v>
      </c>
      <c r="W1144" s="99">
        <v>185.946785253206</v>
      </c>
      <c r="X1144" s="111">
        <v>160.578956830512</v>
      </c>
      <c r="Y1144" s="104">
        <v>145.82442381796955</v>
      </c>
      <c r="Z1144" s="107">
        <v>2.1638302691193974</v>
      </c>
      <c r="AA1144" s="104">
        <v>0.33731166692815195</v>
      </c>
      <c r="AB1144" s="115">
        <v>3</v>
      </c>
      <c r="AC1144" s="116">
        <v>1136</v>
      </c>
      <c r="AD1144" s="107">
        <v>0.46342362813440674</v>
      </c>
      <c r="AE1144" s="104">
        <v>-1.109596491506146</v>
      </c>
    </row>
    <row r="1145" spans="1:31" x14ac:dyDescent="0.3">
      <c r="A1145" s="104" t="s">
        <v>2923</v>
      </c>
      <c r="B1145" s="115">
        <v>5</v>
      </c>
      <c r="C1145" s="116">
        <v>1</v>
      </c>
      <c r="D1145" s="107">
        <v>20.905799999999999</v>
      </c>
      <c r="E1145" s="104">
        <v>0.658928272045329</v>
      </c>
      <c r="F1145" s="107">
        <f t="shared" si="17"/>
        <v>0.18116185816825395</v>
      </c>
      <c r="G1145" s="104">
        <v>0.19504946352455799</v>
      </c>
      <c r="H1145" s="107">
        <v>1.1542092365482499</v>
      </c>
      <c r="I1145" s="104">
        <v>6.6172496995217003E-2</v>
      </c>
      <c r="J1145" s="115" t="s">
        <v>0</v>
      </c>
      <c r="K1145" s="116" t="s">
        <v>1</v>
      </c>
      <c r="L1145" s="107">
        <v>117513.04859999999</v>
      </c>
      <c r="M1145" s="104" t="s">
        <v>2924</v>
      </c>
      <c r="N1145" s="101">
        <v>212.132624492942</v>
      </c>
      <c r="O1145" s="99">
        <v>105.554942225499</v>
      </c>
      <c r="P1145" s="111">
        <v>186.55315727213201</v>
      </c>
      <c r="Q1145" s="104">
        <v>168.080241330191</v>
      </c>
      <c r="R1145" s="101">
        <v>2.2255166629598611</v>
      </c>
      <c r="S1145" s="99">
        <v>0.33102314113300624</v>
      </c>
      <c r="T1145" s="143">
        <v>3</v>
      </c>
      <c r="U1145" s="116">
        <v>1096</v>
      </c>
      <c r="V1145" s="101">
        <v>104.191501379635</v>
      </c>
      <c r="W1145" s="99">
        <v>137.66704986808901</v>
      </c>
      <c r="X1145" s="111">
        <v>195.01260523213901</v>
      </c>
      <c r="Y1145" s="104">
        <v>145.623718826621</v>
      </c>
      <c r="Z1145" s="107">
        <v>2.1632321175359213</v>
      </c>
      <c r="AA1145" s="104">
        <v>0.31540451508514777</v>
      </c>
      <c r="AB1145" s="115">
        <v>3</v>
      </c>
      <c r="AC1145" s="116">
        <v>1137</v>
      </c>
      <c r="AD1145" s="107">
        <v>0.86639403700370399</v>
      </c>
      <c r="AE1145" s="104">
        <v>-0.20690478132107326</v>
      </c>
    </row>
    <row r="1146" spans="1:31" x14ac:dyDescent="0.3">
      <c r="A1146" s="104" t="s">
        <v>1715</v>
      </c>
      <c r="B1146" s="115">
        <v>12</v>
      </c>
      <c r="C1146" s="116">
        <v>2</v>
      </c>
      <c r="D1146" s="107">
        <v>46.198399999999999</v>
      </c>
      <c r="E1146" s="104">
        <v>8.4209744458559194E-2</v>
      </c>
      <c r="F1146" s="107">
        <f t="shared" si="17"/>
        <v>1.074637650546457</v>
      </c>
      <c r="G1146" s="104">
        <v>4.2618916160700397E-2</v>
      </c>
      <c r="H1146" s="107">
        <v>5.4858183024937297</v>
      </c>
      <c r="I1146" s="104">
        <v>0.41565401832894699</v>
      </c>
      <c r="J1146" s="115" t="s">
        <v>1</v>
      </c>
      <c r="K1146" s="116" t="s">
        <v>0</v>
      </c>
      <c r="L1146" s="107">
        <v>292471.01059999998</v>
      </c>
      <c r="M1146" s="104" t="s">
        <v>1716</v>
      </c>
      <c r="N1146" s="101">
        <v>7.3739302496076897</v>
      </c>
      <c r="O1146" s="99">
        <v>46.684378930273098</v>
      </c>
      <c r="P1146" s="111">
        <v>25.371613978587099</v>
      </c>
      <c r="Q1146" s="104">
        <v>26.476641052822629</v>
      </c>
      <c r="R1146" s="101">
        <v>1.4228628876878486</v>
      </c>
      <c r="S1146" s="99">
        <v>0.74324033258037714</v>
      </c>
      <c r="T1146" s="143">
        <v>3</v>
      </c>
      <c r="U1146" s="116">
        <v>1472</v>
      </c>
      <c r="V1146" s="101">
        <v>40.629436748697302</v>
      </c>
      <c r="W1146" s="99">
        <v>215.19148053310599</v>
      </c>
      <c r="X1146" s="111">
        <v>179.91720894659099</v>
      </c>
      <c r="Y1146" s="104">
        <v>145.24604207613143</v>
      </c>
      <c r="Z1146" s="107">
        <v>2.1621043067910044</v>
      </c>
      <c r="AA1146" s="104">
        <v>0.63548290463415569</v>
      </c>
      <c r="AB1146" s="115">
        <v>3</v>
      </c>
      <c r="AC1146" s="116">
        <v>1138</v>
      </c>
      <c r="AD1146" s="107">
        <v>5.4858183024937377</v>
      </c>
      <c r="AE1146" s="104">
        <v>2.4557068390231769</v>
      </c>
    </row>
    <row r="1147" spans="1:31" x14ac:dyDescent="0.3">
      <c r="A1147" s="104" t="s">
        <v>131</v>
      </c>
      <c r="B1147" s="115">
        <v>8</v>
      </c>
      <c r="C1147" s="116">
        <v>5</v>
      </c>
      <c r="D1147" s="107">
        <v>52.966900000000003</v>
      </c>
      <c r="E1147" s="109">
        <v>3.3099509090472899E-5</v>
      </c>
      <c r="F1147" s="107">
        <f t="shared" si="17"/>
        <v>4.4801784473384725</v>
      </c>
      <c r="G1147" s="104">
        <v>2.41623489822876E-4</v>
      </c>
      <c r="H1147" s="107">
        <v>2.7766790596707001</v>
      </c>
      <c r="I1147" s="104">
        <v>1</v>
      </c>
      <c r="J1147" s="115" t="s">
        <v>0</v>
      </c>
      <c r="K1147" s="116" t="s">
        <v>1</v>
      </c>
      <c r="L1147" s="107">
        <v>74367.621700000003</v>
      </c>
      <c r="M1147" s="104" t="s">
        <v>132</v>
      </c>
      <c r="N1147" s="101">
        <v>397.71074616173001</v>
      </c>
      <c r="O1147" s="99">
        <v>435.53165197190799</v>
      </c>
      <c r="P1147" s="111">
        <v>374.344272587913</v>
      </c>
      <c r="Q1147" s="104">
        <v>402.528890240517</v>
      </c>
      <c r="R1147" s="101">
        <v>2.6047970559381</v>
      </c>
      <c r="S1147" s="99">
        <v>7.6707360805169766E-2</v>
      </c>
      <c r="T1147" s="143">
        <v>3</v>
      </c>
      <c r="U1147" s="116">
        <v>763</v>
      </c>
      <c r="V1147" s="101">
        <v>144.995894930573</v>
      </c>
      <c r="W1147" s="99">
        <v>150.71169764338001</v>
      </c>
      <c r="X1147" s="111">
        <v>139.19562986212</v>
      </c>
      <c r="Y1147" s="104">
        <v>144.96774081202432</v>
      </c>
      <c r="Z1147" s="107">
        <v>2.1612713708831763</v>
      </c>
      <c r="AA1147" s="104">
        <v>3.9719771315118758E-2</v>
      </c>
      <c r="AB1147" s="115">
        <v>3</v>
      </c>
      <c r="AC1147" s="116">
        <v>1139</v>
      </c>
      <c r="AD1147" s="107">
        <v>0.36014245021122321</v>
      </c>
      <c r="AE1147" s="104">
        <v>-1.4733604339881141</v>
      </c>
    </row>
    <row r="1148" spans="1:31" x14ac:dyDescent="0.3">
      <c r="A1148" s="104" t="s">
        <v>1431</v>
      </c>
      <c r="B1148" s="115">
        <v>3</v>
      </c>
      <c r="C1148" s="116">
        <v>1</v>
      </c>
      <c r="D1148" s="107">
        <v>13.7522</v>
      </c>
      <c r="E1148" s="104">
        <v>4.4202916063079099E-2</v>
      </c>
      <c r="F1148" s="107">
        <f t="shared" si="17"/>
        <v>1.3545490793312234</v>
      </c>
      <c r="G1148" s="104">
        <v>2.6842599777964E-2</v>
      </c>
      <c r="H1148" s="107">
        <v>1.69349886911993</v>
      </c>
      <c r="I1148" s="104">
        <v>0.59115526345338398</v>
      </c>
      <c r="J1148" s="115" t="s">
        <v>0</v>
      </c>
      <c r="K1148" s="116" t="s">
        <v>1</v>
      </c>
      <c r="L1148" s="107">
        <v>67482.952799999999</v>
      </c>
      <c r="M1148" s="104" t="s">
        <v>1432</v>
      </c>
      <c r="N1148" s="101">
        <v>269.35781750568202</v>
      </c>
      <c r="O1148" s="99">
        <v>295.57984062507597</v>
      </c>
      <c r="P1148" s="111">
        <v>170.016038876469</v>
      </c>
      <c r="Q1148" s="104">
        <v>244.98456566907566</v>
      </c>
      <c r="R1148" s="101">
        <v>2.3891387241363775</v>
      </c>
      <c r="S1148" s="99">
        <v>0.27036500033401417</v>
      </c>
      <c r="T1148" s="143">
        <v>3</v>
      </c>
      <c r="U1148" s="116">
        <v>962</v>
      </c>
      <c r="V1148" s="101">
        <v>150.92434400545901</v>
      </c>
      <c r="W1148" s="99">
        <v>143.05448949694701</v>
      </c>
      <c r="X1148" s="111">
        <v>140.00651506128301</v>
      </c>
      <c r="Y1148" s="104">
        <v>144.66178285456303</v>
      </c>
      <c r="Z1148" s="107">
        <v>2.1603538131676192</v>
      </c>
      <c r="AA1148" s="104">
        <v>3.8943153361951248E-2</v>
      </c>
      <c r="AB1148" s="115">
        <v>3</v>
      </c>
      <c r="AC1148" s="116">
        <v>1140</v>
      </c>
      <c r="AD1148" s="107">
        <v>0.59049345602437531</v>
      </c>
      <c r="AE1148" s="104">
        <v>-0.76000702343342208</v>
      </c>
    </row>
    <row r="1149" spans="1:31" x14ac:dyDescent="0.3">
      <c r="A1149" s="104" t="s">
        <v>2895</v>
      </c>
      <c r="B1149" s="115">
        <v>4</v>
      </c>
      <c r="C1149" s="116">
        <v>1</v>
      </c>
      <c r="D1149" s="107">
        <v>16.4634</v>
      </c>
      <c r="E1149" s="104">
        <v>0.638118802987376</v>
      </c>
      <c r="F1149" s="107">
        <f t="shared" si="17"/>
        <v>0.19509845814622134</v>
      </c>
      <c r="G1149" s="104">
        <v>0.19072480198397301</v>
      </c>
      <c r="H1149" s="107">
        <v>1.0620551450756199</v>
      </c>
      <c r="I1149" s="104">
        <v>6.8442210212336693E-2</v>
      </c>
      <c r="J1149" s="115" t="s">
        <v>1</v>
      </c>
      <c r="K1149" s="116" t="s">
        <v>0</v>
      </c>
      <c r="L1149" s="107">
        <v>81020.430099999998</v>
      </c>
      <c r="M1149" s="104" t="s">
        <v>2896</v>
      </c>
      <c r="N1149" s="101">
        <v>98.114352049471606</v>
      </c>
      <c r="O1149" s="99">
        <v>131.668412349341</v>
      </c>
      <c r="P1149" s="111">
        <v>178.77030360030699</v>
      </c>
      <c r="Q1149" s="104">
        <v>136.18435599970653</v>
      </c>
      <c r="R1149" s="101">
        <v>2.134127221429782</v>
      </c>
      <c r="S1149" s="99">
        <v>0.29751705449360516</v>
      </c>
      <c r="T1149" s="143">
        <v>3</v>
      </c>
      <c r="U1149" s="116">
        <v>1172</v>
      </c>
      <c r="V1149" s="101">
        <v>148.387334705527</v>
      </c>
      <c r="W1149" s="99">
        <v>136.43017487270299</v>
      </c>
      <c r="X1149" s="111">
        <v>149.08837832666299</v>
      </c>
      <c r="Y1149" s="104">
        <v>144.63529596829767</v>
      </c>
      <c r="Z1149" s="107">
        <v>2.1602742886274697</v>
      </c>
      <c r="AA1149" s="104">
        <v>4.9189123561136576E-2</v>
      </c>
      <c r="AB1149" s="115">
        <v>3</v>
      </c>
      <c r="AC1149" s="116">
        <v>1141</v>
      </c>
      <c r="AD1149" s="107">
        <v>1.0620551450756162</v>
      </c>
      <c r="AE1149" s="104">
        <v>8.685867712290736E-2</v>
      </c>
    </row>
    <row r="1150" spans="1:31" x14ac:dyDescent="0.3">
      <c r="A1150" s="104" t="s">
        <v>2879</v>
      </c>
      <c r="B1150" s="115">
        <v>3</v>
      </c>
      <c r="C1150" s="116">
        <v>1</v>
      </c>
      <c r="D1150" s="107">
        <v>10.174099999999999</v>
      </c>
      <c r="E1150" s="104">
        <v>0.61779918647589704</v>
      </c>
      <c r="F1150" s="107">
        <f t="shared" si="17"/>
        <v>0.20915266791747758</v>
      </c>
      <c r="G1150" s="104">
        <v>0.18568240532170099</v>
      </c>
      <c r="H1150" s="107">
        <v>1.0679156264409499</v>
      </c>
      <c r="I1150" s="104">
        <v>7.0851385099977904E-2</v>
      </c>
      <c r="J1150" s="115" t="s">
        <v>0</v>
      </c>
      <c r="K1150" s="116" t="s">
        <v>1</v>
      </c>
      <c r="L1150" s="107">
        <v>158280.90599999999</v>
      </c>
      <c r="M1150" s="104" t="s">
        <v>2880</v>
      </c>
      <c r="N1150" s="101">
        <v>149.346248682045</v>
      </c>
      <c r="O1150" s="99">
        <v>177.58989455006599</v>
      </c>
      <c r="P1150" s="111">
        <v>134.807747522938</v>
      </c>
      <c r="Q1150" s="104">
        <v>153.91463025168301</v>
      </c>
      <c r="R1150" s="101">
        <v>2.1872799033635473</v>
      </c>
      <c r="S1150" s="99">
        <v>0.14133720874147226</v>
      </c>
      <c r="T1150" s="143">
        <v>3</v>
      </c>
      <c r="U1150" s="116">
        <v>1132</v>
      </c>
      <c r="V1150" s="101">
        <v>121.79283348961199</v>
      </c>
      <c r="W1150" s="99">
        <v>138.98558804317599</v>
      </c>
      <c r="X1150" s="111">
        <v>171.60020400891901</v>
      </c>
      <c r="Y1150" s="104">
        <v>144.12620851390236</v>
      </c>
      <c r="Z1150" s="107">
        <v>2.1587429619243936</v>
      </c>
      <c r="AA1150" s="104">
        <v>0.17553003678497775</v>
      </c>
      <c r="AB1150" s="115">
        <v>3</v>
      </c>
      <c r="AC1150" s="116">
        <v>1142</v>
      </c>
      <c r="AD1150" s="107">
        <v>0.9364035652635847</v>
      </c>
      <c r="AE1150" s="104">
        <v>-9.4797667508879135E-2</v>
      </c>
    </row>
    <row r="1151" spans="1:31" x14ac:dyDescent="0.3">
      <c r="A1151" s="104" t="s">
        <v>1721</v>
      </c>
      <c r="B1151" s="115">
        <v>9</v>
      </c>
      <c r="C1151" s="116">
        <v>1</v>
      </c>
      <c r="D1151" s="107">
        <v>33.0642</v>
      </c>
      <c r="E1151" s="104">
        <v>8.5437961272125398E-2</v>
      </c>
      <c r="F1151" s="107">
        <f t="shared" si="17"/>
        <v>1.0683491233636204</v>
      </c>
      <c r="G1151" s="104">
        <v>4.3065302369074403E-2</v>
      </c>
      <c r="H1151" s="107">
        <v>2.8411421633284801</v>
      </c>
      <c r="I1151" s="104">
        <v>0.41190919452006702</v>
      </c>
      <c r="J1151" s="115" t="s">
        <v>1</v>
      </c>
      <c r="K1151" s="116" t="s">
        <v>0</v>
      </c>
      <c r="L1151" s="107">
        <v>187012.473</v>
      </c>
      <c r="M1151" s="104" t="s">
        <v>1722</v>
      </c>
      <c r="N1151" s="101">
        <v>27.320120764394002</v>
      </c>
      <c r="O1151" s="99">
        <v>105.85236838150099</v>
      </c>
      <c r="P1151" s="111">
        <v>18.9732481076956</v>
      </c>
      <c r="Q1151" s="104">
        <v>50.715245751196868</v>
      </c>
      <c r="R1151" s="101">
        <v>1.7051385342901504</v>
      </c>
      <c r="S1151" s="99">
        <v>0.94512377035641848</v>
      </c>
      <c r="T1151" s="143">
        <v>3</v>
      </c>
      <c r="U1151" s="116">
        <v>1406</v>
      </c>
      <c r="V1151" s="101">
        <v>210.39331966114599</v>
      </c>
      <c r="W1151" s="99">
        <v>114.209504871077</v>
      </c>
      <c r="X1151" s="111">
        <v>107.66484454965099</v>
      </c>
      <c r="Y1151" s="104">
        <v>144.08922302729133</v>
      </c>
      <c r="Z1151" s="107">
        <v>2.1586314995176243</v>
      </c>
      <c r="AA1151" s="104">
        <v>0.39915683925228507</v>
      </c>
      <c r="AB1151" s="115">
        <v>3</v>
      </c>
      <c r="AC1151" s="116">
        <v>1143</v>
      </c>
      <c r="AD1151" s="107">
        <v>2.8411421633284868</v>
      </c>
      <c r="AE1151" s="104">
        <v>1.5064710220229229</v>
      </c>
    </row>
    <row r="1152" spans="1:31" x14ac:dyDescent="0.3">
      <c r="A1152" s="104" t="s">
        <v>2591</v>
      </c>
      <c r="B1152" s="115">
        <v>11</v>
      </c>
      <c r="C1152" s="116">
        <v>2</v>
      </c>
      <c r="D1152" s="107">
        <v>42.0792</v>
      </c>
      <c r="E1152" s="104">
        <v>0.38074720059774603</v>
      </c>
      <c r="F1152" s="107">
        <f t="shared" si="17"/>
        <v>0.41936328108297932</v>
      </c>
      <c r="G1152" s="104">
        <v>0.12721942056260699</v>
      </c>
      <c r="H1152" s="107">
        <v>1.1982056561619201</v>
      </c>
      <c r="I1152" s="104">
        <v>0.119957541747862</v>
      </c>
      <c r="J1152" s="115" t="s">
        <v>1</v>
      </c>
      <c r="K1152" s="116" t="s">
        <v>0</v>
      </c>
      <c r="L1152" s="107">
        <v>310431.47379999998</v>
      </c>
      <c r="M1152" s="104" t="s">
        <v>2592</v>
      </c>
      <c r="N1152" s="101">
        <v>130.743455190681</v>
      </c>
      <c r="O1152" s="99">
        <v>147.24203013655901</v>
      </c>
      <c r="P1152" s="111">
        <v>81.787584608646696</v>
      </c>
      <c r="Q1152" s="104">
        <v>119.92435664529556</v>
      </c>
      <c r="R1152" s="101">
        <v>2.0789073972972218</v>
      </c>
      <c r="S1152" s="99">
        <v>0.28386263848442211</v>
      </c>
      <c r="T1152" s="143">
        <v>3</v>
      </c>
      <c r="U1152" s="116">
        <v>1211</v>
      </c>
      <c r="V1152" s="101">
        <v>167.398578041447</v>
      </c>
      <c r="W1152" s="99">
        <v>144.60974698037501</v>
      </c>
      <c r="X1152" s="111">
        <v>119.073802310094</v>
      </c>
      <c r="Y1152" s="104">
        <v>143.69404244397199</v>
      </c>
      <c r="Z1152" s="107">
        <v>2.1574387626551492</v>
      </c>
      <c r="AA1152" s="104">
        <v>0.1682421740836936</v>
      </c>
      <c r="AB1152" s="115">
        <v>3</v>
      </c>
      <c r="AC1152" s="116">
        <v>1144</v>
      </c>
      <c r="AD1152" s="107">
        <v>1.1982056561619159</v>
      </c>
      <c r="AE1152" s="104">
        <v>0.26087554891236309</v>
      </c>
    </row>
    <row r="1153" spans="1:31" x14ac:dyDescent="0.3">
      <c r="A1153" s="104" t="s">
        <v>951</v>
      </c>
      <c r="B1153" s="115">
        <v>9</v>
      </c>
      <c r="C1153" s="116">
        <v>1</v>
      </c>
      <c r="D1153" s="107">
        <v>30.403099999999998</v>
      </c>
      <c r="E1153" s="104">
        <v>1.16059043875035E-2</v>
      </c>
      <c r="F1153" s="107">
        <f t="shared" si="17"/>
        <v>1.9353210115890547</v>
      </c>
      <c r="G1153" s="104">
        <v>1.0650990881127999E-2</v>
      </c>
      <c r="H1153" s="107">
        <v>3.2989476599748602</v>
      </c>
      <c r="I1153" s="104">
        <v>0.90162450858404197</v>
      </c>
      <c r="J1153" s="115" t="s">
        <v>1</v>
      </c>
      <c r="K1153" s="116" t="s">
        <v>0</v>
      </c>
      <c r="L1153" s="107">
        <v>385972.75919999997</v>
      </c>
      <c r="M1153" s="104" t="s">
        <v>952</v>
      </c>
      <c r="N1153" s="101">
        <v>36.926172743488003</v>
      </c>
      <c r="O1153" s="99">
        <v>43.976744482903399</v>
      </c>
      <c r="P1153" s="111">
        <v>49.727573045597801</v>
      </c>
      <c r="Q1153" s="104">
        <v>43.543496757329734</v>
      </c>
      <c r="R1153" s="101">
        <v>1.6389233020921861</v>
      </c>
      <c r="S1153" s="99">
        <v>0.14724788434468788</v>
      </c>
      <c r="T1153" s="143">
        <v>3</v>
      </c>
      <c r="U1153" s="116">
        <v>1426</v>
      </c>
      <c r="V1153" s="101">
        <v>84.356662122072606</v>
      </c>
      <c r="W1153" s="99">
        <v>156.38989611269201</v>
      </c>
      <c r="X1153" s="111">
        <v>190.196591969384</v>
      </c>
      <c r="Y1153" s="104">
        <v>143.64771673471623</v>
      </c>
      <c r="Z1153" s="107">
        <v>2.1572987273179129</v>
      </c>
      <c r="AA1153" s="104">
        <v>0.37632520170339245</v>
      </c>
      <c r="AB1153" s="115">
        <v>3</v>
      </c>
      <c r="AC1153" s="116">
        <v>1145</v>
      </c>
      <c r="AD1153" s="107">
        <v>3.2989476599748691</v>
      </c>
      <c r="AE1153" s="104">
        <v>1.7220058887565246</v>
      </c>
    </row>
    <row r="1154" spans="1:31" x14ac:dyDescent="0.3">
      <c r="A1154" s="104" t="s">
        <v>2613</v>
      </c>
      <c r="B1154" s="115">
        <v>5</v>
      </c>
      <c r="C1154" s="116">
        <v>1</v>
      </c>
      <c r="D1154" s="107">
        <v>28.945599999999999</v>
      </c>
      <c r="E1154" s="104">
        <v>0.396429218404942</v>
      </c>
      <c r="F1154" s="107">
        <f t="shared" si="17"/>
        <v>0.40183434378213162</v>
      </c>
      <c r="G1154" s="104">
        <v>0.13133845874500499</v>
      </c>
      <c r="H1154" s="107">
        <v>1.1297674473354</v>
      </c>
      <c r="I1154" s="104">
        <v>0.114973949678252</v>
      </c>
      <c r="J1154" s="115" t="s">
        <v>1</v>
      </c>
      <c r="K1154" s="116" t="s">
        <v>0</v>
      </c>
      <c r="L1154" s="107">
        <v>106877.989</v>
      </c>
      <c r="M1154" s="104" t="s">
        <v>2614</v>
      </c>
      <c r="N1154" s="101">
        <v>129.923976308645</v>
      </c>
      <c r="O1154" s="99">
        <v>138.46084680205701</v>
      </c>
      <c r="P1154" s="111">
        <v>112.492707353566</v>
      </c>
      <c r="Q1154" s="104">
        <v>126.95917682142266</v>
      </c>
      <c r="R1154" s="101">
        <v>2.1036640978750785</v>
      </c>
      <c r="S1154" s="99">
        <v>0.10425008549276991</v>
      </c>
      <c r="T1154" s="143">
        <v>3</v>
      </c>
      <c r="U1154" s="116">
        <v>1193</v>
      </c>
      <c r="V1154" s="101">
        <v>116.517771587391</v>
      </c>
      <c r="W1154" s="99">
        <v>166.33075186579299</v>
      </c>
      <c r="X1154" s="111">
        <v>147.45451188684299</v>
      </c>
      <c r="Y1154" s="104">
        <v>143.43434511334235</v>
      </c>
      <c r="Z1154" s="107">
        <v>2.1566531548692258</v>
      </c>
      <c r="AA1154" s="104">
        <v>0.17533212971273993</v>
      </c>
      <c r="AB1154" s="115">
        <v>3</v>
      </c>
      <c r="AC1154" s="116">
        <v>1146</v>
      </c>
      <c r="AD1154" s="107">
        <v>1.1297674473353998</v>
      </c>
      <c r="AE1154" s="104">
        <v>0.17602583715044681</v>
      </c>
    </row>
    <row r="1155" spans="1:31" x14ac:dyDescent="0.3">
      <c r="A1155" s="104" t="s">
        <v>1649</v>
      </c>
      <c r="B1155" s="115">
        <v>9</v>
      </c>
      <c r="C1155" s="116">
        <v>3</v>
      </c>
      <c r="D1155" s="107">
        <v>48.890799999999999</v>
      </c>
      <c r="E1155" s="104">
        <v>7.4300904259645306E-2</v>
      </c>
      <c r="F1155" s="107">
        <f t="shared" si="17"/>
        <v>1.129005900740307</v>
      </c>
      <c r="G1155" s="104">
        <v>3.9089926216785802E-2</v>
      </c>
      <c r="H1155" s="107">
        <v>1.2799569820326</v>
      </c>
      <c r="I1155" s="104">
        <v>0.44853955360004999</v>
      </c>
      <c r="J1155" s="115" t="s">
        <v>0</v>
      </c>
      <c r="K1155" s="116" t="s">
        <v>1</v>
      </c>
      <c r="L1155" s="107">
        <v>47820.641600000003</v>
      </c>
      <c r="M1155" s="104" t="s">
        <v>1650</v>
      </c>
      <c r="N1155" s="101">
        <v>173.209829928555</v>
      </c>
      <c r="O1155" s="99">
        <v>213.322247053636</v>
      </c>
      <c r="P1155" s="111">
        <v>164.18846572615999</v>
      </c>
      <c r="Q1155" s="104">
        <v>183.57351423611701</v>
      </c>
      <c r="R1155" s="101">
        <v>2.2638100219041366</v>
      </c>
      <c r="S1155" s="99">
        <v>0.14247724665098607</v>
      </c>
      <c r="T1155" s="143">
        <v>3</v>
      </c>
      <c r="U1155" s="116">
        <v>1066</v>
      </c>
      <c r="V1155" s="101">
        <v>161.97537777270199</v>
      </c>
      <c r="W1155" s="99">
        <v>135.506184609331</v>
      </c>
      <c r="X1155" s="111">
        <v>132.78332185946201</v>
      </c>
      <c r="Y1155" s="104">
        <v>143.42162808049832</v>
      </c>
      <c r="Z1155" s="107">
        <v>2.1566146481779938</v>
      </c>
      <c r="AA1155" s="104">
        <v>0.11243486897789934</v>
      </c>
      <c r="AB1155" s="115">
        <v>3</v>
      </c>
      <c r="AC1155" s="116">
        <v>1147</v>
      </c>
      <c r="AD1155" s="107">
        <v>0.78127625696605507</v>
      </c>
      <c r="AE1155" s="104">
        <v>-0.35609532362282476</v>
      </c>
    </row>
    <row r="1156" spans="1:31" x14ac:dyDescent="0.3">
      <c r="A1156" s="104" t="s">
        <v>2015</v>
      </c>
      <c r="B1156" s="115">
        <v>6</v>
      </c>
      <c r="C1156" s="116">
        <v>1</v>
      </c>
      <c r="D1156" s="107">
        <v>22.581399999999999</v>
      </c>
      <c r="E1156" s="104">
        <v>0.14421254587677601</v>
      </c>
      <c r="F1156" s="107">
        <f t="shared" si="17"/>
        <v>0.84099695620435067</v>
      </c>
      <c r="G1156" s="104">
        <v>6.2049541673437403E-2</v>
      </c>
      <c r="H1156" s="107">
        <v>1.83350983653856</v>
      </c>
      <c r="I1156" s="104">
        <v>0.28681364515095398</v>
      </c>
      <c r="J1156" s="115" t="s">
        <v>0</v>
      </c>
      <c r="K1156" s="116" t="s">
        <v>1</v>
      </c>
      <c r="L1156" s="107">
        <v>228084.72099999999</v>
      </c>
      <c r="M1156" s="104" t="s">
        <v>2016</v>
      </c>
      <c r="N1156" s="101">
        <v>273.00627558234999</v>
      </c>
      <c r="O1156" s="99">
        <v>339.71395427716698</v>
      </c>
      <c r="P1156" s="111">
        <v>168.40364296381699</v>
      </c>
      <c r="Q1156" s="104">
        <v>260.37462427444467</v>
      </c>
      <c r="R1156" s="101">
        <v>2.415598656261023</v>
      </c>
      <c r="S1156" s="99">
        <v>0.33164092412295665</v>
      </c>
      <c r="T1156" s="143">
        <v>3</v>
      </c>
      <c r="U1156" s="116">
        <v>943</v>
      </c>
      <c r="V1156" s="101">
        <v>75.589236059886602</v>
      </c>
      <c r="W1156" s="99">
        <v>195.471880371097</v>
      </c>
      <c r="X1156" s="111">
        <v>154.96543508073299</v>
      </c>
      <c r="Y1156" s="104">
        <v>142.00885050390551</v>
      </c>
      <c r="Z1156" s="107">
        <v>2.1523154120255095</v>
      </c>
      <c r="AA1156" s="104">
        <v>0.42942755308052744</v>
      </c>
      <c r="AB1156" s="115">
        <v>3</v>
      </c>
      <c r="AC1156" s="116">
        <v>1148</v>
      </c>
      <c r="AD1156" s="107">
        <v>0.54540203715943847</v>
      </c>
      <c r="AE1156" s="104">
        <v>-0.87460800593904398</v>
      </c>
    </row>
    <row r="1157" spans="1:31" x14ac:dyDescent="0.3">
      <c r="A1157" s="104" t="s">
        <v>1729</v>
      </c>
      <c r="B1157" s="115">
        <v>8</v>
      </c>
      <c r="C1157" s="116">
        <v>1</v>
      </c>
      <c r="D1157" s="107">
        <v>31.407499999999999</v>
      </c>
      <c r="E1157" s="104">
        <v>8.6485837172767893E-2</v>
      </c>
      <c r="F1157" s="107">
        <f t="shared" si="17"/>
        <v>1.0630550063076116</v>
      </c>
      <c r="G1157" s="104">
        <v>4.3413751644967101E-2</v>
      </c>
      <c r="H1157" s="107">
        <v>1.4051006837017801</v>
      </c>
      <c r="I1157" s="104">
        <v>0.40876666946120499</v>
      </c>
      <c r="J1157" s="115" t="s">
        <v>1</v>
      </c>
      <c r="K1157" s="116" t="s">
        <v>0</v>
      </c>
      <c r="L1157" s="107">
        <v>160683.0673</v>
      </c>
      <c r="M1157" s="104" t="s">
        <v>1730</v>
      </c>
      <c r="N1157" s="101">
        <v>100.95677777543899</v>
      </c>
      <c r="O1157" s="99">
        <v>105.20954281680299</v>
      </c>
      <c r="P1157" s="111">
        <v>93.891301844862198</v>
      </c>
      <c r="Q1157" s="104">
        <v>100.01920747903473</v>
      </c>
      <c r="R1157" s="101">
        <v>2.0000834090114328</v>
      </c>
      <c r="S1157" s="99">
        <v>5.7159750644387754E-2</v>
      </c>
      <c r="T1157" s="143">
        <v>3</v>
      </c>
      <c r="U1157" s="116">
        <v>1263</v>
      </c>
      <c r="V1157" s="101">
        <v>176.29262855485399</v>
      </c>
      <c r="W1157" s="99">
        <v>109.198058788593</v>
      </c>
      <c r="X1157" s="111">
        <v>136.120483092858</v>
      </c>
      <c r="Y1157" s="104">
        <v>140.53705681210167</v>
      </c>
      <c r="Z1157" s="107">
        <v>2.1477908541133406</v>
      </c>
      <c r="AA1157" s="104">
        <v>0.24025425020433308</v>
      </c>
      <c r="AB1157" s="115">
        <v>3</v>
      </c>
      <c r="AC1157" s="116">
        <v>1149</v>
      </c>
      <c r="AD1157" s="107">
        <v>1.4051006837017777</v>
      </c>
      <c r="AE1157" s="104">
        <v>0.49067351170805978</v>
      </c>
    </row>
    <row r="1158" spans="1:31" x14ac:dyDescent="0.3">
      <c r="A1158" s="104" t="s">
        <v>1127</v>
      </c>
      <c r="B1158" s="115">
        <v>1</v>
      </c>
      <c r="C1158" s="116">
        <v>1</v>
      </c>
      <c r="D1158" s="107">
        <v>4.4024000000000001</v>
      </c>
      <c r="E1158" s="104">
        <v>2.0143022301251E-2</v>
      </c>
      <c r="F1158" s="107">
        <f t="shared" si="17"/>
        <v>1.6958753664397617</v>
      </c>
      <c r="G1158" s="104">
        <v>1.5575394304807999E-2</v>
      </c>
      <c r="H1158" s="107">
        <v>2.7903187071204401</v>
      </c>
      <c r="I1158" s="104">
        <v>0.79560283096129603</v>
      </c>
      <c r="J1158" s="115" t="s">
        <v>1</v>
      </c>
      <c r="K1158" s="116" t="s">
        <v>0</v>
      </c>
      <c r="L1158" s="107">
        <v>69662.829500000007</v>
      </c>
      <c r="M1158" s="104" t="s">
        <v>1128</v>
      </c>
      <c r="N1158" s="101">
        <v>33.658565973985702</v>
      </c>
      <c r="O1158" s="99">
        <v>41.809928163333801</v>
      </c>
      <c r="P1158" s="111">
        <v>74.6333549601448</v>
      </c>
      <c r="Q1158" s="104">
        <v>50.033949699154768</v>
      </c>
      <c r="R1158" s="101">
        <v>1.6992647876094098</v>
      </c>
      <c r="S1158" s="99">
        <v>0.43350709471019211</v>
      </c>
      <c r="T1158" s="143">
        <v>3</v>
      </c>
      <c r="U1158" s="116">
        <v>1411</v>
      </c>
      <c r="V1158" s="101">
        <v>116.416137813151</v>
      </c>
      <c r="W1158" s="99">
        <v>116.93270850182699</v>
      </c>
      <c r="X1158" s="111">
        <v>185.48315119504599</v>
      </c>
      <c r="Y1158" s="104">
        <v>139.61066583667466</v>
      </c>
      <c r="Z1158" s="107">
        <v>2.1449185983521017</v>
      </c>
      <c r="AA1158" s="104">
        <v>0.28455975792089799</v>
      </c>
      <c r="AB1158" s="115">
        <v>3</v>
      </c>
      <c r="AC1158" s="116">
        <v>1150</v>
      </c>
      <c r="AD1158" s="107">
        <v>2.7903187071204401</v>
      </c>
      <c r="AE1158" s="104">
        <v>1.4804299144997646</v>
      </c>
    </row>
    <row r="1159" spans="1:31" x14ac:dyDescent="0.3">
      <c r="A1159" s="104" t="s">
        <v>1255</v>
      </c>
      <c r="B1159" s="115">
        <v>27</v>
      </c>
      <c r="C1159" s="116">
        <v>2</v>
      </c>
      <c r="D1159" s="107">
        <v>148.1764</v>
      </c>
      <c r="E1159" s="104">
        <v>2.8608635898035101E-2</v>
      </c>
      <c r="F1159" s="107">
        <f t="shared" si="17"/>
        <v>1.5435028495026597</v>
      </c>
      <c r="G1159" s="104">
        <v>1.9833481904945702E-2</v>
      </c>
      <c r="H1159" s="107">
        <v>1.12503249567027</v>
      </c>
      <c r="I1159" s="104">
        <v>0.70934651444211705</v>
      </c>
      <c r="J1159" s="115" t="s">
        <v>1</v>
      </c>
      <c r="K1159" s="116" t="s">
        <v>0</v>
      </c>
      <c r="L1159" s="107">
        <v>290183.28659999999</v>
      </c>
      <c r="M1159" s="104" t="s">
        <v>1256</v>
      </c>
      <c r="N1159" s="101">
        <v>127.157176606215</v>
      </c>
      <c r="O1159" s="99">
        <v>118.67541237076099</v>
      </c>
      <c r="P1159" s="111">
        <v>125.74794687863999</v>
      </c>
      <c r="Q1159" s="104">
        <v>123.86017861853867</v>
      </c>
      <c r="R1159" s="101">
        <v>2.0929317019692877</v>
      </c>
      <c r="S1159" s="99">
        <v>3.6695319888437099E-2</v>
      </c>
      <c r="T1159" s="143">
        <v>3</v>
      </c>
      <c r="U1159" s="116">
        <v>1200</v>
      </c>
      <c r="V1159" s="101">
        <v>133.38738915929699</v>
      </c>
      <c r="W1159" s="99">
        <v>137.96959973173901</v>
      </c>
      <c r="X1159" s="111">
        <v>146.68318870510501</v>
      </c>
      <c r="Y1159" s="104">
        <v>139.34672586538034</v>
      </c>
      <c r="Z1159" s="107">
        <v>2.1440967688490837</v>
      </c>
      <c r="AA1159" s="104">
        <v>4.8469244676440849E-2</v>
      </c>
      <c r="AB1159" s="115">
        <v>3</v>
      </c>
      <c r="AC1159" s="116">
        <v>1151</v>
      </c>
      <c r="AD1159" s="107">
        <v>1.1250324956702729</v>
      </c>
      <c r="AE1159" s="104">
        <v>0.16996667314478467</v>
      </c>
    </row>
    <row r="1160" spans="1:31" x14ac:dyDescent="0.3">
      <c r="A1160" s="104" t="s">
        <v>1821</v>
      </c>
      <c r="B1160" s="115">
        <v>6</v>
      </c>
      <c r="C1160" s="116">
        <v>2</v>
      </c>
      <c r="D1160" s="107">
        <v>26.0624</v>
      </c>
      <c r="E1160" s="104">
        <v>0.103984022347008</v>
      </c>
      <c r="F1160" s="107">
        <f t="shared" si="17"/>
        <v>0.98303338704359478</v>
      </c>
      <c r="G1160" s="104">
        <v>4.9541345116724603E-2</v>
      </c>
      <c r="H1160" s="107">
        <v>1.6523616642839301</v>
      </c>
      <c r="I1160" s="104">
        <v>0.36248499245999899</v>
      </c>
      <c r="J1160" s="115" t="s">
        <v>1</v>
      </c>
      <c r="K1160" s="116" t="s">
        <v>0</v>
      </c>
      <c r="L1160" s="107">
        <v>120484.2504</v>
      </c>
      <c r="M1160" s="104" t="s">
        <v>1822</v>
      </c>
      <c r="N1160" s="101">
        <v>131.906910630059</v>
      </c>
      <c r="O1160" s="99">
        <v>69.253192043003807</v>
      </c>
      <c r="P1160" s="111">
        <v>51.636273650875196</v>
      </c>
      <c r="Q1160" s="104">
        <v>84.265458774645992</v>
      </c>
      <c r="R1160" s="101">
        <v>1.9256495895987658</v>
      </c>
      <c r="S1160" s="99">
        <v>0.50066189665555882</v>
      </c>
      <c r="T1160" s="143">
        <v>3</v>
      </c>
      <c r="U1160" s="116">
        <v>1309</v>
      </c>
      <c r="V1160" s="101">
        <v>138.00926978087799</v>
      </c>
      <c r="W1160" s="99">
        <v>137.33200404178899</v>
      </c>
      <c r="X1160" s="111">
        <v>142.369767284902</v>
      </c>
      <c r="Y1160" s="104">
        <v>139.23701370252297</v>
      </c>
      <c r="Z1160" s="107">
        <v>2.1437547001449748</v>
      </c>
      <c r="AA1160" s="104">
        <v>1.963627295959449E-2</v>
      </c>
      <c r="AB1160" s="115">
        <v>3</v>
      </c>
      <c r="AC1160" s="116">
        <v>1152</v>
      </c>
      <c r="AD1160" s="107">
        <v>1.6523616642839303</v>
      </c>
      <c r="AE1160" s="104">
        <v>0.72452949436196545</v>
      </c>
    </row>
    <row r="1161" spans="1:31" x14ac:dyDescent="0.3">
      <c r="A1161" s="104" t="s">
        <v>769</v>
      </c>
      <c r="B1161" s="115">
        <v>7</v>
      </c>
      <c r="C1161" s="116">
        <v>1</v>
      </c>
      <c r="D1161" s="107">
        <v>26.9359</v>
      </c>
      <c r="E1161" s="104">
        <v>6.4318504693580102E-3</v>
      </c>
      <c r="F1161" s="107">
        <f t="shared" ref="F1161:F1224" si="18">-LOG10(E1161)</f>
        <v>2.191664060821727</v>
      </c>
      <c r="G1161" s="104">
        <v>7.3102580612060203E-3</v>
      </c>
      <c r="H1161" s="107">
        <v>1.81512978072661</v>
      </c>
      <c r="I1161" s="104">
        <v>0.96723783680226105</v>
      </c>
      <c r="J1161" s="115" t="s">
        <v>0</v>
      </c>
      <c r="K1161" s="116" t="s">
        <v>1</v>
      </c>
      <c r="L1161" s="107">
        <v>75867.872300000003</v>
      </c>
      <c r="M1161" s="104" t="s">
        <v>770</v>
      </c>
      <c r="N1161" s="101">
        <v>284.82013603953999</v>
      </c>
      <c r="O1161" s="99">
        <v>217.38090901038501</v>
      </c>
      <c r="P1161" s="111">
        <v>255.98091487984999</v>
      </c>
      <c r="Q1161" s="104">
        <v>252.7273199765917</v>
      </c>
      <c r="R1161" s="101">
        <v>2.4026521919545574</v>
      </c>
      <c r="S1161" s="99">
        <v>0.13388792157595208</v>
      </c>
      <c r="T1161" s="143">
        <v>3</v>
      </c>
      <c r="U1161" s="116">
        <v>954</v>
      </c>
      <c r="V1161" s="101">
        <v>162.75886367555</v>
      </c>
      <c r="W1161" s="99">
        <v>123.915195166863</v>
      </c>
      <c r="X1161" s="111">
        <v>131.02718102500199</v>
      </c>
      <c r="Y1161" s="104">
        <v>139.23374662247167</v>
      </c>
      <c r="Z1161" s="107">
        <v>2.1437445096686991</v>
      </c>
      <c r="AA1161" s="104">
        <v>0.14853694070796414</v>
      </c>
      <c r="AB1161" s="115">
        <v>3</v>
      </c>
      <c r="AC1161" s="116">
        <v>1153</v>
      </c>
      <c r="AD1161" s="107">
        <v>0.5509247937079691</v>
      </c>
      <c r="AE1161" s="104">
        <v>-0.86007270376756328</v>
      </c>
    </row>
    <row r="1162" spans="1:31" x14ac:dyDescent="0.3">
      <c r="A1162" s="104" t="s">
        <v>2305</v>
      </c>
      <c r="B1162" s="115">
        <v>5</v>
      </c>
      <c r="C1162" s="116">
        <v>1</v>
      </c>
      <c r="D1162" s="107">
        <v>19.353300000000001</v>
      </c>
      <c r="E1162" s="104">
        <v>0.243910759695593</v>
      </c>
      <c r="F1162" s="107">
        <f t="shared" si="18"/>
        <v>0.61276904112393393</v>
      </c>
      <c r="G1162" s="104">
        <v>9.1667619393310501E-2</v>
      </c>
      <c r="H1162" s="107">
        <v>1.2403715438035201</v>
      </c>
      <c r="I1162" s="104">
        <v>0.185340727791444</v>
      </c>
      <c r="J1162" s="115" t="s">
        <v>1</v>
      </c>
      <c r="K1162" s="116" t="s">
        <v>0</v>
      </c>
      <c r="L1162" s="107">
        <v>155848.76250000001</v>
      </c>
      <c r="M1162" s="104" t="s">
        <v>2306</v>
      </c>
      <c r="N1162" s="101">
        <v>128.16353554449299</v>
      </c>
      <c r="O1162" s="99">
        <v>121.861229446873</v>
      </c>
      <c r="P1162" s="111">
        <v>85.929425540497107</v>
      </c>
      <c r="Q1162" s="104">
        <v>111.9847301772877</v>
      </c>
      <c r="R1162" s="101">
        <v>2.0491588079214922</v>
      </c>
      <c r="S1162" s="99">
        <v>0.20345205461098642</v>
      </c>
      <c r="T1162" s="143">
        <v>3</v>
      </c>
      <c r="U1162" s="116">
        <v>1229</v>
      </c>
      <c r="V1162" s="101">
        <v>122.484918811458</v>
      </c>
      <c r="W1162" s="99">
        <v>126.15962221441001</v>
      </c>
      <c r="X1162" s="111">
        <v>168.06347693139901</v>
      </c>
      <c r="Y1162" s="104">
        <v>138.90267265242235</v>
      </c>
      <c r="Z1162" s="107">
        <v>2.1427106021597337</v>
      </c>
      <c r="AA1162" s="104">
        <v>0.18229128899440242</v>
      </c>
      <c r="AB1162" s="115">
        <v>3</v>
      </c>
      <c r="AC1162" s="116">
        <v>1154</v>
      </c>
      <c r="AD1162" s="107">
        <v>1.2403715438035143</v>
      </c>
      <c r="AE1162" s="104">
        <v>0.31077233360713624</v>
      </c>
    </row>
    <row r="1163" spans="1:31" x14ac:dyDescent="0.3">
      <c r="A1163" s="104" t="s">
        <v>1535</v>
      </c>
      <c r="B1163" s="115">
        <v>5</v>
      </c>
      <c r="C1163" s="116">
        <v>1</v>
      </c>
      <c r="D1163" s="107">
        <v>26.8127</v>
      </c>
      <c r="E1163" s="104">
        <v>5.5842492330511397E-2</v>
      </c>
      <c r="F1163" s="107">
        <f t="shared" si="18"/>
        <v>1.2530352067668229</v>
      </c>
      <c r="G1163" s="104">
        <v>3.1604559974770199E-2</v>
      </c>
      <c r="H1163" s="107">
        <v>1.3577753280470399</v>
      </c>
      <c r="I1163" s="104">
        <v>0.52622002194246997</v>
      </c>
      <c r="J1163" s="115" t="s">
        <v>1</v>
      </c>
      <c r="K1163" s="116" t="s">
        <v>0</v>
      </c>
      <c r="L1163" s="107">
        <v>156476.02480000001</v>
      </c>
      <c r="M1163" s="104" t="s">
        <v>1536</v>
      </c>
      <c r="N1163" s="101">
        <v>101.925776752093</v>
      </c>
      <c r="O1163" s="99">
        <v>103.419992064973</v>
      </c>
      <c r="P1163" s="111">
        <v>98.518201688258003</v>
      </c>
      <c r="Q1163" s="104">
        <v>101.28799016844134</v>
      </c>
      <c r="R1163" s="101">
        <v>2.0055579536249977</v>
      </c>
      <c r="S1163" s="99">
        <v>2.4804151337880113E-2</v>
      </c>
      <c r="T1163" s="143">
        <v>3</v>
      </c>
      <c r="U1163" s="116">
        <v>1260</v>
      </c>
      <c r="V1163" s="101">
        <v>141.88757116116801</v>
      </c>
      <c r="W1163" s="99">
        <v>110.49750187156999</v>
      </c>
      <c r="X1163" s="111">
        <v>160.193929201804</v>
      </c>
      <c r="Y1163" s="104">
        <v>137.52633407818067</v>
      </c>
      <c r="Z1163" s="107">
        <v>2.1383858665284179</v>
      </c>
      <c r="AA1163" s="104">
        <v>0.18275498540518312</v>
      </c>
      <c r="AB1163" s="115">
        <v>3</v>
      </c>
      <c r="AC1163" s="116">
        <v>1155</v>
      </c>
      <c r="AD1163" s="107">
        <v>1.3577753280470386</v>
      </c>
      <c r="AE1163" s="104">
        <v>0.44124477565912334</v>
      </c>
    </row>
    <row r="1164" spans="1:31" x14ac:dyDescent="0.3">
      <c r="A1164" s="104" t="s">
        <v>2595</v>
      </c>
      <c r="B1164" s="115">
        <v>12</v>
      </c>
      <c r="C1164" s="116">
        <v>1</v>
      </c>
      <c r="D1164" s="107">
        <v>46.1083</v>
      </c>
      <c r="E1164" s="104">
        <v>0.38644758345068903</v>
      </c>
      <c r="F1164" s="107">
        <f t="shared" si="18"/>
        <v>0.41290940410501015</v>
      </c>
      <c r="G1164" s="104">
        <v>0.12886646878896699</v>
      </c>
      <c r="H1164" s="107">
        <v>2.3580237262841899</v>
      </c>
      <c r="I1164" s="104">
        <v>0.118104360781689</v>
      </c>
      <c r="J1164" s="115" t="s">
        <v>0</v>
      </c>
      <c r="K1164" s="116" t="s">
        <v>1</v>
      </c>
      <c r="L1164" s="107">
        <v>168693.67069999999</v>
      </c>
      <c r="M1164" s="104" t="s">
        <v>2596</v>
      </c>
      <c r="N1164" s="101">
        <v>73.669322499839893</v>
      </c>
      <c r="O1164" s="99">
        <v>423.012351842854</v>
      </c>
      <c r="P1164" s="111">
        <v>471.53539392156301</v>
      </c>
      <c r="Q1164" s="104">
        <v>322.73902275475228</v>
      </c>
      <c r="R1164" s="101">
        <v>2.5088514796352444</v>
      </c>
      <c r="S1164" s="99">
        <v>0.67255839643030968</v>
      </c>
      <c r="T1164" s="143">
        <v>3</v>
      </c>
      <c r="U1164" s="116">
        <v>861</v>
      </c>
      <c r="V1164" s="101">
        <v>139.72179679585</v>
      </c>
      <c r="W1164" s="99">
        <v>110.127689879926</v>
      </c>
      <c r="X1164" s="111">
        <v>160.75582550655099</v>
      </c>
      <c r="Y1164" s="104">
        <v>136.86843739410901</v>
      </c>
      <c r="Z1164" s="107">
        <v>2.1363033090108381</v>
      </c>
      <c r="AA1164" s="104">
        <v>0.18583094866086625</v>
      </c>
      <c r="AB1164" s="115">
        <v>3</v>
      </c>
      <c r="AC1164" s="116">
        <v>1156</v>
      </c>
      <c r="AD1164" s="107">
        <v>0.42408394319925369</v>
      </c>
      <c r="AE1164" s="104">
        <v>-1.2375782346961068</v>
      </c>
    </row>
    <row r="1165" spans="1:31" x14ac:dyDescent="0.3">
      <c r="A1165" s="104" t="s">
        <v>375</v>
      </c>
      <c r="B1165" s="115">
        <v>9</v>
      </c>
      <c r="C1165" s="116">
        <v>6</v>
      </c>
      <c r="D1165" s="107">
        <v>47.670499999999997</v>
      </c>
      <c r="E1165" s="104">
        <v>8.3215205759390497E-4</v>
      </c>
      <c r="F1165" s="107">
        <f t="shared" si="18"/>
        <v>3.0797973086370196</v>
      </c>
      <c r="G1165" s="104">
        <v>1.98013011177343E-3</v>
      </c>
      <c r="H1165" s="107">
        <v>2.03562276660189</v>
      </c>
      <c r="I1165" s="104">
        <v>0.999992562738236</v>
      </c>
      <c r="J1165" s="115" t="s">
        <v>0</v>
      </c>
      <c r="K1165" s="116" t="s">
        <v>1</v>
      </c>
      <c r="L1165" s="107">
        <v>61734.359600000003</v>
      </c>
      <c r="M1165" s="104" t="s">
        <v>376</v>
      </c>
      <c r="N1165" s="101">
        <v>266.202833428681</v>
      </c>
      <c r="O1165" s="99">
        <v>287.58485559515998</v>
      </c>
      <c r="P1165" s="111">
        <v>279.20387405315699</v>
      </c>
      <c r="Q1165" s="104">
        <v>277.66385435899934</v>
      </c>
      <c r="R1165" s="101">
        <v>2.4435193479744481</v>
      </c>
      <c r="S1165" s="99">
        <v>3.8801877119057367E-2</v>
      </c>
      <c r="T1165" s="143">
        <v>3</v>
      </c>
      <c r="U1165" s="116">
        <v>919</v>
      </c>
      <c r="V1165" s="101">
        <v>125.972725805531</v>
      </c>
      <c r="W1165" s="99">
        <v>125.37141098049401</v>
      </c>
      <c r="X1165" s="111">
        <v>157.863097846908</v>
      </c>
      <c r="Y1165" s="104">
        <v>136.40241154431101</v>
      </c>
      <c r="Z1165" s="107">
        <v>2.1348220485545433</v>
      </c>
      <c r="AA1165" s="104">
        <v>0.13627274633143024</v>
      </c>
      <c r="AB1165" s="115">
        <v>3</v>
      </c>
      <c r="AC1165" s="116">
        <v>1157</v>
      </c>
      <c r="AD1165" s="107">
        <v>0.49125015518927617</v>
      </c>
      <c r="AE1165" s="104">
        <v>-1.0254702317588384</v>
      </c>
    </row>
    <row r="1166" spans="1:31" x14ac:dyDescent="0.3">
      <c r="A1166" s="104" t="s">
        <v>2239</v>
      </c>
      <c r="B1166" s="115">
        <v>7</v>
      </c>
      <c r="C1166" s="116">
        <v>1</v>
      </c>
      <c r="D1166" s="107">
        <v>24.480499999999999</v>
      </c>
      <c r="E1166" s="104">
        <v>0.22481635671554001</v>
      </c>
      <c r="F1166" s="107">
        <f t="shared" si="18"/>
        <v>0.6481720944691719</v>
      </c>
      <c r="G1166" s="104">
        <v>8.6996614616716705E-2</v>
      </c>
      <c r="H1166" s="107">
        <v>1.2129928376665999</v>
      </c>
      <c r="I1166" s="104">
        <v>0.19936982130342301</v>
      </c>
      <c r="J1166" s="115" t="s">
        <v>0</v>
      </c>
      <c r="K1166" s="116" t="s">
        <v>1</v>
      </c>
      <c r="L1166" s="107">
        <v>127295.2782</v>
      </c>
      <c r="M1166" s="104" t="s">
        <v>2240</v>
      </c>
      <c r="N1166" s="101">
        <v>153.901886252271</v>
      </c>
      <c r="O1166" s="99">
        <v>178.06967613574</v>
      </c>
      <c r="P1166" s="111">
        <v>163.654071437499</v>
      </c>
      <c r="Q1166" s="104">
        <v>165.20854460850333</v>
      </c>
      <c r="R1166" s="101">
        <v>2.2180325053351977</v>
      </c>
      <c r="S1166" s="99">
        <v>7.3595778968105069E-2</v>
      </c>
      <c r="T1166" s="143">
        <v>3</v>
      </c>
      <c r="U1166" s="116">
        <v>1105</v>
      </c>
      <c r="V1166" s="101">
        <v>149.706371326181</v>
      </c>
      <c r="W1166" s="99">
        <v>101.158678646683</v>
      </c>
      <c r="X1166" s="111">
        <v>157.73227924049701</v>
      </c>
      <c r="Y1166" s="104">
        <v>136.19910973778701</v>
      </c>
      <c r="Z1166" s="107">
        <v>2.1341742688305829</v>
      </c>
      <c r="AA1166" s="104">
        <v>0.2247451605376746</v>
      </c>
      <c r="AB1166" s="115">
        <v>3</v>
      </c>
      <c r="AC1166" s="116">
        <v>1158</v>
      </c>
      <c r="AD1166" s="107">
        <v>0.82440717615750247</v>
      </c>
      <c r="AE1166" s="104">
        <v>-0.27857103183238885</v>
      </c>
    </row>
    <row r="1167" spans="1:31" x14ac:dyDescent="0.3">
      <c r="A1167" s="104" t="s">
        <v>667</v>
      </c>
      <c r="B1167" s="115">
        <v>5</v>
      </c>
      <c r="C1167" s="116">
        <v>2</v>
      </c>
      <c r="D1167" s="107">
        <v>26.742000000000001</v>
      </c>
      <c r="E1167" s="104">
        <v>3.7716590278386E-3</v>
      </c>
      <c r="F1167" s="107">
        <f t="shared" si="18"/>
        <v>2.4234675760146605</v>
      </c>
      <c r="G1167" s="104">
        <v>4.9506987080435499E-3</v>
      </c>
      <c r="H1167" s="107">
        <v>2.7732884421638899</v>
      </c>
      <c r="I1167" s="104">
        <v>0.99170062656014601</v>
      </c>
      <c r="J1167" s="115" t="s">
        <v>0</v>
      </c>
      <c r="K1167" s="116" t="s">
        <v>1</v>
      </c>
      <c r="L1167" s="107">
        <v>117844.7398</v>
      </c>
      <c r="M1167" s="104" t="s">
        <v>668</v>
      </c>
      <c r="N1167" s="101">
        <v>293.09238704526399</v>
      </c>
      <c r="O1167" s="99">
        <v>437.72101930882599</v>
      </c>
      <c r="P1167" s="111">
        <v>400.73473152567499</v>
      </c>
      <c r="Q1167" s="104">
        <v>377.18271262658828</v>
      </c>
      <c r="R1167" s="101">
        <v>2.5765517795506327</v>
      </c>
      <c r="S1167" s="99">
        <v>0.19920257394720492</v>
      </c>
      <c r="T1167" s="143">
        <v>3</v>
      </c>
      <c r="U1167" s="116">
        <v>791</v>
      </c>
      <c r="V1167" s="101">
        <v>106.658588985043</v>
      </c>
      <c r="W1167" s="99">
        <v>145.79365417724799</v>
      </c>
      <c r="X1167" s="111">
        <v>155.564507160608</v>
      </c>
      <c r="Y1167" s="104">
        <v>136.00558344096632</v>
      </c>
      <c r="Z1167" s="107">
        <v>2.1335567378395348</v>
      </c>
      <c r="AA1167" s="104">
        <v>0.1902902196725558</v>
      </c>
      <c r="AB1167" s="115">
        <v>3</v>
      </c>
      <c r="AC1167" s="116">
        <v>1159</v>
      </c>
      <c r="AD1167" s="107">
        <v>0.36058275972900206</v>
      </c>
      <c r="AE1167" s="104">
        <v>-1.4715976749558952</v>
      </c>
    </row>
    <row r="1168" spans="1:31" x14ac:dyDescent="0.3">
      <c r="A1168" s="104" t="s">
        <v>631</v>
      </c>
      <c r="B1168" s="115">
        <v>5</v>
      </c>
      <c r="C1168" s="116">
        <v>1</v>
      </c>
      <c r="D1168" s="107">
        <v>20.4269</v>
      </c>
      <c r="E1168" s="104">
        <v>3.4254851104233998E-3</v>
      </c>
      <c r="F1168" s="107">
        <f t="shared" si="18"/>
        <v>2.4652779158909151</v>
      </c>
      <c r="G1168" s="104">
        <v>4.7745584718319398E-3</v>
      </c>
      <c r="H1168" s="107">
        <v>1.6584137139853199</v>
      </c>
      <c r="I1168" s="104">
        <v>0.99381961148493603</v>
      </c>
      <c r="J1168" s="115" t="s">
        <v>1</v>
      </c>
      <c r="K1168" s="116" t="s">
        <v>0</v>
      </c>
      <c r="L1168" s="107">
        <v>130629.1948</v>
      </c>
      <c r="M1168" s="104" t="s">
        <v>632</v>
      </c>
      <c r="N1168" s="101">
        <v>94.057446554148996</v>
      </c>
      <c r="O1168" s="99">
        <v>77.063029719121104</v>
      </c>
      <c r="P1168" s="111">
        <v>74.599328259722796</v>
      </c>
      <c r="Q1168" s="104">
        <v>81.906601510997632</v>
      </c>
      <c r="R1168" s="101">
        <v>1.9133189064522147</v>
      </c>
      <c r="S1168" s="99">
        <v>0.12935217965998486</v>
      </c>
      <c r="T1168" s="143">
        <v>3</v>
      </c>
      <c r="U1168" s="116">
        <v>1314</v>
      </c>
      <c r="V1168" s="101">
        <v>125.550593108588</v>
      </c>
      <c r="W1168" s="99">
        <v>141.207481270762</v>
      </c>
      <c r="X1168" s="111">
        <v>140.74701925595701</v>
      </c>
      <c r="Y1168" s="104">
        <v>135.83503121176901</v>
      </c>
      <c r="Z1168" s="107">
        <v>2.1330117868811951</v>
      </c>
      <c r="AA1168" s="104">
        <v>6.5591031753812659E-2</v>
      </c>
      <c r="AB1168" s="115">
        <v>3</v>
      </c>
      <c r="AC1168" s="116">
        <v>1160</v>
      </c>
      <c r="AD1168" s="107">
        <v>1.6584137139853177</v>
      </c>
      <c r="AE1168" s="104">
        <v>0.72980395174375912</v>
      </c>
    </row>
    <row r="1169" spans="1:31" x14ac:dyDescent="0.3">
      <c r="A1169" s="104" t="s">
        <v>189</v>
      </c>
      <c r="B1169" s="115">
        <v>2</v>
      </c>
      <c r="C1169" s="116">
        <v>1</v>
      </c>
      <c r="D1169" s="107">
        <v>9.0868000000000002</v>
      </c>
      <c r="E1169" s="104">
        <v>1.13376573992574E-4</v>
      </c>
      <c r="F1169" s="107">
        <f t="shared" si="18"/>
        <v>3.9454766706348745</v>
      </c>
      <c r="G1169" s="104">
        <v>5.5087818891561197E-4</v>
      </c>
      <c r="H1169" s="107">
        <v>4.9559562452004604</v>
      </c>
      <c r="I1169" s="104">
        <v>1</v>
      </c>
      <c r="J1169" s="115" t="s">
        <v>0</v>
      </c>
      <c r="K1169" s="116" t="s">
        <v>1</v>
      </c>
      <c r="L1169" s="107">
        <v>32504.966499999999</v>
      </c>
      <c r="M1169" s="104" t="s">
        <v>190</v>
      </c>
      <c r="N1169" s="101">
        <v>721.59619992400496</v>
      </c>
      <c r="O1169" s="99">
        <v>587.01304391279496</v>
      </c>
      <c r="P1169" s="111">
        <v>697.21693856729496</v>
      </c>
      <c r="Q1169" s="104">
        <v>668.6087274680317</v>
      </c>
      <c r="R1169" s="101">
        <v>2.8251720412162706</v>
      </c>
      <c r="S1169" s="99">
        <v>0.10724896227157935</v>
      </c>
      <c r="T1169" s="143">
        <v>3</v>
      </c>
      <c r="U1169" s="116">
        <v>578</v>
      </c>
      <c r="V1169" s="101">
        <v>155.95215892675699</v>
      </c>
      <c r="W1169" s="99">
        <v>132.65397514009601</v>
      </c>
      <c r="X1169" s="111">
        <v>116.12427176484</v>
      </c>
      <c r="Y1169" s="104">
        <v>134.91013527723098</v>
      </c>
      <c r="Z1169" s="107">
        <v>2.1300445777640369</v>
      </c>
      <c r="AA1169" s="104">
        <v>0.14831775790280169</v>
      </c>
      <c r="AB1169" s="115">
        <v>3</v>
      </c>
      <c r="AC1169" s="116">
        <v>1161</v>
      </c>
      <c r="AD1169" s="107">
        <v>0.20177740692695559</v>
      </c>
      <c r="AE1169" s="104">
        <v>-2.309163450369764</v>
      </c>
    </row>
    <row r="1170" spans="1:31" x14ac:dyDescent="0.3">
      <c r="A1170" s="104" t="s">
        <v>1217</v>
      </c>
      <c r="B1170" s="115">
        <v>1</v>
      </c>
      <c r="C1170" s="116">
        <v>1</v>
      </c>
      <c r="D1170" s="107">
        <v>4.6609999999999996</v>
      </c>
      <c r="E1170" s="104">
        <v>2.48522955751267E-2</v>
      </c>
      <c r="F1170" s="107">
        <f t="shared" si="18"/>
        <v>1.6046334898455328</v>
      </c>
      <c r="G1170" s="104">
        <v>1.7780322359816501E-2</v>
      </c>
      <c r="H1170" s="107">
        <v>1.6435618368067</v>
      </c>
      <c r="I1170" s="104">
        <v>0.74531049445042596</v>
      </c>
      <c r="J1170" s="115" t="s">
        <v>0</v>
      </c>
      <c r="K1170" s="116" t="s">
        <v>1</v>
      </c>
      <c r="L1170" s="107">
        <v>72722.164999999994</v>
      </c>
      <c r="M1170" s="104" t="s">
        <v>1218</v>
      </c>
      <c r="N1170" s="101">
        <v>230.64310711257201</v>
      </c>
      <c r="O1170" s="99">
        <v>192.04885843183001</v>
      </c>
      <c r="P1170" s="111">
        <v>240.32456459291501</v>
      </c>
      <c r="Q1170" s="104">
        <v>221.00551004577233</v>
      </c>
      <c r="R1170" s="101">
        <v>2.344403101525125</v>
      </c>
      <c r="S1170" s="99">
        <v>0.11556333278770567</v>
      </c>
      <c r="T1170" s="143">
        <v>3</v>
      </c>
      <c r="U1170" s="116">
        <v>999</v>
      </c>
      <c r="V1170" s="101">
        <v>143.01203784115501</v>
      </c>
      <c r="W1170" s="99">
        <v>157.22160498262599</v>
      </c>
      <c r="X1170" s="111">
        <v>103.16859936109699</v>
      </c>
      <c r="Y1170" s="104">
        <v>134.46741406162599</v>
      </c>
      <c r="Z1170" s="107">
        <v>2.1286170530534991</v>
      </c>
      <c r="AA1170" s="104">
        <v>0.20838683174017117</v>
      </c>
      <c r="AB1170" s="115">
        <v>3</v>
      </c>
      <c r="AC1170" s="116">
        <v>1162</v>
      </c>
      <c r="AD1170" s="107">
        <v>0.60843466768668586</v>
      </c>
      <c r="AE1170" s="104">
        <v>-0.7168257369026203</v>
      </c>
    </row>
    <row r="1171" spans="1:31" x14ac:dyDescent="0.3">
      <c r="A1171" s="104" t="s">
        <v>1799</v>
      </c>
      <c r="B1171" s="115">
        <v>2</v>
      </c>
      <c r="C1171" s="116">
        <v>1</v>
      </c>
      <c r="D1171" s="107">
        <v>8.2860999999999994</v>
      </c>
      <c r="E1171" s="104">
        <v>9.89795599962527E-2</v>
      </c>
      <c r="F1171" s="107">
        <f t="shared" si="18"/>
        <v>1.0044544811333107</v>
      </c>
      <c r="G1171" s="104">
        <v>4.7724687764140801E-2</v>
      </c>
      <c r="H1171" s="107">
        <v>1.3991562662818</v>
      </c>
      <c r="I1171" s="104">
        <v>0.37463921732515698</v>
      </c>
      <c r="J1171" s="115" t="s">
        <v>1</v>
      </c>
      <c r="K1171" s="116" t="s">
        <v>0</v>
      </c>
      <c r="L1171" s="107">
        <v>90089.926399999997</v>
      </c>
      <c r="M1171" s="104" t="s">
        <v>1800</v>
      </c>
      <c r="N1171" s="101">
        <v>97.983017133518999</v>
      </c>
      <c r="O1171" s="99">
        <v>77.106470670858997</v>
      </c>
      <c r="P1171" s="111">
        <v>112.669455436921</v>
      </c>
      <c r="Q1171" s="104">
        <v>95.91964774709966</v>
      </c>
      <c r="R1171" s="101">
        <v>1.9819075752015956</v>
      </c>
      <c r="S1171" s="99">
        <v>0.18631276266476116</v>
      </c>
      <c r="T1171" s="143">
        <v>3</v>
      </c>
      <c r="U1171" s="116">
        <v>1274</v>
      </c>
      <c r="V1171" s="101">
        <v>112.344320048778</v>
      </c>
      <c r="W1171" s="99">
        <v>126.68804040344899</v>
      </c>
      <c r="X1171" s="111">
        <v>163.58736816246301</v>
      </c>
      <c r="Y1171" s="104">
        <v>134.20657620489666</v>
      </c>
      <c r="Z1171" s="107">
        <v>2.1277737970514847</v>
      </c>
      <c r="AA1171" s="104">
        <v>0.19697944794038022</v>
      </c>
      <c r="AB1171" s="115">
        <v>3</v>
      </c>
      <c r="AC1171" s="116">
        <v>1163</v>
      </c>
      <c r="AD1171" s="107">
        <v>1.399156266281792</v>
      </c>
      <c r="AE1171" s="104">
        <v>0.48455710045821976</v>
      </c>
    </row>
    <row r="1172" spans="1:31" x14ac:dyDescent="0.3">
      <c r="A1172" s="104" t="s">
        <v>2897</v>
      </c>
      <c r="B1172" s="115">
        <v>20</v>
      </c>
      <c r="C1172" s="116">
        <v>3</v>
      </c>
      <c r="D1172" s="107">
        <v>82.817599999999999</v>
      </c>
      <c r="E1172" s="104">
        <v>0.64012883768917495</v>
      </c>
      <c r="F1172" s="107">
        <f t="shared" si="18"/>
        <v>0.19373260747508569</v>
      </c>
      <c r="G1172" s="104">
        <v>0.19119289259326899</v>
      </c>
      <c r="H1172" s="107">
        <v>1.05213427660595</v>
      </c>
      <c r="I1172" s="104">
        <v>6.8214465461923696E-2</v>
      </c>
      <c r="J1172" s="115" t="s">
        <v>0</v>
      </c>
      <c r="K1172" s="116" t="s">
        <v>1</v>
      </c>
      <c r="L1172" s="107">
        <v>458699.40159999998</v>
      </c>
      <c r="M1172" s="104" t="s">
        <v>2898</v>
      </c>
      <c r="N1172" s="101">
        <v>124.00762514957</v>
      </c>
      <c r="O1172" s="99">
        <v>137.44686107694099</v>
      </c>
      <c r="P1172" s="111">
        <v>162.08525560852499</v>
      </c>
      <c r="Q1172" s="104">
        <v>141.179913945012</v>
      </c>
      <c r="R1172" s="101">
        <v>2.1497729128393233</v>
      </c>
      <c r="S1172" s="99">
        <v>0.13678539461698427</v>
      </c>
      <c r="T1172" s="143">
        <v>3</v>
      </c>
      <c r="U1172" s="116">
        <v>1165</v>
      </c>
      <c r="V1172" s="101">
        <v>120.60591488619001</v>
      </c>
      <c r="W1172" s="99">
        <v>140.49768391738701</v>
      </c>
      <c r="X1172" s="111">
        <v>141.44933693131699</v>
      </c>
      <c r="Y1172" s="104">
        <v>134.18431191163134</v>
      </c>
      <c r="Z1172" s="107">
        <v>2.127701743489617</v>
      </c>
      <c r="AA1172" s="104">
        <v>8.7706674488929437E-2</v>
      </c>
      <c r="AB1172" s="115">
        <v>3</v>
      </c>
      <c r="AC1172" s="116">
        <v>1164</v>
      </c>
      <c r="AD1172" s="107">
        <v>0.95044902750043203</v>
      </c>
      <c r="AE1172" s="104">
        <v>-7.3318837549805768E-2</v>
      </c>
    </row>
    <row r="1173" spans="1:31" x14ac:dyDescent="0.3">
      <c r="A1173" s="104" t="s">
        <v>2933</v>
      </c>
      <c r="B1173" s="115">
        <v>8</v>
      </c>
      <c r="C1173" s="116">
        <v>2</v>
      </c>
      <c r="D1173" s="107">
        <v>32.007399999999997</v>
      </c>
      <c r="E1173" s="104">
        <v>0.66678582403094699</v>
      </c>
      <c r="F1173" s="107">
        <f t="shared" si="18"/>
        <v>0.17601364191328758</v>
      </c>
      <c r="G1173" s="104">
        <v>0.196699435670557</v>
      </c>
      <c r="H1173" s="107">
        <v>1.11041319647763</v>
      </c>
      <c r="I1173" s="104">
        <v>6.5364768378019203E-2</v>
      </c>
      <c r="J1173" s="115" t="s">
        <v>1</v>
      </c>
      <c r="K1173" s="116" t="s">
        <v>0</v>
      </c>
      <c r="L1173" s="107">
        <v>224533.5007</v>
      </c>
      <c r="M1173" s="104" t="s">
        <v>2934</v>
      </c>
      <c r="N1173" s="101">
        <v>90.701510114119401</v>
      </c>
      <c r="O1173" s="99">
        <v>163.08523865325299</v>
      </c>
      <c r="P1173" s="111">
        <v>108.71060214923099</v>
      </c>
      <c r="Q1173" s="104">
        <v>120.83245030553446</v>
      </c>
      <c r="R1173" s="101">
        <v>2.0821835824314743</v>
      </c>
      <c r="S1173" s="99">
        <v>0.31186674515581003</v>
      </c>
      <c r="T1173" s="143">
        <v>3</v>
      </c>
      <c r="U1173" s="116">
        <v>1209</v>
      </c>
      <c r="V1173" s="101">
        <v>95.502788438846494</v>
      </c>
      <c r="W1173" s="99">
        <v>142.532646065953</v>
      </c>
      <c r="X1173" s="111">
        <v>164.48640764118099</v>
      </c>
      <c r="Y1173" s="104">
        <v>134.17394738199349</v>
      </c>
      <c r="Z1173" s="107">
        <v>2.1276681968565208</v>
      </c>
      <c r="AA1173" s="104">
        <v>0.26266826393516968</v>
      </c>
      <c r="AB1173" s="115">
        <v>3</v>
      </c>
      <c r="AC1173" s="116">
        <v>1165</v>
      </c>
      <c r="AD1173" s="107">
        <v>1.1104131964776347</v>
      </c>
      <c r="AE1173" s="104">
        <v>0.15109661854368078</v>
      </c>
    </row>
    <row r="1174" spans="1:31" x14ac:dyDescent="0.3">
      <c r="A1174" s="104" t="s">
        <v>1205</v>
      </c>
      <c r="B1174" s="115">
        <v>12</v>
      </c>
      <c r="C1174" s="116">
        <v>2</v>
      </c>
      <c r="D1174" s="107">
        <v>43.406199999999998</v>
      </c>
      <c r="E1174" s="104">
        <v>2.3396574351839498E-2</v>
      </c>
      <c r="F1174" s="107">
        <f t="shared" si="18"/>
        <v>1.6308477258805707</v>
      </c>
      <c r="G1174" s="104">
        <v>1.6907353227522001E-2</v>
      </c>
      <c r="H1174" s="107">
        <v>1.4164923010336501</v>
      </c>
      <c r="I1174" s="104">
        <v>0.76021365547356501</v>
      </c>
      <c r="J1174" s="115" t="s">
        <v>1</v>
      </c>
      <c r="K1174" s="116" t="s">
        <v>0</v>
      </c>
      <c r="L1174" s="107">
        <v>383041.3124</v>
      </c>
      <c r="M1174" s="104" t="s">
        <v>1206</v>
      </c>
      <c r="N1174" s="101">
        <v>94.896485543363596</v>
      </c>
      <c r="O1174" s="99">
        <v>103.451611547063</v>
      </c>
      <c r="P1174" s="111">
        <v>84.1802034386359</v>
      </c>
      <c r="Q1174" s="104">
        <v>94.176100176354169</v>
      </c>
      <c r="R1174" s="101">
        <v>1.9739407023845048</v>
      </c>
      <c r="S1174" s="99">
        <v>0.10253004193650454</v>
      </c>
      <c r="T1174" s="143">
        <v>3</v>
      </c>
      <c r="U1174" s="116">
        <v>1280</v>
      </c>
      <c r="V1174" s="101">
        <v>120.82696638103</v>
      </c>
      <c r="W1174" s="99">
        <v>125.12191977258701</v>
      </c>
      <c r="X1174" s="111">
        <v>154.25027636992399</v>
      </c>
      <c r="Y1174" s="104">
        <v>133.39972084118034</v>
      </c>
      <c r="Z1174" s="107">
        <v>2.1251549207554792</v>
      </c>
      <c r="AA1174" s="104">
        <v>0.1363148191121491</v>
      </c>
      <c r="AB1174" s="115">
        <v>3</v>
      </c>
      <c r="AC1174" s="116">
        <v>1166</v>
      </c>
      <c r="AD1174" s="107">
        <v>1.4164923010336594</v>
      </c>
      <c r="AE1174" s="104">
        <v>0.50232276035297252</v>
      </c>
    </row>
    <row r="1175" spans="1:31" x14ac:dyDescent="0.3">
      <c r="A1175" s="104" t="s">
        <v>3096</v>
      </c>
      <c r="B1175" s="115">
        <v>1</v>
      </c>
      <c r="C1175" s="116">
        <v>1</v>
      </c>
      <c r="D1175" s="107">
        <v>4.1646999999999998</v>
      </c>
      <c r="E1175" s="104">
        <v>0.83670943306911205</v>
      </c>
      <c r="F1175" s="107">
        <f t="shared" si="18"/>
        <v>7.7425334747083921E-2</v>
      </c>
      <c r="G1175" s="104">
        <v>0.23370064077452701</v>
      </c>
      <c r="H1175" s="107">
        <v>1.0902064263432301</v>
      </c>
      <c r="I1175" s="104">
        <v>5.3438666136442402E-2</v>
      </c>
      <c r="J1175" s="115" t="s">
        <v>0</v>
      </c>
      <c r="K1175" s="116" t="s">
        <v>1</v>
      </c>
      <c r="L1175" s="107">
        <v>65142.756000000001</v>
      </c>
      <c r="M1175" s="104" t="s">
        <v>3097</v>
      </c>
      <c r="N1175" s="101">
        <v>134.135426491347</v>
      </c>
      <c r="O1175" s="99">
        <v>99.663061804493594</v>
      </c>
      <c r="P1175" s="111">
        <v>202.05362008693299</v>
      </c>
      <c r="Q1175" s="104">
        <v>145.28403612759121</v>
      </c>
      <c r="R1175" s="101">
        <v>2.1622178964550436</v>
      </c>
      <c r="S1175" s="99">
        <v>0.35859237022133533</v>
      </c>
      <c r="T1175" s="143">
        <v>3</v>
      </c>
      <c r="U1175" s="116">
        <v>1154</v>
      </c>
      <c r="V1175" s="101">
        <v>142.451689029292</v>
      </c>
      <c r="W1175" s="99">
        <v>135.54159484859099</v>
      </c>
      <c r="X1175" s="111">
        <v>121.79532298688</v>
      </c>
      <c r="Y1175" s="104">
        <v>133.262868954921</v>
      </c>
      <c r="Z1175" s="107">
        <v>2.1247091587586144</v>
      </c>
      <c r="AA1175" s="104">
        <v>7.8904407646910452E-2</v>
      </c>
      <c r="AB1175" s="115">
        <v>3</v>
      </c>
      <c r="AC1175" s="116">
        <v>1167</v>
      </c>
      <c r="AD1175" s="107">
        <v>0.91725748063529167</v>
      </c>
      <c r="AE1175" s="104">
        <v>-0.12460132955752895</v>
      </c>
    </row>
    <row r="1176" spans="1:31" x14ac:dyDescent="0.3">
      <c r="A1176" s="104" t="s">
        <v>2859</v>
      </c>
      <c r="B1176" s="115">
        <v>4</v>
      </c>
      <c r="C1176" s="116">
        <v>1</v>
      </c>
      <c r="D1176" s="107">
        <v>21.088899999999999</v>
      </c>
      <c r="E1176" s="104">
        <v>0.59461224026955295</v>
      </c>
      <c r="F1176" s="107">
        <f t="shared" si="18"/>
        <v>0.22576615495817659</v>
      </c>
      <c r="G1176" s="104">
        <v>0.17987008073710301</v>
      </c>
      <c r="H1176" s="107">
        <v>1.6647888152164001</v>
      </c>
      <c r="I1176" s="104">
        <v>7.3850994700622299E-2</v>
      </c>
      <c r="J1176" s="115" t="s">
        <v>0</v>
      </c>
      <c r="K1176" s="116" t="s">
        <v>1</v>
      </c>
      <c r="L1176" s="107">
        <v>70071.115000000005</v>
      </c>
      <c r="M1176" s="104" t="s">
        <v>2860</v>
      </c>
      <c r="N1176" s="101"/>
      <c r="O1176" s="99">
        <v>349.69351231620902</v>
      </c>
      <c r="P1176" s="111">
        <v>311.24193424328598</v>
      </c>
      <c r="Q1176" s="104">
        <v>330.46772327974747</v>
      </c>
      <c r="R1176" s="101">
        <v>2.5191290484327769</v>
      </c>
      <c r="S1176" s="99">
        <v>8.2275422642929336E-2</v>
      </c>
      <c r="T1176" s="143">
        <v>2</v>
      </c>
      <c r="U1176" s="116">
        <v>855</v>
      </c>
      <c r="V1176" s="101">
        <v>134.59220208311399</v>
      </c>
      <c r="W1176" s="99">
        <v>137.29395300783801</v>
      </c>
      <c r="X1176" s="111">
        <v>125.122426729428</v>
      </c>
      <c r="Y1176" s="104">
        <v>132.33619394012666</v>
      </c>
      <c r="Z1176" s="107">
        <v>2.121678639945098</v>
      </c>
      <c r="AA1176" s="104">
        <v>4.829887533939644E-2</v>
      </c>
      <c r="AB1176" s="115">
        <v>3</v>
      </c>
      <c r="AC1176" s="116">
        <v>1168</v>
      </c>
      <c r="AD1176" s="107">
        <v>0.40045119271179608</v>
      </c>
      <c r="AE1176" s="104">
        <v>-1.3203016782796788</v>
      </c>
    </row>
    <row r="1177" spans="1:31" x14ac:dyDescent="0.3">
      <c r="A1177" s="104" t="s">
        <v>2619</v>
      </c>
      <c r="B1177" s="115">
        <v>2</v>
      </c>
      <c r="C1177" s="116">
        <v>1</v>
      </c>
      <c r="D1177" s="107">
        <v>8.4733999999999998</v>
      </c>
      <c r="E1177" s="104">
        <v>0.40141162826349502</v>
      </c>
      <c r="F1177" s="107">
        <f t="shared" si="18"/>
        <v>0.39641005083826242</v>
      </c>
      <c r="G1177" s="104">
        <v>0.132682958022658</v>
      </c>
      <c r="H1177" s="107">
        <v>1.2082621992689799</v>
      </c>
      <c r="I1177" s="104">
        <v>0.113463697782652</v>
      </c>
      <c r="J1177" s="115" t="s">
        <v>1</v>
      </c>
      <c r="K1177" s="116" t="s">
        <v>0</v>
      </c>
      <c r="L1177" s="107">
        <v>70083.155899999998</v>
      </c>
      <c r="M1177" s="104" t="s">
        <v>2620</v>
      </c>
      <c r="N1177" s="101">
        <v>104.290272559418</v>
      </c>
      <c r="O1177" s="99">
        <v>140.95186615725399</v>
      </c>
      <c r="P1177" s="111">
        <v>82.928642863261501</v>
      </c>
      <c r="Q1177" s="104">
        <v>109.39026052664451</v>
      </c>
      <c r="R1177" s="101">
        <v>2.0389786566607784</v>
      </c>
      <c r="S1177" s="99">
        <v>0.26826781234935204</v>
      </c>
      <c r="T1177" s="143">
        <v>3</v>
      </c>
      <c r="U1177" s="116">
        <v>1234</v>
      </c>
      <c r="V1177" s="101">
        <v>116.63331298980501</v>
      </c>
      <c r="W1177" s="99">
        <v>109.659115563074</v>
      </c>
      <c r="X1177" s="111">
        <v>170.22392173471201</v>
      </c>
      <c r="Y1177" s="104">
        <v>132.17211676253035</v>
      </c>
      <c r="Z1177" s="107">
        <v>2.1211398453659283</v>
      </c>
      <c r="AA1177" s="104">
        <v>0.25071713587929134</v>
      </c>
      <c r="AB1177" s="115">
        <v>3</v>
      </c>
      <c r="AC1177" s="116">
        <v>1169</v>
      </c>
      <c r="AD1177" s="107">
        <v>1.2082621992689815</v>
      </c>
      <c r="AE1177" s="104">
        <v>0.27293356106898004</v>
      </c>
    </row>
    <row r="1178" spans="1:31" x14ac:dyDescent="0.3">
      <c r="A1178" s="104" t="s">
        <v>1367</v>
      </c>
      <c r="B1178" s="115">
        <v>3</v>
      </c>
      <c r="C1178" s="116">
        <v>1</v>
      </c>
      <c r="D1178" s="107">
        <v>16.946200000000001</v>
      </c>
      <c r="E1178" s="104">
        <v>3.6986162209462999E-2</v>
      </c>
      <c r="F1178" s="107">
        <f t="shared" si="18"/>
        <v>1.4319607299909682</v>
      </c>
      <c r="G1178" s="104">
        <v>2.3515897907226999E-2</v>
      </c>
      <c r="H1178" s="107">
        <v>1.40765444581751</v>
      </c>
      <c r="I1178" s="104">
        <v>0.64043154514438405</v>
      </c>
      <c r="J1178" s="115" t="s">
        <v>1</v>
      </c>
      <c r="K1178" s="116" t="s">
        <v>0</v>
      </c>
      <c r="L1178" s="107">
        <v>24965.658200000002</v>
      </c>
      <c r="M1178" s="104" t="s">
        <v>1368</v>
      </c>
      <c r="N1178" s="101">
        <v>96.719804882335794</v>
      </c>
      <c r="O1178" s="99">
        <v>101.21266631939</v>
      </c>
      <c r="P1178" s="111">
        <v>82.606210602633695</v>
      </c>
      <c r="Q1178" s="104">
        <v>93.512893934786504</v>
      </c>
      <c r="R1178" s="101">
        <v>1.9708714972752022</v>
      </c>
      <c r="S1178" s="99">
        <v>0.10382447013250141</v>
      </c>
      <c r="T1178" s="143">
        <v>3</v>
      </c>
      <c r="U1178" s="116">
        <v>1281</v>
      </c>
      <c r="V1178" s="101">
        <v>109.04543140046501</v>
      </c>
      <c r="W1178" s="99">
        <v>145.60465270007899</v>
      </c>
      <c r="X1178" s="111">
        <v>140.251438565147</v>
      </c>
      <c r="Y1178" s="104">
        <v>131.63384088856367</v>
      </c>
      <c r="Z1178" s="107">
        <v>2.1193675535776122</v>
      </c>
      <c r="AA1178" s="104">
        <v>0.14999487823446586</v>
      </c>
      <c r="AB1178" s="115">
        <v>3</v>
      </c>
      <c r="AC1178" s="116">
        <v>1170</v>
      </c>
      <c r="AD1178" s="107">
        <v>1.407654445817512</v>
      </c>
      <c r="AE1178" s="104">
        <v>0.49329322141095194</v>
      </c>
    </row>
    <row r="1179" spans="1:31" x14ac:dyDescent="0.3">
      <c r="A1179" s="104" t="s">
        <v>1207</v>
      </c>
      <c r="B1179" s="115">
        <v>4</v>
      </c>
      <c r="C1179" s="116">
        <v>2</v>
      </c>
      <c r="D1179" s="107">
        <v>18.555700000000002</v>
      </c>
      <c r="E1179" s="104">
        <v>2.38719610431272E-2</v>
      </c>
      <c r="F1179" s="107">
        <f t="shared" si="18"/>
        <v>1.6221119029360065</v>
      </c>
      <c r="G1179" s="104">
        <v>1.7221991778317399E-2</v>
      </c>
      <c r="H1179" s="107">
        <v>5.70264085130718</v>
      </c>
      <c r="I1179" s="104">
        <v>0.75528504109793104</v>
      </c>
      <c r="J1179" s="115" t="s">
        <v>1</v>
      </c>
      <c r="K1179" s="116" t="s">
        <v>0</v>
      </c>
      <c r="L1179" s="107">
        <v>54178.253599999996</v>
      </c>
      <c r="M1179" s="104" t="s">
        <v>1208</v>
      </c>
      <c r="N1179" s="101">
        <v>50.945058353312199</v>
      </c>
      <c r="O1179" s="99">
        <v>7.6903940677722096</v>
      </c>
      <c r="P1179" s="111">
        <v>10.5817525128209</v>
      </c>
      <c r="Q1179" s="104">
        <v>23.072401644635104</v>
      </c>
      <c r="R1179" s="101">
        <v>1.3630928033085117</v>
      </c>
      <c r="S1179" s="99">
        <v>1.0480782246111751</v>
      </c>
      <c r="T1179" s="143">
        <v>3</v>
      </c>
      <c r="U1179" s="116">
        <v>1484</v>
      </c>
      <c r="V1179" s="101">
        <v>153.64531533345701</v>
      </c>
      <c r="W1179" s="99">
        <v>128.181235857725</v>
      </c>
      <c r="X1179" s="111">
        <v>112.894309278207</v>
      </c>
      <c r="Y1179" s="104">
        <v>131.57362015646302</v>
      </c>
      <c r="Z1179" s="107">
        <v>2.1191688241646998</v>
      </c>
      <c r="AA1179" s="104">
        <v>0.15646158321776754</v>
      </c>
      <c r="AB1179" s="115">
        <v>3</v>
      </c>
      <c r="AC1179" s="116">
        <v>1171</v>
      </c>
      <c r="AD1179" s="107">
        <v>5.7026408513071765</v>
      </c>
      <c r="AE1179" s="104">
        <v>2.5116301755528143</v>
      </c>
    </row>
    <row r="1180" spans="1:31" x14ac:dyDescent="0.3">
      <c r="A1180" s="104" t="s">
        <v>3058</v>
      </c>
      <c r="B1180" s="115">
        <v>9</v>
      </c>
      <c r="C1180" s="116">
        <v>3</v>
      </c>
      <c r="D1180" s="107">
        <v>44.978900000000003</v>
      </c>
      <c r="E1180" s="104">
        <v>0.79564331211556305</v>
      </c>
      <c r="F1180" s="107">
        <f t="shared" si="18"/>
        <v>9.9281583389737152E-2</v>
      </c>
      <c r="G1180" s="104">
        <v>0.22500290479559201</v>
      </c>
      <c r="H1180" s="107">
        <v>1.25284994577112</v>
      </c>
      <c r="I1180" s="104">
        <v>5.5451889908182797E-2</v>
      </c>
      <c r="J1180" s="115" t="s">
        <v>1</v>
      </c>
      <c r="K1180" s="116" t="s">
        <v>0</v>
      </c>
      <c r="L1180" s="107">
        <v>59183.642200000002</v>
      </c>
      <c r="M1180" s="104" t="s">
        <v>3059</v>
      </c>
      <c r="N1180" s="101">
        <v>93.598017913503597</v>
      </c>
      <c r="O1180" s="99">
        <v>97.600365560204807</v>
      </c>
      <c r="P1180" s="111">
        <v>122.961364500192</v>
      </c>
      <c r="Q1180" s="104">
        <v>104.71991599130014</v>
      </c>
      <c r="R1180" s="101">
        <v>2.0200292851419221</v>
      </c>
      <c r="S1180" s="99">
        <v>0.15206089225398781</v>
      </c>
      <c r="T1180" s="143">
        <v>3</v>
      </c>
      <c r="U1180" s="116">
        <v>1247</v>
      </c>
      <c r="V1180" s="101">
        <v>57.721326663994198</v>
      </c>
      <c r="W1180" s="99">
        <v>206.452333581549</v>
      </c>
      <c r="X1180" s="111">
        <v>129.421362967026</v>
      </c>
      <c r="Y1180" s="104">
        <v>131.1983410708564</v>
      </c>
      <c r="Z1180" s="107">
        <v>2.1179283436651914</v>
      </c>
      <c r="AA1180" s="104">
        <v>0.56693875936831784</v>
      </c>
      <c r="AB1180" s="115">
        <v>3</v>
      </c>
      <c r="AC1180" s="116">
        <v>1172</v>
      </c>
      <c r="AD1180" s="107">
        <v>1.252849945771118</v>
      </c>
      <c r="AE1180" s="104">
        <v>0.32521363297147116</v>
      </c>
    </row>
    <row r="1181" spans="1:31" x14ac:dyDescent="0.3">
      <c r="A1181" s="104" t="s">
        <v>379</v>
      </c>
      <c r="B1181" s="115">
        <v>6</v>
      </c>
      <c r="C1181" s="116">
        <v>3</v>
      </c>
      <c r="D1181" s="107">
        <v>31.383199999999999</v>
      </c>
      <c r="E1181" s="104">
        <v>8.4655878049078005E-4</v>
      </c>
      <c r="F1181" s="107">
        <f t="shared" si="18"/>
        <v>3.0723428814339546</v>
      </c>
      <c r="G1181" s="104">
        <v>1.9810295987938002E-3</v>
      </c>
      <c r="H1181" s="107">
        <v>1.5327488675265699</v>
      </c>
      <c r="I1181" s="104">
        <v>0.99999164783889405</v>
      </c>
      <c r="J1181" s="115" t="s">
        <v>0</v>
      </c>
      <c r="K1181" s="116" t="s">
        <v>1</v>
      </c>
      <c r="L1181" s="107">
        <v>71604.665699999998</v>
      </c>
      <c r="M1181" s="104" t="s">
        <v>380</v>
      </c>
      <c r="N1181" s="101">
        <v>201.845314988404</v>
      </c>
      <c r="O1181" s="99">
        <v>203.41753986313299</v>
      </c>
      <c r="P1181" s="111">
        <v>197.62086586846999</v>
      </c>
      <c r="Q1181" s="104">
        <v>200.96124024000233</v>
      </c>
      <c r="R1181" s="101">
        <v>2.3031123023304261</v>
      </c>
      <c r="S1181" s="99">
        <v>1.4917091656761737E-2</v>
      </c>
      <c r="T1181" s="143">
        <v>3</v>
      </c>
      <c r="U1181" s="116">
        <v>1032</v>
      </c>
      <c r="V1181" s="101">
        <v>120.09693956388099</v>
      </c>
      <c r="W1181" s="99">
        <v>141.18865679860201</v>
      </c>
      <c r="X1181" s="111">
        <v>132.04936769649899</v>
      </c>
      <c r="Y1181" s="104">
        <v>131.11165468632734</v>
      </c>
      <c r="Z1181" s="107">
        <v>2.1176412984100614</v>
      </c>
      <c r="AA1181" s="104">
        <v>8.0672306693513274E-2</v>
      </c>
      <c r="AB1181" s="115">
        <v>3</v>
      </c>
      <c r="AC1181" s="116">
        <v>1173</v>
      </c>
      <c r="AD1181" s="107">
        <v>0.65242259915267442</v>
      </c>
      <c r="AE1181" s="104">
        <v>-0.61612133871002295</v>
      </c>
    </row>
    <row r="1182" spans="1:31" x14ac:dyDescent="0.3">
      <c r="A1182" s="104" t="s">
        <v>2247</v>
      </c>
      <c r="B1182" s="115">
        <v>5</v>
      </c>
      <c r="C1182" s="116">
        <v>1</v>
      </c>
      <c r="D1182" s="107">
        <v>24.742999999999999</v>
      </c>
      <c r="E1182" s="104">
        <v>0.22730769053932001</v>
      </c>
      <c r="F1182" s="107">
        <f t="shared" si="18"/>
        <v>0.64338587046821782</v>
      </c>
      <c r="G1182" s="104">
        <v>8.7645690734203197E-2</v>
      </c>
      <c r="H1182" s="107">
        <v>1.2660154313922001</v>
      </c>
      <c r="I1182" s="104">
        <v>0.19743599023911201</v>
      </c>
      <c r="J1182" s="115" t="s">
        <v>0</v>
      </c>
      <c r="K1182" s="116" t="s">
        <v>1</v>
      </c>
      <c r="L1182" s="107">
        <v>40821.944499999998</v>
      </c>
      <c r="M1182" s="104" t="s">
        <v>2248</v>
      </c>
      <c r="N1182" s="101">
        <v>123.89833347997499</v>
      </c>
      <c r="O1182" s="99">
        <v>174.83926612385699</v>
      </c>
      <c r="P1182" s="111">
        <v>198.795364810302</v>
      </c>
      <c r="Q1182" s="104">
        <v>165.84432147137798</v>
      </c>
      <c r="R1182" s="101">
        <v>2.2197006058171165</v>
      </c>
      <c r="S1182" s="99">
        <v>0.23063881952545784</v>
      </c>
      <c r="T1182" s="143">
        <v>3</v>
      </c>
      <c r="U1182" s="116">
        <v>1104</v>
      </c>
      <c r="V1182" s="101">
        <v>148.045119528567</v>
      </c>
      <c r="W1182" s="99">
        <v>120.355740356211</v>
      </c>
      <c r="X1182" s="111">
        <v>124.590372352423</v>
      </c>
      <c r="Y1182" s="104">
        <v>130.99707741240033</v>
      </c>
      <c r="Z1182" s="107">
        <v>2.1172616065120531</v>
      </c>
      <c r="AA1182" s="104">
        <v>0.11385816913375753</v>
      </c>
      <c r="AB1182" s="115">
        <v>3</v>
      </c>
      <c r="AC1182" s="116">
        <v>1174</v>
      </c>
      <c r="AD1182" s="107">
        <v>0.7898797875633522</v>
      </c>
      <c r="AE1182" s="104">
        <v>-0.34029498980363704</v>
      </c>
    </row>
    <row r="1183" spans="1:31" x14ac:dyDescent="0.3">
      <c r="A1183" s="104" t="s">
        <v>3062</v>
      </c>
      <c r="B1183" s="115">
        <v>13</v>
      </c>
      <c r="C1183" s="116">
        <v>2</v>
      </c>
      <c r="D1183" s="107">
        <v>44.484900000000003</v>
      </c>
      <c r="E1183" s="104">
        <v>0.79893119366370702</v>
      </c>
      <c r="F1183" s="107">
        <f t="shared" si="18"/>
        <v>9.7490621811049519E-2</v>
      </c>
      <c r="G1183" s="104">
        <v>0.22563639176067299</v>
      </c>
      <c r="H1183" s="107">
        <v>1.0275000061909501</v>
      </c>
      <c r="I1183" s="104">
        <v>5.5272149760451299E-2</v>
      </c>
      <c r="J1183" s="115" t="s">
        <v>1</v>
      </c>
      <c r="K1183" s="116" t="s">
        <v>0</v>
      </c>
      <c r="L1183" s="107">
        <v>210069.72070000001</v>
      </c>
      <c r="M1183" s="104" t="s">
        <v>3063</v>
      </c>
      <c r="N1183" s="101">
        <v>124.853368790517</v>
      </c>
      <c r="O1183" s="99">
        <v>105.791890371116</v>
      </c>
      <c r="P1183" s="111">
        <v>151.711963723829</v>
      </c>
      <c r="Q1183" s="104">
        <v>127.45240762848732</v>
      </c>
      <c r="R1183" s="101">
        <v>2.1053480438844576</v>
      </c>
      <c r="S1183" s="99">
        <v>0.18100953064158753</v>
      </c>
      <c r="T1183" s="143">
        <v>3</v>
      </c>
      <c r="U1183" s="116">
        <v>1190</v>
      </c>
      <c r="V1183" s="101">
        <v>133.82876027503801</v>
      </c>
      <c r="W1183" s="99">
        <v>114.95615774987</v>
      </c>
      <c r="X1183" s="111">
        <v>144.087130857056</v>
      </c>
      <c r="Y1183" s="104">
        <v>130.95734962732135</v>
      </c>
      <c r="Z1183" s="107">
        <v>2.1171298770492966</v>
      </c>
      <c r="AA1183" s="104">
        <v>0.11283242948191756</v>
      </c>
      <c r="AB1183" s="115">
        <v>3</v>
      </c>
      <c r="AC1183" s="116">
        <v>1175</v>
      </c>
      <c r="AD1183" s="107">
        <v>1.0275000061909432</v>
      </c>
      <c r="AE1183" s="104">
        <v>3.9138402599554784E-2</v>
      </c>
    </row>
    <row r="1184" spans="1:31" x14ac:dyDescent="0.3">
      <c r="A1184" s="104" t="s">
        <v>1167</v>
      </c>
      <c r="B1184" s="115">
        <v>5</v>
      </c>
      <c r="C1184" s="116">
        <v>2</v>
      </c>
      <c r="D1184" s="107">
        <v>32.264600000000002</v>
      </c>
      <c r="E1184" s="104">
        <v>2.1700719712943899E-2</v>
      </c>
      <c r="F1184" s="107">
        <f t="shared" si="18"/>
        <v>1.6635258623645202</v>
      </c>
      <c r="G1184" s="104">
        <v>1.6198243981222701E-2</v>
      </c>
      <c r="H1184" s="107">
        <v>1.94106891097572</v>
      </c>
      <c r="I1184" s="104">
        <v>0.77829452468128502</v>
      </c>
      <c r="J1184" s="115" t="s">
        <v>0</v>
      </c>
      <c r="K1184" s="116" t="s">
        <v>1</v>
      </c>
      <c r="L1184" s="107">
        <v>17302.542700000002</v>
      </c>
      <c r="M1184" s="104" t="s">
        <v>1168</v>
      </c>
      <c r="N1184" s="101">
        <v>273.93095249601299</v>
      </c>
      <c r="O1184" s="99">
        <v>211.72869912535899</v>
      </c>
      <c r="P1184" s="111">
        <v>276.42087430266002</v>
      </c>
      <c r="Q1184" s="104">
        <v>254.0268419746773</v>
      </c>
      <c r="R1184" s="101">
        <v>2.4048796091615654</v>
      </c>
      <c r="S1184" s="99">
        <v>0.14428560246701261</v>
      </c>
      <c r="T1184" s="143">
        <v>3</v>
      </c>
      <c r="U1184" s="116">
        <v>952</v>
      </c>
      <c r="V1184" s="101">
        <v>133.589054284881</v>
      </c>
      <c r="W1184" s="99">
        <v>93.817709475409899</v>
      </c>
      <c r="X1184" s="111">
        <v>165.201928087211</v>
      </c>
      <c r="Y1184" s="104">
        <v>130.86956394916731</v>
      </c>
      <c r="Z1184" s="107">
        <v>2.1168386553676122</v>
      </c>
      <c r="AA1184" s="104">
        <v>0.2733234999003134</v>
      </c>
      <c r="AB1184" s="115">
        <v>3</v>
      </c>
      <c r="AC1184" s="116">
        <v>1176</v>
      </c>
      <c r="AD1184" s="107">
        <v>0.51518006101974478</v>
      </c>
      <c r="AE1184" s="104">
        <v>-0.95685133688628654</v>
      </c>
    </row>
    <row r="1185" spans="1:31" x14ac:dyDescent="0.3">
      <c r="A1185" s="104" t="s">
        <v>3031</v>
      </c>
      <c r="B1185" s="115">
        <v>3</v>
      </c>
      <c r="C1185" s="116">
        <v>1</v>
      </c>
      <c r="D1185" s="107">
        <v>13.723599999999999</v>
      </c>
      <c r="E1185" s="104">
        <v>0.75924597245095704</v>
      </c>
      <c r="F1185" s="107">
        <f t="shared" si="18"/>
        <v>0.11961750319233037</v>
      </c>
      <c r="G1185" s="104">
        <v>0.21643351781683701</v>
      </c>
      <c r="H1185" s="107">
        <v>1.06587770115614</v>
      </c>
      <c r="I1185" s="104">
        <v>5.7668102140155601E-2</v>
      </c>
      <c r="J1185" s="115" t="s">
        <v>1</v>
      </c>
      <c r="K1185" s="116" t="s">
        <v>0</v>
      </c>
      <c r="L1185" s="107">
        <v>75262.007500000007</v>
      </c>
      <c r="M1185" s="104" t="s">
        <v>3032</v>
      </c>
      <c r="N1185" s="101">
        <v>169.713058765683</v>
      </c>
      <c r="O1185" s="99">
        <v>114.704773279615</v>
      </c>
      <c r="P1185" s="111">
        <v>82.7804004990452</v>
      </c>
      <c r="Q1185" s="104">
        <v>122.39941084811439</v>
      </c>
      <c r="R1185" s="101">
        <v>2.0877793274008112</v>
      </c>
      <c r="S1185" s="99">
        <v>0.35926779865102598</v>
      </c>
      <c r="T1185" s="143">
        <v>3</v>
      </c>
      <c r="U1185" s="116">
        <v>1205</v>
      </c>
      <c r="V1185" s="101">
        <v>102.925049388877</v>
      </c>
      <c r="W1185" s="99">
        <v>169.98923283275099</v>
      </c>
      <c r="X1185" s="111">
        <v>118.47412575133301</v>
      </c>
      <c r="Y1185" s="104">
        <v>130.46280265765367</v>
      </c>
      <c r="Z1185" s="107">
        <v>2.1154867039862508</v>
      </c>
      <c r="AA1185" s="104">
        <v>0.26906267144949048</v>
      </c>
      <c r="AB1185" s="115">
        <v>3</v>
      </c>
      <c r="AC1185" s="116">
        <v>1177</v>
      </c>
      <c r="AD1185" s="107">
        <v>1.0658777011561367</v>
      </c>
      <c r="AE1185" s="104">
        <v>9.2041912714796989E-2</v>
      </c>
    </row>
    <row r="1186" spans="1:31" x14ac:dyDescent="0.3">
      <c r="A1186" s="104" t="s">
        <v>1951</v>
      </c>
      <c r="B1186" s="115">
        <v>12</v>
      </c>
      <c r="C1186" s="116">
        <v>3</v>
      </c>
      <c r="D1186" s="107">
        <v>47.020600000000002</v>
      </c>
      <c r="E1186" s="104">
        <v>0.130621123005325</v>
      </c>
      <c r="F1186" s="107">
        <f t="shared" si="18"/>
        <v>0.88398658674492026</v>
      </c>
      <c r="G1186" s="104">
        <v>5.8057622585044703E-2</v>
      </c>
      <c r="H1186" s="107">
        <v>4.2478105826761503</v>
      </c>
      <c r="I1186" s="104">
        <v>0.30876749820736699</v>
      </c>
      <c r="J1186" s="115" t="s">
        <v>1</v>
      </c>
      <c r="K1186" s="116" t="s">
        <v>0</v>
      </c>
      <c r="L1186" s="107">
        <v>379759.51429999998</v>
      </c>
      <c r="M1186" s="104" t="s">
        <v>1952</v>
      </c>
      <c r="N1186" s="101">
        <v>40.020529650780603</v>
      </c>
      <c r="O1186" s="99">
        <v>21.7440584711558</v>
      </c>
      <c r="P1186" s="111">
        <v>30.3645183736195</v>
      </c>
      <c r="Q1186" s="104">
        <v>30.709702165185302</v>
      </c>
      <c r="R1186" s="101">
        <v>1.487275604504164</v>
      </c>
      <c r="S1186" s="99">
        <v>0.29772753224356041</v>
      </c>
      <c r="T1186" s="143">
        <v>3</v>
      </c>
      <c r="U1186" s="116">
        <v>1460</v>
      </c>
      <c r="V1186" s="101">
        <v>286.32640612234798</v>
      </c>
      <c r="W1186" s="99">
        <v>56.976576073155101</v>
      </c>
      <c r="X1186" s="111">
        <v>48.044011348818103</v>
      </c>
      <c r="Y1186" s="104">
        <v>130.44899784810707</v>
      </c>
      <c r="Z1186" s="107">
        <v>2.1154407470567156</v>
      </c>
      <c r="AA1186" s="104">
        <v>1.035405876220461</v>
      </c>
      <c r="AB1186" s="115">
        <v>3</v>
      </c>
      <c r="AC1186" s="116">
        <v>1178</v>
      </c>
      <c r="AD1186" s="107">
        <v>4.2478105826761583</v>
      </c>
      <c r="AE1186" s="104">
        <v>2.0867194352742464</v>
      </c>
    </row>
    <row r="1187" spans="1:31" x14ac:dyDescent="0.3">
      <c r="A1187" s="104" t="s">
        <v>1521</v>
      </c>
      <c r="B1187" s="115">
        <v>4</v>
      </c>
      <c r="C1187" s="116">
        <v>1</v>
      </c>
      <c r="D1187" s="107">
        <v>13.701499999999999</v>
      </c>
      <c r="E1187" s="104">
        <v>5.42158435424498E-2</v>
      </c>
      <c r="F1187" s="107">
        <f t="shared" si="18"/>
        <v>1.2658737806650051</v>
      </c>
      <c r="G1187" s="104">
        <v>3.0968807683421699E-2</v>
      </c>
      <c r="H1187" s="107">
        <v>2.8914862561425299</v>
      </c>
      <c r="I1187" s="104">
        <v>0.53440214217936399</v>
      </c>
      <c r="J1187" s="115" t="s">
        <v>1</v>
      </c>
      <c r="K1187" s="116" t="s">
        <v>0</v>
      </c>
      <c r="L1187" s="107">
        <v>293119.48560000001</v>
      </c>
      <c r="M1187" s="104" t="s">
        <v>1522</v>
      </c>
      <c r="N1187" s="101">
        <v>75.429266006243694</v>
      </c>
      <c r="O1187" s="99">
        <v>41.225894007862998</v>
      </c>
      <c r="P1187" s="111">
        <v>18.5715412921673</v>
      </c>
      <c r="Q1187" s="104">
        <v>45.075567102091327</v>
      </c>
      <c r="R1187" s="101">
        <v>1.6539411993491735</v>
      </c>
      <c r="S1187" s="99">
        <v>0.63501547245190071</v>
      </c>
      <c r="T1187" s="143">
        <v>3</v>
      </c>
      <c r="U1187" s="116">
        <v>1424</v>
      </c>
      <c r="V1187" s="101">
        <v>168.67878046433501</v>
      </c>
      <c r="W1187" s="99">
        <v>93.648834874369101</v>
      </c>
      <c r="X1187" s="111">
        <v>128.678532951878</v>
      </c>
      <c r="Y1187" s="104">
        <v>130.33538276352738</v>
      </c>
      <c r="Z1187" s="107">
        <v>2.115062331698403</v>
      </c>
      <c r="AA1187" s="104">
        <v>0.28804460099156765</v>
      </c>
      <c r="AB1187" s="115">
        <v>3</v>
      </c>
      <c r="AC1187" s="116">
        <v>1179</v>
      </c>
      <c r="AD1187" s="107">
        <v>2.8914862561425285</v>
      </c>
      <c r="AE1187" s="104">
        <v>1.5318112446971786</v>
      </c>
    </row>
    <row r="1188" spans="1:31" x14ac:dyDescent="0.3">
      <c r="A1188" s="104" t="s">
        <v>703</v>
      </c>
      <c r="B1188" s="115">
        <v>7</v>
      </c>
      <c r="C1188" s="116">
        <v>1</v>
      </c>
      <c r="D1188" s="107">
        <v>37.461500000000001</v>
      </c>
      <c r="E1188" s="104">
        <v>4.6234582375596104E-3</v>
      </c>
      <c r="F1188" s="107">
        <f t="shared" si="18"/>
        <v>2.3350330608813801</v>
      </c>
      <c r="G1188" s="104">
        <v>5.7718821575356702E-3</v>
      </c>
      <c r="H1188" s="107">
        <v>4.49821500576682</v>
      </c>
      <c r="I1188" s="104">
        <v>0.98527450438990005</v>
      </c>
      <c r="J1188" s="115" t="s">
        <v>1</v>
      </c>
      <c r="K1188" s="116" t="s">
        <v>0</v>
      </c>
      <c r="L1188" s="107">
        <v>89788.881299999994</v>
      </c>
      <c r="M1188" s="104" t="s">
        <v>704</v>
      </c>
      <c r="N1188" s="101">
        <v>42.053752298690398</v>
      </c>
      <c r="O1188" s="99">
        <v>25.788070630456001</v>
      </c>
      <c r="P1188" s="111">
        <v>18.7491451691644</v>
      </c>
      <c r="Q1188" s="104">
        <v>28.863656032770269</v>
      </c>
      <c r="R1188" s="101">
        <v>1.4603513404197772</v>
      </c>
      <c r="S1188" s="99">
        <v>0.41411416891579911</v>
      </c>
      <c r="T1188" s="143">
        <v>3</v>
      </c>
      <c r="U1188" s="116">
        <v>1469</v>
      </c>
      <c r="V1188" s="101">
        <v>101.976840579849</v>
      </c>
      <c r="W1188" s="99">
        <v>161.28632820176099</v>
      </c>
      <c r="X1188" s="111">
        <v>126.241623282088</v>
      </c>
      <c r="Y1188" s="104">
        <v>129.83493068789934</v>
      </c>
      <c r="Z1188" s="107">
        <v>2.1133915504314591</v>
      </c>
      <c r="AA1188" s="104">
        <v>0.22965756536436155</v>
      </c>
      <c r="AB1188" s="115">
        <v>3</v>
      </c>
      <c r="AC1188" s="116">
        <v>1180</v>
      </c>
      <c r="AD1188" s="107">
        <v>4.4982150057668244</v>
      </c>
      <c r="AE1188" s="104">
        <v>2.1693526207289495</v>
      </c>
    </row>
    <row r="1189" spans="1:31" x14ac:dyDescent="0.3">
      <c r="A1189" s="104" t="s">
        <v>1513</v>
      </c>
      <c r="B1189" s="115">
        <v>1</v>
      </c>
      <c r="C1189" s="116">
        <v>1</v>
      </c>
      <c r="D1189" s="107">
        <v>5.3448000000000002</v>
      </c>
      <c r="E1189" s="104">
        <v>5.3798196962215702E-2</v>
      </c>
      <c r="F1189" s="107">
        <f t="shared" si="18"/>
        <v>1.2692322793983344</v>
      </c>
      <c r="G1189" s="104">
        <v>3.0894137053164499E-2</v>
      </c>
      <c r="H1189" s="107">
        <v>2.0175319644615399</v>
      </c>
      <c r="I1189" s="104">
        <v>0.53654515784219103</v>
      </c>
      <c r="J1189" s="115" t="s">
        <v>1</v>
      </c>
      <c r="K1189" s="116" t="s">
        <v>0</v>
      </c>
      <c r="L1189" s="107">
        <v>16419.833500000001</v>
      </c>
      <c r="M1189" s="104" t="s">
        <v>1514</v>
      </c>
      <c r="N1189" s="101">
        <v>37.080440649350997</v>
      </c>
      <c r="O1189" s="99">
        <v>95.203945203373394</v>
      </c>
      <c r="P1189" s="111">
        <v>59.818800821206302</v>
      </c>
      <c r="Q1189" s="104">
        <v>64.034395557976907</v>
      </c>
      <c r="R1189" s="101">
        <v>1.8064133144284702</v>
      </c>
      <c r="S1189" s="99">
        <v>0.45741302942160195</v>
      </c>
      <c r="T1189" s="143">
        <v>3</v>
      </c>
      <c r="U1189" s="116">
        <v>1359</v>
      </c>
      <c r="V1189" s="101">
        <v>122.190835385634</v>
      </c>
      <c r="W1189" s="99">
        <v>150.20325680106299</v>
      </c>
      <c r="X1189" s="111">
        <v>115.18022740288001</v>
      </c>
      <c r="Y1189" s="104">
        <v>129.19143986319233</v>
      </c>
      <c r="Z1189" s="107">
        <v>2.1112337385558093</v>
      </c>
      <c r="AA1189" s="104">
        <v>0.14344070479887</v>
      </c>
      <c r="AB1189" s="115">
        <v>3</v>
      </c>
      <c r="AC1189" s="116">
        <v>1181</v>
      </c>
      <c r="AD1189" s="107">
        <v>2.0175319644615382</v>
      </c>
      <c r="AE1189" s="104">
        <v>1.0125915308040896</v>
      </c>
    </row>
    <row r="1190" spans="1:31" x14ac:dyDescent="0.3">
      <c r="A1190" s="104" t="s">
        <v>799</v>
      </c>
      <c r="B1190" s="115">
        <v>3</v>
      </c>
      <c r="C1190" s="116">
        <v>1</v>
      </c>
      <c r="D1190" s="107">
        <v>12.688700000000001</v>
      </c>
      <c r="E1190" s="104">
        <v>7.2729093861740902E-3</v>
      </c>
      <c r="F1190" s="107">
        <f t="shared" si="18"/>
        <v>2.1382918233084953</v>
      </c>
      <c r="G1190" s="104">
        <v>7.9704939771649396E-3</v>
      </c>
      <c r="H1190" s="107">
        <v>2.09733638438095</v>
      </c>
      <c r="I1190" s="104">
        <v>0.95746311411623997</v>
      </c>
      <c r="J1190" s="115" t="s">
        <v>0</v>
      </c>
      <c r="K1190" s="116" t="s">
        <v>1</v>
      </c>
      <c r="L1190" s="107">
        <v>245967.78150000001</v>
      </c>
      <c r="M1190" s="104" t="s">
        <v>800</v>
      </c>
      <c r="N1190" s="101">
        <v>293.66323577206299</v>
      </c>
      <c r="O1190" s="99">
        <v>204.405135812038</v>
      </c>
      <c r="P1190" s="111">
        <v>311.85698815808701</v>
      </c>
      <c r="Q1190" s="104">
        <v>269.97511991406265</v>
      </c>
      <c r="R1190" s="101">
        <v>2.4313237427445147</v>
      </c>
      <c r="S1190" s="99">
        <v>0.21301705854230868</v>
      </c>
      <c r="T1190" s="143">
        <v>3</v>
      </c>
      <c r="U1190" s="116">
        <v>928</v>
      </c>
      <c r="V1190" s="101">
        <v>114.299083633202</v>
      </c>
      <c r="W1190" s="99">
        <v>133.96740719825999</v>
      </c>
      <c r="X1190" s="111">
        <v>137.902063613964</v>
      </c>
      <c r="Y1190" s="104">
        <v>128.72285148180868</v>
      </c>
      <c r="Z1190" s="107">
        <v>2.1096556517334393</v>
      </c>
      <c r="AA1190" s="104">
        <v>9.8236814093530328E-2</v>
      </c>
      <c r="AB1190" s="115">
        <v>3</v>
      </c>
      <c r="AC1190" s="116">
        <v>1182</v>
      </c>
      <c r="AD1190" s="107">
        <v>0.47679523773443716</v>
      </c>
      <c r="AE1190" s="104">
        <v>-1.0685582687584756</v>
      </c>
    </row>
    <row r="1191" spans="1:31" x14ac:dyDescent="0.3">
      <c r="A1191" s="104" t="s">
        <v>2281</v>
      </c>
      <c r="B1191" s="115">
        <v>9</v>
      </c>
      <c r="C1191" s="116">
        <v>2</v>
      </c>
      <c r="D1191" s="107">
        <v>43.641800000000003</v>
      </c>
      <c r="E1191" s="104">
        <v>0.23520433906320001</v>
      </c>
      <c r="F1191" s="107">
        <f t="shared" si="18"/>
        <v>0.62855467063236914</v>
      </c>
      <c r="G1191" s="104">
        <v>8.9330936398558297E-2</v>
      </c>
      <c r="H1191" s="107">
        <v>1.27136026447692</v>
      </c>
      <c r="I1191" s="104">
        <v>0.191517427830146</v>
      </c>
      <c r="J1191" s="115" t="s">
        <v>0</v>
      </c>
      <c r="K1191" s="116" t="s">
        <v>1</v>
      </c>
      <c r="L1191" s="107">
        <v>175692.40429999999</v>
      </c>
      <c r="M1191" s="104" t="s">
        <v>2282</v>
      </c>
      <c r="N1191" s="101">
        <v>201.75571816981699</v>
      </c>
      <c r="O1191" s="99">
        <v>125.31310657222799</v>
      </c>
      <c r="P1191" s="111">
        <v>163.538678516603</v>
      </c>
      <c r="Q1191" s="104">
        <v>163.53583441954933</v>
      </c>
      <c r="R1191" s="101">
        <v>2.2136129312194135</v>
      </c>
      <c r="S1191" s="99">
        <v>0.23371823070961015</v>
      </c>
      <c r="T1191" s="143">
        <v>3</v>
      </c>
      <c r="U1191" s="116">
        <v>1111</v>
      </c>
      <c r="V1191" s="101">
        <v>118.639943576607</v>
      </c>
      <c r="W1191" s="99">
        <v>114.73026058997699</v>
      </c>
      <c r="X1191" s="111">
        <v>152.52159768275399</v>
      </c>
      <c r="Y1191" s="104">
        <v>128.630600616446</v>
      </c>
      <c r="Z1191" s="107">
        <v>2.1093442974992751</v>
      </c>
      <c r="AA1191" s="104">
        <v>0.16156616896139547</v>
      </c>
      <c r="AB1191" s="115">
        <v>3</v>
      </c>
      <c r="AC1191" s="116">
        <v>1183</v>
      </c>
      <c r="AD1191" s="107">
        <v>0.78655911148161972</v>
      </c>
      <c r="AE1191" s="104">
        <v>-0.3463729037704471</v>
      </c>
    </row>
    <row r="1192" spans="1:31" x14ac:dyDescent="0.3">
      <c r="A1192" s="104" t="s">
        <v>1423</v>
      </c>
      <c r="B1192" s="115">
        <v>2</v>
      </c>
      <c r="C1192" s="116">
        <v>1</v>
      </c>
      <c r="D1192" s="107">
        <v>7.8282999999999996</v>
      </c>
      <c r="E1192" s="104">
        <v>4.3642705887460699E-2</v>
      </c>
      <c r="F1192" s="107">
        <f t="shared" si="18"/>
        <v>1.3600883305960276</v>
      </c>
      <c r="G1192" s="104">
        <v>2.66619656180829E-2</v>
      </c>
      <c r="H1192" s="107">
        <v>1.71659136956744</v>
      </c>
      <c r="I1192" s="104">
        <v>0.59469981023694696</v>
      </c>
      <c r="J1192" s="115" t="s">
        <v>0</v>
      </c>
      <c r="K1192" s="116" t="s">
        <v>1</v>
      </c>
      <c r="L1192" s="107">
        <v>159588.53200000001</v>
      </c>
      <c r="M1192" s="104" t="s">
        <v>1424</v>
      </c>
      <c r="N1192" s="101">
        <v>204.00311070994701</v>
      </c>
      <c r="O1192" s="99">
        <v>242.15823137920401</v>
      </c>
      <c r="P1192" s="111">
        <v>215.998710342398</v>
      </c>
      <c r="Q1192" s="104">
        <v>220.72001747718301</v>
      </c>
      <c r="R1192" s="101">
        <v>2.3438417218596932</v>
      </c>
      <c r="S1192" s="99">
        <v>8.8396156541193996E-2</v>
      </c>
      <c r="T1192" s="143">
        <v>3</v>
      </c>
      <c r="U1192" s="116">
        <v>1002</v>
      </c>
      <c r="V1192" s="101">
        <v>171.49401306636901</v>
      </c>
      <c r="W1192" s="99">
        <v>88.680572865826306</v>
      </c>
      <c r="X1192" s="111">
        <v>125.566635986219</v>
      </c>
      <c r="Y1192" s="104">
        <v>128.58040730613811</v>
      </c>
      <c r="Z1192" s="107">
        <v>2.1091747971489756</v>
      </c>
      <c r="AA1192" s="104">
        <v>0.32266888844110453</v>
      </c>
      <c r="AB1192" s="115">
        <v>3</v>
      </c>
      <c r="AC1192" s="116">
        <v>1184</v>
      </c>
      <c r="AD1192" s="107">
        <v>0.58254982387100507</v>
      </c>
      <c r="AE1192" s="104">
        <v>-0.77954665013734947</v>
      </c>
    </row>
    <row r="1193" spans="1:31" x14ac:dyDescent="0.3">
      <c r="A1193" s="104" t="s">
        <v>2893</v>
      </c>
      <c r="B1193" s="115">
        <v>19</v>
      </c>
      <c r="C1193" s="116">
        <v>2</v>
      </c>
      <c r="D1193" s="107">
        <v>71.430499999999995</v>
      </c>
      <c r="E1193" s="104">
        <v>0.63740346186682995</v>
      </c>
      <c r="F1193" s="107">
        <f t="shared" si="18"/>
        <v>0.19558558211490851</v>
      </c>
      <c r="G1193" s="104">
        <v>0.190643295812437</v>
      </c>
      <c r="H1193" s="107">
        <v>1.0376725557124</v>
      </c>
      <c r="I1193" s="104">
        <v>6.8523710400276494E-2</v>
      </c>
      <c r="J1193" s="115" t="s">
        <v>1</v>
      </c>
      <c r="K1193" s="116" t="s">
        <v>0</v>
      </c>
      <c r="L1193" s="107">
        <v>350265.6446</v>
      </c>
      <c r="M1193" s="104" t="s">
        <v>2894</v>
      </c>
      <c r="N1193" s="101">
        <v>122.162840709866</v>
      </c>
      <c r="O1193" s="99">
        <v>112.89256005555301</v>
      </c>
      <c r="P1193" s="111">
        <v>136.27328029101301</v>
      </c>
      <c r="Q1193" s="104">
        <v>123.77622701881067</v>
      </c>
      <c r="R1193" s="101">
        <v>2.0926372402740316</v>
      </c>
      <c r="S1193" s="99">
        <v>9.5119742236609559E-2</v>
      </c>
      <c r="T1193" s="143">
        <v>3</v>
      </c>
      <c r="U1193" s="116">
        <v>1201</v>
      </c>
      <c r="V1193" s="101">
        <v>116.028722367795</v>
      </c>
      <c r="W1193" s="99">
        <v>134.53776060678101</v>
      </c>
      <c r="X1193" s="111">
        <v>134.75109850656699</v>
      </c>
      <c r="Y1193" s="104">
        <v>128.43919382704766</v>
      </c>
      <c r="Z1193" s="107">
        <v>2.1086975709713611</v>
      </c>
      <c r="AA1193" s="104">
        <v>8.3684057444750506E-2</v>
      </c>
      <c r="AB1193" s="115">
        <v>3</v>
      </c>
      <c r="AC1193" s="116">
        <v>1185</v>
      </c>
      <c r="AD1193" s="107">
        <v>1.0376725557124014</v>
      </c>
      <c r="AE1193" s="104">
        <v>5.3351263756641377E-2</v>
      </c>
    </row>
    <row r="1194" spans="1:31" x14ac:dyDescent="0.3">
      <c r="A1194" s="104" t="s">
        <v>1795</v>
      </c>
      <c r="B1194" s="115">
        <v>4</v>
      </c>
      <c r="C1194" s="116">
        <v>1</v>
      </c>
      <c r="D1194" s="107">
        <v>20.413599999999999</v>
      </c>
      <c r="E1194" s="104">
        <v>9.7636816612307706E-2</v>
      </c>
      <c r="F1194" s="107">
        <f t="shared" si="18"/>
        <v>1.0103863889255424</v>
      </c>
      <c r="G1194" s="104">
        <v>4.7196035450269798E-2</v>
      </c>
      <c r="H1194" s="107">
        <v>5.1960869906410299</v>
      </c>
      <c r="I1194" s="104">
        <v>0.37803643854334401</v>
      </c>
      <c r="J1194" s="115" t="s">
        <v>1</v>
      </c>
      <c r="K1194" s="116" t="s">
        <v>0</v>
      </c>
      <c r="L1194" s="107">
        <v>102305.9592</v>
      </c>
      <c r="M1194" s="104" t="s">
        <v>1796</v>
      </c>
      <c r="N1194" s="101">
        <v>67.512712355739893</v>
      </c>
      <c r="O1194" s="99"/>
      <c r="P1194" s="111">
        <v>6.0765210720431497</v>
      </c>
      <c r="Q1194" s="104">
        <v>36.794616713891521</v>
      </c>
      <c r="R1194" s="101">
        <v>1.5657842832803059</v>
      </c>
      <c r="S1194" s="99">
        <v>1.1806604157551845</v>
      </c>
      <c r="T1194" s="143">
        <v>2</v>
      </c>
      <c r="U1194" s="116">
        <v>1443</v>
      </c>
      <c r="V1194" s="101">
        <v>127.24821325346799</v>
      </c>
      <c r="W1194" s="99">
        <v>151.85262713871299</v>
      </c>
      <c r="X1194" s="111">
        <v>103.275218073169</v>
      </c>
      <c r="Y1194" s="104">
        <v>127.45868615511667</v>
      </c>
      <c r="Z1194" s="107">
        <v>2.105369437456857</v>
      </c>
      <c r="AA1194" s="104">
        <v>0.19056675694594993</v>
      </c>
      <c r="AB1194" s="115">
        <v>3</v>
      </c>
      <c r="AC1194" s="116">
        <v>1186</v>
      </c>
      <c r="AD1194" s="107">
        <v>3.4640579937606915</v>
      </c>
      <c r="AE1194" s="104">
        <v>1.7924630832432138</v>
      </c>
    </row>
    <row r="1195" spans="1:31" x14ac:dyDescent="0.3">
      <c r="A1195" s="104" t="s">
        <v>2899</v>
      </c>
      <c r="B1195" s="115">
        <v>6</v>
      </c>
      <c r="C1195" s="116">
        <v>3</v>
      </c>
      <c r="D1195" s="107">
        <v>20.597799999999999</v>
      </c>
      <c r="E1195" s="104">
        <v>0.64133335313231798</v>
      </c>
      <c r="F1195" s="107">
        <f t="shared" si="18"/>
        <v>0.19291617361050398</v>
      </c>
      <c r="G1195" s="104">
        <v>0.191419909658645</v>
      </c>
      <c r="H1195" s="107">
        <v>1.10326828720048</v>
      </c>
      <c r="I1195" s="104">
        <v>6.8078877589348302E-2</v>
      </c>
      <c r="J1195" s="115" t="s">
        <v>0</v>
      </c>
      <c r="K1195" s="116" t="s">
        <v>1</v>
      </c>
      <c r="L1195" s="107">
        <v>244485.3027</v>
      </c>
      <c r="M1195" s="104" t="s">
        <v>2900</v>
      </c>
      <c r="N1195" s="101">
        <v>314.395660189365</v>
      </c>
      <c r="O1195" s="99">
        <v>31.407965539374299</v>
      </c>
      <c r="P1195" s="111">
        <v>75.789800396838402</v>
      </c>
      <c r="Q1195" s="104">
        <v>140.53114204185923</v>
      </c>
      <c r="R1195" s="101">
        <v>2.1477725756165995</v>
      </c>
      <c r="S1195" s="99">
        <v>1.0830164283290131</v>
      </c>
      <c r="T1195" s="143">
        <v>3</v>
      </c>
      <c r="U1195" s="116">
        <v>1166</v>
      </c>
      <c r="V1195" s="101">
        <v>127.31556485522199</v>
      </c>
      <c r="W1195" s="99">
        <v>133.10106794525899</v>
      </c>
      <c r="X1195" s="111">
        <v>121.714740879587</v>
      </c>
      <c r="Y1195" s="104">
        <v>127.37712456002266</v>
      </c>
      <c r="Z1195" s="107">
        <v>2.1050914407985801</v>
      </c>
      <c r="AA1195" s="104">
        <v>4.4697296802876166E-2</v>
      </c>
      <c r="AB1195" s="115">
        <v>3</v>
      </c>
      <c r="AC1195" s="116">
        <v>1187</v>
      </c>
      <c r="AD1195" s="107">
        <v>0.90639784683512747</v>
      </c>
      <c r="AE1195" s="104">
        <v>-0.14178366087365288</v>
      </c>
    </row>
    <row r="1196" spans="1:31" x14ac:dyDescent="0.3">
      <c r="A1196" s="104" t="s">
        <v>2683</v>
      </c>
      <c r="B1196" s="115">
        <v>2</v>
      </c>
      <c r="C1196" s="116">
        <v>2</v>
      </c>
      <c r="D1196" s="107">
        <v>12.899900000000001</v>
      </c>
      <c r="E1196" s="104">
        <v>0.44224353053410098</v>
      </c>
      <c r="F1196" s="107">
        <f t="shared" si="18"/>
        <v>0.35433851155309865</v>
      </c>
      <c r="G1196" s="104">
        <v>0.142675641654854</v>
      </c>
      <c r="H1196" s="107">
        <v>1.1723467448657701</v>
      </c>
      <c r="I1196" s="104">
        <v>0.102264682271253</v>
      </c>
      <c r="J1196" s="115" t="s">
        <v>0</v>
      </c>
      <c r="K1196" s="116" t="s">
        <v>1</v>
      </c>
      <c r="L1196" s="107">
        <v>15521.6597</v>
      </c>
      <c r="M1196" s="104" t="s">
        <v>2684</v>
      </c>
      <c r="N1196" s="101">
        <v>144.02071977108301</v>
      </c>
      <c r="O1196" s="99">
        <v>184.113332368638</v>
      </c>
      <c r="P1196" s="111">
        <v>118.525779087137</v>
      </c>
      <c r="Q1196" s="104">
        <v>148.88661040895266</v>
      </c>
      <c r="R1196" s="101">
        <v>2.1728556427691283</v>
      </c>
      <c r="S1196" s="99">
        <v>0.22207111552658487</v>
      </c>
      <c r="T1196" s="143">
        <v>3</v>
      </c>
      <c r="U1196" s="116">
        <v>1146</v>
      </c>
      <c r="V1196" s="101">
        <v>110.461165391999</v>
      </c>
      <c r="W1196" s="99">
        <v>165.87168084009701</v>
      </c>
      <c r="X1196" s="111">
        <v>104.66350419322001</v>
      </c>
      <c r="Y1196" s="104">
        <v>126.99878347510533</v>
      </c>
      <c r="Z1196" s="107">
        <v>2.1037995608569071</v>
      </c>
      <c r="AA1196" s="104">
        <v>0.26606154786521319</v>
      </c>
      <c r="AB1196" s="115">
        <v>3</v>
      </c>
      <c r="AC1196" s="116">
        <v>1188</v>
      </c>
      <c r="AD1196" s="107">
        <v>0.85298995743319572</v>
      </c>
      <c r="AE1196" s="104">
        <v>-0.22939933862704942</v>
      </c>
    </row>
    <row r="1197" spans="1:31" x14ac:dyDescent="0.3">
      <c r="A1197" s="104" t="s">
        <v>2325</v>
      </c>
      <c r="B1197" s="115">
        <v>2</v>
      </c>
      <c r="C1197" s="116">
        <v>1</v>
      </c>
      <c r="D1197" s="107">
        <v>9.0503</v>
      </c>
      <c r="E1197" s="104">
        <v>0.25508137245685297</v>
      </c>
      <c r="F1197" s="107">
        <f t="shared" si="18"/>
        <v>0.59332125497145971</v>
      </c>
      <c r="G1197" s="104">
        <v>9.5036519436668798E-2</v>
      </c>
      <c r="H1197" s="107">
        <v>1.18819396193468</v>
      </c>
      <c r="I1197" s="104">
        <v>0.177905270091155</v>
      </c>
      <c r="J1197" s="115" t="s">
        <v>0</v>
      </c>
      <c r="K1197" s="116" t="s">
        <v>1</v>
      </c>
      <c r="L1197" s="107">
        <v>99572.0527</v>
      </c>
      <c r="M1197" s="104" t="s">
        <v>2326</v>
      </c>
      <c r="N1197" s="101">
        <v>117.85816167151199</v>
      </c>
      <c r="O1197" s="99">
        <v>168.378439590212</v>
      </c>
      <c r="P1197" s="111">
        <v>164.69096341003299</v>
      </c>
      <c r="Q1197" s="104">
        <v>150.30918822391899</v>
      </c>
      <c r="R1197" s="101">
        <v>2.1769855293093294</v>
      </c>
      <c r="S1197" s="99">
        <v>0.18737263127456447</v>
      </c>
      <c r="T1197" s="143">
        <v>3</v>
      </c>
      <c r="U1197" s="116">
        <v>1142</v>
      </c>
      <c r="V1197" s="101">
        <v>117.537138772635</v>
      </c>
      <c r="W1197" s="99">
        <v>133.318597984853</v>
      </c>
      <c r="X1197" s="111">
        <v>128.650959217918</v>
      </c>
      <c r="Y1197" s="104">
        <v>126.50223199180199</v>
      </c>
      <c r="Z1197" s="107">
        <v>2.1020981882246565</v>
      </c>
      <c r="AA1197" s="104">
        <v>6.4087257299408965E-2</v>
      </c>
      <c r="AB1197" s="115">
        <v>3</v>
      </c>
      <c r="AC1197" s="116">
        <v>1189</v>
      </c>
      <c r="AD1197" s="107">
        <v>0.84161343352708928</v>
      </c>
      <c r="AE1197" s="104">
        <v>-0.24877036230058761</v>
      </c>
    </row>
    <row r="1198" spans="1:31" x14ac:dyDescent="0.3">
      <c r="A1198" s="104" t="s">
        <v>413</v>
      </c>
      <c r="B1198" s="115">
        <v>2</v>
      </c>
      <c r="C1198" s="116">
        <v>1</v>
      </c>
      <c r="D1198" s="107">
        <v>5.9781000000000004</v>
      </c>
      <c r="E1198" s="104">
        <v>1.07387346572618E-3</v>
      </c>
      <c r="F1198" s="107">
        <f t="shared" si="18"/>
        <v>2.9690468884449572</v>
      </c>
      <c r="G1198" s="104">
        <v>2.31255849879149E-3</v>
      </c>
      <c r="H1198" s="107">
        <v>3.8439086938577902</v>
      </c>
      <c r="I1198" s="104">
        <v>0.99996245525650496</v>
      </c>
      <c r="J1198" s="115" t="s">
        <v>1</v>
      </c>
      <c r="K1198" s="116" t="s">
        <v>0</v>
      </c>
      <c r="L1198" s="107">
        <v>77890.635999999999</v>
      </c>
      <c r="M1198" s="104" t="s">
        <v>414</v>
      </c>
      <c r="N1198" s="101">
        <v>34.004830335976401</v>
      </c>
      <c r="O1198" s="99">
        <v>36.238034469911803</v>
      </c>
      <c r="P1198" s="111">
        <v>28.2520646530702</v>
      </c>
      <c r="Q1198" s="104">
        <v>32.831643152986139</v>
      </c>
      <c r="R1198" s="101">
        <v>1.5162926187761609</v>
      </c>
      <c r="S1198" s="99">
        <v>0.12549536373415129</v>
      </c>
      <c r="T1198" s="143">
        <v>3</v>
      </c>
      <c r="U1198" s="116">
        <v>1453</v>
      </c>
      <c r="V1198" s="101">
        <v>118.306319099134</v>
      </c>
      <c r="W1198" s="99">
        <v>160.46646101797</v>
      </c>
      <c r="X1198" s="111">
        <v>99.832735531096503</v>
      </c>
      <c r="Y1198" s="104">
        <v>126.20183854940016</v>
      </c>
      <c r="Z1198" s="107">
        <v>2.1010656818973623</v>
      </c>
      <c r="AA1198" s="104">
        <v>0.24625944102602501</v>
      </c>
      <c r="AB1198" s="115">
        <v>3</v>
      </c>
      <c r="AC1198" s="116">
        <v>1190</v>
      </c>
      <c r="AD1198" s="107">
        <v>3.8439086938577951</v>
      </c>
      <c r="AE1198" s="104">
        <v>1.9425740675156609</v>
      </c>
    </row>
    <row r="1199" spans="1:31" x14ac:dyDescent="0.3">
      <c r="A1199" s="104" t="s">
        <v>2813</v>
      </c>
      <c r="B1199" s="115">
        <v>8</v>
      </c>
      <c r="C1199" s="116">
        <v>1</v>
      </c>
      <c r="D1199" s="107">
        <v>39.433599999999998</v>
      </c>
      <c r="E1199" s="104">
        <v>0.54965868510246896</v>
      </c>
      <c r="F1199" s="107">
        <f t="shared" si="18"/>
        <v>0.2599069053961659</v>
      </c>
      <c r="G1199" s="104">
        <v>0.168990184886431</v>
      </c>
      <c r="H1199" s="107">
        <v>1.15575631860237</v>
      </c>
      <c r="I1199" s="104">
        <v>8.0514503173058194E-2</v>
      </c>
      <c r="J1199" s="115" t="s">
        <v>0</v>
      </c>
      <c r="K1199" s="116" t="s">
        <v>1</v>
      </c>
      <c r="L1199" s="107">
        <v>139832.7567</v>
      </c>
      <c r="M1199" s="104" t="s">
        <v>2814</v>
      </c>
      <c r="N1199" s="101">
        <v>140.380590462474</v>
      </c>
      <c r="O1199" s="99">
        <v>179.37655872440999</v>
      </c>
      <c r="P1199" s="111">
        <v>112.965774532426</v>
      </c>
      <c r="Q1199" s="104">
        <v>144.24097457310333</v>
      </c>
      <c r="R1199" s="101">
        <v>2.1590886480618989</v>
      </c>
      <c r="S1199" s="99">
        <v>0.23137161732084099</v>
      </c>
      <c r="T1199" s="143">
        <v>3</v>
      </c>
      <c r="U1199" s="116">
        <v>1159</v>
      </c>
      <c r="V1199" s="101">
        <v>72.163191367960394</v>
      </c>
      <c r="W1199" s="99">
        <v>173.139236905074</v>
      </c>
      <c r="X1199" s="111">
        <v>129.104284244524</v>
      </c>
      <c r="Y1199" s="104">
        <v>124.8022375058528</v>
      </c>
      <c r="Z1199" s="107">
        <v>2.0962223716263266</v>
      </c>
      <c r="AA1199" s="104">
        <v>0.40564418130197027</v>
      </c>
      <c r="AB1199" s="115">
        <v>3</v>
      </c>
      <c r="AC1199" s="116">
        <v>1191</v>
      </c>
      <c r="AD1199" s="107">
        <v>0.86523429195634904</v>
      </c>
      <c r="AE1199" s="104">
        <v>-0.20883724991228331</v>
      </c>
    </row>
    <row r="1200" spans="1:31" x14ac:dyDescent="0.3">
      <c r="A1200" s="104" t="s">
        <v>2843</v>
      </c>
      <c r="B1200" s="115">
        <v>23</v>
      </c>
      <c r="C1200" s="116">
        <v>3</v>
      </c>
      <c r="D1200" s="107">
        <v>98.530299999999997</v>
      </c>
      <c r="E1200" s="104">
        <v>0.56907809324286796</v>
      </c>
      <c r="F1200" s="107">
        <f t="shared" si="18"/>
        <v>0.24482813230918984</v>
      </c>
      <c r="G1200" s="104">
        <v>0.17321481705105701</v>
      </c>
      <c r="H1200" s="107">
        <v>1.7155537482310601</v>
      </c>
      <c r="I1200" s="104">
        <v>7.7489986135157604E-2</v>
      </c>
      <c r="J1200" s="115" t="s">
        <v>1</v>
      </c>
      <c r="K1200" s="116" t="s">
        <v>0</v>
      </c>
      <c r="L1200" s="107">
        <v>424728.92259999999</v>
      </c>
      <c r="M1200" s="104" t="s">
        <v>2844</v>
      </c>
      <c r="N1200" s="101">
        <v>170.70733550688999</v>
      </c>
      <c r="O1200" s="99">
        <v>22.495254337484599</v>
      </c>
      <c r="P1200" s="111">
        <v>22.774030564667299</v>
      </c>
      <c r="Q1200" s="104">
        <v>71.992206803013957</v>
      </c>
      <c r="R1200" s="101">
        <v>1.8572854863530723</v>
      </c>
      <c r="S1200" s="99">
        <v>1.1874885716859267</v>
      </c>
      <c r="T1200" s="143">
        <v>3</v>
      </c>
      <c r="U1200" s="116">
        <v>1335</v>
      </c>
      <c r="V1200" s="101">
        <v>18.429071237836201</v>
      </c>
      <c r="W1200" s="99">
        <v>176.809573230692</v>
      </c>
      <c r="X1200" s="111">
        <v>175.28085620447899</v>
      </c>
      <c r="Y1200" s="104">
        <v>123.50650022433574</v>
      </c>
      <c r="Z1200" s="107">
        <v>2.0916898153873476</v>
      </c>
      <c r="AA1200" s="104">
        <v>0.73682707214635634</v>
      </c>
      <c r="AB1200" s="115">
        <v>3</v>
      </c>
      <c r="AC1200" s="116">
        <v>1192</v>
      </c>
      <c r="AD1200" s="107">
        <v>1.7155537482310534</v>
      </c>
      <c r="AE1200" s="104">
        <v>0.77867432618218135</v>
      </c>
    </row>
    <row r="1201" spans="1:31" x14ac:dyDescent="0.3">
      <c r="A1201" s="104" t="s">
        <v>2875</v>
      </c>
      <c r="B1201" s="115">
        <v>2</v>
      </c>
      <c r="C1201" s="116">
        <v>1</v>
      </c>
      <c r="D1201" s="107">
        <v>5.1966999999999999</v>
      </c>
      <c r="E1201" s="104">
        <v>0.61690113211651698</v>
      </c>
      <c r="F1201" s="107">
        <f t="shared" si="18"/>
        <v>0.20978443275244626</v>
      </c>
      <c r="G1201" s="104">
        <v>0.18567162788132099</v>
      </c>
      <c r="H1201" s="107">
        <v>1.3066902491165999</v>
      </c>
      <c r="I1201" s="104">
        <v>7.0962470099502004E-2</v>
      </c>
      <c r="J1201" s="115" t="s">
        <v>1</v>
      </c>
      <c r="K1201" s="116" t="s">
        <v>0</v>
      </c>
      <c r="L1201" s="107">
        <v>163235.1232</v>
      </c>
      <c r="M1201" s="104" t="s">
        <v>2876</v>
      </c>
      <c r="N1201" s="101">
        <v>108.48550336068099</v>
      </c>
      <c r="O1201" s="99">
        <v>70.966799509895793</v>
      </c>
      <c r="P1201" s="111">
        <v>103.603035586422</v>
      </c>
      <c r="Q1201" s="104">
        <v>94.351779485666256</v>
      </c>
      <c r="R1201" s="101">
        <v>1.9747500954232362</v>
      </c>
      <c r="S1201" s="99">
        <v>0.21619722422030152</v>
      </c>
      <c r="T1201" s="143">
        <v>3</v>
      </c>
      <c r="U1201" s="116">
        <v>1279</v>
      </c>
      <c r="V1201" s="101">
        <v>61.077838560821299</v>
      </c>
      <c r="W1201" s="99">
        <v>125.801787895316</v>
      </c>
      <c r="X1201" s="111">
        <v>182.98602426602099</v>
      </c>
      <c r="Y1201" s="104">
        <v>123.28855024071943</v>
      </c>
      <c r="Z1201" s="107">
        <v>2.090922745710349</v>
      </c>
      <c r="AA1201" s="104">
        <v>0.49471698468986647</v>
      </c>
      <c r="AB1201" s="115">
        <v>3</v>
      </c>
      <c r="AC1201" s="116">
        <v>1193</v>
      </c>
      <c r="AD1201" s="107">
        <v>1.3066902491165966</v>
      </c>
      <c r="AE1201" s="104">
        <v>0.38591719084628351</v>
      </c>
    </row>
    <row r="1202" spans="1:31" x14ac:dyDescent="0.3">
      <c r="A1202" s="104" t="s">
        <v>307</v>
      </c>
      <c r="B1202" s="115">
        <v>2</v>
      </c>
      <c r="C1202" s="116">
        <v>2</v>
      </c>
      <c r="D1202" s="107">
        <v>6.9142000000000001</v>
      </c>
      <c r="E1202" s="104">
        <v>4.55808839159411E-4</v>
      </c>
      <c r="F1202" s="107">
        <f t="shared" si="18"/>
        <v>3.3412172571263867</v>
      </c>
      <c r="G1202" s="104">
        <v>1.3354727161214101E-3</v>
      </c>
      <c r="H1202" s="107">
        <v>2.4617192646144499</v>
      </c>
      <c r="I1202" s="104">
        <v>0.99999993982095303</v>
      </c>
      <c r="J1202" s="115" t="s">
        <v>1</v>
      </c>
      <c r="K1202" s="116" t="s">
        <v>0</v>
      </c>
      <c r="L1202" s="107">
        <v>155601.87210000001</v>
      </c>
      <c r="M1202" s="104" t="s">
        <v>308</v>
      </c>
      <c r="N1202" s="101">
        <v>45.822651230750701</v>
      </c>
      <c r="O1202" s="99">
        <v>56.350644544260099</v>
      </c>
      <c r="P1202" s="111">
        <v>47.932875531366399</v>
      </c>
      <c r="Q1202" s="104">
        <v>50.035390435459071</v>
      </c>
      <c r="R1202" s="101">
        <v>1.6992772930146824</v>
      </c>
      <c r="S1202" s="99">
        <v>0.1113215422559601</v>
      </c>
      <c r="T1202" s="143">
        <v>3</v>
      </c>
      <c r="U1202" s="116">
        <v>1410</v>
      </c>
      <c r="V1202" s="101">
        <v>121.009009082985</v>
      </c>
      <c r="W1202" s="99">
        <v>136.578794206585</v>
      </c>
      <c r="X1202" s="111">
        <v>111.93145035285499</v>
      </c>
      <c r="Y1202" s="104">
        <v>123.173084547475</v>
      </c>
      <c r="Z1202" s="107">
        <v>2.0905158173286793</v>
      </c>
      <c r="AA1202" s="104">
        <v>0.10120201446121682</v>
      </c>
      <c r="AB1202" s="115">
        <v>3</v>
      </c>
      <c r="AC1202" s="116">
        <v>1194</v>
      </c>
      <c r="AD1202" s="107">
        <v>2.4617192646144463</v>
      </c>
      <c r="AE1202" s="104">
        <v>1.2996662457209387</v>
      </c>
    </row>
    <row r="1203" spans="1:31" x14ac:dyDescent="0.3">
      <c r="A1203" s="104" t="s">
        <v>2243</v>
      </c>
      <c r="B1203" s="115">
        <v>2</v>
      </c>
      <c r="C1203" s="116">
        <v>2</v>
      </c>
      <c r="D1203" s="107">
        <v>8.7882999999999996</v>
      </c>
      <c r="E1203" s="104">
        <v>0.226056108625631</v>
      </c>
      <c r="F1203" s="107">
        <f t="shared" si="18"/>
        <v>0.64578375270153598</v>
      </c>
      <c r="G1203" s="104">
        <v>8.73194499989563E-2</v>
      </c>
      <c r="H1203" s="107">
        <v>1.1938012261167299</v>
      </c>
      <c r="I1203" s="104">
        <v>0.198403380582446</v>
      </c>
      <c r="J1203" s="115" t="s">
        <v>0</v>
      </c>
      <c r="K1203" s="116" t="s">
        <v>1</v>
      </c>
      <c r="L1203" s="107">
        <v>68676.8318</v>
      </c>
      <c r="M1203" s="104" t="s">
        <v>2244</v>
      </c>
      <c r="N1203" s="101">
        <v>162.32937248254399</v>
      </c>
      <c r="O1203" s="99">
        <v>156.684348730116</v>
      </c>
      <c r="P1203" s="111">
        <v>119.86694981126</v>
      </c>
      <c r="Q1203" s="104">
        <v>146.29355700797333</v>
      </c>
      <c r="R1203" s="101">
        <v>2.1652251995531935</v>
      </c>
      <c r="S1203" s="99">
        <v>0.15762488111657674</v>
      </c>
      <c r="T1203" s="143">
        <v>3</v>
      </c>
      <c r="U1203" s="116">
        <v>1151</v>
      </c>
      <c r="V1203" s="101">
        <v>108.511223224045</v>
      </c>
      <c r="W1203" s="99">
        <v>118.850809971507</v>
      </c>
      <c r="X1203" s="111">
        <v>140.27092061832499</v>
      </c>
      <c r="Y1203" s="104">
        <v>122.54431793795898</v>
      </c>
      <c r="Z1203" s="107">
        <v>2.0882931789467301</v>
      </c>
      <c r="AA1203" s="104">
        <v>0.13218727290586318</v>
      </c>
      <c r="AB1203" s="115">
        <v>3</v>
      </c>
      <c r="AC1203" s="116">
        <v>1195</v>
      </c>
      <c r="AD1203" s="107">
        <v>0.83766038945433552</v>
      </c>
      <c r="AE1203" s="104">
        <v>-0.25556264064906536</v>
      </c>
    </row>
    <row r="1204" spans="1:31" x14ac:dyDescent="0.3">
      <c r="A1204" s="104" t="s">
        <v>1043</v>
      </c>
      <c r="B1204" s="115">
        <v>9</v>
      </c>
      <c r="C1204" s="116">
        <v>1</v>
      </c>
      <c r="D1204" s="107">
        <v>39.854900000000001</v>
      </c>
      <c r="E1204" s="104">
        <v>1.5630995232768698E-2</v>
      </c>
      <c r="F1204" s="107">
        <f t="shared" si="18"/>
        <v>1.8060133693679272</v>
      </c>
      <c r="G1204" s="104">
        <v>1.3072209915848501E-2</v>
      </c>
      <c r="H1204" s="107">
        <v>28.006806219060799</v>
      </c>
      <c r="I1204" s="104">
        <v>0.849527691247568</v>
      </c>
      <c r="J1204" s="115" t="s">
        <v>1</v>
      </c>
      <c r="K1204" s="116" t="s">
        <v>0</v>
      </c>
      <c r="L1204" s="107">
        <v>154178.8659</v>
      </c>
      <c r="M1204" s="104" t="s">
        <v>1044</v>
      </c>
      <c r="N1204" s="101"/>
      <c r="O1204" s="99"/>
      <c r="P1204" s="111">
        <v>13.0652391333984</v>
      </c>
      <c r="Q1204" s="104">
        <v>13.0652391333984</v>
      </c>
      <c r="R1204" s="101">
        <v>1.1161173630388466</v>
      </c>
      <c r="S1204" s="99"/>
      <c r="T1204" s="143">
        <v>1</v>
      </c>
      <c r="U1204" s="116">
        <v>1504</v>
      </c>
      <c r="V1204" s="101">
        <v>105.152902779706</v>
      </c>
      <c r="W1204" s="99">
        <v>132.46678944267799</v>
      </c>
      <c r="X1204" s="111">
        <v>128.29592839239399</v>
      </c>
      <c r="Y1204" s="104">
        <v>121.97187353825933</v>
      </c>
      <c r="Z1204" s="107">
        <v>2.0862596948106717</v>
      </c>
      <c r="AA1204" s="104">
        <v>0.12063591730595824</v>
      </c>
      <c r="AB1204" s="115">
        <v>3</v>
      </c>
      <c r="AC1204" s="116">
        <v>1196</v>
      </c>
      <c r="AD1204" s="107">
        <v>9.3356020730202456</v>
      </c>
      <c r="AE1204" s="104">
        <v>3.2227430679523636</v>
      </c>
    </row>
    <row r="1205" spans="1:31" x14ac:dyDescent="0.3">
      <c r="A1205" s="104" t="s">
        <v>1457</v>
      </c>
      <c r="B1205" s="115">
        <v>26</v>
      </c>
      <c r="C1205" s="116">
        <v>2</v>
      </c>
      <c r="D1205" s="107">
        <v>97.326400000000007</v>
      </c>
      <c r="E1205" s="104">
        <v>4.5749764856794703E-2</v>
      </c>
      <c r="F1205" s="107">
        <f t="shared" si="18"/>
        <v>1.3396111337649419</v>
      </c>
      <c r="G1205" s="104">
        <v>2.72911150515679E-2</v>
      </c>
      <c r="H1205" s="107">
        <v>1.27020257875688</v>
      </c>
      <c r="I1205" s="104">
        <v>0.58159013270193705</v>
      </c>
      <c r="J1205" s="115" t="s">
        <v>0</v>
      </c>
      <c r="K1205" s="116" t="s">
        <v>1</v>
      </c>
      <c r="L1205" s="107">
        <v>496101.30440000002</v>
      </c>
      <c r="M1205" s="104" t="s">
        <v>1458</v>
      </c>
      <c r="N1205" s="101">
        <v>168.736428610003</v>
      </c>
      <c r="O1205" s="99">
        <v>147.545719481009</v>
      </c>
      <c r="P1205" s="111">
        <v>147.065382938466</v>
      </c>
      <c r="Q1205" s="104">
        <v>154.449177009826</v>
      </c>
      <c r="R1205" s="101">
        <v>2.1887855984837401</v>
      </c>
      <c r="S1205" s="99">
        <v>8.0126380385980689E-2</v>
      </c>
      <c r="T1205" s="143">
        <v>3</v>
      </c>
      <c r="U1205" s="116">
        <v>1128</v>
      </c>
      <c r="V1205" s="101">
        <v>105.790597692821</v>
      </c>
      <c r="W1205" s="99">
        <v>124.02933155898</v>
      </c>
      <c r="X1205" s="111">
        <v>134.962459619545</v>
      </c>
      <c r="Y1205" s="104">
        <v>121.59412962378201</v>
      </c>
      <c r="Z1205" s="107">
        <v>2.0849126083780036</v>
      </c>
      <c r="AA1205" s="104">
        <v>0.12120327116464152</v>
      </c>
      <c r="AB1205" s="115">
        <v>3</v>
      </c>
      <c r="AC1205" s="116">
        <v>1197</v>
      </c>
      <c r="AD1205" s="107">
        <v>0.78727599575390572</v>
      </c>
      <c r="AE1205" s="104">
        <v>-0.34505860413220363</v>
      </c>
    </row>
    <row r="1206" spans="1:31" x14ac:dyDescent="0.3">
      <c r="A1206" s="104" t="s">
        <v>2289</v>
      </c>
      <c r="B1206" s="115">
        <v>27</v>
      </c>
      <c r="C1206" s="116">
        <v>3</v>
      </c>
      <c r="D1206" s="107">
        <v>100.40309999999999</v>
      </c>
      <c r="E1206" s="104">
        <v>0.23649465371091</v>
      </c>
      <c r="F1206" s="107">
        <f t="shared" si="18"/>
        <v>0.62617867264327209</v>
      </c>
      <c r="G1206" s="104">
        <v>8.9505284414520603E-2</v>
      </c>
      <c r="H1206" s="107">
        <v>1.2483471850757499</v>
      </c>
      <c r="I1206" s="104">
        <v>0.19057963700123901</v>
      </c>
      <c r="J1206" s="115" t="s">
        <v>1</v>
      </c>
      <c r="K1206" s="116" t="s">
        <v>0</v>
      </c>
      <c r="L1206" s="107">
        <v>371072.60489999998</v>
      </c>
      <c r="M1206" s="104" t="s">
        <v>2290</v>
      </c>
      <c r="N1206" s="101">
        <v>90.155814644331997</v>
      </c>
      <c r="O1206" s="99">
        <v>116.51516218127</v>
      </c>
      <c r="P1206" s="111">
        <v>84.084893903603202</v>
      </c>
      <c r="Q1206" s="104">
        <v>96.918623576401728</v>
      </c>
      <c r="R1206" s="101">
        <v>1.9864072377248763</v>
      </c>
      <c r="S1206" s="99">
        <v>0.1778855769699498</v>
      </c>
      <c r="T1206" s="143">
        <v>3</v>
      </c>
      <c r="U1206" s="116">
        <v>1271</v>
      </c>
      <c r="V1206" s="101">
        <v>94.8892916096096</v>
      </c>
      <c r="W1206" s="99">
        <v>124.906208577474</v>
      </c>
      <c r="X1206" s="111">
        <v>143.16877258196999</v>
      </c>
      <c r="Y1206" s="104">
        <v>120.98809092301786</v>
      </c>
      <c r="Z1206" s="107">
        <v>2.0827426240275533</v>
      </c>
      <c r="AA1206" s="104">
        <v>0.2014830939639593</v>
      </c>
      <c r="AB1206" s="115">
        <v>3</v>
      </c>
      <c r="AC1206" s="116">
        <v>1198</v>
      </c>
      <c r="AD1206" s="107">
        <v>1.2483471850757557</v>
      </c>
      <c r="AE1206" s="104">
        <v>0.32001922629069052</v>
      </c>
    </row>
    <row r="1207" spans="1:31" x14ac:dyDescent="0.3">
      <c r="A1207" s="104" t="s">
        <v>573</v>
      </c>
      <c r="B1207" s="115">
        <v>3</v>
      </c>
      <c r="C1207" s="116">
        <v>1</v>
      </c>
      <c r="D1207" s="107">
        <v>11.459</v>
      </c>
      <c r="E1207" s="104">
        <v>2.7492087850996502E-3</v>
      </c>
      <c r="F1207" s="107">
        <f t="shared" si="18"/>
        <v>2.5607922769722729</v>
      </c>
      <c r="G1207" s="104">
        <v>4.2221682752764103E-3</v>
      </c>
      <c r="H1207" s="107">
        <v>1.2835522588253501</v>
      </c>
      <c r="I1207" s="104">
        <v>0.99703911189220995</v>
      </c>
      <c r="J1207" s="115" t="s">
        <v>0</v>
      </c>
      <c r="K1207" s="116" t="s">
        <v>1</v>
      </c>
      <c r="L1207" s="107">
        <v>352811.21389999997</v>
      </c>
      <c r="M1207" s="104" t="s">
        <v>574</v>
      </c>
      <c r="N1207" s="101">
        <v>152.718336540747</v>
      </c>
      <c r="O1207" s="99">
        <v>151.96833259925901</v>
      </c>
      <c r="P1207" s="111">
        <v>160.82657870194799</v>
      </c>
      <c r="Q1207" s="104">
        <v>155.17108261398468</v>
      </c>
      <c r="R1207" s="101">
        <v>2.1908107901740457</v>
      </c>
      <c r="S1207" s="99">
        <v>3.1656274472851985E-2</v>
      </c>
      <c r="T1207" s="143">
        <v>3</v>
      </c>
      <c r="U1207" s="116">
        <v>1127</v>
      </c>
      <c r="V1207" s="101">
        <v>112.965380896684</v>
      </c>
      <c r="W1207" s="99">
        <v>124.435227922233</v>
      </c>
      <c r="X1207" s="111">
        <v>125.275117581168</v>
      </c>
      <c r="Y1207" s="104">
        <v>120.89190880002833</v>
      </c>
      <c r="Z1207" s="107">
        <v>2.0823972348467898</v>
      </c>
      <c r="AA1207" s="104">
        <v>5.6888900177260671E-2</v>
      </c>
      <c r="AB1207" s="115">
        <v>3</v>
      </c>
      <c r="AC1207" s="116">
        <v>1199</v>
      </c>
      <c r="AD1207" s="107">
        <v>0.7790878736134631</v>
      </c>
      <c r="AE1207" s="104">
        <v>-0.36014203530823646</v>
      </c>
    </row>
    <row r="1208" spans="1:31" x14ac:dyDescent="0.3">
      <c r="A1208" s="104" t="s">
        <v>2979</v>
      </c>
      <c r="B1208" s="115">
        <v>2</v>
      </c>
      <c r="C1208" s="116">
        <v>1</v>
      </c>
      <c r="D1208" s="107">
        <v>9.6340000000000003</v>
      </c>
      <c r="E1208" s="104">
        <v>0.70575625145082599</v>
      </c>
      <c r="F1208" s="107">
        <f t="shared" si="18"/>
        <v>0.15134526626843484</v>
      </c>
      <c r="G1208" s="104">
        <v>0.20496664590493299</v>
      </c>
      <c r="H1208" s="107">
        <v>1.10926784443874</v>
      </c>
      <c r="I1208" s="104">
        <v>6.17318635286127E-2</v>
      </c>
      <c r="J1208" s="115" t="s">
        <v>0</v>
      </c>
      <c r="K1208" s="116" t="s">
        <v>1</v>
      </c>
      <c r="L1208" s="107">
        <v>26593.9205</v>
      </c>
      <c r="M1208" s="104" t="s">
        <v>2980</v>
      </c>
      <c r="N1208" s="101">
        <v>93.435164267877994</v>
      </c>
      <c r="O1208" s="99">
        <v>172.84233654928499</v>
      </c>
      <c r="P1208" s="111">
        <v>135.082971913313</v>
      </c>
      <c r="Q1208" s="104">
        <v>133.78682424349199</v>
      </c>
      <c r="R1208" s="101">
        <v>2.1264133448211515</v>
      </c>
      <c r="S1208" s="99">
        <v>0.29688611541992627</v>
      </c>
      <c r="T1208" s="143">
        <v>3</v>
      </c>
      <c r="U1208" s="116">
        <v>1181</v>
      </c>
      <c r="V1208" s="101">
        <v>104.24475383638</v>
      </c>
      <c r="W1208" s="99">
        <v>109.01253327910599</v>
      </c>
      <c r="X1208" s="111">
        <v>148.56738376330799</v>
      </c>
      <c r="Y1208" s="104">
        <v>120.60822362626466</v>
      </c>
      <c r="Z1208" s="107">
        <v>2.0813769210192681</v>
      </c>
      <c r="AA1208" s="104">
        <v>0.20173094687574325</v>
      </c>
      <c r="AB1208" s="115">
        <v>3</v>
      </c>
      <c r="AC1208" s="116">
        <v>1200</v>
      </c>
      <c r="AD1208" s="107">
        <v>0.90149552699418078</v>
      </c>
      <c r="AE1208" s="104">
        <v>-0.14960776152073024</v>
      </c>
    </row>
    <row r="1209" spans="1:31" x14ac:dyDescent="0.3">
      <c r="A1209" s="104" t="s">
        <v>2141</v>
      </c>
      <c r="B1209" s="115">
        <v>1</v>
      </c>
      <c r="C1209" s="116">
        <v>1</v>
      </c>
      <c r="D1209" s="107">
        <v>4.1695000000000002</v>
      </c>
      <c r="E1209" s="104">
        <v>0.18937757477898101</v>
      </c>
      <c r="F1209" s="107">
        <f t="shared" si="18"/>
        <v>0.72267144944232242</v>
      </c>
      <c r="G1209" s="104">
        <v>7.6657832290426706E-2</v>
      </c>
      <c r="H1209" s="107">
        <v>1.28876704478852</v>
      </c>
      <c r="I1209" s="104">
        <v>0.23096366778757299</v>
      </c>
      <c r="J1209" s="115" t="s">
        <v>0</v>
      </c>
      <c r="K1209" s="116" t="s">
        <v>1</v>
      </c>
      <c r="L1209" s="107">
        <v>109086.61569999999</v>
      </c>
      <c r="M1209" s="104" t="s">
        <v>2142</v>
      </c>
      <c r="N1209" s="101">
        <v>115.98069303368599</v>
      </c>
      <c r="O1209" s="99">
        <v>161.819959960083</v>
      </c>
      <c r="P1209" s="111">
        <v>184.73826249309599</v>
      </c>
      <c r="Q1209" s="104">
        <v>154.17963849562167</v>
      </c>
      <c r="R1209" s="101">
        <v>2.1880270230477494</v>
      </c>
      <c r="S1209" s="99">
        <v>0.22707108341224941</v>
      </c>
      <c r="T1209" s="143">
        <v>3</v>
      </c>
      <c r="U1209" s="116">
        <v>1130</v>
      </c>
      <c r="V1209" s="101">
        <v>105.75205936731599</v>
      </c>
      <c r="W1209" s="99">
        <v>124.404740780941</v>
      </c>
      <c r="X1209" s="111">
        <v>128.743528159536</v>
      </c>
      <c r="Y1209" s="104">
        <v>119.63344276926432</v>
      </c>
      <c r="Z1209" s="107">
        <v>2.0778526008891349</v>
      </c>
      <c r="AA1209" s="104">
        <v>0.10211027904399188</v>
      </c>
      <c r="AB1209" s="115">
        <v>3</v>
      </c>
      <c r="AC1209" s="116">
        <v>1201</v>
      </c>
      <c r="AD1209" s="107">
        <v>0.77593542141209271</v>
      </c>
      <c r="AE1209" s="104">
        <v>-0.3659915083066812</v>
      </c>
    </row>
    <row r="1210" spans="1:31" x14ac:dyDescent="0.3">
      <c r="A1210" s="104" t="s">
        <v>585</v>
      </c>
      <c r="B1210" s="115">
        <v>3</v>
      </c>
      <c r="C1210" s="116">
        <v>1</v>
      </c>
      <c r="D1210" s="107">
        <v>13.098599999999999</v>
      </c>
      <c r="E1210" s="104">
        <v>2.82261982091081E-3</v>
      </c>
      <c r="F1210" s="107">
        <f t="shared" si="18"/>
        <v>2.549347613103309</v>
      </c>
      <c r="G1210" s="104">
        <v>4.25065605765222E-3</v>
      </c>
      <c r="H1210" s="107">
        <v>2.8346888032444699</v>
      </c>
      <c r="I1210" s="104">
        <v>0.99675058018045704</v>
      </c>
      <c r="J1210" s="115" t="s">
        <v>0</v>
      </c>
      <c r="K1210" s="116" t="s">
        <v>1</v>
      </c>
      <c r="L1210" s="107">
        <v>105418.9659</v>
      </c>
      <c r="M1210" s="104" t="s">
        <v>586</v>
      </c>
      <c r="N1210" s="101">
        <v>272.010533355691</v>
      </c>
      <c r="O1210" s="99">
        <v>387.80199139953299</v>
      </c>
      <c r="P1210" s="111">
        <v>356.57506753687801</v>
      </c>
      <c r="Q1210" s="104">
        <v>338.79586409736731</v>
      </c>
      <c r="R1210" s="101">
        <v>2.5299380999743284</v>
      </c>
      <c r="S1210" s="99">
        <v>0.17682678634373838</v>
      </c>
      <c r="T1210" s="143">
        <v>3</v>
      </c>
      <c r="U1210" s="116">
        <v>846</v>
      </c>
      <c r="V1210" s="101">
        <v>135.17076734910401</v>
      </c>
      <c r="W1210" s="99">
        <v>93.133574962579303</v>
      </c>
      <c r="X1210" s="111">
        <v>130.24915785693599</v>
      </c>
      <c r="Y1210" s="104">
        <v>119.51783338953976</v>
      </c>
      <c r="Z1210" s="107">
        <v>2.0774327116843758</v>
      </c>
      <c r="AA1210" s="104">
        <v>0.19228566507308356</v>
      </c>
      <c r="AB1210" s="115">
        <v>3</v>
      </c>
      <c r="AC1210" s="116">
        <v>1202</v>
      </c>
      <c r="AD1210" s="107">
        <v>0.35277240974580276</v>
      </c>
      <c r="AE1210" s="104">
        <v>-1.5031903624483076</v>
      </c>
    </row>
    <row r="1211" spans="1:31" x14ac:dyDescent="0.3">
      <c r="A1211" s="104" t="s">
        <v>1969</v>
      </c>
      <c r="B1211" s="115">
        <v>9</v>
      </c>
      <c r="C1211" s="116">
        <v>1</v>
      </c>
      <c r="D1211" s="107">
        <v>41.242199999999997</v>
      </c>
      <c r="E1211" s="104">
        <v>0.13416265587257101</v>
      </c>
      <c r="F1211" s="107">
        <f t="shared" si="18"/>
        <v>0.87236835306009874</v>
      </c>
      <c r="G1211" s="104">
        <v>5.9082981611653401E-2</v>
      </c>
      <c r="H1211" s="107">
        <v>1.3362974461760699</v>
      </c>
      <c r="I1211" s="104">
        <v>0.30274990828258103</v>
      </c>
      <c r="J1211" s="115" t="s">
        <v>0</v>
      </c>
      <c r="K1211" s="116" t="s">
        <v>1</v>
      </c>
      <c r="L1211" s="107">
        <v>509694.93239999999</v>
      </c>
      <c r="M1211" s="104" t="s">
        <v>1970</v>
      </c>
      <c r="N1211" s="101">
        <v>150.390208450237</v>
      </c>
      <c r="O1211" s="99">
        <v>179.63734218602701</v>
      </c>
      <c r="P1211" s="111">
        <v>147.89905409246199</v>
      </c>
      <c r="Q1211" s="104">
        <v>159.30886824290866</v>
      </c>
      <c r="R1211" s="101">
        <v>2.2022399523344567</v>
      </c>
      <c r="S1211" s="99">
        <v>0.11078468655961905</v>
      </c>
      <c r="T1211" s="143">
        <v>3</v>
      </c>
      <c r="U1211" s="116">
        <v>1120</v>
      </c>
      <c r="V1211" s="101">
        <v>98.177895202995799</v>
      </c>
      <c r="W1211" s="99">
        <v>101.421181766101</v>
      </c>
      <c r="X1211" s="111">
        <v>158.050790653083</v>
      </c>
      <c r="Y1211" s="104">
        <v>119.21662254072662</v>
      </c>
      <c r="Z1211" s="107">
        <v>2.0763368139143377</v>
      </c>
      <c r="AA1211" s="104">
        <v>0.28243083084276682</v>
      </c>
      <c r="AB1211" s="115">
        <v>3</v>
      </c>
      <c r="AC1211" s="116">
        <v>1203</v>
      </c>
      <c r="AD1211" s="107">
        <v>0.74833638488316434</v>
      </c>
      <c r="AE1211" s="104">
        <v>-0.41824117275228573</v>
      </c>
    </row>
    <row r="1212" spans="1:31" x14ac:dyDescent="0.3">
      <c r="A1212" s="104" t="s">
        <v>139</v>
      </c>
      <c r="B1212" s="115">
        <v>9</v>
      </c>
      <c r="C1212" s="116">
        <v>3</v>
      </c>
      <c r="D1212" s="107">
        <v>57.269100000000002</v>
      </c>
      <c r="E1212" s="109">
        <v>4.9377283090068502E-5</v>
      </c>
      <c r="F1212" s="107">
        <f t="shared" si="18"/>
        <v>4.3064728101402681</v>
      </c>
      <c r="G1212" s="104">
        <v>3.3756409916065099E-4</v>
      </c>
      <c r="H1212" s="107">
        <v>3.4797328619062902</v>
      </c>
      <c r="I1212" s="104">
        <v>1</v>
      </c>
      <c r="J1212" s="115" t="s">
        <v>1</v>
      </c>
      <c r="K1212" s="116" t="s">
        <v>0</v>
      </c>
      <c r="L1212" s="107">
        <v>60091.537900000003</v>
      </c>
      <c r="M1212" s="104" t="s">
        <v>140</v>
      </c>
      <c r="N1212" s="101">
        <v>36.905389149106803</v>
      </c>
      <c r="O1212" s="99">
        <v>33.332921114479298</v>
      </c>
      <c r="P1212" s="111">
        <v>32.4903668848523</v>
      </c>
      <c r="Q1212" s="104">
        <v>34.242892382812805</v>
      </c>
      <c r="R1212" s="101">
        <v>1.5345704409596259</v>
      </c>
      <c r="S1212" s="99">
        <v>6.845094790291914E-2</v>
      </c>
      <c r="T1212" s="143">
        <v>3</v>
      </c>
      <c r="U1212" s="116">
        <v>1449</v>
      </c>
      <c r="V1212" s="101">
        <v>116.857896570927</v>
      </c>
      <c r="W1212" s="99">
        <v>131.515149673271</v>
      </c>
      <c r="X1212" s="111">
        <v>109.095307489384</v>
      </c>
      <c r="Y1212" s="104">
        <v>119.15611791119402</v>
      </c>
      <c r="Z1212" s="107">
        <v>2.0761163455231109</v>
      </c>
      <c r="AA1212" s="104">
        <v>9.5548936203770737E-2</v>
      </c>
      <c r="AB1212" s="115">
        <v>3</v>
      </c>
      <c r="AC1212" s="116">
        <v>1204</v>
      </c>
      <c r="AD1212" s="107">
        <v>3.4797328619062817</v>
      </c>
      <c r="AE1212" s="104">
        <v>1.7989765550406305</v>
      </c>
    </row>
    <row r="1213" spans="1:31" x14ac:dyDescent="0.3">
      <c r="A1213" s="104" t="s">
        <v>1307</v>
      </c>
      <c r="B1213" s="115">
        <v>12</v>
      </c>
      <c r="C1213" s="116">
        <v>1</v>
      </c>
      <c r="D1213" s="107">
        <v>38.388500000000001</v>
      </c>
      <c r="E1213" s="104">
        <v>3.3095539503516298E-2</v>
      </c>
      <c r="F1213" s="107">
        <f t="shared" si="18"/>
        <v>1.4802305349114673</v>
      </c>
      <c r="G1213" s="104">
        <v>2.2031029705030999E-2</v>
      </c>
      <c r="H1213" s="107">
        <v>14.8281159024954</v>
      </c>
      <c r="I1213" s="104">
        <v>0.67066771049529605</v>
      </c>
      <c r="J1213" s="115" t="s">
        <v>1</v>
      </c>
      <c r="K1213" s="116" t="s">
        <v>0</v>
      </c>
      <c r="L1213" s="107">
        <v>436224.3996</v>
      </c>
      <c r="M1213" s="104" t="s">
        <v>1308</v>
      </c>
      <c r="N1213" s="101">
        <v>18.6369525899926</v>
      </c>
      <c r="O1213" s="99">
        <v>5.4058913031608</v>
      </c>
      <c r="P1213" s="111"/>
      <c r="Q1213" s="104">
        <v>12.0214219465767</v>
      </c>
      <c r="R1213" s="101">
        <v>1.0799558409635177</v>
      </c>
      <c r="S1213" s="99">
        <v>0.77825844561406343</v>
      </c>
      <c r="T1213" s="143">
        <v>2</v>
      </c>
      <c r="U1213" s="116">
        <v>1507</v>
      </c>
      <c r="V1213" s="101">
        <v>81.3329535856234</v>
      </c>
      <c r="W1213" s="99">
        <v>134.20668081950799</v>
      </c>
      <c r="X1213" s="111">
        <v>140.97044146815099</v>
      </c>
      <c r="Y1213" s="104">
        <v>118.83669195776081</v>
      </c>
      <c r="Z1213" s="107">
        <v>2.0749505538983186</v>
      </c>
      <c r="AA1213" s="104">
        <v>0.27478704863255415</v>
      </c>
      <c r="AB1213" s="115">
        <v>3</v>
      </c>
      <c r="AC1213" s="116">
        <v>1205</v>
      </c>
      <c r="AD1213" s="107">
        <v>9.8854106016636027</v>
      </c>
      <c r="AE1213" s="104">
        <v>3.3053008911625001</v>
      </c>
    </row>
    <row r="1214" spans="1:31" x14ac:dyDescent="0.3">
      <c r="A1214" s="104" t="s">
        <v>937</v>
      </c>
      <c r="B1214" s="115">
        <v>3</v>
      </c>
      <c r="C1214" s="116">
        <v>1</v>
      </c>
      <c r="D1214" s="107">
        <v>11.4696</v>
      </c>
      <c r="E1214" s="104">
        <v>1.09590759933274E-2</v>
      </c>
      <c r="F1214" s="107">
        <f t="shared" si="18"/>
        <v>1.9602260615374123</v>
      </c>
      <c r="G1214" s="104">
        <v>1.0216486713423499E-2</v>
      </c>
      <c r="H1214" s="107">
        <v>1.2968276340609199</v>
      </c>
      <c r="I1214" s="104">
        <v>0.91017229059873905</v>
      </c>
      <c r="J1214" s="115" t="s">
        <v>0</v>
      </c>
      <c r="K1214" s="116" t="s">
        <v>1</v>
      </c>
      <c r="L1214" s="107">
        <v>107794.95140000001</v>
      </c>
      <c r="M1214" s="104" t="s">
        <v>938</v>
      </c>
      <c r="N1214" s="101">
        <v>142.15629744020899</v>
      </c>
      <c r="O1214" s="99">
        <v>169.52610737344699</v>
      </c>
      <c r="P1214" s="111">
        <v>149.84613479778201</v>
      </c>
      <c r="Q1214" s="104">
        <v>153.84284653714599</v>
      </c>
      <c r="R1214" s="101">
        <v>2.1870773070074514</v>
      </c>
      <c r="S1214" s="99">
        <v>9.1754924118264219E-2</v>
      </c>
      <c r="T1214" s="143">
        <v>3</v>
      </c>
      <c r="U1214" s="116">
        <v>1133</v>
      </c>
      <c r="V1214" s="101">
        <v>124.40295880082201</v>
      </c>
      <c r="W1214" s="99">
        <v>116.136035639818</v>
      </c>
      <c r="X1214" s="111">
        <v>115.351431927124</v>
      </c>
      <c r="Y1214" s="104">
        <v>118.630142122588</v>
      </c>
      <c r="Z1214" s="107">
        <v>2.0741950507003835</v>
      </c>
      <c r="AA1214" s="104">
        <v>4.2272344004053636E-2</v>
      </c>
      <c r="AB1214" s="115">
        <v>3</v>
      </c>
      <c r="AC1214" s="116">
        <v>1206</v>
      </c>
      <c r="AD1214" s="107">
        <v>0.77111250079440163</v>
      </c>
      <c r="AE1214" s="104">
        <v>-0.37498673864072635</v>
      </c>
    </row>
    <row r="1215" spans="1:31" x14ac:dyDescent="0.3">
      <c r="A1215" s="104" t="s">
        <v>1095</v>
      </c>
      <c r="B1215" s="115">
        <v>15</v>
      </c>
      <c r="C1215" s="116">
        <v>1</v>
      </c>
      <c r="D1215" s="107">
        <v>60.180100000000003</v>
      </c>
      <c r="E1215" s="104">
        <v>1.8441815190404599E-2</v>
      </c>
      <c r="F1215" s="107">
        <f t="shared" si="18"/>
        <v>1.7341963344549314</v>
      </c>
      <c r="G1215" s="104">
        <v>1.46816887238313E-2</v>
      </c>
      <c r="H1215" s="107">
        <v>25.974966123712299</v>
      </c>
      <c r="I1215" s="104">
        <v>0.81528155742608099</v>
      </c>
      <c r="J1215" s="115" t="s">
        <v>1</v>
      </c>
      <c r="K1215" s="116" t="s">
        <v>0</v>
      </c>
      <c r="L1215" s="107">
        <v>247323.8792</v>
      </c>
      <c r="M1215" s="104" t="s">
        <v>1096</v>
      </c>
      <c r="N1215" s="101"/>
      <c r="O1215" s="99">
        <v>13.6979239401686</v>
      </c>
      <c r="P1215" s="111"/>
      <c r="Q1215" s="104">
        <v>13.6979239401686</v>
      </c>
      <c r="R1215" s="101">
        <v>1.136654750393606</v>
      </c>
      <c r="S1215" s="99"/>
      <c r="T1215" s="143">
        <v>1</v>
      </c>
      <c r="U1215" s="116">
        <v>1503</v>
      </c>
      <c r="V1215" s="101">
        <v>89.923001264944901</v>
      </c>
      <c r="W1215" s="99">
        <v>93.181740148704705</v>
      </c>
      <c r="X1215" s="111">
        <v>172.69836889741799</v>
      </c>
      <c r="Y1215" s="104">
        <v>118.60103677035586</v>
      </c>
      <c r="Z1215" s="107">
        <v>2.0740884855010644</v>
      </c>
      <c r="AA1215" s="104">
        <v>0.39525783476831733</v>
      </c>
      <c r="AB1215" s="115">
        <v>3</v>
      </c>
      <c r="AC1215" s="116">
        <v>1207</v>
      </c>
      <c r="AD1215" s="107">
        <v>8.6583220412374455</v>
      </c>
      <c r="AE1215" s="104">
        <v>3.1140874617486642</v>
      </c>
    </row>
    <row r="1216" spans="1:31" x14ac:dyDescent="0.3">
      <c r="A1216" s="104" t="s">
        <v>2639</v>
      </c>
      <c r="B1216" s="115">
        <v>4</v>
      </c>
      <c r="C1216" s="116">
        <v>1</v>
      </c>
      <c r="D1216" s="107">
        <v>19.2559</v>
      </c>
      <c r="E1216" s="104">
        <v>0.41632248595313898</v>
      </c>
      <c r="F1216" s="107">
        <f t="shared" si="18"/>
        <v>0.3805701318428853</v>
      </c>
      <c r="G1216" s="104">
        <v>0.136563536121101</v>
      </c>
      <c r="H1216" s="107">
        <v>1.1752558722942199</v>
      </c>
      <c r="I1216" s="104">
        <v>0.109140044959391</v>
      </c>
      <c r="J1216" s="115" t="s">
        <v>1</v>
      </c>
      <c r="K1216" s="116" t="s">
        <v>0</v>
      </c>
      <c r="L1216" s="107">
        <v>188190.95980000001</v>
      </c>
      <c r="M1216" s="104" t="s">
        <v>2640</v>
      </c>
      <c r="N1216" s="101">
        <v>75.547139031139906</v>
      </c>
      <c r="O1216" s="99">
        <v>151.773910582003</v>
      </c>
      <c r="P1216" s="111">
        <v>74.987672008437599</v>
      </c>
      <c r="Q1216" s="104">
        <v>100.76957387386017</v>
      </c>
      <c r="R1216" s="101">
        <v>2.0033294220561921</v>
      </c>
      <c r="S1216" s="99">
        <v>0.43834597444502921</v>
      </c>
      <c r="T1216" s="143">
        <v>3</v>
      </c>
      <c r="U1216" s="116">
        <v>1262</v>
      </c>
      <c r="V1216" s="101">
        <v>114.580364028323</v>
      </c>
      <c r="W1216" s="99">
        <v>130.579210375728</v>
      </c>
      <c r="X1216" s="111">
        <v>110.130525927468</v>
      </c>
      <c r="Y1216" s="104">
        <v>118.43003344383966</v>
      </c>
      <c r="Z1216" s="107">
        <v>2.0734618519216736</v>
      </c>
      <c r="AA1216" s="104">
        <v>9.080609179515832E-2</v>
      </c>
      <c r="AB1216" s="115">
        <v>3</v>
      </c>
      <c r="AC1216" s="116">
        <v>1208</v>
      </c>
      <c r="AD1216" s="107">
        <v>1.175255872294213</v>
      </c>
      <c r="AE1216" s="104">
        <v>0.23297488913286132</v>
      </c>
    </row>
    <row r="1217" spans="1:31" x14ac:dyDescent="0.3">
      <c r="A1217" s="104" t="s">
        <v>2521</v>
      </c>
      <c r="B1217" s="115">
        <v>2</v>
      </c>
      <c r="C1217" s="116">
        <v>1</v>
      </c>
      <c r="D1217" s="107">
        <v>6.2816999999999998</v>
      </c>
      <c r="E1217" s="104">
        <v>0.36031688248350702</v>
      </c>
      <c r="F1217" s="107">
        <f t="shared" si="18"/>
        <v>0.44331538873045068</v>
      </c>
      <c r="G1217" s="104">
        <v>0.12375327086879299</v>
      </c>
      <c r="H1217" s="107">
        <v>1.4122655407303</v>
      </c>
      <c r="I1217" s="104">
        <v>0.127021306115044</v>
      </c>
      <c r="J1217" s="115" t="s">
        <v>0</v>
      </c>
      <c r="K1217" s="116" t="s">
        <v>1</v>
      </c>
      <c r="L1217" s="107">
        <v>116188.1038</v>
      </c>
      <c r="M1217" s="104" t="s">
        <v>2522</v>
      </c>
      <c r="N1217" s="101">
        <v>193.48312637164</v>
      </c>
      <c r="O1217" s="99">
        <v>137.75830649972099</v>
      </c>
      <c r="P1217" s="111">
        <v>167.70598473092301</v>
      </c>
      <c r="Q1217" s="104">
        <v>166.315805867428</v>
      </c>
      <c r="R1217" s="101">
        <v>2.2209335244739705</v>
      </c>
      <c r="S1217" s="99">
        <v>0.16768345302614832</v>
      </c>
      <c r="T1217" s="143">
        <v>3</v>
      </c>
      <c r="U1217" s="116">
        <v>1103</v>
      </c>
      <c r="V1217" s="101">
        <v>156.30446498459401</v>
      </c>
      <c r="W1217" s="99">
        <v>164.59275007150401</v>
      </c>
      <c r="X1217" s="111">
        <v>32.398537911343901</v>
      </c>
      <c r="Y1217" s="104">
        <v>117.76525098914732</v>
      </c>
      <c r="Z1217" s="107">
        <v>2.0710171620135394</v>
      </c>
      <c r="AA1217" s="104">
        <v>0.62875764032247505</v>
      </c>
      <c r="AB1217" s="115">
        <v>3</v>
      </c>
      <c r="AC1217" s="116">
        <v>1209</v>
      </c>
      <c r="AD1217" s="107">
        <v>0.70808213551885257</v>
      </c>
      <c r="AE1217" s="104">
        <v>-0.49801137634062281</v>
      </c>
    </row>
    <row r="1218" spans="1:31" x14ac:dyDescent="0.3">
      <c r="A1218" s="104" t="s">
        <v>1335</v>
      </c>
      <c r="B1218" s="115">
        <v>5</v>
      </c>
      <c r="C1218" s="116">
        <v>1</v>
      </c>
      <c r="D1218" s="107">
        <v>21.7165</v>
      </c>
      <c r="E1218" s="104">
        <v>3.4529826098299098E-2</v>
      </c>
      <c r="F1218" s="107">
        <f t="shared" si="18"/>
        <v>1.4618056088714921</v>
      </c>
      <c r="G1218" s="104">
        <v>2.24989651641147E-2</v>
      </c>
      <c r="H1218" s="107">
        <v>4.4308467935575004</v>
      </c>
      <c r="I1218" s="104">
        <v>0.65918773283193</v>
      </c>
      <c r="J1218" s="115" t="s">
        <v>1</v>
      </c>
      <c r="K1218" s="116" t="s">
        <v>0</v>
      </c>
      <c r="L1218" s="107">
        <v>226377.67879999999</v>
      </c>
      <c r="M1218" s="104" t="s">
        <v>1336</v>
      </c>
      <c r="N1218" s="101">
        <v>11.4811990628468</v>
      </c>
      <c r="O1218" s="99">
        <v>57.716369908979999</v>
      </c>
      <c r="P1218" s="111">
        <v>10.192724757451799</v>
      </c>
      <c r="Q1218" s="104">
        <v>26.463431243092867</v>
      </c>
      <c r="R1218" s="101">
        <v>1.4226461540362727</v>
      </c>
      <c r="S1218" s="99">
        <v>1.0230534638778037</v>
      </c>
      <c r="T1218" s="143">
        <v>3</v>
      </c>
      <c r="U1218" s="116">
        <v>1473</v>
      </c>
      <c r="V1218" s="101">
        <v>88.644058630280895</v>
      </c>
      <c r="W1218" s="99">
        <v>131.73600425114199</v>
      </c>
      <c r="X1218" s="111">
        <v>131.38616552853901</v>
      </c>
      <c r="Y1218" s="104">
        <v>117.25540946998728</v>
      </c>
      <c r="Z1218" s="107">
        <v>2.0691328876239927</v>
      </c>
      <c r="AA1218" s="104">
        <v>0.21132307824873162</v>
      </c>
      <c r="AB1218" s="115">
        <v>3</v>
      </c>
      <c r="AC1218" s="116">
        <v>1210</v>
      </c>
      <c r="AD1218" s="107">
        <v>4.430846793557496</v>
      </c>
      <c r="AE1218" s="104">
        <v>2.1475824432770079</v>
      </c>
    </row>
    <row r="1219" spans="1:31" x14ac:dyDescent="0.3">
      <c r="A1219" s="104" t="s">
        <v>1455</v>
      </c>
      <c r="B1219" s="115">
        <v>3</v>
      </c>
      <c r="C1219" s="116">
        <v>1</v>
      </c>
      <c r="D1219" s="107">
        <v>10.3012</v>
      </c>
      <c r="E1219" s="104">
        <v>4.5555901436951297E-2</v>
      </c>
      <c r="F1219" s="107">
        <f t="shared" si="18"/>
        <v>1.3414553553432436</v>
      </c>
      <c r="G1219" s="104">
        <v>2.7213161031354401E-2</v>
      </c>
      <c r="H1219" s="107">
        <v>1.24843122336207</v>
      </c>
      <c r="I1219" s="104">
        <v>0.58277141480093597</v>
      </c>
      <c r="J1219" s="115" t="s">
        <v>0</v>
      </c>
      <c r="K1219" s="116" t="s">
        <v>1</v>
      </c>
      <c r="L1219" s="107">
        <v>196807.52489999999</v>
      </c>
      <c r="M1219" s="104" t="s">
        <v>1456</v>
      </c>
      <c r="N1219" s="101">
        <v>164.90829318466399</v>
      </c>
      <c r="O1219" s="99">
        <v>140.69887500388799</v>
      </c>
      <c r="P1219" s="111">
        <v>130.17162663089201</v>
      </c>
      <c r="Q1219" s="104">
        <v>145.25959827314799</v>
      </c>
      <c r="R1219" s="101">
        <v>2.1621448387514657</v>
      </c>
      <c r="S1219" s="99">
        <v>0.1226202615941487</v>
      </c>
      <c r="T1219" s="143">
        <v>3</v>
      </c>
      <c r="U1219" s="116">
        <v>1155</v>
      </c>
      <c r="V1219" s="101">
        <v>122.23731054305701</v>
      </c>
      <c r="W1219" s="99">
        <v>110.030119657528</v>
      </c>
      <c r="X1219" s="111">
        <v>116.7936847929</v>
      </c>
      <c r="Y1219" s="104">
        <v>116.35370499782834</v>
      </c>
      <c r="Z1219" s="107">
        <v>2.065780216883546</v>
      </c>
      <c r="AA1219" s="104">
        <v>5.2559369841546029E-2</v>
      </c>
      <c r="AB1219" s="115">
        <v>3</v>
      </c>
      <c r="AC1219" s="116">
        <v>1211</v>
      </c>
      <c r="AD1219" s="107">
        <v>0.80100527869446092</v>
      </c>
      <c r="AE1219" s="104">
        <v>-0.32011634473623896</v>
      </c>
    </row>
    <row r="1220" spans="1:31" x14ac:dyDescent="0.3">
      <c r="A1220" s="104" t="s">
        <v>2643</v>
      </c>
      <c r="B1220" s="115">
        <v>5</v>
      </c>
      <c r="C1220" s="116">
        <v>1</v>
      </c>
      <c r="D1220" s="107">
        <v>22.357900000000001</v>
      </c>
      <c r="E1220" s="104">
        <v>0.41853398583545198</v>
      </c>
      <c r="F1220" s="107">
        <f t="shared" si="18"/>
        <v>0.37826927061811033</v>
      </c>
      <c r="G1220" s="104">
        <v>0.137080155429572</v>
      </c>
      <c r="H1220" s="107">
        <v>1.2710555242000501</v>
      </c>
      <c r="I1220" s="104">
        <v>0.108522750112916</v>
      </c>
      <c r="J1220" s="115" t="s">
        <v>1</v>
      </c>
      <c r="K1220" s="116" t="s">
        <v>0</v>
      </c>
      <c r="L1220" s="107">
        <v>111664.29369999999</v>
      </c>
      <c r="M1220" s="104" t="s">
        <v>2644</v>
      </c>
      <c r="N1220" s="101">
        <v>63.3472490996188</v>
      </c>
      <c r="O1220" s="99">
        <v>145.55980377479199</v>
      </c>
      <c r="P1220" s="111">
        <v>65.348206243164796</v>
      </c>
      <c r="Q1220" s="104">
        <v>91.418419705858526</v>
      </c>
      <c r="R1220" s="101">
        <v>1.9610337096359052</v>
      </c>
      <c r="S1220" s="99">
        <v>0.51300916048114165</v>
      </c>
      <c r="T1220" s="143">
        <v>3</v>
      </c>
      <c r="U1220" s="116">
        <v>1286</v>
      </c>
      <c r="V1220" s="101">
        <v>104.46152132446799</v>
      </c>
      <c r="W1220" s="99">
        <v>156.16294604124599</v>
      </c>
      <c r="X1220" s="111">
        <v>87.9691947765956</v>
      </c>
      <c r="Y1220" s="104">
        <v>116.19788738076987</v>
      </c>
      <c r="Z1220" s="107">
        <v>2.0651982321230333</v>
      </c>
      <c r="AA1220" s="104">
        <v>0.30619781895204723</v>
      </c>
      <c r="AB1220" s="115">
        <v>3</v>
      </c>
      <c r="AC1220" s="116">
        <v>1212</v>
      </c>
      <c r="AD1220" s="107">
        <v>1.2710555242000465</v>
      </c>
      <c r="AE1220" s="104">
        <v>0.34602705374051729</v>
      </c>
    </row>
    <row r="1221" spans="1:31" x14ac:dyDescent="0.3">
      <c r="A1221" s="104" t="s">
        <v>473</v>
      </c>
      <c r="B1221" s="115">
        <v>8</v>
      </c>
      <c r="C1221" s="116">
        <v>1</v>
      </c>
      <c r="D1221" s="107">
        <v>54.710599999999999</v>
      </c>
      <c r="E1221" s="104">
        <v>1.7217245831666599E-3</v>
      </c>
      <c r="F1221" s="107">
        <f t="shared" si="18"/>
        <v>2.7640363195358719</v>
      </c>
      <c r="G1221" s="104">
        <v>3.2115649623740698E-3</v>
      </c>
      <c r="H1221" s="107">
        <v>1.5476462552093999</v>
      </c>
      <c r="I1221" s="104">
        <v>0.99955584450138801</v>
      </c>
      <c r="J1221" s="115" t="s">
        <v>0</v>
      </c>
      <c r="K1221" s="116" t="s">
        <v>1</v>
      </c>
      <c r="L1221" s="107">
        <v>25818.701000000001</v>
      </c>
      <c r="M1221" s="104" t="s">
        <v>474</v>
      </c>
      <c r="N1221" s="101">
        <v>190.018822563095</v>
      </c>
      <c r="O1221" s="99">
        <v>181.04291938401599</v>
      </c>
      <c r="P1221" s="111">
        <v>167.87425433262399</v>
      </c>
      <c r="Q1221" s="104">
        <v>179.645332093245</v>
      </c>
      <c r="R1221" s="101">
        <v>2.2544159369735461</v>
      </c>
      <c r="S1221" s="99">
        <v>6.2001282741599092E-2</v>
      </c>
      <c r="T1221" s="143">
        <v>3</v>
      </c>
      <c r="U1221" s="116">
        <v>1074</v>
      </c>
      <c r="V1221" s="101">
        <v>120.527425457516</v>
      </c>
      <c r="W1221" s="99">
        <v>122.06648887490201</v>
      </c>
      <c r="X1221" s="111">
        <v>105.635530520156</v>
      </c>
      <c r="Y1221" s="104">
        <v>116.07648161752468</v>
      </c>
      <c r="Z1221" s="107">
        <v>2.0647442357731345</v>
      </c>
      <c r="AA1221" s="104">
        <v>7.8179621218891729E-2</v>
      </c>
      <c r="AB1221" s="115">
        <v>3</v>
      </c>
      <c r="AC1221" s="116">
        <v>1213</v>
      </c>
      <c r="AD1221" s="107">
        <v>0.64614248678209529</v>
      </c>
      <c r="AE1221" s="104">
        <v>-0.63007575302272911</v>
      </c>
    </row>
    <row r="1222" spans="1:31" x14ac:dyDescent="0.3">
      <c r="A1222" s="104" t="s">
        <v>875</v>
      </c>
      <c r="B1222" s="115">
        <v>3</v>
      </c>
      <c r="C1222" s="116">
        <v>2</v>
      </c>
      <c r="D1222" s="107">
        <v>17.783999999999999</v>
      </c>
      <c r="E1222" s="104">
        <v>8.7572943302939299E-3</v>
      </c>
      <c r="F1222" s="107">
        <f t="shared" si="18"/>
        <v>2.0576300535269483</v>
      </c>
      <c r="G1222" s="104">
        <v>8.7510927727813305E-3</v>
      </c>
      <c r="H1222" s="107">
        <v>1.48496305147124</v>
      </c>
      <c r="I1222" s="104">
        <v>0.93897490666291406</v>
      </c>
      <c r="J1222" s="115" t="s">
        <v>0</v>
      </c>
      <c r="K1222" s="116" t="s">
        <v>1</v>
      </c>
      <c r="L1222" s="107">
        <v>23459.723300000001</v>
      </c>
      <c r="M1222" s="104" t="s">
        <v>876</v>
      </c>
      <c r="N1222" s="101">
        <v>165.24437772648801</v>
      </c>
      <c r="O1222" s="99">
        <v>183.30392609514701</v>
      </c>
      <c r="P1222" s="111">
        <v>168.547962482754</v>
      </c>
      <c r="Q1222" s="104">
        <v>172.365422101463</v>
      </c>
      <c r="R1222" s="101">
        <v>2.2364501472387253</v>
      </c>
      <c r="S1222" s="99">
        <v>5.578818435808082E-2</v>
      </c>
      <c r="T1222" s="143">
        <v>3</v>
      </c>
      <c r="U1222" s="116">
        <v>1089</v>
      </c>
      <c r="V1222" s="101">
        <v>100.137858461223</v>
      </c>
      <c r="W1222" s="99">
        <v>130.73256742422501</v>
      </c>
      <c r="X1222" s="111">
        <v>117.351212216639</v>
      </c>
      <c r="Y1222" s="104">
        <v>116.07387936736234</v>
      </c>
      <c r="Z1222" s="107">
        <v>2.0647344994722188</v>
      </c>
      <c r="AA1222" s="104">
        <v>0.13213393931423661</v>
      </c>
      <c r="AB1222" s="115">
        <v>3</v>
      </c>
      <c r="AC1222" s="116">
        <v>1214</v>
      </c>
      <c r="AD1222" s="107">
        <v>0.67341742881025979</v>
      </c>
      <c r="AE1222" s="104">
        <v>-0.57042703464733946</v>
      </c>
    </row>
    <row r="1223" spans="1:31" x14ac:dyDescent="0.3">
      <c r="A1223" s="104" t="s">
        <v>1915</v>
      </c>
      <c r="B1223" s="115">
        <v>2</v>
      </c>
      <c r="C1223" s="116">
        <v>2</v>
      </c>
      <c r="D1223" s="107">
        <v>8.9437999999999995</v>
      </c>
      <c r="E1223" s="104">
        <v>0.120777404418417</v>
      </c>
      <c r="F1223" s="107">
        <f t="shared" si="18"/>
        <v>0.91801430788610028</v>
      </c>
      <c r="G1223" s="104">
        <v>5.4698420651858898E-2</v>
      </c>
      <c r="H1223" s="107">
        <v>5.6843483443159304</v>
      </c>
      <c r="I1223" s="104">
        <v>0.32674309349952901</v>
      </c>
      <c r="J1223" s="115" t="s">
        <v>1</v>
      </c>
      <c r="K1223" s="116" t="s">
        <v>0</v>
      </c>
      <c r="L1223" s="107">
        <v>81611.172399999996</v>
      </c>
      <c r="M1223" s="104" t="s">
        <v>1916</v>
      </c>
      <c r="N1223" s="101">
        <v>38.135882918550401</v>
      </c>
      <c r="O1223" s="99"/>
      <c r="P1223" s="111">
        <v>22.790168301585499</v>
      </c>
      <c r="Q1223" s="104">
        <v>30.463025610067952</v>
      </c>
      <c r="R1223" s="101">
        <v>1.4837730355890171</v>
      </c>
      <c r="S1223" s="99">
        <v>0.35620423941813384</v>
      </c>
      <c r="T1223" s="143">
        <v>2</v>
      </c>
      <c r="U1223" s="116">
        <v>1462</v>
      </c>
      <c r="V1223" s="101">
        <v>85.145116770842407</v>
      </c>
      <c r="W1223" s="99">
        <v>121.42553529830199</v>
      </c>
      <c r="X1223" s="111">
        <v>139.754246309743</v>
      </c>
      <c r="Y1223" s="104">
        <v>115.44163279296247</v>
      </c>
      <c r="Z1223" s="107">
        <v>2.0623624607392741</v>
      </c>
      <c r="AA1223" s="104">
        <v>0.24074492812129519</v>
      </c>
      <c r="AB1223" s="115">
        <v>3</v>
      </c>
      <c r="AC1223" s="116">
        <v>1215</v>
      </c>
      <c r="AD1223" s="107">
        <v>3.7895655628772902</v>
      </c>
      <c r="AE1223" s="104">
        <v>1.9220324668113675</v>
      </c>
    </row>
    <row r="1224" spans="1:31" x14ac:dyDescent="0.3">
      <c r="A1224" s="104" t="s">
        <v>2677</v>
      </c>
      <c r="B1224" s="115">
        <v>21</v>
      </c>
      <c r="C1224" s="116">
        <v>1</v>
      </c>
      <c r="D1224" s="107">
        <v>85.273700000000005</v>
      </c>
      <c r="E1224" s="104">
        <v>0.43628327843589798</v>
      </c>
      <c r="F1224" s="107">
        <f t="shared" si="18"/>
        <v>0.36023143203308494</v>
      </c>
      <c r="G1224" s="104">
        <v>0.14106976886079001</v>
      </c>
      <c r="H1224" s="107">
        <v>1.16022775633542</v>
      </c>
      <c r="I1224" s="104">
        <v>0.103778183822456</v>
      </c>
      <c r="J1224" s="115" t="s">
        <v>1</v>
      </c>
      <c r="K1224" s="116" t="s">
        <v>0</v>
      </c>
      <c r="L1224" s="107">
        <v>474079.81910000002</v>
      </c>
      <c r="M1224" s="104" t="s">
        <v>2678</v>
      </c>
      <c r="N1224" s="101">
        <v>138.10046410686701</v>
      </c>
      <c r="O1224" s="99"/>
      <c r="P1224" s="111">
        <v>156.84125412224299</v>
      </c>
      <c r="Q1224" s="104">
        <v>147.470859114555</v>
      </c>
      <c r="R1224" s="101">
        <v>2.1687062103068766</v>
      </c>
      <c r="S1224" s="99">
        <v>8.9860056313712647E-2</v>
      </c>
      <c r="T1224" s="143">
        <v>2</v>
      </c>
      <c r="U1224" s="116">
        <v>1149</v>
      </c>
      <c r="V1224" s="101">
        <v>121.634522899522</v>
      </c>
      <c r="W1224" s="99">
        <v>104.538228401151</v>
      </c>
      <c r="X1224" s="111">
        <v>116.02681669000199</v>
      </c>
      <c r="Y1224" s="104">
        <v>114.06652266355832</v>
      </c>
      <c r="Z1224" s="107">
        <v>2.0571582022113559</v>
      </c>
      <c r="AA1224" s="104">
        <v>7.6403620321668128E-2</v>
      </c>
      <c r="AB1224" s="115">
        <v>3</v>
      </c>
      <c r="AC1224" s="116">
        <v>1216</v>
      </c>
      <c r="AD1224" s="107">
        <v>0.77348517089028235</v>
      </c>
      <c r="AE1224" s="104">
        <v>-0.37055446202123343</v>
      </c>
    </row>
    <row r="1225" spans="1:31" x14ac:dyDescent="0.3">
      <c r="A1225" s="104" t="s">
        <v>2105</v>
      </c>
      <c r="B1225" s="115">
        <v>7</v>
      </c>
      <c r="C1225" s="116">
        <v>1</v>
      </c>
      <c r="D1225" s="107">
        <v>32.350900000000003</v>
      </c>
      <c r="E1225" s="104">
        <v>0.177876617204973</v>
      </c>
      <c r="F1225" s="107">
        <f t="shared" ref="F1225:F1288" si="19">-LOG10(E1225)</f>
        <v>0.74988113840447945</v>
      </c>
      <c r="G1225" s="104">
        <v>7.3241425550069905E-2</v>
      </c>
      <c r="H1225" s="107">
        <v>1.4582863357357101</v>
      </c>
      <c r="I1225" s="104">
        <v>0.243197573632041</v>
      </c>
      <c r="J1225" s="115" t="s">
        <v>1</v>
      </c>
      <c r="K1225" s="116" t="s">
        <v>0</v>
      </c>
      <c r="L1225" s="107">
        <v>322609.39480000001</v>
      </c>
      <c r="M1225" s="104" t="s">
        <v>2106</v>
      </c>
      <c r="N1225" s="101">
        <v>110.997736461749</v>
      </c>
      <c r="O1225" s="99">
        <v>57.510818578737599</v>
      </c>
      <c r="P1225" s="111">
        <v>63.884796858808897</v>
      </c>
      <c r="Q1225" s="104">
        <v>77.464450633098508</v>
      </c>
      <c r="R1225" s="101">
        <v>1.8891024452690766</v>
      </c>
      <c r="S1225" s="99">
        <v>0.37714109456950828</v>
      </c>
      <c r="T1225" s="143">
        <v>3</v>
      </c>
      <c r="U1225" s="116">
        <v>1328</v>
      </c>
      <c r="V1225" s="101">
        <v>110.935699103338</v>
      </c>
      <c r="W1225" s="99">
        <v>140.704825242732</v>
      </c>
      <c r="X1225" s="111">
        <v>87.255525244493896</v>
      </c>
      <c r="Y1225" s="104">
        <v>112.96534986352128</v>
      </c>
      <c r="Z1225" s="107">
        <v>2.05294525170692</v>
      </c>
      <c r="AA1225" s="104">
        <v>0.23708501926937761</v>
      </c>
      <c r="AB1225" s="115">
        <v>3</v>
      </c>
      <c r="AC1225" s="116">
        <v>1217</v>
      </c>
      <c r="AD1225" s="107">
        <v>1.4582863357357134</v>
      </c>
      <c r="AE1225" s="104">
        <v>0.54427402185106444</v>
      </c>
    </row>
    <row r="1226" spans="1:31" x14ac:dyDescent="0.3">
      <c r="A1226" s="104" t="s">
        <v>475</v>
      </c>
      <c r="B1226" s="115">
        <v>15</v>
      </c>
      <c r="C1226" s="116">
        <v>1</v>
      </c>
      <c r="D1226" s="107">
        <v>50.9724</v>
      </c>
      <c r="E1226" s="104">
        <v>1.72249940059732E-3</v>
      </c>
      <c r="F1226" s="107">
        <f t="shared" si="19"/>
        <v>2.7638409205479544</v>
      </c>
      <c r="G1226" s="104">
        <v>3.2115649623740698E-3</v>
      </c>
      <c r="H1226" s="107">
        <v>109.074435225649</v>
      </c>
      <c r="I1226" s="104">
        <v>0.99955492555845904</v>
      </c>
      <c r="J1226" s="115" t="s">
        <v>1</v>
      </c>
      <c r="K1226" s="116" t="s">
        <v>0</v>
      </c>
      <c r="L1226" s="107">
        <v>414422.16769999999</v>
      </c>
      <c r="M1226" s="104" t="s">
        <v>476</v>
      </c>
      <c r="N1226" s="101"/>
      <c r="O1226" s="99"/>
      <c r="P1226" s="111">
        <v>3.1050282090435601</v>
      </c>
      <c r="Q1226" s="104">
        <v>3.1050282090435601</v>
      </c>
      <c r="R1226" s="101">
        <v>0.49206555007662722</v>
      </c>
      <c r="S1226" s="99"/>
      <c r="T1226" s="143">
        <v>1</v>
      </c>
      <c r="U1226" s="116">
        <v>1519</v>
      </c>
      <c r="V1226" s="101">
        <v>135.110766366767</v>
      </c>
      <c r="W1226" s="99">
        <v>125.025848388621</v>
      </c>
      <c r="X1226" s="111">
        <v>78.542583505747999</v>
      </c>
      <c r="Y1226" s="104">
        <v>112.89306608704533</v>
      </c>
      <c r="Z1226" s="107">
        <v>2.0526672682968767</v>
      </c>
      <c r="AA1226" s="104">
        <v>0.26726815661441272</v>
      </c>
      <c r="AB1226" s="115">
        <v>3</v>
      </c>
      <c r="AC1226" s="116">
        <v>1218</v>
      </c>
      <c r="AD1226" s="107">
        <v>36.35814507521647</v>
      </c>
      <c r="AE1226" s="104">
        <v>5.184206692685339</v>
      </c>
    </row>
    <row r="1227" spans="1:31" x14ac:dyDescent="0.3">
      <c r="A1227" s="104" t="s">
        <v>2245</v>
      </c>
      <c r="B1227" s="115">
        <v>3</v>
      </c>
      <c r="C1227" s="116">
        <v>1</v>
      </c>
      <c r="D1227" s="107">
        <v>13.0494</v>
      </c>
      <c r="E1227" s="104">
        <v>0.22670882682979501</v>
      </c>
      <c r="F1227" s="107">
        <f t="shared" si="19"/>
        <v>0.64453157043879006</v>
      </c>
      <c r="G1227" s="104">
        <v>8.7493108489626895E-2</v>
      </c>
      <c r="H1227" s="107">
        <v>1.58934702677977</v>
      </c>
      <c r="I1227" s="104">
        <v>0.197897842139723</v>
      </c>
      <c r="J1227" s="115" t="s">
        <v>1</v>
      </c>
      <c r="K1227" s="116" t="s">
        <v>0</v>
      </c>
      <c r="L1227" s="107">
        <v>32754.2379</v>
      </c>
      <c r="M1227" s="104" t="s">
        <v>2246</v>
      </c>
      <c r="N1227" s="101">
        <v>7.48770693794485</v>
      </c>
      <c r="O1227" s="99"/>
      <c r="P1227" s="111">
        <v>204.53434727816801</v>
      </c>
      <c r="Q1227" s="104">
        <v>106.01102710805642</v>
      </c>
      <c r="R1227" s="101">
        <v>2.0253510422751351</v>
      </c>
      <c r="S1227" s="99">
        <v>1.314325682861059</v>
      </c>
      <c r="T1227" s="143">
        <v>2</v>
      </c>
      <c r="U1227" s="116">
        <v>1241</v>
      </c>
      <c r="V1227" s="101">
        <v>84.471083611427105</v>
      </c>
      <c r="W1227" s="99">
        <v>129.52516733984899</v>
      </c>
      <c r="X1227" s="111">
        <v>122.98037052884099</v>
      </c>
      <c r="Y1227" s="104">
        <v>112.32554049337237</v>
      </c>
      <c r="Z1227" s="107">
        <v>2.0504785170289122</v>
      </c>
      <c r="AA1227" s="104">
        <v>0.21672378746729945</v>
      </c>
      <c r="AB1227" s="115">
        <v>3</v>
      </c>
      <c r="AC1227" s="116">
        <v>1219</v>
      </c>
      <c r="AD1227" s="107">
        <v>1.0595646845198434</v>
      </c>
      <c r="AE1227" s="104">
        <v>8.3471664338145138E-2</v>
      </c>
    </row>
    <row r="1228" spans="1:31" x14ac:dyDescent="0.3">
      <c r="A1228" s="104" t="s">
        <v>1473</v>
      </c>
      <c r="B1228" s="115">
        <v>1</v>
      </c>
      <c r="C1228" s="116">
        <v>1</v>
      </c>
      <c r="D1228" s="107">
        <v>3.8130000000000002</v>
      </c>
      <c r="E1228" s="104">
        <v>4.8501673598874598E-2</v>
      </c>
      <c r="F1228" s="107">
        <f t="shared" si="19"/>
        <v>1.3142432753726656</v>
      </c>
      <c r="G1228" s="104">
        <v>2.86156408314205E-2</v>
      </c>
      <c r="H1228" s="107">
        <v>2.0712603401101402</v>
      </c>
      <c r="I1228" s="104">
        <v>0.56533779389772898</v>
      </c>
      <c r="J1228" s="115" t="s">
        <v>0</v>
      </c>
      <c r="K1228" s="116" t="s">
        <v>1</v>
      </c>
      <c r="L1228" s="107">
        <v>81288.764999999999</v>
      </c>
      <c r="M1228" s="104" t="s">
        <v>1474</v>
      </c>
      <c r="N1228" s="101">
        <v>257.417066573532</v>
      </c>
      <c r="O1228" s="99">
        <v>253.48449611672601</v>
      </c>
      <c r="P1228" s="111">
        <v>182.77038766398499</v>
      </c>
      <c r="Q1228" s="104">
        <v>231.22398345141434</v>
      </c>
      <c r="R1228" s="101">
        <v>2.3640328787986631</v>
      </c>
      <c r="S1228" s="99">
        <v>0.18167703762794618</v>
      </c>
      <c r="T1228" s="143">
        <v>3</v>
      </c>
      <c r="U1228" s="116">
        <v>983</v>
      </c>
      <c r="V1228" s="101">
        <v>69.623806927022699</v>
      </c>
      <c r="W1228" s="99">
        <v>167.45341718293301</v>
      </c>
      <c r="X1228" s="111">
        <v>97.826089066675493</v>
      </c>
      <c r="Y1228" s="104">
        <v>111.63443772554372</v>
      </c>
      <c r="Z1228" s="107">
        <v>2.0477981892884367</v>
      </c>
      <c r="AA1228" s="104">
        <v>0.45107359887408865</v>
      </c>
      <c r="AB1228" s="115">
        <v>3</v>
      </c>
      <c r="AC1228" s="116">
        <v>1220</v>
      </c>
      <c r="AD1228" s="107">
        <v>0.48279783117308317</v>
      </c>
      <c r="AE1228" s="104">
        <v>-1.0505088996620033</v>
      </c>
    </row>
    <row r="1229" spans="1:31" x14ac:dyDescent="0.3">
      <c r="A1229" s="104" t="s">
        <v>1679</v>
      </c>
      <c r="B1229" s="115">
        <v>4</v>
      </c>
      <c r="C1229" s="116">
        <v>1</v>
      </c>
      <c r="D1229" s="107">
        <v>16.780899999999999</v>
      </c>
      <c r="E1229" s="104">
        <v>7.8077714770542303E-2</v>
      </c>
      <c r="F1229" s="107">
        <f t="shared" si="19"/>
        <v>1.1074729063693773</v>
      </c>
      <c r="G1229" s="104">
        <v>4.0369345083138303E-2</v>
      </c>
      <c r="H1229" s="107">
        <v>8.2691620915310899</v>
      </c>
      <c r="I1229" s="104">
        <v>0.43541044344714402</v>
      </c>
      <c r="J1229" s="115" t="s">
        <v>1</v>
      </c>
      <c r="K1229" s="116" t="s">
        <v>0</v>
      </c>
      <c r="L1229" s="107">
        <v>207864.80410000001</v>
      </c>
      <c r="M1229" s="104" t="s">
        <v>1680</v>
      </c>
      <c r="N1229" s="101"/>
      <c r="O1229" s="99">
        <v>24.958595510515899</v>
      </c>
      <c r="P1229" s="111">
        <v>15.158969171953499</v>
      </c>
      <c r="Q1229" s="104">
        <v>20.0587823412347</v>
      </c>
      <c r="R1229" s="101">
        <v>1.3023045658462515</v>
      </c>
      <c r="S1229" s="99">
        <v>0.3454537827476738</v>
      </c>
      <c r="T1229" s="143">
        <v>2</v>
      </c>
      <c r="U1229" s="116">
        <v>1492</v>
      </c>
      <c r="V1229" s="101">
        <v>148.791973090743</v>
      </c>
      <c r="W1229" s="99">
        <v>102.661866784064</v>
      </c>
      <c r="X1229" s="111">
        <v>80.284805202015306</v>
      </c>
      <c r="Y1229" s="104">
        <v>110.57954835894077</v>
      </c>
      <c r="Z1229" s="107">
        <v>2.0436748118134211</v>
      </c>
      <c r="AA1229" s="104">
        <v>0.31590972189263966</v>
      </c>
      <c r="AB1229" s="115">
        <v>3</v>
      </c>
      <c r="AC1229" s="116">
        <v>1221</v>
      </c>
      <c r="AD1229" s="107">
        <v>5.5127747276873906</v>
      </c>
      <c r="AE1229" s="104">
        <v>2.462778648791895</v>
      </c>
    </row>
    <row r="1230" spans="1:31" x14ac:dyDescent="0.3">
      <c r="A1230" s="104" t="s">
        <v>1105</v>
      </c>
      <c r="B1230" s="115">
        <v>5</v>
      </c>
      <c r="C1230" s="116">
        <v>2</v>
      </c>
      <c r="D1230" s="107">
        <v>18.530200000000001</v>
      </c>
      <c r="E1230" s="104">
        <v>1.88457703330287E-2</v>
      </c>
      <c r="F1230" s="107">
        <f t="shared" si="19"/>
        <v>1.7247861057842357</v>
      </c>
      <c r="G1230" s="104">
        <v>1.4865888227587901E-2</v>
      </c>
      <c r="H1230" s="107">
        <v>1.8271304155315</v>
      </c>
      <c r="I1230" s="104">
        <v>0.81053558732827502</v>
      </c>
      <c r="J1230" s="115" t="s">
        <v>0</v>
      </c>
      <c r="K1230" s="116" t="s">
        <v>1</v>
      </c>
      <c r="L1230" s="107">
        <v>222779.23850000001</v>
      </c>
      <c r="M1230" s="104" t="s">
        <v>1106</v>
      </c>
      <c r="N1230" s="101">
        <v>207.48588052860401</v>
      </c>
      <c r="O1230" s="99">
        <v>176.952969945186</v>
      </c>
      <c r="P1230" s="111">
        <v>221.09707950927901</v>
      </c>
      <c r="Q1230" s="104">
        <v>201.84530999435637</v>
      </c>
      <c r="R1230" s="101">
        <v>2.3050186627518587</v>
      </c>
      <c r="S1230" s="99">
        <v>0.11199735781116703</v>
      </c>
      <c r="T1230" s="143">
        <v>3</v>
      </c>
      <c r="U1230" s="116">
        <v>1031</v>
      </c>
      <c r="V1230" s="101">
        <v>85.837056894121105</v>
      </c>
      <c r="W1230" s="99">
        <v>102.91782899756601</v>
      </c>
      <c r="X1230" s="111">
        <v>142.65874765943599</v>
      </c>
      <c r="Y1230" s="104">
        <v>110.47121118370769</v>
      </c>
      <c r="Z1230" s="107">
        <v>2.0432491155502355</v>
      </c>
      <c r="AA1230" s="104">
        <v>0.26390750663924345</v>
      </c>
      <c r="AB1230" s="115">
        <v>3</v>
      </c>
      <c r="AC1230" s="116">
        <v>1222</v>
      </c>
      <c r="AD1230" s="107">
        <v>0.5473063069277978</v>
      </c>
      <c r="AE1230" s="104">
        <v>-0.86957961323501709</v>
      </c>
    </row>
    <row r="1231" spans="1:31" x14ac:dyDescent="0.3">
      <c r="A1231" s="104" t="s">
        <v>2409</v>
      </c>
      <c r="B1231" s="115">
        <v>2</v>
      </c>
      <c r="C1231" s="116">
        <v>1</v>
      </c>
      <c r="D1231" s="107">
        <v>11.7354</v>
      </c>
      <c r="E1231" s="104">
        <v>0.30026248022392099</v>
      </c>
      <c r="F1231" s="107">
        <f t="shared" si="19"/>
        <v>0.52249893236889033</v>
      </c>
      <c r="G1231" s="104">
        <v>0.107947816272047</v>
      </c>
      <c r="H1231" s="107">
        <v>1.1572142419848701</v>
      </c>
      <c r="I1231" s="104">
        <v>0.152454350339845</v>
      </c>
      <c r="J1231" s="115" t="s">
        <v>1</v>
      </c>
      <c r="K1231" s="116" t="s">
        <v>0</v>
      </c>
      <c r="L1231" s="107">
        <v>104461.811</v>
      </c>
      <c r="M1231" s="104" t="s">
        <v>2410</v>
      </c>
      <c r="N1231" s="101">
        <v>93.230623004650099</v>
      </c>
      <c r="O1231" s="99">
        <v>74.813358576546094</v>
      </c>
      <c r="P1231" s="111">
        <v>115.798390195583</v>
      </c>
      <c r="Q1231" s="104">
        <v>94.614123925593063</v>
      </c>
      <c r="R1231" s="101">
        <v>1.9759559723964004</v>
      </c>
      <c r="S1231" s="99">
        <v>0.21696033769358034</v>
      </c>
      <c r="T1231" s="143">
        <v>3</v>
      </c>
      <c r="U1231" s="116">
        <v>1278</v>
      </c>
      <c r="V1231" s="101">
        <v>102.946059991216</v>
      </c>
      <c r="W1231" s="99">
        <v>119.668776475659</v>
      </c>
      <c r="X1231" s="111">
        <v>105.85159863197801</v>
      </c>
      <c r="Y1231" s="104">
        <v>109.48881169961767</v>
      </c>
      <c r="Z1231" s="107">
        <v>2.0393697423234163</v>
      </c>
      <c r="AA1231" s="104">
        <v>8.1606550520421664E-2</v>
      </c>
      <c r="AB1231" s="115">
        <v>3</v>
      </c>
      <c r="AC1231" s="116">
        <v>1223</v>
      </c>
      <c r="AD1231" s="107">
        <v>1.1572142419848694</v>
      </c>
      <c r="AE1231" s="104">
        <v>0.21065598392327736</v>
      </c>
    </row>
    <row r="1232" spans="1:31" x14ac:dyDescent="0.3">
      <c r="A1232" s="104" t="s">
        <v>1811</v>
      </c>
      <c r="B1232" s="115">
        <v>5</v>
      </c>
      <c r="C1232" s="116">
        <v>1</v>
      </c>
      <c r="D1232" s="107">
        <v>21.703399999999998</v>
      </c>
      <c r="E1232" s="104">
        <v>0.10202457850600199</v>
      </c>
      <c r="F1232" s="107">
        <f t="shared" si="19"/>
        <v>0.9912951907511689</v>
      </c>
      <c r="G1232" s="104">
        <v>4.8878146545898102E-2</v>
      </c>
      <c r="H1232" s="107">
        <v>1.6080618559622299</v>
      </c>
      <c r="I1232" s="104">
        <v>0.36715134988680798</v>
      </c>
      <c r="J1232" s="115" t="s">
        <v>1</v>
      </c>
      <c r="K1232" s="116" t="s">
        <v>0</v>
      </c>
      <c r="L1232" s="107">
        <v>335980.20880000002</v>
      </c>
      <c r="M1232" s="104" t="s">
        <v>1812</v>
      </c>
      <c r="N1232" s="101">
        <v>53.977568696199697</v>
      </c>
      <c r="O1232" s="99">
        <v>56.060901644829997</v>
      </c>
      <c r="P1232" s="111">
        <v>93.178287748902093</v>
      </c>
      <c r="Q1232" s="104">
        <v>67.738919363310586</v>
      </c>
      <c r="R1232" s="101">
        <v>1.830838264078694</v>
      </c>
      <c r="S1232" s="99">
        <v>0.32559939753958689</v>
      </c>
      <c r="T1232" s="143">
        <v>3</v>
      </c>
      <c r="U1232" s="116">
        <v>1344</v>
      </c>
      <c r="V1232" s="101">
        <v>138.90473087564499</v>
      </c>
      <c r="W1232" s="99">
        <v>83.394366067672493</v>
      </c>
      <c r="X1232" s="111">
        <v>104.48602023340599</v>
      </c>
      <c r="Y1232" s="104">
        <v>108.92837239224116</v>
      </c>
      <c r="Z1232" s="107">
        <v>2.0371410144528128</v>
      </c>
      <c r="AA1232" s="104">
        <v>0.25723827292435053</v>
      </c>
      <c r="AB1232" s="115">
        <v>3</v>
      </c>
      <c r="AC1232" s="116">
        <v>1224</v>
      </c>
      <c r="AD1232" s="107">
        <v>1.6080618559622315</v>
      </c>
      <c r="AE1232" s="104">
        <v>0.68532290252031947</v>
      </c>
    </row>
    <row r="1233" spans="1:31" x14ac:dyDescent="0.3">
      <c r="A1233" s="104" t="s">
        <v>1533</v>
      </c>
      <c r="B1233" s="115">
        <v>5</v>
      </c>
      <c r="C1233" s="116">
        <v>1</v>
      </c>
      <c r="D1233" s="107">
        <v>33.131399999999999</v>
      </c>
      <c r="E1233" s="104">
        <v>5.5698242823696398E-2</v>
      </c>
      <c r="F1233" s="107">
        <f t="shared" si="19"/>
        <v>1.2541585057959292</v>
      </c>
      <c r="G1233" s="104">
        <v>3.15643981982918E-2</v>
      </c>
      <c r="H1233" s="107">
        <v>1.37429418908945</v>
      </c>
      <c r="I1233" s="104">
        <v>0.52693522713948504</v>
      </c>
      <c r="J1233" s="115" t="s">
        <v>0</v>
      </c>
      <c r="K1233" s="116" t="s">
        <v>1</v>
      </c>
      <c r="L1233" s="107">
        <v>31249.497800000001</v>
      </c>
      <c r="M1233" s="104" t="s">
        <v>1534</v>
      </c>
      <c r="N1233" s="101">
        <v>169.87579045892701</v>
      </c>
      <c r="O1233" s="99">
        <v>137.92733949919401</v>
      </c>
      <c r="P1233" s="111">
        <v>141.24999013736999</v>
      </c>
      <c r="Q1233" s="104">
        <v>149.68437336516368</v>
      </c>
      <c r="R1233" s="101">
        <v>2.1751764635660522</v>
      </c>
      <c r="S1233" s="99">
        <v>0.1173470651870312</v>
      </c>
      <c r="T1233" s="143">
        <v>3</v>
      </c>
      <c r="U1233" s="116">
        <v>1144</v>
      </c>
      <c r="V1233" s="101">
        <v>88.536923755844896</v>
      </c>
      <c r="W1233" s="99">
        <v>113.986106055128</v>
      </c>
      <c r="X1233" s="111">
        <v>124.22878480087201</v>
      </c>
      <c r="Y1233" s="104">
        <v>108.91727153728164</v>
      </c>
      <c r="Z1233" s="107">
        <v>2.03709675338823</v>
      </c>
      <c r="AA1233" s="104">
        <v>0.16873261142673437</v>
      </c>
      <c r="AB1233" s="115">
        <v>3</v>
      </c>
      <c r="AC1233" s="116">
        <v>1225</v>
      </c>
      <c r="AD1233" s="107">
        <v>0.72764624047676407</v>
      </c>
      <c r="AE1233" s="104">
        <v>-0.45869086857361174</v>
      </c>
    </row>
    <row r="1234" spans="1:31" x14ac:dyDescent="0.3">
      <c r="A1234" s="104" t="s">
        <v>2139</v>
      </c>
      <c r="B1234" s="115">
        <v>7</v>
      </c>
      <c r="C1234" s="116">
        <v>1</v>
      </c>
      <c r="D1234" s="107">
        <v>34.1601</v>
      </c>
      <c r="E1234" s="104">
        <v>0.18927867243091701</v>
      </c>
      <c r="F1234" s="107">
        <f t="shared" si="19"/>
        <v>0.7228983187746244</v>
      </c>
      <c r="G1234" s="104">
        <v>7.6657832290426706E-2</v>
      </c>
      <c r="H1234" s="107">
        <v>1.69366866379335</v>
      </c>
      <c r="I1234" s="104">
        <v>0.23106414432737399</v>
      </c>
      <c r="J1234" s="115" t="s">
        <v>1</v>
      </c>
      <c r="K1234" s="116" t="s">
        <v>0</v>
      </c>
      <c r="L1234" s="107">
        <v>195921.76259999999</v>
      </c>
      <c r="M1234" s="104" t="s">
        <v>2140</v>
      </c>
      <c r="N1234" s="101">
        <v>93.292114436364301</v>
      </c>
      <c r="O1234" s="99">
        <v>57.475871782560297</v>
      </c>
      <c r="P1234" s="111">
        <v>41.7116769523846</v>
      </c>
      <c r="Q1234" s="104">
        <v>64.159887723769728</v>
      </c>
      <c r="R1234" s="101">
        <v>1.8072635952856158</v>
      </c>
      <c r="S1234" s="99">
        <v>0.4119683812195884</v>
      </c>
      <c r="T1234" s="143">
        <v>3</v>
      </c>
      <c r="U1234" s="116">
        <v>1358</v>
      </c>
      <c r="V1234" s="101">
        <v>64.728387593252094</v>
      </c>
      <c r="W1234" s="99">
        <v>117.541335821109</v>
      </c>
      <c r="X1234" s="111">
        <v>143.727050516384</v>
      </c>
      <c r="Y1234" s="104">
        <v>108.66559131024837</v>
      </c>
      <c r="Z1234" s="107">
        <v>2.036092047584448</v>
      </c>
      <c r="AA1234" s="104">
        <v>0.37031312488446749</v>
      </c>
      <c r="AB1234" s="115">
        <v>3</v>
      </c>
      <c r="AC1234" s="116">
        <v>1226</v>
      </c>
      <c r="AD1234" s="107">
        <v>1.6936686637933491</v>
      </c>
      <c r="AE1234" s="104">
        <v>0.76015166460108363</v>
      </c>
    </row>
    <row r="1235" spans="1:31" x14ac:dyDescent="0.3">
      <c r="A1235" s="104" t="s">
        <v>897</v>
      </c>
      <c r="B1235" s="115">
        <v>2</v>
      </c>
      <c r="C1235" s="116">
        <v>1</v>
      </c>
      <c r="D1235" s="107">
        <v>11.462300000000001</v>
      </c>
      <c r="E1235" s="104">
        <v>9.9682352964952595E-3</v>
      </c>
      <c r="F1235" s="107">
        <f t="shared" si="19"/>
        <v>2.0013817192038221</v>
      </c>
      <c r="G1235" s="104">
        <v>9.7132736250232395E-3</v>
      </c>
      <c r="H1235" s="107">
        <v>3.0577078034058802</v>
      </c>
      <c r="I1235" s="104">
        <v>0.92323491373411903</v>
      </c>
      <c r="J1235" s="115" t="s">
        <v>1</v>
      </c>
      <c r="K1235" s="116" t="s">
        <v>0</v>
      </c>
      <c r="L1235" s="107">
        <v>25704.159199999998</v>
      </c>
      <c r="M1235" s="104" t="s">
        <v>898</v>
      </c>
      <c r="N1235" s="101">
        <v>24.688857963243802</v>
      </c>
      <c r="O1235" s="99">
        <v>32.145510292384799</v>
      </c>
      <c r="P1235" s="111">
        <v>49.748291138143202</v>
      </c>
      <c r="Q1235" s="104">
        <v>35.527553131257271</v>
      </c>
      <c r="R1235" s="101">
        <v>1.5505652976051143</v>
      </c>
      <c r="S1235" s="99">
        <v>0.36218357447801042</v>
      </c>
      <c r="T1235" s="143">
        <v>3</v>
      </c>
      <c r="U1235" s="116">
        <v>1445</v>
      </c>
      <c r="V1235" s="101">
        <v>88.981850740227998</v>
      </c>
      <c r="W1235" s="99">
        <v>140.14089465081099</v>
      </c>
      <c r="X1235" s="111">
        <v>96.775883945047894</v>
      </c>
      <c r="Y1235" s="104">
        <v>108.63287644536229</v>
      </c>
      <c r="Z1235" s="107">
        <v>2.0359612791943134</v>
      </c>
      <c r="AA1235" s="104">
        <v>0.25373184333888549</v>
      </c>
      <c r="AB1235" s="115">
        <v>3</v>
      </c>
      <c r="AC1235" s="116">
        <v>1227</v>
      </c>
      <c r="AD1235" s="107">
        <v>3.057707803405878</v>
      </c>
      <c r="AE1235" s="104">
        <v>1.612450548386589</v>
      </c>
    </row>
    <row r="1236" spans="1:31" x14ac:dyDescent="0.3">
      <c r="A1236" s="104" t="s">
        <v>2319</v>
      </c>
      <c r="B1236" s="115">
        <v>3</v>
      </c>
      <c r="C1236" s="116">
        <v>2</v>
      </c>
      <c r="D1236" s="107">
        <v>14.513299999999999</v>
      </c>
      <c r="E1236" s="104">
        <v>0.252174746405259</v>
      </c>
      <c r="F1236" s="107">
        <f t="shared" si="19"/>
        <v>0.59829840723948835</v>
      </c>
      <c r="G1236" s="104">
        <v>9.41980466530523E-2</v>
      </c>
      <c r="H1236" s="107">
        <v>1.91600388298013</v>
      </c>
      <c r="I1236" s="104">
        <v>0.17978986420950599</v>
      </c>
      <c r="J1236" s="115" t="s">
        <v>1</v>
      </c>
      <c r="K1236" s="116" t="s">
        <v>0</v>
      </c>
      <c r="L1236" s="107">
        <v>115910.52069999999</v>
      </c>
      <c r="M1236" s="104" t="s">
        <v>2320</v>
      </c>
      <c r="N1236" s="101">
        <v>68.216185412846798</v>
      </c>
      <c r="O1236" s="99">
        <v>61.235579297716598</v>
      </c>
      <c r="P1236" s="111">
        <v>40.474698201822299</v>
      </c>
      <c r="Q1236" s="104">
        <v>56.64215430412856</v>
      </c>
      <c r="R1236" s="101">
        <v>1.7531397627714547</v>
      </c>
      <c r="S1236" s="99">
        <v>0.25475560350792054</v>
      </c>
      <c r="T1236" s="143">
        <v>3</v>
      </c>
      <c r="U1236" s="116">
        <v>1387</v>
      </c>
      <c r="V1236" s="101">
        <v>158.98647128409999</v>
      </c>
      <c r="W1236" s="99">
        <v>120.932982293015</v>
      </c>
      <c r="X1236" s="111">
        <v>45.660309184095901</v>
      </c>
      <c r="Y1236" s="104">
        <v>108.52658758707031</v>
      </c>
      <c r="Z1236" s="107">
        <v>2.0355361476575804</v>
      </c>
      <c r="AA1236" s="104">
        <v>0.53141567211794849</v>
      </c>
      <c r="AB1236" s="115">
        <v>3</v>
      </c>
      <c r="AC1236" s="116">
        <v>1228</v>
      </c>
      <c r="AD1236" s="107">
        <v>1.9160038829801354</v>
      </c>
      <c r="AE1236" s="104">
        <v>0.93810048484784514</v>
      </c>
    </row>
    <row r="1237" spans="1:31" x14ac:dyDescent="0.3">
      <c r="A1237" s="104" t="s">
        <v>2909</v>
      </c>
      <c r="B1237" s="115">
        <v>4</v>
      </c>
      <c r="C1237" s="116">
        <v>1</v>
      </c>
      <c r="D1237" s="107">
        <v>14.537100000000001</v>
      </c>
      <c r="E1237" s="104">
        <v>0.64786030794715299</v>
      </c>
      <c r="F1237" s="107">
        <f t="shared" si="19"/>
        <v>0.18851862688840104</v>
      </c>
      <c r="G1237" s="104">
        <v>0.19270031424578299</v>
      </c>
      <c r="H1237" s="107">
        <v>1.18947016066588</v>
      </c>
      <c r="I1237" s="104">
        <v>6.7355619642452999E-2</v>
      </c>
      <c r="J1237" s="115" t="s">
        <v>1</v>
      </c>
      <c r="K1237" s="116" t="s">
        <v>0</v>
      </c>
      <c r="L1237" s="107">
        <v>91895.244300000006</v>
      </c>
      <c r="M1237" s="104" t="s">
        <v>2910</v>
      </c>
      <c r="N1237" s="101">
        <v>56.757497333236401</v>
      </c>
      <c r="O1237" s="99">
        <v>131.61694278721299</v>
      </c>
      <c r="P1237" s="111">
        <v>85.177264456121904</v>
      </c>
      <c r="Q1237" s="104">
        <v>91.183901525523765</v>
      </c>
      <c r="R1237" s="101">
        <v>1.9599181706116739</v>
      </c>
      <c r="S1237" s="99">
        <v>0.41443135916191937</v>
      </c>
      <c r="T1237" s="143">
        <v>3</v>
      </c>
      <c r="U1237" s="116">
        <v>1287</v>
      </c>
      <c r="V1237" s="101">
        <v>61.726418866350599</v>
      </c>
      <c r="W1237" s="99">
        <v>138.31823082236801</v>
      </c>
      <c r="X1237" s="111">
        <v>125.336940304401</v>
      </c>
      <c r="Y1237" s="104">
        <v>108.46052999770654</v>
      </c>
      <c r="Z1237" s="107">
        <v>2.0352717223059362</v>
      </c>
      <c r="AA1237" s="104">
        <v>0.3779262007596037</v>
      </c>
      <c r="AB1237" s="115">
        <v>3</v>
      </c>
      <c r="AC1237" s="116">
        <v>1229</v>
      </c>
      <c r="AD1237" s="107">
        <v>1.1894701606658802</v>
      </c>
      <c r="AE1237" s="104">
        <v>0.25031908042271711</v>
      </c>
    </row>
    <row r="1238" spans="1:31" x14ac:dyDescent="0.3">
      <c r="A1238" s="104" t="s">
        <v>1511</v>
      </c>
      <c r="B1238" s="115">
        <v>1</v>
      </c>
      <c r="C1238" s="116">
        <v>1</v>
      </c>
      <c r="D1238" s="107">
        <v>4.2198000000000002</v>
      </c>
      <c r="E1238" s="104">
        <v>5.37719701275148E-2</v>
      </c>
      <c r="F1238" s="107">
        <f t="shared" si="19"/>
        <v>1.2694440513072611</v>
      </c>
      <c r="G1238" s="104">
        <v>3.0894137053164499E-2</v>
      </c>
      <c r="H1238" s="107">
        <v>1.38559256409169</v>
      </c>
      <c r="I1238" s="104">
        <v>0.53668032019513201</v>
      </c>
      <c r="J1238" s="115" t="s">
        <v>0</v>
      </c>
      <c r="K1238" s="116" t="s">
        <v>1</v>
      </c>
      <c r="L1238" s="107">
        <v>29897.956099999999</v>
      </c>
      <c r="M1238" s="104" t="s">
        <v>1512</v>
      </c>
      <c r="N1238" s="101">
        <v>171.069791273833</v>
      </c>
      <c r="O1238" s="99">
        <v>142.91914258129</v>
      </c>
      <c r="P1238" s="111">
        <v>135.888126347157</v>
      </c>
      <c r="Q1238" s="104">
        <v>149.95902006742668</v>
      </c>
      <c r="R1238" s="101">
        <v>2.1759725937880585</v>
      </c>
      <c r="S1238" s="99">
        <v>0.12414986581097666</v>
      </c>
      <c r="T1238" s="143">
        <v>3</v>
      </c>
      <c r="U1238" s="116">
        <v>1143</v>
      </c>
      <c r="V1238" s="101">
        <v>92.555248780716894</v>
      </c>
      <c r="W1238" s="99">
        <v>102.218047490448</v>
      </c>
      <c r="X1238" s="111">
        <v>129.90877251374499</v>
      </c>
      <c r="Y1238" s="104">
        <v>108.22735626163664</v>
      </c>
      <c r="Z1238" s="107">
        <v>2.0343370497893032</v>
      </c>
      <c r="AA1238" s="104">
        <v>0.17914395659260393</v>
      </c>
      <c r="AB1238" s="115">
        <v>3</v>
      </c>
      <c r="AC1238" s="116">
        <v>1230</v>
      </c>
      <c r="AD1238" s="107">
        <v>0.7217128800453213</v>
      </c>
      <c r="AE1238" s="104">
        <v>-0.4705030928441209</v>
      </c>
    </row>
    <row r="1239" spans="1:31" x14ac:dyDescent="0.3">
      <c r="A1239" s="104" t="s">
        <v>1655</v>
      </c>
      <c r="B1239" s="115">
        <v>3</v>
      </c>
      <c r="C1239" s="116">
        <v>1</v>
      </c>
      <c r="D1239" s="107">
        <v>11.6492</v>
      </c>
      <c r="E1239" s="104">
        <v>7.4577039012751006E-2</v>
      </c>
      <c r="F1239" s="107">
        <f t="shared" si="19"/>
        <v>1.1273948637469187</v>
      </c>
      <c r="G1239" s="104">
        <v>3.9108074983870499E-2</v>
      </c>
      <c r="H1239" s="107">
        <v>1.34811898513213</v>
      </c>
      <c r="I1239" s="104">
        <v>0.44755282298057097</v>
      </c>
      <c r="J1239" s="115" t="s">
        <v>1</v>
      </c>
      <c r="K1239" s="116" t="s">
        <v>0</v>
      </c>
      <c r="L1239" s="107">
        <v>125006.3594</v>
      </c>
      <c r="M1239" s="104" t="s">
        <v>1656</v>
      </c>
      <c r="N1239" s="101">
        <v>82.192773390842007</v>
      </c>
      <c r="O1239" s="99">
        <v>77.960310713256902</v>
      </c>
      <c r="P1239" s="111">
        <v>80.5798423112211</v>
      </c>
      <c r="Q1239" s="104">
        <v>80.244308805106684</v>
      </c>
      <c r="R1239" s="101">
        <v>1.9044142405512456</v>
      </c>
      <c r="S1239" s="99">
        <v>2.6619807377088727E-2</v>
      </c>
      <c r="T1239" s="143">
        <v>3</v>
      </c>
      <c r="U1239" s="116">
        <v>1321</v>
      </c>
      <c r="V1239" s="101">
        <v>85.169140773610593</v>
      </c>
      <c r="W1239" s="99">
        <v>112.476445837104</v>
      </c>
      <c r="X1239" s="111">
        <v>126.891041836195</v>
      </c>
      <c r="Y1239" s="104">
        <v>108.17887614896988</v>
      </c>
      <c r="Z1239" s="107">
        <v>2.034142465321648</v>
      </c>
      <c r="AA1239" s="104">
        <v>0.19588254529250895</v>
      </c>
      <c r="AB1239" s="115">
        <v>3</v>
      </c>
      <c r="AC1239" s="116">
        <v>1231</v>
      </c>
      <c r="AD1239" s="107">
        <v>1.3481189851321327</v>
      </c>
      <c r="AE1239" s="104">
        <v>0.43094783456466146</v>
      </c>
    </row>
    <row r="1240" spans="1:31" x14ac:dyDescent="0.3">
      <c r="A1240" s="104" t="s">
        <v>2873</v>
      </c>
      <c r="B1240" s="115">
        <v>4</v>
      </c>
      <c r="C1240" s="116">
        <v>1</v>
      </c>
      <c r="D1240" s="107">
        <v>17.8416</v>
      </c>
      <c r="E1240" s="104">
        <v>0.61225467543994405</v>
      </c>
      <c r="F1240" s="107">
        <f t="shared" si="19"/>
        <v>0.21306788973119406</v>
      </c>
      <c r="G1240" s="104">
        <v>0.18440202436790901</v>
      </c>
      <c r="H1240" s="107">
        <v>1.2543566658751399</v>
      </c>
      <c r="I1240" s="104">
        <v>7.1543632372829E-2</v>
      </c>
      <c r="J1240" s="115" t="s">
        <v>1</v>
      </c>
      <c r="K1240" s="116" t="s">
        <v>0</v>
      </c>
      <c r="L1240" s="107">
        <v>74484.003200000006</v>
      </c>
      <c r="M1240" s="104" t="s">
        <v>2874</v>
      </c>
      <c r="N1240" s="101">
        <v>66.990443642518102</v>
      </c>
      <c r="O1240" s="99">
        <v>57.956472243298201</v>
      </c>
      <c r="P1240" s="111">
        <v>131.87988385339699</v>
      </c>
      <c r="Q1240" s="104">
        <v>85.608933246404433</v>
      </c>
      <c r="R1240" s="101">
        <v>1.9325190854387384</v>
      </c>
      <c r="S1240" s="99">
        <v>0.47104427019318257</v>
      </c>
      <c r="T1240" s="143">
        <v>3</v>
      </c>
      <c r="U1240" s="116">
        <v>1304</v>
      </c>
      <c r="V1240" s="101">
        <v>84.3558276887929</v>
      </c>
      <c r="W1240" s="99">
        <v>171.453959105027</v>
      </c>
      <c r="X1240" s="111">
        <v>66.342621434442705</v>
      </c>
      <c r="Y1240" s="104">
        <v>107.38413607608754</v>
      </c>
      <c r="Z1240" s="107">
        <v>2.0309401275134906</v>
      </c>
      <c r="AA1240" s="104">
        <v>0.5234695534361955</v>
      </c>
      <c r="AB1240" s="115">
        <v>3</v>
      </c>
      <c r="AC1240" s="116">
        <v>1232</v>
      </c>
      <c r="AD1240" s="107">
        <v>1.2543566658751431</v>
      </c>
      <c r="AE1240" s="104">
        <v>0.32694762479621164</v>
      </c>
    </row>
    <row r="1241" spans="1:31" x14ac:dyDescent="0.3">
      <c r="A1241" s="104" t="s">
        <v>781</v>
      </c>
      <c r="B1241" s="115">
        <v>4</v>
      </c>
      <c r="C1241" s="116">
        <v>2</v>
      </c>
      <c r="D1241" s="107">
        <v>14.888</v>
      </c>
      <c r="E1241" s="104">
        <v>6.6868604840959502E-3</v>
      </c>
      <c r="F1241" s="107">
        <f t="shared" si="19"/>
        <v>2.174777737906628</v>
      </c>
      <c r="G1241" s="104">
        <v>7.4999893959961997E-3</v>
      </c>
      <c r="H1241" s="107">
        <v>1.9372903772694099</v>
      </c>
      <c r="I1241" s="104">
        <v>0.96434483861055698</v>
      </c>
      <c r="J1241" s="115" t="s">
        <v>0</v>
      </c>
      <c r="K1241" s="116" t="s">
        <v>1</v>
      </c>
      <c r="L1241" s="107">
        <v>260511.5484</v>
      </c>
      <c r="M1241" s="104" t="s">
        <v>782</v>
      </c>
      <c r="N1241" s="101">
        <v>167.943317690599</v>
      </c>
      <c r="O1241" s="99">
        <v>217.85514607603</v>
      </c>
      <c r="P1241" s="111">
        <v>236.71611008351201</v>
      </c>
      <c r="Q1241" s="104">
        <v>207.50485795004701</v>
      </c>
      <c r="R1241" s="101">
        <v>2.3170282685478814</v>
      </c>
      <c r="S1241" s="99">
        <v>0.17125133313796648</v>
      </c>
      <c r="T1241" s="143">
        <v>3</v>
      </c>
      <c r="U1241" s="116">
        <v>1022</v>
      </c>
      <c r="V1241" s="101">
        <v>105.928903000193</v>
      </c>
      <c r="W1241" s="99">
        <v>121.422840392973</v>
      </c>
      <c r="X1241" s="111">
        <v>93.980866913590603</v>
      </c>
      <c r="Y1241" s="104">
        <v>107.11087010225219</v>
      </c>
      <c r="Z1241" s="107">
        <v>2.0298335472639026</v>
      </c>
      <c r="AA1241" s="104">
        <v>0.12845676237694048</v>
      </c>
      <c r="AB1241" s="115">
        <v>3</v>
      </c>
      <c r="AC1241" s="116">
        <v>1233</v>
      </c>
      <c r="AD1241" s="107">
        <v>0.51618487952719239</v>
      </c>
      <c r="AE1241" s="104">
        <v>-0.95404021333659483</v>
      </c>
    </row>
    <row r="1242" spans="1:31" x14ac:dyDescent="0.3">
      <c r="A1242" s="104" t="s">
        <v>1939</v>
      </c>
      <c r="B1242" s="115">
        <v>22</v>
      </c>
      <c r="C1242" s="116">
        <v>2</v>
      </c>
      <c r="D1242" s="107">
        <v>98.691999999999993</v>
      </c>
      <c r="E1242" s="104">
        <v>0.12731198665624299</v>
      </c>
      <c r="F1242" s="107">
        <f t="shared" si="19"/>
        <v>0.89513070480203816</v>
      </c>
      <c r="G1242" s="104">
        <v>5.6939365027706398E-2</v>
      </c>
      <c r="H1242" s="107">
        <v>1.2252125339120801</v>
      </c>
      <c r="I1242" s="104">
        <v>0.31459731921469303</v>
      </c>
      <c r="J1242" s="115" t="s">
        <v>1</v>
      </c>
      <c r="K1242" s="116" t="s">
        <v>0</v>
      </c>
      <c r="L1242" s="107">
        <v>228271.02220000001</v>
      </c>
      <c r="M1242" s="104" t="s">
        <v>1940</v>
      </c>
      <c r="N1242" s="101">
        <v>83.196495510181194</v>
      </c>
      <c r="O1242" s="99">
        <v>105.45598192672099</v>
      </c>
      <c r="P1242" s="111">
        <v>72.955379751393707</v>
      </c>
      <c r="Q1242" s="104">
        <v>87.202619062765294</v>
      </c>
      <c r="R1242" s="101">
        <v>1.9405295288250606</v>
      </c>
      <c r="S1242" s="99">
        <v>0.19055080852413889</v>
      </c>
      <c r="T1242" s="143">
        <v>3</v>
      </c>
      <c r="U1242" s="116">
        <v>1300</v>
      </c>
      <c r="V1242" s="101">
        <v>101.675866239331</v>
      </c>
      <c r="W1242" s="99">
        <v>106.61824047678</v>
      </c>
      <c r="X1242" s="111">
        <v>112.231118880872</v>
      </c>
      <c r="Y1242" s="104">
        <v>106.84174186566099</v>
      </c>
      <c r="Z1242" s="107">
        <v>2.0287409598105688</v>
      </c>
      <c r="AA1242" s="104">
        <v>4.9429880312658964E-2</v>
      </c>
      <c r="AB1242" s="115">
        <v>3</v>
      </c>
      <c r="AC1242" s="116">
        <v>1234</v>
      </c>
      <c r="AD1242" s="107">
        <v>1.2252125339120854</v>
      </c>
      <c r="AE1242" s="104">
        <v>0.29303203088097723</v>
      </c>
    </row>
    <row r="1243" spans="1:31" x14ac:dyDescent="0.3">
      <c r="A1243" s="104" t="s">
        <v>2607</v>
      </c>
      <c r="B1243" s="115">
        <v>2</v>
      </c>
      <c r="C1243" s="116">
        <v>1</v>
      </c>
      <c r="D1243" s="107">
        <v>8.9555000000000007</v>
      </c>
      <c r="E1243" s="104">
        <v>0.39097074633588702</v>
      </c>
      <c r="F1243" s="107">
        <f t="shared" si="19"/>
        <v>0.40785573667111763</v>
      </c>
      <c r="G1243" s="104">
        <v>0.129829653757004</v>
      </c>
      <c r="H1243" s="107">
        <v>1.57233659996124</v>
      </c>
      <c r="I1243" s="104">
        <v>0.11666812446060899</v>
      </c>
      <c r="J1243" s="115" t="s">
        <v>1</v>
      </c>
      <c r="K1243" s="116" t="s">
        <v>0</v>
      </c>
      <c r="L1243" s="107">
        <v>55370.902099999999</v>
      </c>
      <c r="M1243" s="104" t="s">
        <v>2608</v>
      </c>
      <c r="N1243" s="101">
        <v>10.780765844226901</v>
      </c>
      <c r="O1243" s="99">
        <v>94.231994765641105</v>
      </c>
      <c r="P1243" s="111">
        <v>98.021815896201005</v>
      </c>
      <c r="Q1243" s="104">
        <v>67.678192168689677</v>
      </c>
      <c r="R1243" s="101">
        <v>1.8304487492382888</v>
      </c>
      <c r="S1243" s="99">
        <v>0.72861045810880565</v>
      </c>
      <c r="T1243" s="143">
        <v>3</v>
      </c>
      <c r="U1243" s="116">
        <v>1345</v>
      </c>
      <c r="V1243" s="101">
        <v>55.743042985533997</v>
      </c>
      <c r="W1243" s="99">
        <v>118.62364408556</v>
      </c>
      <c r="X1243" s="111">
        <v>144.87200862703</v>
      </c>
      <c r="Y1243" s="104">
        <v>106.41289856604133</v>
      </c>
      <c r="Z1243" s="107">
        <v>2.0269942730392931</v>
      </c>
      <c r="AA1243" s="104">
        <v>0.43041740332142958</v>
      </c>
      <c r="AB1243" s="115">
        <v>3</v>
      </c>
      <c r="AC1243" s="116">
        <v>1235</v>
      </c>
      <c r="AD1243" s="107">
        <v>1.5723365999612458</v>
      </c>
      <c r="AE1243" s="104">
        <v>0.65291009743890882</v>
      </c>
    </row>
    <row r="1244" spans="1:31" x14ac:dyDescent="0.3">
      <c r="A1244" s="104" t="s">
        <v>1613</v>
      </c>
      <c r="B1244" s="115">
        <v>23</v>
      </c>
      <c r="C1244" s="116">
        <v>2</v>
      </c>
      <c r="D1244" s="107">
        <v>78.506900000000002</v>
      </c>
      <c r="E1244" s="104">
        <v>6.7544113298974903E-2</v>
      </c>
      <c r="F1244" s="107">
        <f t="shared" si="19"/>
        <v>1.1704124952455797</v>
      </c>
      <c r="G1244" s="104">
        <v>3.6363621562074198E-2</v>
      </c>
      <c r="H1244" s="107">
        <v>2.1133627382876798</v>
      </c>
      <c r="I1244" s="104">
        <v>0.4741262899034</v>
      </c>
      <c r="J1244" s="115" t="s">
        <v>1</v>
      </c>
      <c r="K1244" s="116" t="s">
        <v>0</v>
      </c>
      <c r="L1244" s="107">
        <v>474079.81910000002</v>
      </c>
      <c r="M1244" s="104" t="s">
        <v>1614</v>
      </c>
      <c r="N1244" s="101">
        <v>78.519542368418598</v>
      </c>
      <c r="O1244" s="99">
        <v>24.016238706889499</v>
      </c>
      <c r="P1244" s="111">
        <v>47.805190503359</v>
      </c>
      <c r="Q1244" s="104">
        <v>50.113657192889036</v>
      </c>
      <c r="R1244" s="101">
        <v>1.6999560978279715</v>
      </c>
      <c r="S1244" s="99">
        <v>0.54525823169825893</v>
      </c>
      <c r="T1244" s="143">
        <v>3</v>
      </c>
      <c r="U1244" s="116">
        <v>1409</v>
      </c>
      <c r="V1244" s="101">
        <v>106.63304420602999</v>
      </c>
      <c r="W1244" s="99">
        <v>99.776430071345303</v>
      </c>
      <c r="X1244" s="111">
        <v>111.31553309494601</v>
      </c>
      <c r="Y1244" s="104">
        <v>105.90833579077378</v>
      </c>
      <c r="Z1244" s="107">
        <v>2.024930143728481</v>
      </c>
      <c r="AA1244" s="104">
        <v>5.4798211366386518E-2</v>
      </c>
      <c r="AB1244" s="115">
        <v>3</v>
      </c>
      <c r="AC1244" s="116">
        <v>1236</v>
      </c>
      <c r="AD1244" s="107">
        <v>2.1133627382876741</v>
      </c>
      <c r="AE1244" s="104">
        <v>1.079540413186117</v>
      </c>
    </row>
    <row r="1245" spans="1:31" x14ac:dyDescent="0.3">
      <c r="A1245" s="104" t="s">
        <v>2489</v>
      </c>
      <c r="B1245" s="115">
        <v>15</v>
      </c>
      <c r="C1245" s="116">
        <v>1</v>
      </c>
      <c r="D1245" s="107">
        <v>70.444599999999994</v>
      </c>
      <c r="E1245" s="104">
        <v>0.34376668513752201</v>
      </c>
      <c r="F1245" s="107">
        <f t="shared" si="19"/>
        <v>0.46373621363499112</v>
      </c>
      <c r="G1245" s="104">
        <v>0.119594925692826</v>
      </c>
      <c r="H1245" s="107">
        <v>1.75834615554101</v>
      </c>
      <c r="I1245" s="104">
        <v>0.13327478463970899</v>
      </c>
      <c r="J1245" s="115" t="s">
        <v>1</v>
      </c>
      <c r="K1245" s="116" t="s">
        <v>0</v>
      </c>
      <c r="L1245" s="107">
        <v>295101.26160000003</v>
      </c>
      <c r="M1245" s="104" t="s">
        <v>2490</v>
      </c>
      <c r="N1245" s="101">
        <v>111.839364783828</v>
      </c>
      <c r="O1245" s="99">
        <v>68.523510524110804</v>
      </c>
      <c r="P1245" s="111"/>
      <c r="Q1245" s="104">
        <v>90.181437653969397</v>
      </c>
      <c r="R1245" s="101">
        <v>1.9551171544592303</v>
      </c>
      <c r="S1245" s="99">
        <v>0.3396367930777397</v>
      </c>
      <c r="T1245" s="143">
        <v>2</v>
      </c>
      <c r="U1245" s="116">
        <v>1291</v>
      </c>
      <c r="V1245" s="101">
        <v>143.71372643443499</v>
      </c>
      <c r="W1245" s="99">
        <v>104.03667195298</v>
      </c>
      <c r="X1245" s="111">
        <v>69.389970012621006</v>
      </c>
      <c r="Y1245" s="104">
        <v>105.71345613334533</v>
      </c>
      <c r="Z1245" s="107">
        <v>2.0241302716263565</v>
      </c>
      <c r="AA1245" s="104">
        <v>0.35180232127588174</v>
      </c>
      <c r="AB1245" s="115">
        <v>3</v>
      </c>
      <c r="AC1245" s="116">
        <v>1237</v>
      </c>
      <c r="AD1245" s="107">
        <v>1.1722307703606707</v>
      </c>
      <c r="AE1245" s="104">
        <v>0.22925661283323082</v>
      </c>
    </row>
    <row r="1246" spans="1:31" x14ac:dyDescent="0.3">
      <c r="A1246" s="104" t="s">
        <v>1627</v>
      </c>
      <c r="B1246" s="115">
        <v>1</v>
      </c>
      <c r="C1246" s="116">
        <v>1</v>
      </c>
      <c r="D1246" s="107">
        <v>4.1692999999999998</v>
      </c>
      <c r="E1246" s="104">
        <v>7.0422893639898496E-2</v>
      </c>
      <c r="F1246" s="107">
        <f t="shared" si="19"/>
        <v>1.1522861339658945</v>
      </c>
      <c r="G1246" s="104">
        <v>3.7584600898577999E-2</v>
      </c>
      <c r="H1246" s="107">
        <v>8.9522630639471803</v>
      </c>
      <c r="I1246" s="104">
        <v>0.46287379416006502</v>
      </c>
      <c r="J1246" s="115" t="s">
        <v>1</v>
      </c>
      <c r="K1246" s="116" t="s">
        <v>0</v>
      </c>
      <c r="L1246" s="107">
        <v>45817.087500000001</v>
      </c>
      <c r="M1246" s="104" t="s">
        <v>1628</v>
      </c>
      <c r="N1246" s="101">
        <v>19.775177093631001</v>
      </c>
      <c r="O1246" s="99"/>
      <c r="P1246" s="111">
        <v>15.6015471879881</v>
      </c>
      <c r="Q1246" s="104">
        <v>17.688362140809552</v>
      </c>
      <c r="R1246" s="101">
        <v>1.2476876211437729</v>
      </c>
      <c r="S1246" s="99">
        <v>0.16684427789016149</v>
      </c>
      <c r="T1246" s="143">
        <v>2</v>
      </c>
      <c r="U1246" s="116">
        <v>1498</v>
      </c>
      <c r="V1246" s="101">
        <v>73.442761858099601</v>
      </c>
      <c r="W1246" s="99">
        <v>105.219559916987</v>
      </c>
      <c r="X1246" s="111">
        <v>138.039420334695</v>
      </c>
      <c r="Y1246" s="104">
        <v>105.56724736992719</v>
      </c>
      <c r="Z1246" s="107">
        <v>2.023529197621571</v>
      </c>
      <c r="AA1246" s="104">
        <v>0.30596357835314403</v>
      </c>
      <c r="AB1246" s="115">
        <v>3</v>
      </c>
      <c r="AC1246" s="116">
        <v>1238</v>
      </c>
      <c r="AD1246" s="107">
        <v>5.968175375964778</v>
      </c>
      <c r="AE1246" s="104">
        <v>2.5772899300832997</v>
      </c>
    </row>
    <row r="1247" spans="1:31" x14ac:dyDescent="0.3">
      <c r="A1247" s="104" t="s">
        <v>257</v>
      </c>
      <c r="B1247" s="115">
        <v>4</v>
      </c>
      <c r="C1247" s="116">
        <v>1</v>
      </c>
      <c r="D1247" s="107">
        <v>15.298</v>
      </c>
      <c r="E1247" s="104">
        <v>2.5403770182785802E-4</v>
      </c>
      <c r="F1247" s="107">
        <f t="shared" si="19"/>
        <v>3.5951018247945377</v>
      </c>
      <c r="G1247" s="104">
        <v>8.9682551617422995E-4</v>
      </c>
      <c r="H1247" s="107">
        <v>1.6768276660195001</v>
      </c>
      <c r="I1247" s="104">
        <v>0.99999999991688504</v>
      </c>
      <c r="J1247" s="115" t="s">
        <v>0</v>
      </c>
      <c r="K1247" s="116" t="s">
        <v>1</v>
      </c>
      <c r="L1247" s="107">
        <v>37955.109900000003</v>
      </c>
      <c r="M1247" s="104" t="s">
        <v>258</v>
      </c>
      <c r="N1247" s="101">
        <v>171.533621737571</v>
      </c>
      <c r="O1247" s="99">
        <v>177.60863281492499</v>
      </c>
      <c r="P1247" s="111">
        <v>178.86905479634899</v>
      </c>
      <c r="Q1247" s="104">
        <v>176.00376978294832</v>
      </c>
      <c r="R1247" s="101">
        <v>2.2455219699641438</v>
      </c>
      <c r="S1247" s="99">
        <v>2.228488084108933E-2</v>
      </c>
      <c r="T1247" s="143">
        <v>3</v>
      </c>
      <c r="U1247" s="116">
        <v>1082</v>
      </c>
      <c r="V1247" s="101">
        <v>96.787822754435098</v>
      </c>
      <c r="W1247" s="99">
        <v>110.246834654357</v>
      </c>
      <c r="X1247" s="111">
        <v>107.852387961977</v>
      </c>
      <c r="Y1247" s="104">
        <v>104.96234845692304</v>
      </c>
      <c r="Z1247" s="107">
        <v>2.0210335391664227</v>
      </c>
      <c r="AA1247" s="104">
        <v>6.8404218794812677E-2</v>
      </c>
      <c r="AB1247" s="115">
        <v>3</v>
      </c>
      <c r="AC1247" s="116">
        <v>1239</v>
      </c>
      <c r="AD1247" s="107">
        <v>0.59636420621197428</v>
      </c>
      <c r="AE1247" s="104">
        <v>-0.74573442524412703</v>
      </c>
    </row>
    <row r="1248" spans="1:31" x14ac:dyDescent="0.3">
      <c r="A1248" s="104" t="s">
        <v>871</v>
      </c>
      <c r="B1248" s="115">
        <v>3</v>
      </c>
      <c r="C1248" s="116">
        <v>1</v>
      </c>
      <c r="D1248" s="107">
        <v>10.964499999999999</v>
      </c>
      <c r="E1248" s="104">
        <v>8.7183269534587497E-3</v>
      </c>
      <c r="F1248" s="107">
        <f t="shared" si="19"/>
        <v>2.0595668481629756</v>
      </c>
      <c r="G1248" s="104">
        <v>8.7510927727813305E-3</v>
      </c>
      <c r="H1248" s="107">
        <v>2.1866266478273402</v>
      </c>
      <c r="I1248" s="104">
        <v>0.93947422397639202</v>
      </c>
      <c r="J1248" s="115" t="s">
        <v>0</v>
      </c>
      <c r="K1248" s="116" t="s">
        <v>1</v>
      </c>
      <c r="L1248" s="107">
        <v>183956.10019999999</v>
      </c>
      <c r="M1248" s="104" t="s">
        <v>872</v>
      </c>
      <c r="N1248" s="101">
        <v>227.530029164166</v>
      </c>
      <c r="O1248" s="99">
        <v>229.821017248825</v>
      </c>
      <c r="P1248" s="111">
        <v>226.408088356928</v>
      </c>
      <c r="Q1248" s="104">
        <v>227.91971158997299</v>
      </c>
      <c r="R1248" s="101">
        <v>2.3577818866747231</v>
      </c>
      <c r="S1248" s="99">
        <v>7.6321365334600039E-3</v>
      </c>
      <c r="T1248" s="143">
        <v>3</v>
      </c>
      <c r="U1248" s="116">
        <v>990</v>
      </c>
      <c r="V1248" s="101">
        <v>72.391323037361701</v>
      </c>
      <c r="W1248" s="99">
        <v>120.28463733199</v>
      </c>
      <c r="X1248" s="111">
        <v>120.024488721632</v>
      </c>
      <c r="Y1248" s="104">
        <v>104.23348303032789</v>
      </c>
      <c r="Z1248" s="107">
        <v>2.0180072502443966</v>
      </c>
      <c r="AA1248" s="104">
        <v>0.26456399073307996</v>
      </c>
      <c r="AB1248" s="115">
        <v>3</v>
      </c>
      <c r="AC1248" s="116">
        <v>1240</v>
      </c>
      <c r="AD1248" s="107">
        <v>0.45732544282016147</v>
      </c>
      <c r="AE1248" s="104">
        <v>-1.1287069106880403</v>
      </c>
    </row>
    <row r="1249" spans="1:31" x14ac:dyDescent="0.3">
      <c r="A1249" s="104" t="s">
        <v>1817</v>
      </c>
      <c r="B1249" s="115">
        <v>6</v>
      </c>
      <c r="C1249" s="116">
        <v>1</v>
      </c>
      <c r="D1249" s="107">
        <v>22.584900000000001</v>
      </c>
      <c r="E1249" s="104">
        <v>0.103837182145003</v>
      </c>
      <c r="F1249" s="107">
        <f t="shared" si="19"/>
        <v>0.98364710593932281</v>
      </c>
      <c r="G1249" s="104">
        <v>4.9541345116724603E-2</v>
      </c>
      <c r="H1249" s="107">
        <v>1.3870672201952701</v>
      </c>
      <c r="I1249" s="104">
        <v>0.362830694276777</v>
      </c>
      <c r="J1249" s="115" t="s">
        <v>0</v>
      </c>
      <c r="K1249" s="116" t="s">
        <v>1</v>
      </c>
      <c r="L1249" s="107">
        <v>109999.863</v>
      </c>
      <c r="M1249" s="104" t="s">
        <v>1818</v>
      </c>
      <c r="N1249" s="101">
        <v>120.792193211968</v>
      </c>
      <c r="O1249" s="99">
        <v>121.648810286193</v>
      </c>
      <c r="P1249" s="111">
        <v>186.98964913857799</v>
      </c>
      <c r="Q1249" s="104">
        <v>143.14355087891298</v>
      </c>
      <c r="R1249" s="101">
        <v>2.1557717863024752</v>
      </c>
      <c r="S1249" s="99">
        <v>0.26528788913118184</v>
      </c>
      <c r="T1249" s="143">
        <v>3</v>
      </c>
      <c r="U1249" s="116">
        <v>1160</v>
      </c>
      <c r="V1249" s="101">
        <v>105.645703052705</v>
      </c>
      <c r="W1249" s="99">
        <v>104.553407365563</v>
      </c>
      <c r="X1249" s="111">
        <v>99.397026224832402</v>
      </c>
      <c r="Y1249" s="104">
        <v>103.19871221436681</v>
      </c>
      <c r="Z1249" s="107">
        <v>2.013674277895031</v>
      </c>
      <c r="AA1249" s="104">
        <v>3.2339044147629385E-2</v>
      </c>
      <c r="AB1249" s="115">
        <v>3</v>
      </c>
      <c r="AC1249" s="116">
        <v>1241</v>
      </c>
      <c r="AD1249" s="107">
        <v>0.72094559329231644</v>
      </c>
      <c r="AE1249" s="104">
        <v>-0.47203770539218243</v>
      </c>
    </row>
    <row r="1250" spans="1:31" x14ac:dyDescent="0.3">
      <c r="A1250" s="104" t="s">
        <v>1191</v>
      </c>
      <c r="B1250" s="115">
        <v>1</v>
      </c>
      <c r="C1250" s="116">
        <v>1</v>
      </c>
      <c r="D1250" s="107">
        <v>4.0514000000000001</v>
      </c>
      <c r="E1250" s="104">
        <v>2.2793180771172698E-2</v>
      </c>
      <c r="F1250" s="107">
        <f t="shared" si="19"/>
        <v>1.6421950651233561</v>
      </c>
      <c r="G1250" s="104">
        <v>1.6662986637683699E-2</v>
      </c>
      <c r="H1250" s="107">
        <v>1.68695536668463</v>
      </c>
      <c r="I1250" s="104">
        <v>0.76655698454162302</v>
      </c>
      <c r="J1250" s="115" t="s">
        <v>0</v>
      </c>
      <c r="K1250" s="116" t="s">
        <v>1</v>
      </c>
      <c r="L1250" s="107">
        <v>103837.9528</v>
      </c>
      <c r="M1250" s="104" t="s">
        <v>1192</v>
      </c>
      <c r="N1250" s="101">
        <v>170.27116486075801</v>
      </c>
      <c r="O1250" s="99">
        <v>156.145486529995</v>
      </c>
      <c r="P1250" s="111">
        <v>193.346760713549</v>
      </c>
      <c r="Q1250" s="104">
        <v>173.254470701434</v>
      </c>
      <c r="R1250" s="101">
        <v>2.2386844500712155</v>
      </c>
      <c r="S1250" s="99">
        <v>0.10839092030120846</v>
      </c>
      <c r="T1250" s="143">
        <v>3</v>
      </c>
      <c r="U1250" s="116">
        <v>1087</v>
      </c>
      <c r="V1250" s="101">
        <v>98.591778678288506</v>
      </c>
      <c r="W1250" s="99">
        <v>80.619407749711897</v>
      </c>
      <c r="X1250" s="111">
        <v>128.89620181060499</v>
      </c>
      <c r="Y1250" s="104">
        <v>102.70246274620179</v>
      </c>
      <c r="Z1250" s="107">
        <v>2.0115808578549412</v>
      </c>
      <c r="AA1250" s="104">
        <v>0.23757461478229358</v>
      </c>
      <c r="AB1250" s="115">
        <v>3</v>
      </c>
      <c r="AC1250" s="116">
        <v>1242</v>
      </c>
      <c r="AD1250" s="107">
        <v>0.592783911032154</v>
      </c>
      <c r="AE1250" s="104">
        <v>-0.75442180343308451</v>
      </c>
    </row>
    <row r="1251" spans="1:31" x14ac:dyDescent="0.3">
      <c r="A1251" s="104" t="s">
        <v>2393</v>
      </c>
      <c r="B1251" s="115">
        <v>2</v>
      </c>
      <c r="C1251" s="116">
        <v>1</v>
      </c>
      <c r="D1251" s="107">
        <v>14.609400000000001</v>
      </c>
      <c r="E1251" s="104">
        <v>0.29130391843644898</v>
      </c>
      <c r="F1251" s="107">
        <f t="shared" si="19"/>
        <v>0.53565367347778425</v>
      </c>
      <c r="G1251" s="104">
        <v>0.105431158037783</v>
      </c>
      <c r="H1251" s="107">
        <v>2.0387500906178802</v>
      </c>
      <c r="I1251" s="104">
        <v>0.15698864946393501</v>
      </c>
      <c r="J1251" s="115" t="s">
        <v>1</v>
      </c>
      <c r="K1251" s="116" t="s">
        <v>0</v>
      </c>
      <c r="L1251" s="107">
        <v>72627.276700000002</v>
      </c>
      <c r="M1251" s="104" t="s">
        <v>2394</v>
      </c>
      <c r="N1251" s="101">
        <v>18.3235507679573</v>
      </c>
      <c r="O1251" s="99">
        <v>82.859035587207998</v>
      </c>
      <c r="P1251" s="111">
        <v>49.564779121622898</v>
      </c>
      <c r="Q1251" s="104">
        <v>50.249121825596063</v>
      </c>
      <c r="R1251" s="101">
        <v>1.7011284762491357</v>
      </c>
      <c r="S1251" s="99">
        <v>0.64226365402404717</v>
      </c>
      <c r="T1251" s="143">
        <v>3</v>
      </c>
      <c r="U1251" s="116">
        <v>1407</v>
      </c>
      <c r="V1251" s="101">
        <v>38.330904110066498</v>
      </c>
      <c r="W1251" s="99">
        <v>132.03086813097201</v>
      </c>
      <c r="X1251" s="111">
        <v>136.97443278516999</v>
      </c>
      <c r="Y1251" s="104">
        <v>102.44540167540283</v>
      </c>
      <c r="Z1251" s="107">
        <v>2.0104924696008863</v>
      </c>
      <c r="AA1251" s="104">
        <v>0.54253068803127125</v>
      </c>
      <c r="AB1251" s="115">
        <v>3</v>
      </c>
      <c r="AC1251" s="116">
        <v>1243</v>
      </c>
      <c r="AD1251" s="107">
        <v>2.0387500906178793</v>
      </c>
      <c r="AE1251" s="104">
        <v>1.0276849410617273</v>
      </c>
    </row>
    <row r="1252" spans="1:31" x14ac:dyDescent="0.3">
      <c r="A1252" s="104" t="s">
        <v>1947</v>
      </c>
      <c r="B1252" s="115">
        <v>12</v>
      </c>
      <c r="C1252" s="116">
        <v>1</v>
      </c>
      <c r="D1252" s="107">
        <v>51.043999999999997</v>
      </c>
      <c r="E1252" s="104">
        <v>0.13009024368073099</v>
      </c>
      <c r="F1252" s="107">
        <f t="shared" si="19"/>
        <v>0.88575527280430744</v>
      </c>
      <c r="G1252" s="104">
        <v>5.7916809347971998E-2</v>
      </c>
      <c r="H1252" s="107">
        <v>1.6681061214228901</v>
      </c>
      <c r="I1252" s="104">
        <v>0.30968898900319702</v>
      </c>
      <c r="J1252" s="115" t="s">
        <v>1</v>
      </c>
      <c r="K1252" s="116" t="s">
        <v>0</v>
      </c>
      <c r="L1252" s="107">
        <v>102430.22990000001</v>
      </c>
      <c r="M1252" s="104" t="s">
        <v>1948</v>
      </c>
      <c r="N1252" s="101">
        <v>35.280953977579202</v>
      </c>
      <c r="O1252" s="99">
        <v>103.237437617268</v>
      </c>
      <c r="P1252" s="111">
        <v>45.415443027858302</v>
      </c>
      <c r="Q1252" s="104">
        <v>61.311278207568499</v>
      </c>
      <c r="R1252" s="101">
        <v>1.7875403703224255</v>
      </c>
      <c r="S1252" s="99">
        <v>0.59794875432934802</v>
      </c>
      <c r="T1252" s="143">
        <v>3</v>
      </c>
      <c r="U1252" s="116">
        <v>1367</v>
      </c>
      <c r="V1252" s="101">
        <v>105.26129567266599</v>
      </c>
      <c r="W1252" s="99">
        <v>107.143707294707</v>
      </c>
      <c r="X1252" s="111">
        <v>94.416152503548105</v>
      </c>
      <c r="Y1252" s="104">
        <v>102.27371849030703</v>
      </c>
      <c r="Z1252" s="107">
        <v>2.0097640464097171</v>
      </c>
      <c r="AA1252" s="104">
        <v>6.7169106881049739E-2</v>
      </c>
      <c r="AB1252" s="115">
        <v>3</v>
      </c>
      <c r="AC1252" s="116">
        <v>1244</v>
      </c>
      <c r="AD1252" s="107">
        <v>1.6681061214228929</v>
      </c>
      <c r="AE1252" s="104">
        <v>0.73821107294352295</v>
      </c>
    </row>
    <row r="1253" spans="1:31" x14ac:dyDescent="0.3">
      <c r="A1253" s="104" t="s">
        <v>2405</v>
      </c>
      <c r="B1253" s="115">
        <v>3</v>
      </c>
      <c r="C1253" s="116">
        <v>1</v>
      </c>
      <c r="D1253" s="107">
        <v>13.3706</v>
      </c>
      <c r="E1253" s="104">
        <v>0.296697969559784</v>
      </c>
      <c r="F1253" s="107">
        <f t="shared" si="19"/>
        <v>0.52768542574921462</v>
      </c>
      <c r="G1253" s="104">
        <v>0.106844705472715</v>
      </c>
      <c r="H1253" s="107">
        <v>1.1738713544005399</v>
      </c>
      <c r="I1253" s="104">
        <v>0.15423156421206999</v>
      </c>
      <c r="J1253" s="115" t="s">
        <v>1</v>
      </c>
      <c r="K1253" s="116" t="s">
        <v>0</v>
      </c>
      <c r="L1253" s="107">
        <v>45816.569600000003</v>
      </c>
      <c r="M1253" s="104" t="s">
        <v>2406</v>
      </c>
      <c r="N1253" s="101">
        <v>80.788936655461498</v>
      </c>
      <c r="O1253" s="99">
        <v>105.508520656629</v>
      </c>
      <c r="P1253" s="111">
        <v>74.466266350580398</v>
      </c>
      <c r="Q1253" s="104">
        <v>86.921241220890295</v>
      </c>
      <c r="R1253" s="101">
        <v>1.9391259193458483</v>
      </c>
      <c r="S1253" s="99">
        <v>0.18872889611198301</v>
      </c>
      <c r="T1253" s="143">
        <v>3</v>
      </c>
      <c r="U1253" s="116">
        <v>1301</v>
      </c>
      <c r="V1253" s="101">
        <v>106.985951251092</v>
      </c>
      <c r="W1253" s="99">
        <v>85.310044997132906</v>
      </c>
      <c r="X1253" s="111">
        <v>113.807069226202</v>
      </c>
      <c r="Y1253" s="104">
        <v>102.0343551581423</v>
      </c>
      <c r="Z1253" s="107">
        <v>2.0087464241490269</v>
      </c>
      <c r="AA1253" s="104">
        <v>0.14583139822365562</v>
      </c>
      <c r="AB1253" s="115">
        <v>3</v>
      </c>
      <c r="AC1253" s="116">
        <v>1245</v>
      </c>
      <c r="AD1253" s="107">
        <v>1.1738713544005372</v>
      </c>
      <c r="AE1253" s="104">
        <v>0.23127431088592032</v>
      </c>
    </row>
    <row r="1254" spans="1:31" x14ac:dyDescent="0.3">
      <c r="A1254" s="104" t="s">
        <v>2503</v>
      </c>
      <c r="B1254" s="115">
        <v>2</v>
      </c>
      <c r="C1254" s="116">
        <v>1</v>
      </c>
      <c r="D1254" s="107">
        <v>6.6123000000000003</v>
      </c>
      <c r="E1254" s="104">
        <v>0.35124893275748698</v>
      </c>
      <c r="F1254" s="107">
        <f t="shared" si="19"/>
        <v>0.4543849866548022</v>
      </c>
      <c r="G1254" s="104">
        <v>0.121510910061053</v>
      </c>
      <c r="H1254" s="107">
        <v>1.51699155300968</v>
      </c>
      <c r="I1254" s="104">
        <v>0.130384775735117</v>
      </c>
      <c r="J1254" s="115" t="s">
        <v>1</v>
      </c>
      <c r="K1254" s="116" t="s">
        <v>0</v>
      </c>
      <c r="L1254" s="107">
        <v>74970.935200000007</v>
      </c>
      <c r="M1254" s="104" t="s">
        <v>2504</v>
      </c>
      <c r="N1254" s="101">
        <v>66.4644207785703</v>
      </c>
      <c r="O1254" s="99">
        <v>10.166714914586199</v>
      </c>
      <c r="P1254" s="111">
        <v>124.04650638091699</v>
      </c>
      <c r="Q1254" s="104">
        <v>66.892547358024501</v>
      </c>
      <c r="R1254" s="101">
        <v>1.825377734784573</v>
      </c>
      <c r="S1254" s="99">
        <v>0.85123238855497307</v>
      </c>
      <c r="T1254" s="143">
        <v>3</v>
      </c>
      <c r="U1254" s="116">
        <v>1348</v>
      </c>
      <c r="V1254" s="101">
        <v>69.894426295152101</v>
      </c>
      <c r="W1254" s="99">
        <v>116.253465338613</v>
      </c>
      <c r="X1254" s="111">
        <v>118.278396270505</v>
      </c>
      <c r="Y1254" s="104">
        <v>101.47542930142338</v>
      </c>
      <c r="Z1254" s="107">
        <v>2.0063608973171858</v>
      </c>
      <c r="AA1254" s="104">
        <v>0.2697075029748307</v>
      </c>
      <c r="AB1254" s="115">
        <v>3</v>
      </c>
      <c r="AC1254" s="116">
        <v>1246</v>
      </c>
      <c r="AD1254" s="107">
        <v>1.5169915530096834</v>
      </c>
      <c r="AE1254" s="104">
        <v>0.60121305231865196</v>
      </c>
    </row>
    <row r="1255" spans="1:31" x14ac:dyDescent="0.3">
      <c r="A1255" s="104" t="s">
        <v>1493</v>
      </c>
      <c r="B1255" s="115">
        <v>1</v>
      </c>
      <c r="C1255" s="116">
        <v>1</v>
      </c>
      <c r="D1255" s="107">
        <v>4.9871999999999996</v>
      </c>
      <c r="E1255" s="104">
        <v>5.1253073001080597E-2</v>
      </c>
      <c r="F1255" s="107">
        <f t="shared" si="19"/>
        <v>1.290280090322897</v>
      </c>
      <c r="G1255" s="104">
        <v>2.9830312400831401E-2</v>
      </c>
      <c r="H1255" s="107">
        <v>1.5044381980783801</v>
      </c>
      <c r="I1255" s="104">
        <v>0.54999551850594197</v>
      </c>
      <c r="J1255" s="115" t="s">
        <v>0</v>
      </c>
      <c r="K1255" s="116" t="s">
        <v>1</v>
      </c>
      <c r="L1255" s="107">
        <v>38698.0308</v>
      </c>
      <c r="M1255" s="104" t="s">
        <v>1494</v>
      </c>
      <c r="N1255" s="101">
        <v>114.323753304927</v>
      </c>
      <c r="O1255" s="99">
        <v>177.885570687925</v>
      </c>
      <c r="P1255" s="111">
        <v>165.20530864676601</v>
      </c>
      <c r="Q1255" s="104">
        <v>152.47154421320599</v>
      </c>
      <c r="R1255" s="101">
        <v>2.18318879880204</v>
      </c>
      <c r="S1255" s="99">
        <v>0.22063017508047114</v>
      </c>
      <c r="T1255" s="143">
        <v>3</v>
      </c>
      <c r="U1255" s="116">
        <v>1137</v>
      </c>
      <c r="V1255" s="101">
        <v>107.789002759889</v>
      </c>
      <c r="W1255" s="99">
        <v>102.323633572031</v>
      </c>
      <c r="X1255" s="111">
        <v>93.9308486207198</v>
      </c>
      <c r="Y1255" s="104">
        <v>101.3478283175466</v>
      </c>
      <c r="Z1255" s="107">
        <v>2.0058144470614816</v>
      </c>
      <c r="AA1255" s="104">
        <v>6.8875866256385004E-2</v>
      </c>
      <c r="AB1255" s="115">
        <v>3</v>
      </c>
      <c r="AC1255" s="116">
        <v>1247</v>
      </c>
      <c r="AD1255" s="107">
        <v>0.66469995329639076</v>
      </c>
      <c r="AE1255" s="104">
        <v>-0.58922484235939399</v>
      </c>
    </row>
    <row r="1256" spans="1:31" x14ac:dyDescent="0.3">
      <c r="A1256" s="104" t="s">
        <v>2211</v>
      </c>
      <c r="B1256" s="115">
        <v>4</v>
      </c>
      <c r="C1256" s="116">
        <v>1</v>
      </c>
      <c r="D1256" s="107">
        <v>23.3735</v>
      </c>
      <c r="E1256" s="104">
        <v>0.21327186430944001</v>
      </c>
      <c r="F1256" s="107">
        <f t="shared" si="19"/>
        <v>0.67106643466365568</v>
      </c>
      <c r="G1256" s="104">
        <v>8.35806000106325E-2</v>
      </c>
      <c r="H1256" s="107">
        <v>1.24665798259463</v>
      </c>
      <c r="I1256" s="104">
        <v>0.208780666468459</v>
      </c>
      <c r="J1256" s="115" t="s">
        <v>0</v>
      </c>
      <c r="K1256" s="116" t="s">
        <v>1</v>
      </c>
      <c r="L1256" s="107">
        <v>46475.669900000001</v>
      </c>
      <c r="M1256" s="104" t="s">
        <v>2212</v>
      </c>
      <c r="N1256" s="101">
        <v>154.96020671057499</v>
      </c>
      <c r="O1256" s="99">
        <v>123.654917612101</v>
      </c>
      <c r="P1256" s="111">
        <v>100.28779027545301</v>
      </c>
      <c r="Q1256" s="104">
        <v>126.30097153270968</v>
      </c>
      <c r="R1256" s="101">
        <v>2.1014066912494878</v>
      </c>
      <c r="S1256" s="99">
        <v>0.21719617980746742</v>
      </c>
      <c r="T1256" s="143">
        <v>3</v>
      </c>
      <c r="U1256" s="116">
        <v>1197</v>
      </c>
      <c r="V1256" s="101">
        <v>88.769731213308106</v>
      </c>
      <c r="W1256" s="99">
        <v>108.747919857989</v>
      </c>
      <c r="X1256" s="111">
        <v>106.417285285128</v>
      </c>
      <c r="Y1256" s="104">
        <v>101.3116454521417</v>
      </c>
      <c r="Z1256" s="107">
        <v>2.0056593690021196</v>
      </c>
      <c r="AA1256" s="104">
        <v>0.10782521110819566</v>
      </c>
      <c r="AB1256" s="115">
        <v>3</v>
      </c>
      <c r="AC1256" s="116">
        <v>1248</v>
      </c>
      <c r="AD1256" s="107">
        <v>0.80214462503880113</v>
      </c>
      <c r="AE1256" s="104">
        <v>-0.31806571978376613</v>
      </c>
    </row>
    <row r="1257" spans="1:31" x14ac:dyDescent="0.3">
      <c r="A1257" s="104" t="s">
        <v>2027</v>
      </c>
      <c r="B1257" s="115">
        <v>2</v>
      </c>
      <c r="C1257" s="116">
        <v>1</v>
      </c>
      <c r="D1257" s="107">
        <v>9.4579000000000004</v>
      </c>
      <c r="E1257" s="104">
        <v>0.147429568426341</v>
      </c>
      <c r="F1257" s="107">
        <f t="shared" si="19"/>
        <v>0.83141540578104867</v>
      </c>
      <c r="G1257" s="104">
        <v>6.3055755755118001E-2</v>
      </c>
      <c r="H1257" s="107">
        <v>1.58115022132935</v>
      </c>
      <c r="I1257" s="104">
        <v>0.28203854756351598</v>
      </c>
      <c r="J1257" s="115" t="s">
        <v>1</v>
      </c>
      <c r="K1257" s="116" t="s">
        <v>0</v>
      </c>
      <c r="L1257" s="107">
        <v>19659.9643</v>
      </c>
      <c r="M1257" s="104" t="s">
        <v>2028</v>
      </c>
      <c r="N1257" s="101">
        <v>43.818698756526402</v>
      </c>
      <c r="O1257" s="99">
        <v>48.715711205364698</v>
      </c>
      <c r="P1257" s="111">
        <v>97.566543538895601</v>
      </c>
      <c r="Q1257" s="104">
        <v>63.366984500262241</v>
      </c>
      <c r="R1257" s="101">
        <v>1.8018630404681986</v>
      </c>
      <c r="S1257" s="99">
        <v>0.46899381949023744</v>
      </c>
      <c r="T1257" s="143">
        <v>3</v>
      </c>
      <c r="U1257" s="116">
        <v>1360</v>
      </c>
      <c r="V1257" s="101">
        <v>77.800651445107505</v>
      </c>
      <c r="W1257" s="99">
        <v>100.341523560827</v>
      </c>
      <c r="X1257" s="111">
        <v>122.43598969675401</v>
      </c>
      <c r="Y1257" s="104">
        <v>100.19272156756284</v>
      </c>
      <c r="Z1257" s="107">
        <v>2.0008361736484392</v>
      </c>
      <c r="AA1257" s="104">
        <v>0.22275112226083049</v>
      </c>
      <c r="AB1257" s="115">
        <v>3</v>
      </c>
      <c r="AC1257" s="116">
        <v>1249</v>
      </c>
      <c r="AD1257" s="107">
        <v>1.5811502213293454</v>
      </c>
      <c r="AE1257" s="104">
        <v>0.66097444123920623</v>
      </c>
    </row>
    <row r="1258" spans="1:31" x14ac:dyDescent="0.3">
      <c r="A1258" s="104" t="s">
        <v>2209</v>
      </c>
      <c r="B1258" s="115">
        <v>9</v>
      </c>
      <c r="C1258" s="116">
        <v>1</v>
      </c>
      <c r="D1258" s="107">
        <v>38.737499999999997</v>
      </c>
      <c r="E1258" s="104">
        <v>0.212701766841804</v>
      </c>
      <c r="F1258" s="107">
        <f t="shared" si="19"/>
        <v>0.6722289025445729</v>
      </c>
      <c r="G1258" s="104">
        <v>8.34330978199678E-2</v>
      </c>
      <c r="H1258" s="107">
        <v>1.3391746107378</v>
      </c>
      <c r="I1258" s="104">
        <v>0.20926558287318001</v>
      </c>
      <c r="J1258" s="115" t="s">
        <v>1</v>
      </c>
      <c r="K1258" s="116" t="s">
        <v>0</v>
      </c>
      <c r="L1258" s="107">
        <v>240045.2329</v>
      </c>
      <c r="M1258" s="104" t="s">
        <v>2210</v>
      </c>
      <c r="N1258" s="101">
        <v>68.113611243673404</v>
      </c>
      <c r="O1258" s="99">
        <v>101.407142193266</v>
      </c>
      <c r="P1258" s="111">
        <v>54.926300380284196</v>
      </c>
      <c r="Q1258" s="104">
        <v>74.815684605741197</v>
      </c>
      <c r="R1258" s="101">
        <v>1.8739926543304612</v>
      </c>
      <c r="S1258" s="99">
        <v>0.32017668273037558</v>
      </c>
      <c r="T1258" s="143">
        <v>3</v>
      </c>
      <c r="U1258" s="116">
        <v>1332</v>
      </c>
      <c r="V1258" s="101">
        <v>123.150924920596</v>
      </c>
      <c r="W1258" s="99">
        <v>91.112613827400807</v>
      </c>
      <c r="X1258" s="111">
        <v>86.3102571789303</v>
      </c>
      <c r="Y1258" s="104">
        <v>100.1912653089757</v>
      </c>
      <c r="Z1258" s="107">
        <v>2.000829861317015</v>
      </c>
      <c r="AA1258" s="104">
        <v>0.19989874913033084</v>
      </c>
      <c r="AB1258" s="115">
        <v>3</v>
      </c>
      <c r="AC1258" s="116">
        <v>1250</v>
      </c>
      <c r="AD1258" s="107">
        <v>1.3391746107378029</v>
      </c>
      <c r="AE1258" s="104">
        <v>0.42134408136567664</v>
      </c>
    </row>
    <row r="1259" spans="1:31" x14ac:dyDescent="0.3">
      <c r="A1259" s="104" t="s">
        <v>1437</v>
      </c>
      <c r="B1259" s="115">
        <v>25</v>
      </c>
      <c r="C1259" s="116">
        <v>1</v>
      </c>
      <c r="D1259" s="107">
        <v>142.12780000000001</v>
      </c>
      <c r="E1259" s="104">
        <v>4.45538470980745E-2</v>
      </c>
      <c r="F1259" s="107">
        <f t="shared" si="19"/>
        <v>1.3511147899137563</v>
      </c>
      <c r="G1259" s="104">
        <v>2.6950996526872401E-2</v>
      </c>
      <c r="H1259" s="107">
        <v>1.4599451431577399</v>
      </c>
      <c r="I1259" s="104">
        <v>0.58895693308647501</v>
      </c>
      <c r="J1259" s="115" t="s">
        <v>0</v>
      </c>
      <c r="K1259" s="116" t="s">
        <v>1</v>
      </c>
      <c r="L1259" s="107">
        <v>224041.30840000001</v>
      </c>
      <c r="M1259" s="104" t="s">
        <v>1438</v>
      </c>
      <c r="N1259" s="101">
        <v>130.25212994941299</v>
      </c>
      <c r="O1259" s="99">
        <v>158.07101548688999</v>
      </c>
      <c r="P1259" s="111">
        <v>149.78062196733001</v>
      </c>
      <c r="Q1259" s="104">
        <v>146.03458913454435</v>
      </c>
      <c r="R1259" s="101">
        <v>2.1644557331208594</v>
      </c>
      <c r="S1259" s="99">
        <v>9.7803937125066895E-2</v>
      </c>
      <c r="T1259" s="143">
        <v>3</v>
      </c>
      <c r="U1259" s="116">
        <v>1152</v>
      </c>
      <c r="V1259" s="101">
        <v>88.106390939005195</v>
      </c>
      <c r="W1259" s="99">
        <v>86.251428838786694</v>
      </c>
      <c r="X1259" s="111">
        <v>125.724528834328</v>
      </c>
      <c r="Y1259" s="104">
        <v>100.02744953737329</v>
      </c>
      <c r="Z1259" s="107">
        <v>2.0001191954675663</v>
      </c>
      <c r="AA1259" s="104">
        <v>0.22267529810864217</v>
      </c>
      <c r="AB1259" s="115">
        <v>3</v>
      </c>
      <c r="AC1259" s="116">
        <v>1251</v>
      </c>
      <c r="AD1259" s="107">
        <v>0.68495724287083903</v>
      </c>
      <c r="AE1259" s="104">
        <v>-0.54591416144698923</v>
      </c>
    </row>
    <row r="1260" spans="1:31" x14ac:dyDescent="0.3">
      <c r="A1260" s="104" t="s">
        <v>1751</v>
      </c>
      <c r="B1260" s="115">
        <v>10</v>
      </c>
      <c r="C1260" s="116">
        <v>1</v>
      </c>
      <c r="D1260" s="107">
        <v>42.397399999999998</v>
      </c>
      <c r="E1260" s="104">
        <v>9.1424759485143406E-2</v>
      </c>
      <c r="F1260" s="107">
        <f t="shared" si="19"/>
        <v>1.0389361735046834</v>
      </c>
      <c r="G1260" s="104">
        <v>4.5301411732891803E-2</v>
      </c>
      <c r="H1260" s="107">
        <v>1.76682602776122</v>
      </c>
      <c r="I1260" s="104">
        <v>0.394571004861894</v>
      </c>
      <c r="J1260" s="115" t="s">
        <v>1</v>
      </c>
      <c r="K1260" s="116" t="s">
        <v>0</v>
      </c>
      <c r="L1260" s="107">
        <v>290945.28649999999</v>
      </c>
      <c r="M1260" s="104" t="s">
        <v>1752</v>
      </c>
      <c r="N1260" s="101">
        <v>43.334939597805501</v>
      </c>
      <c r="O1260" s="99">
        <v>47.441461162666002</v>
      </c>
      <c r="P1260" s="111">
        <v>78.371470900481995</v>
      </c>
      <c r="Q1260" s="104">
        <v>56.382623886984504</v>
      </c>
      <c r="R1260" s="101">
        <v>1.7511452828360914</v>
      </c>
      <c r="S1260" s="99">
        <v>0.33970172355918354</v>
      </c>
      <c r="T1260" s="143">
        <v>3</v>
      </c>
      <c r="U1260" s="116">
        <v>1389</v>
      </c>
      <c r="V1260" s="101">
        <v>112.81218333575799</v>
      </c>
      <c r="W1260" s="99">
        <v>67.1285102366828</v>
      </c>
      <c r="X1260" s="111">
        <v>118.914168618546</v>
      </c>
      <c r="Y1260" s="104">
        <v>99.618287396995598</v>
      </c>
      <c r="Z1260" s="107">
        <v>1.9983390712206186</v>
      </c>
      <c r="AA1260" s="104">
        <v>0.28410349904121224</v>
      </c>
      <c r="AB1260" s="115">
        <v>3</v>
      </c>
      <c r="AC1260" s="116">
        <v>1252</v>
      </c>
      <c r="AD1260" s="107">
        <v>1.766826027761218</v>
      </c>
      <c r="AE1260" s="104">
        <v>0.82115999051620225</v>
      </c>
    </row>
    <row r="1261" spans="1:31" x14ac:dyDescent="0.3">
      <c r="A1261" s="104" t="s">
        <v>2229</v>
      </c>
      <c r="B1261" s="115">
        <v>4</v>
      </c>
      <c r="C1261" s="116">
        <v>1</v>
      </c>
      <c r="D1261" s="107">
        <v>19.037700000000001</v>
      </c>
      <c r="E1261" s="104">
        <v>0.22093938061754201</v>
      </c>
      <c r="F1261" s="107">
        <f t="shared" si="19"/>
        <v>0.6557268678289413</v>
      </c>
      <c r="G1261" s="104">
        <v>8.5882164880408896E-2</v>
      </c>
      <c r="H1261" s="107">
        <v>1.2856886587512499</v>
      </c>
      <c r="I1261" s="104">
        <v>0.20244589949949299</v>
      </c>
      <c r="J1261" s="115" t="s">
        <v>0</v>
      </c>
      <c r="K1261" s="116" t="s">
        <v>1</v>
      </c>
      <c r="L1261" s="107">
        <v>116720.5839</v>
      </c>
      <c r="M1261" s="104" t="s">
        <v>2230</v>
      </c>
      <c r="N1261" s="101">
        <v>116.94167613937501</v>
      </c>
      <c r="O1261" s="99">
        <v>127.745960312158</v>
      </c>
      <c r="P1261" s="111">
        <v>134.58245328588399</v>
      </c>
      <c r="Q1261" s="104">
        <v>126.42336324580567</v>
      </c>
      <c r="R1261" s="101">
        <v>2.1018273396989562</v>
      </c>
      <c r="S1261" s="99">
        <v>7.0354462822273617E-2</v>
      </c>
      <c r="T1261" s="143">
        <v>3</v>
      </c>
      <c r="U1261" s="116">
        <v>1196</v>
      </c>
      <c r="V1261" s="101">
        <v>70.542106935726196</v>
      </c>
      <c r="W1261" s="99">
        <v>87.661379011992395</v>
      </c>
      <c r="X1261" s="111">
        <v>136.790241465099</v>
      </c>
      <c r="Y1261" s="104">
        <v>98.331242470939216</v>
      </c>
      <c r="Z1261" s="107">
        <v>1.9926915267535421</v>
      </c>
      <c r="AA1261" s="104">
        <v>0.34972386246968357</v>
      </c>
      <c r="AB1261" s="115">
        <v>3</v>
      </c>
      <c r="AC1261" s="116">
        <v>1253</v>
      </c>
      <c r="AD1261" s="107">
        <v>0.77779328081751165</v>
      </c>
      <c r="AE1261" s="104">
        <v>-0.36254132318174359</v>
      </c>
    </row>
    <row r="1262" spans="1:31" x14ac:dyDescent="0.3">
      <c r="A1262" s="104" t="s">
        <v>2205</v>
      </c>
      <c r="B1262" s="115">
        <v>2</v>
      </c>
      <c r="C1262" s="116">
        <v>1</v>
      </c>
      <c r="D1262" s="107">
        <v>6.2640000000000002</v>
      </c>
      <c r="E1262" s="104">
        <v>0.211024999192827</v>
      </c>
      <c r="F1262" s="107">
        <f t="shared" si="19"/>
        <v>0.67566609271946143</v>
      </c>
      <c r="G1262" s="104">
        <v>8.2852352378351299E-2</v>
      </c>
      <c r="H1262" s="107">
        <v>1.90605267873176</v>
      </c>
      <c r="I1262" s="104">
        <v>0.210703385298187</v>
      </c>
      <c r="J1262" s="115" t="s">
        <v>1</v>
      </c>
      <c r="K1262" s="116" t="s">
        <v>0</v>
      </c>
      <c r="L1262" s="107">
        <v>154178.8659</v>
      </c>
      <c r="M1262" s="104" t="s">
        <v>2206</v>
      </c>
      <c r="N1262" s="101">
        <v>46.843026519655901</v>
      </c>
      <c r="O1262" s="99">
        <v>25.543552291406201</v>
      </c>
      <c r="P1262" s="111">
        <v>81.716949181092602</v>
      </c>
      <c r="Q1262" s="104">
        <v>51.367842664051558</v>
      </c>
      <c r="R1262" s="101">
        <v>1.7106913266982129</v>
      </c>
      <c r="S1262" s="99">
        <v>0.5520718396915083</v>
      </c>
      <c r="T1262" s="143">
        <v>3</v>
      </c>
      <c r="U1262" s="116">
        <v>1403</v>
      </c>
      <c r="V1262" s="101">
        <v>127.229772901495</v>
      </c>
      <c r="W1262" s="99">
        <v>117.138874104313</v>
      </c>
      <c r="X1262" s="111">
        <v>49.360795325653001</v>
      </c>
      <c r="Y1262" s="104">
        <v>97.909814110486991</v>
      </c>
      <c r="Z1262" s="107">
        <v>1.990826226025896</v>
      </c>
      <c r="AA1262" s="104">
        <v>0.43250346342673396</v>
      </c>
      <c r="AB1262" s="115">
        <v>3</v>
      </c>
      <c r="AC1262" s="116">
        <v>1254</v>
      </c>
      <c r="AD1262" s="107">
        <v>1.9060526787317587</v>
      </c>
      <c r="AE1262" s="104">
        <v>0.93058799243507373</v>
      </c>
    </row>
    <row r="1263" spans="1:31" x14ac:dyDescent="0.3">
      <c r="A1263" s="104" t="s">
        <v>3118</v>
      </c>
      <c r="B1263" s="115">
        <v>9</v>
      </c>
      <c r="C1263" s="116">
        <v>2</v>
      </c>
      <c r="D1263" s="107">
        <v>30.882000000000001</v>
      </c>
      <c r="E1263" s="104">
        <v>0.855220296408572</v>
      </c>
      <c r="F1263" s="107">
        <f t="shared" si="19"/>
        <v>6.7922000837575242E-2</v>
      </c>
      <c r="G1263" s="104">
        <v>0.23717895708404199</v>
      </c>
      <c r="H1263" s="107">
        <v>1.0753832025032499</v>
      </c>
      <c r="I1263" s="104">
        <v>5.2690912321003397E-2</v>
      </c>
      <c r="J1263" s="115" t="s">
        <v>0</v>
      </c>
      <c r="K1263" s="116" t="s">
        <v>1</v>
      </c>
      <c r="L1263" s="107">
        <v>224745.6263</v>
      </c>
      <c r="M1263" s="104" t="s">
        <v>3119</v>
      </c>
      <c r="N1263" s="101">
        <v>67.805383124506506</v>
      </c>
      <c r="O1263" s="99">
        <v>108.455300185927</v>
      </c>
      <c r="P1263" s="111">
        <v>139.30371239949699</v>
      </c>
      <c r="Q1263" s="104">
        <v>105.18813190331018</v>
      </c>
      <c r="R1263" s="101">
        <v>2.0219667422924137</v>
      </c>
      <c r="S1263" s="99">
        <v>0.34092212597649596</v>
      </c>
      <c r="T1263" s="143">
        <v>3</v>
      </c>
      <c r="U1263" s="116">
        <v>1246</v>
      </c>
      <c r="V1263" s="101">
        <v>73.401085175546498</v>
      </c>
      <c r="W1263" s="99">
        <v>101.676830489586</v>
      </c>
      <c r="X1263" s="111">
        <v>118.365756297909</v>
      </c>
      <c r="Y1263" s="104">
        <v>97.814557321013822</v>
      </c>
      <c r="Z1263" s="107">
        <v>1.9904034937826318</v>
      </c>
      <c r="AA1263" s="104">
        <v>0.23237633496181304</v>
      </c>
      <c r="AB1263" s="115">
        <v>3</v>
      </c>
      <c r="AC1263" s="116">
        <v>1255</v>
      </c>
      <c r="AD1263" s="107">
        <v>0.92990107867801841</v>
      </c>
      <c r="AE1263" s="104">
        <v>-0.10485084199055678</v>
      </c>
    </row>
    <row r="1264" spans="1:31" x14ac:dyDescent="0.3">
      <c r="A1264" s="104" t="s">
        <v>2429</v>
      </c>
      <c r="B1264" s="115">
        <v>4</v>
      </c>
      <c r="C1264" s="116">
        <v>2</v>
      </c>
      <c r="D1264" s="107">
        <v>23.516400000000001</v>
      </c>
      <c r="E1264" s="104">
        <v>0.30996768832538202</v>
      </c>
      <c r="F1264" s="107">
        <f t="shared" si="19"/>
        <v>0.50868357556368016</v>
      </c>
      <c r="G1264" s="104">
        <v>0.110462269242507</v>
      </c>
      <c r="H1264" s="107">
        <v>1.58568689842737</v>
      </c>
      <c r="I1264" s="104">
        <v>0.14778714537240001</v>
      </c>
      <c r="J1264" s="115" t="s">
        <v>0</v>
      </c>
      <c r="K1264" s="116" t="s">
        <v>1</v>
      </c>
      <c r="L1264" s="107">
        <v>19778.872200000002</v>
      </c>
      <c r="M1264" s="104" t="s">
        <v>2430</v>
      </c>
      <c r="N1264" s="101">
        <v>118.000265443567</v>
      </c>
      <c r="O1264" s="99">
        <v>253.04576755039699</v>
      </c>
      <c r="P1264" s="111">
        <v>91.548444701737495</v>
      </c>
      <c r="Q1264" s="104">
        <v>154.19815923190049</v>
      </c>
      <c r="R1264" s="101">
        <v>2.1880791892778451</v>
      </c>
      <c r="S1264" s="99">
        <v>0.56174611440157896</v>
      </c>
      <c r="T1264" s="143">
        <v>3</v>
      </c>
      <c r="U1264" s="116">
        <v>1129</v>
      </c>
      <c r="V1264" s="101">
        <v>87.923061280777802</v>
      </c>
      <c r="W1264" s="99">
        <v>117.55394044699</v>
      </c>
      <c r="X1264" s="111">
        <v>86.254284035195298</v>
      </c>
      <c r="Y1264" s="104">
        <v>97.243761920987708</v>
      </c>
      <c r="Z1264" s="107">
        <v>1.98786175138401</v>
      </c>
      <c r="AA1264" s="104">
        <v>0.18108010061883315</v>
      </c>
      <c r="AB1264" s="115">
        <v>3</v>
      </c>
      <c r="AC1264" s="116">
        <v>1256</v>
      </c>
      <c r="AD1264" s="107">
        <v>0.63064152260560791</v>
      </c>
      <c r="AE1264" s="104">
        <v>-0.66510793202589624</v>
      </c>
    </row>
    <row r="1265" spans="1:31" x14ac:dyDescent="0.3">
      <c r="A1265" s="104" t="s">
        <v>1781</v>
      </c>
      <c r="B1265" s="115">
        <v>9</v>
      </c>
      <c r="C1265" s="116">
        <v>1</v>
      </c>
      <c r="D1265" s="107">
        <v>47.148499999999999</v>
      </c>
      <c r="E1265" s="104">
        <v>9.5563643338025694E-2</v>
      </c>
      <c r="F1265" s="107">
        <f t="shared" si="19"/>
        <v>1.0197073012470044</v>
      </c>
      <c r="G1265" s="104">
        <v>4.6559686280315399E-2</v>
      </c>
      <c r="H1265" s="107">
        <v>1.2543971280239099</v>
      </c>
      <c r="I1265" s="104">
        <v>0.383401488119957</v>
      </c>
      <c r="J1265" s="115" t="s">
        <v>1</v>
      </c>
      <c r="K1265" s="116" t="s">
        <v>0</v>
      </c>
      <c r="L1265" s="107">
        <v>84120.583100000003</v>
      </c>
      <c r="M1265" s="104" t="s">
        <v>1782</v>
      </c>
      <c r="N1265" s="101">
        <v>71.370832458093602</v>
      </c>
      <c r="O1265" s="99">
        <v>78.787498318616102</v>
      </c>
      <c r="P1265" s="111">
        <v>82.029539446851402</v>
      </c>
      <c r="Q1265" s="104">
        <v>77.395956741187035</v>
      </c>
      <c r="R1265" s="101">
        <v>1.8887182732041141</v>
      </c>
      <c r="S1265" s="99">
        <v>7.0596825135017291E-2</v>
      </c>
      <c r="T1265" s="143">
        <v>3</v>
      </c>
      <c r="U1265" s="116">
        <v>1329</v>
      </c>
      <c r="V1265" s="101">
        <v>81.194140138961501</v>
      </c>
      <c r="W1265" s="99">
        <v>98.511900680820006</v>
      </c>
      <c r="X1265" s="111">
        <v>111.549756750642</v>
      </c>
      <c r="Y1265" s="104">
        <v>97.085265856807837</v>
      </c>
      <c r="Z1265" s="107">
        <v>1.9871533242166748</v>
      </c>
      <c r="AA1265" s="104">
        <v>0.15685193042937201</v>
      </c>
      <c r="AB1265" s="115">
        <v>3</v>
      </c>
      <c r="AC1265" s="116">
        <v>1257</v>
      </c>
      <c r="AD1265" s="107">
        <v>1.2543971280239106</v>
      </c>
      <c r="AE1265" s="104">
        <v>0.3269941614802957</v>
      </c>
    </row>
    <row r="1266" spans="1:31" x14ac:dyDescent="0.3">
      <c r="A1266" s="104" t="s">
        <v>1839</v>
      </c>
      <c r="B1266" s="115">
        <v>4</v>
      </c>
      <c r="C1266" s="116">
        <v>1</v>
      </c>
      <c r="D1266" s="107">
        <v>20.410599999999999</v>
      </c>
      <c r="E1266" s="104">
        <v>0.108992058028204</v>
      </c>
      <c r="F1266" s="107">
        <f t="shared" si="19"/>
        <v>0.96260514683175169</v>
      </c>
      <c r="G1266" s="104">
        <v>5.1415455453088801E-2</v>
      </c>
      <c r="H1266" s="107">
        <v>2.2773409655231398</v>
      </c>
      <c r="I1266" s="104">
        <v>0.35106484906836999</v>
      </c>
      <c r="J1266" s="115" t="s">
        <v>0</v>
      </c>
      <c r="K1266" s="116" t="s">
        <v>1</v>
      </c>
      <c r="L1266" s="107">
        <v>71106.350399999996</v>
      </c>
      <c r="M1266" s="104" t="s">
        <v>1840</v>
      </c>
      <c r="N1266" s="101">
        <v>206.408221792078</v>
      </c>
      <c r="O1266" s="99">
        <v>230.44474013151401</v>
      </c>
      <c r="P1266" s="111">
        <v>226.00628584878999</v>
      </c>
      <c r="Q1266" s="104">
        <v>220.953082590794</v>
      </c>
      <c r="R1266" s="101">
        <v>2.3443000649290116</v>
      </c>
      <c r="S1266" s="99">
        <v>5.7886582989646426E-2</v>
      </c>
      <c r="T1266" s="143">
        <v>3</v>
      </c>
      <c r="U1266" s="116">
        <v>1000</v>
      </c>
      <c r="V1266" s="101">
        <v>30.259383513229899</v>
      </c>
      <c r="W1266" s="99">
        <v>74.465270595719602</v>
      </c>
      <c r="X1266" s="111">
        <v>186.34254127701399</v>
      </c>
      <c r="Y1266" s="104">
        <v>97.022398461987834</v>
      </c>
      <c r="Z1266" s="107">
        <v>1.9868720064880581</v>
      </c>
      <c r="AA1266" s="104">
        <v>0.82918379484789162</v>
      </c>
      <c r="AB1266" s="115">
        <v>3</v>
      </c>
      <c r="AC1266" s="116">
        <v>1258</v>
      </c>
      <c r="AD1266" s="107">
        <v>0.43910859864161167</v>
      </c>
      <c r="AE1266" s="104">
        <v>-1.1873503092360462</v>
      </c>
    </row>
    <row r="1267" spans="1:31" x14ac:dyDescent="0.3">
      <c r="A1267" s="104" t="s">
        <v>1779</v>
      </c>
      <c r="B1267" s="115">
        <v>4</v>
      </c>
      <c r="C1267" s="116">
        <v>1</v>
      </c>
      <c r="D1267" s="107">
        <v>17.335799999999999</v>
      </c>
      <c r="E1267" s="104">
        <v>9.5429990677038098E-2</v>
      </c>
      <c r="F1267" s="107">
        <f t="shared" si="19"/>
        <v>1.0203151186010482</v>
      </c>
      <c r="G1267" s="104">
        <v>4.6547224425729498E-2</v>
      </c>
      <c r="H1267" s="107">
        <v>1.4830616213174299</v>
      </c>
      <c r="I1267" s="104">
        <v>0.38375247434745602</v>
      </c>
      <c r="J1267" s="115" t="s">
        <v>0</v>
      </c>
      <c r="K1267" s="116" t="s">
        <v>1</v>
      </c>
      <c r="L1267" s="107">
        <v>118439.3404</v>
      </c>
      <c r="M1267" s="104" t="s">
        <v>1780</v>
      </c>
      <c r="N1267" s="101">
        <v>102.864173539387</v>
      </c>
      <c r="O1267" s="99">
        <v>172.77232251406099</v>
      </c>
      <c r="P1267" s="111">
        <v>153.51619215600601</v>
      </c>
      <c r="Q1267" s="104">
        <v>143.05089606981801</v>
      </c>
      <c r="R1267" s="101">
        <v>2.155490582567416</v>
      </c>
      <c r="S1267" s="99">
        <v>0.25242735281449896</v>
      </c>
      <c r="T1267" s="143">
        <v>3</v>
      </c>
      <c r="U1267" s="116">
        <v>1161</v>
      </c>
      <c r="V1267" s="101">
        <v>85.913276118466399</v>
      </c>
      <c r="W1267" s="99">
        <v>110.08065223622999</v>
      </c>
      <c r="X1267" s="111">
        <v>93.375496381834793</v>
      </c>
      <c r="Y1267" s="104">
        <v>96.456474912177057</v>
      </c>
      <c r="Z1267" s="107">
        <v>1.9843313861970611</v>
      </c>
      <c r="AA1267" s="104">
        <v>0.1282937844912943</v>
      </c>
      <c r="AB1267" s="115">
        <v>3</v>
      </c>
      <c r="AC1267" s="116">
        <v>1259</v>
      </c>
      <c r="AD1267" s="107">
        <v>0.67428081586500588</v>
      </c>
      <c r="AE1267" s="104">
        <v>-0.56857854312102463</v>
      </c>
    </row>
    <row r="1268" spans="1:31" x14ac:dyDescent="0.3">
      <c r="A1268" s="104" t="s">
        <v>939</v>
      </c>
      <c r="B1268" s="115">
        <v>5</v>
      </c>
      <c r="C1268" s="116">
        <v>1</v>
      </c>
      <c r="D1268" s="107">
        <v>26.079000000000001</v>
      </c>
      <c r="E1268" s="104">
        <v>1.09850220141455E-2</v>
      </c>
      <c r="F1268" s="107">
        <f t="shared" si="19"/>
        <v>1.9591990684100768</v>
      </c>
      <c r="G1268" s="104">
        <v>1.0218556538701899E-2</v>
      </c>
      <c r="H1268" s="107">
        <v>2.0802334036702299</v>
      </c>
      <c r="I1268" s="104">
        <v>0.90982941476027002</v>
      </c>
      <c r="J1268" s="115" t="s">
        <v>0</v>
      </c>
      <c r="K1268" s="116" t="s">
        <v>1</v>
      </c>
      <c r="L1268" s="107">
        <v>81389.710699999996</v>
      </c>
      <c r="M1268" s="104" t="s">
        <v>940</v>
      </c>
      <c r="N1268" s="101">
        <v>183.72655052592799</v>
      </c>
      <c r="O1268" s="99">
        <v>210.20421492029999</v>
      </c>
      <c r="P1268" s="111">
        <v>206.00335006267301</v>
      </c>
      <c r="Q1268" s="104">
        <v>199.978038502967</v>
      </c>
      <c r="R1268" s="101">
        <v>2.3009823042606179</v>
      </c>
      <c r="S1268" s="99">
        <v>7.1158176048154526E-2</v>
      </c>
      <c r="T1268" s="143">
        <v>3</v>
      </c>
      <c r="U1268" s="116">
        <v>1033</v>
      </c>
      <c r="V1268" s="101">
        <v>129.666255064067</v>
      </c>
      <c r="W1268" s="99">
        <v>80.961152508693402</v>
      </c>
      <c r="X1268" s="111">
        <v>77.770093616487998</v>
      </c>
      <c r="Y1268" s="104">
        <v>96.13250039641612</v>
      </c>
      <c r="Z1268" s="107">
        <v>1.9828702384136438</v>
      </c>
      <c r="AA1268" s="104">
        <v>0.30254991615137983</v>
      </c>
      <c r="AB1268" s="115">
        <v>3</v>
      </c>
      <c r="AC1268" s="116">
        <v>1260</v>
      </c>
      <c r="AD1268" s="107">
        <v>0.48071528811894931</v>
      </c>
      <c r="AE1268" s="104">
        <v>-1.0567454088597219</v>
      </c>
    </row>
    <row r="1269" spans="1:31" x14ac:dyDescent="0.3">
      <c r="A1269" s="104" t="s">
        <v>1073</v>
      </c>
      <c r="B1269" s="115">
        <v>4</v>
      </c>
      <c r="C1269" s="116">
        <v>2</v>
      </c>
      <c r="D1269" s="107">
        <v>20.6815</v>
      </c>
      <c r="E1269" s="104">
        <v>1.6952187201348601E-2</v>
      </c>
      <c r="F1269" s="107">
        <f t="shared" si="19"/>
        <v>1.7707742603992083</v>
      </c>
      <c r="G1269" s="104">
        <v>1.37758841423519E-2</v>
      </c>
      <c r="H1269" s="107">
        <v>1.76026754575012</v>
      </c>
      <c r="I1269" s="104">
        <v>0.83317040900806705</v>
      </c>
      <c r="J1269" s="115" t="s">
        <v>0</v>
      </c>
      <c r="K1269" s="116" t="s">
        <v>1</v>
      </c>
      <c r="L1269" s="107">
        <v>38030.903200000001</v>
      </c>
      <c r="M1269" s="104" t="s">
        <v>1074</v>
      </c>
      <c r="N1269" s="101">
        <v>143.22639744248701</v>
      </c>
      <c r="O1269" s="99">
        <v>191.18511829074399</v>
      </c>
      <c r="P1269" s="111">
        <v>167.86101397629099</v>
      </c>
      <c r="Q1269" s="104">
        <v>167.42417656984068</v>
      </c>
      <c r="R1269" s="101">
        <v>2.2238181716544836</v>
      </c>
      <c r="S1269" s="99">
        <v>0.14324301882090387</v>
      </c>
      <c r="T1269" s="143">
        <v>3</v>
      </c>
      <c r="U1269" s="116">
        <v>1098</v>
      </c>
      <c r="V1269" s="101">
        <v>74.019506246552893</v>
      </c>
      <c r="W1269" s="99">
        <v>104.64490595753</v>
      </c>
      <c r="X1269" s="111">
        <v>106.674331285324</v>
      </c>
      <c r="Y1269" s="104">
        <v>95.112914496468974</v>
      </c>
      <c r="Z1269" s="107">
        <v>1.9782394897424571</v>
      </c>
      <c r="AA1269" s="104">
        <v>0.19235650846775013</v>
      </c>
      <c r="AB1269" s="115">
        <v>3</v>
      </c>
      <c r="AC1269" s="116">
        <v>1261</v>
      </c>
      <c r="AD1269" s="107">
        <v>0.56809545936033201</v>
      </c>
      <c r="AE1269" s="104">
        <v>-0.8157947229489676</v>
      </c>
    </row>
    <row r="1270" spans="1:31" x14ac:dyDescent="0.3">
      <c r="A1270" s="104" t="s">
        <v>1271</v>
      </c>
      <c r="B1270" s="115">
        <v>21</v>
      </c>
      <c r="C1270" s="116">
        <v>3</v>
      </c>
      <c r="D1270" s="107">
        <v>73.194699999999997</v>
      </c>
      <c r="E1270" s="104">
        <v>2.9733511770642901E-2</v>
      </c>
      <c r="F1270" s="107">
        <f t="shared" si="19"/>
        <v>1.5267537940395131</v>
      </c>
      <c r="G1270" s="104">
        <v>2.03594092413995E-2</v>
      </c>
      <c r="H1270" s="107">
        <v>1.6829734381643899</v>
      </c>
      <c r="I1270" s="104">
        <v>0.69923449289720896</v>
      </c>
      <c r="J1270" s="115" t="s">
        <v>0</v>
      </c>
      <c r="K1270" s="116" t="s">
        <v>1</v>
      </c>
      <c r="L1270" s="107">
        <v>482691.80690000003</v>
      </c>
      <c r="M1270" s="104" t="s">
        <v>1272</v>
      </c>
      <c r="N1270" s="101">
        <v>126.354971758038</v>
      </c>
      <c r="O1270" s="99">
        <v>208.379769280777</v>
      </c>
      <c r="P1270" s="111">
        <v>144.555656745871</v>
      </c>
      <c r="Q1270" s="104">
        <v>159.76346592822867</v>
      </c>
      <c r="R1270" s="101">
        <v>2.2034774736026117</v>
      </c>
      <c r="S1270" s="99">
        <v>0.26961873939925152</v>
      </c>
      <c r="T1270" s="143">
        <v>3</v>
      </c>
      <c r="U1270" s="116">
        <v>1119</v>
      </c>
      <c r="V1270" s="101">
        <v>97.287100591172802</v>
      </c>
      <c r="W1270" s="99">
        <v>91.625039753114507</v>
      </c>
      <c r="X1270" s="111">
        <v>95.875716027019706</v>
      </c>
      <c r="Y1270" s="104">
        <v>94.929285457102353</v>
      </c>
      <c r="Z1270" s="107">
        <v>1.9774002119046634</v>
      </c>
      <c r="AA1270" s="104">
        <v>3.1047238925604331E-2</v>
      </c>
      <c r="AB1270" s="115">
        <v>3</v>
      </c>
      <c r="AC1270" s="116">
        <v>1262</v>
      </c>
      <c r="AD1270" s="107">
        <v>0.59418644247332431</v>
      </c>
      <c r="AE1270" s="104">
        <v>-0.75101240724961693</v>
      </c>
    </row>
    <row r="1271" spans="1:31" x14ac:dyDescent="0.3">
      <c r="A1271" s="104" t="s">
        <v>725</v>
      </c>
      <c r="B1271" s="115">
        <v>2</v>
      </c>
      <c r="C1271" s="116">
        <v>1</v>
      </c>
      <c r="D1271" s="107">
        <v>7.9314</v>
      </c>
      <c r="E1271" s="104">
        <v>5.1586897340749598E-3</v>
      </c>
      <c r="F1271" s="107">
        <f t="shared" si="19"/>
        <v>2.2874605916907957</v>
      </c>
      <c r="G1271" s="104">
        <v>6.2266399253527701E-3</v>
      </c>
      <c r="H1271" s="107">
        <v>11.459814507265399</v>
      </c>
      <c r="I1271" s="104">
        <v>0.98047317690944202</v>
      </c>
      <c r="J1271" s="115" t="s">
        <v>1</v>
      </c>
      <c r="K1271" s="116" t="s">
        <v>0</v>
      </c>
      <c r="L1271" s="107">
        <v>44318.246500000001</v>
      </c>
      <c r="M1271" s="104" t="s">
        <v>726</v>
      </c>
      <c r="N1271" s="101">
        <v>2.94566730553943</v>
      </c>
      <c r="O1271" s="99">
        <v>12.1623813184752</v>
      </c>
      <c r="P1271" s="111">
        <v>9.4450328971370006</v>
      </c>
      <c r="Q1271" s="104">
        <v>8.1843605070505436</v>
      </c>
      <c r="R1271" s="101">
        <v>0.91298475105288801</v>
      </c>
      <c r="S1271" s="99">
        <v>0.57865469702814931</v>
      </c>
      <c r="T1271" s="143">
        <v>3</v>
      </c>
      <c r="U1271" s="116">
        <v>1514</v>
      </c>
      <c r="V1271" s="101">
        <v>104.407708919668</v>
      </c>
      <c r="W1271" s="99">
        <v>112.14097279030401</v>
      </c>
      <c r="X1271" s="111">
        <v>64.825078104190297</v>
      </c>
      <c r="Y1271" s="104">
        <v>93.791253271387447</v>
      </c>
      <c r="Z1271" s="107">
        <v>1.972162339092369</v>
      </c>
      <c r="AA1271" s="104">
        <v>0.27061897284932057</v>
      </c>
      <c r="AB1271" s="115">
        <v>3</v>
      </c>
      <c r="AC1271" s="116">
        <v>1263</v>
      </c>
      <c r="AD1271" s="107">
        <v>11.459814507265353</v>
      </c>
      <c r="AE1271" s="104">
        <v>3.5185117871833844</v>
      </c>
    </row>
    <row r="1272" spans="1:31" x14ac:dyDescent="0.3">
      <c r="A1272" s="104" t="s">
        <v>2151</v>
      </c>
      <c r="B1272" s="115">
        <v>2</v>
      </c>
      <c r="C1272" s="116">
        <v>2</v>
      </c>
      <c r="D1272" s="107">
        <v>7.3391999999999999</v>
      </c>
      <c r="E1272" s="104">
        <v>0.19258869987622901</v>
      </c>
      <c r="F1272" s="107">
        <f t="shared" si="19"/>
        <v>0.71536919865162807</v>
      </c>
      <c r="G1272" s="104">
        <v>7.7593029359549398E-2</v>
      </c>
      <c r="H1272" s="107">
        <v>2.3920905221228801</v>
      </c>
      <c r="I1272" s="104">
        <v>0.22774339059961499</v>
      </c>
      <c r="J1272" s="115" t="s">
        <v>0</v>
      </c>
      <c r="K1272" s="116" t="s">
        <v>1</v>
      </c>
      <c r="L1272" s="107">
        <v>409993.58260000002</v>
      </c>
      <c r="M1272" s="104" t="s">
        <v>2152</v>
      </c>
      <c r="N1272" s="101">
        <v>431.37315836597099</v>
      </c>
      <c r="O1272" s="99">
        <v>113.713449114669</v>
      </c>
      <c r="P1272" s="111">
        <v>124.909254835672</v>
      </c>
      <c r="Q1272" s="104">
        <v>223.33195410543729</v>
      </c>
      <c r="R1272" s="101">
        <v>2.3489508659233396</v>
      </c>
      <c r="S1272" s="99">
        <v>0.80712100474997484</v>
      </c>
      <c r="T1272" s="143">
        <v>3</v>
      </c>
      <c r="U1272" s="116">
        <v>998</v>
      </c>
      <c r="V1272" s="101">
        <v>89.397372481847597</v>
      </c>
      <c r="W1272" s="99">
        <v>96.862412955831999</v>
      </c>
      <c r="X1272" s="111">
        <v>93.828219644051003</v>
      </c>
      <c r="Y1272" s="104">
        <v>93.362668360576876</v>
      </c>
      <c r="Z1272" s="107">
        <v>1.9701732556092262</v>
      </c>
      <c r="AA1272" s="104">
        <v>4.0211279874546986E-2</v>
      </c>
      <c r="AB1272" s="115">
        <v>3</v>
      </c>
      <c r="AC1272" s="116">
        <v>1264</v>
      </c>
      <c r="AD1272" s="107">
        <v>0.41804438032409552</v>
      </c>
      <c r="AE1272" s="104">
        <v>-1.2582719854167508</v>
      </c>
    </row>
    <row r="1273" spans="1:31" x14ac:dyDescent="0.3">
      <c r="A1273" s="104" t="s">
        <v>2401</v>
      </c>
      <c r="B1273" s="115">
        <v>6</v>
      </c>
      <c r="C1273" s="116">
        <v>1</v>
      </c>
      <c r="D1273" s="107">
        <v>23.241299999999999</v>
      </c>
      <c r="E1273" s="104">
        <v>0.29651853984193999</v>
      </c>
      <c r="F1273" s="107">
        <f t="shared" si="19"/>
        <v>0.52794814715865113</v>
      </c>
      <c r="G1273" s="104">
        <v>0.106844705472715</v>
      </c>
      <c r="H1273" s="107">
        <v>1.3652248503311499</v>
      </c>
      <c r="I1273" s="104">
        <v>0.15432195309246999</v>
      </c>
      <c r="J1273" s="115" t="s">
        <v>0</v>
      </c>
      <c r="K1273" s="116" t="s">
        <v>1</v>
      </c>
      <c r="L1273" s="107">
        <v>330316.40730000002</v>
      </c>
      <c r="M1273" s="104" t="s">
        <v>2402</v>
      </c>
      <c r="N1273" s="101">
        <v>144.496550296397</v>
      </c>
      <c r="O1273" s="99">
        <v>130.983999208276</v>
      </c>
      <c r="P1273" s="111">
        <v>106.816208875906</v>
      </c>
      <c r="Q1273" s="104">
        <v>127.43225279352635</v>
      </c>
      <c r="R1273" s="101">
        <v>2.1052793607898295</v>
      </c>
      <c r="S1273" s="99">
        <v>0.14980202864987821</v>
      </c>
      <c r="T1273" s="143">
        <v>3</v>
      </c>
      <c r="U1273" s="116">
        <v>1191</v>
      </c>
      <c r="V1273" s="101">
        <v>45.927929930640502</v>
      </c>
      <c r="W1273" s="99">
        <v>120.52815668365</v>
      </c>
      <c r="X1273" s="111">
        <v>113.568671423076</v>
      </c>
      <c r="Y1273" s="104">
        <v>93.341586012455494</v>
      </c>
      <c r="Z1273" s="107">
        <v>1.9700751759213868</v>
      </c>
      <c r="AA1273" s="104">
        <v>0.44148180544799215</v>
      </c>
      <c r="AB1273" s="115">
        <v>3</v>
      </c>
      <c r="AC1273" s="116">
        <v>1265</v>
      </c>
      <c r="AD1273" s="107">
        <v>0.7324800744415414</v>
      </c>
      <c r="AE1273" s="104">
        <v>-0.44913858026082537</v>
      </c>
    </row>
    <row r="1274" spans="1:31" x14ac:dyDescent="0.3">
      <c r="A1274" s="104" t="s">
        <v>1311</v>
      </c>
      <c r="B1274" s="115">
        <v>8</v>
      </c>
      <c r="C1274" s="116">
        <v>2</v>
      </c>
      <c r="D1274" s="107">
        <v>27.453199999999999</v>
      </c>
      <c r="E1274" s="104">
        <v>3.3589164554347101E-2</v>
      </c>
      <c r="F1274" s="107">
        <f t="shared" si="19"/>
        <v>1.4738007980026102</v>
      </c>
      <c r="G1274" s="104">
        <v>2.2229748832518301E-2</v>
      </c>
      <c r="H1274" s="107">
        <v>1.79585382797453</v>
      </c>
      <c r="I1274" s="104">
        <v>0.66667109393515001</v>
      </c>
      <c r="J1274" s="115" t="s">
        <v>1</v>
      </c>
      <c r="K1274" s="116" t="s">
        <v>0</v>
      </c>
      <c r="L1274" s="107">
        <v>570879.37470000004</v>
      </c>
      <c r="M1274" s="104" t="s">
        <v>1312</v>
      </c>
      <c r="N1274" s="101">
        <v>49.883680017045499</v>
      </c>
      <c r="O1274" s="99">
        <v>41.123360411075701</v>
      </c>
      <c r="P1274" s="111">
        <v>64.664908214846903</v>
      </c>
      <c r="Q1274" s="104">
        <v>51.890649547656039</v>
      </c>
      <c r="R1274" s="101">
        <v>1.7150891070641152</v>
      </c>
      <c r="S1274" s="99">
        <v>0.22929768690082217</v>
      </c>
      <c r="T1274" s="143">
        <v>3</v>
      </c>
      <c r="U1274" s="116">
        <v>1402</v>
      </c>
      <c r="V1274" s="101">
        <v>95.529436169270696</v>
      </c>
      <c r="W1274" s="99">
        <v>112.10753930726599</v>
      </c>
      <c r="X1274" s="111">
        <v>71.927089402193204</v>
      </c>
      <c r="Y1274" s="104">
        <v>93.188021626243298</v>
      </c>
      <c r="Z1274" s="107">
        <v>1.9693600917965606</v>
      </c>
      <c r="AA1274" s="104">
        <v>0.21668338201172596</v>
      </c>
      <c r="AB1274" s="115">
        <v>3</v>
      </c>
      <c r="AC1274" s="116">
        <v>1266</v>
      </c>
      <c r="AD1274" s="107">
        <v>1.7958538279745375</v>
      </c>
      <c r="AE1274" s="104">
        <v>0.84466992789738571</v>
      </c>
    </row>
    <row r="1275" spans="1:31" x14ac:dyDescent="0.3">
      <c r="A1275" s="104" t="s">
        <v>2835</v>
      </c>
      <c r="B1275" s="115">
        <v>2</v>
      </c>
      <c r="C1275" s="116">
        <v>1</v>
      </c>
      <c r="D1275" s="107">
        <v>8.4992999999999999</v>
      </c>
      <c r="E1275" s="104">
        <v>0.56642660025662195</v>
      </c>
      <c r="F1275" s="107">
        <f t="shared" si="19"/>
        <v>0.2468563597084604</v>
      </c>
      <c r="G1275" s="104">
        <v>0.17289651447891799</v>
      </c>
      <c r="H1275" s="107">
        <v>1.1341973210023799</v>
      </c>
      <c r="I1275" s="104">
        <v>7.7889373317838698E-2</v>
      </c>
      <c r="J1275" s="115" t="s">
        <v>0</v>
      </c>
      <c r="K1275" s="116" t="s">
        <v>1</v>
      </c>
      <c r="L1275" s="107">
        <v>124994.40119999999</v>
      </c>
      <c r="M1275" s="104" t="s">
        <v>2836</v>
      </c>
      <c r="N1275" s="101">
        <v>107.447482023726</v>
      </c>
      <c r="O1275" s="99">
        <v>84.956421912306098</v>
      </c>
      <c r="P1275" s="111">
        <v>124.654321165415</v>
      </c>
      <c r="Q1275" s="104">
        <v>105.6860750338157</v>
      </c>
      <c r="R1275" s="101">
        <v>2.0240177693853632</v>
      </c>
      <c r="S1275" s="99">
        <v>0.18836425631564457</v>
      </c>
      <c r="T1275" s="143">
        <v>3</v>
      </c>
      <c r="U1275" s="116">
        <v>1242</v>
      </c>
      <c r="V1275" s="101">
        <v>139.60304827290599</v>
      </c>
      <c r="W1275" s="99">
        <v>89.920941209541098</v>
      </c>
      <c r="X1275" s="111">
        <v>50.020159697200299</v>
      </c>
      <c r="Y1275" s="104">
        <v>93.181383059882464</v>
      </c>
      <c r="Z1275" s="107">
        <v>1.9693291522467526</v>
      </c>
      <c r="AA1275" s="104">
        <v>0.48164509247405407</v>
      </c>
      <c r="AB1275" s="115">
        <v>3</v>
      </c>
      <c r="AC1275" s="116">
        <v>1267</v>
      </c>
      <c r="AD1275" s="107">
        <v>0.88168079881921824</v>
      </c>
      <c r="AE1275" s="104">
        <v>-0.18167165374328817</v>
      </c>
    </row>
    <row r="1276" spans="1:31" x14ac:dyDescent="0.3">
      <c r="A1276" s="104" t="s">
        <v>1199</v>
      </c>
      <c r="B1276" s="115">
        <v>1</v>
      </c>
      <c r="C1276" s="116">
        <v>1</v>
      </c>
      <c r="D1276" s="107">
        <v>4.6048</v>
      </c>
      <c r="E1276" s="104">
        <v>2.2942351419543702E-2</v>
      </c>
      <c r="F1276" s="107">
        <f t="shared" si="19"/>
        <v>1.6393620722151538</v>
      </c>
      <c r="G1276" s="104">
        <v>1.6662986637683699E-2</v>
      </c>
      <c r="H1276" s="107">
        <v>18.695603000056199</v>
      </c>
      <c r="I1276" s="104">
        <v>0.76497961483073096</v>
      </c>
      <c r="J1276" s="115" t="s">
        <v>1</v>
      </c>
      <c r="K1276" s="116" t="s">
        <v>0</v>
      </c>
      <c r="L1276" s="107">
        <v>33511.210899999998</v>
      </c>
      <c r="M1276" s="104" t="s">
        <v>1200</v>
      </c>
      <c r="N1276" s="101"/>
      <c r="O1276" s="99">
        <v>14.891171838164601</v>
      </c>
      <c r="P1276" s="111"/>
      <c r="Q1276" s="104">
        <v>14.891171838164601</v>
      </c>
      <c r="R1276" s="101">
        <v>1.1729288752420075</v>
      </c>
      <c r="S1276" s="99"/>
      <c r="T1276" s="143">
        <v>1</v>
      </c>
      <c r="U1276" s="116">
        <v>1501</v>
      </c>
      <c r="V1276" s="101">
        <v>87.948980300820196</v>
      </c>
      <c r="W1276" s="99">
        <v>78.6064430492235</v>
      </c>
      <c r="X1276" s="111">
        <v>111.844013541899</v>
      </c>
      <c r="Y1276" s="104">
        <v>92.799812297314233</v>
      </c>
      <c r="Z1276" s="107">
        <v>1.9675470977886562</v>
      </c>
      <c r="AA1276" s="104">
        <v>0.18471510530835947</v>
      </c>
      <c r="AB1276" s="115">
        <v>3</v>
      </c>
      <c r="AC1276" s="116">
        <v>1268</v>
      </c>
      <c r="AD1276" s="107">
        <v>6.231867666685404</v>
      </c>
      <c r="AE1276" s="104">
        <v>2.6396645981871707</v>
      </c>
    </row>
    <row r="1277" spans="1:31" x14ac:dyDescent="0.3">
      <c r="A1277" s="104" t="s">
        <v>2629</v>
      </c>
      <c r="B1277" s="115">
        <v>2</v>
      </c>
      <c r="C1277" s="116">
        <v>2</v>
      </c>
      <c r="D1277" s="107">
        <v>9.6679999999999993</v>
      </c>
      <c r="E1277" s="104">
        <v>0.40722747690606398</v>
      </c>
      <c r="F1277" s="107">
        <f t="shared" si="19"/>
        <v>0.39016292648148027</v>
      </c>
      <c r="G1277" s="104">
        <v>0.13409078744276001</v>
      </c>
      <c r="H1277" s="107">
        <v>1.1592650407220699</v>
      </c>
      <c r="I1277" s="104">
        <v>0.111743073320565</v>
      </c>
      <c r="J1277" s="115" t="s">
        <v>1</v>
      </c>
      <c r="K1277" s="116" t="s">
        <v>0</v>
      </c>
      <c r="L1277" s="107">
        <v>45117.133999999998</v>
      </c>
      <c r="M1277" s="104" t="s">
        <v>2630</v>
      </c>
      <c r="N1277" s="101">
        <v>64.095936257911404</v>
      </c>
      <c r="O1277" s="99">
        <v>115.267068411783</v>
      </c>
      <c r="P1277" s="111">
        <v>60.784824341355502</v>
      </c>
      <c r="Q1277" s="104">
        <v>80.049276337016636</v>
      </c>
      <c r="R1277" s="101">
        <v>1.9033574101558679</v>
      </c>
      <c r="S1277" s="99">
        <v>0.38157000168495514</v>
      </c>
      <c r="T1277" s="143">
        <v>3</v>
      </c>
      <c r="U1277" s="116">
        <v>1322</v>
      </c>
      <c r="V1277" s="101">
        <v>97.779678990741701</v>
      </c>
      <c r="W1277" s="99">
        <v>91.225768395342996</v>
      </c>
      <c r="X1277" s="111">
        <v>89.389535391727605</v>
      </c>
      <c r="Y1277" s="104">
        <v>92.798327592604096</v>
      </c>
      <c r="Z1277" s="107">
        <v>1.9675401494532552</v>
      </c>
      <c r="AA1277" s="104">
        <v>4.752880277055703E-2</v>
      </c>
      <c r="AB1277" s="115">
        <v>3</v>
      </c>
      <c r="AC1277" s="116">
        <v>1269</v>
      </c>
      <c r="AD1277" s="107">
        <v>1.1592650407220735</v>
      </c>
      <c r="AE1277" s="104">
        <v>0.21321044487882179</v>
      </c>
    </row>
    <row r="1278" spans="1:31" x14ac:dyDescent="0.3">
      <c r="A1278" s="104" t="s">
        <v>2647</v>
      </c>
      <c r="B1278" s="115">
        <v>4</v>
      </c>
      <c r="C1278" s="116">
        <v>1</v>
      </c>
      <c r="D1278" s="107">
        <v>20.1282</v>
      </c>
      <c r="E1278" s="104">
        <v>0.42289005589935702</v>
      </c>
      <c r="F1278" s="107">
        <f t="shared" si="19"/>
        <v>0.37377252700446462</v>
      </c>
      <c r="G1278" s="104">
        <v>0.13829653837713801</v>
      </c>
      <c r="H1278" s="107">
        <v>1.3852931839676801</v>
      </c>
      <c r="I1278" s="104">
        <v>0.107324211088343</v>
      </c>
      <c r="J1278" s="115" t="s">
        <v>1</v>
      </c>
      <c r="K1278" s="116" t="s">
        <v>0</v>
      </c>
      <c r="L1278" s="107">
        <v>88696.937999999995</v>
      </c>
      <c r="M1278" s="104" t="s">
        <v>2648</v>
      </c>
      <c r="N1278" s="101">
        <v>79.300973213095006</v>
      </c>
      <c r="O1278" s="99">
        <v>56.713718515565397</v>
      </c>
      <c r="P1278" s="111">
        <v>63.152535808761002</v>
      </c>
      <c r="Q1278" s="104">
        <v>66.389075845807142</v>
      </c>
      <c r="R1278" s="101">
        <v>1.8220966231903779</v>
      </c>
      <c r="S1278" s="99">
        <v>0.17527362854270306</v>
      </c>
      <c r="T1278" s="143">
        <v>3</v>
      </c>
      <c r="U1278" s="116">
        <v>1351</v>
      </c>
      <c r="V1278" s="101">
        <v>101.784716445646</v>
      </c>
      <c r="W1278" s="99">
        <v>124.572955012252</v>
      </c>
      <c r="X1278" s="111">
        <v>49.547331319432203</v>
      </c>
      <c r="Y1278" s="104">
        <v>91.968334259110065</v>
      </c>
      <c r="Z1278" s="107">
        <v>1.9636383205652164</v>
      </c>
      <c r="AA1278" s="104">
        <v>0.41823130098162808</v>
      </c>
      <c r="AB1278" s="115">
        <v>3</v>
      </c>
      <c r="AC1278" s="116">
        <v>1270</v>
      </c>
      <c r="AD1278" s="107">
        <v>1.3852931839676814</v>
      </c>
      <c r="AE1278" s="104">
        <v>0.47019134110752114</v>
      </c>
    </row>
    <row r="1279" spans="1:31" x14ac:dyDescent="0.3">
      <c r="A1279" s="104" t="s">
        <v>2403</v>
      </c>
      <c r="B1279" s="115">
        <v>4</v>
      </c>
      <c r="C1279" s="116">
        <v>3</v>
      </c>
      <c r="D1279" s="107">
        <v>23.376300000000001</v>
      </c>
      <c r="E1279" s="104">
        <v>0.29655325827641899</v>
      </c>
      <c r="F1279" s="107">
        <f t="shared" si="19"/>
        <v>0.52789729994393075</v>
      </c>
      <c r="G1279" s="104">
        <v>0.106844705472715</v>
      </c>
      <c r="H1279" s="107">
        <v>1.4569642081918199</v>
      </c>
      <c r="I1279" s="104">
        <v>0.154304456448559</v>
      </c>
      <c r="J1279" s="115" t="s">
        <v>1</v>
      </c>
      <c r="K1279" s="116" t="s">
        <v>0</v>
      </c>
      <c r="L1279" s="107">
        <v>31843.6721</v>
      </c>
      <c r="M1279" s="104" t="s">
        <v>2404</v>
      </c>
      <c r="N1279" s="101">
        <v>118.450607802899</v>
      </c>
      <c r="O1279" s="99">
        <v>50.144670453337703</v>
      </c>
      <c r="P1279" s="111">
        <v>19.037641587377401</v>
      </c>
      <c r="Q1279" s="104">
        <v>62.544306614538037</v>
      </c>
      <c r="R1279" s="101">
        <v>1.796187782160114</v>
      </c>
      <c r="S1279" s="99">
        <v>0.81307476650309085</v>
      </c>
      <c r="T1279" s="143">
        <v>3</v>
      </c>
      <c r="U1279" s="116">
        <v>1364</v>
      </c>
      <c r="V1279" s="101">
        <v>89.030413322910405</v>
      </c>
      <c r="W1279" s="99">
        <v>92.269447898524305</v>
      </c>
      <c r="X1279" s="111">
        <v>92.074587269236204</v>
      </c>
      <c r="Y1279" s="104">
        <v>91.124816163556957</v>
      </c>
      <c r="Z1279" s="107">
        <v>1.9596366651753225</v>
      </c>
      <c r="AA1279" s="104">
        <v>1.993332923184761E-2</v>
      </c>
      <c r="AB1279" s="115">
        <v>3</v>
      </c>
      <c r="AC1279" s="116">
        <v>1271</v>
      </c>
      <c r="AD1279" s="107">
        <v>1.4569642081918222</v>
      </c>
      <c r="AE1279" s="104">
        <v>0.54296543656617913</v>
      </c>
    </row>
    <row r="1280" spans="1:31" x14ac:dyDescent="0.3">
      <c r="A1280" s="104" t="s">
        <v>1135</v>
      </c>
      <c r="B1280" s="115">
        <v>6</v>
      </c>
      <c r="C1280" s="116">
        <v>1</v>
      </c>
      <c r="D1280" s="107">
        <v>25.859400000000001</v>
      </c>
      <c r="E1280" s="104">
        <v>2.0534090716211002E-2</v>
      </c>
      <c r="F1280" s="107">
        <f t="shared" si="19"/>
        <v>1.6875245236686323</v>
      </c>
      <c r="G1280" s="104">
        <v>1.5764573536662801E-2</v>
      </c>
      <c r="H1280" s="107">
        <v>2.6462114775993402</v>
      </c>
      <c r="I1280" s="104">
        <v>0.79119374611921101</v>
      </c>
      <c r="J1280" s="115" t="s">
        <v>0</v>
      </c>
      <c r="K1280" s="116" t="s">
        <v>1</v>
      </c>
      <c r="L1280" s="107">
        <v>133869.2341</v>
      </c>
      <c r="M1280" s="104" t="s">
        <v>1136</v>
      </c>
      <c r="N1280" s="101">
        <v>260.572618001053</v>
      </c>
      <c r="O1280" s="99">
        <v>256.98425427744201</v>
      </c>
      <c r="P1280" s="111">
        <v>196.705294938599</v>
      </c>
      <c r="Q1280" s="104">
        <v>238.08738907236466</v>
      </c>
      <c r="R1280" s="101">
        <v>2.3767363924593559</v>
      </c>
      <c r="S1280" s="99">
        <v>0.15071284770745599</v>
      </c>
      <c r="T1280" s="143">
        <v>3</v>
      </c>
      <c r="U1280" s="116">
        <v>973</v>
      </c>
      <c r="V1280" s="101">
        <v>128.57555009991199</v>
      </c>
      <c r="W1280" s="99">
        <v>89.148158641006702</v>
      </c>
      <c r="X1280" s="111">
        <v>52.195068825974801</v>
      </c>
      <c r="Y1280" s="104">
        <v>89.972925855631161</v>
      </c>
      <c r="Z1280" s="107">
        <v>1.954111843656853</v>
      </c>
      <c r="AA1280" s="104">
        <v>0.42453792798530743</v>
      </c>
      <c r="AB1280" s="115">
        <v>3</v>
      </c>
      <c r="AC1280" s="116">
        <v>1272</v>
      </c>
      <c r="AD1280" s="107">
        <v>0.37789874636444792</v>
      </c>
      <c r="AE1280" s="104">
        <v>-1.4039283622561298</v>
      </c>
    </row>
    <row r="1281" spans="1:31" x14ac:dyDescent="0.3">
      <c r="A1281" s="104" t="s">
        <v>2385</v>
      </c>
      <c r="B1281" s="115">
        <v>4</v>
      </c>
      <c r="C1281" s="116">
        <v>1</v>
      </c>
      <c r="D1281" s="107">
        <v>11.558400000000001</v>
      </c>
      <c r="E1281" s="104">
        <v>0.28192860707306</v>
      </c>
      <c r="F1281" s="107">
        <f t="shared" si="19"/>
        <v>0.54986085437447541</v>
      </c>
      <c r="G1281" s="104">
        <v>0.102331871283199</v>
      </c>
      <c r="H1281" s="107">
        <v>1.4877290748571399</v>
      </c>
      <c r="I1281" s="104">
        <v>0.161984625179488</v>
      </c>
      <c r="J1281" s="115" t="s">
        <v>1</v>
      </c>
      <c r="K1281" s="116" t="s">
        <v>0</v>
      </c>
      <c r="L1281" s="107">
        <v>152809.3952</v>
      </c>
      <c r="M1281" s="104" t="s">
        <v>2386</v>
      </c>
      <c r="N1281" s="101">
        <v>40.693431490448503</v>
      </c>
      <c r="O1281" s="99">
        <v>58.572801824723101</v>
      </c>
      <c r="P1281" s="111">
        <v>81.663650047588803</v>
      </c>
      <c r="Q1281" s="104">
        <v>60.309961120920129</v>
      </c>
      <c r="R1281" s="101">
        <v>1.7803890485012084</v>
      </c>
      <c r="S1281" s="99">
        <v>0.34057852097543773</v>
      </c>
      <c r="T1281" s="143">
        <v>3</v>
      </c>
      <c r="U1281" s="116">
        <v>1369</v>
      </c>
      <c r="V1281" s="101">
        <v>121.167862799972</v>
      </c>
      <c r="W1281" s="99">
        <v>93.526583540113293</v>
      </c>
      <c r="X1281" s="111">
        <v>54.480201649204503</v>
      </c>
      <c r="Y1281" s="104">
        <v>89.724882663096594</v>
      </c>
      <c r="Z1281" s="107">
        <v>1.9529128990609699</v>
      </c>
      <c r="AA1281" s="104">
        <v>0.37343019667722233</v>
      </c>
      <c r="AB1281" s="115">
        <v>3</v>
      </c>
      <c r="AC1281" s="116">
        <v>1273</v>
      </c>
      <c r="AD1281" s="107">
        <v>1.4877290748571401</v>
      </c>
      <c r="AE1281" s="104">
        <v>0.57311182621262102</v>
      </c>
    </row>
    <row r="1282" spans="1:31" x14ac:dyDescent="0.3">
      <c r="A1282" s="104" t="s">
        <v>1235</v>
      </c>
      <c r="B1282" s="115">
        <v>3</v>
      </c>
      <c r="C1282" s="116">
        <v>1</v>
      </c>
      <c r="D1282" s="107">
        <v>15.3706</v>
      </c>
      <c r="E1282" s="104">
        <v>2.6614791393394999E-2</v>
      </c>
      <c r="F1282" s="107">
        <f t="shared" si="19"/>
        <v>1.574876933475915</v>
      </c>
      <c r="G1282" s="104">
        <v>1.8760804935130899E-2</v>
      </c>
      <c r="H1282" s="107">
        <v>2.1897678474341702</v>
      </c>
      <c r="I1282" s="104">
        <v>0.72800174131072903</v>
      </c>
      <c r="J1282" s="115" t="s">
        <v>1</v>
      </c>
      <c r="K1282" s="116" t="s">
        <v>0</v>
      </c>
      <c r="L1282" s="107">
        <v>107723.5178</v>
      </c>
      <c r="M1282" s="104" t="s">
        <v>1236</v>
      </c>
      <c r="N1282" s="101">
        <v>38.929019005360402</v>
      </c>
      <c r="O1282" s="99">
        <v>43.028463464725803</v>
      </c>
      <c r="P1282" s="111">
        <v>40.7024581926552</v>
      </c>
      <c r="Q1282" s="104">
        <v>40.886646887580469</v>
      </c>
      <c r="R1282" s="101">
        <v>1.6115814955400931</v>
      </c>
      <c r="S1282" s="99">
        <v>5.0283399054352355E-2</v>
      </c>
      <c r="T1282" s="143">
        <v>3</v>
      </c>
      <c r="U1282" s="116">
        <v>1430</v>
      </c>
      <c r="V1282" s="101">
        <v>106.452044331848</v>
      </c>
      <c r="W1282" s="99">
        <v>55.864355284102501</v>
      </c>
      <c r="X1282" s="111">
        <v>106.280394615505</v>
      </c>
      <c r="Y1282" s="104">
        <v>89.532264743818516</v>
      </c>
      <c r="Z1282" s="107">
        <v>1.9519795702329243</v>
      </c>
      <c r="AA1282" s="104">
        <v>0.32566350556393947</v>
      </c>
      <c r="AB1282" s="115">
        <v>3</v>
      </c>
      <c r="AC1282" s="116">
        <v>1274</v>
      </c>
      <c r="AD1282" s="107">
        <v>2.1897678474341804</v>
      </c>
      <c r="AE1282" s="104">
        <v>1.130777927767683</v>
      </c>
    </row>
    <row r="1283" spans="1:31" x14ac:dyDescent="0.3">
      <c r="A1283" s="104" t="s">
        <v>147</v>
      </c>
      <c r="B1283" s="115">
        <v>17</v>
      </c>
      <c r="C1283" s="116">
        <v>3</v>
      </c>
      <c r="D1283" s="107">
        <v>64.815700000000007</v>
      </c>
      <c r="E1283" s="109">
        <v>6.5144525017601901E-5</v>
      </c>
      <c r="F1283" s="107">
        <f t="shared" si="19"/>
        <v>4.1861220781027209</v>
      </c>
      <c r="G1283" s="104">
        <v>4.1876727006684401E-4</v>
      </c>
      <c r="H1283" s="107">
        <v>1.6273945589363601</v>
      </c>
      <c r="I1283" s="104">
        <v>1</v>
      </c>
      <c r="J1283" s="115" t="s">
        <v>0</v>
      </c>
      <c r="K1283" s="116" t="s">
        <v>1</v>
      </c>
      <c r="L1283" s="107">
        <v>434443.18959999998</v>
      </c>
      <c r="M1283" s="104" t="s">
        <v>148</v>
      </c>
      <c r="N1283" s="101">
        <v>145.86909629899799</v>
      </c>
      <c r="O1283" s="99">
        <v>151.84456018268199</v>
      </c>
      <c r="P1283" s="111">
        <v>138.525824783025</v>
      </c>
      <c r="Q1283" s="104">
        <v>145.41316042156834</v>
      </c>
      <c r="R1283" s="101">
        <v>2.1626037135369263</v>
      </c>
      <c r="S1283" s="99">
        <v>4.587661348556437E-2</v>
      </c>
      <c r="T1283" s="143">
        <v>3</v>
      </c>
      <c r="U1283" s="116">
        <v>1153</v>
      </c>
      <c r="V1283" s="101">
        <v>88.188507481483498</v>
      </c>
      <c r="W1283" s="99">
        <v>88.9556621737146</v>
      </c>
      <c r="X1283" s="111">
        <v>90.915889209583298</v>
      </c>
      <c r="Y1283" s="104">
        <v>89.353352954927118</v>
      </c>
      <c r="Z1283" s="107">
        <v>1.9511108539037942</v>
      </c>
      <c r="AA1283" s="104">
        <v>1.5740990790527237E-2</v>
      </c>
      <c r="AB1283" s="115">
        <v>3</v>
      </c>
      <c r="AC1283" s="116">
        <v>1275</v>
      </c>
      <c r="AD1283" s="107">
        <v>0.61447913445992219</v>
      </c>
      <c r="AE1283" s="104">
        <v>-0.70256407228337026</v>
      </c>
    </row>
    <row r="1284" spans="1:31" x14ac:dyDescent="0.3">
      <c r="A1284" s="104" t="s">
        <v>3074</v>
      </c>
      <c r="B1284" s="115">
        <v>11</v>
      </c>
      <c r="C1284" s="116">
        <v>1</v>
      </c>
      <c r="D1284" s="107">
        <v>38.893900000000002</v>
      </c>
      <c r="E1284" s="104">
        <v>0.81940181513426202</v>
      </c>
      <c r="F1284" s="107">
        <f t="shared" si="19"/>
        <v>8.6503078335133279E-2</v>
      </c>
      <c r="G1284" s="104">
        <v>0.23051083430181701</v>
      </c>
      <c r="H1284" s="107">
        <v>1.0447757916148801</v>
      </c>
      <c r="I1284" s="104">
        <v>5.4226451109968703E-2</v>
      </c>
      <c r="J1284" s="115" t="s">
        <v>0</v>
      </c>
      <c r="K1284" s="116" t="s">
        <v>1</v>
      </c>
      <c r="L1284" s="107">
        <v>196993.43580000001</v>
      </c>
      <c r="M1284" s="104" t="s">
        <v>3075</v>
      </c>
      <c r="N1284" s="101">
        <v>87.395812269683901</v>
      </c>
      <c r="O1284" s="99">
        <v>119.47823041608</v>
      </c>
      <c r="P1284" s="111">
        <v>72.787825200602995</v>
      </c>
      <c r="Q1284" s="104">
        <v>93.220622628788973</v>
      </c>
      <c r="R1284" s="101">
        <v>1.9695119992975354</v>
      </c>
      <c r="S1284" s="99">
        <v>0.25620925415388457</v>
      </c>
      <c r="T1284" s="143">
        <v>3</v>
      </c>
      <c r="U1284" s="116">
        <v>1283</v>
      </c>
      <c r="V1284" s="101">
        <v>114.432775990534</v>
      </c>
      <c r="W1284" s="99">
        <v>58.698754982019402</v>
      </c>
      <c r="X1284" s="111">
        <v>94.5449122709324</v>
      </c>
      <c r="Y1284" s="104">
        <v>89.225481081161931</v>
      </c>
      <c r="Z1284" s="107">
        <v>1.9504888982396982</v>
      </c>
      <c r="AA1284" s="104">
        <v>0.3165600355671529</v>
      </c>
      <c r="AB1284" s="115">
        <v>3</v>
      </c>
      <c r="AC1284" s="116">
        <v>1276</v>
      </c>
      <c r="AD1284" s="107">
        <v>0.95714315743699785</v>
      </c>
      <c r="AE1284" s="104">
        <v>-6.3193373855910812E-2</v>
      </c>
    </row>
    <row r="1285" spans="1:31" x14ac:dyDescent="0.3">
      <c r="A1285" s="104" t="s">
        <v>1523</v>
      </c>
      <c r="B1285" s="115">
        <v>2</v>
      </c>
      <c r="C1285" s="116">
        <v>1</v>
      </c>
      <c r="D1285" s="107">
        <v>8.8347999999999995</v>
      </c>
      <c r="E1285" s="104">
        <v>5.4444641916965297E-2</v>
      </c>
      <c r="F1285" s="107">
        <f t="shared" si="19"/>
        <v>1.2640448542074736</v>
      </c>
      <c r="G1285" s="104">
        <v>3.10583089531952E-2</v>
      </c>
      <c r="H1285" s="107">
        <v>2.0363322638514498</v>
      </c>
      <c r="I1285" s="104">
        <v>0.53323555858990501</v>
      </c>
      <c r="J1285" s="115" t="s">
        <v>0</v>
      </c>
      <c r="K1285" s="116" t="s">
        <v>1</v>
      </c>
      <c r="L1285" s="107">
        <v>74875.515599999999</v>
      </c>
      <c r="M1285" s="104" t="s">
        <v>1524</v>
      </c>
      <c r="N1285" s="101">
        <v>159.488388851309</v>
      </c>
      <c r="O1285" s="99">
        <v>175.188809302149</v>
      </c>
      <c r="P1285" s="111">
        <v>207.53951448048099</v>
      </c>
      <c r="Q1285" s="104">
        <v>180.73890421131298</v>
      </c>
      <c r="R1285" s="101">
        <v>2.2570516449003808</v>
      </c>
      <c r="S1285" s="99">
        <v>0.13556372666410033</v>
      </c>
      <c r="T1285" s="143">
        <v>3</v>
      </c>
      <c r="U1285" s="116">
        <v>1072</v>
      </c>
      <c r="V1285" s="101">
        <v>48.0054514429333</v>
      </c>
      <c r="W1285" s="99">
        <v>118.65616060427401</v>
      </c>
      <c r="X1285" s="111">
        <v>99.609625834380594</v>
      </c>
      <c r="Y1285" s="104">
        <v>88.757079293862645</v>
      </c>
      <c r="Z1285" s="107">
        <v>1.9482030025794761</v>
      </c>
      <c r="AA1285" s="104">
        <v>0.41184614616501192</v>
      </c>
      <c r="AB1285" s="115">
        <v>3</v>
      </c>
      <c r="AC1285" s="116">
        <v>1277</v>
      </c>
      <c r="AD1285" s="107">
        <v>0.49107899420531664</v>
      </c>
      <c r="AE1285" s="104">
        <v>-1.0259729819936312</v>
      </c>
    </row>
    <row r="1286" spans="1:31" x14ac:dyDescent="0.3">
      <c r="A1286" s="104" t="s">
        <v>2265</v>
      </c>
      <c r="B1286" s="115">
        <v>1</v>
      </c>
      <c r="C1286" s="116">
        <v>1</v>
      </c>
      <c r="D1286" s="107">
        <v>5.4577999999999998</v>
      </c>
      <c r="E1286" s="104">
        <v>0.23025671538727199</v>
      </c>
      <c r="F1286" s="107">
        <f t="shared" si="19"/>
        <v>0.63778769484183329</v>
      </c>
      <c r="G1286" s="104">
        <v>8.8073149350213001E-2</v>
      </c>
      <c r="H1286" s="107">
        <v>3.37469915379218</v>
      </c>
      <c r="I1286" s="104">
        <v>0.195188861867511</v>
      </c>
      <c r="J1286" s="115" t="s">
        <v>1</v>
      </c>
      <c r="K1286" s="116" t="s">
        <v>0</v>
      </c>
      <c r="L1286" s="107">
        <v>11113.2899</v>
      </c>
      <c r="M1286" s="104" t="s">
        <v>2266</v>
      </c>
      <c r="N1286" s="101">
        <v>22.185195721436699</v>
      </c>
      <c r="O1286" s="99"/>
      <c r="P1286" s="111">
        <v>56.618695483174101</v>
      </c>
      <c r="Q1286" s="104">
        <v>39.401945602305403</v>
      </c>
      <c r="R1286" s="101">
        <v>1.5955176670916504</v>
      </c>
      <c r="S1286" s="99">
        <v>0.61794311954192593</v>
      </c>
      <c r="T1286" s="143">
        <v>2</v>
      </c>
      <c r="U1286" s="116">
        <v>1434</v>
      </c>
      <c r="V1286" s="101">
        <v>30.0533505078632</v>
      </c>
      <c r="W1286" s="99">
        <v>90.628015786438496</v>
      </c>
      <c r="X1286" s="111">
        <v>145.258058669429</v>
      </c>
      <c r="Y1286" s="104">
        <v>88.646474987910224</v>
      </c>
      <c r="Z1286" s="107">
        <v>1.9476614706336464</v>
      </c>
      <c r="AA1286" s="104">
        <v>0.65008688220570854</v>
      </c>
      <c r="AB1286" s="115">
        <v>3</v>
      </c>
      <c r="AC1286" s="116">
        <v>1278</v>
      </c>
      <c r="AD1286" s="107">
        <v>2.2497994358614495</v>
      </c>
      <c r="AE1286" s="104">
        <v>1.1697963944266518</v>
      </c>
    </row>
    <row r="1287" spans="1:31" x14ac:dyDescent="0.3">
      <c r="A1287" s="104" t="s">
        <v>1103</v>
      </c>
      <c r="B1287" s="115">
        <v>3</v>
      </c>
      <c r="C1287" s="116">
        <v>1</v>
      </c>
      <c r="D1287" s="107">
        <v>14.202400000000001</v>
      </c>
      <c r="E1287" s="104">
        <v>1.8789612587269602E-2</v>
      </c>
      <c r="F1287" s="107">
        <f t="shared" si="19"/>
        <v>1.7260821742872103</v>
      </c>
      <c r="G1287" s="104">
        <v>1.4848785548835E-2</v>
      </c>
      <c r="H1287" s="107">
        <v>1.5732500569255401</v>
      </c>
      <c r="I1287" s="104">
        <v>0.81119265346152103</v>
      </c>
      <c r="J1287" s="115" t="s">
        <v>1</v>
      </c>
      <c r="K1287" s="116" t="s">
        <v>0</v>
      </c>
      <c r="L1287" s="107">
        <v>76263.602599999998</v>
      </c>
      <c r="M1287" s="104" t="s">
        <v>1104</v>
      </c>
      <c r="N1287" s="101">
        <v>53.549114476728803</v>
      </c>
      <c r="O1287" s="99">
        <v>49.349096490550998</v>
      </c>
      <c r="P1287" s="111">
        <v>65.857923207910602</v>
      </c>
      <c r="Q1287" s="104">
        <v>56.252044725063463</v>
      </c>
      <c r="R1287" s="101">
        <v>1.7501383133909119</v>
      </c>
      <c r="S1287" s="99">
        <v>0.15252604203786593</v>
      </c>
      <c r="T1287" s="143">
        <v>3</v>
      </c>
      <c r="U1287" s="116">
        <v>1392</v>
      </c>
      <c r="V1287" s="101">
        <v>84.028563368725301</v>
      </c>
      <c r="W1287" s="99">
        <v>103.066595081835</v>
      </c>
      <c r="X1287" s="111">
        <v>78.400439247091995</v>
      </c>
      <c r="Y1287" s="104">
        <v>88.498532565884091</v>
      </c>
      <c r="Z1287" s="107">
        <v>1.9469360695246871</v>
      </c>
      <c r="AA1287" s="104">
        <v>0.14606276681447802</v>
      </c>
      <c r="AB1287" s="115">
        <v>3</v>
      </c>
      <c r="AC1287" s="116">
        <v>1279</v>
      </c>
      <c r="AD1287" s="107">
        <v>1.5732500569255397</v>
      </c>
      <c r="AE1287" s="104">
        <v>0.65374799511158033</v>
      </c>
    </row>
    <row r="1288" spans="1:31" x14ac:dyDescent="0.3">
      <c r="A1288" s="104" t="s">
        <v>2449</v>
      </c>
      <c r="B1288" s="115">
        <v>3</v>
      </c>
      <c r="C1288" s="116">
        <v>1</v>
      </c>
      <c r="D1288" s="107">
        <v>14.4901</v>
      </c>
      <c r="E1288" s="104">
        <v>0.31926212120242298</v>
      </c>
      <c r="F1288" s="107">
        <f t="shared" si="19"/>
        <v>0.49585260519565283</v>
      </c>
      <c r="G1288" s="104">
        <v>0.112893702915028</v>
      </c>
      <c r="H1288" s="107">
        <v>1.89625343532534</v>
      </c>
      <c r="I1288" s="104">
        <v>0.14353948214665899</v>
      </c>
      <c r="J1288" s="115" t="s">
        <v>1</v>
      </c>
      <c r="K1288" s="116" t="s">
        <v>0</v>
      </c>
      <c r="L1288" s="107">
        <v>196682.46230000001</v>
      </c>
      <c r="M1288" s="104" t="s">
        <v>2450</v>
      </c>
      <c r="N1288" s="101">
        <v>90.460927738457599</v>
      </c>
      <c r="O1288" s="99">
        <v>47.297155337705199</v>
      </c>
      <c r="P1288" s="111"/>
      <c r="Q1288" s="104">
        <v>68.879041538081395</v>
      </c>
      <c r="R1288" s="101">
        <v>1.8380870952165265</v>
      </c>
      <c r="S1288" s="99">
        <v>0.44311586637410355</v>
      </c>
      <c r="T1288" s="143">
        <v>2</v>
      </c>
      <c r="U1288" s="116">
        <v>1342</v>
      </c>
      <c r="V1288" s="101">
        <v>120.616326918094</v>
      </c>
      <c r="W1288" s="99">
        <v>61.715661277281299</v>
      </c>
      <c r="X1288" s="111">
        <v>78.892250081632298</v>
      </c>
      <c r="Y1288" s="104">
        <v>87.074746092335872</v>
      </c>
      <c r="Z1288" s="107">
        <v>1.9398922167408599</v>
      </c>
      <c r="AA1288" s="104">
        <v>0.34787208843868223</v>
      </c>
      <c r="AB1288" s="115">
        <v>3</v>
      </c>
      <c r="AC1288" s="116">
        <v>1280</v>
      </c>
      <c r="AD1288" s="107">
        <v>1.2641689568835617</v>
      </c>
      <c r="AE1288" s="104">
        <v>0.33818929339510573</v>
      </c>
    </row>
    <row r="1289" spans="1:31" x14ac:dyDescent="0.3">
      <c r="A1289" s="104" t="s">
        <v>3168</v>
      </c>
      <c r="B1289" s="115">
        <v>5</v>
      </c>
      <c r="C1289" s="116">
        <v>1</v>
      </c>
      <c r="D1289" s="107">
        <v>20.699300000000001</v>
      </c>
      <c r="E1289" s="104">
        <v>0.92603508550129798</v>
      </c>
      <c r="F1289" s="107">
        <f t="shared" ref="F1289:F1352" si="20">-LOG10(E1289)</f>
        <v>3.3372558511426599E-2</v>
      </c>
      <c r="G1289" s="104">
        <v>0.252749353994838</v>
      </c>
      <c r="H1289" s="107">
        <v>1.10800621809623</v>
      </c>
      <c r="I1289" s="104">
        <v>5.06937404412676E-2</v>
      </c>
      <c r="J1289" s="115" t="s">
        <v>1</v>
      </c>
      <c r="K1289" s="116" t="s">
        <v>0</v>
      </c>
      <c r="L1289" s="107">
        <v>161423.9112</v>
      </c>
      <c r="M1289" s="104" t="s">
        <v>3169</v>
      </c>
      <c r="N1289" s="101">
        <v>13.564994759548499</v>
      </c>
      <c r="O1289" s="99">
        <v>123.557327321404</v>
      </c>
      <c r="P1289" s="111">
        <v>98.526437211036907</v>
      </c>
      <c r="Q1289" s="104">
        <v>78.549586430663126</v>
      </c>
      <c r="R1289" s="101">
        <v>1.8951439027896939</v>
      </c>
      <c r="S1289" s="99">
        <v>0.73397123825180488</v>
      </c>
      <c r="T1289" s="143">
        <v>3</v>
      </c>
      <c r="U1289" s="116">
        <v>1327</v>
      </c>
      <c r="V1289" s="101">
        <v>190.262412401483</v>
      </c>
      <c r="W1289" s="99">
        <v>45.994507789661</v>
      </c>
      <c r="X1289" s="111">
        <v>24.843370391041098</v>
      </c>
      <c r="Y1289" s="104">
        <v>87.033430194061694</v>
      </c>
      <c r="Z1289" s="107">
        <v>1.9396861004359871</v>
      </c>
      <c r="AA1289" s="104">
        <v>1.0343413251129607</v>
      </c>
      <c r="AB1289" s="115">
        <v>3</v>
      </c>
      <c r="AC1289" s="116">
        <v>1281</v>
      </c>
      <c r="AD1289" s="107">
        <v>1.1080062180962262</v>
      </c>
      <c r="AE1289" s="104">
        <v>0.14796597776924689</v>
      </c>
    </row>
    <row r="1290" spans="1:31" x14ac:dyDescent="0.3">
      <c r="A1290" s="104" t="s">
        <v>2037</v>
      </c>
      <c r="B1290" s="115">
        <v>4</v>
      </c>
      <c r="C1290" s="116">
        <v>2</v>
      </c>
      <c r="D1290" s="107">
        <v>20.682700000000001</v>
      </c>
      <c r="E1290" s="104">
        <v>0.15233279027027</v>
      </c>
      <c r="F1290" s="107">
        <f t="shared" si="20"/>
        <v>0.81720660289737546</v>
      </c>
      <c r="G1290" s="104">
        <v>6.4830966517402999E-2</v>
      </c>
      <c r="H1290" s="107">
        <v>1.5410179011494101</v>
      </c>
      <c r="I1290" s="104">
        <v>0.27503787612110298</v>
      </c>
      <c r="J1290" s="115" t="s">
        <v>0</v>
      </c>
      <c r="K1290" s="116" t="s">
        <v>1</v>
      </c>
      <c r="L1290" s="107">
        <v>16397.108499999998</v>
      </c>
      <c r="M1290" s="104" t="s">
        <v>2038</v>
      </c>
      <c r="N1290" s="101">
        <v>163.82252008547701</v>
      </c>
      <c r="O1290" s="99">
        <v>114.35045023149399</v>
      </c>
      <c r="P1290" s="111">
        <v>121.49023268027101</v>
      </c>
      <c r="Q1290" s="104">
        <v>133.22106766574734</v>
      </c>
      <c r="R1290" s="101">
        <v>2.1245729098754458</v>
      </c>
      <c r="S1290" s="99">
        <v>0.20072646951561302</v>
      </c>
      <c r="T1290" s="143">
        <v>3</v>
      </c>
      <c r="U1290" s="116">
        <v>1182</v>
      </c>
      <c r="V1290" s="101">
        <v>128.53854824123101</v>
      </c>
      <c r="W1290" s="99">
        <v>76.436137771129097</v>
      </c>
      <c r="X1290" s="111">
        <v>54.3754504780349</v>
      </c>
      <c r="Y1290" s="104">
        <v>86.450045496798339</v>
      </c>
      <c r="Z1290" s="107">
        <v>1.9367652261698403</v>
      </c>
      <c r="AA1290" s="104">
        <v>0.44051044973834502</v>
      </c>
      <c r="AB1290" s="115">
        <v>3</v>
      </c>
      <c r="AC1290" s="116">
        <v>1282</v>
      </c>
      <c r="AD1290" s="107">
        <v>0.64892172845891127</v>
      </c>
      <c r="AE1290" s="104">
        <v>-0.62388362093737026</v>
      </c>
    </row>
    <row r="1291" spans="1:31" x14ac:dyDescent="0.3">
      <c r="A1291" s="104" t="s">
        <v>1451</v>
      </c>
      <c r="B1291" s="115">
        <v>10</v>
      </c>
      <c r="C1291" s="116">
        <v>4</v>
      </c>
      <c r="D1291" s="107">
        <v>55.213299999999997</v>
      </c>
      <c r="E1291" s="104">
        <v>4.5252306078348403E-2</v>
      </c>
      <c r="F1291" s="107">
        <f t="shared" si="20"/>
        <v>1.3443592840481209</v>
      </c>
      <c r="G1291" s="104">
        <v>2.71069988405854E-2</v>
      </c>
      <c r="H1291" s="107">
        <v>2.8404160848494699</v>
      </c>
      <c r="I1291" s="104">
        <v>0.58463129274658798</v>
      </c>
      <c r="J1291" s="115" t="s">
        <v>1</v>
      </c>
      <c r="K1291" s="116" t="s">
        <v>0</v>
      </c>
      <c r="L1291" s="107">
        <v>65142.756000000001</v>
      </c>
      <c r="M1291" s="104" t="s">
        <v>1452</v>
      </c>
      <c r="N1291" s="101">
        <v>18.7884011840633</v>
      </c>
      <c r="O1291" s="99">
        <v>26.646259316057801</v>
      </c>
      <c r="P1291" s="111">
        <v>45.542778527048903</v>
      </c>
      <c r="Q1291" s="104">
        <v>30.325813009056663</v>
      </c>
      <c r="R1291" s="101">
        <v>1.4818124527575405</v>
      </c>
      <c r="S1291" s="99">
        <v>0.45345829004786931</v>
      </c>
      <c r="T1291" s="143">
        <v>3</v>
      </c>
      <c r="U1291" s="116">
        <v>1464</v>
      </c>
      <c r="V1291" s="101">
        <v>94.742632359299407</v>
      </c>
      <c r="W1291" s="99">
        <v>114.823399638453</v>
      </c>
      <c r="X1291" s="111">
        <v>48.847749173433201</v>
      </c>
      <c r="Y1291" s="104">
        <v>86.137927057061873</v>
      </c>
      <c r="Z1291" s="107">
        <v>1.9351944160856027</v>
      </c>
      <c r="AA1291" s="104">
        <v>0.39261495041674427</v>
      </c>
      <c r="AB1291" s="115">
        <v>3</v>
      </c>
      <c r="AC1291" s="116">
        <v>1283</v>
      </c>
      <c r="AD1291" s="107">
        <v>2.8404160848494708</v>
      </c>
      <c r="AE1291" s="104">
        <v>1.5061022816946823</v>
      </c>
    </row>
    <row r="1292" spans="1:31" x14ac:dyDescent="0.3">
      <c r="A1292" s="104" t="s">
        <v>1497</v>
      </c>
      <c r="B1292" s="115">
        <v>17</v>
      </c>
      <c r="C1292" s="116">
        <v>3</v>
      </c>
      <c r="D1292" s="107">
        <v>63.954700000000003</v>
      </c>
      <c r="E1292" s="104">
        <v>5.1947209700368702E-2</v>
      </c>
      <c r="F1292" s="107">
        <f t="shared" si="20"/>
        <v>1.2844377752343852</v>
      </c>
      <c r="G1292" s="104">
        <v>3.0152819719663E-2</v>
      </c>
      <c r="H1292" s="107">
        <v>1.91334901699093</v>
      </c>
      <c r="I1292" s="104">
        <v>0.54625900397031202</v>
      </c>
      <c r="J1292" s="115" t="s">
        <v>0</v>
      </c>
      <c r="K1292" s="116" t="s">
        <v>1</v>
      </c>
      <c r="L1292" s="107">
        <v>394669.13079999998</v>
      </c>
      <c r="M1292" s="104" t="s">
        <v>1498</v>
      </c>
      <c r="N1292" s="101">
        <v>143.61832139680101</v>
      </c>
      <c r="O1292" s="99">
        <v>113.890277975362</v>
      </c>
      <c r="P1292" s="111">
        <v>234.29509189730999</v>
      </c>
      <c r="Q1292" s="104">
        <v>163.934563756491</v>
      </c>
      <c r="R1292" s="101">
        <v>2.2146705293250597</v>
      </c>
      <c r="S1292" s="99">
        <v>0.38259623463397591</v>
      </c>
      <c r="T1292" s="143">
        <v>3</v>
      </c>
      <c r="U1292" s="116">
        <v>1110</v>
      </c>
      <c r="V1292" s="101">
        <v>75.664175120482994</v>
      </c>
      <c r="W1292" s="99">
        <v>89.042357725857897</v>
      </c>
      <c r="X1292" s="111">
        <v>92.331616964359597</v>
      </c>
      <c r="Y1292" s="104">
        <v>85.679383270233487</v>
      </c>
      <c r="Z1292" s="107">
        <v>1.9328763317348823</v>
      </c>
      <c r="AA1292" s="104">
        <v>0.10303497037804041</v>
      </c>
      <c r="AB1292" s="115">
        <v>3</v>
      </c>
      <c r="AC1292" s="116">
        <v>1284</v>
      </c>
      <c r="AD1292" s="107">
        <v>0.5226437994949128</v>
      </c>
      <c r="AE1292" s="104">
        <v>-0.93610006195105067</v>
      </c>
    </row>
    <row r="1293" spans="1:31" x14ac:dyDescent="0.3">
      <c r="A1293" s="104" t="s">
        <v>969</v>
      </c>
      <c r="B1293" s="115">
        <v>27</v>
      </c>
      <c r="C1293" s="116">
        <v>1</v>
      </c>
      <c r="D1293" s="107">
        <v>101.229</v>
      </c>
      <c r="E1293" s="104">
        <v>1.22680872783939E-2</v>
      </c>
      <c r="F1293" s="107">
        <f t="shared" si="20"/>
        <v>1.9112231429935929</v>
      </c>
      <c r="G1293" s="104">
        <v>1.1053977392339501E-2</v>
      </c>
      <c r="H1293" s="107">
        <v>2.45787996025622</v>
      </c>
      <c r="I1293" s="104">
        <v>0.89289155133725795</v>
      </c>
      <c r="J1293" s="115" t="s">
        <v>0</v>
      </c>
      <c r="K1293" s="116" t="s">
        <v>1</v>
      </c>
      <c r="L1293" s="107">
        <v>569701.10239999997</v>
      </c>
      <c r="M1293" s="104" t="s">
        <v>970</v>
      </c>
      <c r="N1293" s="101">
        <v>174.59176823626299</v>
      </c>
      <c r="O1293" s="99">
        <v>194.76527508567199</v>
      </c>
      <c r="P1293" s="111">
        <v>260.18532044830403</v>
      </c>
      <c r="Q1293" s="104">
        <v>209.84745459007968</v>
      </c>
      <c r="R1293" s="101">
        <v>2.3219037056695626</v>
      </c>
      <c r="S1293" s="99">
        <v>0.21322914644964153</v>
      </c>
      <c r="T1293" s="143">
        <v>3</v>
      </c>
      <c r="U1293" s="116">
        <v>1019</v>
      </c>
      <c r="V1293" s="101">
        <v>95.466855212493101</v>
      </c>
      <c r="W1293" s="99">
        <v>58.771610611930498</v>
      </c>
      <c r="X1293" s="111">
        <v>101.893800173063</v>
      </c>
      <c r="Y1293" s="104">
        <v>85.377421999162195</v>
      </c>
      <c r="Z1293" s="107">
        <v>1.9313430369935598</v>
      </c>
      <c r="AA1293" s="104">
        <v>0.27248789477859958</v>
      </c>
      <c r="AB1293" s="115">
        <v>3</v>
      </c>
      <c r="AC1293" s="116">
        <v>1285</v>
      </c>
      <c r="AD1293" s="107">
        <v>0.40685469435852917</v>
      </c>
      <c r="AE1293" s="104">
        <v>-1.2974144580328082</v>
      </c>
    </row>
    <row r="1294" spans="1:31" x14ac:dyDescent="0.3">
      <c r="A1294" s="104" t="s">
        <v>451</v>
      </c>
      <c r="B1294" s="115">
        <v>5</v>
      </c>
      <c r="C1294" s="116">
        <v>2</v>
      </c>
      <c r="D1294" s="107">
        <v>25.5181</v>
      </c>
      <c r="E1294" s="104">
        <v>1.4321060876341101E-3</v>
      </c>
      <c r="F1294" s="107">
        <f t="shared" si="20"/>
        <v>2.8440248091458025</v>
      </c>
      <c r="G1294" s="104">
        <v>2.8154638798819202E-3</v>
      </c>
      <c r="H1294" s="107">
        <v>2.7480978176195201</v>
      </c>
      <c r="I1294" s="104">
        <v>0.99981758509733798</v>
      </c>
      <c r="J1294" s="115" t="s">
        <v>0</v>
      </c>
      <c r="K1294" s="116" t="s">
        <v>1</v>
      </c>
      <c r="L1294" s="107">
        <v>51365.592799999999</v>
      </c>
      <c r="M1294" s="104" t="s">
        <v>452</v>
      </c>
      <c r="N1294" s="101">
        <v>256.23343729789298</v>
      </c>
      <c r="O1294" s="99">
        <v>184.68845631771001</v>
      </c>
      <c r="P1294" s="111">
        <v>256.38781685080801</v>
      </c>
      <c r="Q1294" s="104">
        <v>232.43657015547032</v>
      </c>
      <c r="R1294" s="101">
        <v>2.3663044583450223</v>
      </c>
      <c r="S1294" s="99">
        <v>0.17790295039796639</v>
      </c>
      <c r="T1294" s="143">
        <v>3</v>
      </c>
      <c r="U1294" s="116">
        <v>981</v>
      </c>
      <c r="V1294" s="101">
        <v>96.227060289472305</v>
      </c>
      <c r="W1294" s="99">
        <v>78.124313741868605</v>
      </c>
      <c r="X1294" s="111">
        <v>79.391307905083295</v>
      </c>
      <c r="Y1294" s="104">
        <v>84.580893978808078</v>
      </c>
      <c r="Z1294" s="107">
        <v>1.9272722711160539</v>
      </c>
      <c r="AA1294" s="104">
        <v>0.1194803093187099</v>
      </c>
      <c r="AB1294" s="115">
        <v>3</v>
      </c>
      <c r="AC1294" s="116">
        <v>1286</v>
      </c>
      <c r="AD1294" s="107">
        <v>0.36388806598821472</v>
      </c>
      <c r="AE1294" s="104">
        <v>-1.4584333573157597</v>
      </c>
    </row>
    <row r="1295" spans="1:31" x14ac:dyDescent="0.3">
      <c r="A1295" s="104" t="s">
        <v>1701</v>
      </c>
      <c r="B1295" s="115">
        <v>5</v>
      </c>
      <c r="C1295" s="116">
        <v>2</v>
      </c>
      <c r="D1295" s="107">
        <v>17.110299999999999</v>
      </c>
      <c r="E1295" s="104">
        <v>8.1564376515756903E-2</v>
      </c>
      <c r="F1295" s="107">
        <f t="shared" si="20"/>
        <v>1.0884994792444462</v>
      </c>
      <c r="G1295" s="104">
        <v>4.1622454359624403E-2</v>
      </c>
      <c r="H1295" s="107">
        <v>5.9606942589284797</v>
      </c>
      <c r="I1295" s="104">
        <v>0.42395375329564</v>
      </c>
      <c r="J1295" s="115" t="s">
        <v>1</v>
      </c>
      <c r="K1295" s="116" t="s">
        <v>0</v>
      </c>
      <c r="L1295" s="107">
        <v>357758.02610000002</v>
      </c>
      <c r="M1295" s="104" t="s">
        <v>1702</v>
      </c>
      <c r="N1295" s="101"/>
      <c r="O1295" s="99">
        <v>36.790599053422703</v>
      </c>
      <c r="P1295" s="111">
        <v>5.6739540812473299</v>
      </c>
      <c r="Q1295" s="104">
        <v>21.232276567335017</v>
      </c>
      <c r="R1295" s="101">
        <v>1.3269965625891806</v>
      </c>
      <c r="S1295" s="99">
        <v>1.0362897543191332</v>
      </c>
      <c r="T1295" s="143">
        <v>2</v>
      </c>
      <c r="U1295" s="116">
        <v>1489</v>
      </c>
      <c r="V1295" s="101">
        <v>83.970284876397201</v>
      </c>
      <c r="W1295" s="99">
        <v>89.105033105333106</v>
      </c>
      <c r="X1295" s="111">
        <v>80.042900096060706</v>
      </c>
      <c r="Y1295" s="104">
        <v>84.372739359263676</v>
      </c>
      <c r="Z1295" s="107">
        <v>1.926202149727082</v>
      </c>
      <c r="AA1295" s="104">
        <v>5.3861610908091988E-2</v>
      </c>
      <c r="AB1295" s="115">
        <v>3</v>
      </c>
      <c r="AC1295" s="116">
        <v>1287</v>
      </c>
      <c r="AD1295" s="107">
        <v>3.9737961726189863</v>
      </c>
      <c r="AE1295" s="104">
        <v>1.9905178745268721</v>
      </c>
    </row>
    <row r="1296" spans="1:31" x14ac:dyDescent="0.3">
      <c r="A1296" s="104" t="s">
        <v>1681</v>
      </c>
      <c r="B1296" s="115">
        <v>2</v>
      </c>
      <c r="C1296" s="116">
        <v>1</v>
      </c>
      <c r="D1296" s="107">
        <v>6.7575000000000003</v>
      </c>
      <c r="E1296" s="104">
        <v>7.8753176832494901E-2</v>
      </c>
      <c r="F1296" s="107">
        <f t="shared" si="20"/>
        <v>1.1037319181352565</v>
      </c>
      <c r="G1296" s="104">
        <v>4.0669763118400398E-2</v>
      </c>
      <c r="H1296" s="107">
        <v>1.78081786826749</v>
      </c>
      <c r="I1296" s="104">
        <v>0.433142989410011</v>
      </c>
      <c r="J1296" s="115" t="s">
        <v>1</v>
      </c>
      <c r="K1296" s="116" t="s">
        <v>0</v>
      </c>
      <c r="L1296" s="107">
        <v>116126.05680000001</v>
      </c>
      <c r="M1296" s="104" t="s">
        <v>1682</v>
      </c>
      <c r="N1296" s="101">
        <v>50.017221526201602</v>
      </c>
      <c r="O1296" s="99">
        <v>29.515739282891399</v>
      </c>
      <c r="P1296" s="111">
        <v>61.887566572729199</v>
      </c>
      <c r="Q1296" s="104">
        <v>47.140175793940728</v>
      </c>
      <c r="R1296" s="101">
        <v>1.673391197751225</v>
      </c>
      <c r="S1296" s="99">
        <v>0.34740141731909813</v>
      </c>
      <c r="T1296" s="143">
        <v>3</v>
      </c>
      <c r="U1296" s="116">
        <v>1418</v>
      </c>
      <c r="V1296" s="101">
        <v>101.06094365446999</v>
      </c>
      <c r="W1296" s="99">
        <v>63.995180756121798</v>
      </c>
      <c r="X1296" s="111">
        <v>86.788077690768404</v>
      </c>
      <c r="Y1296" s="104">
        <v>83.948067367120061</v>
      </c>
      <c r="Z1296" s="107">
        <v>1.9240107023626123</v>
      </c>
      <c r="AA1296" s="104">
        <v>0.22270163815032479</v>
      </c>
      <c r="AB1296" s="115">
        <v>3</v>
      </c>
      <c r="AC1296" s="116">
        <v>1288</v>
      </c>
      <c r="AD1296" s="107">
        <v>1.7808178682674858</v>
      </c>
      <c r="AE1296" s="104">
        <v>0.83253997349531972</v>
      </c>
    </row>
    <row r="1297" spans="1:31" x14ac:dyDescent="0.3">
      <c r="A1297" s="104" t="s">
        <v>1975</v>
      </c>
      <c r="B1297" s="115">
        <v>8</v>
      </c>
      <c r="C1297" s="116">
        <v>1</v>
      </c>
      <c r="D1297" s="107">
        <v>44.3917</v>
      </c>
      <c r="E1297" s="104">
        <v>0.13479289756472701</v>
      </c>
      <c r="F1297" s="107">
        <f t="shared" si="20"/>
        <v>0.87033299081042004</v>
      </c>
      <c r="G1297" s="104">
        <v>5.9178998802561E-2</v>
      </c>
      <c r="H1297" s="107">
        <v>1.8960033311031399</v>
      </c>
      <c r="I1297" s="104">
        <v>0.301702086753318</v>
      </c>
      <c r="J1297" s="115" t="s">
        <v>0</v>
      </c>
      <c r="K1297" s="116" t="s">
        <v>1</v>
      </c>
      <c r="L1297" s="107">
        <v>61403.3505</v>
      </c>
      <c r="M1297" s="104" t="s">
        <v>1976</v>
      </c>
      <c r="N1297" s="101">
        <v>156.88611545131701</v>
      </c>
      <c r="O1297" s="99">
        <v>183.34128780537401</v>
      </c>
      <c r="P1297" s="111">
        <v>133.18688647777</v>
      </c>
      <c r="Q1297" s="104">
        <v>157.80476324482035</v>
      </c>
      <c r="R1297" s="101">
        <v>2.1981201079971062</v>
      </c>
      <c r="S1297" s="99">
        <v>0.15899277506326812</v>
      </c>
      <c r="T1297" s="143">
        <v>3</v>
      </c>
      <c r="U1297" s="116">
        <v>1123</v>
      </c>
      <c r="V1297" s="101">
        <v>33.282228037818399</v>
      </c>
      <c r="W1297" s="99">
        <v>84.2799455362413</v>
      </c>
      <c r="X1297" s="111">
        <v>132.12846882529601</v>
      </c>
      <c r="Y1297" s="104">
        <v>83.230214133118565</v>
      </c>
      <c r="Z1297" s="107">
        <v>1.9202810119790035</v>
      </c>
      <c r="AA1297" s="104">
        <v>0.59391269369271571</v>
      </c>
      <c r="AB1297" s="115">
        <v>3</v>
      </c>
      <c r="AC1297" s="116">
        <v>1289</v>
      </c>
      <c r="AD1297" s="107">
        <v>0.52742523369839056</v>
      </c>
      <c r="AE1297" s="104">
        <v>-0.92296149892064339</v>
      </c>
    </row>
    <row r="1298" spans="1:31" x14ac:dyDescent="0.3">
      <c r="A1298" s="104" t="s">
        <v>813</v>
      </c>
      <c r="B1298" s="115">
        <v>11</v>
      </c>
      <c r="C1298" s="116">
        <v>3</v>
      </c>
      <c r="D1298" s="107">
        <v>53.935600000000001</v>
      </c>
      <c r="E1298" s="104">
        <v>7.48618265399847E-3</v>
      </c>
      <c r="F1298" s="107">
        <f t="shared" si="20"/>
        <v>2.1257395808208623</v>
      </c>
      <c r="G1298" s="104">
        <v>8.0529361176516993E-3</v>
      </c>
      <c r="H1298" s="107">
        <v>1.4440117626510101</v>
      </c>
      <c r="I1298" s="104">
        <v>0.95488890674320104</v>
      </c>
      <c r="J1298" s="115" t="s">
        <v>0</v>
      </c>
      <c r="K1298" s="116" t="s">
        <v>1</v>
      </c>
      <c r="L1298" s="107">
        <v>113284.43889999999</v>
      </c>
      <c r="M1298" s="104" t="s">
        <v>814</v>
      </c>
      <c r="N1298" s="101">
        <v>132.588118863787</v>
      </c>
      <c r="O1298" s="99">
        <v>112.72634672154101</v>
      </c>
      <c r="P1298" s="111">
        <v>115.117568142341</v>
      </c>
      <c r="Q1298" s="104">
        <v>120.14401124255635</v>
      </c>
      <c r="R1298" s="101">
        <v>2.0797021276232095</v>
      </c>
      <c r="S1298" s="99">
        <v>9.0250292302254342E-2</v>
      </c>
      <c r="T1298" s="143">
        <v>3</v>
      </c>
      <c r="U1298" s="116">
        <v>1210</v>
      </c>
      <c r="V1298" s="101">
        <v>76.452067617500902</v>
      </c>
      <c r="W1298" s="99">
        <v>91.623776276859701</v>
      </c>
      <c r="X1298" s="111">
        <v>81.528794412714504</v>
      </c>
      <c r="Y1298" s="104">
        <v>83.201546102358364</v>
      </c>
      <c r="Z1298" s="107">
        <v>1.9201313966931743</v>
      </c>
      <c r="AA1298" s="104">
        <v>9.2822039964011338E-2</v>
      </c>
      <c r="AB1298" s="115">
        <v>3</v>
      </c>
      <c r="AC1298" s="116">
        <v>1290</v>
      </c>
      <c r="AD1298" s="107">
        <v>0.69251513447794266</v>
      </c>
      <c r="AE1298" s="104">
        <v>-0.5300824941981952</v>
      </c>
    </row>
    <row r="1299" spans="1:31" x14ac:dyDescent="0.3">
      <c r="A1299" s="104" t="s">
        <v>127</v>
      </c>
      <c r="B1299" s="115">
        <v>5</v>
      </c>
      <c r="C1299" s="116">
        <v>1</v>
      </c>
      <c r="D1299" s="107">
        <v>26.307700000000001</v>
      </c>
      <c r="E1299" s="109">
        <v>3.0758553141607699E-5</v>
      </c>
      <c r="F1299" s="107">
        <f t="shared" si="20"/>
        <v>4.5120340972644453</v>
      </c>
      <c r="G1299" s="104">
        <v>2.32413129545976E-4</v>
      </c>
      <c r="H1299" s="107">
        <v>2.89595539363606</v>
      </c>
      <c r="I1299" s="104">
        <v>1</v>
      </c>
      <c r="J1299" s="115" t="s">
        <v>0</v>
      </c>
      <c r="K1299" s="116" t="s">
        <v>1</v>
      </c>
      <c r="L1299" s="107">
        <v>78490.484899999996</v>
      </c>
      <c r="M1299" s="104" t="s">
        <v>128</v>
      </c>
      <c r="N1299" s="101">
        <v>262.24774506015399</v>
      </c>
      <c r="O1299" s="99">
        <v>227.12437055901901</v>
      </c>
      <c r="P1299" s="111">
        <v>232.01823776407801</v>
      </c>
      <c r="Q1299" s="104">
        <v>240.46345112775032</v>
      </c>
      <c r="R1299" s="101">
        <v>2.3810490758043588</v>
      </c>
      <c r="S1299" s="99">
        <v>7.9112965524708312E-2</v>
      </c>
      <c r="T1299" s="143">
        <v>3</v>
      </c>
      <c r="U1299" s="116">
        <v>970</v>
      </c>
      <c r="V1299" s="101">
        <v>79.169021822305197</v>
      </c>
      <c r="W1299" s="99">
        <v>85.437139637426299</v>
      </c>
      <c r="X1299" s="111">
        <v>84.496554337799097</v>
      </c>
      <c r="Y1299" s="104">
        <v>83.034238599176859</v>
      </c>
      <c r="Z1299" s="107">
        <v>1.919257207660088</v>
      </c>
      <c r="AA1299" s="104">
        <v>4.0709129562633624E-2</v>
      </c>
      <c r="AB1299" s="115">
        <v>3</v>
      </c>
      <c r="AC1299" s="116">
        <v>1291</v>
      </c>
      <c r="AD1299" s="107">
        <v>0.34530918611437339</v>
      </c>
      <c r="AE1299" s="104">
        <v>-1.5340393807789729</v>
      </c>
    </row>
    <row r="1300" spans="1:31" x14ac:dyDescent="0.3">
      <c r="A1300" s="104" t="s">
        <v>995</v>
      </c>
      <c r="B1300" s="115">
        <v>2</v>
      </c>
      <c r="C1300" s="116">
        <v>1</v>
      </c>
      <c r="D1300" s="107">
        <v>8.2279</v>
      </c>
      <c r="E1300" s="104">
        <v>1.3734364483845799E-2</v>
      </c>
      <c r="F1300" s="107">
        <f t="shared" si="20"/>
        <v>1.8621914314414092</v>
      </c>
      <c r="G1300" s="104">
        <v>1.20242374446999E-2</v>
      </c>
      <c r="H1300" s="107">
        <v>26.656288844562599</v>
      </c>
      <c r="I1300" s="104">
        <v>0.87372915896784298</v>
      </c>
      <c r="J1300" s="115" t="s">
        <v>1</v>
      </c>
      <c r="K1300" s="116" t="s">
        <v>0</v>
      </c>
      <c r="L1300" s="107">
        <v>149999.5227</v>
      </c>
      <c r="M1300" s="104" t="s">
        <v>996</v>
      </c>
      <c r="N1300" s="101"/>
      <c r="O1300" s="99"/>
      <c r="P1300" s="111">
        <v>9.3342262610712403</v>
      </c>
      <c r="Q1300" s="104">
        <v>9.3342262610712403</v>
      </c>
      <c r="R1300" s="101">
        <v>0.97007832394829541</v>
      </c>
      <c r="S1300" s="99"/>
      <c r="T1300" s="143">
        <v>1</v>
      </c>
      <c r="U1300" s="116">
        <v>1511</v>
      </c>
      <c r="V1300" s="101">
        <v>71.565437896338196</v>
      </c>
      <c r="W1300" s="99">
        <v>101.320105279091</v>
      </c>
      <c r="X1300" s="111">
        <v>75.930288180187503</v>
      </c>
      <c r="Y1300" s="104">
        <v>82.938610451872236</v>
      </c>
      <c r="Z1300" s="107">
        <v>1.9187567549472242</v>
      </c>
      <c r="AA1300" s="104">
        <v>0.19373060278615425</v>
      </c>
      <c r="AB1300" s="115">
        <v>3</v>
      </c>
      <c r="AC1300" s="116">
        <v>1292</v>
      </c>
      <c r="AD1300" s="107">
        <v>8.8854296148542051</v>
      </c>
      <c r="AE1300" s="104">
        <v>3.1514415329490038</v>
      </c>
    </row>
    <row r="1301" spans="1:31" x14ac:dyDescent="0.3">
      <c r="A1301" s="104" t="s">
        <v>2253</v>
      </c>
      <c r="B1301" s="115">
        <v>5</v>
      </c>
      <c r="C1301" s="116">
        <v>1</v>
      </c>
      <c r="D1301" s="107">
        <v>22.863600000000002</v>
      </c>
      <c r="E1301" s="104">
        <v>0.229286024922081</v>
      </c>
      <c r="F1301" s="107">
        <f t="shared" si="20"/>
        <v>0.639622414891447</v>
      </c>
      <c r="G1301" s="104">
        <v>8.8059261059608401E-2</v>
      </c>
      <c r="H1301" s="107">
        <v>1.23774903072986</v>
      </c>
      <c r="I1301" s="104">
        <v>0.19592357672751601</v>
      </c>
      <c r="J1301" s="115" t="s">
        <v>0</v>
      </c>
      <c r="K1301" s="116" t="s">
        <v>1</v>
      </c>
      <c r="L1301" s="107">
        <v>59984.364999999998</v>
      </c>
      <c r="M1301" s="104" t="s">
        <v>2254</v>
      </c>
      <c r="N1301" s="101">
        <v>114.37369799984501</v>
      </c>
      <c r="O1301" s="99">
        <v>108.682543362822</v>
      </c>
      <c r="P1301" s="111">
        <v>81.112690011432406</v>
      </c>
      <c r="Q1301" s="104">
        <v>101.38964379136648</v>
      </c>
      <c r="R1301" s="101">
        <v>2.0059935972659972</v>
      </c>
      <c r="S1301" s="99">
        <v>0.17545598324829051</v>
      </c>
      <c r="T1301" s="143">
        <v>3</v>
      </c>
      <c r="U1301" s="116">
        <v>1259</v>
      </c>
      <c r="V1301" s="101">
        <v>72.643516113290602</v>
      </c>
      <c r="W1301" s="99">
        <v>100.15138033826101</v>
      </c>
      <c r="X1301" s="111">
        <v>72.948726708259798</v>
      </c>
      <c r="Y1301" s="104">
        <v>81.914541053270469</v>
      </c>
      <c r="Z1301" s="107">
        <v>1.9133610023544489</v>
      </c>
      <c r="AA1301" s="104">
        <v>0.192814403394275</v>
      </c>
      <c r="AB1301" s="115">
        <v>3</v>
      </c>
      <c r="AC1301" s="116">
        <v>1293</v>
      </c>
      <c r="AD1301" s="107">
        <v>0.80791822507858191</v>
      </c>
      <c r="AE1301" s="104">
        <v>-0.30771881953899249</v>
      </c>
    </row>
    <row r="1302" spans="1:31" x14ac:dyDescent="0.3">
      <c r="A1302" s="104" t="s">
        <v>911</v>
      </c>
      <c r="B1302" s="115">
        <v>1</v>
      </c>
      <c r="C1302" s="116">
        <v>1</v>
      </c>
      <c r="D1302" s="107">
        <v>2.9045999999999998</v>
      </c>
      <c r="E1302" s="104">
        <v>1.0373214781619801E-2</v>
      </c>
      <c r="F1302" s="107">
        <f t="shared" si="20"/>
        <v>1.984086629767938</v>
      </c>
      <c r="G1302" s="104">
        <v>9.9503106768416092E-3</v>
      </c>
      <c r="H1302" s="107">
        <v>4.6476057388776004</v>
      </c>
      <c r="I1302" s="104">
        <v>0.917906324471921</v>
      </c>
      <c r="J1302" s="115" t="s">
        <v>0</v>
      </c>
      <c r="K1302" s="116" t="s">
        <v>1</v>
      </c>
      <c r="L1302" s="107">
        <v>106028.33960000001</v>
      </c>
      <c r="M1302" s="104" t="s">
        <v>912</v>
      </c>
      <c r="N1302" s="101">
        <v>199.56253174901701</v>
      </c>
      <c r="O1302" s="99">
        <v>465.436804048704</v>
      </c>
      <c r="P1302" s="111">
        <v>467.44974038321999</v>
      </c>
      <c r="Q1302" s="104">
        <v>377.48302539364698</v>
      </c>
      <c r="R1302" s="101">
        <v>2.576897427107935</v>
      </c>
      <c r="S1302" s="99">
        <v>0.40819571756550704</v>
      </c>
      <c r="T1302" s="143">
        <v>3</v>
      </c>
      <c r="U1302" s="116">
        <v>790</v>
      </c>
      <c r="V1302" s="101">
        <v>68.843690793848907</v>
      </c>
      <c r="W1302" s="99">
        <v>65.091957717628802</v>
      </c>
      <c r="X1302" s="111">
        <v>109.727248000572</v>
      </c>
      <c r="Y1302" s="104">
        <v>81.220965504016576</v>
      </c>
      <c r="Z1302" s="107">
        <v>1.9096681478057589</v>
      </c>
      <c r="AA1302" s="104">
        <v>0.30482685604184434</v>
      </c>
      <c r="AB1302" s="115">
        <v>3</v>
      </c>
      <c r="AC1302" s="116">
        <v>1294</v>
      </c>
      <c r="AD1302" s="107">
        <v>0.21516455056308215</v>
      </c>
      <c r="AE1302" s="104">
        <v>-2.2164876886453464</v>
      </c>
    </row>
    <row r="1303" spans="1:31" x14ac:dyDescent="0.3">
      <c r="A1303" s="104" t="s">
        <v>1397</v>
      </c>
      <c r="B1303" s="115">
        <v>12</v>
      </c>
      <c r="C1303" s="116">
        <v>1</v>
      </c>
      <c r="D1303" s="107">
        <v>47.596299999999999</v>
      </c>
      <c r="E1303" s="104">
        <v>4.0479873898303501E-2</v>
      </c>
      <c r="F1303" s="107">
        <f t="shared" si="20"/>
        <v>1.3927608490673742</v>
      </c>
      <c r="G1303" s="104">
        <v>2.5194321563778699E-2</v>
      </c>
      <c r="H1303" s="107">
        <v>2.1988301239566801</v>
      </c>
      <c r="I1303" s="104">
        <v>0.61556243385947795</v>
      </c>
      <c r="J1303" s="115" t="s">
        <v>0</v>
      </c>
      <c r="K1303" s="116" t="s">
        <v>1</v>
      </c>
      <c r="L1303" s="107">
        <v>239343.31049999999</v>
      </c>
      <c r="M1303" s="104" t="s">
        <v>1398</v>
      </c>
      <c r="N1303" s="101">
        <v>190.63740692422201</v>
      </c>
      <c r="O1303" s="99">
        <v>156.18921038376899</v>
      </c>
      <c r="P1303" s="111">
        <v>186.29696445551599</v>
      </c>
      <c r="Q1303" s="104">
        <v>177.70786058783565</v>
      </c>
      <c r="R1303" s="101">
        <v>2.24970663846607</v>
      </c>
      <c r="S1303" s="99">
        <v>0.10557573947428819</v>
      </c>
      <c r="T1303" s="143">
        <v>3</v>
      </c>
      <c r="U1303" s="116">
        <v>1080</v>
      </c>
      <c r="V1303" s="101">
        <v>43.367661830606004</v>
      </c>
      <c r="W1303" s="99">
        <v>92.6882848994575</v>
      </c>
      <c r="X1303" s="111">
        <v>106.40188389314901</v>
      </c>
      <c r="Y1303" s="104">
        <v>80.819276874404167</v>
      </c>
      <c r="Z1303" s="107">
        <v>1.9075149603003814</v>
      </c>
      <c r="AA1303" s="104">
        <v>0.41018576673745782</v>
      </c>
      <c r="AB1303" s="115">
        <v>3</v>
      </c>
      <c r="AC1303" s="116">
        <v>1295</v>
      </c>
      <c r="AD1303" s="107">
        <v>0.45478729307225907</v>
      </c>
      <c r="AE1303" s="104">
        <v>-1.1367361495352555</v>
      </c>
    </row>
    <row r="1304" spans="1:31" x14ac:dyDescent="0.3">
      <c r="A1304" s="104" t="s">
        <v>3003</v>
      </c>
      <c r="B1304" s="115">
        <v>2</v>
      </c>
      <c r="C1304" s="116">
        <v>1</v>
      </c>
      <c r="D1304" s="107">
        <v>7.7088999999999999</v>
      </c>
      <c r="E1304" s="104">
        <v>0.73440074974886005</v>
      </c>
      <c r="F1304" s="107">
        <f t="shared" si="20"/>
        <v>0.13406688843586284</v>
      </c>
      <c r="G1304" s="104">
        <v>0.21151833067737399</v>
      </c>
      <c r="H1304" s="107">
        <v>1.00961249169756</v>
      </c>
      <c r="I1304" s="104">
        <v>5.9430545629668E-2</v>
      </c>
      <c r="J1304" s="115" t="s">
        <v>0</v>
      </c>
      <c r="K1304" s="116" t="s">
        <v>1</v>
      </c>
      <c r="L1304" s="107">
        <v>67470.363899999997</v>
      </c>
      <c r="M1304" s="104" t="s">
        <v>3004</v>
      </c>
      <c r="N1304" s="101">
        <v>82.585040146682203</v>
      </c>
      <c r="O1304" s="99">
        <v>75.767901704681407</v>
      </c>
      <c r="P1304" s="111">
        <v>86.302732810146793</v>
      </c>
      <c r="Q1304" s="104">
        <v>81.551891553836796</v>
      </c>
      <c r="R1304" s="101">
        <v>1.9114340387284274</v>
      </c>
      <c r="S1304" s="99">
        <v>6.5514920288862355E-2</v>
      </c>
      <c r="T1304" s="143">
        <v>3</v>
      </c>
      <c r="U1304" s="116">
        <v>1318</v>
      </c>
      <c r="V1304" s="101">
        <v>122.625953047899</v>
      </c>
      <c r="W1304" s="99">
        <v>86.631679607225706</v>
      </c>
      <c r="X1304" s="111">
        <v>33.068682315628699</v>
      </c>
      <c r="Y1304" s="104">
        <v>80.775438323584481</v>
      </c>
      <c r="Z1304" s="107">
        <v>1.9072793233717928</v>
      </c>
      <c r="AA1304" s="104">
        <v>0.55790386630830346</v>
      </c>
      <c r="AB1304" s="115">
        <v>3</v>
      </c>
      <c r="AC1304" s="116">
        <v>1296</v>
      </c>
      <c r="AD1304" s="107">
        <v>0.99047902856134562</v>
      </c>
      <c r="AE1304" s="104">
        <v>-1.3801665669464638E-2</v>
      </c>
    </row>
    <row r="1305" spans="1:31" x14ac:dyDescent="0.3">
      <c r="A1305" s="104" t="s">
        <v>1459</v>
      </c>
      <c r="B1305" s="115">
        <v>3</v>
      </c>
      <c r="C1305" s="116">
        <v>1</v>
      </c>
      <c r="D1305" s="107">
        <v>11.6342</v>
      </c>
      <c r="E1305" s="104">
        <v>4.6218416302121902E-2</v>
      </c>
      <c r="F1305" s="107">
        <f t="shared" si="20"/>
        <v>1.3351849399264266</v>
      </c>
      <c r="G1305" s="104">
        <v>2.75325460580692E-2</v>
      </c>
      <c r="H1305" s="107">
        <v>1.56554697698649</v>
      </c>
      <c r="I1305" s="104">
        <v>0.57875472241064996</v>
      </c>
      <c r="J1305" s="115" t="s">
        <v>0</v>
      </c>
      <c r="K1305" s="116" t="s">
        <v>1</v>
      </c>
      <c r="L1305" s="107">
        <v>178400.86199999999</v>
      </c>
      <c r="M1305" s="104" t="s">
        <v>1460</v>
      </c>
      <c r="N1305" s="101">
        <v>111.65724411382</v>
      </c>
      <c r="O1305" s="99">
        <v>125.26619439389501</v>
      </c>
      <c r="P1305" s="111">
        <v>139.43417801302701</v>
      </c>
      <c r="Q1305" s="104">
        <v>125.45253884024733</v>
      </c>
      <c r="R1305" s="101">
        <v>2.098479454755076</v>
      </c>
      <c r="S1305" s="99">
        <v>0.1107144154248749</v>
      </c>
      <c r="T1305" s="143">
        <v>3</v>
      </c>
      <c r="U1305" s="116">
        <v>1198</v>
      </c>
      <c r="V1305" s="101">
        <v>102.918396076085</v>
      </c>
      <c r="W1305" s="99">
        <v>76.257759627566998</v>
      </c>
      <c r="X1305" s="111">
        <v>61.223923024863701</v>
      </c>
      <c r="Y1305" s="104">
        <v>80.133359576171898</v>
      </c>
      <c r="Z1305" s="107">
        <v>1.9038133508379711</v>
      </c>
      <c r="AA1305" s="104">
        <v>0.2635068937915262</v>
      </c>
      <c r="AB1305" s="115">
        <v>3</v>
      </c>
      <c r="AC1305" s="116">
        <v>1297</v>
      </c>
      <c r="AD1305" s="107">
        <v>0.63875438725249412</v>
      </c>
      <c r="AE1305" s="104">
        <v>-0.64666679972449359</v>
      </c>
    </row>
    <row r="1306" spans="1:31" x14ac:dyDescent="0.3">
      <c r="A1306" s="104" t="s">
        <v>1919</v>
      </c>
      <c r="B1306" s="115">
        <v>2</v>
      </c>
      <c r="C1306" s="116">
        <v>1</v>
      </c>
      <c r="D1306" s="107">
        <v>6.2819000000000003</v>
      </c>
      <c r="E1306" s="104">
        <v>0.122666570285169</v>
      </c>
      <c r="F1306" s="107">
        <f t="shared" si="20"/>
        <v>0.91127377727958803</v>
      </c>
      <c r="G1306" s="104">
        <v>5.5437410203329401E-2</v>
      </c>
      <c r="H1306" s="107">
        <v>1.28389114855219</v>
      </c>
      <c r="I1306" s="104">
        <v>0.32314129830376698</v>
      </c>
      <c r="J1306" s="115" t="s">
        <v>0</v>
      </c>
      <c r="K1306" s="116" t="s">
        <v>1</v>
      </c>
      <c r="L1306" s="107">
        <v>118439.3404</v>
      </c>
      <c r="M1306" s="104" t="s">
        <v>1920</v>
      </c>
      <c r="N1306" s="101">
        <v>95.925600506874503</v>
      </c>
      <c r="O1306" s="99">
        <v>99.137033520431004</v>
      </c>
      <c r="P1306" s="111">
        <v>112.863311608205</v>
      </c>
      <c r="Q1306" s="104">
        <v>102.6419818785035</v>
      </c>
      <c r="R1306" s="101">
        <v>2.0113250290896718</v>
      </c>
      <c r="S1306" s="99">
        <v>8.7648237526549391E-2</v>
      </c>
      <c r="T1306" s="143">
        <v>3</v>
      </c>
      <c r="U1306" s="116">
        <v>1254</v>
      </c>
      <c r="V1306" s="101">
        <v>99.985349846962706</v>
      </c>
      <c r="W1306" s="99">
        <v>65.425078868854399</v>
      </c>
      <c r="X1306" s="111">
        <v>74.427618288985201</v>
      </c>
      <c r="Y1306" s="104">
        <v>79.946015668267435</v>
      </c>
      <c r="Z1306" s="107">
        <v>1.9027968243498734</v>
      </c>
      <c r="AA1306" s="104">
        <v>0.22426159246718505</v>
      </c>
      <c r="AB1306" s="115">
        <v>3</v>
      </c>
      <c r="AC1306" s="116">
        <v>1298</v>
      </c>
      <c r="AD1306" s="107">
        <v>0.77888222932892015</v>
      </c>
      <c r="AE1306" s="104">
        <v>-0.36052289241282404</v>
      </c>
    </row>
    <row r="1307" spans="1:31" x14ac:dyDescent="0.3">
      <c r="A1307" s="104" t="s">
        <v>711</v>
      </c>
      <c r="B1307" s="115">
        <v>11</v>
      </c>
      <c r="C1307" s="116">
        <v>3</v>
      </c>
      <c r="D1307" s="107">
        <v>60.873199999999997</v>
      </c>
      <c r="E1307" s="104">
        <v>4.75414330810142E-3</v>
      </c>
      <c r="F1307" s="107">
        <f t="shared" si="20"/>
        <v>2.3229277311102354</v>
      </c>
      <c r="G1307" s="104">
        <v>5.8670049355446802E-3</v>
      </c>
      <c r="H1307" s="107">
        <v>1.7017507148937601</v>
      </c>
      <c r="I1307" s="104">
        <v>0.98415167293841199</v>
      </c>
      <c r="J1307" s="115" t="s">
        <v>0</v>
      </c>
      <c r="K1307" s="116" t="s">
        <v>1</v>
      </c>
      <c r="L1307" s="107">
        <v>87857.753400000001</v>
      </c>
      <c r="M1307" s="104" t="s">
        <v>712</v>
      </c>
      <c r="N1307" s="101">
        <v>131.60809854632299</v>
      </c>
      <c r="O1307" s="99">
        <v>150.10456135597201</v>
      </c>
      <c r="P1307" s="111">
        <v>122.300615913443</v>
      </c>
      <c r="Q1307" s="104">
        <v>134.67109193857934</v>
      </c>
      <c r="R1307" s="101">
        <v>2.1292743814770518</v>
      </c>
      <c r="S1307" s="99">
        <v>0.10509147649789445</v>
      </c>
      <c r="T1307" s="143">
        <v>3</v>
      </c>
      <c r="U1307" s="116">
        <v>1177</v>
      </c>
      <c r="V1307" s="101">
        <v>88.483417671502707</v>
      </c>
      <c r="W1307" s="99">
        <v>79.959865581412998</v>
      </c>
      <c r="X1307" s="111">
        <v>68.967092003461801</v>
      </c>
      <c r="Y1307" s="104">
        <v>79.136791752125831</v>
      </c>
      <c r="Z1307" s="107">
        <v>1.8983784397562535</v>
      </c>
      <c r="AA1307" s="104">
        <v>0.12363607337342698</v>
      </c>
      <c r="AB1307" s="115">
        <v>3</v>
      </c>
      <c r="AC1307" s="116">
        <v>1299</v>
      </c>
      <c r="AD1307" s="107">
        <v>0.58763013363119132</v>
      </c>
      <c r="AE1307" s="104">
        <v>-0.76701971579779504</v>
      </c>
    </row>
    <row r="1308" spans="1:31" x14ac:dyDescent="0.3">
      <c r="A1308" s="104" t="s">
        <v>1115</v>
      </c>
      <c r="B1308" s="115">
        <v>3</v>
      </c>
      <c r="C1308" s="116">
        <v>1</v>
      </c>
      <c r="D1308" s="107">
        <v>10.9678</v>
      </c>
      <c r="E1308" s="104">
        <v>1.9521712756209599E-2</v>
      </c>
      <c r="F1308" s="107">
        <f t="shared" si="20"/>
        <v>1.7094820817544225</v>
      </c>
      <c r="G1308" s="104">
        <v>1.5259346366297499E-2</v>
      </c>
      <c r="H1308" s="107">
        <v>3.65927957452439</v>
      </c>
      <c r="I1308" s="104">
        <v>0.80269594161728097</v>
      </c>
      <c r="J1308" s="115" t="s">
        <v>1</v>
      </c>
      <c r="K1308" s="116" t="s">
        <v>0</v>
      </c>
      <c r="L1308" s="107">
        <v>166420.3014</v>
      </c>
      <c r="M1308" s="104" t="s">
        <v>1116</v>
      </c>
      <c r="N1308" s="101">
        <v>12.946811174315901</v>
      </c>
      <c r="O1308" s="99">
        <v>21.907003009695501</v>
      </c>
      <c r="P1308" s="111">
        <v>29.965950047824101</v>
      </c>
      <c r="Q1308" s="104">
        <v>21.606588077278502</v>
      </c>
      <c r="R1308" s="101">
        <v>1.3345861923252009</v>
      </c>
      <c r="S1308" s="99">
        <v>0.39402545090432628</v>
      </c>
      <c r="T1308" s="143">
        <v>3</v>
      </c>
      <c r="U1308" s="116">
        <v>1486</v>
      </c>
      <c r="V1308" s="101">
        <v>47.757878312223703</v>
      </c>
      <c r="W1308" s="99">
        <v>79.980794299288803</v>
      </c>
      <c r="X1308" s="111">
        <v>109.45496666753</v>
      </c>
      <c r="Y1308" s="104">
        <v>79.064546426347491</v>
      </c>
      <c r="Z1308" s="107">
        <v>1.89798178383828</v>
      </c>
      <c r="AA1308" s="104">
        <v>0.39029816914458915</v>
      </c>
      <c r="AB1308" s="115">
        <v>3</v>
      </c>
      <c r="AC1308" s="116">
        <v>1300</v>
      </c>
      <c r="AD1308" s="107">
        <v>3.6592795745243927</v>
      </c>
      <c r="AE1308" s="104">
        <v>1.8715596439829809</v>
      </c>
    </row>
    <row r="1309" spans="1:31" x14ac:dyDescent="0.3">
      <c r="A1309" s="104" t="s">
        <v>251</v>
      </c>
      <c r="B1309" s="115">
        <v>6</v>
      </c>
      <c r="C1309" s="116">
        <v>2</v>
      </c>
      <c r="D1309" s="107">
        <v>36.760800000000003</v>
      </c>
      <c r="E1309" s="104">
        <v>2.32201896159911E-4</v>
      </c>
      <c r="F1309" s="107">
        <f t="shared" si="20"/>
        <v>3.6341342381356712</v>
      </c>
      <c r="G1309" s="104">
        <v>8.4040458302483403E-4</v>
      </c>
      <c r="H1309" s="107">
        <v>5.1653380116090197</v>
      </c>
      <c r="I1309" s="104">
        <v>0.99999999997736</v>
      </c>
      <c r="J1309" s="115" t="s">
        <v>0</v>
      </c>
      <c r="K1309" s="116" t="s">
        <v>1</v>
      </c>
      <c r="L1309" s="107">
        <v>60986.135300000002</v>
      </c>
      <c r="M1309" s="104" t="s">
        <v>252</v>
      </c>
      <c r="N1309" s="101">
        <v>435.33426237220903</v>
      </c>
      <c r="O1309" s="99">
        <v>404.30035492595101</v>
      </c>
      <c r="P1309" s="111">
        <v>381.35730640113798</v>
      </c>
      <c r="Q1309" s="104">
        <v>406.99730789976599</v>
      </c>
      <c r="R1309" s="101">
        <v>2.6095915365762199</v>
      </c>
      <c r="S1309" s="99">
        <v>6.6559050060413641E-2</v>
      </c>
      <c r="T1309" s="143">
        <v>3</v>
      </c>
      <c r="U1309" s="116">
        <v>761</v>
      </c>
      <c r="V1309" s="101">
        <v>68.079696723756001</v>
      </c>
      <c r="W1309" s="99">
        <v>99.786941295722698</v>
      </c>
      <c r="X1309" s="111">
        <v>68.515167189616093</v>
      </c>
      <c r="Y1309" s="104">
        <v>78.793935069698264</v>
      </c>
      <c r="Z1309" s="107">
        <v>1.8964927902416944</v>
      </c>
      <c r="AA1309" s="104">
        <v>0.2307510148373644</v>
      </c>
      <c r="AB1309" s="115">
        <v>3</v>
      </c>
      <c r="AC1309" s="116">
        <v>1301</v>
      </c>
      <c r="AD1309" s="107">
        <v>0.19359817261765128</v>
      </c>
      <c r="AE1309" s="104">
        <v>-2.3688627598776164</v>
      </c>
    </row>
    <row r="1310" spans="1:31" x14ac:dyDescent="0.3">
      <c r="A1310" s="104" t="s">
        <v>2165</v>
      </c>
      <c r="B1310" s="115">
        <v>3</v>
      </c>
      <c r="C1310" s="116">
        <v>2</v>
      </c>
      <c r="D1310" s="107">
        <v>12.3857</v>
      </c>
      <c r="E1310" s="104">
        <v>0.197760440593199</v>
      </c>
      <c r="F1310" s="107">
        <f t="shared" si="20"/>
        <v>0.70386057901956534</v>
      </c>
      <c r="G1310" s="104">
        <v>7.9123127803652105E-2</v>
      </c>
      <c r="H1310" s="107">
        <v>1.3133323226092</v>
      </c>
      <c r="I1310" s="104">
        <v>0.222722401027141</v>
      </c>
      <c r="J1310" s="115" t="s">
        <v>0</v>
      </c>
      <c r="K1310" s="116" t="s">
        <v>1</v>
      </c>
      <c r="L1310" s="107">
        <v>125708.73759999999</v>
      </c>
      <c r="M1310" s="104" t="s">
        <v>2166</v>
      </c>
      <c r="N1310" s="101">
        <v>77.485563648241595</v>
      </c>
      <c r="O1310" s="99">
        <v>121.318611261096</v>
      </c>
      <c r="P1310" s="111">
        <v>109.659328063655</v>
      </c>
      <c r="Q1310" s="104">
        <v>102.82116765766419</v>
      </c>
      <c r="R1310" s="101">
        <v>2.012082531493677</v>
      </c>
      <c r="S1310" s="99">
        <v>0.2207961548106403</v>
      </c>
      <c r="T1310" s="143">
        <v>3</v>
      </c>
      <c r="U1310" s="116">
        <v>1252</v>
      </c>
      <c r="V1310" s="101">
        <v>63.013024427161703</v>
      </c>
      <c r="W1310" s="99">
        <v>89.638990596520202</v>
      </c>
      <c r="X1310" s="111">
        <v>82.218853272750394</v>
      </c>
      <c r="Y1310" s="104">
        <v>78.290289432144107</v>
      </c>
      <c r="Z1310" s="107">
        <v>1.89370789861524</v>
      </c>
      <c r="AA1310" s="104">
        <v>0.17551144261393717</v>
      </c>
      <c r="AB1310" s="115">
        <v>3</v>
      </c>
      <c r="AC1310" s="116">
        <v>1302</v>
      </c>
      <c r="AD1310" s="107">
        <v>0.76142190577728208</v>
      </c>
      <c r="AE1310" s="104">
        <v>-0.39323201868085694</v>
      </c>
    </row>
    <row r="1311" spans="1:31" x14ac:dyDescent="0.3">
      <c r="A1311" s="104" t="s">
        <v>1927</v>
      </c>
      <c r="B1311" s="115">
        <v>1</v>
      </c>
      <c r="C1311" s="116">
        <v>1</v>
      </c>
      <c r="D1311" s="107">
        <v>5.2386999999999997</v>
      </c>
      <c r="E1311" s="104">
        <v>0.125586992897772</v>
      </c>
      <c r="F1311" s="107">
        <f t="shared" si="20"/>
        <v>0.90105533834757512</v>
      </c>
      <c r="G1311" s="104">
        <v>5.6507607018154299E-2</v>
      </c>
      <c r="H1311" s="107">
        <v>2.6195126071938102</v>
      </c>
      <c r="I1311" s="104">
        <v>0.31771949413308298</v>
      </c>
      <c r="J1311" s="115" t="s">
        <v>1</v>
      </c>
      <c r="K1311" s="116" t="s">
        <v>0</v>
      </c>
      <c r="L1311" s="107">
        <v>42209.555399999997</v>
      </c>
      <c r="M1311" s="104" t="s">
        <v>1928</v>
      </c>
      <c r="N1311" s="101">
        <v>24.486305600543901</v>
      </c>
      <c r="O1311" s="99">
        <v>39.462758552335004</v>
      </c>
      <c r="P1311" s="111">
        <v>24.317210251862001</v>
      </c>
      <c r="Q1311" s="104">
        <v>29.422091468246965</v>
      </c>
      <c r="R1311" s="101">
        <v>1.4686735412954632</v>
      </c>
      <c r="S1311" s="99">
        <v>0.29555627619791891</v>
      </c>
      <c r="T1311" s="143">
        <v>3</v>
      </c>
      <c r="U1311" s="116">
        <v>1468</v>
      </c>
      <c r="V1311" s="101">
        <v>29.5350851146368</v>
      </c>
      <c r="W1311" s="99">
        <v>98.9693210899121</v>
      </c>
      <c r="X1311" s="111">
        <v>102.710212388698</v>
      </c>
      <c r="Y1311" s="104">
        <v>77.071539531082294</v>
      </c>
      <c r="Z1311" s="107">
        <v>1.8868940342575262</v>
      </c>
      <c r="AA1311" s="104">
        <v>0.53470122751365112</v>
      </c>
      <c r="AB1311" s="115">
        <v>3</v>
      </c>
      <c r="AC1311" s="116">
        <v>1303</v>
      </c>
      <c r="AD1311" s="107">
        <v>2.619512607193808</v>
      </c>
      <c r="AE1311" s="104">
        <v>1.3892984054283193</v>
      </c>
    </row>
    <row r="1312" spans="1:31" x14ac:dyDescent="0.3">
      <c r="A1312" s="104" t="s">
        <v>697</v>
      </c>
      <c r="B1312" s="115">
        <v>2</v>
      </c>
      <c r="C1312" s="116">
        <v>1</v>
      </c>
      <c r="D1312" s="107">
        <v>12.1778</v>
      </c>
      <c r="E1312" s="104">
        <v>4.4090010342790996E-3</v>
      </c>
      <c r="F1312" s="107">
        <f t="shared" si="20"/>
        <v>2.3556597992953257</v>
      </c>
      <c r="G1312" s="104">
        <v>5.5524378527095899E-3</v>
      </c>
      <c r="H1312" s="107">
        <v>2.7156748835356801</v>
      </c>
      <c r="I1312" s="104">
        <v>0.98704260643536601</v>
      </c>
      <c r="J1312" s="115" t="s">
        <v>0</v>
      </c>
      <c r="K1312" s="116" t="s">
        <v>1</v>
      </c>
      <c r="L1312" s="107">
        <v>102527.2133</v>
      </c>
      <c r="M1312" s="104" t="s">
        <v>698</v>
      </c>
      <c r="N1312" s="101">
        <v>221.380069771986</v>
      </c>
      <c r="O1312" s="99">
        <v>214.80602322458299</v>
      </c>
      <c r="P1312" s="111">
        <v>189.01532642337801</v>
      </c>
      <c r="Q1312" s="104">
        <v>208.40047313998232</v>
      </c>
      <c r="R1312" s="101">
        <v>2.3188987006248487</v>
      </c>
      <c r="S1312" s="99">
        <v>8.2086165054741964E-2</v>
      </c>
      <c r="T1312" s="143">
        <v>3</v>
      </c>
      <c r="U1312" s="116">
        <v>1021</v>
      </c>
      <c r="V1312" s="101">
        <v>53.552378579601999</v>
      </c>
      <c r="W1312" s="99">
        <v>82.882047675232499</v>
      </c>
      <c r="X1312" s="111">
        <v>93.785112619408295</v>
      </c>
      <c r="Y1312" s="104">
        <v>76.739846291414267</v>
      </c>
      <c r="Z1312" s="107">
        <v>1.8850209249788279</v>
      </c>
      <c r="AA1312" s="104">
        <v>0.27114685260561522</v>
      </c>
      <c r="AB1312" s="115">
        <v>3</v>
      </c>
      <c r="AC1312" s="116">
        <v>1304</v>
      </c>
      <c r="AD1312" s="107">
        <v>0.36823259148681592</v>
      </c>
      <c r="AE1312" s="104">
        <v>-1.4413107726657526</v>
      </c>
    </row>
    <row r="1313" spans="1:31" x14ac:dyDescent="0.3">
      <c r="A1313" s="104" t="s">
        <v>1825</v>
      </c>
      <c r="B1313" s="115">
        <v>5</v>
      </c>
      <c r="C1313" s="116">
        <v>1</v>
      </c>
      <c r="D1313" s="107">
        <v>44.5702</v>
      </c>
      <c r="E1313" s="104">
        <v>0.106599688813741</v>
      </c>
      <c r="F1313" s="107">
        <f t="shared" si="20"/>
        <v>0.97224406310187039</v>
      </c>
      <c r="G1313" s="104">
        <v>5.0636369529615401E-2</v>
      </c>
      <c r="H1313" s="107">
        <v>2.3407182181539299</v>
      </c>
      <c r="I1313" s="104">
        <v>0.35643220791577401</v>
      </c>
      <c r="J1313" s="115" t="s">
        <v>0</v>
      </c>
      <c r="K1313" s="116" t="s">
        <v>1</v>
      </c>
      <c r="L1313" s="107">
        <v>23839.3325</v>
      </c>
      <c r="M1313" s="104" t="s">
        <v>1826</v>
      </c>
      <c r="N1313" s="101">
        <v>225.128643366842</v>
      </c>
      <c r="O1313" s="99">
        <v>196.19105586535699</v>
      </c>
      <c r="P1313" s="111">
        <v>114.418371852292</v>
      </c>
      <c r="Q1313" s="104">
        <v>178.57935702816368</v>
      </c>
      <c r="R1313" s="101">
        <v>2.2518312549618056</v>
      </c>
      <c r="S1313" s="99">
        <v>0.32152619687057687</v>
      </c>
      <c r="T1313" s="143">
        <v>3</v>
      </c>
      <c r="U1313" s="116">
        <v>1075</v>
      </c>
      <c r="V1313" s="101">
        <v>69.835390892707807</v>
      </c>
      <c r="W1313" s="99">
        <v>30.042388677619901</v>
      </c>
      <c r="X1313" s="111">
        <v>128.99986444912901</v>
      </c>
      <c r="Y1313" s="104">
        <v>76.292548006485575</v>
      </c>
      <c r="Z1313" s="107">
        <v>1.8824821196361965</v>
      </c>
      <c r="AA1313" s="104">
        <v>0.65266847794091398</v>
      </c>
      <c r="AB1313" s="115">
        <v>3</v>
      </c>
      <c r="AC1313" s="116">
        <v>1305</v>
      </c>
      <c r="AD1313" s="107">
        <v>0.42721930057376961</v>
      </c>
      <c r="AE1313" s="104">
        <v>-1.2269512694604954</v>
      </c>
    </row>
    <row r="1314" spans="1:31" x14ac:dyDescent="0.3">
      <c r="A1314" s="104" t="s">
        <v>2601</v>
      </c>
      <c r="B1314" s="115">
        <v>2</v>
      </c>
      <c r="C1314" s="116">
        <v>1</v>
      </c>
      <c r="D1314" s="107">
        <v>7.4759000000000002</v>
      </c>
      <c r="E1314" s="104">
        <v>0.38952781793243602</v>
      </c>
      <c r="F1314" s="107">
        <f t="shared" si="20"/>
        <v>0.40946152196276681</v>
      </c>
      <c r="G1314" s="104">
        <v>0.12954999111978599</v>
      </c>
      <c r="H1314" s="107">
        <v>1.3847424277032701</v>
      </c>
      <c r="I1314" s="104">
        <v>0.11712306567748799</v>
      </c>
      <c r="J1314" s="115" t="s">
        <v>0</v>
      </c>
      <c r="K1314" s="116" t="s">
        <v>1</v>
      </c>
      <c r="L1314" s="107">
        <v>134827.1875</v>
      </c>
      <c r="M1314" s="104" t="s">
        <v>2602</v>
      </c>
      <c r="N1314" s="101">
        <v>79.126070539067001</v>
      </c>
      <c r="O1314" s="99">
        <v>82.046188376507303</v>
      </c>
      <c r="P1314" s="111">
        <v>49.5682539013495</v>
      </c>
      <c r="Q1314" s="104">
        <v>70.246837605641261</v>
      </c>
      <c r="R1314" s="101">
        <v>1.846626777810805</v>
      </c>
      <c r="S1314" s="99">
        <v>0.25577805837856449</v>
      </c>
      <c r="T1314" s="143">
        <v>3</v>
      </c>
      <c r="U1314" s="116">
        <v>1341</v>
      </c>
      <c r="V1314" s="101"/>
      <c r="W1314" s="99">
        <v>49.263644018304902</v>
      </c>
      <c r="X1314" s="111">
        <v>102.923873747333</v>
      </c>
      <c r="Y1314" s="104">
        <v>76.093758882818946</v>
      </c>
      <c r="Z1314" s="107">
        <v>1.8813490379281963</v>
      </c>
      <c r="AA1314" s="104">
        <v>0.49864158215465643</v>
      </c>
      <c r="AB1314" s="115">
        <v>2</v>
      </c>
      <c r="AC1314" s="116">
        <v>1306</v>
      </c>
      <c r="AD1314" s="107">
        <v>1.083233942999708</v>
      </c>
      <c r="AE1314" s="104">
        <v>0.11534485140194936</v>
      </c>
    </row>
    <row r="1315" spans="1:31" x14ac:dyDescent="0.3">
      <c r="A1315" s="104" t="s">
        <v>3110</v>
      </c>
      <c r="B1315" s="115">
        <v>9</v>
      </c>
      <c r="C1315" s="116">
        <v>3</v>
      </c>
      <c r="D1315" s="107">
        <v>31.898800000000001</v>
      </c>
      <c r="E1315" s="104">
        <v>0.85321302451390602</v>
      </c>
      <c r="F1315" s="107">
        <f t="shared" si="20"/>
        <v>6.8942523556241225E-2</v>
      </c>
      <c r="G1315" s="104">
        <v>0.23712316660817201</v>
      </c>
      <c r="H1315" s="107">
        <v>1.05471323013996</v>
      </c>
      <c r="I1315" s="104">
        <v>5.2767338817522699E-2</v>
      </c>
      <c r="J1315" s="115" t="s">
        <v>0</v>
      </c>
      <c r="K1315" s="116" t="s">
        <v>1</v>
      </c>
      <c r="L1315" s="107">
        <v>154610.7072</v>
      </c>
      <c r="M1315" s="104" t="s">
        <v>3111</v>
      </c>
      <c r="N1315" s="101">
        <v>100.813083793506</v>
      </c>
      <c r="O1315" s="99">
        <v>79.737756133252205</v>
      </c>
      <c r="P1315" s="111">
        <v>58.931184125791603</v>
      </c>
      <c r="Q1315" s="104">
        <v>79.827341350849949</v>
      </c>
      <c r="R1315" s="101">
        <v>1.9021516653366588</v>
      </c>
      <c r="S1315" s="99">
        <v>0.2623298383212459</v>
      </c>
      <c r="T1315" s="143">
        <v>3</v>
      </c>
      <c r="U1315" s="116">
        <v>1323</v>
      </c>
      <c r="V1315" s="101">
        <v>68.661416323050901</v>
      </c>
      <c r="W1315" s="99">
        <v>75.529816007198605</v>
      </c>
      <c r="X1315" s="111">
        <v>82.867665964570406</v>
      </c>
      <c r="Y1315" s="104">
        <v>75.686299431606642</v>
      </c>
      <c r="Z1315" s="107">
        <v>1.879017271577285</v>
      </c>
      <c r="AA1315" s="104">
        <v>9.386662471642146E-2</v>
      </c>
      <c r="AB1315" s="115">
        <v>3</v>
      </c>
      <c r="AC1315" s="116">
        <v>1307</v>
      </c>
      <c r="AD1315" s="107">
        <v>0.94812501770486168</v>
      </c>
      <c r="AE1315" s="104">
        <v>-7.6850792587450312E-2</v>
      </c>
    </row>
    <row r="1316" spans="1:31" x14ac:dyDescent="0.3">
      <c r="A1316" s="104" t="s">
        <v>249</v>
      </c>
      <c r="B1316" s="115">
        <v>2</v>
      </c>
      <c r="C1316" s="116">
        <v>1</v>
      </c>
      <c r="D1316" s="107">
        <v>10.857100000000001</v>
      </c>
      <c r="E1316" s="104">
        <v>2.28177093308579E-4</v>
      </c>
      <c r="F1316" s="107">
        <f t="shared" si="20"/>
        <v>3.6417279565392691</v>
      </c>
      <c r="G1316" s="104">
        <v>8.3283630328414605E-4</v>
      </c>
      <c r="H1316" s="107">
        <v>3.5655487503107501</v>
      </c>
      <c r="I1316" s="104">
        <v>0.99999999998264499</v>
      </c>
      <c r="J1316" s="115" t="s">
        <v>0</v>
      </c>
      <c r="K1316" s="116" t="s">
        <v>1</v>
      </c>
      <c r="L1316" s="107">
        <v>23007.4061</v>
      </c>
      <c r="M1316" s="104" t="s">
        <v>250</v>
      </c>
      <c r="N1316" s="101">
        <v>257.18456010984801</v>
      </c>
      <c r="O1316" s="99">
        <v>277.88587018211501</v>
      </c>
      <c r="P1316" s="111">
        <v>272.87735371610898</v>
      </c>
      <c r="Q1316" s="104">
        <v>269.31592800269067</v>
      </c>
      <c r="R1316" s="101">
        <v>2.4302620394089667</v>
      </c>
      <c r="S1316" s="99">
        <v>4.0103126945676464E-2</v>
      </c>
      <c r="T1316" s="143">
        <v>3</v>
      </c>
      <c r="U1316" s="116">
        <v>929</v>
      </c>
      <c r="V1316" s="101">
        <v>90.0291207616213</v>
      </c>
      <c r="W1316" s="99">
        <v>72.343861121556998</v>
      </c>
      <c r="X1316" s="111">
        <v>64.225457960802103</v>
      </c>
      <c r="Y1316" s="104">
        <v>75.532813281326796</v>
      </c>
      <c r="Z1316" s="107">
        <v>1.8781356606511284</v>
      </c>
      <c r="AA1316" s="104">
        <v>0.17468039339093183</v>
      </c>
      <c r="AB1316" s="115">
        <v>3</v>
      </c>
      <c r="AC1316" s="116">
        <v>1308</v>
      </c>
      <c r="AD1316" s="107">
        <v>0.28046173815821307</v>
      </c>
      <c r="AE1316" s="104">
        <v>-1.8341241295240851</v>
      </c>
    </row>
    <row r="1317" spans="1:31" x14ac:dyDescent="0.3">
      <c r="A1317" s="104" t="s">
        <v>1841</v>
      </c>
      <c r="B1317" s="115">
        <v>4</v>
      </c>
      <c r="C1317" s="116">
        <v>1</v>
      </c>
      <c r="D1317" s="107">
        <v>19.956700000000001</v>
      </c>
      <c r="E1317" s="104">
        <v>0.109646804766289</v>
      </c>
      <c r="F1317" s="107">
        <f t="shared" si="20"/>
        <v>0.96000401964161619</v>
      </c>
      <c r="G1317" s="104">
        <v>5.1667731765027002E-2</v>
      </c>
      <c r="H1317" s="107">
        <v>3.0546576698225998</v>
      </c>
      <c r="I1317" s="104">
        <v>0.34962298674971398</v>
      </c>
      <c r="J1317" s="115" t="s">
        <v>0</v>
      </c>
      <c r="K1317" s="116" t="s">
        <v>1</v>
      </c>
      <c r="L1317" s="107">
        <v>81157.090200000006</v>
      </c>
      <c r="M1317" s="104" t="s">
        <v>1842</v>
      </c>
      <c r="N1317" s="101">
        <v>219.37288033522299</v>
      </c>
      <c r="O1317" s="99">
        <v>192.00439326203701</v>
      </c>
      <c r="P1317" s="111">
        <v>277.89562221940798</v>
      </c>
      <c r="Q1317" s="104">
        <v>229.75763193888932</v>
      </c>
      <c r="R1317" s="101">
        <v>2.3612699464080755</v>
      </c>
      <c r="S1317" s="99">
        <v>0.19097164716150072</v>
      </c>
      <c r="T1317" s="143">
        <v>3</v>
      </c>
      <c r="U1317" s="116">
        <v>986</v>
      </c>
      <c r="V1317" s="101">
        <v>132.796883780624</v>
      </c>
      <c r="W1317" s="99">
        <v>80.403356781422701</v>
      </c>
      <c r="X1317" s="111">
        <v>12.446286911748899</v>
      </c>
      <c r="Y1317" s="104">
        <v>75.215509157931862</v>
      </c>
      <c r="Z1317" s="107">
        <v>1.8763073997304618</v>
      </c>
      <c r="AA1317" s="104">
        <v>0.802265211267159</v>
      </c>
      <c r="AB1317" s="115">
        <v>3</v>
      </c>
      <c r="AC1317" s="116">
        <v>1309</v>
      </c>
      <c r="AD1317" s="107">
        <v>0.32736892578148435</v>
      </c>
      <c r="AE1317" s="104">
        <v>-1.6110107087764889</v>
      </c>
    </row>
    <row r="1318" spans="1:31" x14ac:dyDescent="0.3">
      <c r="A1318" s="104" t="s">
        <v>1525</v>
      </c>
      <c r="B1318" s="115">
        <v>2</v>
      </c>
      <c r="C1318" s="116">
        <v>1</v>
      </c>
      <c r="D1318" s="107">
        <v>6.0425000000000004</v>
      </c>
      <c r="E1318" s="104">
        <v>5.4640102753852303E-2</v>
      </c>
      <c r="F1318" s="107">
        <f t="shared" si="20"/>
        <v>1.2624884926100324</v>
      </c>
      <c r="G1318" s="104">
        <v>3.1128580982110601E-2</v>
      </c>
      <c r="H1318" s="107">
        <v>6.1935028492081203</v>
      </c>
      <c r="I1318" s="104">
        <v>0.53224307913932001</v>
      </c>
      <c r="J1318" s="115" t="s">
        <v>1</v>
      </c>
      <c r="K1318" s="116" t="s">
        <v>0</v>
      </c>
      <c r="L1318" s="107">
        <v>82794.368499999997</v>
      </c>
      <c r="M1318" s="104" t="s">
        <v>1526</v>
      </c>
      <c r="N1318" s="101">
        <v>20.429432468904601</v>
      </c>
      <c r="O1318" s="99">
        <v>13.6257329898657</v>
      </c>
      <c r="P1318" s="111">
        <v>2.3671260152056099</v>
      </c>
      <c r="Q1318" s="104">
        <v>12.14076382465864</v>
      </c>
      <c r="R1318" s="101">
        <v>1.0842460108248313</v>
      </c>
      <c r="S1318" s="99">
        <v>0.75137425083601606</v>
      </c>
      <c r="T1318" s="143">
        <v>3</v>
      </c>
      <c r="U1318" s="116">
        <v>1506</v>
      </c>
      <c r="V1318" s="101">
        <v>31.422485076620301</v>
      </c>
      <c r="W1318" s="99">
        <v>87.945090893043002</v>
      </c>
      <c r="X1318" s="111">
        <v>106.213990049095</v>
      </c>
      <c r="Y1318" s="104">
        <v>75.193855339586108</v>
      </c>
      <c r="Z1318" s="107">
        <v>1.8761823525445225</v>
      </c>
      <c r="AA1318" s="104">
        <v>0.51855501284981376</v>
      </c>
      <c r="AB1318" s="115">
        <v>3</v>
      </c>
      <c r="AC1318" s="116">
        <v>1310</v>
      </c>
      <c r="AD1318" s="107">
        <v>6.1935028492081159</v>
      </c>
      <c r="AE1318" s="104">
        <v>2.630755582920961</v>
      </c>
    </row>
    <row r="1319" spans="1:31" x14ac:dyDescent="0.3">
      <c r="A1319" s="104" t="s">
        <v>3172</v>
      </c>
      <c r="B1319" s="115">
        <v>22</v>
      </c>
      <c r="C1319" s="116">
        <v>3</v>
      </c>
      <c r="D1319" s="107">
        <v>79.334699999999998</v>
      </c>
      <c r="E1319" s="104">
        <v>0.93043558812139904</v>
      </c>
      <c r="F1319" s="107">
        <f t="shared" si="20"/>
        <v>3.1313686683349364E-2</v>
      </c>
      <c r="G1319" s="104">
        <v>0.25347398249842401</v>
      </c>
      <c r="H1319" s="107">
        <v>1.30906645044999</v>
      </c>
      <c r="I1319" s="104">
        <v>5.06133428988896E-2</v>
      </c>
      <c r="J1319" s="115" t="s">
        <v>0</v>
      </c>
      <c r="K1319" s="116" t="s">
        <v>1</v>
      </c>
      <c r="L1319" s="107">
        <v>270026.51199999999</v>
      </c>
      <c r="M1319" s="104" t="s">
        <v>3173</v>
      </c>
      <c r="N1319" s="101">
        <v>145.75558389321299</v>
      </c>
      <c r="O1319" s="99">
        <v>124.134426294129</v>
      </c>
      <c r="P1319" s="111">
        <v>25.224191545787001</v>
      </c>
      <c r="Q1319" s="104">
        <v>98.371400577709665</v>
      </c>
      <c r="R1319" s="101">
        <v>1.9928688547664868</v>
      </c>
      <c r="S1319" s="99">
        <v>0.65327080522591618</v>
      </c>
      <c r="T1319" s="143">
        <v>3</v>
      </c>
      <c r="U1319" s="116">
        <v>1268</v>
      </c>
      <c r="V1319" s="101">
        <v>57.943182214634099</v>
      </c>
      <c r="W1319" s="99">
        <v>65.840853251339695</v>
      </c>
      <c r="X1319" s="111">
        <v>101.654636216189</v>
      </c>
      <c r="Y1319" s="104">
        <v>75.146223894054273</v>
      </c>
      <c r="Z1319" s="107">
        <v>1.8759071621261438</v>
      </c>
      <c r="AA1319" s="104">
        <v>0.30998368265312121</v>
      </c>
      <c r="AB1319" s="115">
        <v>3</v>
      </c>
      <c r="AC1319" s="116">
        <v>1311</v>
      </c>
      <c r="AD1319" s="107">
        <v>0.7639031614141919</v>
      </c>
      <c r="AE1319" s="104">
        <v>-0.3885383328075353</v>
      </c>
    </row>
    <row r="1320" spans="1:31" x14ac:dyDescent="0.3">
      <c r="A1320" s="104" t="s">
        <v>3029</v>
      </c>
      <c r="B1320" s="115">
        <v>9</v>
      </c>
      <c r="C1320" s="116">
        <v>1</v>
      </c>
      <c r="D1320" s="107">
        <v>35.733899999999998</v>
      </c>
      <c r="E1320" s="104">
        <v>0.75745894915073098</v>
      </c>
      <c r="F1320" s="107">
        <f t="shared" si="20"/>
        <v>0.12064089898461315</v>
      </c>
      <c r="G1320" s="104">
        <v>0.21633529049464101</v>
      </c>
      <c r="H1320" s="107">
        <v>1.0767059966811401</v>
      </c>
      <c r="I1320" s="104">
        <v>5.77879185208987E-2</v>
      </c>
      <c r="J1320" s="115" t="s">
        <v>0</v>
      </c>
      <c r="K1320" s="116" t="s">
        <v>1</v>
      </c>
      <c r="L1320" s="107">
        <v>224988.55850000001</v>
      </c>
      <c r="M1320" s="104" t="s">
        <v>3030</v>
      </c>
      <c r="N1320" s="101">
        <v>66.497320785779706</v>
      </c>
      <c r="O1320" s="99">
        <v>109.111978230033</v>
      </c>
      <c r="P1320" s="111">
        <v>66.803228431549897</v>
      </c>
      <c r="Q1320" s="104">
        <v>80.804175815787531</v>
      </c>
      <c r="R1320" s="101">
        <v>1.9074338049193023</v>
      </c>
      <c r="S1320" s="99">
        <v>0.30339710680487325</v>
      </c>
      <c r="T1320" s="143">
        <v>3</v>
      </c>
      <c r="U1320" s="116">
        <v>1320</v>
      </c>
      <c r="V1320" s="101">
        <v>104.385765356403</v>
      </c>
      <c r="W1320" s="99">
        <v>65.783152410425998</v>
      </c>
      <c r="X1320" s="111">
        <v>54.973812184132498</v>
      </c>
      <c r="Y1320" s="104">
        <v>75.047576650320494</v>
      </c>
      <c r="Z1320" s="107">
        <v>1.8753366730698213</v>
      </c>
      <c r="AA1320" s="104">
        <v>0.34612834828563371</v>
      </c>
      <c r="AB1320" s="115">
        <v>3</v>
      </c>
      <c r="AC1320" s="116">
        <v>1312</v>
      </c>
      <c r="AD1320" s="107">
        <v>0.92875864264007113</v>
      </c>
      <c r="AE1320" s="104">
        <v>-0.10662436405609467</v>
      </c>
    </row>
    <row r="1321" spans="1:31" x14ac:dyDescent="0.3">
      <c r="A1321" s="104" t="s">
        <v>2143</v>
      </c>
      <c r="B1321" s="115">
        <v>7</v>
      </c>
      <c r="C1321" s="116">
        <v>1</v>
      </c>
      <c r="D1321" s="107">
        <v>24.717199999999998</v>
      </c>
      <c r="E1321" s="104">
        <v>0.19113505733045399</v>
      </c>
      <c r="F1321" s="107">
        <f t="shared" si="20"/>
        <v>0.71865964884868239</v>
      </c>
      <c r="G1321" s="104">
        <v>7.72965935435799E-2</v>
      </c>
      <c r="H1321" s="107">
        <v>1.9910270892000901</v>
      </c>
      <c r="I1321" s="104">
        <v>0.22919116606569501</v>
      </c>
      <c r="J1321" s="115" t="s">
        <v>1</v>
      </c>
      <c r="K1321" s="116" t="s">
        <v>0</v>
      </c>
      <c r="L1321" s="107">
        <v>505457.50670000003</v>
      </c>
      <c r="M1321" s="104" t="s">
        <v>2144</v>
      </c>
      <c r="N1321" s="101">
        <v>35.046163000755499</v>
      </c>
      <c r="O1321" s="99">
        <v>49.027490030116702</v>
      </c>
      <c r="P1321" s="111">
        <v>28.808366497130901</v>
      </c>
      <c r="Q1321" s="104">
        <v>37.627339842667702</v>
      </c>
      <c r="R1321" s="101">
        <v>1.5755035158886248</v>
      </c>
      <c r="S1321" s="99">
        <v>0.27516555495604711</v>
      </c>
      <c r="T1321" s="143">
        <v>3</v>
      </c>
      <c r="U1321" s="116">
        <v>1437</v>
      </c>
      <c r="V1321" s="101">
        <v>64.912389446309604</v>
      </c>
      <c r="W1321" s="99">
        <v>122.74735104715</v>
      </c>
      <c r="X1321" s="111">
        <v>37.091418270408099</v>
      </c>
      <c r="Y1321" s="104">
        <v>74.917052921289226</v>
      </c>
      <c r="Z1321" s="107">
        <v>1.8745806848111044</v>
      </c>
      <c r="AA1321" s="104">
        <v>0.58325293511364462</v>
      </c>
      <c r="AB1321" s="115">
        <v>3</v>
      </c>
      <c r="AC1321" s="116">
        <v>1313</v>
      </c>
      <c r="AD1321" s="107">
        <v>1.9910270892000894</v>
      </c>
      <c r="AE1321" s="104">
        <v>0.99351284998295875</v>
      </c>
    </row>
    <row r="1322" spans="1:31" x14ac:dyDescent="0.3">
      <c r="A1322" s="104" t="s">
        <v>2161</v>
      </c>
      <c r="B1322" s="115">
        <v>5</v>
      </c>
      <c r="C1322" s="116">
        <v>1</v>
      </c>
      <c r="D1322" s="107">
        <v>17.484999999999999</v>
      </c>
      <c r="E1322" s="104">
        <v>0.19406364491800801</v>
      </c>
      <c r="F1322" s="107">
        <f t="shared" si="20"/>
        <v>0.71205581592699674</v>
      </c>
      <c r="G1322" s="104">
        <v>7.7759908802684297E-2</v>
      </c>
      <c r="H1322" s="107">
        <v>1.7522227689513501</v>
      </c>
      <c r="I1322" s="104">
        <v>0.22629101014736799</v>
      </c>
      <c r="J1322" s="115" t="s">
        <v>1</v>
      </c>
      <c r="K1322" s="116" t="s">
        <v>0</v>
      </c>
      <c r="L1322" s="107">
        <v>208499.2733</v>
      </c>
      <c r="M1322" s="104" t="s">
        <v>2162</v>
      </c>
      <c r="N1322" s="101">
        <v>44.974530469391198</v>
      </c>
      <c r="O1322" s="99">
        <v>56.565547444729397</v>
      </c>
      <c r="P1322" s="111">
        <v>26.318505404923702</v>
      </c>
      <c r="Q1322" s="104">
        <v>42.619527773014759</v>
      </c>
      <c r="R1322" s="101">
        <v>1.6296086333953095</v>
      </c>
      <c r="S1322" s="99">
        <v>0.35806168494314106</v>
      </c>
      <c r="T1322" s="143">
        <v>3</v>
      </c>
      <c r="U1322" s="116">
        <v>1429</v>
      </c>
      <c r="V1322" s="101">
        <v>80.764407907711302</v>
      </c>
      <c r="W1322" s="99">
        <v>101.443515717154</v>
      </c>
      <c r="X1322" s="111">
        <v>41.828797272627597</v>
      </c>
      <c r="Y1322" s="104">
        <v>74.678906965830961</v>
      </c>
      <c r="Z1322" s="107">
        <v>1.8731979527936171</v>
      </c>
      <c r="AA1322" s="104">
        <v>0.40533108130080769</v>
      </c>
      <c r="AB1322" s="115">
        <v>3</v>
      </c>
      <c r="AC1322" s="116">
        <v>1314</v>
      </c>
      <c r="AD1322" s="107">
        <v>1.7522227689513519</v>
      </c>
      <c r="AE1322" s="104">
        <v>0.80918620372372863</v>
      </c>
    </row>
    <row r="1323" spans="1:31" x14ac:dyDescent="0.3">
      <c r="A1323" s="104" t="s">
        <v>1071</v>
      </c>
      <c r="B1323" s="115">
        <v>10</v>
      </c>
      <c r="C1323" s="116">
        <v>2</v>
      </c>
      <c r="D1323" s="107">
        <v>56.352699999999999</v>
      </c>
      <c r="E1323" s="104">
        <v>1.6947172000772399E-2</v>
      </c>
      <c r="F1323" s="107">
        <f t="shared" si="20"/>
        <v>1.7709027627663938</v>
      </c>
      <c r="G1323" s="104">
        <v>1.37758841423519E-2</v>
      </c>
      <c r="H1323" s="107">
        <v>3.3294089318645299</v>
      </c>
      <c r="I1323" s="104">
        <v>0.83323164777412895</v>
      </c>
      <c r="J1323" s="115" t="s">
        <v>0</v>
      </c>
      <c r="K1323" s="116" t="s">
        <v>1</v>
      </c>
      <c r="L1323" s="107">
        <v>82517.4807</v>
      </c>
      <c r="M1323" s="104" t="s">
        <v>1072</v>
      </c>
      <c r="N1323" s="101">
        <v>258.88818837799198</v>
      </c>
      <c r="O1323" s="99">
        <v>246.99752164804201</v>
      </c>
      <c r="P1323" s="111">
        <v>237.331483125229</v>
      </c>
      <c r="Q1323" s="104">
        <v>247.73906438375434</v>
      </c>
      <c r="R1323" s="101">
        <v>2.3939944930963213</v>
      </c>
      <c r="S1323" s="99">
        <v>4.3584031860770693E-2</v>
      </c>
      <c r="T1323" s="143">
        <v>3</v>
      </c>
      <c r="U1323" s="116">
        <v>958</v>
      </c>
      <c r="V1323" s="101">
        <v>94.229120769303094</v>
      </c>
      <c r="W1323" s="99">
        <v>93.840908594126006</v>
      </c>
      <c r="X1323" s="111">
        <v>35.157939432536303</v>
      </c>
      <c r="Y1323" s="104">
        <v>74.40932293198847</v>
      </c>
      <c r="Z1323" s="107">
        <v>1.8716273528074221</v>
      </c>
      <c r="AA1323" s="104">
        <v>0.45684126794040752</v>
      </c>
      <c r="AB1323" s="115">
        <v>3</v>
      </c>
      <c r="AC1323" s="116">
        <v>1315</v>
      </c>
      <c r="AD1323" s="107">
        <v>0.30035361244735498</v>
      </c>
      <c r="AE1323" s="104">
        <v>-1.7352660791716619</v>
      </c>
    </row>
    <row r="1324" spans="1:31" x14ac:dyDescent="0.3">
      <c r="A1324" s="104" t="s">
        <v>3164</v>
      </c>
      <c r="B1324" s="115">
        <v>5</v>
      </c>
      <c r="C1324" s="116">
        <v>1</v>
      </c>
      <c r="D1324" s="107">
        <v>27.480599999999999</v>
      </c>
      <c r="E1324" s="104">
        <v>0.92572343459860396</v>
      </c>
      <c r="F1324" s="107">
        <f t="shared" si="20"/>
        <v>3.3518742009035984E-2</v>
      </c>
      <c r="G1324" s="104">
        <v>0.252749353994838</v>
      </c>
      <c r="H1324" s="107">
        <v>1.0312740204300399</v>
      </c>
      <c r="I1324" s="104">
        <v>5.0699624403544703E-2</v>
      </c>
      <c r="J1324" s="115" t="s">
        <v>1</v>
      </c>
      <c r="K1324" s="116" t="s">
        <v>0</v>
      </c>
      <c r="L1324" s="107">
        <v>54384.496099999997</v>
      </c>
      <c r="M1324" s="104" t="s">
        <v>3165</v>
      </c>
      <c r="N1324" s="101">
        <v>65.222248356857193</v>
      </c>
      <c r="O1324" s="99">
        <v>82.325901614561602</v>
      </c>
      <c r="P1324" s="111">
        <v>67.819191744477493</v>
      </c>
      <c r="Q1324" s="104">
        <v>71.789113905298777</v>
      </c>
      <c r="R1324" s="101">
        <v>1.8560585928592994</v>
      </c>
      <c r="S1324" s="99">
        <v>0.12839059036178838</v>
      </c>
      <c r="T1324" s="143">
        <v>3</v>
      </c>
      <c r="U1324" s="116">
        <v>1336</v>
      </c>
      <c r="V1324" s="101">
        <v>45.812183712173599</v>
      </c>
      <c r="W1324" s="99">
        <v>67.8623627679317</v>
      </c>
      <c r="X1324" s="111">
        <v>108.428197880577</v>
      </c>
      <c r="Y1324" s="104">
        <v>74.034248120227446</v>
      </c>
      <c r="Z1324" s="107">
        <v>1.8694326701202892</v>
      </c>
      <c r="AA1324" s="104">
        <v>0.4290040082016493</v>
      </c>
      <c r="AB1324" s="115">
        <v>3</v>
      </c>
      <c r="AC1324" s="116">
        <v>1316</v>
      </c>
      <c r="AD1324" s="107">
        <v>1.0312740204300384</v>
      </c>
      <c r="AE1324" s="104">
        <v>4.4427722996476224E-2</v>
      </c>
    </row>
    <row r="1325" spans="1:31" x14ac:dyDescent="0.3">
      <c r="A1325" s="104" t="s">
        <v>1185</v>
      </c>
      <c r="B1325" s="115">
        <v>6</v>
      </c>
      <c r="C1325" s="116">
        <v>1</v>
      </c>
      <c r="D1325" s="107">
        <v>29.0227</v>
      </c>
      <c r="E1325" s="104">
        <v>2.2337043947627699E-2</v>
      </c>
      <c r="F1325" s="107">
        <f t="shared" si="20"/>
        <v>1.6509743013268423</v>
      </c>
      <c r="G1325" s="104">
        <v>1.64171472792108E-2</v>
      </c>
      <c r="H1325" s="107">
        <v>2.0031511264678401</v>
      </c>
      <c r="I1325" s="104">
        <v>0.77141793185877705</v>
      </c>
      <c r="J1325" s="115" t="s">
        <v>0</v>
      </c>
      <c r="K1325" s="116" t="s">
        <v>1</v>
      </c>
      <c r="L1325" s="107">
        <v>173942.95269999999</v>
      </c>
      <c r="M1325" s="104" t="s">
        <v>1186</v>
      </c>
      <c r="N1325" s="101">
        <v>115.854221247597</v>
      </c>
      <c r="O1325" s="99">
        <v>130.97773949539001</v>
      </c>
      <c r="P1325" s="111">
        <v>197.88936409509699</v>
      </c>
      <c r="Q1325" s="104">
        <v>148.24044161269467</v>
      </c>
      <c r="R1325" s="101">
        <v>2.1709667000889765</v>
      </c>
      <c r="S1325" s="99">
        <v>0.29450191329354891</v>
      </c>
      <c r="T1325" s="143">
        <v>3</v>
      </c>
      <c r="U1325" s="116">
        <v>1147</v>
      </c>
      <c r="V1325" s="101">
        <v>83.711659483153994</v>
      </c>
      <c r="W1325" s="99">
        <v>61.334057900419999</v>
      </c>
      <c r="X1325" s="111">
        <v>76.965152870764499</v>
      </c>
      <c r="Y1325" s="104">
        <v>74.003623418112838</v>
      </c>
      <c r="Z1325" s="107">
        <v>1.8692529844872843</v>
      </c>
      <c r="AA1325" s="104">
        <v>0.15511391736468358</v>
      </c>
      <c r="AB1325" s="115">
        <v>3</v>
      </c>
      <c r="AC1325" s="116">
        <v>1317</v>
      </c>
      <c r="AD1325" s="107">
        <v>0.4992134576302793</v>
      </c>
      <c r="AE1325" s="104">
        <v>-1.0022712684701165</v>
      </c>
    </row>
    <row r="1326" spans="1:31" x14ac:dyDescent="0.3">
      <c r="A1326" s="104" t="s">
        <v>2493</v>
      </c>
      <c r="B1326" s="115">
        <v>3</v>
      </c>
      <c r="C1326" s="116">
        <v>3</v>
      </c>
      <c r="D1326" s="107">
        <v>12.0387</v>
      </c>
      <c r="E1326" s="104">
        <v>0.346460834998228</v>
      </c>
      <c r="F1326" s="107">
        <f t="shared" si="20"/>
        <v>0.4603458522657391</v>
      </c>
      <c r="G1326" s="104">
        <v>0.120337801853644</v>
      </c>
      <c r="H1326" s="107">
        <v>1.2060392369103701</v>
      </c>
      <c r="I1326" s="104">
        <v>0.13222184091716599</v>
      </c>
      <c r="J1326" s="115" t="s">
        <v>0</v>
      </c>
      <c r="K1326" s="116" t="s">
        <v>1</v>
      </c>
      <c r="L1326" s="107">
        <v>98956.176000000007</v>
      </c>
      <c r="M1326" s="104" t="s">
        <v>2494</v>
      </c>
      <c r="N1326" s="101">
        <v>101.85882790987399</v>
      </c>
      <c r="O1326" s="99">
        <v>89.526271472310199</v>
      </c>
      <c r="P1326" s="111">
        <v>75.869383921151893</v>
      </c>
      <c r="Q1326" s="104">
        <v>89.084827767778691</v>
      </c>
      <c r="R1326" s="101">
        <v>1.949803744689939</v>
      </c>
      <c r="S1326" s="99">
        <v>0.14593219418369141</v>
      </c>
      <c r="T1326" s="143">
        <v>3</v>
      </c>
      <c r="U1326" s="116">
        <v>1294</v>
      </c>
      <c r="V1326" s="101">
        <v>77.311012319313406</v>
      </c>
      <c r="W1326" s="99">
        <v>93.249522941843594</v>
      </c>
      <c r="X1326" s="111">
        <v>51.036304314302598</v>
      </c>
      <c r="Y1326" s="104">
        <v>73.865613191819861</v>
      </c>
      <c r="Z1326" s="107">
        <v>1.8684423074525869</v>
      </c>
      <c r="AA1326" s="104">
        <v>0.28858453177180404</v>
      </c>
      <c r="AB1326" s="115">
        <v>3</v>
      </c>
      <c r="AC1326" s="116">
        <v>1318</v>
      </c>
      <c r="AD1326" s="107">
        <v>0.82916041982332367</v>
      </c>
      <c r="AE1326" s="104">
        <v>-0.27027684419917453</v>
      </c>
    </row>
    <row r="1327" spans="1:31" x14ac:dyDescent="0.3">
      <c r="A1327" s="104" t="s">
        <v>2233</v>
      </c>
      <c r="B1327" s="115">
        <v>3</v>
      </c>
      <c r="C1327" s="116">
        <v>1</v>
      </c>
      <c r="D1327" s="107">
        <v>16.482199999999999</v>
      </c>
      <c r="E1327" s="104">
        <v>0.22228874331350201</v>
      </c>
      <c r="F1327" s="107">
        <f t="shared" si="20"/>
        <v>0.65308252938652733</v>
      </c>
      <c r="G1327" s="104">
        <v>8.6250992938383494E-2</v>
      </c>
      <c r="H1327" s="107">
        <v>1.7060931594283</v>
      </c>
      <c r="I1327" s="104">
        <v>0.201365912584588</v>
      </c>
      <c r="J1327" s="115" t="s">
        <v>1</v>
      </c>
      <c r="K1327" s="116" t="s">
        <v>0</v>
      </c>
      <c r="L1327" s="107">
        <v>15170.9411</v>
      </c>
      <c r="M1327" s="104" t="s">
        <v>2234</v>
      </c>
      <c r="N1327" s="101">
        <v>87.536234422565897</v>
      </c>
      <c r="O1327" s="99">
        <v>30.609932488458998</v>
      </c>
      <c r="P1327" s="111">
        <v>11.6710131818484</v>
      </c>
      <c r="Q1327" s="104">
        <v>43.272393364291098</v>
      </c>
      <c r="R1327" s="101">
        <v>1.6362109163718088</v>
      </c>
      <c r="S1327" s="99">
        <v>0.91249635211109659</v>
      </c>
      <c r="T1327" s="143">
        <v>3</v>
      </c>
      <c r="U1327" s="116">
        <v>1427</v>
      </c>
      <c r="V1327" s="101">
        <v>63.598781543347599</v>
      </c>
      <c r="W1327" s="99">
        <v>79.884083146835806</v>
      </c>
      <c r="X1327" s="111">
        <v>77.997338242539698</v>
      </c>
      <c r="Y1327" s="104">
        <v>73.826734310907696</v>
      </c>
      <c r="Z1327" s="107">
        <v>1.8682136580456508</v>
      </c>
      <c r="AA1327" s="104">
        <v>0.12065766667560643</v>
      </c>
      <c r="AB1327" s="115">
        <v>3</v>
      </c>
      <c r="AC1327" s="116">
        <v>1319</v>
      </c>
      <c r="AD1327" s="107">
        <v>1.7060931594283022</v>
      </c>
      <c r="AE1327" s="104">
        <v>0.77069642565723118</v>
      </c>
    </row>
    <row r="1328" spans="1:31" x14ac:dyDescent="0.3">
      <c r="A1328" s="104" t="s">
        <v>2743</v>
      </c>
      <c r="B1328" s="115">
        <v>2</v>
      </c>
      <c r="C1328" s="116">
        <v>1</v>
      </c>
      <c r="D1328" s="107">
        <v>10.489000000000001</v>
      </c>
      <c r="E1328" s="104">
        <v>0.49706083942694601</v>
      </c>
      <c r="F1328" s="107">
        <f t="shared" si="20"/>
        <v>0.30359045108493687</v>
      </c>
      <c r="G1328" s="104">
        <v>0.156724700282873</v>
      </c>
      <c r="H1328" s="107">
        <v>1.06012935866481</v>
      </c>
      <c r="I1328" s="104">
        <v>8.9983553925355994E-2</v>
      </c>
      <c r="J1328" s="115" t="s">
        <v>0</v>
      </c>
      <c r="K1328" s="116" t="s">
        <v>1</v>
      </c>
      <c r="L1328" s="107">
        <v>19912.058099999998</v>
      </c>
      <c r="M1328" s="104" t="s">
        <v>2744</v>
      </c>
      <c r="N1328" s="101"/>
      <c r="O1328" s="99">
        <v>100.57797389346101</v>
      </c>
      <c r="P1328" s="111">
        <v>131.00433677763601</v>
      </c>
      <c r="Q1328" s="104">
        <v>115.79115533554851</v>
      </c>
      <c r="R1328" s="101">
        <v>2.0636753872354094</v>
      </c>
      <c r="S1328" s="99">
        <v>0.18580596643928399</v>
      </c>
      <c r="T1328" s="143">
        <v>2</v>
      </c>
      <c r="U1328" s="116">
        <v>1222</v>
      </c>
      <c r="V1328" s="101">
        <v>67.637425756592506</v>
      </c>
      <c r="W1328" s="99">
        <v>80.965502003858205</v>
      </c>
      <c r="X1328" s="111">
        <v>69.844291702243098</v>
      </c>
      <c r="Y1328" s="104">
        <v>72.815739820897932</v>
      </c>
      <c r="Z1328" s="107">
        <v>1.8622252663804262</v>
      </c>
      <c r="AA1328" s="104">
        <v>9.8105653947686708E-2</v>
      </c>
      <c r="AB1328" s="115">
        <v>3</v>
      </c>
      <c r="AC1328" s="116">
        <v>1320</v>
      </c>
      <c r="AD1328" s="107">
        <v>0.62885407447474628</v>
      </c>
      <c r="AE1328" s="104">
        <v>-0.6692028161866227</v>
      </c>
    </row>
    <row r="1329" spans="1:31" x14ac:dyDescent="0.3">
      <c r="A1329" s="104" t="s">
        <v>2505</v>
      </c>
      <c r="B1329" s="115">
        <v>3</v>
      </c>
      <c r="C1329" s="116">
        <v>1</v>
      </c>
      <c r="D1329" s="107">
        <v>12.057700000000001</v>
      </c>
      <c r="E1329" s="104">
        <v>0.35211369168849699</v>
      </c>
      <c r="F1329" s="107">
        <f t="shared" si="20"/>
        <v>0.45331708737186821</v>
      </c>
      <c r="G1329" s="104">
        <v>0.12171230352048699</v>
      </c>
      <c r="H1329" s="107">
        <v>1.4294266233850299</v>
      </c>
      <c r="I1329" s="104">
        <v>0.13005757481312599</v>
      </c>
      <c r="J1329" s="115" t="s">
        <v>1</v>
      </c>
      <c r="K1329" s="116" t="s">
        <v>0</v>
      </c>
      <c r="L1329" s="107">
        <v>95543.9182</v>
      </c>
      <c r="M1329" s="104" t="s">
        <v>2506</v>
      </c>
      <c r="N1329" s="101">
        <v>7.8501753472773697</v>
      </c>
      <c r="O1329" s="99">
        <v>102.26945893288401</v>
      </c>
      <c r="P1329" s="111">
        <v>42.498296192152097</v>
      </c>
      <c r="Q1329" s="104">
        <v>50.872643490771161</v>
      </c>
      <c r="R1329" s="101">
        <v>1.7064843054242829</v>
      </c>
      <c r="S1329" s="99">
        <v>0.93888288133167963</v>
      </c>
      <c r="T1329" s="143">
        <v>3</v>
      </c>
      <c r="U1329" s="116">
        <v>1405</v>
      </c>
      <c r="V1329" s="101">
        <v>75.122535186575007</v>
      </c>
      <c r="W1329" s="99">
        <v>60.231533928724197</v>
      </c>
      <c r="X1329" s="111">
        <v>82.802063907750195</v>
      </c>
      <c r="Y1329" s="104">
        <v>72.718711007683126</v>
      </c>
      <c r="Z1329" s="107">
        <v>1.8616461720949362</v>
      </c>
      <c r="AA1329" s="104">
        <v>0.15780902953857173</v>
      </c>
      <c r="AB1329" s="115">
        <v>3</v>
      </c>
      <c r="AC1329" s="116">
        <v>1321</v>
      </c>
      <c r="AD1329" s="107">
        <v>1.4294266233850237</v>
      </c>
      <c r="AE1329" s="104">
        <v>0.51543656414840988</v>
      </c>
    </row>
    <row r="1330" spans="1:31" x14ac:dyDescent="0.3">
      <c r="A1330" s="104" t="s">
        <v>699</v>
      </c>
      <c r="B1330" s="115">
        <v>3</v>
      </c>
      <c r="C1330" s="116">
        <v>1</v>
      </c>
      <c r="D1330" s="107">
        <v>19.8155</v>
      </c>
      <c r="E1330" s="104">
        <v>4.5416734793576304E-3</v>
      </c>
      <c r="F1330" s="107">
        <f t="shared" si="20"/>
        <v>2.3427840923114873</v>
      </c>
      <c r="G1330" s="104">
        <v>5.7028427860864803E-3</v>
      </c>
      <c r="H1330" s="107">
        <v>1.9439375368460801</v>
      </c>
      <c r="I1330" s="104">
        <v>0.98595992052568204</v>
      </c>
      <c r="J1330" s="115" t="s">
        <v>0</v>
      </c>
      <c r="K1330" s="116" t="s">
        <v>1</v>
      </c>
      <c r="L1330" s="107">
        <v>60944.277099999999</v>
      </c>
      <c r="M1330" s="104" t="s">
        <v>700</v>
      </c>
      <c r="N1330" s="101">
        <v>136.49719768446701</v>
      </c>
      <c r="O1330" s="99">
        <v>128.86374591340601</v>
      </c>
      <c r="P1330" s="111">
        <v>158.223513802909</v>
      </c>
      <c r="Q1330" s="104">
        <v>141.194819133594</v>
      </c>
      <c r="R1330" s="101">
        <v>2.149818761425621</v>
      </c>
      <c r="S1330" s="99">
        <v>0.10788765920940062</v>
      </c>
      <c r="T1330" s="143">
        <v>3</v>
      </c>
      <c r="U1330" s="116">
        <v>1164</v>
      </c>
      <c r="V1330" s="101">
        <v>63.9217562177434</v>
      </c>
      <c r="W1330" s="99">
        <v>87.622194232098195</v>
      </c>
      <c r="X1330" s="111">
        <v>66.356290361404405</v>
      </c>
      <c r="Y1330" s="104">
        <v>72.633413603748664</v>
      </c>
      <c r="Z1330" s="107">
        <v>1.8611364554850032</v>
      </c>
      <c r="AA1330" s="104">
        <v>0.1794988570166538</v>
      </c>
      <c r="AB1330" s="115">
        <v>3</v>
      </c>
      <c r="AC1330" s="116">
        <v>1322</v>
      </c>
      <c r="AD1330" s="107">
        <v>0.5144198211339841</v>
      </c>
      <c r="AE1330" s="104">
        <v>-0.95898186260100726</v>
      </c>
    </row>
    <row r="1331" spans="1:31" x14ac:dyDescent="0.3">
      <c r="A1331" s="104" t="s">
        <v>2107</v>
      </c>
      <c r="B1331" s="115">
        <v>10</v>
      </c>
      <c r="C1331" s="116">
        <v>2</v>
      </c>
      <c r="D1331" s="107">
        <v>38.109900000000003</v>
      </c>
      <c r="E1331" s="104">
        <v>0.178085318386732</v>
      </c>
      <c r="F1331" s="107">
        <f t="shared" si="20"/>
        <v>0.74937188293119661</v>
      </c>
      <c r="G1331" s="104">
        <v>7.3257323434244306E-2</v>
      </c>
      <c r="H1331" s="107">
        <v>1.4740328973838901</v>
      </c>
      <c r="I1331" s="104">
        <v>0.24296522085759301</v>
      </c>
      <c r="J1331" s="115" t="s">
        <v>0</v>
      </c>
      <c r="K1331" s="116" t="s">
        <v>1</v>
      </c>
      <c r="L1331" s="107">
        <v>151499.7127</v>
      </c>
      <c r="M1331" s="104" t="s">
        <v>2108</v>
      </c>
      <c r="N1331" s="101">
        <v>137.60131095862999</v>
      </c>
      <c r="O1331" s="99">
        <v>103.943653993415</v>
      </c>
      <c r="P1331" s="111">
        <v>79.011753173351806</v>
      </c>
      <c r="Q1331" s="104">
        <v>106.85223937513227</v>
      </c>
      <c r="R1331" s="101">
        <v>2.028783628400618</v>
      </c>
      <c r="S1331" s="99">
        <v>0.27517320840461051</v>
      </c>
      <c r="T1331" s="143">
        <v>3</v>
      </c>
      <c r="U1331" s="116">
        <v>1237</v>
      </c>
      <c r="V1331" s="101">
        <v>49.614204908051697</v>
      </c>
      <c r="W1331" s="99">
        <v>77.226558609752104</v>
      </c>
      <c r="X1331" s="111">
        <v>90.628411487937896</v>
      </c>
      <c r="Y1331" s="104">
        <v>72.489725001913897</v>
      </c>
      <c r="Z1331" s="107">
        <v>1.8602764522094308</v>
      </c>
      <c r="AA1331" s="104">
        <v>0.28850130692171161</v>
      </c>
      <c r="AB1331" s="115">
        <v>3</v>
      </c>
      <c r="AC1331" s="116">
        <v>1323</v>
      </c>
      <c r="AD1331" s="107">
        <v>0.67841091048564806</v>
      </c>
      <c r="AE1331" s="104">
        <v>-0.5597687227796394</v>
      </c>
    </row>
    <row r="1332" spans="1:31" x14ac:dyDescent="0.3">
      <c r="A1332" s="104" t="s">
        <v>879</v>
      </c>
      <c r="B1332" s="115">
        <v>8</v>
      </c>
      <c r="C1332" s="116">
        <v>2</v>
      </c>
      <c r="D1332" s="107">
        <v>42.924799999999998</v>
      </c>
      <c r="E1332" s="104">
        <v>9.0860096413274399E-3</v>
      </c>
      <c r="F1332" s="107">
        <f t="shared" si="20"/>
        <v>2.0416268066835013</v>
      </c>
      <c r="G1332" s="104">
        <v>9.0243499181160095E-3</v>
      </c>
      <c r="H1332" s="107">
        <v>2.1119592099440001</v>
      </c>
      <c r="I1332" s="104">
        <v>0.93474154748041705</v>
      </c>
      <c r="J1332" s="115" t="s">
        <v>0</v>
      </c>
      <c r="K1332" s="116" t="s">
        <v>1</v>
      </c>
      <c r="L1332" s="107">
        <v>105465.19130000001</v>
      </c>
      <c r="M1332" s="104" t="s">
        <v>880</v>
      </c>
      <c r="N1332" s="101">
        <v>159.96088385447499</v>
      </c>
      <c r="O1332" s="99">
        <v>120.95568901451099</v>
      </c>
      <c r="P1332" s="111">
        <v>174.93306355927501</v>
      </c>
      <c r="Q1332" s="104">
        <v>151.94987880942034</v>
      </c>
      <c r="R1332" s="101">
        <v>2.1817003580360934</v>
      </c>
      <c r="S1332" s="99">
        <v>0.18339029713842997</v>
      </c>
      <c r="T1332" s="143">
        <v>3</v>
      </c>
      <c r="U1332" s="116">
        <v>1139</v>
      </c>
      <c r="V1332" s="101">
        <v>61.517346644048402</v>
      </c>
      <c r="W1332" s="99">
        <v>65.654767773408295</v>
      </c>
      <c r="X1332" s="111">
        <v>88.669950278645402</v>
      </c>
      <c r="Y1332" s="104">
        <v>71.947354898700709</v>
      </c>
      <c r="Z1332" s="107">
        <v>1.8570148319902793</v>
      </c>
      <c r="AA1332" s="104">
        <v>0.20333199079927905</v>
      </c>
      <c r="AB1332" s="115">
        <v>3</v>
      </c>
      <c r="AC1332" s="116">
        <v>1324</v>
      </c>
      <c r="AD1332" s="107">
        <v>0.47349399329853387</v>
      </c>
      <c r="AE1332" s="104">
        <v>-1.0785819709748723</v>
      </c>
    </row>
    <row r="1333" spans="1:31" x14ac:dyDescent="0.3">
      <c r="A1333" s="104" t="s">
        <v>1485</v>
      </c>
      <c r="B1333" s="115">
        <v>7</v>
      </c>
      <c r="C1333" s="116">
        <v>1</v>
      </c>
      <c r="D1333" s="107">
        <v>27.391500000000001</v>
      </c>
      <c r="E1333" s="104">
        <v>5.0256414242571698E-2</v>
      </c>
      <c r="F1333" s="107">
        <f t="shared" si="20"/>
        <v>1.2988085012233159</v>
      </c>
      <c r="G1333" s="104">
        <v>2.9409205772364101E-2</v>
      </c>
      <c r="H1333" s="107">
        <v>8.4503927867652404</v>
      </c>
      <c r="I1333" s="104">
        <v>0.55545324761314696</v>
      </c>
      <c r="J1333" s="115" t="s">
        <v>1</v>
      </c>
      <c r="K1333" s="116" t="s">
        <v>0</v>
      </c>
      <c r="L1333" s="107">
        <v>321009.22279999999</v>
      </c>
      <c r="M1333" s="104" t="s">
        <v>1486</v>
      </c>
      <c r="N1333" s="101"/>
      <c r="O1333" s="99"/>
      <c r="P1333" s="111">
        <v>25.427707739702001</v>
      </c>
      <c r="Q1333" s="104">
        <v>25.427707739702001</v>
      </c>
      <c r="R1333" s="101">
        <v>1.4053072111049614</v>
      </c>
      <c r="S1333" s="99"/>
      <c r="T1333" s="143">
        <v>1</v>
      </c>
      <c r="U1333" s="116">
        <v>1476</v>
      </c>
      <c r="V1333" s="101">
        <v>59.529315371720102</v>
      </c>
      <c r="W1333" s="99">
        <v>86.698893900118406</v>
      </c>
      <c r="X1333" s="111">
        <v>68.645908795714305</v>
      </c>
      <c r="Y1333" s="104">
        <v>71.624706022517614</v>
      </c>
      <c r="Z1333" s="107">
        <v>1.8550628524545332</v>
      </c>
      <c r="AA1333" s="104">
        <v>0.19305573558057934</v>
      </c>
      <c r="AB1333" s="115">
        <v>3</v>
      </c>
      <c r="AC1333" s="116">
        <v>1325</v>
      </c>
      <c r="AD1333" s="107">
        <v>2.8167975955884184</v>
      </c>
      <c r="AE1333" s="104">
        <v>1.4940559008332268</v>
      </c>
    </row>
    <row r="1334" spans="1:31" x14ac:dyDescent="0.3">
      <c r="A1334" s="104" t="s">
        <v>2085</v>
      </c>
      <c r="B1334" s="115">
        <v>6</v>
      </c>
      <c r="C1334" s="116">
        <v>1</v>
      </c>
      <c r="D1334" s="107">
        <v>26.471699999999998</v>
      </c>
      <c r="E1334" s="104">
        <v>0.172443742505766</v>
      </c>
      <c r="F1334" s="107">
        <f t="shared" si="20"/>
        <v>0.76335256032542598</v>
      </c>
      <c r="G1334" s="104">
        <v>7.1689787966568594E-2</v>
      </c>
      <c r="H1334" s="107">
        <v>1.9142653759122501</v>
      </c>
      <c r="I1334" s="104">
        <v>0.24939068598153499</v>
      </c>
      <c r="J1334" s="115" t="s">
        <v>1</v>
      </c>
      <c r="K1334" s="116" t="s">
        <v>0</v>
      </c>
      <c r="L1334" s="107">
        <v>93096.320399999997</v>
      </c>
      <c r="M1334" s="104" t="s">
        <v>2086</v>
      </c>
      <c r="N1334" s="101">
        <v>35.452963879376497</v>
      </c>
      <c r="O1334" s="99">
        <v>50.702653326652701</v>
      </c>
      <c r="P1334" s="111">
        <v>25.8800172390842</v>
      </c>
      <c r="Q1334" s="104">
        <v>37.345211481704467</v>
      </c>
      <c r="R1334" s="101">
        <v>1.5722349231421902</v>
      </c>
      <c r="S1334" s="99">
        <v>0.33522466900835984</v>
      </c>
      <c r="T1334" s="143">
        <v>3</v>
      </c>
      <c r="U1334" s="116">
        <v>1440</v>
      </c>
      <c r="V1334" s="101">
        <v>73.572581094398799</v>
      </c>
      <c r="W1334" s="99">
        <v>36.817441342766003</v>
      </c>
      <c r="X1334" s="111">
        <v>104.07591344947799</v>
      </c>
      <c r="Y1334" s="104">
        <v>71.488645295547599</v>
      </c>
      <c r="Z1334" s="107">
        <v>1.854237067296322</v>
      </c>
      <c r="AA1334" s="104">
        <v>0.47109058481534882</v>
      </c>
      <c r="AB1334" s="115">
        <v>3</v>
      </c>
      <c r="AC1334" s="116">
        <v>1326</v>
      </c>
      <c r="AD1334" s="107">
        <v>1.9142653759122532</v>
      </c>
      <c r="AE1334" s="104">
        <v>0.93679084548408642</v>
      </c>
    </row>
    <row r="1335" spans="1:31" x14ac:dyDescent="0.3">
      <c r="A1335" s="104" t="s">
        <v>2437</v>
      </c>
      <c r="B1335" s="115">
        <v>3</v>
      </c>
      <c r="C1335" s="116">
        <v>1</v>
      </c>
      <c r="D1335" s="107">
        <v>11.6554</v>
      </c>
      <c r="E1335" s="104">
        <v>0.313333072212582</v>
      </c>
      <c r="F1335" s="107">
        <f t="shared" si="20"/>
        <v>0.50399376304554466</v>
      </c>
      <c r="G1335" s="104">
        <v>0.111323535433124</v>
      </c>
      <c r="H1335" s="107">
        <v>1.38730975991886</v>
      </c>
      <c r="I1335" s="104">
        <v>0.146224879272182</v>
      </c>
      <c r="J1335" s="115" t="s">
        <v>0</v>
      </c>
      <c r="K1335" s="116" t="s">
        <v>1</v>
      </c>
      <c r="L1335" s="107">
        <v>94469.566900000005</v>
      </c>
      <c r="M1335" s="104" t="s">
        <v>2438</v>
      </c>
      <c r="N1335" s="101">
        <v>72.486019021298503</v>
      </c>
      <c r="O1335" s="99">
        <v>89.445411575934102</v>
      </c>
      <c r="P1335" s="111">
        <v>133.67026821782301</v>
      </c>
      <c r="Q1335" s="104">
        <v>98.533899605018533</v>
      </c>
      <c r="R1335" s="101">
        <v>1.9935856708890676</v>
      </c>
      <c r="S1335" s="99">
        <v>0.32058433093149652</v>
      </c>
      <c r="T1335" s="143">
        <v>3</v>
      </c>
      <c r="U1335" s="116">
        <v>1267</v>
      </c>
      <c r="V1335" s="101">
        <v>41.790401836674</v>
      </c>
      <c r="W1335" s="99">
        <v>76.332134747301694</v>
      </c>
      <c r="X1335" s="111">
        <v>94.952947605182402</v>
      </c>
      <c r="Y1335" s="104">
        <v>71.025161396386025</v>
      </c>
      <c r="Z1335" s="107">
        <v>1.8514122292795945</v>
      </c>
      <c r="AA1335" s="104">
        <v>0.37980448744003487</v>
      </c>
      <c r="AB1335" s="115">
        <v>3</v>
      </c>
      <c r="AC1335" s="116">
        <v>1327</v>
      </c>
      <c r="AD1335" s="107">
        <v>0.72081955226674665</v>
      </c>
      <c r="AE1335" s="104">
        <v>-0.47228995002933627</v>
      </c>
    </row>
    <row r="1336" spans="1:31" x14ac:dyDescent="0.3">
      <c r="A1336" s="104" t="s">
        <v>2497</v>
      </c>
      <c r="B1336" s="115">
        <v>3</v>
      </c>
      <c r="C1336" s="116">
        <v>1</v>
      </c>
      <c r="D1336" s="107">
        <v>10.9472</v>
      </c>
      <c r="E1336" s="104">
        <v>0.34781257521815101</v>
      </c>
      <c r="F1336" s="107">
        <f t="shared" si="20"/>
        <v>0.45865472006440877</v>
      </c>
      <c r="G1336" s="104">
        <v>0.12061277114315599</v>
      </c>
      <c r="H1336" s="107">
        <v>1.3532691620728301</v>
      </c>
      <c r="I1336" s="104">
        <v>0.13169881529886801</v>
      </c>
      <c r="J1336" s="115" t="s">
        <v>1</v>
      </c>
      <c r="K1336" s="116" t="s">
        <v>0</v>
      </c>
      <c r="L1336" s="107">
        <v>214110.58979999999</v>
      </c>
      <c r="M1336" s="104" t="s">
        <v>2498</v>
      </c>
      <c r="N1336" s="101">
        <v>21.989084461738202</v>
      </c>
      <c r="O1336" s="99">
        <v>50.428584082549897</v>
      </c>
      <c r="P1336" s="111">
        <v>84.888153820023007</v>
      </c>
      <c r="Q1336" s="104">
        <v>52.435274121437033</v>
      </c>
      <c r="R1336" s="101">
        <v>1.7196235427535635</v>
      </c>
      <c r="S1336" s="99">
        <v>0.60069321057288061</v>
      </c>
      <c r="T1336" s="143">
        <v>3</v>
      </c>
      <c r="U1336" s="116">
        <v>1401</v>
      </c>
      <c r="V1336" s="101">
        <v>61.256850824002001</v>
      </c>
      <c r="W1336" s="99">
        <v>86.499521923237296</v>
      </c>
      <c r="X1336" s="111">
        <v>65.120745672889697</v>
      </c>
      <c r="Y1336" s="104">
        <v>70.959039473376336</v>
      </c>
      <c r="Z1336" s="107">
        <v>1.8510077280999422</v>
      </c>
      <c r="AA1336" s="104">
        <v>0.19160927453437934</v>
      </c>
      <c r="AB1336" s="115">
        <v>3</v>
      </c>
      <c r="AC1336" s="116">
        <v>1328</v>
      </c>
      <c r="AD1336" s="107">
        <v>1.3532691620728319</v>
      </c>
      <c r="AE1336" s="104">
        <v>0.43644881652602424</v>
      </c>
    </row>
    <row r="1337" spans="1:31" x14ac:dyDescent="0.3">
      <c r="A1337" s="104" t="s">
        <v>1929</v>
      </c>
      <c r="B1337" s="115">
        <v>3</v>
      </c>
      <c r="C1337" s="116">
        <v>1</v>
      </c>
      <c r="D1337" s="107">
        <v>20.907699999999998</v>
      </c>
      <c r="E1337" s="104">
        <v>0.125813191450446</v>
      </c>
      <c r="F1337" s="107">
        <f t="shared" si="20"/>
        <v>0.90027382094332176</v>
      </c>
      <c r="G1337" s="104">
        <v>5.6507607018154299E-2</v>
      </c>
      <c r="H1337" s="107">
        <v>2.0030919519762298</v>
      </c>
      <c r="I1337" s="104">
        <v>0.31730674657227498</v>
      </c>
      <c r="J1337" s="115" t="s">
        <v>1</v>
      </c>
      <c r="K1337" s="116" t="s">
        <v>0</v>
      </c>
      <c r="L1337" s="107">
        <v>171058.11069999999</v>
      </c>
      <c r="M1337" s="104" t="s">
        <v>1930</v>
      </c>
      <c r="N1337" s="101">
        <v>54.135646136556403</v>
      </c>
      <c r="O1337" s="99">
        <v>37.766718614860899</v>
      </c>
      <c r="P1337" s="111">
        <v>13.968056410178701</v>
      </c>
      <c r="Q1337" s="104">
        <v>35.290140387198669</v>
      </c>
      <c r="R1337" s="101">
        <v>1.5476533860240225</v>
      </c>
      <c r="S1337" s="99">
        <v>0.57234094711075367</v>
      </c>
      <c r="T1337" s="143">
        <v>3</v>
      </c>
      <c r="U1337" s="116">
        <v>1446</v>
      </c>
      <c r="V1337" s="101">
        <v>80.942669405231996</v>
      </c>
      <c r="W1337" s="99">
        <v>53.499328494060599</v>
      </c>
      <c r="X1337" s="111">
        <v>77.626190681834103</v>
      </c>
      <c r="Y1337" s="104">
        <v>70.689396193708902</v>
      </c>
      <c r="Z1337" s="107">
        <v>1.8493542720721023</v>
      </c>
      <c r="AA1337" s="104">
        <v>0.21190030660124659</v>
      </c>
      <c r="AB1337" s="115">
        <v>3</v>
      </c>
      <c r="AC1337" s="116">
        <v>1329</v>
      </c>
      <c r="AD1337" s="107">
        <v>2.003091951976228</v>
      </c>
      <c r="AE1337" s="104">
        <v>1.0022286496155275</v>
      </c>
    </row>
    <row r="1338" spans="1:31" x14ac:dyDescent="0.3">
      <c r="A1338" s="104" t="s">
        <v>2189</v>
      </c>
      <c r="B1338" s="115">
        <v>17</v>
      </c>
      <c r="C1338" s="116">
        <v>3</v>
      </c>
      <c r="D1338" s="107">
        <v>63.735399999999998</v>
      </c>
      <c r="E1338" s="104">
        <v>0.202268774539448</v>
      </c>
      <c r="F1338" s="107">
        <f t="shared" si="20"/>
        <v>0.69407115673443143</v>
      </c>
      <c r="G1338" s="104">
        <v>8.0069950409995094E-2</v>
      </c>
      <c r="H1338" s="107">
        <v>1.3576809806162</v>
      </c>
      <c r="I1338" s="104">
        <v>0.21850386545702799</v>
      </c>
      <c r="J1338" s="115" t="s">
        <v>0</v>
      </c>
      <c r="K1338" s="116" t="s">
        <v>1</v>
      </c>
      <c r="L1338" s="107">
        <v>419487.84620000003</v>
      </c>
      <c r="M1338" s="104" t="s">
        <v>2190</v>
      </c>
      <c r="N1338" s="101">
        <v>106.19760036146999</v>
      </c>
      <c r="O1338" s="99">
        <v>110.223005385158</v>
      </c>
      <c r="P1338" s="111">
        <v>70.545110126893107</v>
      </c>
      <c r="Q1338" s="104">
        <v>95.655238624507035</v>
      </c>
      <c r="R1338" s="101">
        <v>1.9807087594486903</v>
      </c>
      <c r="S1338" s="99">
        <v>0.22830901610147153</v>
      </c>
      <c r="T1338" s="143">
        <v>3</v>
      </c>
      <c r="U1338" s="116">
        <v>1275</v>
      </c>
      <c r="V1338" s="101">
        <v>79.7585987203001</v>
      </c>
      <c r="W1338" s="99">
        <v>52.250508990325002</v>
      </c>
      <c r="X1338" s="111">
        <v>79.355505899325095</v>
      </c>
      <c r="Y1338" s="104">
        <v>70.454871203316728</v>
      </c>
      <c r="Z1338" s="107">
        <v>1.8479110253174205</v>
      </c>
      <c r="AA1338" s="104">
        <v>0.22378478741678823</v>
      </c>
      <c r="AB1338" s="115">
        <v>3</v>
      </c>
      <c r="AC1338" s="116">
        <v>1330</v>
      </c>
      <c r="AD1338" s="107">
        <v>0.73655005430372811</v>
      </c>
      <c r="AE1338" s="104">
        <v>-0.44114452394804721</v>
      </c>
    </row>
    <row r="1339" spans="1:31" x14ac:dyDescent="0.3">
      <c r="A1339" s="104" t="s">
        <v>2585</v>
      </c>
      <c r="B1339" s="115">
        <v>5</v>
      </c>
      <c r="C1339" s="116">
        <v>1</v>
      </c>
      <c r="D1339" s="107">
        <v>14.471299999999999</v>
      </c>
      <c r="E1339" s="104">
        <v>0.377269893784837</v>
      </c>
      <c r="F1339" s="107">
        <f t="shared" si="20"/>
        <v>0.42334785020529864</v>
      </c>
      <c r="G1339" s="104">
        <v>0.126351613686217</v>
      </c>
      <c r="H1339" s="107">
        <v>1.3987257517929499</v>
      </c>
      <c r="I1339" s="104">
        <v>0.12111231752337299</v>
      </c>
      <c r="J1339" s="115" t="s">
        <v>0</v>
      </c>
      <c r="K1339" s="116" t="s">
        <v>1</v>
      </c>
      <c r="L1339" s="107">
        <v>141665.54459999999</v>
      </c>
      <c r="M1339" s="104" t="s">
        <v>2586</v>
      </c>
      <c r="N1339" s="101">
        <v>121.011787803686</v>
      </c>
      <c r="O1339" s="99">
        <v>87.688026060372707</v>
      </c>
      <c r="P1339" s="111">
        <v>85.909183384539702</v>
      </c>
      <c r="Q1339" s="104">
        <v>98.202999082866143</v>
      </c>
      <c r="R1339" s="101">
        <v>1.9921247511805407</v>
      </c>
      <c r="S1339" s="99">
        <v>0.20134827420698215</v>
      </c>
      <c r="T1339" s="143">
        <v>3</v>
      </c>
      <c r="U1339" s="116">
        <v>1269</v>
      </c>
      <c r="V1339" s="101">
        <v>98.750360794772504</v>
      </c>
      <c r="W1339" s="99">
        <v>93.960497589236198</v>
      </c>
      <c r="X1339" s="111">
        <v>17.9158472950392</v>
      </c>
      <c r="Y1339" s="104">
        <v>70.208901893015977</v>
      </c>
      <c r="Z1339" s="107">
        <v>1.846392180476162</v>
      </c>
      <c r="AA1339" s="104">
        <v>0.64593511961482841</v>
      </c>
      <c r="AB1339" s="115">
        <v>3</v>
      </c>
      <c r="AC1339" s="116">
        <v>1331</v>
      </c>
      <c r="AD1339" s="107">
        <v>0.71493643319153577</v>
      </c>
      <c r="AE1339" s="104">
        <v>-0.48411312096303394</v>
      </c>
    </row>
    <row r="1340" spans="1:31" x14ac:dyDescent="0.3">
      <c r="A1340" s="104" t="s">
        <v>835</v>
      </c>
      <c r="B1340" s="115">
        <v>7</v>
      </c>
      <c r="C1340" s="116">
        <v>1</v>
      </c>
      <c r="D1340" s="107">
        <v>28.270700000000001</v>
      </c>
      <c r="E1340" s="104">
        <v>7.9430482832624199E-3</v>
      </c>
      <c r="F1340" s="107">
        <f t="shared" si="20"/>
        <v>2.1000127975046561</v>
      </c>
      <c r="G1340" s="104">
        <v>8.32367265250397E-3</v>
      </c>
      <c r="H1340" s="107">
        <v>2.4204301383033302</v>
      </c>
      <c r="I1340" s="104">
        <v>0.94927004534566495</v>
      </c>
      <c r="J1340" s="115" t="s">
        <v>0</v>
      </c>
      <c r="K1340" s="116" t="s">
        <v>1</v>
      </c>
      <c r="L1340" s="107">
        <v>332633.88799999998</v>
      </c>
      <c r="M1340" s="104" t="s">
        <v>836</v>
      </c>
      <c r="N1340" s="101">
        <v>165.18081908348799</v>
      </c>
      <c r="O1340" s="99">
        <v>179.30361636727201</v>
      </c>
      <c r="P1340" s="111">
        <v>163.78101251090101</v>
      </c>
      <c r="Q1340" s="104">
        <v>169.42181598722033</v>
      </c>
      <c r="R1340" s="101">
        <v>2.2289693325167308</v>
      </c>
      <c r="S1340" s="99">
        <v>5.0680976686107972E-2</v>
      </c>
      <c r="T1340" s="143">
        <v>3</v>
      </c>
      <c r="U1340" s="116">
        <v>1091</v>
      </c>
      <c r="V1340" s="101">
        <v>54.438272448597502</v>
      </c>
      <c r="W1340" s="99">
        <v>58.029460316811303</v>
      </c>
      <c r="X1340" s="111">
        <v>97.521987622862895</v>
      </c>
      <c r="Y1340" s="104">
        <v>69.99657346275724</v>
      </c>
      <c r="Z1340" s="107">
        <v>1.8450767805479706</v>
      </c>
      <c r="AA1340" s="104">
        <v>0.34152013918179547</v>
      </c>
      <c r="AB1340" s="115">
        <v>3</v>
      </c>
      <c r="AC1340" s="116">
        <v>1332</v>
      </c>
      <c r="AD1340" s="107">
        <v>0.41314970598613554</v>
      </c>
      <c r="AE1340" s="104">
        <v>-1.2752634538030312</v>
      </c>
    </row>
    <row r="1341" spans="1:31" x14ac:dyDescent="0.3">
      <c r="A1341" s="104" t="s">
        <v>1633</v>
      </c>
      <c r="B1341" s="115">
        <v>4</v>
      </c>
      <c r="C1341" s="116">
        <v>2</v>
      </c>
      <c r="D1341" s="107">
        <v>17.252300000000002</v>
      </c>
      <c r="E1341" s="104">
        <v>7.1818783766888605E-2</v>
      </c>
      <c r="F1341" s="107">
        <f t="shared" si="20"/>
        <v>1.1437619538159254</v>
      </c>
      <c r="G1341" s="104">
        <v>3.8187624100119097E-2</v>
      </c>
      <c r="H1341" s="107">
        <v>1.47687749004795</v>
      </c>
      <c r="I1341" s="104">
        <v>0.45760923112292201</v>
      </c>
      <c r="J1341" s="115" t="s">
        <v>0</v>
      </c>
      <c r="K1341" s="116" t="s">
        <v>1</v>
      </c>
      <c r="L1341" s="107">
        <v>163854.93160000001</v>
      </c>
      <c r="M1341" s="104" t="s">
        <v>1634</v>
      </c>
      <c r="N1341" s="101">
        <v>109.93476148948299</v>
      </c>
      <c r="O1341" s="99">
        <v>97.526899374291304</v>
      </c>
      <c r="P1341" s="111">
        <v>102.479244860676</v>
      </c>
      <c r="Q1341" s="104">
        <v>103.31363524148344</v>
      </c>
      <c r="R1341" s="101">
        <v>2.0141576431009125</v>
      </c>
      <c r="S1341" s="99">
        <v>6.045544623383977E-2</v>
      </c>
      <c r="T1341" s="143">
        <v>3</v>
      </c>
      <c r="U1341" s="116">
        <v>1250</v>
      </c>
      <c r="V1341" s="101">
        <v>49.043728903560897</v>
      </c>
      <c r="W1341" s="99">
        <v>76.177295172619097</v>
      </c>
      <c r="X1341" s="111">
        <v>84.641275141601895</v>
      </c>
      <c r="Y1341" s="104">
        <v>69.954099739260627</v>
      </c>
      <c r="Z1341" s="107">
        <v>1.8448131718937961</v>
      </c>
      <c r="AA1341" s="104">
        <v>0.26584345643991725</v>
      </c>
      <c r="AB1341" s="115">
        <v>3</v>
      </c>
      <c r="AC1341" s="116">
        <v>1333</v>
      </c>
      <c r="AD1341" s="107">
        <v>0.67710423290934607</v>
      </c>
      <c r="AE1341" s="104">
        <v>-0.56255015661676466</v>
      </c>
    </row>
    <row r="1342" spans="1:31" x14ac:dyDescent="0.3">
      <c r="A1342" s="104" t="s">
        <v>2049</v>
      </c>
      <c r="B1342" s="115">
        <v>8</v>
      </c>
      <c r="C1342" s="116">
        <v>1</v>
      </c>
      <c r="D1342" s="107">
        <v>51.352699999999999</v>
      </c>
      <c r="E1342" s="104">
        <v>0.158493028427205</v>
      </c>
      <c r="F1342" s="107">
        <f t="shared" si="20"/>
        <v>0.79998983617293995</v>
      </c>
      <c r="G1342" s="104">
        <v>6.7055128246095899E-2</v>
      </c>
      <c r="H1342" s="107">
        <v>2.6920584933807099</v>
      </c>
      <c r="I1342" s="104">
        <v>0.26668516566457201</v>
      </c>
      <c r="J1342" s="115" t="s">
        <v>1</v>
      </c>
      <c r="K1342" s="116" t="s">
        <v>0</v>
      </c>
      <c r="L1342" s="107">
        <v>70062.566300000006</v>
      </c>
      <c r="M1342" s="104" t="s">
        <v>2050</v>
      </c>
      <c r="N1342" s="101">
        <v>8.5001926550493891</v>
      </c>
      <c r="O1342" s="99">
        <v>38.8500510803133</v>
      </c>
      <c r="P1342" s="111">
        <v>29.618397659808501</v>
      </c>
      <c r="Q1342" s="104">
        <v>25.656213798390397</v>
      </c>
      <c r="R1342" s="101">
        <v>1.4091925659987405</v>
      </c>
      <c r="S1342" s="99">
        <v>0.60640441828441394</v>
      </c>
      <c r="T1342" s="143">
        <v>3</v>
      </c>
      <c r="U1342" s="116">
        <v>1474</v>
      </c>
      <c r="V1342" s="101">
        <v>33.046172384100998</v>
      </c>
      <c r="W1342" s="99">
        <v>55.422713925721403</v>
      </c>
      <c r="X1342" s="111">
        <v>118.73519848202299</v>
      </c>
      <c r="Y1342" s="104">
        <v>69.068028263948463</v>
      </c>
      <c r="Z1342" s="107">
        <v>1.8392770580575477</v>
      </c>
      <c r="AA1342" s="104">
        <v>0.64348626509714923</v>
      </c>
      <c r="AB1342" s="115">
        <v>3</v>
      </c>
      <c r="AC1342" s="116">
        <v>1334</v>
      </c>
      <c r="AD1342" s="107">
        <v>2.6920584933807188</v>
      </c>
      <c r="AE1342" s="104">
        <v>1.4287097573455123</v>
      </c>
    </row>
    <row r="1343" spans="1:31" x14ac:dyDescent="0.3">
      <c r="A1343" s="104" t="s">
        <v>161</v>
      </c>
      <c r="B1343" s="115">
        <v>13</v>
      </c>
      <c r="C1343" s="116">
        <v>3</v>
      </c>
      <c r="D1343" s="107">
        <v>48.0642</v>
      </c>
      <c r="E1343" s="109">
        <v>8.1271190498943797E-5</v>
      </c>
      <c r="F1343" s="107">
        <f t="shared" si="20"/>
        <v>4.0900633784490257</v>
      </c>
      <c r="G1343" s="104">
        <v>4.7301456475007202E-4</v>
      </c>
      <c r="H1343" s="107">
        <v>5.5140143586414698</v>
      </c>
      <c r="I1343" s="104">
        <v>1</v>
      </c>
      <c r="J1343" s="115" t="s">
        <v>0</v>
      </c>
      <c r="K1343" s="116" t="s">
        <v>1</v>
      </c>
      <c r="L1343" s="107">
        <v>535173.03650000005</v>
      </c>
      <c r="M1343" s="104" t="s">
        <v>162</v>
      </c>
      <c r="N1343" s="101">
        <v>401.75247915950899</v>
      </c>
      <c r="O1343" s="99">
        <v>383.25451478513202</v>
      </c>
      <c r="P1343" s="111">
        <v>354.76978191933898</v>
      </c>
      <c r="Q1343" s="104">
        <v>379.92559195465998</v>
      </c>
      <c r="R1343" s="101">
        <v>2.5796985488070092</v>
      </c>
      <c r="S1343" s="99">
        <v>6.2295326275219193E-2</v>
      </c>
      <c r="T1343" s="143">
        <v>3</v>
      </c>
      <c r="U1343" s="116">
        <v>787</v>
      </c>
      <c r="V1343" s="101">
        <v>83.030061632723303</v>
      </c>
      <c r="W1343" s="99">
        <v>61.529182197557503</v>
      </c>
      <c r="X1343" s="111">
        <v>62.146198290619999</v>
      </c>
      <c r="Y1343" s="104">
        <v>68.901814040300266</v>
      </c>
      <c r="Z1343" s="107">
        <v>1.8382306561212882</v>
      </c>
      <c r="AA1343" s="104">
        <v>0.17763407671526776</v>
      </c>
      <c r="AB1343" s="115">
        <v>3</v>
      </c>
      <c r="AC1343" s="116">
        <v>1335</v>
      </c>
      <c r="AD1343" s="107">
        <v>0.18135607471402704</v>
      </c>
      <c r="AE1343" s="104">
        <v>-2.4631030241696252</v>
      </c>
    </row>
    <row r="1344" spans="1:31" x14ac:dyDescent="0.3">
      <c r="A1344" s="104" t="s">
        <v>2663</v>
      </c>
      <c r="B1344" s="115">
        <v>7</v>
      </c>
      <c r="C1344" s="116">
        <v>1</v>
      </c>
      <c r="D1344" s="107">
        <v>29.4282</v>
      </c>
      <c r="E1344" s="104">
        <v>0.42960771183649399</v>
      </c>
      <c r="F1344" s="107">
        <f t="shared" si="20"/>
        <v>0.36692793127038653</v>
      </c>
      <c r="G1344" s="104">
        <v>0.13964513238621201</v>
      </c>
      <c r="H1344" s="107">
        <v>1.1889824213575</v>
      </c>
      <c r="I1344" s="104">
        <v>0.105519942847284</v>
      </c>
      <c r="J1344" s="115" t="s">
        <v>1</v>
      </c>
      <c r="K1344" s="116" t="s">
        <v>0</v>
      </c>
      <c r="L1344" s="107">
        <v>103452.3296</v>
      </c>
      <c r="M1344" s="104" t="s">
        <v>2664</v>
      </c>
      <c r="N1344" s="101">
        <v>50.398313903885899</v>
      </c>
      <c r="O1344" s="99">
        <v>87.237959149740007</v>
      </c>
      <c r="P1344" s="111">
        <v>36.0880932811706</v>
      </c>
      <c r="Q1344" s="104">
        <v>57.908122111598836</v>
      </c>
      <c r="R1344" s="101">
        <v>1.7627394815316497</v>
      </c>
      <c r="S1344" s="99">
        <v>0.45570326291312674</v>
      </c>
      <c r="T1344" s="143">
        <v>3</v>
      </c>
      <c r="U1344" s="116">
        <v>1381</v>
      </c>
      <c r="V1344" s="101">
        <v>63.996737434128399</v>
      </c>
      <c r="W1344" s="99">
        <v>79.300838705212897</v>
      </c>
      <c r="X1344" s="111">
        <v>63.257641594202902</v>
      </c>
      <c r="Y1344" s="104">
        <v>68.851739244514732</v>
      </c>
      <c r="Z1344" s="107">
        <v>1.8379149153228638</v>
      </c>
      <c r="AA1344" s="104">
        <v>0.13153957008221842</v>
      </c>
      <c r="AB1344" s="115">
        <v>3</v>
      </c>
      <c r="AC1344" s="116">
        <v>1336</v>
      </c>
      <c r="AD1344" s="107">
        <v>1.1889824213575029</v>
      </c>
      <c r="AE1344" s="104">
        <v>0.24972738555637894</v>
      </c>
    </row>
    <row r="1345" spans="1:31" x14ac:dyDescent="0.3">
      <c r="A1345" s="104" t="s">
        <v>2023</v>
      </c>
      <c r="B1345" s="115">
        <v>10</v>
      </c>
      <c r="C1345" s="116">
        <v>1</v>
      </c>
      <c r="D1345" s="107">
        <v>46.910200000000003</v>
      </c>
      <c r="E1345" s="104">
        <v>0.14646038082552501</v>
      </c>
      <c r="F1345" s="107">
        <f t="shared" si="20"/>
        <v>0.83427984094743313</v>
      </c>
      <c r="G1345" s="104">
        <v>6.2765892538867496E-2</v>
      </c>
      <c r="H1345" s="107">
        <v>1.7376909294874701</v>
      </c>
      <c r="I1345" s="104">
        <v>0.28346151747259801</v>
      </c>
      <c r="J1345" s="115" t="s">
        <v>0</v>
      </c>
      <c r="K1345" s="116" t="s">
        <v>1</v>
      </c>
      <c r="L1345" s="107">
        <v>162987.93309999999</v>
      </c>
      <c r="M1345" s="104" t="s">
        <v>2024</v>
      </c>
      <c r="N1345" s="101">
        <v>76.837525933615595</v>
      </c>
      <c r="O1345" s="99">
        <v>174.315732515599</v>
      </c>
      <c r="P1345" s="111">
        <v>107.30704259391101</v>
      </c>
      <c r="Q1345" s="104">
        <v>119.48676701437519</v>
      </c>
      <c r="R1345" s="101">
        <v>2.0773198104652373</v>
      </c>
      <c r="S1345" s="99">
        <v>0.41734679091672361</v>
      </c>
      <c r="T1345" s="143">
        <v>3</v>
      </c>
      <c r="U1345" s="116">
        <v>1214</v>
      </c>
      <c r="V1345" s="101">
        <v>82.0595956699825</v>
      </c>
      <c r="W1345" s="99">
        <v>48.248989162053903</v>
      </c>
      <c r="X1345" s="111">
        <v>75.976833915503704</v>
      </c>
      <c r="Y1345" s="104">
        <v>68.761806249180026</v>
      </c>
      <c r="Z1345" s="107">
        <v>1.8373472763010643</v>
      </c>
      <c r="AA1345" s="104">
        <v>0.26210901425783223</v>
      </c>
      <c r="AB1345" s="115">
        <v>3</v>
      </c>
      <c r="AC1345" s="116">
        <v>1337</v>
      </c>
      <c r="AD1345" s="107">
        <v>0.57547633070453275</v>
      </c>
      <c r="AE1345" s="104">
        <v>-0.79717150324128294</v>
      </c>
    </row>
    <row r="1346" spans="1:31" x14ac:dyDescent="0.3">
      <c r="A1346" s="104" t="s">
        <v>2911</v>
      </c>
      <c r="B1346" s="115">
        <v>15</v>
      </c>
      <c r="C1346" s="116">
        <v>1</v>
      </c>
      <c r="D1346" s="107">
        <v>62.087299999999999</v>
      </c>
      <c r="E1346" s="104">
        <v>0.64878481482987804</v>
      </c>
      <c r="F1346" s="107">
        <f t="shared" si="20"/>
        <v>0.18789932358230116</v>
      </c>
      <c r="G1346" s="104">
        <v>0.19284212237373</v>
      </c>
      <c r="H1346" s="107">
        <v>1.11507028339818</v>
      </c>
      <c r="I1346" s="104">
        <v>6.7254723436348904E-2</v>
      </c>
      <c r="J1346" s="115" t="s">
        <v>0</v>
      </c>
      <c r="K1346" s="116" t="s">
        <v>1</v>
      </c>
      <c r="L1346" s="107">
        <v>274398.52960000001</v>
      </c>
      <c r="M1346" s="104" t="s">
        <v>2912</v>
      </c>
      <c r="N1346" s="101">
        <v>50.2375185143528</v>
      </c>
      <c r="O1346" s="99">
        <v>82.5000063025592</v>
      </c>
      <c r="P1346" s="111">
        <v>96.4788603613014</v>
      </c>
      <c r="Q1346" s="104">
        <v>76.405461726071138</v>
      </c>
      <c r="R1346" s="101">
        <v>1.8831244045536095</v>
      </c>
      <c r="S1346" s="99">
        <v>0.31038958697387004</v>
      </c>
      <c r="T1346" s="143">
        <v>3</v>
      </c>
      <c r="U1346" s="116">
        <v>1330</v>
      </c>
      <c r="V1346" s="101">
        <v>113.504308537809</v>
      </c>
      <c r="W1346" s="99">
        <v>30.1509473681432</v>
      </c>
      <c r="X1346" s="111">
        <v>61.907019935240697</v>
      </c>
      <c r="Y1346" s="104">
        <v>68.520758613730962</v>
      </c>
      <c r="Z1346" s="107">
        <v>1.8358221625236752</v>
      </c>
      <c r="AA1346" s="104">
        <v>0.61395144531191514</v>
      </c>
      <c r="AB1346" s="115">
        <v>3</v>
      </c>
      <c r="AC1346" s="116">
        <v>1338</v>
      </c>
      <c r="AD1346" s="107">
        <v>0.89680445698229772</v>
      </c>
      <c r="AE1346" s="104">
        <v>-0.1571346467504009</v>
      </c>
    </row>
    <row r="1347" spans="1:31" x14ac:dyDescent="0.3">
      <c r="A1347" s="104" t="s">
        <v>1527</v>
      </c>
      <c r="B1347" s="115">
        <v>24</v>
      </c>
      <c r="C1347" s="116">
        <v>1</v>
      </c>
      <c r="D1347" s="107">
        <v>85.061899999999994</v>
      </c>
      <c r="E1347" s="104">
        <v>5.49353093978125E-2</v>
      </c>
      <c r="F1347" s="107">
        <f t="shared" si="20"/>
        <v>1.2601484251777877</v>
      </c>
      <c r="G1347" s="104">
        <v>3.12554176804027E-2</v>
      </c>
      <c r="H1347" s="107">
        <v>8.0244379760719209</v>
      </c>
      <c r="I1347" s="104">
        <v>0.53075127898392704</v>
      </c>
      <c r="J1347" s="115" t="s">
        <v>1</v>
      </c>
      <c r="K1347" s="116" t="s">
        <v>0</v>
      </c>
      <c r="L1347" s="107">
        <v>371072.60489999998</v>
      </c>
      <c r="M1347" s="104" t="s">
        <v>1528</v>
      </c>
      <c r="N1347" s="101"/>
      <c r="O1347" s="99">
        <v>25.5330743258633</v>
      </c>
      <c r="P1347" s="111"/>
      <c r="Q1347" s="104">
        <v>25.5330743258633</v>
      </c>
      <c r="R1347" s="101">
        <v>1.4071031094526727</v>
      </c>
      <c r="S1347" s="99"/>
      <c r="T1347" s="143">
        <v>1</v>
      </c>
      <c r="U1347" s="116">
        <v>1475</v>
      </c>
      <c r="V1347" s="101">
        <v>68.865036928134501</v>
      </c>
      <c r="W1347" s="99">
        <v>44.742167073683</v>
      </c>
      <c r="X1347" s="111">
        <v>91.2813672645065</v>
      </c>
      <c r="Y1347" s="104">
        <v>68.296190422107998</v>
      </c>
      <c r="Z1347" s="107">
        <v>1.8343964793067211</v>
      </c>
      <c r="AA1347" s="104">
        <v>0.34079227707887422</v>
      </c>
      <c r="AB1347" s="115">
        <v>3</v>
      </c>
      <c r="AC1347" s="116">
        <v>1339</v>
      </c>
      <c r="AD1347" s="107">
        <v>2.6748126586906347</v>
      </c>
      <c r="AE1347" s="104">
        <v>1.4194378500772602</v>
      </c>
    </row>
    <row r="1348" spans="1:31" x14ac:dyDescent="0.3">
      <c r="A1348" s="104" t="s">
        <v>1087</v>
      </c>
      <c r="B1348" s="115">
        <v>5</v>
      </c>
      <c r="C1348" s="116">
        <v>1</v>
      </c>
      <c r="D1348" s="107">
        <v>15.9991</v>
      </c>
      <c r="E1348" s="104">
        <v>1.81194514959633E-2</v>
      </c>
      <c r="F1348" s="107">
        <f t="shared" si="20"/>
        <v>1.7418549532310563</v>
      </c>
      <c r="G1348" s="104">
        <v>1.4532501374353499E-2</v>
      </c>
      <c r="H1348" s="107">
        <v>1.96936998984514</v>
      </c>
      <c r="I1348" s="104">
        <v>0.81910139105253199</v>
      </c>
      <c r="J1348" s="115" t="s">
        <v>0</v>
      </c>
      <c r="K1348" s="116" t="s">
        <v>1</v>
      </c>
      <c r="L1348" s="107">
        <v>152370.1838</v>
      </c>
      <c r="M1348" s="104" t="s">
        <v>1088</v>
      </c>
      <c r="N1348" s="101">
        <v>127.00005774998699</v>
      </c>
      <c r="O1348" s="99">
        <v>101.55129050950001</v>
      </c>
      <c r="P1348" s="111">
        <v>174.381812423252</v>
      </c>
      <c r="Q1348" s="104">
        <v>134.311053560913</v>
      </c>
      <c r="R1348" s="101">
        <v>2.1281117558032512</v>
      </c>
      <c r="S1348" s="99">
        <v>0.27519396384792549</v>
      </c>
      <c r="T1348" s="143">
        <v>3</v>
      </c>
      <c r="U1348" s="116">
        <v>1179</v>
      </c>
      <c r="V1348" s="101">
        <v>59.9513770450896</v>
      </c>
      <c r="W1348" s="99">
        <v>75.047278741969805</v>
      </c>
      <c r="X1348" s="111">
        <v>69.601375065662594</v>
      </c>
      <c r="Y1348" s="104">
        <v>68.200010284240662</v>
      </c>
      <c r="Z1348" s="107">
        <v>1.8337844401460484</v>
      </c>
      <c r="AA1348" s="104">
        <v>0.11209522718258803</v>
      </c>
      <c r="AB1348" s="115">
        <v>3</v>
      </c>
      <c r="AC1348" s="116">
        <v>1340</v>
      </c>
      <c r="AD1348" s="107">
        <v>0.50777660122597779</v>
      </c>
      <c r="AE1348" s="104">
        <v>-0.97773417897444292</v>
      </c>
    </row>
    <row r="1349" spans="1:31" x14ac:dyDescent="0.3">
      <c r="A1349" s="104" t="s">
        <v>2063</v>
      </c>
      <c r="B1349" s="115">
        <v>7</v>
      </c>
      <c r="C1349" s="116">
        <v>1</v>
      </c>
      <c r="D1349" s="107">
        <v>26.814</v>
      </c>
      <c r="E1349" s="104">
        <v>0.16384240447166101</v>
      </c>
      <c r="F1349" s="107">
        <f t="shared" si="20"/>
        <v>0.78557368716232123</v>
      </c>
      <c r="G1349" s="104">
        <v>6.88449452795208E-2</v>
      </c>
      <c r="H1349" s="107">
        <v>1.83841071227685</v>
      </c>
      <c r="I1349" s="104">
        <v>0.25980171261073998</v>
      </c>
      <c r="J1349" s="115" t="s">
        <v>1</v>
      </c>
      <c r="K1349" s="116" t="s">
        <v>0</v>
      </c>
      <c r="L1349" s="107">
        <v>214354.93470000001</v>
      </c>
      <c r="M1349" s="104" t="s">
        <v>2064</v>
      </c>
      <c r="N1349" s="101">
        <v>31.839883324139599</v>
      </c>
      <c r="O1349" s="99">
        <v>33.042111957361499</v>
      </c>
      <c r="P1349" s="111">
        <v>45.426225558087999</v>
      </c>
      <c r="Q1349" s="104">
        <v>36.769406946529699</v>
      </c>
      <c r="R1349" s="101">
        <v>1.5654866251931294</v>
      </c>
      <c r="S1349" s="99">
        <v>0.20454735710582347</v>
      </c>
      <c r="T1349" s="143">
        <v>3</v>
      </c>
      <c r="U1349" s="116">
        <v>1444</v>
      </c>
      <c r="V1349" s="101">
        <v>76.988322233310697</v>
      </c>
      <c r="W1349" s="99">
        <v>34.676409188218301</v>
      </c>
      <c r="X1349" s="111">
        <v>91.127083422172404</v>
      </c>
      <c r="Y1349" s="104">
        <v>67.597271614567134</v>
      </c>
      <c r="Z1349" s="107">
        <v>1.8299291671450262</v>
      </c>
      <c r="AA1349" s="104">
        <v>0.4345395457460699</v>
      </c>
      <c r="AB1349" s="115">
        <v>3</v>
      </c>
      <c r="AC1349" s="116">
        <v>1341</v>
      </c>
      <c r="AD1349" s="107">
        <v>1.8384107122768532</v>
      </c>
      <c r="AE1349" s="104">
        <v>0.8784591095934362</v>
      </c>
    </row>
    <row r="1350" spans="1:31" x14ac:dyDescent="0.3">
      <c r="A1350" s="104" t="s">
        <v>3116</v>
      </c>
      <c r="B1350" s="115">
        <v>6</v>
      </c>
      <c r="C1350" s="116">
        <v>1</v>
      </c>
      <c r="D1350" s="107">
        <v>23.753499999999999</v>
      </c>
      <c r="E1350" s="104">
        <v>0.85484714408065299</v>
      </c>
      <c r="F1350" s="107">
        <f t="shared" si="20"/>
        <v>6.8111534882443509E-2</v>
      </c>
      <c r="G1350" s="104">
        <v>0.23717895708404199</v>
      </c>
      <c r="H1350" s="107">
        <v>1.1507403399067</v>
      </c>
      <c r="I1350" s="104">
        <v>5.2705035005854002E-2</v>
      </c>
      <c r="J1350" s="115" t="s">
        <v>1</v>
      </c>
      <c r="K1350" s="116" t="s">
        <v>0</v>
      </c>
      <c r="L1350" s="107">
        <v>167868.18210000001</v>
      </c>
      <c r="M1350" s="104" t="s">
        <v>3117</v>
      </c>
      <c r="N1350" s="101">
        <v>68.4696358242754</v>
      </c>
      <c r="O1350" s="99">
        <v>63.668104942906098</v>
      </c>
      <c r="P1350" s="111">
        <v>43.837860786165201</v>
      </c>
      <c r="Q1350" s="104">
        <v>58.658533851115571</v>
      </c>
      <c r="R1350" s="101">
        <v>1.7683312037463466</v>
      </c>
      <c r="S1350" s="99">
        <v>0.22260490458086596</v>
      </c>
      <c r="T1350" s="143">
        <v>3</v>
      </c>
      <c r="U1350" s="116">
        <v>1378</v>
      </c>
      <c r="V1350" s="101">
        <v>32.426655934456001</v>
      </c>
      <c r="W1350" s="99">
        <v>85.165498033514595</v>
      </c>
      <c r="X1350" s="111">
        <v>84.910069578812795</v>
      </c>
      <c r="Y1350" s="104">
        <v>67.500741182261137</v>
      </c>
      <c r="Z1350" s="107">
        <v>1.8293085415658228</v>
      </c>
      <c r="AA1350" s="104">
        <v>0.4499997599735745</v>
      </c>
      <c r="AB1350" s="115">
        <v>3</v>
      </c>
      <c r="AC1350" s="116">
        <v>1342</v>
      </c>
      <c r="AD1350" s="107">
        <v>1.1507403399066956</v>
      </c>
      <c r="AE1350" s="104">
        <v>0.20256233165395557</v>
      </c>
    </row>
    <row r="1351" spans="1:31" x14ac:dyDescent="0.3">
      <c r="A1351" s="104" t="s">
        <v>2773</v>
      </c>
      <c r="B1351" s="115">
        <v>11</v>
      </c>
      <c r="C1351" s="116">
        <v>1</v>
      </c>
      <c r="D1351" s="107">
        <v>44.270299999999999</v>
      </c>
      <c r="E1351" s="104">
        <v>0.51666430442293898</v>
      </c>
      <c r="F1351" s="107">
        <f t="shared" si="20"/>
        <v>0.28679154218503766</v>
      </c>
      <c r="G1351" s="104">
        <v>0.16124972514666799</v>
      </c>
      <c r="H1351" s="107">
        <v>1.1268443025080701</v>
      </c>
      <c r="I1351" s="104">
        <v>8.6219430832941701E-2</v>
      </c>
      <c r="J1351" s="115" t="s">
        <v>0</v>
      </c>
      <c r="K1351" s="116" t="s">
        <v>1</v>
      </c>
      <c r="L1351" s="107">
        <v>339314.24290000001</v>
      </c>
      <c r="M1351" s="104" t="s">
        <v>2774</v>
      </c>
      <c r="N1351" s="101"/>
      <c r="O1351" s="99">
        <v>125.920076891517</v>
      </c>
      <c r="P1351" s="111">
        <v>99.346897683244407</v>
      </c>
      <c r="Q1351" s="104">
        <v>112.6334872873807</v>
      </c>
      <c r="R1351" s="101">
        <v>2.051667530674774</v>
      </c>
      <c r="S1351" s="99">
        <v>0.1668249440587117</v>
      </c>
      <c r="T1351" s="143">
        <v>2</v>
      </c>
      <c r="U1351" s="116">
        <v>1227</v>
      </c>
      <c r="V1351" s="101">
        <v>62.402911573665399</v>
      </c>
      <c r="W1351" s="99">
        <v>63.620487423912799</v>
      </c>
      <c r="X1351" s="111">
        <v>73.886183961997105</v>
      </c>
      <c r="Y1351" s="104">
        <v>66.636527653191763</v>
      </c>
      <c r="Z1351" s="107">
        <v>1.8237123584415291</v>
      </c>
      <c r="AA1351" s="104">
        <v>9.4660293118910929E-2</v>
      </c>
      <c r="AB1351" s="115">
        <v>3</v>
      </c>
      <c r="AC1351" s="116">
        <v>1343</v>
      </c>
      <c r="AD1351" s="107">
        <v>0.5916226981694247</v>
      </c>
      <c r="AE1351" s="104">
        <v>-0.75725069101650377</v>
      </c>
    </row>
    <row r="1352" spans="1:31" x14ac:dyDescent="0.3">
      <c r="A1352" s="104" t="s">
        <v>2029</v>
      </c>
      <c r="B1352" s="115">
        <v>2</v>
      </c>
      <c r="C1352" s="116">
        <v>2</v>
      </c>
      <c r="D1352" s="107">
        <v>7.2897999999999996</v>
      </c>
      <c r="E1352" s="104">
        <v>0.14867789425130201</v>
      </c>
      <c r="F1352" s="107">
        <f t="shared" si="20"/>
        <v>0.82775359851467589</v>
      </c>
      <c r="G1352" s="104">
        <v>6.3513578077209601E-2</v>
      </c>
      <c r="H1352" s="107">
        <v>1.4536328481926899</v>
      </c>
      <c r="I1352" s="104">
        <v>0.28022515208683202</v>
      </c>
      <c r="J1352" s="115" t="s">
        <v>0</v>
      </c>
      <c r="K1352" s="116" t="s">
        <v>1</v>
      </c>
      <c r="L1352" s="107">
        <v>261908.5276</v>
      </c>
      <c r="M1352" s="104" t="s">
        <v>2030</v>
      </c>
      <c r="N1352" s="101">
        <v>115.683076569786</v>
      </c>
      <c r="O1352" s="99">
        <v>72.186707267652693</v>
      </c>
      <c r="P1352" s="111">
        <v>102.205839376252</v>
      </c>
      <c r="Q1352" s="104">
        <v>96.691874404563563</v>
      </c>
      <c r="R1352" s="101">
        <v>1.9853899792584577</v>
      </c>
      <c r="S1352" s="99">
        <v>0.2302805840822949</v>
      </c>
      <c r="T1352" s="143">
        <v>3</v>
      </c>
      <c r="U1352" s="116">
        <v>1272</v>
      </c>
      <c r="V1352" s="101">
        <v>88.923042212517402</v>
      </c>
      <c r="W1352" s="99">
        <v>52.927660829726001</v>
      </c>
      <c r="X1352" s="111">
        <v>57.701490329242198</v>
      </c>
      <c r="Y1352" s="104">
        <v>66.517397790495195</v>
      </c>
      <c r="Z1352" s="107">
        <v>1.8229352509603789</v>
      </c>
      <c r="AA1352" s="104">
        <v>0.29390981492282237</v>
      </c>
      <c r="AB1352" s="115">
        <v>3</v>
      </c>
      <c r="AC1352" s="116">
        <v>1344</v>
      </c>
      <c r="AD1352" s="107">
        <v>0.68793161990203155</v>
      </c>
      <c r="AE1352" s="104">
        <v>-0.53966292608068123</v>
      </c>
    </row>
    <row r="1353" spans="1:31" x14ac:dyDescent="0.3">
      <c r="A1353" s="104" t="s">
        <v>2633</v>
      </c>
      <c r="B1353" s="115">
        <v>2</v>
      </c>
      <c r="C1353" s="116">
        <v>1</v>
      </c>
      <c r="D1353" s="107">
        <v>9.9946999999999999</v>
      </c>
      <c r="E1353" s="104">
        <v>0.41322840550275702</v>
      </c>
      <c r="F1353" s="107">
        <f t="shared" ref="F1353:F1416" si="21">-LOG10(E1353)</f>
        <v>0.38380983253216006</v>
      </c>
      <c r="G1353" s="104">
        <v>0.13585902184541601</v>
      </c>
      <c r="H1353" s="107">
        <v>1.55042582701834</v>
      </c>
      <c r="I1353" s="104">
        <v>0.11001384625603</v>
      </c>
      <c r="J1353" s="115" t="s">
        <v>0</v>
      </c>
      <c r="K1353" s="116" t="s">
        <v>1</v>
      </c>
      <c r="L1353" s="107">
        <v>65925.289799999999</v>
      </c>
      <c r="M1353" s="104" t="s">
        <v>2634</v>
      </c>
      <c r="N1353" s="101">
        <v>170.45998158391799</v>
      </c>
      <c r="O1353" s="99">
        <v>52.104320738014003</v>
      </c>
      <c r="P1353" s="111">
        <v>84.004280369740101</v>
      </c>
      <c r="Q1353" s="104">
        <v>102.18952756389069</v>
      </c>
      <c r="R1353" s="101">
        <v>2.0094063913539451</v>
      </c>
      <c r="S1353" s="99">
        <v>0.59925509323436033</v>
      </c>
      <c r="T1353" s="143">
        <v>3</v>
      </c>
      <c r="U1353" s="116">
        <v>1255</v>
      </c>
      <c r="V1353" s="101">
        <v>73.482625822867206</v>
      </c>
      <c r="W1353" s="99">
        <v>73.696561470791096</v>
      </c>
      <c r="X1353" s="111">
        <v>50.552672785866797</v>
      </c>
      <c r="Y1353" s="104">
        <v>65.910620026508369</v>
      </c>
      <c r="Z1353" s="107">
        <v>1.8189553971025407</v>
      </c>
      <c r="AA1353" s="104">
        <v>0.2018005989131795</v>
      </c>
      <c r="AB1353" s="115">
        <v>3</v>
      </c>
      <c r="AC1353" s="116">
        <v>1345</v>
      </c>
      <c r="AD1353" s="107">
        <v>0.64498409570687065</v>
      </c>
      <c r="AE1353" s="104">
        <v>-0.63266450850297229</v>
      </c>
    </row>
    <row r="1354" spans="1:31" x14ac:dyDescent="0.3">
      <c r="A1354" s="104" t="s">
        <v>1819</v>
      </c>
      <c r="B1354" s="115">
        <v>7</v>
      </c>
      <c r="C1354" s="116">
        <v>1</v>
      </c>
      <c r="D1354" s="107">
        <v>28.3035</v>
      </c>
      <c r="E1354" s="104">
        <v>0.103935270876249</v>
      </c>
      <c r="F1354" s="107">
        <f t="shared" si="21"/>
        <v>0.98323704775054577</v>
      </c>
      <c r="G1354" s="104">
        <v>4.9541345116724603E-2</v>
      </c>
      <c r="H1354" s="107">
        <v>3.65261156959814</v>
      </c>
      <c r="I1354" s="104">
        <v>0.362599695847933</v>
      </c>
      <c r="J1354" s="115" t="s">
        <v>1</v>
      </c>
      <c r="K1354" s="116" t="s">
        <v>0</v>
      </c>
      <c r="L1354" s="107">
        <v>137264.16010000001</v>
      </c>
      <c r="M1354" s="104" t="s">
        <v>1820</v>
      </c>
      <c r="N1354" s="101">
        <v>53.755134772957199</v>
      </c>
      <c r="O1354" s="99"/>
      <c r="P1354" s="111"/>
      <c r="Q1354" s="104">
        <v>53.755134772957199</v>
      </c>
      <c r="R1354" s="101">
        <v>1.730419955044407</v>
      </c>
      <c r="S1354" s="99"/>
      <c r="T1354" s="143">
        <v>1</v>
      </c>
      <c r="U1354" s="116">
        <v>1395</v>
      </c>
      <c r="V1354" s="101">
        <v>76.002435454757105</v>
      </c>
      <c r="W1354" s="99">
        <v>74.634839956528694</v>
      </c>
      <c r="X1354" s="111">
        <v>45.709351785724898</v>
      </c>
      <c r="Y1354" s="104">
        <v>65.448875732336901</v>
      </c>
      <c r="Z1354" s="107">
        <v>1.8159021907273263</v>
      </c>
      <c r="AA1354" s="104">
        <v>0.26140402727357764</v>
      </c>
      <c r="AB1354" s="115">
        <v>3</v>
      </c>
      <c r="AC1354" s="116">
        <v>1346</v>
      </c>
      <c r="AD1354" s="107">
        <v>1.2175371898660463</v>
      </c>
      <c r="AE1354" s="104">
        <v>0.28396584032887301</v>
      </c>
    </row>
    <row r="1355" spans="1:31" x14ac:dyDescent="0.3">
      <c r="A1355" s="104" t="s">
        <v>523</v>
      </c>
      <c r="B1355" s="115">
        <v>23</v>
      </c>
      <c r="C1355" s="116">
        <v>2</v>
      </c>
      <c r="D1355" s="107">
        <v>92.821899999999999</v>
      </c>
      <c r="E1355" s="104">
        <v>2.3144050458376898E-3</v>
      </c>
      <c r="F1355" s="107">
        <f t="shared" si="21"/>
        <v>2.6355606325155021</v>
      </c>
      <c r="G1355" s="104">
        <v>3.9038031655569201E-3</v>
      </c>
      <c r="H1355" s="107">
        <v>2.7441800677874801</v>
      </c>
      <c r="I1355" s="104">
        <v>0.99844179608945405</v>
      </c>
      <c r="J1355" s="115" t="s">
        <v>0</v>
      </c>
      <c r="K1355" s="116" t="s">
        <v>1</v>
      </c>
      <c r="L1355" s="107">
        <v>247519.97889999999</v>
      </c>
      <c r="M1355" s="104" t="s">
        <v>524</v>
      </c>
      <c r="N1355" s="101">
        <v>168.96428490386199</v>
      </c>
      <c r="O1355" s="99">
        <v>163.57936161405499</v>
      </c>
      <c r="P1355" s="111">
        <v>202.75028366016701</v>
      </c>
      <c r="Q1355" s="104">
        <v>178.43131005936132</v>
      </c>
      <c r="R1355" s="101">
        <v>2.2514710641259215</v>
      </c>
      <c r="S1355" s="99">
        <v>0.11899400553538231</v>
      </c>
      <c r="T1355" s="143">
        <v>3</v>
      </c>
      <c r="U1355" s="116">
        <v>1077</v>
      </c>
      <c r="V1355" s="101">
        <v>49.1569259582988</v>
      </c>
      <c r="W1355" s="99">
        <v>74.580194527424396</v>
      </c>
      <c r="X1355" s="111">
        <v>71.328041768614696</v>
      </c>
      <c r="Y1355" s="104">
        <v>65.021720751445969</v>
      </c>
      <c r="Z1355" s="107">
        <v>1.8130584585924223</v>
      </c>
      <c r="AA1355" s="104">
        <v>0.21277821145299766</v>
      </c>
      <c r="AB1355" s="115">
        <v>3</v>
      </c>
      <c r="AC1355" s="116">
        <v>1347</v>
      </c>
      <c r="AD1355" s="107">
        <v>0.36440757359128423</v>
      </c>
      <c r="AE1355" s="104">
        <v>-1.456375151474502</v>
      </c>
    </row>
    <row r="1356" spans="1:31" x14ac:dyDescent="0.3">
      <c r="A1356" s="104" t="s">
        <v>2259</v>
      </c>
      <c r="B1356" s="115">
        <v>3</v>
      </c>
      <c r="C1356" s="116">
        <v>1</v>
      </c>
      <c r="D1356" s="107">
        <v>16.5611</v>
      </c>
      <c r="E1356" s="104">
        <v>0.229943155160444</v>
      </c>
      <c r="F1356" s="107">
        <f t="shared" si="21"/>
        <v>0.63837951377114754</v>
      </c>
      <c r="G1356" s="104">
        <v>8.8059261059608401E-2</v>
      </c>
      <c r="H1356" s="107">
        <v>1.59168968713993</v>
      </c>
      <c r="I1356" s="104">
        <v>0.195425668684169</v>
      </c>
      <c r="J1356" s="115" t="s">
        <v>0</v>
      </c>
      <c r="K1356" s="116" t="s">
        <v>1</v>
      </c>
      <c r="L1356" s="107">
        <v>45860.642699999997</v>
      </c>
      <c r="M1356" s="104" t="s">
        <v>2260</v>
      </c>
      <c r="N1356" s="101">
        <v>87.881959737723307</v>
      </c>
      <c r="O1356" s="99">
        <v>107.805805186413</v>
      </c>
      <c r="P1356" s="111">
        <v>114.620875796965</v>
      </c>
      <c r="Q1356" s="104">
        <v>103.43621357370044</v>
      </c>
      <c r="R1356" s="101">
        <v>2.0146726142104479</v>
      </c>
      <c r="S1356" s="99">
        <v>0.13433099853931044</v>
      </c>
      <c r="T1356" s="143">
        <v>3</v>
      </c>
      <c r="U1356" s="116">
        <v>1249</v>
      </c>
      <c r="V1356" s="101">
        <v>55.479484696834099</v>
      </c>
      <c r="W1356" s="99">
        <v>115.411170710429</v>
      </c>
      <c r="X1356" s="111">
        <v>24.064833233671202</v>
      </c>
      <c r="Y1356" s="104">
        <v>64.985162880311435</v>
      </c>
      <c r="Z1356" s="107">
        <v>1.8128142118005786</v>
      </c>
      <c r="AA1356" s="104">
        <v>0.71414953568121231</v>
      </c>
      <c r="AB1356" s="115">
        <v>3</v>
      </c>
      <c r="AC1356" s="116">
        <v>1348</v>
      </c>
      <c r="AD1356" s="107">
        <v>0.62826316466049059</v>
      </c>
      <c r="AE1356" s="104">
        <v>-0.67055909815442405</v>
      </c>
    </row>
    <row r="1357" spans="1:31" x14ac:dyDescent="0.3">
      <c r="A1357" s="104" t="s">
        <v>3166</v>
      </c>
      <c r="B1357" s="115">
        <v>3</v>
      </c>
      <c r="C1357" s="116">
        <v>1</v>
      </c>
      <c r="D1357" s="107">
        <v>9.4453999999999994</v>
      </c>
      <c r="E1357" s="104">
        <v>0.92575078819063505</v>
      </c>
      <c r="F1357" s="107">
        <f t="shared" si="21"/>
        <v>3.3505909517031529E-2</v>
      </c>
      <c r="G1357" s="104">
        <v>0.252749353994838</v>
      </c>
      <c r="H1357" s="107">
        <v>8.9319558062625397</v>
      </c>
      <c r="I1357" s="104">
        <v>5.0699106960742903E-2</v>
      </c>
      <c r="J1357" s="115" t="s">
        <v>0</v>
      </c>
      <c r="K1357" s="116" t="s">
        <v>1</v>
      </c>
      <c r="L1357" s="107">
        <v>68038.006299999994</v>
      </c>
      <c r="M1357" s="104" t="s">
        <v>3167</v>
      </c>
      <c r="N1357" s="101"/>
      <c r="O1357" s="99">
        <v>830.229877509365</v>
      </c>
      <c r="P1357" s="111">
        <v>904.50147888026299</v>
      </c>
      <c r="Q1357" s="104">
        <v>867.365678194814</v>
      </c>
      <c r="R1357" s="101">
        <v>2.9382022330473414</v>
      </c>
      <c r="S1357" s="99">
        <v>6.0548802309364949E-2</v>
      </c>
      <c r="T1357" s="143">
        <v>2</v>
      </c>
      <c r="U1357" s="116">
        <v>492</v>
      </c>
      <c r="V1357" s="101">
        <v>97.239541966640104</v>
      </c>
      <c r="W1357" s="99">
        <v>25.527088394479399</v>
      </c>
      <c r="X1357" s="111">
        <v>71.449663809675599</v>
      </c>
      <c r="Y1357" s="104">
        <v>64.738764723598365</v>
      </c>
      <c r="Z1357" s="107">
        <v>1.8111644083992229</v>
      </c>
      <c r="AA1357" s="104">
        <v>0.56108857097046949</v>
      </c>
      <c r="AB1357" s="115">
        <v>3</v>
      </c>
      <c r="AC1357" s="116">
        <v>1349</v>
      </c>
      <c r="AD1357" s="107">
        <v>7.4638374968138604E-2</v>
      </c>
      <c r="AE1357" s="104">
        <v>-3.7439386136993225</v>
      </c>
    </row>
    <row r="1358" spans="1:31" x14ac:dyDescent="0.3">
      <c r="A1358" s="104" t="s">
        <v>3013</v>
      </c>
      <c r="B1358" s="115">
        <v>3</v>
      </c>
      <c r="C1358" s="116">
        <v>1</v>
      </c>
      <c r="D1358" s="107">
        <v>13.5562</v>
      </c>
      <c r="E1358" s="104">
        <v>0.74356551575544405</v>
      </c>
      <c r="F1358" s="107">
        <f t="shared" si="21"/>
        <v>0.12868075965376366</v>
      </c>
      <c r="G1358" s="104">
        <v>0.21349985918570399</v>
      </c>
      <c r="H1358" s="107">
        <v>1.14868498052929</v>
      </c>
      <c r="I1358" s="104">
        <v>5.8755928093672097E-2</v>
      </c>
      <c r="J1358" s="115" t="s">
        <v>1</v>
      </c>
      <c r="K1358" s="116" t="s">
        <v>0</v>
      </c>
      <c r="L1358" s="107">
        <v>74167.600099999996</v>
      </c>
      <c r="M1358" s="104" t="s">
        <v>3014</v>
      </c>
      <c r="N1358" s="101">
        <v>67.297977367633294</v>
      </c>
      <c r="O1358" s="99">
        <v>43.0281300638677</v>
      </c>
      <c r="P1358" s="111">
        <v>58.576996392887303</v>
      </c>
      <c r="Q1358" s="104">
        <v>56.301034608129434</v>
      </c>
      <c r="R1358" s="101">
        <v>1.7505163756767999</v>
      </c>
      <c r="S1358" s="99">
        <v>0.21836111674068623</v>
      </c>
      <c r="T1358" s="143">
        <v>3</v>
      </c>
      <c r="U1358" s="116">
        <v>1391</v>
      </c>
      <c r="V1358" s="101">
        <v>38.989712254544202</v>
      </c>
      <c r="W1358" s="99">
        <v>90.792040934138001</v>
      </c>
      <c r="X1358" s="111">
        <v>64.234705339171398</v>
      </c>
      <c r="Y1358" s="104">
        <v>64.672152842617876</v>
      </c>
      <c r="Z1358" s="107">
        <v>1.8107173182241743</v>
      </c>
      <c r="AA1358" s="104">
        <v>0.40054232910884452</v>
      </c>
      <c r="AB1358" s="115">
        <v>3</v>
      </c>
      <c r="AC1358" s="116">
        <v>1350</v>
      </c>
      <c r="AD1358" s="107">
        <v>1.1486849805292871</v>
      </c>
      <c r="AE1358" s="104">
        <v>0.19998320238682313</v>
      </c>
    </row>
    <row r="1359" spans="1:31" x14ac:dyDescent="0.3">
      <c r="A1359" s="104" t="s">
        <v>2221</v>
      </c>
      <c r="B1359" s="115">
        <v>3</v>
      </c>
      <c r="C1359" s="116">
        <v>1</v>
      </c>
      <c r="D1359" s="107">
        <v>16.002400000000002</v>
      </c>
      <c r="E1359" s="104">
        <v>0.21675102465174401</v>
      </c>
      <c r="F1359" s="107">
        <f t="shared" si="21"/>
        <v>0.66403884079732778</v>
      </c>
      <c r="G1359" s="104">
        <v>8.4559361976315306E-2</v>
      </c>
      <c r="H1359" s="107">
        <v>1.6002643793291</v>
      </c>
      <c r="I1359" s="104">
        <v>0.20586370134179499</v>
      </c>
      <c r="J1359" s="115" t="s">
        <v>1</v>
      </c>
      <c r="K1359" s="116" t="s">
        <v>0</v>
      </c>
      <c r="L1359" s="107">
        <v>37149.450599999996</v>
      </c>
      <c r="M1359" s="104" t="s">
        <v>2222</v>
      </c>
      <c r="N1359" s="101">
        <v>30.3172153761627</v>
      </c>
      <c r="O1359" s="99">
        <v>48.463010461227199</v>
      </c>
      <c r="P1359" s="111">
        <v>41.763599686582502</v>
      </c>
      <c r="Q1359" s="104">
        <v>40.181275174657465</v>
      </c>
      <c r="R1359" s="101">
        <v>1.6040237152029102</v>
      </c>
      <c r="S1359" s="99">
        <v>0.22836006882366716</v>
      </c>
      <c r="T1359" s="143">
        <v>3</v>
      </c>
      <c r="U1359" s="116">
        <v>1432</v>
      </c>
      <c r="V1359" s="101">
        <v>36.518468141036301</v>
      </c>
      <c r="W1359" s="99">
        <v>71.519804782449299</v>
      </c>
      <c r="X1359" s="111">
        <v>84.863717210589897</v>
      </c>
      <c r="Y1359" s="104">
        <v>64.300663378025163</v>
      </c>
      <c r="Z1359" s="107">
        <v>1.8082154534830026</v>
      </c>
      <c r="AA1359" s="104">
        <v>0.38830136161133416</v>
      </c>
      <c r="AB1359" s="115">
        <v>3</v>
      </c>
      <c r="AC1359" s="116">
        <v>1351</v>
      </c>
      <c r="AD1359" s="107">
        <v>1.600264379329104</v>
      </c>
      <c r="AE1359" s="104">
        <v>0.67831027213652695</v>
      </c>
    </row>
    <row r="1360" spans="1:31" x14ac:dyDescent="0.3">
      <c r="A1360" s="104" t="s">
        <v>2853</v>
      </c>
      <c r="B1360" s="115">
        <v>2</v>
      </c>
      <c r="C1360" s="116">
        <v>1</v>
      </c>
      <c r="D1360" s="107">
        <v>7.9446000000000003</v>
      </c>
      <c r="E1360" s="104">
        <v>0.58910085462564998</v>
      </c>
      <c r="F1360" s="107">
        <f t="shared" si="21"/>
        <v>0.2298103472199825</v>
      </c>
      <c r="G1360" s="104">
        <v>0.178677933101964</v>
      </c>
      <c r="H1360" s="107">
        <v>1.34220994927133</v>
      </c>
      <c r="I1360" s="104">
        <v>7.4605599869608699E-2</v>
      </c>
      <c r="J1360" s="115" t="s">
        <v>0</v>
      </c>
      <c r="K1360" s="116" t="s">
        <v>1</v>
      </c>
      <c r="L1360" s="107">
        <v>129792.5373</v>
      </c>
      <c r="M1360" s="104" t="s">
        <v>2854</v>
      </c>
      <c r="N1360" s="101">
        <v>139.77311392911099</v>
      </c>
      <c r="O1360" s="99">
        <v>46.545005554642003</v>
      </c>
      <c r="P1360" s="111">
        <v>68.723071795235199</v>
      </c>
      <c r="Q1360" s="104">
        <v>85.013730426329388</v>
      </c>
      <c r="R1360" s="101">
        <v>1.9294890735592585</v>
      </c>
      <c r="S1360" s="99">
        <v>0.57287511545539627</v>
      </c>
      <c r="T1360" s="143">
        <v>3</v>
      </c>
      <c r="U1360" s="116">
        <v>1306</v>
      </c>
      <c r="V1360" s="101">
        <v>66.245760687948902</v>
      </c>
      <c r="W1360" s="99">
        <v>54.781686067589</v>
      </c>
      <c r="X1360" s="111">
        <v>68.988423278392304</v>
      </c>
      <c r="Y1360" s="104">
        <v>63.338623344643402</v>
      </c>
      <c r="Z1360" s="107">
        <v>1.8016686198138825</v>
      </c>
      <c r="AA1360" s="104">
        <v>0.11898491481469001</v>
      </c>
      <c r="AB1360" s="115">
        <v>3</v>
      </c>
      <c r="AC1360" s="116">
        <v>1352</v>
      </c>
      <c r="AD1360" s="107">
        <v>0.7450399250451778</v>
      </c>
      <c r="AE1360" s="104">
        <v>-0.42461035639801514</v>
      </c>
    </row>
    <row r="1361" spans="1:31" x14ac:dyDescent="0.3">
      <c r="A1361" s="104" t="s">
        <v>2097</v>
      </c>
      <c r="B1361" s="115">
        <v>9</v>
      </c>
      <c r="C1361" s="116">
        <v>1</v>
      </c>
      <c r="D1361" s="107">
        <v>34.811300000000003</v>
      </c>
      <c r="E1361" s="104">
        <v>0.17586420308363801</v>
      </c>
      <c r="F1361" s="107">
        <f t="shared" si="21"/>
        <v>0.75482255159064737</v>
      </c>
      <c r="G1361" s="104">
        <v>7.2690782016508707E-2</v>
      </c>
      <c r="H1361" s="107">
        <v>1.28369773477981</v>
      </c>
      <c r="I1361" s="104">
        <v>0.24545881922464299</v>
      </c>
      <c r="J1361" s="115" t="s">
        <v>0</v>
      </c>
      <c r="K1361" s="116" t="s">
        <v>1</v>
      </c>
      <c r="L1361" s="107">
        <v>333920.3076</v>
      </c>
      <c r="M1361" s="104" t="s">
        <v>2098</v>
      </c>
      <c r="N1361" s="101">
        <v>83.825672500343501</v>
      </c>
      <c r="O1361" s="99">
        <v>89.265129857947898</v>
      </c>
      <c r="P1361" s="111">
        <v>65.908050668118605</v>
      </c>
      <c r="Q1361" s="104">
        <v>79.666284342136677</v>
      </c>
      <c r="R1361" s="101">
        <v>1.9012745620213778</v>
      </c>
      <c r="S1361" s="99">
        <v>0.15340797075658119</v>
      </c>
      <c r="T1361" s="143">
        <v>3</v>
      </c>
      <c r="U1361" s="116">
        <v>1324</v>
      </c>
      <c r="V1361" s="101">
        <v>73.934328715710294</v>
      </c>
      <c r="W1361" s="99">
        <v>48.131073713326501</v>
      </c>
      <c r="X1361" s="111">
        <v>64.114604398976397</v>
      </c>
      <c r="Y1361" s="104">
        <v>62.06000227600439</v>
      </c>
      <c r="Z1361" s="107">
        <v>1.792811787175574</v>
      </c>
      <c r="AA1361" s="104">
        <v>0.20985737014117775</v>
      </c>
      <c r="AB1361" s="115">
        <v>3</v>
      </c>
      <c r="AC1361" s="116">
        <v>1353</v>
      </c>
      <c r="AD1361" s="107">
        <v>0.77899958292870874</v>
      </c>
      <c r="AE1361" s="104">
        <v>-0.36030553900971785</v>
      </c>
    </row>
    <row r="1362" spans="1:31" x14ac:dyDescent="0.3">
      <c r="A1362" s="104" t="s">
        <v>2371</v>
      </c>
      <c r="B1362" s="115">
        <v>2</v>
      </c>
      <c r="C1362" s="116">
        <v>1</v>
      </c>
      <c r="D1362" s="107">
        <v>7.7252000000000001</v>
      </c>
      <c r="E1362" s="104">
        <v>0.27213922734589002</v>
      </c>
      <c r="F1362" s="107">
        <f t="shared" si="21"/>
        <v>0.56520885259009568</v>
      </c>
      <c r="G1362" s="104">
        <v>9.9413863940713207E-2</v>
      </c>
      <c r="H1362" s="107">
        <v>2.7255523615695099</v>
      </c>
      <c r="I1362" s="104">
        <v>0.16749719711317801</v>
      </c>
      <c r="J1362" s="115" t="s">
        <v>0</v>
      </c>
      <c r="K1362" s="116" t="s">
        <v>1</v>
      </c>
      <c r="L1362" s="107">
        <v>101280.7328</v>
      </c>
      <c r="M1362" s="104" t="s">
        <v>2372</v>
      </c>
      <c r="N1362" s="101">
        <v>60.985389910255599</v>
      </c>
      <c r="O1362" s="99">
        <v>69.771857394990207</v>
      </c>
      <c r="P1362" s="111">
        <v>205.88615150189</v>
      </c>
      <c r="Q1362" s="104">
        <v>112.21446626904526</v>
      </c>
      <c r="R1362" s="101">
        <v>2.0500488481486339</v>
      </c>
      <c r="S1362" s="99">
        <v>0.72397912923399454</v>
      </c>
      <c r="T1362" s="143">
        <v>3</v>
      </c>
      <c r="U1362" s="116">
        <v>1228</v>
      </c>
      <c r="V1362" s="101">
        <v>84.198398149651695</v>
      </c>
      <c r="W1362" s="99">
        <v>39.3154273610348</v>
      </c>
      <c r="X1362" s="111"/>
      <c r="Y1362" s="104">
        <v>61.756912755343251</v>
      </c>
      <c r="Z1362" s="107">
        <v>1.7906855773725152</v>
      </c>
      <c r="AA1362" s="104">
        <v>0.513902842426054</v>
      </c>
      <c r="AB1362" s="115">
        <v>2</v>
      </c>
      <c r="AC1362" s="116">
        <v>1354</v>
      </c>
      <c r="AD1362" s="107">
        <v>0.55034715940523171</v>
      </c>
      <c r="AE1362" s="104">
        <v>-0.86158613597306644</v>
      </c>
    </row>
    <row r="1363" spans="1:31" x14ac:dyDescent="0.3">
      <c r="A1363" s="104" t="s">
        <v>1677</v>
      </c>
      <c r="B1363" s="115">
        <v>4</v>
      </c>
      <c r="C1363" s="116">
        <v>1</v>
      </c>
      <c r="D1363" s="107">
        <v>13.7873</v>
      </c>
      <c r="E1363" s="104">
        <v>7.7646347533779095E-2</v>
      </c>
      <c r="F1363" s="107">
        <f t="shared" si="21"/>
        <v>1.109878968566882</v>
      </c>
      <c r="G1363" s="104">
        <v>4.0194563504369202E-2</v>
      </c>
      <c r="H1363" s="107">
        <v>1.6983706758299999</v>
      </c>
      <c r="I1363" s="104">
        <v>0.43687094640554403</v>
      </c>
      <c r="J1363" s="115" t="s">
        <v>0</v>
      </c>
      <c r="K1363" s="116" t="s">
        <v>1</v>
      </c>
      <c r="L1363" s="107">
        <v>102363.5021</v>
      </c>
      <c r="M1363" s="104" t="s">
        <v>1678</v>
      </c>
      <c r="N1363" s="101">
        <v>116.759225719325</v>
      </c>
      <c r="O1363" s="99">
        <v>81.119987944341801</v>
      </c>
      <c r="P1363" s="111">
        <v>115.433153111187</v>
      </c>
      <c r="Q1363" s="104">
        <v>104.43745559161793</v>
      </c>
      <c r="R1363" s="101">
        <v>2.0188562825689385</v>
      </c>
      <c r="S1363" s="99">
        <v>0.19345934265098191</v>
      </c>
      <c r="T1363" s="143">
        <v>3</v>
      </c>
      <c r="U1363" s="116">
        <v>1248</v>
      </c>
      <c r="V1363" s="101">
        <v>74.677972402753198</v>
      </c>
      <c r="W1363" s="99">
        <v>70.197853026842594</v>
      </c>
      <c r="X1363" s="111">
        <v>39.602375491847603</v>
      </c>
      <c r="Y1363" s="104">
        <v>61.492733640481134</v>
      </c>
      <c r="Z1363" s="107">
        <v>1.7888237999008469</v>
      </c>
      <c r="AA1363" s="104">
        <v>0.31043492140018097</v>
      </c>
      <c r="AB1363" s="115">
        <v>3</v>
      </c>
      <c r="AC1363" s="116">
        <v>1355</v>
      </c>
      <c r="AD1363" s="107">
        <v>0.58879961496703193</v>
      </c>
      <c r="AE1363" s="104">
        <v>-0.76415136691182395</v>
      </c>
    </row>
    <row r="1364" spans="1:31" x14ac:dyDescent="0.3">
      <c r="A1364" s="104" t="s">
        <v>1827</v>
      </c>
      <c r="B1364" s="115">
        <v>6</v>
      </c>
      <c r="C1364" s="116">
        <v>1</v>
      </c>
      <c r="D1364" s="107">
        <v>23.344899999999999</v>
      </c>
      <c r="E1364" s="104">
        <v>0.10663511361106701</v>
      </c>
      <c r="F1364" s="107">
        <f t="shared" si="21"/>
        <v>0.97209976401027931</v>
      </c>
      <c r="G1364" s="104">
        <v>5.0636369529615401E-2</v>
      </c>
      <c r="H1364" s="107">
        <v>3.5230109170475501</v>
      </c>
      <c r="I1364" s="104">
        <v>0.35635157570998099</v>
      </c>
      <c r="J1364" s="115" t="s">
        <v>0</v>
      </c>
      <c r="K1364" s="116" t="s">
        <v>1</v>
      </c>
      <c r="L1364" s="107">
        <v>83762.731499999994</v>
      </c>
      <c r="M1364" s="104" t="s">
        <v>1828</v>
      </c>
      <c r="N1364" s="101">
        <v>224.594646802726</v>
      </c>
      <c r="O1364" s="99">
        <v>186.680305321791</v>
      </c>
      <c r="P1364" s="111">
        <v>219.51473379265201</v>
      </c>
      <c r="Q1364" s="104">
        <v>210.26322863905634</v>
      </c>
      <c r="R1364" s="101">
        <v>2.322763328818179</v>
      </c>
      <c r="S1364" s="99">
        <v>9.7880859059585407E-2</v>
      </c>
      <c r="T1364" s="143">
        <v>3</v>
      </c>
      <c r="U1364" s="116">
        <v>1018</v>
      </c>
      <c r="V1364" s="101">
        <v>70.434943536409094</v>
      </c>
      <c r="W1364" s="99">
        <v>101.575275522458</v>
      </c>
      <c r="X1364" s="111">
        <v>7.0382428306008604</v>
      </c>
      <c r="Y1364" s="104">
        <v>59.682820629822658</v>
      </c>
      <c r="Z1364" s="107">
        <v>1.7758493398503437</v>
      </c>
      <c r="AA1364" s="104">
        <v>0.80721641413731038</v>
      </c>
      <c r="AB1364" s="115">
        <v>3</v>
      </c>
      <c r="AC1364" s="116">
        <v>1356</v>
      </c>
      <c r="AD1364" s="107">
        <v>0.28384811274954708</v>
      </c>
      <c r="AE1364" s="104">
        <v>-1.8168089454391689</v>
      </c>
    </row>
    <row r="1365" spans="1:31" x14ac:dyDescent="0.3">
      <c r="A1365" s="104" t="s">
        <v>2155</v>
      </c>
      <c r="B1365" s="115">
        <v>4</v>
      </c>
      <c r="C1365" s="116">
        <v>1</v>
      </c>
      <c r="D1365" s="107">
        <v>15.236599999999999</v>
      </c>
      <c r="E1365" s="104">
        <v>0.19303617654997299</v>
      </c>
      <c r="F1365" s="107">
        <f t="shared" si="21"/>
        <v>0.71436129304546403</v>
      </c>
      <c r="G1365" s="104">
        <v>7.7628080536366897E-2</v>
      </c>
      <c r="H1365" s="107">
        <v>2.60789285453213</v>
      </c>
      <c r="I1365" s="104">
        <v>0.22730100488757801</v>
      </c>
      <c r="J1365" s="115" t="s">
        <v>1</v>
      </c>
      <c r="K1365" s="116" t="s">
        <v>0</v>
      </c>
      <c r="L1365" s="107">
        <v>116932.5534</v>
      </c>
      <c r="M1365" s="104" t="s">
        <v>2156</v>
      </c>
      <c r="N1365" s="101"/>
      <c r="O1365" s="99">
        <v>59.583589511258801</v>
      </c>
      <c r="P1365" s="111">
        <v>8.9173644829427605</v>
      </c>
      <c r="Q1365" s="104">
        <v>34.250476997100783</v>
      </c>
      <c r="R1365" s="101">
        <v>1.5346666241719842</v>
      </c>
      <c r="S1365" s="99">
        <v>1.0460126233476532</v>
      </c>
      <c r="T1365" s="143">
        <v>2</v>
      </c>
      <c r="U1365" s="116">
        <v>1448</v>
      </c>
      <c r="V1365" s="101">
        <v>78.343017397889199</v>
      </c>
      <c r="W1365" s="99">
        <v>58.901732086826797</v>
      </c>
      <c r="X1365" s="111">
        <v>41.398398965396403</v>
      </c>
      <c r="Y1365" s="104">
        <v>59.547716150037473</v>
      </c>
      <c r="Z1365" s="107">
        <v>1.7748651095222963</v>
      </c>
      <c r="AA1365" s="104">
        <v>0.31035243398379381</v>
      </c>
      <c r="AB1365" s="115">
        <v>3</v>
      </c>
      <c r="AC1365" s="116">
        <v>1357</v>
      </c>
      <c r="AD1365" s="107">
        <v>1.7385952363547532</v>
      </c>
      <c r="AE1365" s="104">
        <v>0.79792209683459214</v>
      </c>
    </row>
    <row r="1366" spans="1:31" x14ac:dyDescent="0.3">
      <c r="A1366" s="104" t="s">
        <v>2987</v>
      </c>
      <c r="B1366" s="115">
        <v>17</v>
      </c>
      <c r="C1366" s="116">
        <v>3</v>
      </c>
      <c r="D1366" s="107">
        <v>66.429500000000004</v>
      </c>
      <c r="E1366" s="104">
        <v>0.71704871318986996</v>
      </c>
      <c r="F1366" s="107">
        <f t="shared" si="21"/>
        <v>0.14445133924025985</v>
      </c>
      <c r="G1366" s="104">
        <v>0.20768603916622</v>
      </c>
      <c r="H1366" s="107">
        <v>1.083413103072</v>
      </c>
      <c r="I1366" s="104">
        <v>6.0788955618183503E-2</v>
      </c>
      <c r="J1366" s="115" t="s">
        <v>0</v>
      </c>
      <c r="K1366" s="116" t="s">
        <v>1</v>
      </c>
      <c r="L1366" s="107">
        <v>518035.23080000002</v>
      </c>
      <c r="M1366" s="104" t="s">
        <v>2988</v>
      </c>
      <c r="N1366" s="101">
        <v>81.9370093661352</v>
      </c>
      <c r="O1366" s="99">
        <v>49.664696290873003</v>
      </c>
      <c r="P1366" s="111">
        <v>61.5796112182408</v>
      </c>
      <c r="Q1366" s="104">
        <v>64.39377229174967</v>
      </c>
      <c r="R1366" s="101">
        <v>1.8088438675133598</v>
      </c>
      <c r="S1366" s="99">
        <v>0.2534277041082732</v>
      </c>
      <c r="T1366" s="143">
        <v>3</v>
      </c>
      <c r="U1366" s="116">
        <v>1357</v>
      </c>
      <c r="V1366" s="101">
        <v>60.098834361402297</v>
      </c>
      <c r="W1366" s="99">
        <v>70.550104566179598</v>
      </c>
      <c r="X1366" s="111">
        <v>47.659147182404098</v>
      </c>
      <c r="Y1366" s="104">
        <v>59.436028703328667</v>
      </c>
      <c r="Z1366" s="107">
        <v>1.7740497837631424</v>
      </c>
      <c r="AA1366" s="104">
        <v>0.19281004320713033</v>
      </c>
      <c r="AB1366" s="115">
        <v>3</v>
      </c>
      <c r="AC1366" s="116">
        <v>1358</v>
      </c>
      <c r="AD1366" s="107">
        <v>0.92300895859992649</v>
      </c>
      <c r="AE1366" s="104">
        <v>-0.11558344434571133</v>
      </c>
    </row>
    <row r="1367" spans="1:31" x14ac:dyDescent="0.3">
      <c r="A1367" s="104" t="s">
        <v>2359</v>
      </c>
      <c r="B1367" s="115">
        <v>6</v>
      </c>
      <c r="C1367" s="116">
        <v>2</v>
      </c>
      <c r="D1367" s="107">
        <v>31.3767</v>
      </c>
      <c r="E1367" s="104">
        <v>0.268073708560016</v>
      </c>
      <c r="F1367" s="107">
        <f t="shared" si="21"/>
        <v>0.57174577753973033</v>
      </c>
      <c r="G1367" s="104">
        <v>9.8429623063141305E-2</v>
      </c>
      <c r="H1367" s="107">
        <v>1.20590701194304</v>
      </c>
      <c r="I1367" s="104">
        <v>0.16988148042557699</v>
      </c>
      <c r="J1367" s="115" t="s">
        <v>0</v>
      </c>
      <c r="K1367" s="116" t="s">
        <v>1</v>
      </c>
      <c r="L1367" s="107">
        <v>35845.573799999998</v>
      </c>
      <c r="M1367" s="104" t="s">
        <v>2360</v>
      </c>
      <c r="N1367" s="101">
        <v>77.080245404793899</v>
      </c>
      <c r="O1367" s="99">
        <v>63.200016708604501</v>
      </c>
      <c r="P1367" s="111">
        <v>74.440182223658098</v>
      </c>
      <c r="Q1367" s="104">
        <v>71.573481445685502</v>
      </c>
      <c r="R1367" s="101">
        <v>1.8547521424881817</v>
      </c>
      <c r="S1367" s="99">
        <v>0.1029822515806373</v>
      </c>
      <c r="T1367" s="143">
        <v>3</v>
      </c>
      <c r="U1367" s="116">
        <v>1338</v>
      </c>
      <c r="V1367" s="101">
        <v>60.183252468508798</v>
      </c>
      <c r="W1367" s="99">
        <v>44.344055976902297</v>
      </c>
      <c r="X1367" s="111">
        <v>73.529906754859397</v>
      </c>
      <c r="Y1367" s="104">
        <v>59.35240506675683</v>
      </c>
      <c r="Z1367" s="107">
        <v>1.7734383220447492</v>
      </c>
      <c r="AA1367" s="104">
        <v>0.24616784607067396</v>
      </c>
      <c r="AB1367" s="115">
        <v>3</v>
      </c>
      <c r="AC1367" s="116">
        <v>1359</v>
      </c>
      <c r="AD1367" s="107">
        <v>0.8292513353817671</v>
      </c>
      <c r="AE1367" s="104">
        <v>-0.27011866463366468</v>
      </c>
    </row>
    <row r="1368" spans="1:31" x14ac:dyDescent="0.3">
      <c r="A1368" s="104" t="s">
        <v>2423</v>
      </c>
      <c r="B1368" s="115">
        <v>7</v>
      </c>
      <c r="C1368" s="116">
        <v>1</v>
      </c>
      <c r="D1368" s="107">
        <v>34.021599999999999</v>
      </c>
      <c r="E1368" s="104">
        <v>0.306222885650907</v>
      </c>
      <c r="F1368" s="107">
        <f t="shared" si="21"/>
        <v>0.51396235530825651</v>
      </c>
      <c r="G1368" s="104">
        <v>0.109364983826348</v>
      </c>
      <c r="H1368" s="107">
        <v>1.48285876320369</v>
      </c>
      <c r="I1368" s="104">
        <v>0.14955899622195701</v>
      </c>
      <c r="J1368" s="115" t="s">
        <v>1</v>
      </c>
      <c r="K1368" s="116" t="s">
        <v>0</v>
      </c>
      <c r="L1368" s="107">
        <v>70789.465500000006</v>
      </c>
      <c r="M1368" s="104" t="s">
        <v>2424</v>
      </c>
      <c r="N1368" s="101">
        <v>14.9986231750506</v>
      </c>
      <c r="O1368" s="99">
        <v>104.65326319998</v>
      </c>
      <c r="P1368" s="111"/>
      <c r="Q1368" s="104">
        <v>59.8259431875153</v>
      </c>
      <c r="R1368" s="101">
        <v>1.7768895542207752</v>
      </c>
      <c r="S1368" s="99">
        <v>1.059664094684863</v>
      </c>
      <c r="T1368" s="143">
        <v>2</v>
      </c>
      <c r="U1368" s="116">
        <v>1372</v>
      </c>
      <c r="V1368" s="101">
        <v>43.517183916577601</v>
      </c>
      <c r="W1368" s="99">
        <v>68.219646701369797</v>
      </c>
      <c r="X1368" s="111">
        <v>65.690017627117996</v>
      </c>
      <c r="Y1368" s="104">
        <v>59.142282748355136</v>
      </c>
      <c r="Z1368" s="107">
        <v>1.7718980832249558</v>
      </c>
      <c r="AA1368" s="104">
        <v>0.2297969340377628</v>
      </c>
      <c r="AB1368" s="115">
        <v>3</v>
      </c>
      <c r="AC1368" s="116">
        <v>1360</v>
      </c>
      <c r="AD1368" s="107">
        <v>0.98857250880245495</v>
      </c>
      <c r="AE1368" s="104">
        <v>-1.6581307735827708E-2</v>
      </c>
    </row>
    <row r="1369" spans="1:31" x14ac:dyDescent="0.3">
      <c r="A1369" s="104" t="s">
        <v>2177</v>
      </c>
      <c r="B1369" s="115">
        <v>3</v>
      </c>
      <c r="C1369" s="116">
        <v>1</v>
      </c>
      <c r="D1369" s="107">
        <v>13.7113</v>
      </c>
      <c r="E1369" s="104">
        <v>0.20048345067537199</v>
      </c>
      <c r="F1369" s="107">
        <f t="shared" si="21"/>
        <v>0.69792147130814575</v>
      </c>
      <c r="G1369" s="104">
        <v>7.9803305333709995E-2</v>
      </c>
      <c r="H1369" s="107">
        <v>1.34466652099294</v>
      </c>
      <c r="I1369" s="104">
        <v>0.220157318956026</v>
      </c>
      <c r="J1369" s="115" t="s">
        <v>0</v>
      </c>
      <c r="K1369" s="116" t="s">
        <v>1</v>
      </c>
      <c r="L1369" s="107">
        <v>102875.3349</v>
      </c>
      <c r="M1369" s="104" t="s">
        <v>2178</v>
      </c>
      <c r="N1369" s="101">
        <v>81.010677404997907</v>
      </c>
      <c r="O1369" s="99">
        <v>98.421917271729498</v>
      </c>
      <c r="P1369" s="111">
        <v>58.259412675875403</v>
      </c>
      <c r="Q1369" s="104">
        <v>79.230669117534276</v>
      </c>
      <c r="R1369" s="101">
        <v>1.8988933236386376</v>
      </c>
      <c r="S1369" s="99">
        <v>0.25419869969048348</v>
      </c>
      <c r="T1369" s="143">
        <v>3</v>
      </c>
      <c r="U1369" s="116">
        <v>1326</v>
      </c>
      <c r="V1369" s="101">
        <v>53.769598857977897</v>
      </c>
      <c r="W1369" s="99">
        <v>71.837155879480903</v>
      </c>
      <c r="X1369" s="111">
        <v>51.159754758950697</v>
      </c>
      <c r="Y1369" s="104">
        <v>58.922169832136497</v>
      </c>
      <c r="Z1369" s="107">
        <v>1.7702787315306101</v>
      </c>
      <c r="AA1369" s="104">
        <v>0.19110924648437444</v>
      </c>
      <c r="AB1369" s="115">
        <v>3</v>
      </c>
      <c r="AC1369" s="116">
        <v>1361</v>
      </c>
      <c r="AD1369" s="107">
        <v>0.74367881135433489</v>
      </c>
      <c r="AE1369" s="104">
        <v>-0.42724842693613518</v>
      </c>
    </row>
    <row r="1370" spans="1:31" x14ac:dyDescent="0.3">
      <c r="A1370" s="104" t="s">
        <v>1731</v>
      </c>
      <c r="B1370" s="115">
        <v>4</v>
      </c>
      <c r="C1370" s="116">
        <v>1</v>
      </c>
      <c r="D1370" s="107">
        <v>25.4528</v>
      </c>
      <c r="E1370" s="104">
        <v>8.6645315684489604E-2</v>
      </c>
      <c r="F1370" s="107">
        <f t="shared" si="21"/>
        <v>1.0622549116271436</v>
      </c>
      <c r="G1370" s="104">
        <v>4.3443172845693101E-2</v>
      </c>
      <c r="H1370" s="107">
        <v>5.8008754402147504</v>
      </c>
      <c r="I1370" s="104">
        <v>0.40829255713670898</v>
      </c>
      <c r="J1370" s="115" t="s">
        <v>1</v>
      </c>
      <c r="K1370" s="116" t="s">
        <v>0</v>
      </c>
      <c r="L1370" s="107">
        <v>52089.7863</v>
      </c>
      <c r="M1370" s="104" t="s">
        <v>1732</v>
      </c>
      <c r="N1370" s="101"/>
      <c r="O1370" s="99">
        <v>22.288250672654002</v>
      </c>
      <c r="P1370" s="111">
        <v>8.1447150581409993</v>
      </c>
      <c r="Q1370" s="104">
        <v>15.2164828653975</v>
      </c>
      <c r="R1370" s="101">
        <v>1.1823142813001144</v>
      </c>
      <c r="S1370" s="99">
        <v>0.65724714649519833</v>
      </c>
      <c r="T1370" s="143">
        <v>2</v>
      </c>
      <c r="U1370" s="116">
        <v>1500</v>
      </c>
      <c r="V1370" s="101">
        <v>54.807786856017401</v>
      </c>
      <c r="W1370" s="99">
        <v>59.934604228952999</v>
      </c>
      <c r="X1370" s="111">
        <v>61.7954523956953</v>
      </c>
      <c r="Y1370" s="104">
        <v>58.845947826888562</v>
      </c>
      <c r="Z1370" s="107">
        <v>1.7697165623873989</v>
      </c>
      <c r="AA1370" s="104">
        <v>6.1496241794536027E-2</v>
      </c>
      <c r="AB1370" s="115">
        <v>3</v>
      </c>
      <c r="AC1370" s="116">
        <v>1362</v>
      </c>
      <c r="AD1370" s="107">
        <v>3.8672502934764963</v>
      </c>
      <c r="AE1370" s="104">
        <v>1.9513081405447741</v>
      </c>
    </row>
    <row r="1371" spans="1:31" x14ac:dyDescent="0.3">
      <c r="A1371" s="104" t="s">
        <v>1831</v>
      </c>
      <c r="B1371" s="115">
        <v>3</v>
      </c>
      <c r="C1371" s="116">
        <v>1</v>
      </c>
      <c r="D1371" s="107">
        <v>10.5847</v>
      </c>
      <c r="E1371" s="104">
        <v>0.107681278824852</v>
      </c>
      <c r="F1371" s="107">
        <f t="shared" si="21"/>
        <v>0.96785979540020017</v>
      </c>
      <c r="G1371" s="104">
        <v>5.1020643634268899E-2</v>
      </c>
      <c r="H1371" s="107">
        <v>2.9197949875598002</v>
      </c>
      <c r="I1371" s="104">
        <v>0.35398613662731898</v>
      </c>
      <c r="J1371" s="115" t="s">
        <v>1</v>
      </c>
      <c r="K1371" s="116" t="s">
        <v>0</v>
      </c>
      <c r="L1371" s="107">
        <v>121398.96610000001</v>
      </c>
      <c r="M1371" s="104" t="s">
        <v>1832</v>
      </c>
      <c r="N1371" s="101">
        <v>3.6694318027112098</v>
      </c>
      <c r="O1371" s="99">
        <v>9.5696050741578293</v>
      </c>
      <c r="P1371" s="111">
        <v>47.213964752728103</v>
      </c>
      <c r="Q1371" s="104">
        <v>20.151000543199046</v>
      </c>
      <c r="R1371" s="101">
        <v>1.3042966147253843</v>
      </c>
      <c r="S1371" s="99">
        <v>1.1722569959881186</v>
      </c>
      <c r="T1371" s="143">
        <v>3</v>
      </c>
      <c r="U1371" s="116">
        <v>1491</v>
      </c>
      <c r="V1371" s="101">
        <v>40.878126052469298</v>
      </c>
      <c r="W1371" s="99">
        <v>64.951801633860498</v>
      </c>
      <c r="X1371" s="111">
        <v>70.680443454712602</v>
      </c>
      <c r="Y1371" s="104">
        <v>58.836790380347473</v>
      </c>
      <c r="Z1371" s="107">
        <v>1.7696489734007772</v>
      </c>
      <c r="AA1371" s="104">
        <v>0.26878114606864129</v>
      </c>
      <c r="AB1371" s="115">
        <v>3</v>
      </c>
      <c r="AC1371" s="116">
        <v>1363</v>
      </c>
      <c r="AD1371" s="107">
        <v>2.9197949875598046</v>
      </c>
      <c r="AE1371" s="104">
        <v>1.5458670743058889</v>
      </c>
    </row>
    <row r="1372" spans="1:31" x14ac:dyDescent="0.3">
      <c r="A1372" s="104" t="s">
        <v>3035</v>
      </c>
      <c r="B1372" s="115">
        <v>13</v>
      </c>
      <c r="C1372" s="116">
        <v>1</v>
      </c>
      <c r="D1372" s="107">
        <v>55.803400000000003</v>
      </c>
      <c r="E1372" s="104">
        <v>0.75931043977934098</v>
      </c>
      <c r="F1372" s="107">
        <f t="shared" si="21"/>
        <v>0.11958062895470375</v>
      </c>
      <c r="G1372" s="104">
        <v>0.21643351781683701</v>
      </c>
      <c r="H1372" s="107">
        <v>1.1444395984552</v>
      </c>
      <c r="I1372" s="104">
        <v>5.7663799485825298E-2</v>
      </c>
      <c r="J1372" s="115" t="s">
        <v>0</v>
      </c>
      <c r="K1372" s="116" t="s">
        <v>1</v>
      </c>
      <c r="L1372" s="107">
        <v>194327.81570000001</v>
      </c>
      <c r="M1372" s="104" t="s">
        <v>3036</v>
      </c>
      <c r="N1372" s="101">
        <v>38.3758369128863</v>
      </c>
      <c r="O1372" s="99">
        <v>73.675742738777203</v>
      </c>
      <c r="P1372" s="111">
        <v>88.349312745154805</v>
      </c>
      <c r="Q1372" s="104">
        <v>66.800297465606107</v>
      </c>
      <c r="R1372" s="101">
        <v>1.8247783964184145</v>
      </c>
      <c r="S1372" s="99">
        <v>0.38452515729694081</v>
      </c>
      <c r="T1372" s="143">
        <v>3</v>
      </c>
      <c r="U1372" s="116">
        <v>1350</v>
      </c>
      <c r="V1372" s="101">
        <v>51.833958835336702</v>
      </c>
      <c r="W1372" s="99">
        <v>74.085143655298793</v>
      </c>
      <c r="X1372" s="111">
        <v>49.189214861652403</v>
      </c>
      <c r="Y1372" s="104">
        <v>58.369439117429295</v>
      </c>
      <c r="Z1372" s="107">
        <v>1.7661855201154402</v>
      </c>
      <c r="AA1372" s="104">
        <v>0.23427138841861145</v>
      </c>
      <c r="AB1372" s="115">
        <v>3</v>
      </c>
      <c r="AC1372" s="116">
        <v>1364</v>
      </c>
      <c r="AD1372" s="107">
        <v>0.87379010770846255</v>
      </c>
      <c r="AE1372" s="104">
        <v>-0.19464132195111067</v>
      </c>
    </row>
    <row r="1373" spans="1:31" x14ac:dyDescent="0.3">
      <c r="A1373" s="104" t="s">
        <v>1673</v>
      </c>
      <c r="B1373" s="115">
        <v>1</v>
      </c>
      <c r="C1373" s="116">
        <v>1</v>
      </c>
      <c r="D1373" s="107">
        <v>3.7688999999999999</v>
      </c>
      <c r="E1373" s="104">
        <v>7.7279103925691497E-2</v>
      </c>
      <c r="F1373" s="107">
        <f t="shared" si="21"/>
        <v>1.1119379223376946</v>
      </c>
      <c r="G1373" s="104">
        <v>4.0100851722146703E-2</v>
      </c>
      <c r="H1373" s="107">
        <v>1.5846072873010799</v>
      </c>
      <c r="I1373" s="104">
        <v>0.43812208204933001</v>
      </c>
      <c r="J1373" s="115" t="s">
        <v>0</v>
      </c>
      <c r="K1373" s="116" t="s">
        <v>1</v>
      </c>
      <c r="L1373" s="107">
        <v>72123.015199999994</v>
      </c>
      <c r="M1373" s="104" t="s">
        <v>1674</v>
      </c>
      <c r="N1373" s="101">
        <v>122.94718268827</v>
      </c>
      <c r="O1373" s="99">
        <v>66.379898043863193</v>
      </c>
      <c r="P1373" s="111">
        <v>85.753577179673698</v>
      </c>
      <c r="Q1373" s="104">
        <v>91.693552637268965</v>
      </c>
      <c r="R1373" s="101">
        <v>1.9623387996558832</v>
      </c>
      <c r="S1373" s="99">
        <v>0.31351868142326766</v>
      </c>
      <c r="T1373" s="143">
        <v>3</v>
      </c>
      <c r="U1373" s="116">
        <v>1285</v>
      </c>
      <c r="V1373" s="101">
        <v>54.333611104828599</v>
      </c>
      <c r="W1373" s="99">
        <v>59.536925110528898</v>
      </c>
      <c r="X1373" s="111">
        <v>59.724940794171502</v>
      </c>
      <c r="Y1373" s="104">
        <v>57.865159003176338</v>
      </c>
      <c r="Z1373" s="107">
        <v>1.7624171508247688</v>
      </c>
      <c r="AA1373" s="104">
        <v>5.2879049995686711E-2</v>
      </c>
      <c r="AB1373" s="115">
        <v>3</v>
      </c>
      <c r="AC1373" s="116">
        <v>1365</v>
      </c>
      <c r="AD1373" s="107">
        <v>0.63107118591080713</v>
      </c>
      <c r="AE1373" s="104">
        <v>-0.66412534202828344</v>
      </c>
    </row>
    <row r="1374" spans="1:31" x14ac:dyDescent="0.3">
      <c r="A1374" s="104" t="s">
        <v>743</v>
      </c>
      <c r="B1374" s="115">
        <v>7</v>
      </c>
      <c r="C1374" s="116">
        <v>3</v>
      </c>
      <c r="D1374" s="107">
        <v>34.852600000000002</v>
      </c>
      <c r="E1374" s="104">
        <v>5.4267772739386997E-3</v>
      </c>
      <c r="F1374" s="107">
        <f t="shared" si="21"/>
        <v>2.2654580023903677</v>
      </c>
      <c r="G1374" s="104">
        <v>6.4035196239805E-3</v>
      </c>
      <c r="H1374" s="107">
        <v>1.8491508526834399</v>
      </c>
      <c r="I1374" s="104">
        <v>0.97787996291325996</v>
      </c>
      <c r="J1374" s="115" t="s">
        <v>0</v>
      </c>
      <c r="K1374" s="116" t="s">
        <v>1</v>
      </c>
      <c r="L1374" s="107">
        <v>76416.168000000005</v>
      </c>
      <c r="M1374" s="104" t="s">
        <v>744</v>
      </c>
      <c r="N1374" s="101">
        <v>95.584027121568397</v>
      </c>
      <c r="O1374" s="99">
        <v>121.61042406897199</v>
      </c>
      <c r="P1374" s="111">
        <v>101.839626007676</v>
      </c>
      <c r="Q1374" s="104">
        <v>106.34469239940547</v>
      </c>
      <c r="R1374" s="101">
        <v>2.0267158193993353</v>
      </c>
      <c r="S1374" s="99">
        <v>0.12774941356822947</v>
      </c>
      <c r="T1374" s="143">
        <v>3</v>
      </c>
      <c r="U1374" s="116">
        <v>1240</v>
      </c>
      <c r="V1374" s="101">
        <v>53.155279627537503</v>
      </c>
      <c r="W1374" s="99">
        <v>67.819786029719396</v>
      </c>
      <c r="X1374" s="111">
        <v>51.554977922066797</v>
      </c>
      <c r="Y1374" s="104">
        <v>57.510014526441232</v>
      </c>
      <c r="Z1374" s="107">
        <v>1.7597434772960814</v>
      </c>
      <c r="AA1374" s="104">
        <v>0.15587382668544206</v>
      </c>
      <c r="AB1374" s="115">
        <v>3</v>
      </c>
      <c r="AC1374" s="116">
        <v>1366</v>
      </c>
      <c r="AD1374" s="107">
        <v>0.54078876179778901</v>
      </c>
      <c r="AE1374" s="104">
        <v>-0.88686292379067944</v>
      </c>
    </row>
    <row r="1375" spans="1:31" x14ac:dyDescent="0.3">
      <c r="A1375" s="104" t="s">
        <v>3078</v>
      </c>
      <c r="B1375" s="115">
        <v>4</v>
      </c>
      <c r="C1375" s="116">
        <v>1</v>
      </c>
      <c r="D1375" s="107">
        <v>16.5245</v>
      </c>
      <c r="E1375" s="104">
        <v>0.82401017754604999</v>
      </c>
      <c r="F1375" s="107">
        <f t="shared" si="21"/>
        <v>8.4067424195126736E-2</v>
      </c>
      <c r="G1375" s="104">
        <v>0.23130893749773501</v>
      </c>
      <c r="H1375" s="107">
        <v>1.0936953001174501</v>
      </c>
      <c r="I1375" s="104">
        <v>5.4008191304495697E-2</v>
      </c>
      <c r="J1375" s="115" t="s">
        <v>0</v>
      </c>
      <c r="K1375" s="116" t="s">
        <v>1</v>
      </c>
      <c r="L1375" s="107">
        <v>94369.261499999993</v>
      </c>
      <c r="M1375" s="104" t="s">
        <v>3079</v>
      </c>
      <c r="N1375" s="101">
        <v>89.553188661267001</v>
      </c>
      <c r="O1375" s="99">
        <v>61.280913009496103</v>
      </c>
      <c r="P1375" s="111">
        <v>37.559784545562302</v>
      </c>
      <c r="Q1375" s="104">
        <v>62.797962072108476</v>
      </c>
      <c r="R1375" s="101">
        <v>1.7979455501830766</v>
      </c>
      <c r="S1375" s="99">
        <v>0.41450196877616063</v>
      </c>
      <c r="T1375" s="143">
        <v>3</v>
      </c>
      <c r="U1375" s="116">
        <v>1363</v>
      </c>
      <c r="V1375" s="101">
        <v>51.305688284107497</v>
      </c>
      <c r="W1375" s="99">
        <v>82.8190650642549</v>
      </c>
      <c r="X1375" s="111">
        <v>38.129700150793099</v>
      </c>
      <c r="Y1375" s="104">
        <v>57.418151166385165</v>
      </c>
      <c r="Z1375" s="107">
        <v>1.7590492043366657</v>
      </c>
      <c r="AA1375" s="104">
        <v>0.39992849819730836</v>
      </c>
      <c r="AB1375" s="115">
        <v>3</v>
      </c>
      <c r="AC1375" s="116">
        <v>1367</v>
      </c>
      <c r="AD1375" s="107">
        <v>0.91433144120909715</v>
      </c>
      <c r="AE1375" s="104">
        <v>-0.12921086405564777</v>
      </c>
    </row>
    <row r="1376" spans="1:31" x14ac:dyDescent="0.3">
      <c r="A1376" s="104" t="s">
        <v>2661</v>
      </c>
      <c r="B1376" s="115">
        <v>6</v>
      </c>
      <c r="C1376" s="116">
        <v>1</v>
      </c>
      <c r="D1376" s="107">
        <v>21.312000000000001</v>
      </c>
      <c r="E1376" s="104">
        <v>0.42752383886963902</v>
      </c>
      <c r="F1376" s="107">
        <f t="shared" si="21"/>
        <v>0.36903966385770837</v>
      </c>
      <c r="G1376" s="104">
        <v>0.13907272446794899</v>
      </c>
      <c r="H1376" s="107">
        <v>1.1416326236027701</v>
      </c>
      <c r="I1376" s="104">
        <v>0.10607402054849301</v>
      </c>
      <c r="J1376" s="115" t="s">
        <v>0</v>
      </c>
      <c r="K1376" s="116" t="s">
        <v>1</v>
      </c>
      <c r="L1376" s="107">
        <v>107446.7096</v>
      </c>
      <c r="M1376" s="104" t="s">
        <v>2662</v>
      </c>
      <c r="N1376" s="101">
        <v>55.284979160154798</v>
      </c>
      <c r="O1376" s="99">
        <v>80.604594094226599</v>
      </c>
      <c r="P1376" s="111">
        <v>58.886682416027199</v>
      </c>
      <c r="Q1376" s="104">
        <v>64.925418556802867</v>
      </c>
      <c r="R1376" s="101">
        <v>1.812414758090696</v>
      </c>
      <c r="S1376" s="99">
        <v>0.21097226152026452</v>
      </c>
      <c r="T1376" s="143">
        <v>3</v>
      </c>
      <c r="U1376" s="116">
        <v>1354</v>
      </c>
      <c r="V1376" s="101">
        <v>52.943155360376899</v>
      </c>
      <c r="W1376" s="99">
        <v>66.330560583728399</v>
      </c>
      <c r="X1376" s="111">
        <v>51.338310765269398</v>
      </c>
      <c r="Y1376" s="104">
        <v>56.870675569791565</v>
      </c>
      <c r="Z1376" s="107">
        <v>1.7548883872901484</v>
      </c>
      <c r="AA1376" s="104">
        <v>0.14474426171946175</v>
      </c>
      <c r="AB1376" s="115">
        <v>3</v>
      </c>
      <c r="AC1376" s="116">
        <v>1368</v>
      </c>
      <c r="AD1376" s="107">
        <v>0.87593852814419282</v>
      </c>
      <c r="AE1376" s="104">
        <v>-0.19109846735924654</v>
      </c>
    </row>
    <row r="1377" spans="1:31" x14ac:dyDescent="0.3">
      <c r="A1377" s="104" t="s">
        <v>1245</v>
      </c>
      <c r="B1377" s="115">
        <v>7</v>
      </c>
      <c r="C1377" s="116">
        <v>2</v>
      </c>
      <c r="D1377" s="107">
        <v>39.805700000000002</v>
      </c>
      <c r="E1377" s="104">
        <v>2.71012216691301E-2</v>
      </c>
      <c r="F1377" s="107">
        <f t="shared" si="21"/>
        <v>1.5670111315535151</v>
      </c>
      <c r="G1377" s="104">
        <v>1.8948627918229301E-2</v>
      </c>
      <c r="H1377" s="107">
        <v>2.1953298618202699</v>
      </c>
      <c r="I1377" s="104">
        <v>0.72336186641528299</v>
      </c>
      <c r="J1377" s="115" t="s">
        <v>0</v>
      </c>
      <c r="K1377" s="116" t="s">
        <v>1</v>
      </c>
      <c r="L1377" s="107">
        <v>103626.6946</v>
      </c>
      <c r="M1377" s="104" t="s">
        <v>1246</v>
      </c>
      <c r="N1377" s="101">
        <v>103.435674120596</v>
      </c>
      <c r="O1377" s="99">
        <v>120.02661016920899</v>
      </c>
      <c r="P1377" s="111">
        <v>147.72069133219301</v>
      </c>
      <c r="Q1377" s="104">
        <v>123.72765854066601</v>
      </c>
      <c r="R1377" s="101">
        <v>2.0924667942846624</v>
      </c>
      <c r="S1377" s="99">
        <v>0.18082689074000174</v>
      </c>
      <c r="T1377" s="143">
        <v>3</v>
      </c>
      <c r="U1377" s="116">
        <v>1202</v>
      </c>
      <c r="V1377" s="101">
        <v>36.9150203836709</v>
      </c>
      <c r="W1377" s="99">
        <v>53.536866443769199</v>
      </c>
      <c r="X1377" s="111">
        <v>78.626565608054406</v>
      </c>
      <c r="Y1377" s="104">
        <v>56.359484145164835</v>
      </c>
      <c r="Z1377" s="107">
        <v>1.7509670093852667</v>
      </c>
      <c r="AA1377" s="104">
        <v>0.37258216713198528</v>
      </c>
      <c r="AB1377" s="115">
        <v>3</v>
      </c>
      <c r="AC1377" s="116">
        <v>1369</v>
      </c>
      <c r="AD1377" s="107">
        <v>0.45551241177526175</v>
      </c>
      <c r="AE1377" s="104">
        <v>-1.1344377298552939</v>
      </c>
    </row>
    <row r="1378" spans="1:31" x14ac:dyDescent="0.3">
      <c r="A1378" s="104" t="s">
        <v>2461</v>
      </c>
      <c r="B1378" s="115">
        <v>3</v>
      </c>
      <c r="C1378" s="116">
        <v>1</v>
      </c>
      <c r="D1378" s="107">
        <v>13.680999999999999</v>
      </c>
      <c r="E1378" s="104">
        <v>0.326102736085225</v>
      </c>
      <c r="F1378" s="107">
        <f t="shared" si="21"/>
        <v>0.48664555733715775</v>
      </c>
      <c r="G1378" s="104">
        <v>0.114667652141118</v>
      </c>
      <c r="H1378" s="107">
        <v>1.55509687596711</v>
      </c>
      <c r="I1378" s="104">
        <v>0.14054313898997001</v>
      </c>
      <c r="J1378" s="115" t="s">
        <v>0</v>
      </c>
      <c r="K1378" s="116" t="s">
        <v>1</v>
      </c>
      <c r="L1378" s="107">
        <v>135114.17129999999</v>
      </c>
      <c r="M1378" s="104" t="s">
        <v>2462</v>
      </c>
      <c r="N1378" s="101">
        <v>60.368340351094197</v>
      </c>
      <c r="O1378" s="99">
        <v>64.750137937555905</v>
      </c>
      <c r="P1378" s="111">
        <v>137.717479853773</v>
      </c>
      <c r="Q1378" s="104">
        <v>87.611986047474375</v>
      </c>
      <c r="R1378" s="101">
        <v>1.9425635253254512</v>
      </c>
      <c r="S1378" s="99">
        <v>0.49591279257807264</v>
      </c>
      <c r="T1378" s="143">
        <v>3</v>
      </c>
      <c r="U1378" s="116">
        <v>1299</v>
      </c>
      <c r="V1378" s="101">
        <v>48.166313454590998</v>
      </c>
      <c r="W1378" s="99">
        <v>28.316758475968001</v>
      </c>
      <c r="X1378" s="111">
        <v>92.532738083828306</v>
      </c>
      <c r="Y1378" s="104">
        <v>56.338603338129097</v>
      </c>
      <c r="Z1378" s="107">
        <v>1.7508060764079716</v>
      </c>
      <c r="AA1378" s="104">
        <v>0.58359200269289269</v>
      </c>
      <c r="AB1378" s="115">
        <v>3</v>
      </c>
      <c r="AC1378" s="116">
        <v>1370</v>
      </c>
      <c r="AD1378" s="107">
        <v>0.6430467551277842</v>
      </c>
      <c r="AE1378" s="104">
        <v>-0.63700445696290342</v>
      </c>
    </row>
    <row r="1379" spans="1:31" x14ac:dyDescent="0.3">
      <c r="A1379" s="104" t="s">
        <v>1671</v>
      </c>
      <c r="B1379" s="115">
        <v>2</v>
      </c>
      <c r="C1379" s="116">
        <v>1</v>
      </c>
      <c r="D1379" s="107">
        <v>11.0618</v>
      </c>
      <c r="E1379" s="104">
        <v>7.6693843159226796E-2</v>
      </c>
      <c r="F1379" s="107">
        <f t="shared" si="21"/>
        <v>1.1152394990144878</v>
      </c>
      <c r="G1379" s="104">
        <v>3.9845160639705397E-2</v>
      </c>
      <c r="H1379" s="107">
        <v>2.1119758910042599</v>
      </c>
      <c r="I1379" s="104">
        <v>0.44013084286443099</v>
      </c>
      <c r="J1379" s="115" t="s">
        <v>0</v>
      </c>
      <c r="K1379" s="116" t="s">
        <v>1</v>
      </c>
      <c r="L1379" s="107">
        <v>11858.447200000001</v>
      </c>
      <c r="M1379" s="104" t="s">
        <v>1672</v>
      </c>
      <c r="N1379" s="101">
        <v>125.677221646384</v>
      </c>
      <c r="O1379" s="99">
        <v>143.999531013314</v>
      </c>
      <c r="P1379" s="111">
        <v>85.375762073624799</v>
      </c>
      <c r="Q1379" s="104">
        <v>118.35083824444092</v>
      </c>
      <c r="R1379" s="101">
        <v>2.0731713382570405</v>
      </c>
      <c r="S1379" s="99">
        <v>0.25340524721876811</v>
      </c>
      <c r="T1379" s="143">
        <v>3</v>
      </c>
      <c r="U1379" s="116">
        <v>1215</v>
      </c>
      <c r="V1379" s="101">
        <v>30.5909983906379</v>
      </c>
      <c r="W1379" s="99">
        <v>48.960098508612099</v>
      </c>
      <c r="X1379" s="111">
        <v>88.5628083047025</v>
      </c>
      <c r="Y1379" s="104">
        <v>56.037968401317499</v>
      </c>
      <c r="Z1379" s="107">
        <v>1.7484823820011262</v>
      </c>
      <c r="AA1379" s="104">
        <v>0.52869382905371098</v>
      </c>
      <c r="AB1379" s="115">
        <v>3</v>
      </c>
      <c r="AC1379" s="116">
        <v>1371</v>
      </c>
      <c r="AD1379" s="107">
        <v>0.47349025349171675</v>
      </c>
      <c r="AE1379" s="104">
        <v>-1.0785933658861757</v>
      </c>
    </row>
    <row r="1380" spans="1:31" x14ac:dyDescent="0.3">
      <c r="A1380" s="104" t="s">
        <v>2469</v>
      </c>
      <c r="B1380" s="115">
        <v>3</v>
      </c>
      <c r="C1380" s="116">
        <v>1</v>
      </c>
      <c r="D1380" s="107">
        <v>17.796399999999998</v>
      </c>
      <c r="E1380" s="104">
        <v>0.32923524233851997</v>
      </c>
      <c r="F1380" s="107">
        <f t="shared" si="21"/>
        <v>0.4824936827734283</v>
      </c>
      <c r="G1380" s="104">
        <v>0.115472232409115</v>
      </c>
      <c r="H1380" s="107">
        <v>1.24591318013951</v>
      </c>
      <c r="I1380" s="104">
        <v>0.13920606678650299</v>
      </c>
      <c r="J1380" s="115" t="s">
        <v>0</v>
      </c>
      <c r="K1380" s="116" t="s">
        <v>1</v>
      </c>
      <c r="L1380" s="107">
        <v>17926.220799999999</v>
      </c>
      <c r="M1380" s="104" t="s">
        <v>2470</v>
      </c>
      <c r="N1380" s="101">
        <v>57.082388766807902</v>
      </c>
      <c r="O1380" s="99">
        <v>59.847047294050199</v>
      </c>
      <c r="P1380" s="111">
        <v>89.281657571838096</v>
      </c>
      <c r="Q1380" s="104">
        <v>68.737031210898735</v>
      </c>
      <c r="R1380" s="101">
        <v>1.8371907707955677</v>
      </c>
      <c r="S1380" s="99">
        <v>0.25962404804103856</v>
      </c>
      <c r="T1380" s="143">
        <v>3</v>
      </c>
      <c r="U1380" s="116">
        <v>1343</v>
      </c>
      <c r="V1380" s="101">
        <v>42.962078563483999</v>
      </c>
      <c r="W1380" s="99">
        <v>68.4408152257583</v>
      </c>
      <c r="X1380" s="111">
        <v>54.107108769367798</v>
      </c>
      <c r="Y1380" s="104">
        <v>55.170000852870032</v>
      </c>
      <c r="Z1380" s="107">
        <v>1.7417029906714747</v>
      </c>
      <c r="AA1380" s="104">
        <v>0.23151314493359101</v>
      </c>
      <c r="AB1380" s="115">
        <v>3</v>
      </c>
      <c r="AC1380" s="116">
        <v>1372</v>
      </c>
      <c r="AD1380" s="107">
        <v>0.80262414423453377</v>
      </c>
      <c r="AE1380" s="104">
        <v>-0.31720353951265162</v>
      </c>
    </row>
    <row r="1381" spans="1:31" x14ac:dyDescent="0.3">
      <c r="A1381" s="104" t="s">
        <v>3144</v>
      </c>
      <c r="B1381" s="115">
        <v>2</v>
      </c>
      <c r="C1381" s="116">
        <v>1</v>
      </c>
      <c r="D1381" s="107">
        <v>6.6828000000000003</v>
      </c>
      <c r="E1381" s="104">
        <v>0.89174234704345101</v>
      </c>
      <c r="F1381" s="107">
        <f t="shared" si="21"/>
        <v>4.9760609100414313E-2</v>
      </c>
      <c r="G1381" s="104">
        <v>0.24525464689676599</v>
      </c>
      <c r="H1381" s="107">
        <v>1.07393783976683</v>
      </c>
      <c r="I1381" s="104">
        <v>5.1493510036822801E-2</v>
      </c>
      <c r="J1381" s="115" t="s">
        <v>0</v>
      </c>
      <c r="K1381" s="116" t="s">
        <v>1</v>
      </c>
      <c r="L1381" s="107">
        <v>173017.16819999999</v>
      </c>
      <c r="M1381" s="104" t="s">
        <v>3145</v>
      </c>
      <c r="N1381" s="101">
        <v>23.680978369122698</v>
      </c>
      <c r="O1381" s="99">
        <v>85.152465763867198</v>
      </c>
      <c r="P1381" s="111">
        <v>68.456921062177102</v>
      </c>
      <c r="Q1381" s="104">
        <v>59.096788398389002</v>
      </c>
      <c r="R1381" s="101">
        <v>1.7715638798870663</v>
      </c>
      <c r="S1381" s="99">
        <v>0.53787544081999894</v>
      </c>
      <c r="T1381" s="143">
        <v>3</v>
      </c>
      <c r="U1381" s="116">
        <v>1377</v>
      </c>
      <c r="V1381" s="101">
        <v>62.479286163824497</v>
      </c>
      <c r="W1381" s="99">
        <v>52.3562843084894</v>
      </c>
      <c r="X1381" s="111">
        <v>50.248812096475298</v>
      </c>
      <c r="Y1381" s="104">
        <v>55.028127522929729</v>
      </c>
      <c r="Z1381" s="107">
        <v>1.7405847350482144</v>
      </c>
      <c r="AA1381" s="104">
        <v>0.11881855243592768</v>
      </c>
      <c r="AB1381" s="115">
        <v>3</v>
      </c>
      <c r="AC1381" s="116">
        <v>1373</v>
      </c>
      <c r="AD1381" s="107">
        <v>0.93115258907081</v>
      </c>
      <c r="AE1381" s="104">
        <v>-0.10291049159576707</v>
      </c>
    </row>
    <row r="1382" spans="1:31" x14ac:dyDescent="0.3">
      <c r="A1382" s="104" t="s">
        <v>1517</v>
      </c>
      <c r="B1382" s="115">
        <v>4</v>
      </c>
      <c r="C1382" s="116">
        <v>2</v>
      </c>
      <c r="D1382" s="107">
        <v>17.6145</v>
      </c>
      <c r="E1382" s="104">
        <v>5.40518445548804E-2</v>
      </c>
      <c r="F1382" s="107">
        <f t="shared" si="21"/>
        <v>1.2671894808718682</v>
      </c>
      <c r="G1382" s="104">
        <v>3.0934511742470899E-2</v>
      </c>
      <c r="H1382" s="107">
        <v>1.7016043084229</v>
      </c>
      <c r="I1382" s="104">
        <v>0.53524155376692995</v>
      </c>
      <c r="J1382" s="115" t="s">
        <v>1</v>
      </c>
      <c r="K1382" s="116" t="s">
        <v>0</v>
      </c>
      <c r="L1382" s="107">
        <v>32235.399799999999</v>
      </c>
      <c r="M1382" s="104" t="s">
        <v>1518</v>
      </c>
      <c r="N1382" s="101">
        <v>32.595057910210897</v>
      </c>
      <c r="O1382" s="99">
        <v>21.067813689891999</v>
      </c>
      <c r="P1382" s="111">
        <v>43.1215963715523</v>
      </c>
      <c r="Q1382" s="104">
        <v>32.261489323885066</v>
      </c>
      <c r="R1382" s="101">
        <v>1.508684412346657</v>
      </c>
      <c r="S1382" s="99">
        <v>0.34191461397916462</v>
      </c>
      <c r="T1382" s="143">
        <v>3</v>
      </c>
      <c r="U1382" s="116">
        <v>1455</v>
      </c>
      <c r="V1382" s="101">
        <v>55.125394830268498</v>
      </c>
      <c r="W1382" s="99">
        <v>58.371651255057699</v>
      </c>
      <c r="X1382" s="111">
        <v>51.191821603659903</v>
      </c>
      <c r="Y1382" s="104">
        <v>54.896289229662024</v>
      </c>
      <c r="Z1382" s="107">
        <v>1.739542988866341</v>
      </c>
      <c r="AA1382" s="104">
        <v>6.5494292947489985E-2</v>
      </c>
      <c r="AB1382" s="115">
        <v>3</v>
      </c>
      <c r="AC1382" s="116">
        <v>1374</v>
      </c>
      <c r="AD1382" s="107">
        <v>1.701604308422894</v>
      </c>
      <c r="AE1382" s="104">
        <v>0.76689559128644291</v>
      </c>
    </row>
    <row r="1383" spans="1:31" x14ac:dyDescent="0.3">
      <c r="A1383" s="104" t="s">
        <v>2757</v>
      </c>
      <c r="B1383" s="115">
        <v>1</v>
      </c>
      <c r="C1383" s="116">
        <v>1</v>
      </c>
      <c r="D1383" s="107">
        <v>3.9316</v>
      </c>
      <c r="E1383" s="104">
        <v>0.50616488528484305</v>
      </c>
      <c r="F1383" s="107">
        <f t="shared" si="21"/>
        <v>0.2957079869059267</v>
      </c>
      <c r="G1383" s="104">
        <v>0.15889400557618</v>
      </c>
      <c r="H1383" s="107">
        <v>1.0332482856771099</v>
      </c>
      <c r="I1383" s="104">
        <v>8.8198430715722295E-2</v>
      </c>
      <c r="J1383" s="115" t="s">
        <v>0</v>
      </c>
      <c r="K1383" s="116" t="s">
        <v>1</v>
      </c>
      <c r="L1383" s="107">
        <v>95129.984500000006</v>
      </c>
      <c r="M1383" s="104" t="s">
        <v>2758</v>
      </c>
      <c r="N1383" s="101">
        <v>109.037684286218</v>
      </c>
      <c r="O1383" s="99">
        <v>60.4772093184163</v>
      </c>
      <c r="P1383" s="111"/>
      <c r="Q1383" s="104">
        <v>84.757446802317148</v>
      </c>
      <c r="R1383" s="101">
        <v>1.9281778657314681</v>
      </c>
      <c r="S1383" s="99">
        <v>0.40512594990571904</v>
      </c>
      <c r="T1383" s="143">
        <v>2</v>
      </c>
      <c r="U1383" s="116">
        <v>1307</v>
      </c>
      <c r="V1383" s="101">
        <v>60.316645567767303</v>
      </c>
      <c r="W1383" s="99">
        <v>33.574801305132198</v>
      </c>
      <c r="X1383" s="111">
        <v>70.168727196052998</v>
      </c>
      <c r="Y1383" s="104">
        <v>54.686724689650838</v>
      </c>
      <c r="Z1383" s="107">
        <v>1.7378819132849121</v>
      </c>
      <c r="AA1383" s="104">
        <v>0.34625294098812226</v>
      </c>
      <c r="AB1383" s="115">
        <v>3</v>
      </c>
      <c r="AC1383" s="116">
        <v>1375</v>
      </c>
      <c r="AD1383" s="107">
        <v>0.64521439416643422</v>
      </c>
      <c r="AE1383" s="104">
        <v>-0.63214947077556327</v>
      </c>
    </row>
    <row r="1384" spans="1:31" x14ac:dyDescent="0.3">
      <c r="A1384" s="104" t="s">
        <v>2219</v>
      </c>
      <c r="B1384" s="115">
        <v>3</v>
      </c>
      <c r="C1384" s="116">
        <v>1</v>
      </c>
      <c r="D1384" s="107">
        <v>12.2363</v>
      </c>
      <c r="E1384" s="104">
        <v>0.21522254513954001</v>
      </c>
      <c r="F1384" s="107">
        <f t="shared" si="21"/>
        <v>0.66711223710950873</v>
      </c>
      <c r="G1384" s="104">
        <v>8.4039190815374101E-2</v>
      </c>
      <c r="H1384" s="107">
        <v>3.06418529678561</v>
      </c>
      <c r="I1384" s="104">
        <v>0.20713631074972699</v>
      </c>
      <c r="J1384" s="115" t="s">
        <v>0</v>
      </c>
      <c r="K1384" s="116" t="s">
        <v>1</v>
      </c>
      <c r="L1384" s="107">
        <v>152650.80809999999</v>
      </c>
      <c r="M1384" s="104" t="s">
        <v>2220</v>
      </c>
      <c r="N1384" s="101">
        <v>108.94788028874</v>
      </c>
      <c r="O1384" s="99">
        <v>151.72172999207899</v>
      </c>
      <c r="P1384" s="111">
        <v>74.097734232118299</v>
      </c>
      <c r="Q1384" s="104">
        <v>111.58911483764575</v>
      </c>
      <c r="R1384" s="101">
        <v>2.0476218326256879</v>
      </c>
      <c r="S1384" s="99">
        <v>0.3484151882303545</v>
      </c>
      <c r="T1384" s="143">
        <v>3</v>
      </c>
      <c r="U1384" s="116">
        <v>1230</v>
      </c>
      <c r="V1384" s="101">
        <v>78.182238147532701</v>
      </c>
      <c r="W1384" s="99">
        <v>31.069426516518799</v>
      </c>
      <c r="X1384" s="111"/>
      <c r="Y1384" s="104">
        <v>54.625832332025752</v>
      </c>
      <c r="Z1384" s="107">
        <v>1.73739806735975</v>
      </c>
      <c r="AA1384" s="104">
        <v>0.6098541141225472</v>
      </c>
      <c r="AB1384" s="115">
        <v>2</v>
      </c>
      <c r="AC1384" s="116">
        <v>1376</v>
      </c>
      <c r="AD1384" s="107">
        <v>0.48952653143187363</v>
      </c>
      <c r="AE1384" s="104">
        <v>-1.0305410415386616</v>
      </c>
    </row>
    <row r="1385" spans="1:31" x14ac:dyDescent="0.3">
      <c r="A1385" s="104" t="s">
        <v>1173</v>
      </c>
      <c r="B1385" s="115">
        <v>2</v>
      </c>
      <c r="C1385" s="116">
        <v>1</v>
      </c>
      <c r="D1385" s="107">
        <v>9.4431999999999992</v>
      </c>
      <c r="E1385" s="104">
        <v>2.1924352955639201E-2</v>
      </c>
      <c r="F1385" s="107">
        <f t="shared" si="21"/>
        <v>1.6590732149262108</v>
      </c>
      <c r="G1385" s="104">
        <v>1.6262806755123701E-2</v>
      </c>
      <c r="H1385" s="107">
        <v>4.4647401959132997</v>
      </c>
      <c r="I1385" s="104">
        <v>0.77586505057611299</v>
      </c>
      <c r="J1385" s="115" t="s">
        <v>1</v>
      </c>
      <c r="K1385" s="116" t="s">
        <v>0</v>
      </c>
      <c r="L1385" s="107">
        <v>88711.977599999998</v>
      </c>
      <c r="M1385" s="104" t="s">
        <v>1174</v>
      </c>
      <c r="N1385" s="101">
        <v>9.7899498423333995</v>
      </c>
      <c r="O1385" s="99">
        <v>4.3727862281116403</v>
      </c>
      <c r="P1385" s="111">
        <v>21.7760585320841</v>
      </c>
      <c r="Q1385" s="104">
        <v>11.979598200843048</v>
      </c>
      <c r="R1385" s="101">
        <v>1.0784422519361774</v>
      </c>
      <c r="S1385" s="99">
        <v>0.74341915482876308</v>
      </c>
      <c r="T1385" s="143">
        <v>3</v>
      </c>
      <c r="U1385" s="116">
        <v>1508</v>
      </c>
      <c r="V1385" s="101">
        <v>49.526798211866797</v>
      </c>
      <c r="W1385" s="99">
        <v>50.472051877110196</v>
      </c>
      <c r="X1385" s="111">
        <v>60.458530765606703</v>
      </c>
      <c r="Y1385" s="104">
        <v>53.48579361819457</v>
      </c>
      <c r="Z1385" s="107">
        <v>1.7282384442169554</v>
      </c>
      <c r="AA1385" s="104">
        <v>0.11324567968430381</v>
      </c>
      <c r="AB1385" s="115">
        <v>3</v>
      </c>
      <c r="AC1385" s="116">
        <v>1377</v>
      </c>
      <c r="AD1385" s="107">
        <v>4.4647401959132971</v>
      </c>
      <c r="AE1385" s="104">
        <v>2.1585762270883468</v>
      </c>
    </row>
    <row r="1386" spans="1:31" x14ac:dyDescent="0.3">
      <c r="A1386" s="104" t="s">
        <v>3226</v>
      </c>
      <c r="B1386" s="115">
        <v>5</v>
      </c>
      <c r="C1386" s="116">
        <v>1</v>
      </c>
      <c r="D1386" s="107">
        <v>26.064299999999999</v>
      </c>
      <c r="E1386" s="104">
        <v>0.99467943923723501</v>
      </c>
      <c r="F1386" s="107">
        <f t="shared" si="21"/>
        <v>2.3168591549868555E-3</v>
      </c>
      <c r="G1386" s="104">
        <v>0.26658571603624098</v>
      </c>
      <c r="H1386" s="107">
        <v>1.03670156867034</v>
      </c>
      <c r="I1386" s="104">
        <v>5.0003570325924201E-2</v>
      </c>
      <c r="J1386" s="115" t="s">
        <v>1</v>
      </c>
      <c r="K1386" s="116" t="s">
        <v>0</v>
      </c>
      <c r="L1386" s="107">
        <v>31000.866099999999</v>
      </c>
      <c r="M1386" s="104" t="s">
        <v>3227</v>
      </c>
      <c r="N1386" s="101">
        <v>54.851375187239299</v>
      </c>
      <c r="O1386" s="99">
        <v>22.943752418951199</v>
      </c>
      <c r="P1386" s="111">
        <v>76.095746342762794</v>
      </c>
      <c r="Q1386" s="104">
        <v>51.296957982984431</v>
      </c>
      <c r="R1386" s="101">
        <v>1.7100916113033198</v>
      </c>
      <c r="S1386" s="99">
        <v>0.52154502291319815</v>
      </c>
      <c r="T1386" s="143">
        <v>3</v>
      </c>
      <c r="U1386" s="116">
        <v>1404</v>
      </c>
      <c r="V1386" s="101">
        <v>23.334497281754398</v>
      </c>
      <c r="W1386" s="99">
        <v>46.025362367075097</v>
      </c>
      <c r="X1386" s="111">
        <v>90.179050778099807</v>
      </c>
      <c r="Y1386" s="104">
        <v>53.179636808976433</v>
      </c>
      <c r="Z1386" s="107">
        <v>1.7257453669858449</v>
      </c>
      <c r="AA1386" s="104">
        <v>0.63918656736712454</v>
      </c>
      <c r="AB1386" s="115">
        <v>3</v>
      </c>
      <c r="AC1386" s="116">
        <v>1378</v>
      </c>
      <c r="AD1386" s="107">
        <v>1.0367015686703391</v>
      </c>
      <c r="AE1386" s="104">
        <v>5.200065079228252E-2</v>
      </c>
    </row>
    <row r="1387" spans="1:31" x14ac:dyDescent="0.3">
      <c r="A1387" s="104" t="s">
        <v>1685</v>
      </c>
      <c r="B1387" s="115">
        <v>12</v>
      </c>
      <c r="C1387" s="116">
        <v>1</v>
      </c>
      <c r="D1387" s="107">
        <v>68.695499999999996</v>
      </c>
      <c r="E1387" s="104">
        <v>7.9553125762484495E-2</v>
      </c>
      <c r="F1387" s="107">
        <f t="shared" si="21"/>
        <v>1.0993427515959129</v>
      </c>
      <c r="G1387" s="104">
        <v>4.0953299352117001E-2</v>
      </c>
      <c r="H1387" s="107">
        <v>1.88744509426097</v>
      </c>
      <c r="I1387" s="104">
        <v>0.43048794929704498</v>
      </c>
      <c r="J1387" s="115" t="s">
        <v>0</v>
      </c>
      <c r="K1387" s="116" t="s">
        <v>1</v>
      </c>
      <c r="L1387" s="107">
        <v>224745.6263</v>
      </c>
      <c r="M1387" s="104" t="s">
        <v>1686</v>
      </c>
      <c r="N1387" s="101">
        <v>116.32401572100299</v>
      </c>
      <c r="O1387" s="99">
        <v>103.00090416627999</v>
      </c>
      <c r="P1387" s="111">
        <v>80.343100060630903</v>
      </c>
      <c r="Q1387" s="104">
        <v>99.889339982637964</v>
      </c>
      <c r="R1387" s="101">
        <v>1.9995191435439075</v>
      </c>
      <c r="S1387" s="99">
        <v>0.18211302860934331</v>
      </c>
      <c r="T1387" s="143">
        <v>3</v>
      </c>
      <c r="U1387" s="116">
        <v>1264</v>
      </c>
      <c r="V1387" s="101">
        <v>28.741616478701399</v>
      </c>
      <c r="W1387" s="99">
        <v>59.337992278842101</v>
      </c>
      <c r="X1387" s="111">
        <v>70.689523578593807</v>
      </c>
      <c r="Y1387" s="104">
        <v>52.923044112045773</v>
      </c>
      <c r="Z1387" s="107">
        <v>1.7236448166764877</v>
      </c>
      <c r="AA1387" s="104">
        <v>0.40997724849563222</v>
      </c>
      <c r="AB1387" s="115">
        <v>3</v>
      </c>
      <c r="AC1387" s="116">
        <v>1379</v>
      </c>
      <c r="AD1387" s="107">
        <v>0.52981673641295923</v>
      </c>
      <c r="AE1387" s="104">
        <v>-0.91643467707902104</v>
      </c>
    </row>
    <row r="1388" spans="1:31" x14ac:dyDescent="0.3">
      <c r="A1388" s="104" t="s">
        <v>441</v>
      </c>
      <c r="B1388" s="115">
        <v>13</v>
      </c>
      <c r="C1388" s="116">
        <v>2</v>
      </c>
      <c r="D1388" s="107">
        <v>44.008400000000002</v>
      </c>
      <c r="E1388" s="104">
        <v>1.3859038153407599E-3</v>
      </c>
      <c r="F1388" s="107">
        <f t="shared" si="21"/>
        <v>2.8582669096349385</v>
      </c>
      <c r="G1388" s="104">
        <v>2.7892595495837402E-3</v>
      </c>
      <c r="H1388" s="107">
        <v>2.9566307379047698</v>
      </c>
      <c r="I1388" s="104">
        <v>0.99984578835382698</v>
      </c>
      <c r="J1388" s="115" t="s">
        <v>0</v>
      </c>
      <c r="K1388" s="116" t="s">
        <v>1</v>
      </c>
      <c r="L1388" s="107">
        <v>314260.80160000001</v>
      </c>
      <c r="M1388" s="104" t="s">
        <v>442</v>
      </c>
      <c r="N1388" s="101">
        <v>193.40142742607401</v>
      </c>
      <c r="O1388" s="99">
        <v>143.193072490661</v>
      </c>
      <c r="P1388" s="111">
        <v>131.079364291281</v>
      </c>
      <c r="Q1388" s="104">
        <v>155.89128806933866</v>
      </c>
      <c r="R1388" s="101">
        <v>2.1928218454702275</v>
      </c>
      <c r="S1388" s="99">
        <v>0.21197186351574041</v>
      </c>
      <c r="T1388" s="143">
        <v>3</v>
      </c>
      <c r="U1388" s="116">
        <v>1126</v>
      </c>
      <c r="V1388" s="101">
        <v>58.492551811326202</v>
      </c>
      <c r="W1388" s="99">
        <v>53.376350685225802</v>
      </c>
      <c r="X1388" s="111">
        <v>46.309072930787202</v>
      </c>
      <c r="Y1388" s="104">
        <v>52.725991809113076</v>
      </c>
      <c r="Z1388" s="107">
        <v>1.7220247578410861</v>
      </c>
      <c r="AA1388" s="104">
        <v>0.11602856828901706</v>
      </c>
      <c r="AB1388" s="115">
        <v>3</v>
      </c>
      <c r="AC1388" s="116">
        <v>1380</v>
      </c>
      <c r="AD1388" s="107">
        <v>0.33822282477813104</v>
      </c>
      <c r="AE1388" s="104">
        <v>-1.5639540723863914</v>
      </c>
    </row>
    <row r="1389" spans="1:31" x14ac:dyDescent="0.3">
      <c r="A1389" s="104" t="s">
        <v>2345</v>
      </c>
      <c r="B1389" s="115">
        <v>16</v>
      </c>
      <c r="C1389" s="116">
        <v>2</v>
      </c>
      <c r="D1389" s="107">
        <v>56.300600000000003</v>
      </c>
      <c r="E1389" s="104">
        <v>0.26351065615963198</v>
      </c>
      <c r="F1389" s="107">
        <f t="shared" si="21"/>
        <v>0.57920181757572042</v>
      </c>
      <c r="G1389" s="104">
        <v>9.7335047159241697E-2</v>
      </c>
      <c r="H1389" s="107">
        <v>1.2881992587032101</v>
      </c>
      <c r="I1389" s="104">
        <v>0.172627551347734</v>
      </c>
      <c r="J1389" s="115" t="s">
        <v>0</v>
      </c>
      <c r="K1389" s="116" t="s">
        <v>1</v>
      </c>
      <c r="L1389" s="107">
        <v>434060.89110000001</v>
      </c>
      <c r="M1389" s="104" t="s">
        <v>2346</v>
      </c>
      <c r="N1389" s="101">
        <v>47.632849546897901</v>
      </c>
      <c r="O1389" s="99">
        <v>69.317442199004603</v>
      </c>
      <c r="P1389" s="111">
        <v>85.873005732191103</v>
      </c>
      <c r="Q1389" s="104">
        <v>67.607765826031198</v>
      </c>
      <c r="R1389" s="101">
        <v>1.829996584428083</v>
      </c>
      <c r="S1389" s="99">
        <v>0.28365559071784374</v>
      </c>
      <c r="T1389" s="143">
        <v>3</v>
      </c>
      <c r="U1389" s="116">
        <v>1346</v>
      </c>
      <c r="V1389" s="101">
        <v>51.326833152648199</v>
      </c>
      <c r="W1389" s="99">
        <v>52.023243082403603</v>
      </c>
      <c r="X1389" s="111">
        <v>54.097070320729898</v>
      </c>
      <c r="Y1389" s="104">
        <v>52.482382185260569</v>
      </c>
      <c r="Z1389" s="107">
        <v>1.7200135395237304</v>
      </c>
      <c r="AA1389" s="104">
        <v>2.7458016543023985E-2</v>
      </c>
      <c r="AB1389" s="115">
        <v>3</v>
      </c>
      <c r="AC1389" s="116">
        <v>1381</v>
      </c>
      <c r="AD1389" s="107">
        <v>0.7762774223350114</v>
      </c>
      <c r="AE1389" s="104">
        <v>-0.36535576682902743</v>
      </c>
    </row>
    <row r="1390" spans="1:31" x14ac:dyDescent="0.3">
      <c r="A1390" s="104" t="s">
        <v>3072</v>
      </c>
      <c r="B1390" s="115">
        <v>2</v>
      </c>
      <c r="C1390" s="116">
        <v>1</v>
      </c>
      <c r="D1390" s="107">
        <v>7.6192000000000002</v>
      </c>
      <c r="E1390" s="104">
        <v>0.81937140088581895</v>
      </c>
      <c r="F1390" s="107">
        <f t="shared" si="21"/>
        <v>8.6519198613573836E-2</v>
      </c>
      <c r="G1390" s="104">
        <v>0.23051083430181701</v>
      </c>
      <c r="H1390" s="107">
        <v>1.22417235581888</v>
      </c>
      <c r="I1390" s="104">
        <v>5.4227912270762298E-2</v>
      </c>
      <c r="J1390" s="115" t="s">
        <v>1</v>
      </c>
      <c r="K1390" s="116" t="s">
        <v>0</v>
      </c>
      <c r="L1390" s="107">
        <v>169302.42199999999</v>
      </c>
      <c r="M1390" s="104" t="s">
        <v>3073</v>
      </c>
      <c r="N1390" s="101">
        <v>58.618283175578597</v>
      </c>
      <c r="O1390" s="99">
        <v>41.244141262069</v>
      </c>
      <c r="P1390" s="111">
        <v>28.007524937115999</v>
      </c>
      <c r="Q1390" s="104">
        <v>42.623316458254536</v>
      </c>
      <c r="R1390" s="101">
        <v>1.629647238514818</v>
      </c>
      <c r="S1390" s="99">
        <v>0.36017640021162356</v>
      </c>
      <c r="T1390" s="143">
        <v>3</v>
      </c>
      <c r="U1390" s="116">
        <v>1428</v>
      </c>
      <c r="V1390" s="101">
        <v>20.503068454686399</v>
      </c>
      <c r="W1390" s="99">
        <v>63.1562082394695</v>
      </c>
      <c r="X1390" s="111">
        <v>72.875580470389707</v>
      </c>
      <c r="Y1390" s="104">
        <v>52.178285721515202</v>
      </c>
      <c r="Z1390" s="107">
        <v>1.7174898065787616</v>
      </c>
      <c r="AA1390" s="104">
        <v>0.53391329981892055</v>
      </c>
      <c r="AB1390" s="115">
        <v>3</v>
      </c>
      <c r="AC1390" s="116">
        <v>1382</v>
      </c>
      <c r="AD1390" s="107">
        <v>1.2241723558188824</v>
      </c>
      <c r="AE1390" s="104">
        <v>0.29180669477866977</v>
      </c>
    </row>
    <row r="1391" spans="1:31" x14ac:dyDescent="0.3">
      <c r="A1391" s="104" t="s">
        <v>3156</v>
      </c>
      <c r="B1391" s="115">
        <v>1</v>
      </c>
      <c r="C1391" s="116">
        <v>1</v>
      </c>
      <c r="D1391" s="107">
        <v>4.1092000000000004</v>
      </c>
      <c r="E1391" s="104">
        <v>0.91342014359062296</v>
      </c>
      <c r="F1391" s="107">
        <f t="shared" si="21"/>
        <v>3.9329415157537705E-2</v>
      </c>
      <c r="G1391" s="104">
        <v>0.25025781865749502</v>
      </c>
      <c r="H1391" s="107">
        <v>1.1170851416610199</v>
      </c>
      <c r="I1391" s="104">
        <v>5.0952080116427399E-2</v>
      </c>
      <c r="J1391" s="115" t="s">
        <v>1</v>
      </c>
      <c r="K1391" s="116" t="s">
        <v>0</v>
      </c>
      <c r="L1391" s="107">
        <v>88961.947400000005</v>
      </c>
      <c r="M1391" s="104" t="s">
        <v>3157</v>
      </c>
      <c r="N1391" s="101">
        <v>10.2867885434824</v>
      </c>
      <c r="O1391" s="99">
        <v>77.640534649145096</v>
      </c>
      <c r="P1391" s="111">
        <v>50.900372153846099</v>
      </c>
      <c r="Q1391" s="104">
        <v>46.275898448824535</v>
      </c>
      <c r="R1391" s="101">
        <v>1.6653548593553351</v>
      </c>
      <c r="S1391" s="99">
        <v>0.73286902334570914</v>
      </c>
      <c r="T1391" s="143">
        <v>3</v>
      </c>
      <c r="U1391" s="116">
        <v>1421</v>
      </c>
      <c r="V1391" s="101">
        <v>64.903425268851805</v>
      </c>
      <c r="W1391" s="99">
        <v>10.7198689052776</v>
      </c>
      <c r="X1391" s="111">
        <v>79.459061548458607</v>
      </c>
      <c r="Y1391" s="104">
        <v>51.694118574196004</v>
      </c>
      <c r="Z1391" s="107">
        <v>1.713441134659297</v>
      </c>
      <c r="AA1391" s="104">
        <v>0.70072542441190522</v>
      </c>
      <c r="AB1391" s="115">
        <v>3</v>
      </c>
      <c r="AC1391" s="116">
        <v>1383</v>
      </c>
      <c r="AD1391" s="107">
        <v>1.1170851416610172</v>
      </c>
      <c r="AE1391" s="104">
        <v>0.15973914891071936</v>
      </c>
    </row>
    <row r="1392" spans="1:31" x14ac:dyDescent="0.3">
      <c r="A1392" s="104" t="s">
        <v>2801</v>
      </c>
      <c r="B1392" s="115">
        <v>3</v>
      </c>
      <c r="C1392" s="116">
        <v>1</v>
      </c>
      <c r="D1392" s="107">
        <v>13.266500000000001</v>
      </c>
      <c r="E1392" s="104">
        <v>0.53515084250712297</v>
      </c>
      <c r="F1392" s="107">
        <f t="shared" si="21"/>
        <v>0.27152378651152093</v>
      </c>
      <c r="G1392" s="104">
        <v>0.16534194850720599</v>
      </c>
      <c r="H1392" s="107">
        <v>1.1754441052977</v>
      </c>
      <c r="I1392" s="104">
        <v>8.2930951960398694E-2</v>
      </c>
      <c r="J1392" s="115" t="s">
        <v>0</v>
      </c>
      <c r="K1392" s="116" t="s">
        <v>1</v>
      </c>
      <c r="L1392" s="107">
        <v>59801.407399999996</v>
      </c>
      <c r="M1392" s="104" t="s">
        <v>2802</v>
      </c>
      <c r="N1392" s="101">
        <v>81.329852864412999</v>
      </c>
      <c r="O1392" s="99">
        <v>51.005346776529699</v>
      </c>
      <c r="P1392" s="111">
        <v>49.232966545881702</v>
      </c>
      <c r="Q1392" s="104">
        <v>60.522722062274802</v>
      </c>
      <c r="R1392" s="101">
        <v>1.7819184525639751</v>
      </c>
      <c r="S1392" s="99">
        <v>0.2980910519399998</v>
      </c>
      <c r="T1392" s="143">
        <v>3</v>
      </c>
      <c r="U1392" s="116">
        <v>1368</v>
      </c>
      <c r="V1392" s="101">
        <v>35.904056396536902</v>
      </c>
      <c r="W1392" s="99">
        <v>45.471330956792301</v>
      </c>
      <c r="X1392" s="111">
        <v>73.092328609089293</v>
      </c>
      <c r="Y1392" s="104">
        <v>51.489238654139491</v>
      </c>
      <c r="Z1392" s="107">
        <v>1.7117164701773881</v>
      </c>
      <c r="AA1392" s="104">
        <v>0.37504350384606017</v>
      </c>
      <c r="AB1392" s="115">
        <v>3</v>
      </c>
      <c r="AC1392" s="116">
        <v>1384</v>
      </c>
      <c r="AD1392" s="107">
        <v>0.85074228157087328</v>
      </c>
      <c r="AE1392" s="104">
        <v>-0.23320593760679068</v>
      </c>
    </row>
    <row r="1393" spans="1:31" x14ac:dyDescent="0.3">
      <c r="A1393" s="104" t="s">
        <v>3100</v>
      </c>
      <c r="B1393" s="115">
        <v>10</v>
      </c>
      <c r="C1393" s="116">
        <v>1</v>
      </c>
      <c r="D1393" s="107">
        <v>59.738500000000002</v>
      </c>
      <c r="E1393" s="104">
        <v>0.84340792019456501</v>
      </c>
      <c r="F1393" s="107">
        <f t="shared" si="21"/>
        <v>7.3962324970853532E-2</v>
      </c>
      <c r="G1393" s="104">
        <v>0.23526644529544299</v>
      </c>
      <c r="H1393" s="107">
        <v>1.0447676573721401</v>
      </c>
      <c r="I1393" s="104">
        <v>5.3156900331841499E-2</v>
      </c>
      <c r="J1393" s="115" t="s">
        <v>1</v>
      </c>
      <c r="K1393" s="116" t="s">
        <v>0</v>
      </c>
      <c r="L1393" s="107">
        <v>273951.67969999998</v>
      </c>
      <c r="M1393" s="104" t="s">
        <v>3101</v>
      </c>
      <c r="N1393" s="101">
        <v>50.308853839096898</v>
      </c>
      <c r="O1393" s="99">
        <v>37.496400049294003</v>
      </c>
      <c r="P1393" s="111">
        <v>59.963338860832202</v>
      </c>
      <c r="Q1393" s="104">
        <v>49.256197583074368</v>
      </c>
      <c r="R1393" s="101">
        <v>1.6924608826872667</v>
      </c>
      <c r="S1393" s="99">
        <v>0.22881179998076398</v>
      </c>
      <c r="T1393" s="143">
        <v>3</v>
      </c>
      <c r="U1393" s="116">
        <v>1412</v>
      </c>
      <c r="V1393" s="101">
        <v>37.8785175529719</v>
      </c>
      <c r="W1393" s="99">
        <v>55.873867427977999</v>
      </c>
      <c r="X1393" s="111">
        <v>60.631461498834099</v>
      </c>
      <c r="Y1393" s="104">
        <v>51.461282159927997</v>
      </c>
      <c r="Z1393" s="107">
        <v>1.7114806024737217</v>
      </c>
      <c r="AA1393" s="104">
        <v>0.23320711766956756</v>
      </c>
      <c r="AB1393" s="115">
        <v>3</v>
      </c>
      <c r="AC1393" s="116">
        <v>1385</v>
      </c>
      <c r="AD1393" s="107">
        <v>1.0447676573721425</v>
      </c>
      <c r="AE1393" s="104">
        <v>6.3182141515509591E-2</v>
      </c>
    </row>
    <row r="1394" spans="1:31" x14ac:dyDescent="0.3">
      <c r="A1394" s="104" t="s">
        <v>2479</v>
      </c>
      <c r="B1394" s="115">
        <v>6</v>
      </c>
      <c r="C1394" s="116">
        <v>1</v>
      </c>
      <c r="D1394" s="107">
        <v>25.0198</v>
      </c>
      <c r="E1394" s="104">
        <v>0.33640728668535202</v>
      </c>
      <c r="F1394" s="107">
        <f t="shared" si="21"/>
        <v>0.47313460582012201</v>
      </c>
      <c r="G1394" s="104">
        <v>0.117509216127449</v>
      </c>
      <c r="H1394" s="107">
        <v>12.773489296580699</v>
      </c>
      <c r="I1394" s="104">
        <v>0.136224248127121</v>
      </c>
      <c r="J1394" s="115" t="s">
        <v>0</v>
      </c>
      <c r="K1394" s="116" t="s">
        <v>1</v>
      </c>
      <c r="L1394" s="107">
        <v>200317.96660000001</v>
      </c>
      <c r="M1394" s="104" t="s">
        <v>2480</v>
      </c>
      <c r="N1394" s="101">
        <v>12.822510343796999</v>
      </c>
      <c r="O1394" s="99">
        <v>1106.2697792515901</v>
      </c>
      <c r="P1394" s="111">
        <v>825.88368832965705</v>
      </c>
      <c r="Q1394" s="104">
        <v>648.32532597501461</v>
      </c>
      <c r="R1394" s="101">
        <v>2.8117929870762426</v>
      </c>
      <c r="S1394" s="99">
        <v>0.87600554773146755</v>
      </c>
      <c r="T1394" s="143">
        <v>3</v>
      </c>
      <c r="U1394" s="116">
        <v>593</v>
      </c>
      <c r="V1394" s="101">
        <v>77.883151427841796</v>
      </c>
      <c r="W1394" s="99">
        <v>52.045960426308902</v>
      </c>
      <c r="X1394" s="111">
        <v>22.337503223821798</v>
      </c>
      <c r="Y1394" s="104">
        <v>50.75553835932417</v>
      </c>
      <c r="Z1394" s="107">
        <v>1.7054834386573394</v>
      </c>
      <c r="AA1394" s="104">
        <v>0.54763085900120811</v>
      </c>
      <c r="AB1394" s="115">
        <v>3</v>
      </c>
      <c r="AC1394" s="116">
        <v>1386</v>
      </c>
      <c r="AD1394" s="107">
        <v>7.8287144317543148E-2</v>
      </c>
      <c r="AE1394" s="104">
        <v>-3.6750807705349051</v>
      </c>
    </row>
    <row r="1395" spans="1:31" x14ac:dyDescent="0.3">
      <c r="A1395" s="104" t="s">
        <v>1097</v>
      </c>
      <c r="B1395" s="115">
        <v>8</v>
      </c>
      <c r="C1395" s="116">
        <v>1</v>
      </c>
      <c r="D1395" s="107">
        <v>34.9026</v>
      </c>
      <c r="E1395" s="104">
        <v>1.8521933029549398E-2</v>
      </c>
      <c r="F1395" s="107">
        <f t="shared" si="21"/>
        <v>1.7323136904263314</v>
      </c>
      <c r="G1395" s="104">
        <v>1.47169602169691E-2</v>
      </c>
      <c r="H1395" s="107">
        <v>17.361409979411398</v>
      </c>
      <c r="I1395" s="104">
        <v>0.81433666735149102</v>
      </c>
      <c r="J1395" s="115" t="s">
        <v>1</v>
      </c>
      <c r="K1395" s="116" t="s">
        <v>0</v>
      </c>
      <c r="L1395" s="107">
        <v>559702.77080000006</v>
      </c>
      <c r="M1395" s="104" t="s">
        <v>1098</v>
      </c>
      <c r="N1395" s="101"/>
      <c r="O1395" s="99"/>
      <c r="P1395" s="111">
        <v>8.7215252833175096</v>
      </c>
      <c r="Q1395" s="104">
        <v>8.7215252833175096</v>
      </c>
      <c r="R1395" s="101">
        <v>0.94059244412983489</v>
      </c>
      <c r="S1395" s="99"/>
      <c r="T1395" s="143">
        <v>1</v>
      </c>
      <c r="U1395" s="116">
        <v>1513</v>
      </c>
      <c r="V1395" s="101">
        <v>51.859944011540698</v>
      </c>
      <c r="W1395" s="99">
        <v>49.116010742971</v>
      </c>
      <c r="X1395" s="111">
        <v>50.442021334966</v>
      </c>
      <c r="Y1395" s="104">
        <v>50.472658696492566</v>
      </c>
      <c r="Z1395" s="107">
        <v>1.7030561822213794</v>
      </c>
      <c r="AA1395" s="104">
        <v>2.7187455676443012E-2</v>
      </c>
      <c r="AB1395" s="115">
        <v>3</v>
      </c>
      <c r="AC1395" s="116">
        <v>1387</v>
      </c>
      <c r="AD1395" s="107">
        <v>5.7871366598038092</v>
      </c>
      <c r="AE1395" s="104">
        <v>2.5328497128991416</v>
      </c>
    </row>
    <row r="1396" spans="1:31" x14ac:dyDescent="0.3">
      <c r="A1396" s="104" t="s">
        <v>2797</v>
      </c>
      <c r="B1396" s="115">
        <v>2</v>
      </c>
      <c r="C1396" s="116">
        <v>1</v>
      </c>
      <c r="D1396" s="107">
        <v>7.7343999999999999</v>
      </c>
      <c r="E1396" s="104">
        <v>0.53172235408084301</v>
      </c>
      <c r="F1396" s="107">
        <f t="shared" si="21"/>
        <v>0.27431508117560238</v>
      </c>
      <c r="G1396" s="104">
        <v>0.16451870986981099</v>
      </c>
      <c r="H1396" s="107">
        <v>1.2542292532136099</v>
      </c>
      <c r="I1396" s="104">
        <v>8.3522651782362095E-2</v>
      </c>
      <c r="J1396" s="115" t="s">
        <v>0</v>
      </c>
      <c r="K1396" s="116" t="s">
        <v>1</v>
      </c>
      <c r="L1396" s="107">
        <v>99976.787100000001</v>
      </c>
      <c r="M1396" s="104" t="s">
        <v>2798</v>
      </c>
      <c r="N1396" s="101">
        <v>84.967628174382398</v>
      </c>
      <c r="O1396" s="99">
        <v>67.563546639483405</v>
      </c>
      <c r="P1396" s="111">
        <v>36.634610596334298</v>
      </c>
      <c r="Q1396" s="104">
        <v>63.055261803400036</v>
      </c>
      <c r="R1396" s="101">
        <v>1.7997213332062123</v>
      </c>
      <c r="S1396" s="99">
        <v>0.38822868771029023</v>
      </c>
      <c r="T1396" s="143">
        <v>3</v>
      </c>
      <c r="U1396" s="116">
        <v>1361</v>
      </c>
      <c r="V1396" s="101">
        <v>14.221522634629601</v>
      </c>
      <c r="W1396" s="99">
        <v>83.581255731625703</v>
      </c>
      <c r="X1396" s="111">
        <v>53.019557283719301</v>
      </c>
      <c r="Y1396" s="104">
        <v>50.274111883324871</v>
      </c>
      <c r="Z1396" s="107">
        <v>1.7013444073129744</v>
      </c>
      <c r="AA1396" s="104">
        <v>0.69143489161588279</v>
      </c>
      <c r="AB1396" s="115">
        <v>3</v>
      </c>
      <c r="AC1396" s="116">
        <v>1388</v>
      </c>
      <c r="AD1396" s="107">
        <v>0.79730240499317084</v>
      </c>
      <c r="AE1396" s="104">
        <v>-0.32680107401339864</v>
      </c>
    </row>
    <row r="1397" spans="1:31" x14ac:dyDescent="0.3">
      <c r="A1397" s="104" t="s">
        <v>2955</v>
      </c>
      <c r="B1397" s="115">
        <v>4</v>
      </c>
      <c r="C1397" s="116">
        <v>1</v>
      </c>
      <c r="D1397" s="107">
        <v>22.197800000000001</v>
      </c>
      <c r="E1397" s="104">
        <v>0.68574699924694804</v>
      </c>
      <c r="F1397" s="107">
        <f t="shared" si="21"/>
        <v>0.16383608414391179</v>
      </c>
      <c r="G1397" s="104">
        <v>0.200780187173593</v>
      </c>
      <c r="H1397" s="107">
        <v>1.1100590756114901</v>
      </c>
      <c r="I1397" s="104">
        <v>6.3521614886886804E-2</v>
      </c>
      <c r="J1397" s="115" t="s">
        <v>1</v>
      </c>
      <c r="K1397" s="116" t="s">
        <v>0</v>
      </c>
      <c r="L1397" s="107">
        <v>31901.939900000001</v>
      </c>
      <c r="M1397" s="104" t="s">
        <v>2956</v>
      </c>
      <c r="N1397" s="101">
        <v>48.982450881391003</v>
      </c>
      <c r="O1397" s="99">
        <v>27.662889188017399</v>
      </c>
      <c r="P1397" s="111">
        <v>57.986175467987003</v>
      </c>
      <c r="Q1397" s="104">
        <v>44.877171845798472</v>
      </c>
      <c r="R1397" s="101">
        <v>1.6520254799222354</v>
      </c>
      <c r="S1397" s="99">
        <v>0.34701175740019419</v>
      </c>
      <c r="T1397" s="143">
        <v>3</v>
      </c>
      <c r="U1397" s="116">
        <v>1425</v>
      </c>
      <c r="V1397" s="101">
        <v>50.866500454862503</v>
      </c>
      <c r="W1397" s="99">
        <v>63.346177991263701</v>
      </c>
      <c r="X1397" s="111">
        <v>35.236257239488701</v>
      </c>
      <c r="Y1397" s="104">
        <v>49.816311895204969</v>
      </c>
      <c r="Z1397" s="107">
        <v>1.697371571798425</v>
      </c>
      <c r="AA1397" s="104">
        <v>0.28272578674007615</v>
      </c>
      <c r="AB1397" s="115">
        <v>3</v>
      </c>
      <c r="AC1397" s="116">
        <v>1389</v>
      </c>
      <c r="AD1397" s="107">
        <v>1.1100590756114885</v>
      </c>
      <c r="AE1397" s="104">
        <v>0.15063645659685762</v>
      </c>
    </row>
    <row r="1398" spans="1:31" x14ac:dyDescent="0.3">
      <c r="A1398" s="104" t="s">
        <v>3094</v>
      </c>
      <c r="B1398" s="115">
        <v>15</v>
      </c>
      <c r="C1398" s="116">
        <v>1</v>
      </c>
      <c r="D1398" s="107">
        <v>50.364400000000003</v>
      </c>
      <c r="E1398" s="104">
        <v>0.83504190961908198</v>
      </c>
      <c r="F1398" s="107">
        <f t="shared" si="21"/>
        <v>7.8291727319327639E-2</v>
      </c>
      <c r="G1398" s="104">
        <v>0.233386239080555</v>
      </c>
      <c r="H1398" s="107">
        <v>1.0971843494235201</v>
      </c>
      <c r="I1398" s="104">
        <v>5.3510799217505498E-2</v>
      </c>
      <c r="J1398" s="115" t="s">
        <v>0</v>
      </c>
      <c r="K1398" s="116" t="s">
        <v>1</v>
      </c>
      <c r="L1398" s="107">
        <v>227787.2475</v>
      </c>
      <c r="M1398" s="104" t="s">
        <v>3095</v>
      </c>
      <c r="N1398" s="101">
        <v>41.732245905583099</v>
      </c>
      <c r="O1398" s="99">
        <v>17.4524849222372</v>
      </c>
      <c r="P1398" s="111">
        <v>104.764152579811</v>
      </c>
      <c r="Q1398" s="104">
        <v>54.649627802543762</v>
      </c>
      <c r="R1398" s="101">
        <v>1.7375872084842237</v>
      </c>
      <c r="S1398" s="99">
        <v>0.82464147909574692</v>
      </c>
      <c r="T1398" s="143">
        <v>3</v>
      </c>
      <c r="U1398" s="116">
        <v>1393</v>
      </c>
      <c r="V1398" s="101">
        <v>36.242237299110698</v>
      </c>
      <c r="W1398" s="99">
        <v>43.9524643048995</v>
      </c>
      <c r="X1398" s="111">
        <v>69.232223318654505</v>
      </c>
      <c r="Y1398" s="104">
        <v>49.808974974221563</v>
      </c>
      <c r="Z1398" s="107">
        <v>1.6973076044181916</v>
      </c>
      <c r="AA1398" s="104">
        <v>0.34646644703539453</v>
      </c>
      <c r="AB1398" s="115">
        <v>3</v>
      </c>
      <c r="AC1398" s="116">
        <v>1390</v>
      </c>
      <c r="AD1398" s="107">
        <v>0.91142386466359648</v>
      </c>
      <c r="AE1398" s="104">
        <v>-0.13380594839789053</v>
      </c>
    </row>
    <row r="1399" spans="1:31" x14ac:dyDescent="0.3">
      <c r="A1399" s="104" t="s">
        <v>593</v>
      </c>
      <c r="B1399" s="115">
        <v>8</v>
      </c>
      <c r="C1399" s="116">
        <v>1</v>
      </c>
      <c r="D1399" s="107">
        <v>35.1008</v>
      </c>
      <c r="E1399" s="104">
        <v>2.8887038736370402E-3</v>
      </c>
      <c r="F1399" s="107">
        <f t="shared" si="21"/>
        <v>2.5392969762025235</v>
      </c>
      <c r="G1399" s="104">
        <v>4.2901713422966101E-3</v>
      </c>
      <c r="H1399" s="107">
        <v>3.9967012188485902</v>
      </c>
      <c r="I1399" s="104">
        <v>0.99647801363765898</v>
      </c>
      <c r="J1399" s="115" t="s">
        <v>0</v>
      </c>
      <c r="K1399" s="116" t="s">
        <v>1</v>
      </c>
      <c r="L1399" s="107">
        <v>334003.91460000002</v>
      </c>
      <c r="M1399" s="104" t="s">
        <v>594</v>
      </c>
      <c r="N1399" s="101">
        <v>142.40777538318</v>
      </c>
      <c r="O1399" s="99">
        <v>231.40726265338799</v>
      </c>
      <c r="P1399" s="111">
        <v>218.15245017622399</v>
      </c>
      <c r="Q1399" s="104">
        <v>197.32249607093067</v>
      </c>
      <c r="R1399" s="101">
        <v>2.2951766005209735</v>
      </c>
      <c r="S1399" s="99">
        <v>0.24334329079503469</v>
      </c>
      <c r="T1399" s="143">
        <v>3</v>
      </c>
      <c r="U1399" s="116">
        <v>1037</v>
      </c>
      <c r="V1399" s="101">
        <v>61.225382878412603</v>
      </c>
      <c r="W1399" s="99">
        <v>36.773508940930498</v>
      </c>
      <c r="X1399" s="111">
        <v>50.115129169028997</v>
      </c>
      <c r="Y1399" s="104">
        <v>49.371340329457361</v>
      </c>
      <c r="Z1399" s="107">
        <v>1.6934749175737103</v>
      </c>
      <c r="AA1399" s="104">
        <v>0.24797572482735397</v>
      </c>
      <c r="AB1399" s="115">
        <v>3</v>
      </c>
      <c r="AC1399" s="116">
        <v>1391</v>
      </c>
      <c r="AD1399" s="107">
        <v>0.25020634399288189</v>
      </c>
      <c r="AE1399" s="104">
        <v>-1.9988097253235226</v>
      </c>
    </row>
    <row r="1400" spans="1:31" x14ac:dyDescent="0.3">
      <c r="A1400" s="104" t="s">
        <v>1109</v>
      </c>
      <c r="B1400" s="115">
        <v>6</v>
      </c>
      <c r="C1400" s="116">
        <v>1</v>
      </c>
      <c r="D1400" s="107">
        <v>28.9863</v>
      </c>
      <c r="E1400" s="104">
        <v>1.91641000073954E-2</v>
      </c>
      <c r="F1400" s="107">
        <f t="shared" si="21"/>
        <v>1.7175115714526605</v>
      </c>
      <c r="G1400" s="104">
        <v>1.50618209898276E-2</v>
      </c>
      <c r="H1400" s="107">
        <v>3.8909935947049998</v>
      </c>
      <c r="I1400" s="104">
        <v>0.80682764890342895</v>
      </c>
      <c r="J1400" s="115" t="s">
        <v>0</v>
      </c>
      <c r="K1400" s="116" t="s">
        <v>1</v>
      </c>
      <c r="L1400" s="107">
        <v>45797.213900000002</v>
      </c>
      <c r="M1400" s="104" t="s">
        <v>1110</v>
      </c>
      <c r="N1400" s="101">
        <v>162.932400556825</v>
      </c>
      <c r="O1400" s="99">
        <v>192.727676470251</v>
      </c>
      <c r="P1400" s="111">
        <v>215.331489948647</v>
      </c>
      <c r="Q1400" s="104">
        <v>190.33052232524099</v>
      </c>
      <c r="R1400" s="101">
        <v>2.279508439440451</v>
      </c>
      <c r="S1400" s="99">
        <v>0.1380843411370401</v>
      </c>
      <c r="T1400" s="143">
        <v>3</v>
      </c>
      <c r="U1400" s="116">
        <v>1054</v>
      </c>
      <c r="V1400" s="101">
        <v>82.523122902725603</v>
      </c>
      <c r="W1400" s="99">
        <v>21.703077258196501</v>
      </c>
      <c r="X1400" s="111">
        <v>42.5207818317364</v>
      </c>
      <c r="Y1400" s="104">
        <v>48.915660664219502</v>
      </c>
      <c r="Z1400" s="107">
        <v>1.6894479235651503</v>
      </c>
      <c r="AA1400" s="104">
        <v>0.63190801569081678</v>
      </c>
      <c r="AB1400" s="115">
        <v>3</v>
      </c>
      <c r="AC1400" s="116">
        <v>1392</v>
      </c>
      <c r="AD1400" s="107">
        <v>0.25700376411845988</v>
      </c>
      <c r="AE1400" s="104">
        <v>-1.9601386053698924</v>
      </c>
    </row>
    <row r="1401" spans="1:31" x14ac:dyDescent="0.3">
      <c r="A1401" s="104" t="s">
        <v>2581</v>
      </c>
      <c r="B1401" s="115">
        <v>1</v>
      </c>
      <c r="C1401" s="116">
        <v>1</v>
      </c>
      <c r="D1401" s="107">
        <v>3.7528000000000001</v>
      </c>
      <c r="E1401" s="104">
        <v>0.37572993590333098</v>
      </c>
      <c r="F1401" s="107">
        <f t="shared" si="21"/>
        <v>0.42512420158369285</v>
      </c>
      <c r="G1401" s="104">
        <v>0.12603187178676001</v>
      </c>
      <c r="H1401" s="107">
        <v>1.6630196167676099</v>
      </c>
      <c r="I1401" s="104">
        <v>0.12162974112060899</v>
      </c>
      <c r="J1401" s="115" t="s">
        <v>0</v>
      </c>
      <c r="K1401" s="116" t="s">
        <v>1</v>
      </c>
      <c r="L1401" s="107">
        <v>52847.481800000001</v>
      </c>
      <c r="M1401" s="104" t="s">
        <v>2582</v>
      </c>
      <c r="N1401" s="101">
        <v>99.624634347205102</v>
      </c>
      <c r="O1401" s="99">
        <v>35.832867507576097</v>
      </c>
      <c r="P1401" s="111">
        <v>25.821912772677798</v>
      </c>
      <c r="Q1401" s="104">
        <v>53.759804875819661</v>
      </c>
      <c r="R1401" s="101">
        <v>1.7304576837528263</v>
      </c>
      <c r="S1401" s="99">
        <v>0.74468754452223462</v>
      </c>
      <c r="T1401" s="143">
        <v>3</v>
      </c>
      <c r="U1401" s="116">
        <v>1394</v>
      </c>
      <c r="V1401" s="101">
        <v>23.503728151462301</v>
      </c>
      <c r="W1401" s="99"/>
      <c r="X1401" s="111">
        <v>73.476134864787397</v>
      </c>
      <c r="Y1401" s="104">
        <v>48.489931508124847</v>
      </c>
      <c r="Z1401" s="107">
        <v>1.6856515706763733</v>
      </c>
      <c r="AA1401" s="104">
        <v>0.7287250478644941</v>
      </c>
      <c r="AB1401" s="115">
        <v>2</v>
      </c>
      <c r="AC1401" s="116">
        <v>1393</v>
      </c>
      <c r="AD1401" s="107">
        <v>0.90197372591162206</v>
      </c>
      <c r="AE1401" s="104">
        <v>-0.14884268585136951</v>
      </c>
    </row>
    <row r="1402" spans="1:31" x14ac:dyDescent="0.3">
      <c r="A1402" s="104" t="s">
        <v>1965</v>
      </c>
      <c r="B1402" s="115">
        <v>1</v>
      </c>
      <c r="C1402" s="116">
        <v>1</v>
      </c>
      <c r="D1402" s="107">
        <v>5.0240999999999998</v>
      </c>
      <c r="E1402" s="104">
        <v>0.133233885582414</v>
      </c>
      <c r="F1402" s="107">
        <f t="shared" si="21"/>
        <v>0.87538530632272016</v>
      </c>
      <c r="G1402" s="104">
        <v>5.8755745493038199E-2</v>
      </c>
      <c r="H1402" s="107">
        <v>6.5621693640819201</v>
      </c>
      <c r="I1402" s="104">
        <v>0.304306569645237</v>
      </c>
      <c r="J1402" s="115" t="s">
        <v>0</v>
      </c>
      <c r="K1402" s="116" t="s">
        <v>1</v>
      </c>
      <c r="L1402" s="107">
        <v>28388.543000000001</v>
      </c>
      <c r="M1402" s="104" t="s">
        <v>1966</v>
      </c>
      <c r="N1402" s="101">
        <v>271.52387120370798</v>
      </c>
      <c r="O1402" s="99">
        <v>260.08582559510103</v>
      </c>
      <c r="P1402" s="111">
        <v>104.633830276636</v>
      </c>
      <c r="Q1402" s="104">
        <v>212.08117569181499</v>
      </c>
      <c r="R1402" s="101">
        <v>2.3265021222837525</v>
      </c>
      <c r="S1402" s="99">
        <v>0.43958503863598813</v>
      </c>
      <c r="T1402" s="143">
        <v>3</v>
      </c>
      <c r="U1402" s="116">
        <v>1015</v>
      </c>
      <c r="V1402" s="101">
        <v>40.959810119226198</v>
      </c>
      <c r="W1402" s="99">
        <v>55.996469393754602</v>
      </c>
      <c r="X1402" s="111"/>
      <c r="Y1402" s="104">
        <v>48.4781397564904</v>
      </c>
      <c r="Z1402" s="107">
        <v>1.6855459463687992</v>
      </c>
      <c r="AA1402" s="104">
        <v>0.2193261497412784</v>
      </c>
      <c r="AB1402" s="115">
        <v>2</v>
      </c>
      <c r="AC1402" s="116">
        <v>1394</v>
      </c>
      <c r="AD1402" s="107">
        <v>0.22858294517820024</v>
      </c>
      <c r="AE1402" s="104">
        <v>-2.1292103283634507</v>
      </c>
    </row>
    <row r="1403" spans="1:31" x14ac:dyDescent="0.3">
      <c r="A1403" s="104" t="s">
        <v>1571</v>
      </c>
      <c r="B1403" s="115">
        <v>2</v>
      </c>
      <c r="C1403" s="116">
        <v>1</v>
      </c>
      <c r="D1403" s="107">
        <v>10.4549</v>
      </c>
      <c r="E1403" s="104">
        <v>6.14264833996256E-2</v>
      </c>
      <c r="F1403" s="107">
        <f t="shared" si="21"/>
        <v>1.2116443468626483</v>
      </c>
      <c r="G1403" s="104">
        <v>3.3955230477260699E-2</v>
      </c>
      <c r="H1403" s="107">
        <v>7.32498573167772</v>
      </c>
      <c r="I1403" s="104">
        <v>0.49998022459671898</v>
      </c>
      <c r="J1403" s="115" t="s">
        <v>0</v>
      </c>
      <c r="K1403" s="116" t="s">
        <v>1</v>
      </c>
      <c r="L1403" s="107">
        <v>248171.72690000001</v>
      </c>
      <c r="M1403" s="104" t="s">
        <v>1572</v>
      </c>
      <c r="N1403" s="101">
        <v>121.59031027685</v>
      </c>
      <c r="O1403" s="99">
        <v>101.673740520558</v>
      </c>
      <c r="P1403" s="111">
        <v>131.62575045274801</v>
      </c>
      <c r="Q1403" s="104">
        <v>118.29660041671866</v>
      </c>
      <c r="R1403" s="101">
        <v>2.0729722641420962</v>
      </c>
      <c r="S1403" s="99">
        <v>0.12887295649749733</v>
      </c>
      <c r="T1403" s="143">
        <v>3</v>
      </c>
      <c r="U1403" s="116">
        <v>1216</v>
      </c>
      <c r="V1403" s="101">
        <v>48.449213998519497</v>
      </c>
      <c r="W1403" s="99"/>
      <c r="X1403" s="111"/>
      <c r="Y1403" s="104">
        <v>48.449213998519497</v>
      </c>
      <c r="Z1403" s="107">
        <v>1.6852867357959755</v>
      </c>
      <c r="AA1403" s="104"/>
      <c r="AB1403" s="115">
        <v>1</v>
      </c>
      <c r="AC1403" s="116">
        <v>1395</v>
      </c>
      <c r="AD1403" s="107">
        <v>0.40955711176694348</v>
      </c>
      <c r="AE1403" s="104">
        <v>-1.2878634485942293</v>
      </c>
    </row>
    <row r="1404" spans="1:31" x14ac:dyDescent="0.3">
      <c r="A1404" s="104" t="s">
        <v>2665</v>
      </c>
      <c r="B1404" s="115">
        <v>3</v>
      </c>
      <c r="C1404" s="116">
        <v>1</v>
      </c>
      <c r="D1404" s="107">
        <v>19.879899999999999</v>
      </c>
      <c r="E1404" s="104">
        <v>0.430190576267104</v>
      </c>
      <c r="F1404" s="107">
        <f t="shared" si="21"/>
        <v>0.36633910747719944</v>
      </c>
      <c r="G1404" s="104">
        <v>0.139689351632244</v>
      </c>
      <c r="H1404" s="107">
        <v>1.19123328171392</v>
      </c>
      <c r="I1404" s="104">
        <v>0.10536585815221799</v>
      </c>
      <c r="J1404" s="115" t="s">
        <v>0</v>
      </c>
      <c r="K1404" s="116" t="s">
        <v>1</v>
      </c>
      <c r="L1404" s="107">
        <v>31145.142199999998</v>
      </c>
      <c r="M1404" s="104" t="s">
        <v>2666</v>
      </c>
      <c r="N1404" s="101">
        <v>57.112977604365</v>
      </c>
      <c r="O1404" s="99">
        <v>64.440408935066401</v>
      </c>
      <c r="P1404" s="111">
        <v>50.732068728099101</v>
      </c>
      <c r="Q1404" s="104">
        <v>57.428485089176831</v>
      </c>
      <c r="R1404" s="101">
        <v>1.7591273601417161</v>
      </c>
      <c r="S1404" s="99">
        <v>0.11944619743312761</v>
      </c>
      <c r="T1404" s="143">
        <v>3</v>
      </c>
      <c r="U1404" s="116">
        <v>1383</v>
      </c>
      <c r="V1404" s="101">
        <v>27.852081573296999</v>
      </c>
      <c r="W1404" s="99">
        <v>53.0238675087259</v>
      </c>
      <c r="X1404" s="111">
        <v>63.751856329566799</v>
      </c>
      <c r="Y1404" s="104">
        <v>48.209268470529899</v>
      </c>
      <c r="Z1404" s="107">
        <v>1.6831305415302462</v>
      </c>
      <c r="AA1404" s="104">
        <v>0.38224595252806809</v>
      </c>
      <c r="AB1404" s="115">
        <v>3</v>
      </c>
      <c r="AC1404" s="116">
        <v>1396</v>
      </c>
      <c r="AD1404" s="107">
        <v>0.83946613593705233</v>
      </c>
      <c r="AE1404" s="104">
        <v>-0.2524559668675006</v>
      </c>
    </row>
    <row r="1405" spans="1:31" x14ac:dyDescent="0.3">
      <c r="A1405" s="104" t="s">
        <v>3104</v>
      </c>
      <c r="B1405" s="115">
        <v>1</v>
      </c>
      <c r="C1405" s="116">
        <v>1</v>
      </c>
      <c r="D1405" s="107">
        <v>4.8178999999999998</v>
      </c>
      <c r="E1405" s="104">
        <v>0.84695395894591397</v>
      </c>
      <c r="F1405" s="107">
        <f t="shared" si="21"/>
        <v>7.2140197602235889E-2</v>
      </c>
      <c r="G1405" s="104">
        <v>0.23594996890571199</v>
      </c>
      <c r="H1405" s="107">
        <v>1.17574751233514</v>
      </c>
      <c r="I1405" s="104">
        <v>5.3012891571074597E-2</v>
      </c>
      <c r="J1405" s="115" t="s">
        <v>0</v>
      </c>
      <c r="K1405" s="116" t="s">
        <v>1</v>
      </c>
      <c r="L1405" s="107">
        <v>123092.48759999999</v>
      </c>
      <c r="M1405" s="104" t="s">
        <v>3105</v>
      </c>
      <c r="N1405" s="101">
        <v>31.121957363363901</v>
      </c>
      <c r="O1405" s="99">
        <v>98.327184994861398</v>
      </c>
      <c r="P1405" s="111">
        <v>39.667978304529697</v>
      </c>
      <c r="Q1405" s="104">
        <v>56.372373554251659</v>
      </c>
      <c r="R1405" s="101">
        <v>1.7510663211393713</v>
      </c>
      <c r="S1405" s="99">
        <v>0.64897623852032071</v>
      </c>
      <c r="T1405" s="143">
        <v>3</v>
      </c>
      <c r="U1405" s="116">
        <v>1390</v>
      </c>
      <c r="V1405" s="101">
        <v>42.678881308921298</v>
      </c>
      <c r="W1405" s="99">
        <v>31.531165021149299</v>
      </c>
      <c r="X1405" s="111">
        <v>69.627911129753002</v>
      </c>
      <c r="Y1405" s="104">
        <v>47.9459858199412</v>
      </c>
      <c r="Z1405" s="107">
        <v>1.6807522526072975</v>
      </c>
      <c r="AA1405" s="104">
        <v>0.40852047220846982</v>
      </c>
      <c r="AB1405" s="115">
        <v>3</v>
      </c>
      <c r="AC1405" s="116">
        <v>1397</v>
      </c>
      <c r="AD1405" s="107">
        <v>0.85052274362368174</v>
      </c>
      <c r="AE1405" s="104">
        <v>-0.23357827972253131</v>
      </c>
    </row>
    <row r="1406" spans="1:31" x14ac:dyDescent="0.3">
      <c r="A1406" s="104" t="s">
        <v>2849</v>
      </c>
      <c r="B1406" s="115">
        <v>3</v>
      </c>
      <c r="C1406" s="116">
        <v>1</v>
      </c>
      <c r="D1406" s="107">
        <v>13.705500000000001</v>
      </c>
      <c r="E1406" s="104">
        <v>0.58254802540169903</v>
      </c>
      <c r="F1406" s="107">
        <f t="shared" si="21"/>
        <v>0.23466826548273229</v>
      </c>
      <c r="G1406" s="104">
        <v>0.176939630212474</v>
      </c>
      <c r="H1406" s="107">
        <v>1.4062244503262999</v>
      </c>
      <c r="I1406" s="104">
        <v>7.5524516908872005E-2</v>
      </c>
      <c r="J1406" s="115" t="s">
        <v>0</v>
      </c>
      <c r="K1406" s="116" t="s">
        <v>1</v>
      </c>
      <c r="L1406" s="107">
        <v>69353.536200000002</v>
      </c>
      <c r="M1406" s="104" t="s">
        <v>2850</v>
      </c>
      <c r="N1406" s="101">
        <v>27.244328084017301</v>
      </c>
      <c r="O1406" s="99">
        <v>91.033868551021499</v>
      </c>
      <c r="P1406" s="111">
        <v>83.823611348428102</v>
      </c>
      <c r="Q1406" s="104">
        <v>67.367269327822299</v>
      </c>
      <c r="R1406" s="101">
        <v>1.8284489439699656</v>
      </c>
      <c r="S1406" s="99">
        <v>0.51856051418701188</v>
      </c>
      <c r="T1406" s="143">
        <v>3</v>
      </c>
      <c r="U1406" s="116">
        <v>1347</v>
      </c>
      <c r="V1406" s="101">
        <v>35.979530158342897</v>
      </c>
      <c r="W1406" s="99">
        <v>35.228087164561103</v>
      </c>
      <c r="X1406" s="111">
        <v>72.511835099198294</v>
      </c>
      <c r="Y1406" s="104">
        <v>47.906484140700762</v>
      </c>
      <c r="Z1406" s="107">
        <v>1.6803942991336256</v>
      </c>
      <c r="AA1406" s="104">
        <v>0.44487028253584338</v>
      </c>
      <c r="AB1406" s="115">
        <v>3</v>
      </c>
      <c r="AC1406" s="116">
        <v>1398</v>
      </c>
      <c r="AD1406" s="107">
        <v>0.7111240312796181</v>
      </c>
      <c r="AE1406" s="104">
        <v>-0.49182688426040799</v>
      </c>
    </row>
    <row r="1407" spans="1:31" x14ac:dyDescent="0.3">
      <c r="A1407" s="104" t="s">
        <v>2709</v>
      </c>
      <c r="B1407" s="115">
        <v>3</v>
      </c>
      <c r="C1407" s="116">
        <v>1</v>
      </c>
      <c r="D1407" s="107">
        <v>12.367900000000001</v>
      </c>
      <c r="E1407" s="104">
        <v>0.46072143405073201</v>
      </c>
      <c r="F1407" s="107">
        <f t="shared" si="21"/>
        <v>0.33656158268237302</v>
      </c>
      <c r="G1407" s="104">
        <v>0.14720350019486</v>
      </c>
      <c r="H1407" s="107">
        <v>1.49440746706532</v>
      </c>
      <c r="I1407" s="104">
        <v>9.7808564478355495E-2</v>
      </c>
      <c r="J1407" s="115" t="s">
        <v>0</v>
      </c>
      <c r="K1407" s="116" t="s">
        <v>1</v>
      </c>
      <c r="L1407" s="107">
        <v>24082.5749</v>
      </c>
      <c r="M1407" s="104" t="s">
        <v>2710</v>
      </c>
      <c r="N1407" s="101">
        <v>32.934950769258897</v>
      </c>
      <c r="O1407" s="99">
        <v>70.181752899900005</v>
      </c>
      <c r="P1407" s="111">
        <v>109.656181122744</v>
      </c>
      <c r="Q1407" s="104">
        <v>70.924294930634304</v>
      </c>
      <c r="R1407" s="101">
        <v>1.8507950271008555</v>
      </c>
      <c r="S1407" s="99">
        <v>0.54094305517614105</v>
      </c>
      <c r="T1407" s="143">
        <v>3</v>
      </c>
      <c r="U1407" s="116">
        <v>1340</v>
      </c>
      <c r="V1407" s="101">
        <v>38.073400317560299</v>
      </c>
      <c r="W1407" s="99">
        <v>40.746428288839802</v>
      </c>
      <c r="X1407" s="111">
        <v>63.559602359467199</v>
      </c>
      <c r="Y1407" s="104">
        <v>47.459810321955764</v>
      </c>
      <c r="Z1407" s="107">
        <v>1.6763259981819405</v>
      </c>
      <c r="AA1407" s="104">
        <v>0.29512843099149427</v>
      </c>
      <c r="AB1407" s="115">
        <v>3</v>
      </c>
      <c r="AC1407" s="116">
        <v>1399</v>
      </c>
      <c r="AD1407" s="107">
        <v>0.66916153862893701</v>
      </c>
      <c r="AE1407" s="104">
        <v>-0.5795735688534599</v>
      </c>
    </row>
    <row r="1408" spans="1:31" x14ac:dyDescent="0.3">
      <c r="A1408" s="104" t="s">
        <v>2017</v>
      </c>
      <c r="B1408" s="115">
        <v>1</v>
      </c>
      <c r="C1408" s="116">
        <v>1</v>
      </c>
      <c r="D1408" s="107">
        <v>4.8688000000000002</v>
      </c>
      <c r="E1408" s="104">
        <v>0.14467522483701101</v>
      </c>
      <c r="F1408" s="107">
        <f t="shared" si="21"/>
        <v>0.83960583403510958</v>
      </c>
      <c r="G1408" s="104">
        <v>6.21847423938892E-2</v>
      </c>
      <c r="H1408" s="107">
        <v>2.3430739450033702</v>
      </c>
      <c r="I1408" s="104">
        <v>0.286117659187548</v>
      </c>
      <c r="J1408" s="115" t="s">
        <v>0</v>
      </c>
      <c r="K1408" s="116" t="s">
        <v>1</v>
      </c>
      <c r="L1408" s="107">
        <v>43570.0167</v>
      </c>
      <c r="M1408" s="104" t="s">
        <v>2018</v>
      </c>
      <c r="N1408" s="101">
        <v>177.584125300072</v>
      </c>
      <c r="O1408" s="99">
        <v>98.258395240427305</v>
      </c>
      <c r="P1408" s="111">
        <v>55.841798572576799</v>
      </c>
      <c r="Q1408" s="104">
        <v>110.5614397043587</v>
      </c>
      <c r="R1408" s="101">
        <v>2.0436036853447721</v>
      </c>
      <c r="S1408" s="99">
        <v>0.55893465087855265</v>
      </c>
      <c r="T1408" s="143">
        <v>3</v>
      </c>
      <c r="U1408" s="116">
        <v>1231</v>
      </c>
      <c r="V1408" s="101">
        <v>65.534128675153198</v>
      </c>
      <c r="W1408" s="99">
        <v>52.792053222692097</v>
      </c>
      <c r="X1408" s="111">
        <v>23.2332937731626</v>
      </c>
      <c r="Y1408" s="104">
        <v>47.186491890335958</v>
      </c>
      <c r="Z1408" s="107">
        <v>1.6738176906444464</v>
      </c>
      <c r="AA1408" s="104">
        <v>0.45988562516439579</v>
      </c>
      <c r="AB1408" s="115">
        <v>3</v>
      </c>
      <c r="AC1408" s="116">
        <v>1400</v>
      </c>
      <c r="AD1408" s="107">
        <v>0.42678977423333703</v>
      </c>
      <c r="AE1408" s="104">
        <v>-1.2284024848908808</v>
      </c>
    </row>
    <row r="1409" spans="1:31" x14ac:dyDescent="0.3">
      <c r="A1409" s="104" t="s">
        <v>2679</v>
      </c>
      <c r="B1409" s="115">
        <v>5</v>
      </c>
      <c r="C1409" s="116">
        <v>1</v>
      </c>
      <c r="D1409" s="107">
        <v>30.3916</v>
      </c>
      <c r="E1409" s="104">
        <v>0.43759913183176702</v>
      </c>
      <c r="F1409" s="107">
        <f t="shared" si="21"/>
        <v>0.35892354828579326</v>
      </c>
      <c r="G1409" s="104">
        <v>0.14138909476064501</v>
      </c>
      <c r="H1409" s="107">
        <v>1.9300894844534899</v>
      </c>
      <c r="I1409" s="104">
        <v>0.10344071773939199</v>
      </c>
      <c r="J1409" s="115" t="s">
        <v>1</v>
      </c>
      <c r="K1409" s="116" t="s">
        <v>0</v>
      </c>
      <c r="L1409" s="107">
        <v>83401.744500000001</v>
      </c>
      <c r="M1409" s="104" t="s">
        <v>2680</v>
      </c>
      <c r="N1409" s="101">
        <v>25.344188195095501</v>
      </c>
      <c r="O1409" s="99">
        <v>47.388164195540099</v>
      </c>
      <c r="P1409" s="111">
        <v>0.55046108586876896</v>
      </c>
      <c r="Q1409" s="104">
        <v>24.427604492168125</v>
      </c>
      <c r="R1409" s="101">
        <v>1.3878808797101279</v>
      </c>
      <c r="S1409" s="99">
        <v>0.95925494517947174</v>
      </c>
      <c r="T1409" s="143">
        <v>3</v>
      </c>
      <c r="U1409" s="116">
        <v>1478</v>
      </c>
      <c r="V1409" s="101">
        <v>9.0340623595849596</v>
      </c>
      <c r="W1409" s="99">
        <v>60.788229743096501</v>
      </c>
      <c r="X1409" s="111">
        <v>71.620095579485906</v>
      </c>
      <c r="Y1409" s="104">
        <v>47.147462560722452</v>
      </c>
      <c r="Z1409" s="107">
        <v>1.6734583243155499</v>
      </c>
      <c r="AA1409" s="104">
        <v>0.70944548221722581</v>
      </c>
      <c r="AB1409" s="115">
        <v>3</v>
      </c>
      <c r="AC1409" s="116">
        <v>1401</v>
      </c>
      <c r="AD1409" s="107">
        <v>1.9300894844534866</v>
      </c>
      <c r="AE1409" s="104">
        <v>0.94866773650089031</v>
      </c>
    </row>
    <row r="1410" spans="1:31" x14ac:dyDescent="0.3">
      <c r="A1410" s="104" t="s">
        <v>2737</v>
      </c>
      <c r="B1410" s="115">
        <v>10</v>
      </c>
      <c r="C1410" s="116">
        <v>1</v>
      </c>
      <c r="D1410" s="107">
        <v>40.933799999999998</v>
      </c>
      <c r="E1410" s="104">
        <v>0.49171532471352097</v>
      </c>
      <c r="F1410" s="107">
        <f t="shared" si="21"/>
        <v>0.30828625635330664</v>
      </c>
      <c r="G1410" s="104">
        <v>0.15549135483811399</v>
      </c>
      <c r="H1410" s="107">
        <v>1.2318676537759701</v>
      </c>
      <c r="I1410" s="104">
        <v>9.1062802826838193E-2</v>
      </c>
      <c r="J1410" s="115" t="s">
        <v>0</v>
      </c>
      <c r="K1410" s="116" t="s">
        <v>1</v>
      </c>
      <c r="L1410" s="107">
        <v>375888.05459999997</v>
      </c>
      <c r="M1410" s="104" t="s">
        <v>2738</v>
      </c>
      <c r="N1410" s="101">
        <v>67.187707536895402</v>
      </c>
      <c r="O1410" s="99">
        <v>67.459301728689795</v>
      </c>
      <c r="P1410" s="111">
        <v>38.344108057410097</v>
      </c>
      <c r="Q1410" s="104">
        <v>57.663705774331767</v>
      </c>
      <c r="R1410" s="101">
        <v>1.7609025490065451</v>
      </c>
      <c r="S1410" s="99">
        <v>0.29016195316703297</v>
      </c>
      <c r="T1410" s="143">
        <v>3</v>
      </c>
      <c r="U1410" s="116">
        <v>1382</v>
      </c>
      <c r="V1410" s="101">
        <v>28.245914541674502</v>
      </c>
      <c r="W1410" s="99">
        <v>62.409886006303701</v>
      </c>
      <c r="X1410" s="111">
        <v>49.774152939911403</v>
      </c>
      <c r="Y1410" s="104">
        <v>46.809984495963199</v>
      </c>
      <c r="Z1410" s="107">
        <v>1.6703384972838458</v>
      </c>
      <c r="AA1410" s="104">
        <v>0.36901943330235787</v>
      </c>
      <c r="AB1410" s="115">
        <v>3</v>
      </c>
      <c r="AC1410" s="116">
        <v>1402</v>
      </c>
      <c r="AD1410" s="107">
        <v>0.81177551576645357</v>
      </c>
      <c r="AE1410" s="104">
        <v>-0.30084726780446702</v>
      </c>
    </row>
    <row r="1411" spans="1:31" x14ac:dyDescent="0.3">
      <c r="A1411" s="104" t="s">
        <v>2863</v>
      </c>
      <c r="B1411" s="115">
        <v>3</v>
      </c>
      <c r="C1411" s="116">
        <v>1</v>
      </c>
      <c r="D1411" s="107">
        <v>13.2531</v>
      </c>
      <c r="E1411" s="104">
        <v>0.59664274222450198</v>
      </c>
      <c r="F1411" s="107">
        <f t="shared" si="21"/>
        <v>0.22428563792110182</v>
      </c>
      <c r="G1411" s="104">
        <v>0.18033046782517401</v>
      </c>
      <c r="H1411" s="107">
        <v>1.1445810784067301</v>
      </c>
      <c r="I1411" s="104">
        <v>7.3577117323605098E-2</v>
      </c>
      <c r="J1411" s="115" t="s">
        <v>0</v>
      </c>
      <c r="K1411" s="116" t="s">
        <v>1</v>
      </c>
      <c r="L1411" s="107">
        <v>41666.664400000001</v>
      </c>
      <c r="M1411" s="104" t="s">
        <v>2864</v>
      </c>
      <c r="N1411" s="101">
        <v>39.297511379496903</v>
      </c>
      <c r="O1411" s="99">
        <v>45.214585495003497</v>
      </c>
      <c r="P1411" s="111">
        <v>74.401769495180801</v>
      </c>
      <c r="Q1411" s="104">
        <v>52.971288789893741</v>
      </c>
      <c r="R1411" s="101">
        <v>1.7240405394360736</v>
      </c>
      <c r="S1411" s="99">
        <v>0.35478976273737212</v>
      </c>
      <c r="T1411" s="143">
        <v>3</v>
      </c>
      <c r="U1411" s="116">
        <v>1399</v>
      </c>
      <c r="V1411" s="101">
        <v>80.7145692807659</v>
      </c>
      <c r="W1411" s="99">
        <v>39.952802079714203</v>
      </c>
      <c r="X1411" s="111">
        <v>18.172829100366101</v>
      </c>
      <c r="Y1411" s="104">
        <v>46.280066820282066</v>
      </c>
      <c r="Z1411" s="107">
        <v>1.6653939773250626</v>
      </c>
      <c r="AA1411" s="104">
        <v>0.68598282542826639</v>
      </c>
      <c r="AB1411" s="115">
        <v>3</v>
      </c>
      <c r="AC1411" s="116">
        <v>1403</v>
      </c>
      <c r="AD1411" s="107">
        <v>0.87368209982294642</v>
      </c>
      <c r="AE1411" s="104">
        <v>-0.19481966234512421</v>
      </c>
    </row>
    <row r="1412" spans="1:31" x14ac:dyDescent="0.3">
      <c r="A1412" s="104" t="s">
        <v>597</v>
      </c>
      <c r="B1412" s="115">
        <v>41</v>
      </c>
      <c r="C1412" s="116">
        <v>1</v>
      </c>
      <c r="D1412" s="107">
        <v>152.97929999999999</v>
      </c>
      <c r="E1412" s="104">
        <v>2.9538834306699299E-3</v>
      </c>
      <c r="F1412" s="107">
        <f t="shared" si="21"/>
        <v>2.5296066472826046</v>
      </c>
      <c r="G1412" s="104">
        <v>4.3424250110727404E-3</v>
      </c>
      <c r="H1412" s="107">
        <v>6.5176662550074198</v>
      </c>
      <c r="I1412" s="104">
        <v>0.99619729103148502</v>
      </c>
      <c r="J1412" s="115" t="s">
        <v>0</v>
      </c>
      <c r="K1412" s="116" t="s">
        <v>1</v>
      </c>
      <c r="L1412" s="107">
        <v>377445.3848</v>
      </c>
      <c r="M1412" s="104" t="s">
        <v>598</v>
      </c>
      <c r="N1412" s="101">
        <v>221.558366356167</v>
      </c>
      <c r="O1412" s="99">
        <v>254.427734465317</v>
      </c>
      <c r="P1412" s="111">
        <v>426.19124391671198</v>
      </c>
      <c r="Q1412" s="104">
        <v>300.72578157939864</v>
      </c>
      <c r="R1412" s="101">
        <v>2.4781706622797541</v>
      </c>
      <c r="S1412" s="99">
        <v>0.36542312223156159</v>
      </c>
      <c r="T1412" s="143">
        <v>3</v>
      </c>
      <c r="U1412" s="116">
        <v>891</v>
      </c>
      <c r="V1412" s="101">
        <v>42.063122058951002</v>
      </c>
      <c r="W1412" s="99">
        <v>31.3446356436699</v>
      </c>
      <c r="X1412" s="111">
        <v>65.012546351006705</v>
      </c>
      <c r="Y1412" s="104">
        <v>46.140101351209204</v>
      </c>
      <c r="Z1412" s="107">
        <v>1.6640785441560879</v>
      </c>
      <c r="AA1412" s="104">
        <v>0.37278295657381744</v>
      </c>
      <c r="AB1412" s="115">
        <v>3</v>
      </c>
      <c r="AC1412" s="116">
        <v>1404</v>
      </c>
      <c r="AD1412" s="107">
        <v>0.15342915099890475</v>
      </c>
      <c r="AE1412" s="104">
        <v>-2.7043554790213684</v>
      </c>
    </row>
    <row r="1413" spans="1:31" x14ac:dyDescent="0.3">
      <c r="A1413" s="104" t="s">
        <v>2779</v>
      </c>
      <c r="B1413" s="115">
        <v>9</v>
      </c>
      <c r="C1413" s="116">
        <v>3</v>
      </c>
      <c r="D1413" s="107">
        <v>31.210999999999999</v>
      </c>
      <c r="E1413" s="104">
        <v>0.52023546928373798</v>
      </c>
      <c r="F1413" s="107">
        <f t="shared" si="21"/>
        <v>0.28380004124227648</v>
      </c>
      <c r="G1413" s="104">
        <v>0.162012077208053</v>
      </c>
      <c r="H1413" s="107">
        <v>1.1521485899669901</v>
      </c>
      <c r="I1413" s="104">
        <v>8.5565100550158202E-2</v>
      </c>
      <c r="J1413" s="115" t="s">
        <v>1</v>
      </c>
      <c r="K1413" s="116" t="s">
        <v>0</v>
      </c>
      <c r="L1413" s="107">
        <v>296716.40879999998</v>
      </c>
      <c r="M1413" s="104" t="s">
        <v>2780</v>
      </c>
      <c r="N1413" s="101">
        <v>29.494156888503301</v>
      </c>
      <c r="O1413" s="99">
        <v>53.460697037335997</v>
      </c>
      <c r="P1413" s="111">
        <v>37.150339284417797</v>
      </c>
      <c r="Q1413" s="104">
        <v>40.035064403419035</v>
      </c>
      <c r="R1413" s="101">
        <v>1.6024405314825545</v>
      </c>
      <c r="S1413" s="99">
        <v>0.30575483793106989</v>
      </c>
      <c r="T1413" s="143">
        <v>3</v>
      </c>
      <c r="U1413" s="116">
        <v>1433</v>
      </c>
      <c r="V1413" s="101">
        <v>50.470074196253798</v>
      </c>
      <c r="W1413" s="99">
        <v>53.249745658768902</v>
      </c>
      <c r="X1413" s="111">
        <v>34.659209149888298</v>
      </c>
      <c r="Y1413" s="104">
        <v>46.126343001636997</v>
      </c>
      <c r="Z1413" s="107">
        <v>1.663949024147259</v>
      </c>
      <c r="AA1413" s="104">
        <v>0.21739448321653654</v>
      </c>
      <c r="AB1413" s="115">
        <v>3</v>
      </c>
      <c r="AC1413" s="116">
        <v>1405</v>
      </c>
      <c r="AD1413" s="107">
        <v>1.152148589966993</v>
      </c>
      <c r="AE1413" s="104">
        <v>0.20432678985705485</v>
      </c>
    </row>
    <row r="1414" spans="1:31" x14ac:dyDescent="0.3">
      <c r="A1414" s="104" t="s">
        <v>1813</v>
      </c>
      <c r="B1414" s="115">
        <v>8</v>
      </c>
      <c r="C1414" s="116">
        <v>2</v>
      </c>
      <c r="D1414" s="107">
        <v>35.698300000000003</v>
      </c>
      <c r="E1414" s="104">
        <v>0.102983200042221</v>
      </c>
      <c r="F1414" s="107">
        <f t="shared" si="21"/>
        <v>0.98723361727586612</v>
      </c>
      <c r="G1414" s="104">
        <v>4.9268152510466998E-2</v>
      </c>
      <c r="H1414" s="107">
        <v>1.8578290156011401</v>
      </c>
      <c r="I1414" s="104">
        <v>0.36485394347981798</v>
      </c>
      <c r="J1414" s="115" t="s">
        <v>0</v>
      </c>
      <c r="K1414" s="116" t="s">
        <v>1</v>
      </c>
      <c r="L1414" s="107">
        <v>253185.7176</v>
      </c>
      <c r="M1414" s="104" t="s">
        <v>1814</v>
      </c>
      <c r="N1414" s="101">
        <v>58.089197181636102</v>
      </c>
      <c r="O1414" s="99">
        <v>108.32328327488</v>
      </c>
      <c r="P1414" s="111">
        <v>89.045424203170995</v>
      </c>
      <c r="Q1414" s="104">
        <v>85.152634886562367</v>
      </c>
      <c r="R1414" s="101">
        <v>1.9301980909244558</v>
      </c>
      <c r="S1414" s="99">
        <v>0.29761006298551917</v>
      </c>
      <c r="T1414" s="143">
        <v>3</v>
      </c>
      <c r="U1414" s="116">
        <v>1305</v>
      </c>
      <c r="V1414" s="101">
        <v>63.022440589937403</v>
      </c>
      <c r="W1414" s="99">
        <v>27.4025775931736</v>
      </c>
      <c r="X1414" s="111">
        <v>47.078434779716503</v>
      </c>
      <c r="Y1414" s="104">
        <v>45.834484320942501</v>
      </c>
      <c r="Z1414" s="107">
        <v>1.6611923495111511</v>
      </c>
      <c r="AA1414" s="104">
        <v>0.38928077457035998</v>
      </c>
      <c r="AB1414" s="115">
        <v>3</v>
      </c>
      <c r="AC1414" s="116">
        <v>1406</v>
      </c>
      <c r="AD1414" s="107">
        <v>0.5382626665869088</v>
      </c>
      <c r="AE1414" s="104">
        <v>-0.89361773008686218</v>
      </c>
    </row>
    <row r="1415" spans="1:31" x14ac:dyDescent="0.3">
      <c r="A1415" s="104" t="s">
        <v>2059</v>
      </c>
      <c r="B1415" s="115">
        <v>3</v>
      </c>
      <c r="C1415" s="116">
        <v>1</v>
      </c>
      <c r="D1415" s="107">
        <v>10.501200000000001</v>
      </c>
      <c r="E1415" s="104">
        <v>0.16234984643115799</v>
      </c>
      <c r="F1415" s="107">
        <f t="shared" si="21"/>
        <v>0.78954811784261303</v>
      </c>
      <c r="G1415" s="104">
        <v>6.8351155375844602E-2</v>
      </c>
      <c r="H1415" s="107">
        <v>1.9465132686276201</v>
      </c>
      <c r="I1415" s="104">
        <v>0.26168932268635098</v>
      </c>
      <c r="J1415" s="115" t="s">
        <v>1</v>
      </c>
      <c r="K1415" s="116" t="s">
        <v>0</v>
      </c>
      <c r="L1415" s="107">
        <v>64060.1253</v>
      </c>
      <c r="M1415" s="104" t="s">
        <v>2060</v>
      </c>
      <c r="N1415" s="101">
        <v>8.0809421477765007</v>
      </c>
      <c r="O1415" s="99">
        <v>12.75349017321</v>
      </c>
      <c r="P1415" s="111">
        <v>48.6018426822625</v>
      </c>
      <c r="Q1415" s="104">
        <v>23.145425001082998</v>
      </c>
      <c r="R1415" s="101">
        <v>1.3644651597971846</v>
      </c>
      <c r="S1415" s="99">
        <v>0.957828596679135</v>
      </c>
      <c r="T1415" s="143">
        <v>3</v>
      </c>
      <c r="U1415" s="116">
        <v>1483</v>
      </c>
      <c r="V1415" s="101">
        <v>45.487137357774202</v>
      </c>
      <c r="W1415" s="99">
        <v>55.175982689135303</v>
      </c>
      <c r="X1415" s="111">
        <v>34.495510570990902</v>
      </c>
      <c r="Y1415" s="104">
        <v>45.052876872633476</v>
      </c>
      <c r="Z1415" s="107">
        <v>1.6537225282788592</v>
      </c>
      <c r="AA1415" s="104">
        <v>0.22966508814165318</v>
      </c>
      <c r="AB1415" s="115">
        <v>3</v>
      </c>
      <c r="AC1415" s="116">
        <v>1407</v>
      </c>
      <c r="AD1415" s="107">
        <v>1.946513268627619</v>
      </c>
      <c r="AE1415" s="104">
        <v>0.96089217901246138</v>
      </c>
    </row>
    <row r="1416" spans="1:31" x14ac:dyDescent="0.3">
      <c r="A1416" s="104" t="s">
        <v>1417</v>
      </c>
      <c r="B1416" s="115">
        <v>2</v>
      </c>
      <c r="C1416" s="116">
        <v>1</v>
      </c>
      <c r="D1416" s="107">
        <v>9.7815999999999992</v>
      </c>
      <c r="E1416" s="104">
        <v>4.3111532682628802E-2</v>
      </c>
      <c r="F1416" s="107">
        <f t="shared" si="21"/>
        <v>1.3654065370214108</v>
      </c>
      <c r="G1416" s="104">
        <v>2.6449820595700502E-2</v>
      </c>
      <c r="H1416" s="107">
        <v>2.6883388207038199</v>
      </c>
      <c r="I1416" s="104">
        <v>0.59810129587335104</v>
      </c>
      <c r="J1416" s="115" t="s">
        <v>0</v>
      </c>
      <c r="K1416" s="116" t="s">
        <v>1</v>
      </c>
      <c r="L1416" s="107">
        <v>43536.497000000003</v>
      </c>
      <c r="M1416" s="104" t="s">
        <v>1418</v>
      </c>
      <c r="N1416" s="101">
        <v>171.51598435356399</v>
      </c>
      <c r="O1416" s="99">
        <v>126.501571303874</v>
      </c>
      <c r="P1416" s="111">
        <v>64.536781632145704</v>
      </c>
      <c r="Q1416" s="104">
        <v>120.85144576319458</v>
      </c>
      <c r="R1416" s="101">
        <v>2.0822518503019793</v>
      </c>
      <c r="S1416" s="99">
        <v>0.44445429700034755</v>
      </c>
      <c r="T1416" s="143">
        <v>3</v>
      </c>
      <c r="U1416" s="116">
        <v>1208</v>
      </c>
      <c r="V1416" s="101">
        <v>55.7723270857893</v>
      </c>
      <c r="W1416" s="99">
        <v>43.910979986201198</v>
      </c>
      <c r="X1416" s="111">
        <v>35.178539395213399</v>
      </c>
      <c r="Y1416" s="104">
        <v>44.953948822401294</v>
      </c>
      <c r="Z1416" s="107">
        <v>1.6527678468246363</v>
      </c>
      <c r="AA1416" s="104">
        <v>0.22993383080055038</v>
      </c>
      <c r="AB1416" s="115">
        <v>3</v>
      </c>
      <c r="AC1416" s="116">
        <v>1408</v>
      </c>
      <c r="AD1416" s="107">
        <v>0.37197692206750632</v>
      </c>
      <c r="AE1416" s="104">
        <v>-1.4267149774560874</v>
      </c>
    </row>
    <row r="1417" spans="1:31" x14ac:dyDescent="0.3">
      <c r="A1417" s="104" t="s">
        <v>1279</v>
      </c>
      <c r="B1417" s="115">
        <v>5</v>
      </c>
      <c r="C1417" s="116">
        <v>1</v>
      </c>
      <c r="D1417" s="107">
        <v>26.590299999999999</v>
      </c>
      <c r="E1417" s="104">
        <v>3.0361586627814598E-2</v>
      </c>
      <c r="F1417" s="107">
        <f t="shared" ref="F1417:F1480" si="22">-LOG10(E1417)</f>
        <v>1.5176755369366381</v>
      </c>
      <c r="G1417" s="104">
        <v>2.06580994904128E-2</v>
      </c>
      <c r="H1417" s="107">
        <v>3.6679641767440199</v>
      </c>
      <c r="I1417" s="104">
        <v>0.69371293800803402</v>
      </c>
      <c r="J1417" s="115" t="s">
        <v>0</v>
      </c>
      <c r="K1417" s="116" t="s">
        <v>1</v>
      </c>
      <c r="L1417" s="107">
        <v>61412.131000000001</v>
      </c>
      <c r="M1417" s="104" t="s">
        <v>1280</v>
      </c>
      <c r="N1417" s="101">
        <v>131.59543614202599</v>
      </c>
      <c r="O1417" s="99">
        <v>201.26431077914199</v>
      </c>
      <c r="P1417" s="111">
        <v>155.35813156877501</v>
      </c>
      <c r="Q1417" s="104">
        <v>162.739292829981</v>
      </c>
      <c r="R1417" s="101">
        <v>2.211492424473259</v>
      </c>
      <c r="S1417" s="99">
        <v>0.2176246795391919</v>
      </c>
      <c r="T1417" s="143">
        <v>3</v>
      </c>
      <c r="U1417" s="116">
        <v>1112</v>
      </c>
      <c r="V1417" s="101">
        <v>17.364496525218399</v>
      </c>
      <c r="W1417" s="99">
        <v>40.914874660023699</v>
      </c>
      <c r="X1417" s="111">
        <v>74.823858553311197</v>
      </c>
      <c r="Y1417" s="104">
        <v>44.367743246184432</v>
      </c>
      <c r="Z1417" s="107">
        <v>1.647067339001548</v>
      </c>
      <c r="AA1417" s="104">
        <v>0.65103334015392422</v>
      </c>
      <c r="AB1417" s="115">
        <v>3</v>
      </c>
      <c r="AC1417" s="116">
        <v>1409</v>
      </c>
      <c r="AD1417" s="107">
        <v>0.27263079785246974</v>
      </c>
      <c r="AE1417" s="104">
        <v>-1.8749795488876773</v>
      </c>
    </row>
    <row r="1418" spans="1:31" x14ac:dyDescent="0.3">
      <c r="A1418" s="104" t="s">
        <v>2735</v>
      </c>
      <c r="B1418" s="115">
        <v>20</v>
      </c>
      <c r="C1418" s="116">
        <v>2</v>
      </c>
      <c r="D1418" s="107">
        <v>76.750399999999999</v>
      </c>
      <c r="E1418" s="104">
        <v>0.49125414838620302</v>
      </c>
      <c r="F1418" s="107">
        <f t="shared" si="22"/>
        <v>0.30869376920963676</v>
      </c>
      <c r="G1418" s="104">
        <v>0.15545966131601199</v>
      </c>
      <c r="H1418" s="107">
        <v>1.2210582978573701</v>
      </c>
      <c r="I1418" s="104">
        <v>9.1157017186134198E-2</v>
      </c>
      <c r="J1418" s="115" t="s">
        <v>0</v>
      </c>
      <c r="K1418" s="116" t="s">
        <v>1</v>
      </c>
      <c r="L1418" s="107">
        <v>262053.03820000001</v>
      </c>
      <c r="M1418" s="104" t="s">
        <v>2736</v>
      </c>
      <c r="N1418" s="101">
        <v>75.790736491143903</v>
      </c>
      <c r="O1418" s="99">
        <v>45.261760166927402</v>
      </c>
      <c r="P1418" s="111">
        <v>39.451311190998503</v>
      </c>
      <c r="Q1418" s="104">
        <v>53.501269283023269</v>
      </c>
      <c r="R1418" s="101">
        <v>1.728364085499247</v>
      </c>
      <c r="S1418" s="99">
        <v>0.36486321732234572</v>
      </c>
      <c r="T1418" s="143">
        <v>3</v>
      </c>
      <c r="U1418" s="116">
        <v>1396</v>
      </c>
      <c r="V1418" s="101">
        <v>48.418589885126501</v>
      </c>
      <c r="W1418" s="99">
        <v>35.657230367293401</v>
      </c>
      <c r="X1418" s="111">
        <v>47.370653786298298</v>
      </c>
      <c r="Y1418" s="104">
        <v>43.815491346239405</v>
      </c>
      <c r="Z1418" s="107">
        <v>1.6416276862281127</v>
      </c>
      <c r="AA1418" s="104">
        <v>0.16169312363624327</v>
      </c>
      <c r="AB1418" s="115">
        <v>3</v>
      </c>
      <c r="AC1418" s="116">
        <v>1410</v>
      </c>
      <c r="AD1418" s="107">
        <v>0.81896171686047636</v>
      </c>
      <c r="AE1418" s="104">
        <v>-0.28813208158814863</v>
      </c>
    </row>
    <row r="1419" spans="1:31" x14ac:dyDescent="0.3">
      <c r="A1419" s="104" t="s">
        <v>811</v>
      </c>
      <c r="B1419" s="115">
        <v>5</v>
      </c>
      <c r="C1419" s="116">
        <v>2</v>
      </c>
      <c r="D1419" s="107">
        <v>16.493500000000001</v>
      </c>
      <c r="E1419" s="104">
        <v>7.4849923330946302E-3</v>
      </c>
      <c r="F1419" s="107">
        <f t="shared" si="22"/>
        <v>2.1258086401701473</v>
      </c>
      <c r="G1419" s="104">
        <v>8.0529361176516993E-3</v>
      </c>
      <c r="H1419" s="107">
        <v>3.4978431470973299</v>
      </c>
      <c r="I1419" s="104">
        <v>0.95490336601653403</v>
      </c>
      <c r="J1419" s="115" t="s">
        <v>0</v>
      </c>
      <c r="K1419" s="116" t="s">
        <v>1</v>
      </c>
      <c r="L1419" s="107">
        <v>192469.31219999999</v>
      </c>
      <c r="M1419" s="104" t="s">
        <v>812</v>
      </c>
      <c r="N1419" s="101">
        <v>200.73045095813299</v>
      </c>
      <c r="O1419" s="99">
        <v>144.09370895111601</v>
      </c>
      <c r="P1419" s="111">
        <v>108.985276473822</v>
      </c>
      <c r="Q1419" s="104">
        <v>151.26981212769036</v>
      </c>
      <c r="R1419" s="101">
        <v>2.1797522675178587</v>
      </c>
      <c r="S1419" s="99">
        <v>0.30602039213780724</v>
      </c>
      <c r="T1419" s="143">
        <v>3</v>
      </c>
      <c r="U1419" s="116">
        <v>1140</v>
      </c>
      <c r="V1419" s="101">
        <v>30.3566785165361</v>
      </c>
      <c r="W1419" s="99">
        <v>43.414223721866101</v>
      </c>
      <c r="X1419" s="111">
        <v>55.968888054842701</v>
      </c>
      <c r="Y1419" s="104">
        <v>43.246596764414967</v>
      </c>
      <c r="Z1419" s="107">
        <v>1.6359519368970508</v>
      </c>
      <c r="AA1419" s="104">
        <v>0.2961372342660194</v>
      </c>
      <c r="AB1419" s="115">
        <v>3</v>
      </c>
      <c r="AC1419" s="116">
        <v>1411</v>
      </c>
      <c r="AD1419" s="107">
        <v>0.28589046390769302</v>
      </c>
      <c r="AE1419" s="104">
        <v>-1.8064655962982987</v>
      </c>
    </row>
    <row r="1420" spans="1:31" x14ac:dyDescent="0.3">
      <c r="A1420" s="104" t="s">
        <v>1297</v>
      </c>
      <c r="B1420" s="115">
        <v>3</v>
      </c>
      <c r="C1420" s="116">
        <v>1</v>
      </c>
      <c r="D1420" s="107">
        <v>16.143799999999999</v>
      </c>
      <c r="E1420" s="104">
        <v>3.2300445952441401E-2</v>
      </c>
      <c r="F1420" s="107">
        <f t="shared" si="22"/>
        <v>1.4907914815900267</v>
      </c>
      <c r="G1420" s="104">
        <v>2.1669211175021401E-2</v>
      </c>
      <c r="H1420" s="107">
        <v>14.0725192029344</v>
      </c>
      <c r="I1420" s="104">
        <v>0.67720850006031297</v>
      </c>
      <c r="J1420" s="115" t="s">
        <v>1</v>
      </c>
      <c r="K1420" s="116" t="s">
        <v>0</v>
      </c>
      <c r="L1420" s="107">
        <v>114428.6091</v>
      </c>
      <c r="M1420" s="104" t="s">
        <v>1298</v>
      </c>
      <c r="N1420" s="101"/>
      <c r="O1420" s="99">
        <v>9.0482507715535299</v>
      </c>
      <c r="P1420" s="111"/>
      <c r="Q1420" s="104">
        <v>9.0482507715535299</v>
      </c>
      <c r="R1420" s="101">
        <v>0.95656462852136714</v>
      </c>
      <c r="S1420" s="99"/>
      <c r="T1420" s="143">
        <v>1</v>
      </c>
      <c r="U1420" s="116">
        <v>1512</v>
      </c>
      <c r="V1420" s="101">
        <v>48.502784029071897</v>
      </c>
      <c r="W1420" s="99">
        <v>61.306203021421801</v>
      </c>
      <c r="X1420" s="111">
        <v>17.522695685159398</v>
      </c>
      <c r="Y1420" s="104">
        <v>42.443894245217699</v>
      </c>
      <c r="Z1420" s="107">
        <v>1.6278152237594736</v>
      </c>
      <c r="AA1420" s="104">
        <v>0.53038978021214278</v>
      </c>
      <c r="AB1420" s="115">
        <v>3</v>
      </c>
      <c r="AC1420" s="116">
        <v>1412</v>
      </c>
      <c r="AD1420" s="107">
        <v>4.6908397343114681</v>
      </c>
      <c r="AE1420" s="104">
        <v>2.2298462110313308</v>
      </c>
    </row>
    <row r="1421" spans="1:31" x14ac:dyDescent="0.3">
      <c r="A1421" s="104" t="s">
        <v>1907</v>
      </c>
      <c r="B1421" s="115">
        <v>2</v>
      </c>
      <c r="C1421" s="116">
        <v>1</v>
      </c>
      <c r="D1421" s="107">
        <v>8.6740999999999993</v>
      </c>
      <c r="E1421" s="104">
        <v>0.11983156976484401</v>
      </c>
      <c r="F1421" s="107">
        <f t="shared" si="22"/>
        <v>0.92142875149199299</v>
      </c>
      <c r="G1421" s="104">
        <v>5.4465390487393101E-2</v>
      </c>
      <c r="H1421" s="107">
        <v>3.3997829498962999</v>
      </c>
      <c r="I1421" s="104">
        <v>0.328575222313221</v>
      </c>
      <c r="J1421" s="115" t="s">
        <v>0</v>
      </c>
      <c r="K1421" s="116" t="s">
        <v>1</v>
      </c>
      <c r="L1421" s="107">
        <v>46523.010600000001</v>
      </c>
      <c r="M1421" s="104" t="s">
        <v>1908</v>
      </c>
      <c r="N1421" s="101">
        <v>22.591335985709001</v>
      </c>
      <c r="O1421" s="99">
        <v>58.519659333195001</v>
      </c>
      <c r="P1421" s="111">
        <v>62.602100584491303</v>
      </c>
      <c r="Q1421" s="104">
        <v>47.904365301131769</v>
      </c>
      <c r="R1421" s="101">
        <v>1.6803750904461259</v>
      </c>
      <c r="S1421" s="99">
        <v>0.45959390858725885</v>
      </c>
      <c r="T1421" s="143">
        <v>3</v>
      </c>
      <c r="U1421" s="116">
        <v>1416</v>
      </c>
      <c r="V1421" s="101"/>
      <c r="W1421" s="99"/>
      <c r="X1421" s="111">
        <v>42.271256142330699</v>
      </c>
      <c r="Y1421" s="104">
        <v>42.271256142330699</v>
      </c>
      <c r="Z1421" s="107">
        <v>1.6260451536150846</v>
      </c>
      <c r="AA1421" s="104"/>
      <c r="AB1421" s="115">
        <v>1</v>
      </c>
      <c r="AC1421" s="116">
        <v>1413</v>
      </c>
      <c r="AD1421" s="107">
        <v>0.88240927265415658</v>
      </c>
      <c r="AE1421" s="104">
        <v>-0.18048014355249212</v>
      </c>
    </row>
    <row r="1422" spans="1:31" x14ac:dyDescent="0.3">
      <c r="A1422" s="104" t="s">
        <v>2363</v>
      </c>
      <c r="B1422" s="115">
        <v>2</v>
      </c>
      <c r="C1422" s="116">
        <v>1</v>
      </c>
      <c r="D1422" s="107">
        <v>7.4907000000000004</v>
      </c>
      <c r="E1422" s="104">
        <v>0.27064860585378803</v>
      </c>
      <c r="F1422" s="107">
        <f t="shared" si="22"/>
        <v>0.56759420567458718</v>
      </c>
      <c r="G1422" s="104">
        <v>9.9205908668404605E-2</v>
      </c>
      <c r="H1422" s="107">
        <v>1.7759618256640599</v>
      </c>
      <c r="I1422" s="104">
        <v>0.168364713183277</v>
      </c>
      <c r="J1422" s="115" t="s">
        <v>1</v>
      </c>
      <c r="K1422" s="116" t="s">
        <v>0</v>
      </c>
      <c r="L1422" s="107">
        <v>49191.399400000002</v>
      </c>
      <c r="M1422" s="104" t="s">
        <v>2364</v>
      </c>
      <c r="N1422" s="101">
        <v>20.712638992633899</v>
      </c>
      <c r="O1422" s="99">
        <v>17.475418315212099</v>
      </c>
      <c r="P1422" s="111">
        <v>31.864282793047501</v>
      </c>
      <c r="Q1422" s="104">
        <v>23.350780033631167</v>
      </c>
      <c r="R1422" s="101">
        <v>1.3683013927669463</v>
      </c>
      <c r="S1422" s="99">
        <v>0.32326498998602504</v>
      </c>
      <c r="T1422" s="143">
        <v>3</v>
      </c>
      <c r="U1422" s="116">
        <v>1482</v>
      </c>
      <c r="V1422" s="101">
        <v>20.050121188156702</v>
      </c>
      <c r="W1422" s="99">
        <v>38.560849913460302</v>
      </c>
      <c r="X1422" s="111">
        <v>65.799310716005905</v>
      </c>
      <c r="Y1422" s="104">
        <v>41.470093939207636</v>
      </c>
      <c r="Z1422" s="107">
        <v>1.6177350191410447</v>
      </c>
      <c r="AA1422" s="104">
        <v>0.55492828557055252</v>
      </c>
      <c r="AB1422" s="115">
        <v>3</v>
      </c>
      <c r="AC1422" s="116">
        <v>1414</v>
      </c>
      <c r="AD1422" s="107">
        <v>1.7759618256640664</v>
      </c>
      <c r="AE1422" s="104">
        <v>0.82860057126175546</v>
      </c>
    </row>
    <row r="1423" spans="1:31" x14ac:dyDescent="0.3">
      <c r="A1423" s="104" t="s">
        <v>1141</v>
      </c>
      <c r="B1423" s="115">
        <v>30</v>
      </c>
      <c r="C1423" s="116">
        <v>3</v>
      </c>
      <c r="D1423" s="107">
        <v>109.42529999999999</v>
      </c>
      <c r="E1423" s="104">
        <v>2.08969279247904E-2</v>
      </c>
      <c r="F1423" s="107">
        <f t="shared" si="22"/>
        <v>1.6799175551988301</v>
      </c>
      <c r="G1423" s="104">
        <v>1.59577976011335E-2</v>
      </c>
      <c r="H1423" s="107">
        <v>2.4853140709010102</v>
      </c>
      <c r="I1423" s="104">
        <v>0.78714124600669599</v>
      </c>
      <c r="J1423" s="115" t="s">
        <v>0</v>
      </c>
      <c r="K1423" s="116" t="s">
        <v>1</v>
      </c>
      <c r="L1423" s="107">
        <v>291070.70789999998</v>
      </c>
      <c r="M1423" s="104" t="s">
        <v>1142</v>
      </c>
      <c r="N1423" s="101">
        <v>132.41348121910301</v>
      </c>
      <c r="O1423" s="99">
        <v>74.909894923753995</v>
      </c>
      <c r="P1423" s="111">
        <v>98.419129840321602</v>
      </c>
      <c r="Q1423" s="104">
        <v>101.91416866105953</v>
      </c>
      <c r="R1423" s="101">
        <v>2.0082345661806831</v>
      </c>
      <c r="S1423" s="99">
        <v>0.28367669146178826</v>
      </c>
      <c r="T1423" s="143">
        <v>3</v>
      </c>
      <c r="U1423" s="116">
        <v>1257</v>
      </c>
      <c r="V1423" s="101">
        <v>27.504885203974599</v>
      </c>
      <c r="W1423" s="99">
        <v>45.796293484057799</v>
      </c>
      <c r="X1423" s="111">
        <v>49.718486940117401</v>
      </c>
      <c r="Y1423" s="104">
        <v>41.006555209383265</v>
      </c>
      <c r="Z1423" s="107">
        <v>1.6128532875417392</v>
      </c>
      <c r="AA1423" s="104">
        <v>0.28912706028022134</v>
      </c>
      <c r="AB1423" s="115">
        <v>3</v>
      </c>
      <c r="AC1423" s="116">
        <v>1415</v>
      </c>
      <c r="AD1423" s="107">
        <v>0.40236363351753945</v>
      </c>
      <c r="AE1423" s="104">
        <v>-1.3134281777031962</v>
      </c>
    </row>
    <row r="1424" spans="1:31" x14ac:dyDescent="0.3">
      <c r="A1424" s="104" t="s">
        <v>3053</v>
      </c>
      <c r="B1424" s="115">
        <v>9</v>
      </c>
      <c r="C1424" s="116">
        <v>1</v>
      </c>
      <c r="D1424" s="107">
        <v>34.183999999999997</v>
      </c>
      <c r="E1424" s="104">
        <v>0.78284291671669803</v>
      </c>
      <c r="F1424" s="107">
        <f t="shared" si="22"/>
        <v>0.10632537363445312</v>
      </c>
      <c r="G1424" s="104">
        <v>0.221819973999659</v>
      </c>
      <c r="H1424" s="107">
        <v>1.0623689205159801</v>
      </c>
      <c r="I1424" s="104">
        <v>5.6183436009518702E-2</v>
      </c>
      <c r="J1424" s="115" t="s">
        <v>1</v>
      </c>
      <c r="K1424" s="116" t="s">
        <v>0</v>
      </c>
      <c r="L1424" s="107">
        <v>232688.06289999999</v>
      </c>
      <c r="M1424" s="104" t="s">
        <v>1042</v>
      </c>
      <c r="N1424" s="101">
        <v>28.691894153542101</v>
      </c>
      <c r="O1424" s="99">
        <v>37.921346697454602</v>
      </c>
      <c r="P1424" s="111">
        <v>49.003199800661697</v>
      </c>
      <c r="Q1424" s="104">
        <v>38.538813550552796</v>
      </c>
      <c r="R1424" s="101">
        <v>1.5858983404081892</v>
      </c>
      <c r="S1424" s="99">
        <v>0.2638825759903729</v>
      </c>
      <c r="T1424" s="143">
        <v>3</v>
      </c>
      <c r="U1424" s="116">
        <v>1435</v>
      </c>
      <c r="V1424" s="101">
        <v>30.1749525294012</v>
      </c>
      <c r="W1424" s="99">
        <v>14.263720273216</v>
      </c>
      <c r="X1424" s="111">
        <v>78.388640446385295</v>
      </c>
      <c r="Y1424" s="104">
        <v>40.942437749667498</v>
      </c>
      <c r="Z1424" s="107">
        <v>1.6121736973814507</v>
      </c>
      <c r="AA1424" s="104">
        <v>0.81555837206112736</v>
      </c>
      <c r="AB1424" s="115">
        <v>3</v>
      </c>
      <c r="AC1424" s="116">
        <v>1416</v>
      </c>
      <c r="AD1424" s="107">
        <v>1.0623689205159828</v>
      </c>
      <c r="AE1424" s="104">
        <v>8.7284846532671906E-2</v>
      </c>
    </row>
    <row r="1425" spans="1:31" x14ac:dyDescent="0.3">
      <c r="A1425" s="104" t="s">
        <v>893</v>
      </c>
      <c r="B1425" s="115">
        <v>2</v>
      </c>
      <c r="C1425" s="116">
        <v>1</v>
      </c>
      <c r="D1425" s="107">
        <v>7.9031000000000002</v>
      </c>
      <c r="E1425" s="104">
        <v>9.7039714789708392E-3</v>
      </c>
      <c r="F1425" s="107">
        <f t="shared" si="22"/>
        <v>2.0130504885783944</v>
      </c>
      <c r="G1425" s="104">
        <v>9.4987497604584002E-3</v>
      </c>
      <c r="H1425" s="107">
        <v>436.74706989929098</v>
      </c>
      <c r="I1425" s="104">
        <v>0.92669913026251205</v>
      </c>
      <c r="J1425" s="115" t="s">
        <v>0</v>
      </c>
      <c r="K1425" s="116" t="s">
        <v>1</v>
      </c>
      <c r="L1425" s="107">
        <v>239759.82889999999</v>
      </c>
      <c r="M1425" s="104" t="s">
        <v>894</v>
      </c>
      <c r="N1425" s="101">
        <v>1011.40707758857</v>
      </c>
      <c r="O1425" s="99">
        <v>8386.0342490136209</v>
      </c>
      <c r="P1425" s="111">
        <v>8367.5313809053005</v>
      </c>
      <c r="Q1425" s="104">
        <v>5921.6575691691642</v>
      </c>
      <c r="R1425" s="101">
        <v>3.772443289895552</v>
      </c>
      <c r="S1425" s="99">
        <v>0.71811172439164084</v>
      </c>
      <c r="T1425" s="143">
        <v>3</v>
      </c>
      <c r="U1425" s="116">
        <v>86</v>
      </c>
      <c r="V1425" s="101">
        <v>40.675654015501202</v>
      </c>
      <c r="W1425" s="99"/>
      <c r="X1425" s="111"/>
      <c r="Y1425" s="104">
        <v>40.675654015501202</v>
      </c>
      <c r="Z1425" s="107">
        <v>1.6093345445969669</v>
      </c>
      <c r="AA1425" s="104"/>
      <c r="AB1425" s="115">
        <v>1</v>
      </c>
      <c r="AC1425" s="116">
        <v>1417</v>
      </c>
      <c r="AD1425" s="107">
        <v>6.86896422840745E-3</v>
      </c>
      <c r="AE1425" s="104">
        <v>-7.185691713303922</v>
      </c>
    </row>
    <row r="1426" spans="1:31" x14ac:dyDescent="0.3">
      <c r="A1426" s="104" t="s">
        <v>2805</v>
      </c>
      <c r="B1426" s="115">
        <v>3</v>
      </c>
      <c r="C1426" s="116">
        <v>2</v>
      </c>
      <c r="D1426" s="107">
        <v>11.358599999999999</v>
      </c>
      <c r="E1426" s="104">
        <v>0.54183196906534503</v>
      </c>
      <c r="F1426" s="107">
        <f t="shared" si="22"/>
        <v>0.26613537438761858</v>
      </c>
      <c r="G1426" s="104">
        <v>0.16716633422288399</v>
      </c>
      <c r="H1426" s="107">
        <v>1.59645040552686</v>
      </c>
      <c r="I1426" s="104">
        <v>8.1800828659052999E-2</v>
      </c>
      <c r="J1426" s="115" t="s">
        <v>0</v>
      </c>
      <c r="K1426" s="116" t="s">
        <v>1</v>
      </c>
      <c r="L1426" s="107">
        <v>141663.58100000001</v>
      </c>
      <c r="M1426" s="104" t="s">
        <v>2806</v>
      </c>
      <c r="N1426" s="101">
        <v>74.632009229476907</v>
      </c>
      <c r="O1426" s="99">
        <v>22.006385921471701</v>
      </c>
      <c r="P1426" s="111">
        <v>98.132124739934298</v>
      </c>
      <c r="Q1426" s="104">
        <v>64.923506630294298</v>
      </c>
      <c r="R1426" s="101">
        <v>1.8124019687798667</v>
      </c>
      <c r="S1426" s="99">
        <v>0.60040536878316986</v>
      </c>
      <c r="T1426" s="143">
        <v>3</v>
      </c>
      <c r="U1426" s="116">
        <v>1355</v>
      </c>
      <c r="V1426" s="101">
        <v>45.885782864434901</v>
      </c>
      <c r="W1426" s="99">
        <v>23.495391845688999</v>
      </c>
      <c r="X1426" s="111">
        <v>52.621061761860197</v>
      </c>
      <c r="Y1426" s="104">
        <v>40.667412157328037</v>
      </c>
      <c r="Z1426" s="107">
        <v>1.6092465372545861</v>
      </c>
      <c r="AA1426" s="104">
        <v>0.37494249704072108</v>
      </c>
      <c r="AB1426" s="115">
        <v>3</v>
      </c>
      <c r="AC1426" s="116">
        <v>1418</v>
      </c>
      <c r="AD1426" s="107">
        <v>0.62638964325984203</v>
      </c>
      <c r="AE1426" s="104">
        <v>-0.67486773561279489</v>
      </c>
    </row>
    <row r="1427" spans="1:31" x14ac:dyDescent="0.3">
      <c r="A1427" s="104" t="s">
        <v>165</v>
      </c>
      <c r="B1427" s="115">
        <v>11</v>
      </c>
      <c r="C1427" s="116">
        <v>2</v>
      </c>
      <c r="D1427" s="107">
        <v>40.349899999999998</v>
      </c>
      <c r="E1427" s="109">
        <v>8.5752011252604495E-5</v>
      </c>
      <c r="F1427" s="107">
        <f t="shared" si="22"/>
        <v>4.0667556850966857</v>
      </c>
      <c r="G1427" s="104">
        <v>4.85959788363387E-4</v>
      </c>
      <c r="H1427" s="107">
        <v>8.7021682254455399</v>
      </c>
      <c r="I1427" s="104">
        <v>1</v>
      </c>
      <c r="J1427" s="115" t="s">
        <v>0</v>
      </c>
      <c r="K1427" s="116" t="s">
        <v>1</v>
      </c>
      <c r="L1427" s="107">
        <v>212853.11079999999</v>
      </c>
      <c r="M1427" s="104" t="s">
        <v>166</v>
      </c>
      <c r="N1427" s="101">
        <v>341.02634804995802</v>
      </c>
      <c r="O1427" s="99">
        <v>336.39635640770598</v>
      </c>
      <c r="P1427" s="111">
        <v>377.32023276838601</v>
      </c>
      <c r="Q1427" s="104">
        <v>351.58097907534994</v>
      </c>
      <c r="R1427" s="101">
        <v>2.5460253712195149</v>
      </c>
      <c r="S1427" s="99">
        <v>6.3742743216693487E-2</v>
      </c>
      <c r="T1427" s="143">
        <v>3</v>
      </c>
      <c r="U1427" s="116">
        <v>824</v>
      </c>
      <c r="V1427" s="101">
        <v>40.502565125487799</v>
      </c>
      <c r="W1427" s="99">
        <v>31.445770212531901</v>
      </c>
      <c r="X1427" s="111">
        <v>49.256278259535598</v>
      </c>
      <c r="Y1427" s="104">
        <v>40.401537865851765</v>
      </c>
      <c r="Z1427" s="107">
        <v>1.606397896643817</v>
      </c>
      <c r="AA1427" s="104">
        <v>0.2204293271814475</v>
      </c>
      <c r="AB1427" s="115">
        <v>3</v>
      </c>
      <c r="AC1427" s="116">
        <v>1419</v>
      </c>
      <c r="AD1427" s="107">
        <v>0.11491388974485167</v>
      </c>
      <c r="AE1427" s="104">
        <v>-3.1213749065210719</v>
      </c>
    </row>
    <row r="1428" spans="1:31" x14ac:dyDescent="0.3">
      <c r="A1428" s="104" t="s">
        <v>777</v>
      </c>
      <c r="B1428" s="115">
        <v>2</v>
      </c>
      <c r="C1428" s="116">
        <v>1</v>
      </c>
      <c r="D1428" s="107">
        <v>13.474299999999999</v>
      </c>
      <c r="E1428" s="104">
        <v>6.6717290025195596E-3</v>
      </c>
      <c r="F1428" s="107">
        <f t="shared" si="22"/>
        <v>2.1757616025232851</v>
      </c>
      <c r="G1428" s="104">
        <v>7.4999893959961997E-3</v>
      </c>
      <c r="H1428" s="107">
        <v>5.2775684527522797</v>
      </c>
      <c r="I1428" s="104">
        <v>0.96451835588875701</v>
      </c>
      <c r="J1428" s="115" t="s">
        <v>0</v>
      </c>
      <c r="K1428" s="116" t="s">
        <v>1</v>
      </c>
      <c r="L1428" s="107">
        <v>38222.699999999997</v>
      </c>
      <c r="M1428" s="104" t="s">
        <v>778</v>
      </c>
      <c r="N1428" s="101">
        <v>163.75135491678401</v>
      </c>
      <c r="O1428" s="99">
        <v>314.71007672989202</v>
      </c>
      <c r="P1428" s="111">
        <v>153.63186426447299</v>
      </c>
      <c r="Q1428" s="104">
        <v>210.69776530371632</v>
      </c>
      <c r="R1428" s="101">
        <v>2.3236599294314915</v>
      </c>
      <c r="S1428" s="99">
        <v>0.42819295116703088</v>
      </c>
      <c r="T1428" s="143">
        <v>3</v>
      </c>
      <c r="U1428" s="116">
        <v>1017</v>
      </c>
      <c r="V1428" s="101">
        <v>25.987323325178998</v>
      </c>
      <c r="W1428" s="99">
        <v>37.195159196846603</v>
      </c>
      <c r="X1428" s="111">
        <v>56.587313278824503</v>
      </c>
      <c r="Y1428" s="104">
        <v>39.923265266950033</v>
      </c>
      <c r="Z1428" s="107">
        <v>1.6012260543945189</v>
      </c>
      <c r="AA1428" s="104">
        <v>0.38777730291977019</v>
      </c>
      <c r="AB1428" s="115">
        <v>3</v>
      </c>
      <c r="AC1428" s="116">
        <v>1420</v>
      </c>
      <c r="AD1428" s="107">
        <v>0.18948119933498819</v>
      </c>
      <c r="AE1428" s="104">
        <v>-2.399873386183665</v>
      </c>
    </row>
    <row r="1429" spans="1:31" x14ac:dyDescent="0.3">
      <c r="A1429" s="104" t="s">
        <v>467</v>
      </c>
      <c r="B1429" s="115">
        <v>2</v>
      </c>
      <c r="C1429" s="116">
        <v>1</v>
      </c>
      <c r="D1429" s="107">
        <v>7.7134999999999998</v>
      </c>
      <c r="E1429" s="104">
        <v>1.70585837325843E-3</v>
      </c>
      <c r="F1429" s="107">
        <f t="shared" si="22"/>
        <v>2.76805702842382</v>
      </c>
      <c r="G1429" s="104">
        <v>3.2115649623740698E-3</v>
      </c>
      <c r="H1429" s="107">
        <v>2.2775369402460499</v>
      </c>
      <c r="I1429" s="104">
        <v>0.99957438539655197</v>
      </c>
      <c r="J1429" s="115" t="s">
        <v>0</v>
      </c>
      <c r="K1429" s="116" t="s">
        <v>1</v>
      </c>
      <c r="L1429" s="107">
        <v>53345.698100000001</v>
      </c>
      <c r="M1429" s="104" t="s">
        <v>468</v>
      </c>
      <c r="N1429" s="101">
        <v>109.60852814087301</v>
      </c>
      <c r="O1429" s="99">
        <v>85.690893590475298</v>
      </c>
      <c r="P1429" s="111">
        <v>77.391763134938799</v>
      </c>
      <c r="Q1429" s="104">
        <v>90.897061622095706</v>
      </c>
      <c r="R1429" s="101">
        <v>1.9585498442567795</v>
      </c>
      <c r="S1429" s="99">
        <v>0.18402647916802611</v>
      </c>
      <c r="T1429" s="143">
        <v>3</v>
      </c>
      <c r="U1429" s="116">
        <v>1288</v>
      </c>
      <c r="V1429" s="101">
        <v>38.073374777443298</v>
      </c>
      <c r="W1429" s="99">
        <v>42.579719589148503</v>
      </c>
      <c r="X1429" s="111">
        <v>39.077646350539403</v>
      </c>
      <c r="Y1429" s="104">
        <v>39.910246905710402</v>
      </c>
      <c r="Z1429" s="107">
        <v>1.6010844145656791</v>
      </c>
      <c r="AA1429" s="104">
        <v>5.9276389245656508E-2</v>
      </c>
      <c r="AB1429" s="115">
        <v>3</v>
      </c>
      <c r="AC1429" s="116">
        <v>1421</v>
      </c>
      <c r="AD1429" s="107">
        <v>0.43907081476007603</v>
      </c>
      <c r="AE1429" s="104">
        <v>-1.1874744538418494</v>
      </c>
    </row>
    <row r="1430" spans="1:31" x14ac:dyDescent="0.3">
      <c r="A1430" s="104" t="s">
        <v>927</v>
      </c>
      <c r="B1430" s="115">
        <v>4</v>
      </c>
      <c r="C1430" s="116">
        <v>1</v>
      </c>
      <c r="D1430" s="107">
        <v>12.4482</v>
      </c>
      <c r="E1430" s="104">
        <v>1.0733638586310599E-2</v>
      </c>
      <c r="F1430" s="107">
        <f t="shared" si="22"/>
        <v>1.9692530319867019</v>
      </c>
      <c r="G1430" s="104">
        <v>1.0102835662706901E-2</v>
      </c>
      <c r="H1430" s="107">
        <v>2.19352021105149</v>
      </c>
      <c r="I1430" s="104">
        <v>0.91315055963848801</v>
      </c>
      <c r="J1430" s="115" t="s">
        <v>0</v>
      </c>
      <c r="K1430" s="116" t="s">
        <v>1</v>
      </c>
      <c r="L1430" s="107">
        <v>169150.54180000001</v>
      </c>
      <c r="M1430" s="104" t="s">
        <v>928</v>
      </c>
      <c r="N1430" s="101">
        <v>84.952930839542901</v>
      </c>
      <c r="O1430" s="99">
        <v>87.055087497475796</v>
      </c>
      <c r="P1430" s="111">
        <v>86.721283870436494</v>
      </c>
      <c r="Q1430" s="104">
        <v>86.243100735818402</v>
      </c>
      <c r="R1430" s="101">
        <v>1.9357243625023046</v>
      </c>
      <c r="S1430" s="99">
        <v>1.3099213304752982E-2</v>
      </c>
      <c r="T1430" s="143">
        <v>3</v>
      </c>
      <c r="U1430" s="116">
        <v>1303</v>
      </c>
      <c r="V1430" s="101">
        <v>52.137982128905499</v>
      </c>
      <c r="W1430" s="99">
        <v>27.8298880831696</v>
      </c>
      <c r="X1430" s="111">
        <v>37.983767937376797</v>
      </c>
      <c r="Y1430" s="104">
        <v>39.317212716483965</v>
      </c>
      <c r="Z1430" s="107">
        <v>1.5945827221622073</v>
      </c>
      <c r="AA1430" s="104">
        <v>0.31052008789487795</v>
      </c>
      <c r="AB1430" s="115">
        <v>3</v>
      </c>
      <c r="AC1430" s="116">
        <v>1422</v>
      </c>
      <c r="AD1430" s="107">
        <v>0.45588820880781222</v>
      </c>
      <c r="AE1430" s="104">
        <v>-1.1332479993817295</v>
      </c>
    </row>
    <row r="1431" spans="1:31" x14ac:dyDescent="0.3">
      <c r="A1431" s="104" t="s">
        <v>399</v>
      </c>
      <c r="B1431" s="115">
        <v>3</v>
      </c>
      <c r="C1431" s="116">
        <v>1</v>
      </c>
      <c r="D1431" s="107">
        <v>17.744599999999998</v>
      </c>
      <c r="E1431" s="104">
        <v>9.9415150688464404E-4</v>
      </c>
      <c r="F1431" s="107">
        <f t="shared" si="22"/>
        <v>3.0025474248683581</v>
      </c>
      <c r="G1431" s="104">
        <v>2.21396900748146E-3</v>
      </c>
      <c r="H1431" s="107">
        <v>8.7716017588340698</v>
      </c>
      <c r="I1431" s="104">
        <v>0.99997645711920602</v>
      </c>
      <c r="J1431" s="115" t="s">
        <v>0</v>
      </c>
      <c r="K1431" s="116" t="s">
        <v>1</v>
      </c>
      <c r="L1431" s="107">
        <v>51542.8105</v>
      </c>
      <c r="M1431" s="104" t="s">
        <v>400</v>
      </c>
      <c r="N1431" s="101">
        <v>339.81675980565302</v>
      </c>
      <c r="O1431" s="99">
        <v>359.579609686423</v>
      </c>
      <c r="P1431" s="111">
        <v>331.97723997660802</v>
      </c>
      <c r="Q1431" s="104">
        <v>343.79120315622799</v>
      </c>
      <c r="R1431" s="101">
        <v>2.5362947598740528</v>
      </c>
      <c r="S1431" s="99">
        <v>4.1373712369767633E-2</v>
      </c>
      <c r="T1431" s="143">
        <v>3</v>
      </c>
      <c r="U1431" s="116">
        <v>835</v>
      </c>
      <c r="V1431" s="101">
        <v>40.880251448003698</v>
      </c>
      <c r="W1431" s="99">
        <v>22.5636478577884</v>
      </c>
      <c r="X1431" s="111">
        <v>54.137089643001303</v>
      </c>
      <c r="Y1431" s="104">
        <v>39.193662982931137</v>
      </c>
      <c r="Z1431" s="107">
        <v>1.593215853907662</v>
      </c>
      <c r="AA1431" s="104">
        <v>0.40450792970795546</v>
      </c>
      <c r="AB1431" s="115">
        <v>3</v>
      </c>
      <c r="AC1431" s="116">
        <v>1423</v>
      </c>
      <c r="AD1431" s="107">
        <v>0.11400426370165288</v>
      </c>
      <c r="AE1431" s="104">
        <v>-3.1328403134253917</v>
      </c>
    </row>
    <row r="1432" spans="1:31" x14ac:dyDescent="0.3">
      <c r="A1432" s="104" t="s">
        <v>2869</v>
      </c>
      <c r="B1432" s="115">
        <v>3</v>
      </c>
      <c r="C1432" s="116">
        <v>1</v>
      </c>
      <c r="D1432" s="107">
        <v>12.592499999999999</v>
      </c>
      <c r="E1432" s="104">
        <v>0.60527794746157204</v>
      </c>
      <c r="F1432" s="107">
        <f t="shared" si="22"/>
        <v>0.21804514877077433</v>
      </c>
      <c r="G1432" s="104">
        <v>0.182556060574493</v>
      </c>
      <c r="H1432" s="107">
        <v>1.2362207526975399</v>
      </c>
      <c r="I1432" s="104">
        <v>7.2436759239322204E-2</v>
      </c>
      <c r="J1432" s="115" t="s">
        <v>1</v>
      </c>
      <c r="K1432" s="116" t="s">
        <v>0</v>
      </c>
      <c r="L1432" s="107">
        <v>50124.1273</v>
      </c>
      <c r="M1432" s="104" t="s">
        <v>2870</v>
      </c>
      <c r="N1432" s="101">
        <v>13.627312201031801</v>
      </c>
      <c r="O1432" s="99">
        <v>41.6558951801643</v>
      </c>
      <c r="P1432" s="111">
        <v>38.840259402639298</v>
      </c>
      <c r="Q1432" s="104">
        <v>31.374488927945134</v>
      </c>
      <c r="R1432" s="101">
        <v>1.4965766601438821</v>
      </c>
      <c r="S1432" s="99">
        <v>0.49192348552129561</v>
      </c>
      <c r="T1432" s="143">
        <v>3</v>
      </c>
      <c r="U1432" s="116">
        <v>1457</v>
      </c>
      <c r="V1432" s="101">
        <v>57.715491032931197</v>
      </c>
      <c r="W1432" s="99">
        <v>22.6589302995846</v>
      </c>
      <c r="X1432" s="111">
        <v>35.982961621499001</v>
      </c>
      <c r="Y1432" s="104">
        <v>38.785794318004932</v>
      </c>
      <c r="Z1432" s="107">
        <v>1.5886726900536086</v>
      </c>
      <c r="AA1432" s="104">
        <v>0.45623793582525912</v>
      </c>
      <c r="AB1432" s="115">
        <v>3</v>
      </c>
      <c r="AC1432" s="116">
        <v>1424</v>
      </c>
      <c r="AD1432" s="107">
        <v>1.2362207526975388</v>
      </c>
      <c r="AE1432" s="104">
        <v>0.30593638918470678</v>
      </c>
    </row>
    <row r="1433" spans="1:31" x14ac:dyDescent="0.3">
      <c r="A1433" s="104" t="s">
        <v>1209</v>
      </c>
      <c r="B1433" s="115">
        <v>5</v>
      </c>
      <c r="C1433" s="116">
        <v>2</v>
      </c>
      <c r="D1433" s="107">
        <v>19.054200000000002</v>
      </c>
      <c r="E1433" s="104">
        <v>2.40649155389627E-2</v>
      </c>
      <c r="F1433" s="107">
        <f t="shared" si="22"/>
        <v>1.6186156582345681</v>
      </c>
      <c r="G1433" s="104">
        <v>1.7325434321942099E-2</v>
      </c>
      <c r="H1433" s="107">
        <v>4.6013572747607103</v>
      </c>
      <c r="I1433" s="104">
        <v>0.75330176482787503</v>
      </c>
      <c r="J1433" s="115" t="s">
        <v>0</v>
      </c>
      <c r="K1433" s="116" t="s">
        <v>1</v>
      </c>
      <c r="L1433" s="107">
        <v>129792.5373</v>
      </c>
      <c r="M1433" s="104" t="s">
        <v>1210</v>
      </c>
      <c r="N1433" s="101">
        <v>190.66432722719901</v>
      </c>
      <c r="O1433" s="99">
        <v>158.77027278152599</v>
      </c>
      <c r="P1433" s="111">
        <v>184.96748692884901</v>
      </c>
      <c r="Q1433" s="104">
        <v>178.13402897919136</v>
      </c>
      <c r="R1433" s="101">
        <v>2.2507468907502646</v>
      </c>
      <c r="S1433" s="99">
        <v>9.5488194907292601E-2</v>
      </c>
      <c r="T1433" s="143">
        <v>3</v>
      </c>
      <c r="U1433" s="116">
        <v>1078</v>
      </c>
      <c r="V1433" s="101">
        <v>56.567735544840701</v>
      </c>
      <c r="W1433" s="99">
        <v>47.254884220918299</v>
      </c>
      <c r="X1433" s="111">
        <v>12.317478693638799</v>
      </c>
      <c r="Y1433" s="104">
        <v>38.713366153132604</v>
      </c>
      <c r="Z1433" s="107">
        <v>1.5878609351570387</v>
      </c>
      <c r="AA1433" s="104">
        <v>0.60260686757506254</v>
      </c>
      <c r="AB1433" s="115">
        <v>3</v>
      </c>
      <c r="AC1433" s="116">
        <v>1425</v>
      </c>
      <c r="AD1433" s="107">
        <v>0.21732717984869071</v>
      </c>
      <c r="AE1433" s="104">
        <v>-2.2020594795913935</v>
      </c>
    </row>
    <row r="1434" spans="1:31" x14ac:dyDescent="0.3">
      <c r="A1434" s="104" t="s">
        <v>2011</v>
      </c>
      <c r="B1434" s="115">
        <v>5</v>
      </c>
      <c r="C1434" s="116">
        <v>1</v>
      </c>
      <c r="D1434" s="107">
        <v>18.006399999999999</v>
      </c>
      <c r="E1434" s="104">
        <v>0.14351526915540699</v>
      </c>
      <c r="F1434" s="107">
        <f t="shared" si="22"/>
        <v>0.8431018901693027</v>
      </c>
      <c r="G1434" s="104">
        <v>6.18731509195257E-2</v>
      </c>
      <c r="H1434" s="107">
        <v>2.6042910891922899</v>
      </c>
      <c r="I1434" s="104">
        <v>0.28786849350239002</v>
      </c>
      <c r="J1434" s="115" t="s">
        <v>0</v>
      </c>
      <c r="K1434" s="116" t="s">
        <v>1</v>
      </c>
      <c r="L1434" s="107">
        <v>295575.2758</v>
      </c>
      <c r="M1434" s="104" t="s">
        <v>2012</v>
      </c>
      <c r="N1434" s="101">
        <v>83.365206258399795</v>
      </c>
      <c r="O1434" s="99">
        <v>138.890189400938</v>
      </c>
      <c r="P1434" s="111">
        <v>74.826484133762804</v>
      </c>
      <c r="Q1434" s="104">
        <v>99.027293264366861</v>
      </c>
      <c r="R1434" s="101">
        <v>1.9957549085418989</v>
      </c>
      <c r="S1434" s="99">
        <v>0.35126956602367743</v>
      </c>
      <c r="T1434" s="143">
        <v>3</v>
      </c>
      <c r="U1434" s="116">
        <v>1266</v>
      </c>
      <c r="V1434" s="101">
        <v>70.699203073105906</v>
      </c>
      <c r="W1434" s="99">
        <v>36.302474091461796</v>
      </c>
      <c r="X1434" s="111">
        <v>7.0723144203129404</v>
      </c>
      <c r="Y1434" s="104">
        <v>38.024663861626877</v>
      </c>
      <c r="Z1434" s="107">
        <v>1.5800653835748493</v>
      </c>
      <c r="AA1434" s="104">
        <v>0.83757179687681516</v>
      </c>
      <c r="AB1434" s="115">
        <v>3</v>
      </c>
      <c r="AC1434" s="116">
        <v>1426</v>
      </c>
      <c r="AD1434" s="107">
        <v>0.38398165402860052</v>
      </c>
      <c r="AE1434" s="104">
        <v>-1.3808907117384233</v>
      </c>
    </row>
    <row r="1435" spans="1:31" x14ac:dyDescent="0.3">
      <c r="A1435" s="104" t="s">
        <v>2721</v>
      </c>
      <c r="B1435" s="115">
        <v>2</v>
      </c>
      <c r="C1435" s="116">
        <v>1</v>
      </c>
      <c r="D1435" s="107">
        <v>7.8758999999999997</v>
      </c>
      <c r="E1435" s="104">
        <v>0.48642749382747802</v>
      </c>
      <c r="F1435" s="107">
        <f t="shared" si="22"/>
        <v>0.31298188587326159</v>
      </c>
      <c r="G1435" s="104">
        <v>0.15472805325790501</v>
      </c>
      <c r="H1435" s="107">
        <v>1.14828068803533</v>
      </c>
      <c r="I1435" s="104">
        <v>9.2153760939931897E-2</v>
      </c>
      <c r="J1435" s="115" t="s">
        <v>0</v>
      </c>
      <c r="K1435" s="116" t="s">
        <v>1</v>
      </c>
      <c r="L1435" s="107">
        <v>72878.318599999999</v>
      </c>
      <c r="M1435" s="104" t="s">
        <v>2722</v>
      </c>
      <c r="N1435" s="101">
        <v>108.949516248873</v>
      </c>
      <c r="O1435" s="99">
        <v>21.161985265043601</v>
      </c>
      <c r="P1435" s="111"/>
      <c r="Q1435" s="104">
        <v>65.055750756958304</v>
      </c>
      <c r="R1435" s="101">
        <v>1.813285693082437</v>
      </c>
      <c r="S1435" s="99">
        <v>0.95418403046636724</v>
      </c>
      <c r="T1435" s="143">
        <v>2</v>
      </c>
      <c r="U1435" s="116">
        <v>1353</v>
      </c>
      <c r="V1435" s="101">
        <v>32.587518513185103</v>
      </c>
      <c r="W1435" s="99">
        <v>26.0663678508465</v>
      </c>
      <c r="X1435" s="111">
        <v>54.655954051844503</v>
      </c>
      <c r="Y1435" s="104">
        <v>37.769946805292037</v>
      </c>
      <c r="Z1435" s="107">
        <v>1.5771463731731856</v>
      </c>
      <c r="AA1435" s="104">
        <v>0.39668574638586657</v>
      </c>
      <c r="AB1435" s="115">
        <v>3</v>
      </c>
      <c r="AC1435" s="116">
        <v>1427</v>
      </c>
      <c r="AD1435" s="107">
        <v>0.58057814053052337</v>
      </c>
      <c r="AE1435" s="104">
        <v>-0.78443784111413728</v>
      </c>
    </row>
    <row r="1436" spans="1:31" x14ac:dyDescent="0.3">
      <c r="A1436" s="104" t="s">
        <v>579</v>
      </c>
      <c r="B1436" s="115">
        <v>7</v>
      </c>
      <c r="C1436" s="116">
        <v>1</v>
      </c>
      <c r="D1436" s="107">
        <v>28.6919</v>
      </c>
      <c r="E1436" s="104">
        <v>2.7832677602066501E-3</v>
      </c>
      <c r="F1436" s="107">
        <f t="shared" si="22"/>
        <v>2.555445010990268</v>
      </c>
      <c r="G1436" s="104">
        <v>4.23582652023254E-3</v>
      </c>
      <c r="H1436" s="107">
        <v>3.0454349515028998</v>
      </c>
      <c r="I1436" s="104">
        <v>0.99690711483471095</v>
      </c>
      <c r="J1436" s="115" t="s">
        <v>0</v>
      </c>
      <c r="K1436" s="116" t="s">
        <v>1</v>
      </c>
      <c r="L1436" s="107">
        <v>72612.6342</v>
      </c>
      <c r="M1436" s="104" t="s">
        <v>580</v>
      </c>
      <c r="N1436" s="101">
        <v>115.47892238792301</v>
      </c>
      <c r="O1436" s="99">
        <v>123.84107708393</v>
      </c>
      <c r="P1436" s="111">
        <v>103.13767604996001</v>
      </c>
      <c r="Q1436" s="104">
        <v>114.15255850727101</v>
      </c>
      <c r="R1436" s="101">
        <v>2.0574856498003018</v>
      </c>
      <c r="S1436" s="99">
        <v>9.1239616745352622E-2</v>
      </c>
      <c r="T1436" s="143">
        <v>3</v>
      </c>
      <c r="U1436" s="116">
        <v>1225</v>
      </c>
      <c r="V1436" s="101">
        <v>39.3789884868225</v>
      </c>
      <c r="W1436" s="99">
        <v>26.638011593210098</v>
      </c>
      <c r="X1436" s="111">
        <v>46.432512378873497</v>
      </c>
      <c r="Y1436" s="104">
        <v>37.483170819635369</v>
      </c>
      <c r="Z1436" s="107">
        <v>1.5738363221096516</v>
      </c>
      <c r="AA1436" s="104">
        <v>0.26765358671504053</v>
      </c>
      <c r="AB1436" s="115">
        <v>3</v>
      </c>
      <c r="AC1436" s="116">
        <v>1428</v>
      </c>
      <c r="AD1436" s="107">
        <v>0.32836032157131073</v>
      </c>
      <c r="AE1436" s="104">
        <v>-1.6066482897289545</v>
      </c>
    </row>
    <row r="1437" spans="1:31" x14ac:dyDescent="0.3">
      <c r="A1437" s="104" t="s">
        <v>2783</v>
      </c>
      <c r="B1437" s="115">
        <v>2</v>
      </c>
      <c r="C1437" s="116">
        <v>1</v>
      </c>
      <c r="D1437" s="107">
        <v>7.4156000000000004</v>
      </c>
      <c r="E1437" s="104">
        <v>0.52246283216900502</v>
      </c>
      <c r="F1437" s="107">
        <f t="shared" si="22"/>
        <v>0.28194459968208041</v>
      </c>
      <c r="G1437" s="104">
        <v>0.16247076993085899</v>
      </c>
      <c r="H1437" s="107">
        <v>1.2734859619541301</v>
      </c>
      <c r="I1437" s="104">
        <v>8.5161701280185603E-2</v>
      </c>
      <c r="J1437" s="115" t="s">
        <v>1</v>
      </c>
      <c r="K1437" s="116" t="s">
        <v>0</v>
      </c>
      <c r="L1437" s="107">
        <v>118902.3533</v>
      </c>
      <c r="M1437" s="104" t="s">
        <v>2784</v>
      </c>
      <c r="N1437" s="101">
        <v>20.048857404707999</v>
      </c>
      <c r="O1437" s="99">
        <v>14.2504541875616</v>
      </c>
      <c r="P1437" s="111">
        <v>51.614151898370899</v>
      </c>
      <c r="Q1437" s="104">
        <v>28.637821163546832</v>
      </c>
      <c r="R1437" s="101">
        <v>1.4569399726915286</v>
      </c>
      <c r="S1437" s="99">
        <v>0.70215493297076115</v>
      </c>
      <c r="T1437" s="143">
        <v>3</v>
      </c>
      <c r="U1437" s="116">
        <v>1471</v>
      </c>
      <c r="V1437" s="101">
        <v>43.778938973962902</v>
      </c>
      <c r="W1437" s="99">
        <v>19.794852750445699</v>
      </c>
      <c r="X1437" s="111">
        <v>45.835797973780799</v>
      </c>
      <c r="Y1437" s="104">
        <v>36.4698632327298</v>
      </c>
      <c r="Z1437" s="107">
        <v>1.5619341346496154</v>
      </c>
      <c r="AA1437" s="104">
        <v>0.39697315598854194</v>
      </c>
      <c r="AB1437" s="115">
        <v>3</v>
      </c>
      <c r="AC1437" s="116">
        <v>1429</v>
      </c>
      <c r="AD1437" s="107">
        <v>1.2734859619541308</v>
      </c>
      <c r="AE1437" s="104">
        <v>0.3487830564077225</v>
      </c>
    </row>
    <row r="1438" spans="1:31" x14ac:dyDescent="0.3">
      <c r="A1438" s="104" t="s">
        <v>1337</v>
      </c>
      <c r="B1438" s="115">
        <v>1</v>
      </c>
      <c r="C1438" s="116">
        <v>1</v>
      </c>
      <c r="D1438" s="107">
        <v>3.7570000000000001</v>
      </c>
      <c r="E1438" s="104">
        <v>3.46108032913914E-2</v>
      </c>
      <c r="F1438" s="107">
        <f t="shared" si="22"/>
        <v>1.4607883209321029</v>
      </c>
      <c r="G1438" s="104">
        <v>2.2517662278129801E-2</v>
      </c>
      <c r="H1438" s="107">
        <v>16.211239640262502</v>
      </c>
      <c r="I1438" s="104">
        <v>0.65855152040253395</v>
      </c>
      <c r="J1438" s="115" t="s">
        <v>0</v>
      </c>
      <c r="K1438" s="116" t="s">
        <v>1</v>
      </c>
      <c r="L1438" s="107">
        <v>78954.092000000004</v>
      </c>
      <c r="M1438" s="104" t="s">
        <v>1338</v>
      </c>
      <c r="N1438" s="101">
        <v>141.0017292531</v>
      </c>
      <c r="O1438" s="99">
        <v>223.75551101604401</v>
      </c>
      <c r="P1438" s="111">
        <v>223.767821742286</v>
      </c>
      <c r="Q1438" s="104">
        <v>196.17502067047667</v>
      </c>
      <c r="R1438" s="101">
        <v>2.2926437070418051</v>
      </c>
      <c r="S1438" s="99">
        <v>0.24356552741027843</v>
      </c>
      <c r="T1438" s="143">
        <v>3</v>
      </c>
      <c r="U1438" s="116">
        <v>1041</v>
      </c>
      <c r="V1438" s="101"/>
      <c r="W1438" s="99"/>
      <c r="X1438" s="111">
        <v>36.303519969549903</v>
      </c>
      <c r="Y1438" s="104">
        <v>36.303519969549903</v>
      </c>
      <c r="Z1438" s="107">
        <v>1.5599487360344175</v>
      </c>
      <c r="AA1438" s="104"/>
      <c r="AB1438" s="115">
        <v>1</v>
      </c>
      <c r="AC1438" s="116">
        <v>1430</v>
      </c>
      <c r="AD1438" s="107">
        <v>0.18505679186612872</v>
      </c>
      <c r="AE1438" s="104">
        <v>-2.433960009172123</v>
      </c>
    </row>
    <row r="1439" spans="1:31" x14ac:dyDescent="0.3">
      <c r="A1439" s="104" t="s">
        <v>1619</v>
      </c>
      <c r="B1439" s="115">
        <v>10</v>
      </c>
      <c r="C1439" s="116">
        <v>1</v>
      </c>
      <c r="D1439" s="107">
        <v>40.422499999999999</v>
      </c>
      <c r="E1439" s="104">
        <v>6.8888680119505996E-2</v>
      </c>
      <c r="F1439" s="107">
        <f t="shared" si="22"/>
        <v>1.1618521360826117</v>
      </c>
      <c r="G1439" s="104">
        <v>3.6948935448621198E-2</v>
      </c>
      <c r="H1439" s="107">
        <v>6.8069106826381596</v>
      </c>
      <c r="I1439" s="104">
        <v>0.46880271341881902</v>
      </c>
      <c r="J1439" s="115" t="s">
        <v>0</v>
      </c>
      <c r="K1439" s="116" t="s">
        <v>1</v>
      </c>
      <c r="L1439" s="107">
        <v>313813.40960000001</v>
      </c>
      <c r="M1439" s="104" t="s">
        <v>1620</v>
      </c>
      <c r="N1439" s="101">
        <v>326.20484214304099</v>
      </c>
      <c r="O1439" s="99">
        <v>348.74445781967802</v>
      </c>
      <c r="P1439" s="111">
        <v>65.277860731599404</v>
      </c>
      <c r="Q1439" s="104">
        <v>246.74238689810613</v>
      </c>
      <c r="R1439" s="101">
        <v>2.3922437616288086</v>
      </c>
      <c r="S1439" s="99">
        <v>0.63854640341736546</v>
      </c>
      <c r="T1439" s="143">
        <v>3</v>
      </c>
      <c r="U1439" s="116">
        <v>960</v>
      </c>
      <c r="V1439" s="101">
        <v>51.968721665062802</v>
      </c>
      <c r="W1439" s="99">
        <v>47.307564699747601</v>
      </c>
      <c r="X1439" s="111">
        <v>9.4701325624067891</v>
      </c>
      <c r="Y1439" s="104">
        <v>36.2488063090724</v>
      </c>
      <c r="Z1439" s="107">
        <v>1.5592937096127044</v>
      </c>
      <c r="AA1439" s="104">
        <v>0.64299560624900165</v>
      </c>
      <c r="AB1439" s="115">
        <v>3</v>
      </c>
      <c r="AC1439" s="116">
        <v>1431</v>
      </c>
      <c r="AD1439" s="107">
        <v>0.14690952278110847</v>
      </c>
      <c r="AE1439" s="104">
        <v>-2.7670001794301857</v>
      </c>
    </row>
    <row r="1440" spans="1:31" x14ac:dyDescent="0.3">
      <c r="A1440" s="104" t="s">
        <v>1005</v>
      </c>
      <c r="B1440" s="115">
        <v>2</v>
      </c>
      <c r="C1440" s="116">
        <v>1</v>
      </c>
      <c r="D1440" s="107">
        <v>6.4977999999999998</v>
      </c>
      <c r="E1440" s="104">
        <v>1.39971961471392E-2</v>
      </c>
      <c r="F1440" s="107">
        <f t="shared" si="22"/>
        <v>1.8539589514488433</v>
      </c>
      <c r="G1440" s="104">
        <v>1.21542729098777E-2</v>
      </c>
      <c r="H1440" s="107">
        <v>3.8300577453849098</v>
      </c>
      <c r="I1440" s="104">
        <v>0.87033066140480397</v>
      </c>
      <c r="J1440" s="115" t="s">
        <v>0</v>
      </c>
      <c r="K1440" s="116" t="s">
        <v>1</v>
      </c>
      <c r="L1440" s="107">
        <v>119865.15360000001</v>
      </c>
      <c r="M1440" s="104" t="s">
        <v>1006</v>
      </c>
      <c r="N1440" s="101">
        <v>176.895952257483</v>
      </c>
      <c r="O1440" s="99">
        <v>148.18536743510501</v>
      </c>
      <c r="P1440" s="111">
        <v>86.554079153621203</v>
      </c>
      <c r="Q1440" s="104">
        <v>137.21179961540307</v>
      </c>
      <c r="R1440" s="101">
        <v>2.1373914604050563</v>
      </c>
      <c r="S1440" s="99">
        <v>0.33641281891352554</v>
      </c>
      <c r="T1440" s="143">
        <v>3</v>
      </c>
      <c r="U1440" s="116">
        <v>1169</v>
      </c>
      <c r="V1440" s="101">
        <v>39.618456291039202</v>
      </c>
      <c r="W1440" s="99">
        <v>46.796068219815098</v>
      </c>
      <c r="X1440" s="111">
        <v>21.060460518344101</v>
      </c>
      <c r="Y1440" s="104">
        <v>35.824995009732802</v>
      </c>
      <c r="Z1440" s="107">
        <v>1.5541861385740392</v>
      </c>
      <c r="AA1440" s="104">
        <v>0.37070639796103005</v>
      </c>
      <c r="AB1440" s="115">
        <v>3</v>
      </c>
      <c r="AC1440" s="116">
        <v>1432</v>
      </c>
      <c r="AD1440" s="107">
        <v>0.26109266921757635</v>
      </c>
      <c r="AE1440" s="104">
        <v>-1.9373661436782816</v>
      </c>
    </row>
    <row r="1441" spans="1:31" x14ac:dyDescent="0.3">
      <c r="A1441" s="104" t="s">
        <v>591</v>
      </c>
      <c r="B1441" s="115">
        <v>8</v>
      </c>
      <c r="C1441" s="116">
        <v>1</v>
      </c>
      <c r="D1441" s="107">
        <v>33.049100000000003</v>
      </c>
      <c r="E1441" s="104">
        <v>2.8837676344485299E-3</v>
      </c>
      <c r="F1441" s="107">
        <f t="shared" si="22"/>
        <v>2.5400397367204306</v>
      </c>
      <c r="G1441" s="104">
        <v>4.2901713422966101E-3</v>
      </c>
      <c r="H1441" s="107">
        <v>3.4517894378164602</v>
      </c>
      <c r="I1441" s="104">
        <v>0.99649879313386702</v>
      </c>
      <c r="J1441" s="115" t="s">
        <v>0</v>
      </c>
      <c r="K1441" s="116" t="s">
        <v>1</v>
      </c>
      <c r="L1441" s="107">
        <v>293588.76579999999</v>
      </c>
      <c r="M1441" s="104" t="s">
        <v>592</v>
      </c>
      <c r="N1441" s="101">
        <v>88.804283623980496</v>
      </c>
      <c r="O1441" s="99">
        <v>114.38505862042901</v>
      </c>
      <c r="P1441" s="111">
        <v>167.22175634967701</v>
      </c>
      <c r="Q1441" s="104">
        <v>123.47036619802884</v>
      </c>
      <c r="R1441" s="101">
        <v>2.0915627362112832</v>
      </c>
      <c r="S1441" s="99">
        <v>0.32388662598410461</v>
      </c>
      <c r="T1441" s="143">
        <v>3</v>
      </c>
      <c r="U1441" s="116">
        <v>1204</v>
      </c>
      <c r="V1441" s="101">
        <v>34.209010068906302</v>
      </c>
      <c r="W1441" s="99">
        <v>36.828294351590898</v>
      </c>
      <c r="X1441" s="111">
        <v>36.272572171628198</v>
      </c>
      <c r="Y1441" s="104">
        <v>35.769958864041804</v>
      </c>
      <c r="Z1441" s="107">
        <v>1.5535184407044651</v>
      </c>
      <c r="AA1441" s="104">
        <v>3.8582165594348058E-2</v>
      </c>
      <c r="AB1441" s="115">
        <v>3</v>
      </c>
      <c r="AC1441" s="116">
        <v>1433</v>
      </c>
      <c r="AD1441" s="107">
        <v>0.28970480906059592</v>
      </c>
      <c r="AE1441" s="104">
        <v>-1.7873444615379768</v>
      </c>
    </row>
    <row r="1442" spans="1:31" x14ac:dyDescent="0.3">
      <c r="A1442" s="104" t="s">
        <v>2651</v>
      </c>
      <c r="B1442" s="115">
        <v>3</v>
      </c>
      <c r="C1442" s="116">
        <v>1</v>
      </c>
      <c r="D1442" s="107">
        <v>12.2821</v>
      </c>
      <c r="E1442" s="104">
        <v>0.42389344229349601</v>
      </c>
      <c r="F1442" s="107">
        <f t="shared" si="22"/>
        <v>0.37274330199223626</v>
      </c>
      <c r="G1442" s="104">
        <v>0.13841447636726101</v>
      </c>
      <c r="H1442" s="107">
        <v>1.3352234612249301</v>
      </c>
      <c r="I1442" s="104">
        <v>0.107051355161476</v>
      </c>
      <c r="J1442" s="115" t="s">
        <v>0</v>
      </c>
      <c r="K1442" s="116" t="s">
        <v>1</v>
      </c>
      <c r="L1442" s="107">
        <v>129734.6974</v>
      </c>
      <c r="M1442" s="104" t="s">
        <v>2652</v>
      </c>
      <c r="N1442" s="101">
        <v>26.336511422802801</v>
      </c>
      <c r="O1442" s="99">
        <v>43.654887858913099</v>
      </c>
      <c r="P1442" s="111">
        <v>23.973639913075701</v>
      </c>
      <c r="Q1442" s="104">
        <v>31.3216797315972</v>
      </c>
      <c r="R1442" s="101">
        <v>1.4958450445290246</v>
      </c>
      <c r="S1442" s="99">
        <v>0.34308548118031468</v>
      </c>
      <c r="T1442" s="143">
        <v>3</v>
      </c>
      <c r="U1442" s="116">
        <v>1458</v>
      </c>
      <c r="V1442" s="101"/>
      <c r="W1442" s="99">
        <v>30.4337261293506</v>
      </c>
      <c r="X1442" s="111">
        <v>39.940291346786701</v>
      </c>
      <c r="Y1442" s="104">
        <v>35.187008738068648</v>
      </c>
      <c r="Z1442" s="107">
        <v>1.5463823488537431</v>
      </c>
      <c r="AA1442" s="104">
        <v>0.19104086911964688</v>
      </c>
      <c r="AB1442" s="115">
        <v>2</v>
      </c>
      <c r="AC1442" s="116">
        <v>1434</v>
      </c>
      <c r="AD1442" s="107">
        <v>1.1234074621666001</v>
      </c>
      <c r="AE1442" s="104">
        <v>0.16788129107615515</v>
      </c>
    </row>
    <row r="1443" spans="1:31" x14ac:dyDescent="0.3">
      <c r="A1443" s="104" t="s">
        <v>2745</v>
      </c>
      <c r="B1443" s="115">
        <v>2</v>
      </c>
      <c r="C1443" s="116">
        <v>1</v>
      </c>
      <c r="D1443" s="107">
        <v>11.6364</v>
      </c>
      <c r="E1443" s="104">
        <v>0.49707112512162299</v>
      </c>
      <c r="F1443" s="107">
        <f t="shared" si="22"/>
        <v>0.30358146430933725</v>
      </c>
      <c r="G1443" s="104">
        <v>0.156724700282873</v>
      </c>
      <c r="H1443" s="107">
        <v>5.6832639148500297</v>
      </c>
      <c r="I1443" s="104">
        <v>8.9981499761314296E-2</v>
      </c>
      <c r="J1443" s="115" t="s">
        <v>0</v>
      </c>
      <c r="K1443" s="116" t="s">
        <v>1</v>
      </c>
      <c r="L1443" s="107">
        <v>25878.259900000001</v>
      </c>
      <c r="M1443" s="104" t="s">
        <v>2746</v>
      </c>
      <c r="N1443" s="101">
        <v>7.8436705642570796</v>
      </c>
      <c r="O1443" s="99">
        <v>435.28191493025003</v>
      </c>
      <c r="P1443" s="111">
        <v>151.17832677090499</v>
      </c>
      <c r="Q1443" s="104">
        <v>198.1013040884707</v>
      </c>
      <c r="R1443" s="101">
        <v>2.2968873344813163</v>
      </c>
      <c r="S1443" s="99">
        <v>1.0981660516835523</v>
      </c>
      <c r="T1443" s="143">
        <v>3</v>
      </c>
      <c r="U1443" s="116">
        <v>1035</v>
      </c>
      <c r="V1443" s="101">
        <v>43.446157459239998</v>
      </c>
      <c r="W1443" s="99">
        <v>44.681385673378898</v>
      </c>
      <c r="X1443" s="111">
        <v>16.443337468672802</v>
      </c>
      <c r="Y1443" s="104">
        <v>34.856960200430564</v>
      </c>
      <c r="Z1443" s="107">
        <v>1.5422895105495935</v>
      </c>
      <c r="AA1443" s="104">
        <v>0.45783168069294711</v>
      </c>
      <c r="AB1443" s="115">
        <v>3</v>
      </c>
      <c r="AC1443" s="116">
        <v>1435</v>
      </c>
      <c r="AD1443" s="107">
        <v>0.17595522836570365</v>
      </c>
      <c r="AE1443" s="104">
        <v>-2.5067197116596573</v>
      </c>
    </row>
    <row r="1444" spans="1:31" x14ac:dyDescent="0.3">
      <c r="A1444" s="104" t="s">
        <v>1995</v>
      </c>
      <c r="B1444" s="115">
        <v>10</v>
      </c>
      <c r="C1444" s="116">
        <v>2</v>
      </c>
      <c r="D1444" s="107">
        <v>41.206099999999999</v>
      </c>
      <c r="E1444" s="104">
        <v>0.1400779269112</v>
      </c>
      <c r="F1444" s="107">
        <f t="shared" si="22"/>
        <v>0.85363029423535086</v>
      </c>
      <c r="G1444" s="104">
        <v>6.0878741064725697E-2</v>
      </c>
      <c r="H1444" s="107">
        <v>2.56351725148753</v>
      </c>
      <c r="I1444" s="104">
        <v>0.29317591848796598</v>
      </c>
      <c r="J1444" s="115" t="s">
        <v>0</v>
      </c>
      <c r="K1444" s="116" t="s">
        <v>1</v>
      </c>
      <c r="L1444" s="107">
        <v>204122.4111</v>
      </c>
      <c r="M1444" s="104" t="s">
        <v>1996</v>
      </c>
      <c r="N1444" s="101">
        <v>140.47099059441501</v>
      </c>
      <c r="O1444" s="99">
        <v>40.998165134201599</v>
      </c>
      <c r="P1444" s="111">
        <v>86.4454135994322</v>
      </c>
      <c r="Q1444" s="104">
        <v>89.304856442682933</v>
      </c>
      <c r="R1444" s="101">
        <v>1.9508750766814935</v>
      </c>
      <c r="S1444" s="99">
        <v>0.55761830485018682</v>
      </c>
      <c r="T1444" s="143">
        <v>3</v>
      </c>
      <c r="U1444" s="116">
        <v>1292</v>
      </c>
      <c r="V1444" s="101">
        <v>25.129338103995799</v>
      </c>
      <c r="W1444" s="99">
        <v>16.207964459212501</v>
      </c>
      <c r="X1444" s="111">
        <v>63.173236296082202</v>
      </c>
      <c r="Y1444" s="104">
        <v>34.836846286430166</v>
      </c>
      <c r="Z1444" s="107">
        <v>1.5420388322600089</v>
      </c>
      <c r="AA1444" s="104">
        <v>0.71597045233980527</v>
      </c>
      <c r="AB1444" s="115">
        <v>3</v>
      </c>
      <c r="AC1444" s="116">
        <v>1436</v>
      </c>
      <c r="AD1444" s="107">
        <v>0.39008904637553421</v>
      </c>
      <c r="AE1444" s="104">
        <v>-1.3581246065519661</v>
      </c>
    </row>
    <row r="1445" spans="1:31" x14ac:dyDescent="0.3">
      <c r="A1445" s="104" t="s">
        <v>517</v>
      </c>
      <c r="B1445" s="115">
        <v>9</v>
      </c>
      <c r="C1445" s="116">
        <v>1</v>
      </c>
      <c r="D1445" s="107">
        <v>39.286200000000001</v>
      </c>
      <c r="E1445" s="104">
        <v>2.1977738759482199E-3</v>
      </c>
      <c r="F1445" s="107">
        <f t="shared" si="22"/>
        <v>2.6580169932045017</v>
      </c>
      <c r="G1445" s="104">
        <v>3.75622914104043E-3</v>
      </c>
      <c r="H1445" s="107">
        <v>3.3008840540683502</v>
      </c>
      <c r="I1445" s="104">
        <v>0.99873060317587703</v>
      </c>
      <c r="J1445" s="115" t="s">
        <v>0</v>
      </c>
      <c r="K1445" s="116" t="s">
        <v>1</v>
      </c>
      <c r="L1445" s="107">
        <v>309347.2524</v>
      </c>
      <c r="M1445" s="104" t="s">
        <v>518</v>
      </c>
      <c r="N1445" s="101">
        <v>123.68370212904701</v>
      </c>
      <c r="O1445" s="99">
        <v>132.32357568964099</v>
      </c>
      <c r="P1445" s="111">
        <v>88.336532032730901</v>
      </c>
      <c r="Q1445" s="104">
        <v>114.78126995047296</v>
      </c>
      <c r="R1445" s="101">
        <v>2.0598710255114061</v>
      </c>
      <c r="S1445" s="99">
        <v>0.20304432514184922</v>
      </c>
      <c r="T1445" s="143">
        <v>3</v>
      </c>
      <c r="U1445" s="116">
        <v>1223</v>
      </c>
      <c r="V1445" s="101">
        <v>40.690023085281702</v>
      </c>
      <c r="W1445" s="99">
        <v>27.5047003030623</v>
      </c>
      <c r="X1445" s="111">
        <v>36.123939191462199</v>
      </c>
      <c r="Y1445" s="104">
        <v>34.772887526602069</v>
      </c>
      <c r="Z1445" s="107">
        <v>1.5412407558198942</v>
      </c>
      <c r="AA1445" s="104">
        <v>0.19255474257552491</v>
      </c>
      <c r="AB1445" s="115">
        <v>3</v>
      </c>
      <c r="AC1445" s="116">
        <v>1437</v>
      </c>
      <c r="AD1445" s="107">
        <v>0.30294914441708343</v>
      </c>
      <c r="AE1445" s="104">
        <v>-1.7228524637472435</v>
      </c>
    </row>
    <row r="1446" spans="1:31" x14ac:dyDescent="0.3">
      <c r="A1446" s="104" t="s">
        <v>3120</v>
      </c>
      <c r="B1446" s="115">
        <v>3</v>
      </c>
      <c r="C1446" s="116">
        <v>1</v>
      </c>
      <c r="D1446" s="107">
        <v>10.8287</v>
      </c>
      <c r="E1446" s="104">
        <v>0.85688313569033203</v>
      </c>
      <c r="F1446" s="107">
        <f t="shared" si="22"/>
        <v>6.7078404431087008E-2</v>
      </c>
      <c r="G1446" s="104">
        <v>0.23739075900512999</v>
      </c>
      <c r="H1446" s="107">
        <v>1.85396143787725</v>
      </c>
      <c r="I1446" s="104">
        <v>5.26284501482377E-2</v>
      </c>
      <c r="J1446" s="115" t="s">
        <v>0</v>
      </c>
      <c r="K1446" s="116" t="s">
        <v>1</v>
      </c>
      <c r="L1446" s="107">
        <v>106057.3547</v>
      </c>
      <c r="M1446" s="104" t="s">
        <v>3121</v>
      </c>
      <c r="N1446" s="101"/>
      <c r="O1446" s="99">
        <v>57.831543049533003</v>
      </c>
      <c r="P1446" s="111">
        <v>67.999323717537095</v>
      </c>
      <c r="Q1446" s="104">
        <v>62.915433383535046</v>
      </c>
      <c r="R1446" s="101">
        <v>1.79875719252236</v>
      </c>
      <c r="S1446" s="99">
        <v>0.11427572335287643</v>
      </c>
      <c r="T1446" s="143">
        <v>2</v>
      </c>
      <c r="U1446" s="116">
        <v>1362</v>
      </c>
      <c r="V1446" s="101">
        <v>36.492985096950399</v>
      </c>
      <c r="W1446" s="99">
        <v>31.3783655127713</v>
      </c>
      <c r="X1446" s="111"/>
      <c r="Y1446" s="104">
        <v>33.935675304860851</v>
      </c>
      <c r="Z1446" s="107">
        <v>1.530656495880707</v>
      </c>
      <c r="AA1446" s="104">
        <v>0.10657168772016545</v>
      </c>
      <c r="AB1446" s="115">
        <v>2</v>
      </c>
      <c r="AC1446" s="116">
        <v>1438</v>
      </c>
      <c r="AD1446" s="107">
        <v>0.53938554468801947</v>
      </c>
      <c r="AE1446" s="104">
        <v>-0.89061123643278139</v>
      </c>
    </row>
    <row r="1447" spans="1:31" x14ac:dyDescent="0.3">
      <c r="A1447" s="104" t="s">
        <v>1901</v>
      </c>
      <c r="B1447" s="115">
        <v>14</v>
      </c>
      <c r="C1447" s="116">
        <v>1</v>
      </c>
      <c r="D1447" s="107">
        <v>51.022300000000001</v>
      </c>
      <c r="E1447" s="104">
        <v>0.119347019947581</v>
      </c>
      <c r="F1447" s="107">
        <f t="shared" si="22"/>
        <v>0.92318842069978491</v>
      </c>
      <c r="G1447" s="104">
        <v>5.4451418336886798E-2</v>
      </c>
      <c r="H1447" s="107">
        <v>2.9097170373070398</v>
      </c>
      <c r="I1447" s="104">
        <v>0.32952142165598403</v>
      </c>
      <c r="J1447" s="115" t="s">
        <v>0</v>
      </c>
      <c r="K1447" s="116" t="s">
        <v>1</v>
      </c>
      <c r="L1447" s="107">
        <v>351120.48320000002</v>
      </c>
      <c r="M1447" s="104" t="s">
        <v>1902</v>
      </c>
      <c r="N1447" s="101">
        <v>169.38137386382999</v>
      </c>
      <c r="O1447" s="99">
        <v>36.5672465336404</v>
      </c>
      <c r="P1447" s="111">
        <v>88.469572416067606</v>
      </c>
      <c r="Q1447" s="104">
        <v>98.139397604512666</v>
      </c>
      <c r="R1447" s="101">
        <v>1.9918433878833419</v>
      </c>
      <c r="S1447" s="99">
        <v>0.68201973186861953</v>
      </c>
      <c r="T1447" s="143">
        <v>3</v>
      </c>
      <c r="U1447" s="116">
        <v>1270</v>
      </c>
      <c r="V1447" s="101">
        <v>35.909590917025398</v>
      </c>
      <c r="W1447" s="99">
        <v>28.414464740401399</v>
      </c>
      <c r="X1447" s="111">
        <v>36.860420028230998</v>
      </c>
      <c r="Y1447" s="104">
        <v>33.728158561885927</v>
      </c>
      <c r="Z1447" s="107">
        <v>1.5279926308944363</v>
      </c>
      <c r="AA1447" s="104">
        <v>0.13716391766353986</v>
      </c>
      <c r="AB1447" s="115">
        <v>3</v>
      </c>
      <c r="AC1447" s="116">
        <v>1439</v>
      </c>
      <c r="AD1447" s="107">
        <v>0.34367603006700165</v>
      </c>
      <c r="AE1447" s="104">
        <v>-1.5408788614762157</v>
      </c>
    </row>
    <row r="1448" spans="1:31" x14ac:dyDescent="0.3">
      <c r="A1448" s="104" t="s">
        <v>981</v>
      </c>
      <c r="B1448" s="115">
        <v>3</v>
      </c>
      <c r="C1448" s="116">
        <v>1</v>
      </c>
      <c r="D1448" s="107">
        <v>16.438800000000001</v>
      </c>
      <c r="E1448" s="104">
        <v>1.29494205904187E-2</v>
      </c>
      <c r="F1448" s="107">
        <f t="shared" si="22"/>
        <v>1.8877496632439963</v>
      </c>
      <c r="G1448" s="104">
        <v>1.1523239456215599E-2</v>
      </c>
      <c r="H1448" s="107">
        <v>3.5765896299699902</v>
      </c>
      <c r="I1448" s="104">
        <v>0.88394956529511104</v>
      </c>
      <c r="J1448" s="115" t="s">
        <v>0</v>
      </c>
      <c r="K1448" s="116" t="s">
        <v>1</v>
      </c>
      <c r="L1448" s="107">
        <v>358115.78210000001</v>
      </c>
      <c r="M1448" s="104" t="s">
        <v>982</v>
      </c>
      <c r="N1448" s="101">
        <v>95.5654257257697</v>
      </c>
      <c r="O1448" s="99">
        <v>126.002328863125</v>
      </c>
      <c r="P1448" s="111">
        <v>138.024721087958</v>
      </c>
      <c r="Q1448" s="104">
        <v>119.8641585589509</v>
      </c>
      <c r="R1448" s="101">
        <v>2.0786893410050129</v>
      </c>
      <c r="S1448" s="99">
        <v>0.18258217387997308</v>
      </c>
      <c r="T1448" s="143">
        <v>3</v>
      </c>
      <c r="U1448" s="116">
        <v>1212</v>
      </c>
      <c r="V1448" s="101">
        <v>36.133421590217402</v>
      </c>
      <c r="W1448" s="99">
        <v>46.877061127713702</v>
      </c>
      <c r="X1448" s="111">
        <v>17.5301196099546</v>
      </c>
      <c r="Y1448" s="104">
        <v>33.513534109295229</v>
      </c>
      <c r="Z1448" s="107">
        <v>1.5252202279915057</v>
      </c>
      <c r="AA1448" s="104">
        <v>0.44304036528171636</v>
      </c>
      <c r="AB1448" s="115">
        <v>3</v>
      </c>
      <c r="AC1448" s="116">
        <v>1440</v>
      </c>
      <c r="AD1448" s="107">
        <v>0.27959595689159067</v>
      </c>
      <c r="AE1448" s="104">
        <v>-1.8385845961719589</v>
      </c>
    </row>
    <row r="1449" spans="1:31" x14ac:dyDescent="0.3">
      <c r="A1449" s="104" t="s">
        <v>1161</v>
      </c>
      <c r="B1449" s="115">
        <v>7</v>
      </c>
      <c r="C1449" s="116">
        <v>4</v>
      </c>
      <c r="D1449" s="107">
        <v>28.512799999999999</v>
      </c>
      <c r="E1449" s="104">
        <v>2.15962453917844E-2</v>
      </c>
      <c r="F1449" s="107">
        <f t="shared" si="22"/>
        <v>1.6656217464122975</v>
      </c>
      <c r="G1449" s="104">
        <v>1.6182881966193E-2</v>
      </c>
      <c r="H1449" s="107">
        <v>5.5202862772350301</v>
      </c>
      <c r="I1449" s="104">
        <v>0.779434241143795</v>
      </c>
      <c r="J1449" s="115" t="s">
        <v>0</v>
      </c>
      <c r="K1449" s="116" t="s">
        <v>1</v>
      </c>
      <c r="L1449" s="107">
        <v>367382.83199999999</v>
      </c>
      <c r="M1449" s="104" t="s">
        <v>1162</v>
      </c>
      <c r="N1449" s="101">
        <v>343.753113181797</v>
      </c>
      <c r="O1449" s="99">
        <v>103.992291002855</v>
      </c>
      <c r="P1449" s="111">
        <v>102.731389026784</v>
      </c>
      <c r="Q1449" s="104">
        <v>183.49226440381199</v>
      </c>
      <c r="R1449" s="101">
        <v>2.2636177601545793</v>
      </c>
      <c r="S1449" s="99">
        <v>0.75638827949305332</v>
      </c>
      <c r="T1449" s="143">
        <v>3</v>
      </c>
      <c r="U1449" s="116">
        <v>1067</v>
      </c>
      <c r="V1449" s="101">
        <v>25.054561307423899</v>
      </c>
      <c r="W1449" s="99">
        <v>34.0026347239668</v>
      </c>
      <c r="X1449" s="111">
        <v>40.661689107145101</v>
      </c>
      <c r="Y1449" s="104">
        <v>33.239628379511934</v>
      </c>
      <c r="Z1449" s="107">
        <v>1.5216561597080567</v>
      </c>
      <c r="AA1449" s="104">
        <v>0.23560704159797008</v>
      </c>
      <c r="AB1449" s="115">
        <v>3</v>
      </c>
      <c r="AC1449" s="116">
        <v>1441</v>
      </c>
      <c r="AD1449" s="107">
        <v>0.18115002552021148</v>
      </c>
      <c r="AE1449" s="104">
        <v>-2.4647430858508961</v>
      </c>
    </row>
    <row r="1450" spans="1:31" x14ac:dyDescent="0.3">
      <c r="A1450" s="104" t="s">
        <v>2627</v>
      </c>
      <c r="B1450" s="115">
        <v>21</v>
      </c>
      <c r="C1450" s="116">
        <v>2</v>
      </c>
      <c r="D1450" s="107">
        <v>76.163799999999995</v>
      </c>
      <c r="E1450" s="104">
        <v>0.40701736278732598</v>
      </c>
      <c r="F1450" s="107">
        <f t="shared" si="22"/>
        <v>0.39038706398881201</v>
      </c>
      <c r="G1450" s="104">
        <v>0.13409078744276001</v>
      </c>
      <c r="H1450" s="107">
        <v>2.2322638824753001</v>
      </c>
      <c r="I1450" s="104">
        <v>0.111804459807363</v>
      </c>
      <c r="J1450" s="115" t="s">
        <v>0</v>
      </c>
      <c r="K1450" s="116" t="s">
        <v>1</v>
      </c>
      <c r="L1450" s="107">
        <v>272693.94079999998</v>
      </c>
      <c r="M1450" s="104" t="s">
        <v>2628</v>
      </c>
      <c r="N1450" s="101">
        <v>18.047582018218701</v>
      </c>
      <c r="O1450" s="99">
        <v>118.794390287883</v>
      </c>
      <c r="P1450" s="111">
        <v>85.260210812512895</v>
      </c>
      <c r="Q1450" s="104">
        <v>74.034061039538201</v>
      </c>
      <c r="R1450" s="101">
        <v>1.8694315726793651</v>
      </c>
      <c r="S1450" s="99">
        <v>0.69296506834716798</v>
      </c>
      <c r="T1450" s="143">
        <v>3</v>
      </c>
      <c r="U1450" s="116">
        <v>1333</v>
      </c>
      <c r="V1450" s="101">
        <v>32.298417800854899</v>
      </c>
      <c r="W1450" s="99">
        <v>32.267547982098499</v>
      </c>
      <c r="X1450" s="111">
        <v>34.9304176250563</v>
      </c>
      <c r="Y1450" s="104">
        <v>33.165461136003238</v>
      </c>
      <c r="Z1450" s="107">
        <v>1.5206860401517879</v>
      </c>
      <c r="AA1450" s="104">
        <v>4.6089366266589583E-2</v>
      </c>
      <c r="AB1450" s="115">
        <v>3</v>
      </c>
      <c r="AC1450" s="116">
        <v>1442</v>
      </c>
      <c r="AD1450" s="107">
        <v>0.44797571104860889</v>
      </c>
      <c r="AE1450" s="104">
        <v>-1.1585075824698139</v>
      </c>
    </row>
    <row r="1451" spans="1:31" x14ac:dyDescent="0.3">
      <c r="A1451" s="104" t="s">
        <v>2391</v>
      </c>
      <c r="B1451" s="115">
        <v>2</v>
      </c>
      <c r="C1451" s="116">
        <v>1</v>
      </c>
      <c r="D1451" s="107">
        <v>7.3693999999999997</v>
      </c>
      <c r="E1451" s="104">
        <v>0.28521001911550597</v>
      </c>
      <c r="F1451" s="107">
        <f t="shared" si="22"/>
        <v>0.54483522226284509</v>
      </c>
      <c r="G1451" s="104">
        <v>0.103312420030823</v>
      </c>
      <c r="H1451" s="107">
        <v>2.6398756002158499</v>
      </c>
      <c r="I1451" s="104">
        <v>0.16020561309374601</v>
      </c>
      <c r="J1451" s="115" t="s">
        <v>1</v>
      </c>
      <c r="K1451" s="116" t="s">
        <v>0</v>
      </c>
      <c r="L1451" s="107">
        <v>105089.783</v>
      </c>
      <c r="M1451" s="104" t="s">
        <v>2392</v>
      </c>
      <c r="N1451" s="101">
        <v>13.934530126362899</v>
      </c>
      <c r="O1451" s="99">
        <v>14.637383669045001</v>
      </c>
      <c r="P1451" s="111">
        <v>8.6965625869470795</v>
      </c>
      <c r="Q1451" s="104">
        <v>12.422825460784994</v>
      </c>
      <c r="R1451" s="101">
        <v>1.094220383479269</v>
      </c>
      <c r="S1451" s="99">
        <v>0.26130265082145027</v>
      </c>
      <c r="T1451" s="143">
        <v>3</v>
      </c>
      <c r="U1451" s="116">
        <v>1505</v>
      </c>
      <c r="V1451" s="101">
        <v>45.223607792685598</v>
      </c>
      <c r="W1451" s="99">
        <v>45.172782791829597</v>
      </c>
      <c r="X1451" s="111">
        <v>7.9877508744842904</v>
      </c>
      <c r="Y1451" s="104">
        <v>32.794713819666491</v>
      </c>
      <c r="Z1451" s="107">
        <v>1.5158038454200342</v>
      </c>
      <c r="AA1451" s="104">
        <v>0.65508957478487129</v>
      </c>
      <c r="AB1451" s="115">
        <v>3</v>
      </c>
      <c r="AC1451" s="116">
        <v>1443</v>
      </c>
      <c r="AD1451" s="107">
        <v>2.6398756002158468</v>
      </c>
      <c r="AE1451" s="104">
        <v>1.4004699465609047</v>
      </c>
    </row>
    <row r="1452" spans="1:31" x14ac:dyDescent="0.3">
      <c r="A1452" s="104" t="s">
        <v>1697</v>
      </c>
      <c r="B1452" s="115">
        <v>15</v>
      </c>
      <c r="C1452" s="116">
        <v>1</v>
      </c>
      <c r="D1452" s="107">
        <v>72.579599999999999</v>
      </c>
      <c r="E1452" s="104">
        <v>8.1408806230172395E-2</v>
      </c>
      <c r="F1452" s="107">
        <f t="shared" si="22"/>
        <v>1.0893286136573685</v>
      </c>
      <c r="G1452" s="104">
        <v>4.1622454359624403E-2</v>
      </c>
      <c r="H1452" s="107">
        <v>5.1941837081028499</v>
      </c>
      <c r="I1452" s="104">
        <v>0.42445211681956102</v>
      </c>
      <c r="J1452" s="115" t="s">
        <v>0</v>
      </c>
      <c r="K1452" s="116" t="s">
        <v>1</v>
      </c>
      <c r="L1452" s="107">
        <v>264284.18599999999</v>
      </c>
      <c r="M1452" s="104" t="s">
        <v>1698</v>
      </c>
      <c r="N1452" s="101">
        <v>83.267432106319802</v>
      </c>
      <c r="O1452" s="99">
        <v>36.350760698680602</v>
      </c>
      <c r="P1452" s="111">
        <v>49.9942332172619</v>
      </c>
      <c r="Q1452" s="104">
        <v>56.537475340754099</v>
      </c>
      <c r="R1452" s="101">
        <v>1.7523364113332056</v>
      </c>
      <c r="S1452" s="99">
        <v>0.42685047920224872</v>
      </c>
      <c r="T1452" s="143">
        <v>3</v>
      </c>
      <c r="U1452" s="116">
        <v>1388</v>
      </c>
      <c r="V1452" s="101">
        <v>32.654298645169099</v>
      </c>
      <c r="W1452" s="99"/>
      <c r="X1452" s="111"/>
      <c r="Y1452" s="104">
        <v>32.654298645169099</v>
      </c>
      <c r="Z1452" s="107">
        <v>1.5139403603428647</v>
      </c>
      <c r="AA1452" s="104"/>
      <c r="AB1452" s="115">
        <v>1</v>
      </c>
      <c r="AC1452" s="116">
        <v>1444</v>
      </c>
      <c r="AD1452" s="107">
        <v>0.57756909816648272</v>
      </c>
      <c r="AE1452" s="104">
        <v>-0.79193453949501336</v>
      </c>
    </row>
    <row r="1453" spans="1:31" x14ac:dyDescent="0.3">
      <c r="A1453" s="104" t="s">
        <v>1025</v>
      </c>
      <c r="B1453" s="115">
        <v>5</v>
      </c>
      <c r="C1453" s="116">
        <v>1</v>
      </c>
      <c r="D1453" s="107">
        <v>17.001200000000001</v>
      </c>
      <c r="E1453" s="104">
        <v>1.5087484624809499E-2</v>
      </c>
      <c r="F1453" s="107">
        <f t="shared" si="22"/>
        <v>1.8213831594704879</v>
      </c>
      <c r="G1453" s="104">
        <v>1.28257108042957E-2</v>
      </c>
      <c r="H1453" s="107">
        <v>2.58945255317898</v>
      </c>
      <c r="I1453" s="104">
        <v>0.85638203923618905</v>
      </c>
      <c r="J1453" s="115" t="s">
        <v>0</v>
      </c>
      <c r="K1453" s="116" t="s">
        <v>1</v>
      </c>
      <c r="L1453" s="107">
        <v>200569.44930000001</v>
      </c>
      <c r="M1453" s="104" t="s">
        <v>1026</v>
      </c>
      <c r="N1453" s="101">
        <v>96.130860632468597</v>
      </c>
      <c r="O1453" s="99">
        <v>102.997548278068</v>
      </c>
      <c r="P1453" s="111">
        <v>53.018760297626301</v>
      </c>
      <c r="Q1453" s="104">
        <v>84.049056402720964</v>
      </c>
      <c r="R1453" s="101">
        <v>1.9245328420896866</v>
      </c>
      <c r="S1453" s="99">
        <v>0.32232916162076258</v>
      </c>
      <c r="T1453" s="143">
        <v>3</v>
      </c>
      <c r="U1453" s="116">
        <v>1311</v>
      </c>
      <c r="V1453" s="101">
        <v>32.961738880686397</v>
      </c>
      <c r="W1453" s="99">
        <v>36.4520025203323</v>
      </c>
      <c r="X1453" s="111">
        <v>27.960960019407</v>
      </c>
      <c r="Y1453" s="104">
        <v>32.458233806808565</v>
      </c>
      <c r="Z1453" s="107">
        <v>1.5113248842879383</v>
      </c>
      <c r="AA1453" s="104">
        <v>0.13148760056864009</v>
      </c>
      <c r="AB1453" s="115">
        <v>3</v>
      </c>
      <c r="AC1453" s="116">
        <v>1445</v>
      </c>
      <c r="AD1453" s="107">
        <v>0.38618201317198581</v>
      </c>
      <c r="AE1453" s="104">
        <v>-1.372647124052659</v>
      </c>
    </row>
    <row r="1454" spans="1:31" x14ac:dyDescent="0.3">
      <c r="A1454" s="104" t="s">
        <v>209</v>
      </c>
      <c r="B1454" s="115">
        <v>4</v>
      </c>
      <c r="C1454" s="116">
        <v>1</v>
      </c>
      <c r="D1454" s="107">
        <v>18.018799999999999</v>
      </c>
      <c r="E1454" s="104">
        <v>1.2831500272236801E-4</v>
      </c>
      <c r="F1454" s="107">
        <f t="shared" si="22"/>
        <v>3.8917225624978866</v>
      </c>
      <c r="G1454" s="104">
        <v>5.6392451335778905E-4</v>
      </c>
      <c r="H1454" s="107">
        <v>5.5614590595870803</v>
      </c>
      <c r="I1454" s="104">
        <v>1</v>
      </c>
      <c r="J1454" s="115" t="s">
        <v>0</v>
      </c>
      <c r="K1454" s="116" t="s">
        <v>1</v>
      </c>
      <c r="L1454" s="107">
        <v>68444.114100000006</v>
      </c>
      <c r="M1454" s="104" t="s">
        <v>210</v>
      </c>
      <c r="N1454" s="101">
        <v>188.73915343758799</v>
      </c>
      <c r="O1454" s="99">
        <v>193.92493430264599</v>
      </c>
      <c r="P1454" s="111">
        <v>151.10785399938499</v>
      </c>
      <c r="Q1454" s="104">
        <v>177.92398057987302</v>
      </c>
      <c r="R1454" s="101">
        <v>2.2502344862044334</v>
      </c>
      <c r="S1454" s="99">
        <v>0.13133556345117339</v>
      </c>
      <c r="T1454" s="143">
        <v>3</v>
      </c>
      <c r="U1454" s="116">
        <v>1079</v>
      </c>
      <c r="V1454" s="101">
        <v>33.7329350633308</v>
      </c>
      <c r="W1454" s="99">
        <v>35.503964240213797</v>
      </c>
      <c r="X1454" s="111">
        <v>26.740062141398699</v>
      </c>
      <c r="Y1454" s="104">
        <v>31.992320481647763</v>
      </c>
      <c r="Z1454" s="107">
        <v>1.5050457416729159</v>
      </c>
      <c r="AA1454" s="104">
        <v>0.1448467328088667</v>
      </c>
      <c r="AB1454" s="115">
        <v>3</v>
      </c>
      <c r="AC1454" s="116">
        <v>1446</v>
      </c>
      <c r="AD1454" s="107">
        <v>0.17980892950675573</v>
      </c>
      <c r="AE1454" s="104">
        <v>-2.4754634264530893</v>
      </c>
    </row>
    <row r="1455" spans="1:31" x14ac:dyDescent="0.3">
      <c r="A1455" s="104" t="s">
        <v>1563</v>
      </c>
      <c r="B1455" s="115">
        <v>5</v>
      </c>
      <c r="C1455" s="116">
        <v>1</v>
      </c>
      <c r="D1455" s="107">
        <v>18.129000000000001</v>
      </c>
      <c r="E1455" s="104">
        <v>6.0713397614551697E-2</v>
      </c>
      <c r="F1455" s="107">
        <f t="shared" si="22"/>
        <v>1.2167154626638124</v>
      </c>
      <c r="G1455" s="104">
        <v>3.3740572435155797E-2</v>
      </c>
      <c r="H1455" s="107">
        <v>8.3638817827472405</v>
      </c>
      <c r="I1455" s="104">
        <v>0.50318155636047901</v>
      </c>
      <c r="J1455" s="115" t="s">
        <v>1</v>
      </c>
      <c r="K1455" s="116" t="s">
        <v>0</v>
      </c>
      <c r="L1455" s="107">
        <v>188885.3077</v>
      </c>
      <c r="M1455" s="104" t="s">
        <v>1564</v>
      </c>
      <c r="N1455" s="101"/>
      <c r="O1455" s="99">
        <v>11.4632537568831</v>
      </c>
      <c r="P1455" s="111"/>
      <c r="Q1455" s="104">
        <v>11.4632537568831</v>
      </c>
      <c r="R1455" s="101">
        <v>1.0593079062957347</v>
      </c>
      <c r="S1455" s="99"/>
      <c r="T1455" s="143">
        <v>1</v>
      </c>
      <c r="U1455" s="116">
        <v>1510</v>
      </c>
      <c r="V1455" s="101">
        <v>34.465127466959501</v>
      </c>
      <c r="W1455" s="99">
        <v>50.109033850040397</v>
      </c>
      <c r="X1455" s="111">
        <v>11.303137951203899</v>
      </c>
      <c r="Y1455" s="104">
        <v>31.959099756067928</v>
      </c>
      <c r="Z1455" s="107">
        <v>1.5045945373353653</v>
      </c>
      <c r="AA1455" s="104">
        <v>0.61090417137289754</v>
      </c>
      <c r="AB1455" s="115">
        <v>3</v>
      </c>
      <c r="AC1455" s="116">
        <v>1447</v>
      </c>
      <c r="AD1455" s="107">
        <v>2.7879605942490908</v>
      </c>
      <c r="AE1455" s="104">
        <v>1.479210169928292</v>
      </c>
    </row>
    <row r="1456" spans="1:31" x14ac:dyDescent="0.3">
      <c r="A1456" s="104" t="s">
        <v>223</v>
      </c>
      <c r="B1456" s="115">
        <v>8</v>
      </c>
      <c r="C1456" s="116">
        <v>1</v>
      </c>
      <c r="D1456" s="107">
        <v>66.134100000000004</v>
      </c>
      <c r="E1456" s="104">
        <v>1.7448451491019999E-4</v>
      </c>
      <c r="F1456" s="107">
        <f t="shared" si="22"/>
        <v>3.7582431096071565</v>
      </c>
      <c r="G1456" s="104">
        <v>7.0454384976676799E-4</v>
      </c>
      <c r="H1456" s="107">
        <v>2.80383310970327</v>
      </c>
      <c r="I1456" s="104">
        <v>0.99999999999984202</v>
      </c>
      <c r="J1456" s="115" t="s">
        <v>0</v>
      </c>
      <c r="K1456" s="116" t="s">
        <v>1</v>
      </c>
      <c r="L1456" s="107">
        <v>13246.2359</v>
      </c>
      <c r="M1456" s="104" t="s">
        <v>224</v>
      </c>
      <c r="N1456" s="101">
        <v>95.058199214759</v>
      </c>
      <c r="O1456" s="99">
        <v>94.821473833229206</v>
      </c>
      <c r="P1456" s="111">
        <v>77.4956652667762</v>
      </c>
      <c r="Q1456" s="104">
        <v>89.125112771588135</v>
      </c>
      <c r="R1456" s="101">
        <v>1.950000092380791</v>
      </c>
      <c r="S1456" s="99">
        <v>0.11301071218238735</v>
      </c>
      <c r="T1456" s="143">
        <v>3</v>
      </c>
      <c r="U1456" s="116">
        <v>1293</v>
      </c>
      <c r="V1456" s="101">
        <v>29.771608920005999</v>
      </c>
      <c r="W1456" s="99">
        <v>32.019917404148899</v>
      </c>
      <c r="X1456" s="111">
        <v>33.569120281184802</v>
      </c>
      <c r="Y1456" s="104">
        <v>31.7868822017799</v>
      </c>
      <c r="Z1456" s="107">
        <v>1.502247932477033</v>
      </c>
      <c r="AA1456" s="104">
        <v>6.0070400854463225E-2</v>
      </c>
      <c r="AB1456" s="115">
        <v>3</v>
      </c>
      <c r="AC1456" s="116">
        <v>1448</v>
      </c>
      <c r="AD1456" s="107">
        <v>0.35665460848553476</v>
      </c>
      <c r="AE1456" s="104">
        <v>-1.4874004795307929</v>
      </c>
    </row>
    <row r="1457" spans="1:31" x14ac:dyDescent="0.3">
      <c r="A1457" s="104" t="s">
        <v>1475</v>
      </c>
      <c r="B1457" s="115">
        <v>3</v>
      </c>
      <c r="C1457" s="116">
        <v>1</v>
      </c>
      <c r="D1457" s="107">
        <v>11.896100000000001</v>
      </c>
      <c r="E1457" s="104">
        <v>4.88140373571724E-2</v>
      </c>
      <c r="F1457" s="107">
        <f t="shared" si="22"/>
        <v>1.3114552708227158</v>
      </c>
      <c r="G1457" s="104">
        <v>2.8760535223215099E-2</v>
      </c>
      <c r="H1457" s="107">
        <v>2.8737061228743901</v>
      </c>
      <c r="I1457" s="104">
        <v>0.56355184987250995</v>
      </c>
      <c r="J1457" s="115" t="s">
        <v>0</v>
      </c>
      <c r="K1457" s="116" t="s">
        <v>1</v>
      </c>
      <c r="L1457" s="107">
        <v>161602.59839999999</v>
      </c>
      <c r="M1457" s="104" t="s">
        <v>1476</v>
      </c>
      <c r="N1457" s="101">
        <v>103.18705205681201</v>
      </c>
      <c r="O1457" s="99">
        <v>89.852712376760493</v>
      </c>
      <c r="P1457" s="111">
        <v>72.0991991043404</v>
      </c>
      <c r="Q1457" s="104">
        <v>88.379654512637629</v>
      </c>
      <c r="R1457" s="101">
        <v>1.9463522995169702</v>
      </c>
      <c r="S1457" s="99">
        <v>0.1764680787490403</v>
      </c>
      <c r="T1457" s="143">
        <v>3</v>
      </c>
      <c r="U1457" s="116">
        <v>1296</v>
      </c>
      <c r="V1457" s="101">
        <v>25.774773505987302</v>
      </c>
      <c r="W1457" s="99">
        <v>53.965380045693003</v>
      </c>
      <c r="X1457" s="111">
        <v>12.5236174120362</v>
      </c>
      <c r="Y1457" s="104">
        <v>30.754590321238837</v>
      </c>
      <c r="Z1457" s="107">
        <v>1.4879099462057963</v>
      </c>
      <c r="AA1457" s="104">
        <v>0.68818736152444715</v>
      </c>
      <c r="AB1457" s="115">
        <v>3</v>
      </c>
      <c r="AC1457" s="116">
        <v>1449</v>
      </c>
      <c r="AD1457" s="107">
        <v>0.34798269455603226</v>
      </c>
      <c r="AE1457" s="104">
        <v>-1.5229125333506672</v>
      </c>
    </row>
    <row r="1458" spans="1:31" x14ac:dyDescent="0.3">
      <c r="A1458" s="104" t="s">
        <v>2055</v>
      </c>
      <c r="B1458" s="115">
        <v>1</v>
      </c>
      <c r="C1458" s="116">
        <v>1</v>
      </c>
      <c r="D1458" s="107">
        <v>4.7591000000000001</v>
      </c>
      <c r="E1458" s="104">
        <v>0.16119702407900199</v>
      </c>
      <c r="F1458" s="107">
        <f t="shared" si="22"/>
        <v>0.79264298013637435</v>
      </c>
      <c r="G1458" s="104">
        <v>6.7998743757284305E-2</v>
      </c>
      <c r="H1458" s="107">
        <v>1.9160653581273901</v>
      </c>
      <c r="I1458" s="104">
        <v>0.26316452821113101</v>
      </c>
      <c r="J1458" s="115" t="s">
        <v>0</v>
      </c>
      <c r="K1458" s="116" t="s">
        <v>1</v>
      </c>
      <c r="L1458" s="107">
        <v>40309.752800000002</v>
      </c>
      <c r="M1458" s="104" t="s">
        <v>2056</v>
      </c>
      <c r="N1458" s="101">
        <v>54.466385690983998</v>
      </c>
      <c r="O1458" s="99">
        <v>65.410750547711302</v>
      </c>
      <c r="P1458" s="111">
        <v>54.542898012747898</v>
      </c>
      <c r="Q1458" s="104">
        <v>58.14001141714774</v>
      </c>
      <c r="R1458" s="101">
        <v>1.7644751127182716</v>
      </c>
      <c r="S1458" s="99">
        <v>0.10830340160203272</v>
      </c>
      <c r="T1458" s="143">
        <v>3</v>
      </c>
      <c r="U1458" s="116">
        <v>1379</v>
      </c>
      <c r="V1458" s="101">
        <v>35.082721558615503</v>
      </c>
      <c r="W1458" s="99">
        <v>46.394891924995001</v>
      </c>
      <c r="X1458" s="111">
        <v>9.5527021116295803</v>
      </c>
      <c r="Y1458" s="104">
        <v>30.343438531746695</v>
      </c>
      <c r="Z1458" s="107">
        <v>1.4820647936803601</v>
      </c>
      <c r="AA1458" s="104">
        <v>0.62197280750579653</v>
      </c>
      <c r="AB1458" s="115">
        <v>3</v>
      </c>
      <c r="AC1458" s="116">
        <v>1450</v>
      </c>
      <c r="AD1458" s="107">
        <v>0.52190286503447847</v>
      </c>
      <c r="AE1458" s="104">
        <v>-0.93814677309814165</v>
      </c>
    </row>
    <row r="1459" spans="1:31" x14ac:dyDescent="0.3">
      <c r="A1459" s="104" t="s">
        <v>3011</v>
      </c>
      <c r="B1459" s="115">
        <v>3</v>
      </c>
      <c r="C1459" s="116">
        <v>2</v>
      </c>
      <c r="D1459" s="107">
        <v>10.933299999999999</v>
      </c>
      <c r="E1459" s="104">
        <v>0.73876969875855403</v>
      </c>
      <c r="F1459" s="107">
        <f t="shared" si="22"/>
        <v>0.13149092580871585</v>
      </c>
      <c r="G1459" s="104">
        <v>0.212264346508128</v>
      </c>
      <c r="H1459" s="107">
        <v>1.05224096003862</v>
      </c>
      <c r="I1459" s="104">
        <v>5.9105318456153598E-2</v>
      </c>
      <c r="J1459" s="115" t="s">
        <v>1</v>
      </c>
      <c r="K1459" s="116" t="s">
        <v>0</v>
      </c>
      <c r="L1459" s="107">
        <v>127698.72779999999</v>
      </c>
      <c r="M1459" s="104" t="s">
        <v>3012</v>
      </c>
      <c r="N1459" s="101">
        <v>32.064215025895798</v>
      </c>
      <c r="O1459" s="99">
        <v>21.6519167958064</v>
      </c>
      <c r="P1459" s="111">
        <v>32.669734933198797</v>
      </c>
      <c r="Q1459" s="104">
        <v>28.795288918300333</v>
      </c>
      <c r="R1459" s="101">
        <v>1.4593214403930677</v>
      </c>
      <c r="S1459" s="99">
        <v>0.21509580470382195</v>
      </c>
      <c r="T1459" s="143">
        <v>3</v>
      </c>
      <c r="U1459" s="116">
        <v>1470</v>
      </c>
      <c r="V1459" s="101">
        <v>24.831962028350802</v>
      </c>
      <c r="W1459" s="99">
        <v>32.121780676727496</v>
      </c>
      <c r="X1459" s="111">
        <v>33.945004662867099</v>
      </c>
      <c r="Y1459" s="104">
        <v>30.299582455981795</v>
      </c>
      <c r="Z1459" s="107">
        <v>1.4814366437395159</v>
      </c>
      <c r="AA1459" s="104">
        <v>0.1591458432618251</v>
      </c>
      <c r="AB1459" s="115">
        <v>3</v>
      </c>
      <c r="AC1459" s="116">
        <v>1451</v>
      </c>
      <c r="AD1459" s="107">
        <v>1.0522409600386207</v>
      </c>
      <c r="AE1459" s="104">
        <v>7.3465115320712995E-2</v>
      </c>
    </row>
    <row r="1460" spans="1:31" x14ac:dyDescent="0.3">
      <c r="A1460" s="104" t="s">
        <v>2353</v>
      </c>
      <c r="B1460" s="115">
        <v>3</v>
      </c>
      <c r="C1460" s="116">
        <v>1</v>
      </c>
      <c r="D1460" s="107">
        <v>14.1843</v>
      </c>
      <c r="E1460" s="104">
        <v>0.266463294479024</v>
      </c>
      <c r="F1460" s="107">
        <f t="shared" si="22"/>
        <v>0.57436260691173402</v>
      </c>
      <c r="G1460" s="104">
        <v>9.8089188811290806E-2</v>
      </c>
      <c r="H1460" s="107">
        <v>1.6853941561079699</v>
      </c>
      <c r="I1460" s="104">
        <v>0.17084204047457899</v>
      </c>
      <c r="J1460" s="115" t="s">
        <v>0</v>
      </c>
      <c r="K1460" s="116" t="s">
        <v>1</v>
      </c>
      <c r="L1460" s="107">
        <v>211015.57930000001</v>
      </c>
      <c r="M1460" s="104" t="s">
        <v>2354</v>
      </c>
      <c r="N1460" s="101">
        <v>44.2778084623762</v>
      </c>
      <c r="O1460" s="99">
        <v>28.892750098964601</v>
      </c>
      <c r="P1460" s="111">
        <v>77.439543162733798</v>
      </c>
      <c r="Q1460" s="104">
        <v>50.203367241358194</v>
      </c>
      <c r="R1460" s="101">
        <v>1.7007328471310312</v>
      </c>
      <c r="S1460" s="99">
        <v>0.49418829883814036</v>
      </c>
      <c r="T1460" s="143">
        <v>3</v>
      </c>
      <c r="U1460" s="116">
        <v>1408</v>
      </c>
      <c r="V1460" s="101">
        <v>49.859722777735001</v>
      </c>
      <c r="W1460" s="99">
        <v>20.034353733078898</v>
      </c>
      <c r="X1460" s="111">
        <v>19.467869582480802</v>
      </c>
      <c r="Y1460" s="104">
        <v>29.787315364431567</v>
      </c>
      <c r="Z1460" s="107">
        <v>1.4740313634046327</v>
      </c>
      <c r="AA1460" s="104">
        <v>0.58365522176694473</v>
      </c>
      <c r="AB1460" s="115">
        <v>3</v>
      </c>
      <c r="AC1460" s="116">
        <v>1452</v>
      </c>
      <c r="AD1460" s="107">
        <v>0.59333301730989041</v>
      </c>
      <c r="AE1460" s="104">
        <v>-0.75308602794337409</v>
      </c>
    </row>
    <row r="1461" spans="1:31" x14ac:dyDescent="0.3">
      <c r="A1461" s="104" t="s">
        <v>2891</v>
      </c>
      <c r="B1461" s="115">
        <v>9</v>
      </c>
      <c r="C1461" s="116">
        <v>1</v>
      </c>
      <c r="D1461" s="107">
        <v>29.2773</v>
      </c>
      <c r="E1461" s="104">
        <v>0.63701240368842005</v>
      </c>
      <c r="F1461" s="107">
        <f t="shared" si="22"/>
        <v>0.19585211114818135</v>
      </c>
      <c r="G1461" s="104">
        <v>0.190643295812437</v>
      </c>
      <c r="H1461" s="107">
        <v>1.2193796421348699</v>
      </c>
      <c r="I1461" s="104">
        <v>6.8568364454666506E-2</v>
      </c>
      <c r="J1461" s="115" t="s">
        <v>0</v>
      </c>
      <c r="K1461" s="116" t="s">
        <v>1</v>
      </c>
      <c r="L1461" s="107">
        <v>349980.152</v>
      </c>
      <c r="M1461" s="104" t="s">
        <v>2892</v>
      </c>
      <c r="N1461" s="101">
        <v>19.2054767946533</v>
      </c>
      <c r="O1461" s="99">
        <v>34.8084729672847</v>
      </c>
      <c r="P1461" s="111">
        <v>49.744859588893</v>
      </c>
      <c r="Q1461" s="104">
        <v>34.586269783610334</v>
      </c>
      <c r="R1461" s="101">
        <v>1.5389037247853239</v>
      </c>
      <c r="S1461" s="99">
        <v>0.44153081554743884</v>
      </c>
      <c r="T1461" s="143">
        <v>3</v>
      </c>
      <c r="U1461" s="116">
        <v>1447</v>
      </c>
      <c r="V1461" s="101">
        <v>27.805062385033601</v>
      </c>
      <c r="W1461" s="99">
        <v>15.648345917445299</v>
      </c>
      <c r="X1461" s="111">
        <v>41.638064250869398</v>
      </c>
      <c r="Y1461" s="104">
        <v>28.363824184449431</v>
      </c>
      <c r="Z1461" s="107">
        <v>1.4527647846999578</v>
      </c>
      <c r="AA1461" s="104">
        <v>0.45846659175779986</v>
      </c>
      <c r="AB1461" s="115">
        <v>3</v>
      </c>
      <c r="AC1461" s="116">
        <v>1453</v>
      </c>
      <c r="AD1461" s="107">
        <v>0.82008913831726427</v>
      </c>
      <c r="AE1461" s="104">
        <v>-0.28614736513339656</v>
      </c>
    </row>
    <row r="1462" spans="1:31" x14ac:dyDescent="0.3">
      <c r="A1462" s="104" t="s">
        <v>2389</v>
      </c>
      <c r="B1462" s="115">
        <v>3</v>
      </c>
      <c r="C1462" s="116">
        <v>1</v>
      </c>
      <c r="D1462" s="107">
        <v>11.470700000000001</v>
      </c>
      <c r="E1462" s="104">
        <v>0.28514708421607698</v>
      </c>
      <c r="F1462" s="107">
        <f t="shared" si="22"/>
        <v>0.54493106495330146</v>
      </c>
      <c r="G1462" s="104">
        <v>0.103312420030823</v>
      </c>
      <c r="H1462" s="107">
        <v>1.55541120733747</v>
      </c>
      <c r="I1462" s="104">
        <v>0.16023942000278099</v>
      </c>
      <c r="J1462" s="115" t="s">
        <v>1</v>
      </c>
      <c r="K1462" s="116" t="s">
        <v>0</v>
      </c>
      <c r="L1462" s="107">
        <v>128329.70389999999</v>
      </c>
      <c r="M1462" s="104" t="s">
        <v>2390</v>
      </c>
      <c r="N1462" s="101">
        <v>33.5119190457903</v>
      </c>
      <c r="O1462" s="99">
        <v>14.5931911240058</v>
      </c>
      <c r="P1462" s="111">
        <v>6.5136149908774801</v>
      </c>
      <c r="Q1462" s="104">
        <v>18.206241720224526</v>
      </c>
      <c r="R1462" s="101">
        <v>1.2602203044647535</v>
      </c>
      <c r="S1462" s="99">
        <v>0.76111509360941754</v>
      </c>
      <c r="T1462" s="143">
        <v>3</v>
      </c>
      <c r="U1462" s="116">
        <v>1497</v>
      </c>
      <c r="V1462" s="101">
        <v>19.343870299662601</v>
      </c>
      <c r="W1462" s="99">
        <v>30.412288296069299</v>
      </c>
      <c r="X1462" s="111">
        <v>35.198418649665001</v>
      </c>
      <c r="Y1462" s="104">
        <v>28.318192415132302</v>
      </c>
      <c r="Z1462" s="107">
        <v>1.4520655283543273</v>
      </c>
      <c r="AA1462" s="104">
        <v>0.28716778367193779</v>
      </c>
      <c r="AB1462" s="115">
        <v>3</v>
      </c>
      <c r="AC1462" s="116">
        <v>1454</v>
      </c>
      <c r="AD1462" s="107">
        <v>1.5554112073374731</v>
      </c>
      <c r="AE1462" s="104">
        <v>0.63729603910873112</v>
      </c>
    </row>
    <row r="1463" spans="1:31" x14ac:dyDescent="0.3">
      <c r="A1463" s="104" t="s">
        <v>2163</v>
      </c>
      <c r="B1463" s="115">
        <v>7</v>
      </c>
      <c r="C1463" s="116">
        <v>1</v>
      </c>
      <c r="D1463" s="107">
        <v>27.408000000000001</v>
      </c>
      <c r="E1463" s="104">
        <v>0.194086172337777</v>
      </c>
      <c r="F1463" s="107">
        <f t="shared" si="22"/>
        <v>0.7120054048039034</v>
      </c>
      <c r="G1463" s="104">
        <v>7.7759908802684297E-2</v>
      </c>
      <c r="H1463" s="107">
        <v>64.335280864275106</v>
      </c>
      <c r="I1463" s="104">
        <v>0.226268955585714</v>
      </c>
      <c r="J1463" s="115" t="s">
        <v>0</v>
      </c>
      <c r="K1463" s="116" t="s">
        <v>1</v>
      </c>
      <c r="L1463" s="107">
        <v>200327.6488</v>
      </c>
      <c r="M1463" s="104" t="s">
        <v>2164</v>
      </c>
      <c r="N1463" s="101">
        <v>5.5222279920609001</v>
      </c>
      <c r="O1463" s="99">
        <v>20.763508985936401</v>
      </c>
      <c r="P1463" s="111">
        <v>1772.24303117872</v>
      </c>
      <c r="Q1463" s="104">
        <v>599.50958938557244</v>
      </c>
      <c r="R1463" s="101">
        <v>2.7777961341970552</v>
      </c>
      <c r="S1463" s="99">
        <v>1.6941272677255168</v>
      </c>
      <c r="T1463" s="143">
        <v>3</v>
      </c>
      <c r="U1463" s="116">
        <v>622</v>
      </c>
      <c r="V1463" s="101">
        <v>27.9555594379231</v>
      </c>
      <c r="W1463" s="99"/>
      <c r="X1463" s="111"/>
      <c r="Y1463" s="104">
        <v>27.9555594379231</v>
      </c>
      <c r="Z1463" s="107">
        <v>1.4464681876471661</v>
      </c>
      <c r="AA1463" s="104"/>
      <c r="AB1463" s="115">
        <v>1</v>
      </c>
      <c r="AC1463" s="116">
        <v>1455</v>
      </c>
      <c r="AD1463" s="107">
        <v>4.663071272400212E-2</v>
      </c>
      <c r="AE1463" s="104">
        <v>-4.4225757091527766</v>
      </c>
    </row>
    <row r="1464" spans="1:31" x14ac:dyDescent="0.3">
      <c r="A1464" s="104" t="s">
        <v>2961</v>
      </c>
      <c r="B1464" s="115">
        <v>3</v>
      </c>
      <c r="C1464" s="116">
        <v>2</v>
      </c>
      <c r="D1464" s="107">
        <v>11.375400000000001</v>
      </c>
      <c r="E1464" s="104">
        <v>0.69001107190064304</v>
      </c>
      <c r="F1464" s="107">
        <f t="shared" si="22"/>
        <v>0.16114394052828818</v>
      </c>
      <c r="G1464" s="104">
        <v>0.201617482483373</v>
      </c>
      <c r="H1464" s="107">
        <v>1.9609639994377299</v>
      </c>
      <c r="I1464" s="104">
        <v>6.3127135014816496E-2</v>
      </c>
      <c r="J1464" s="115" t="s">
        <v>0</v>
      </c>
      <c r="K1464" s="116" t="s">
        <v>1</v>
      </c>
      <c r="L1464" s="107">
        <v>98611.891600000003</v>
      </c>
      <c r="M1464" s="104" t="s">
        <v>2962</v>
      </c>
      <c r="N1464" s="101">
        <v>152.6301261138</v>
      </c>
      <c r="O1464" s="99"/>
      <c r="P1464" s="111">
        <v>10.0047711521004</v>
      </c>
      <c r="Q1464" s="104">
        <v>81.317448632950203</v>
      </c>
      <c r="R1464" s="101">
        <v>1.9101837440189582</v>
      </c>
      <c r="S1464" s="99">
        <v>1.240217903512663</v>
      </c>
      <c r="T1464" s="143">
        <v>2</v>
      </c>
      <c r="U1464" s="116">
        <v>1319</v>
      </c>
      <c r="V1464" s="101">
        <v>34.015111057646003</v>
      </c>
      <c r="W1464" s="99">
        <v>43.8613282872113</v>
      </c>
      <c r="X1464" s="111">
        <v>5.0597580114091398</v>
      </c>
      <c r="Y1464" s="104">
        <v>27.645399118755481</v>
      </c>
      <c r="Z1464" s="107">
        <v>1.4416228642628865</v>
      </c>
      <c r="AA1464" s="104">
        <v>0.7295893566678221</v>
      </c>
      <c r="AB1464" s="115">
        <v>3</v>
      </c>
      <c r="AC1464" s="116">
        <v>1456</v>
      </c>
      <c r="AD1464" s="107">
        <v>0.3399688453525021</v>
      </c>
      <c r="AE1464" s="104">
        <v>-1.556525550626833</v>
      </c>
    </row>
    <row r="1465" spans="1:31" x14ac:dyDescent="0.3">
      <c r="A1465" s="104" t="s">
        <v>207</v>
      </c>
      <c r="B1465" s="115">
        <v>32</v>
      </c>
      <c r="C1465" s="116">
        <v>2</v>
      </c>
      <c r="D1465" s="107">
        <v>261.77960000000002</v>
      </c>
      <c r="E1465" s="104">
        <v>1.28165459891583E-4</v>
      </c>
      <c r="F1465" s="107">
        <f t="shared" si="22"/>
        <v>3.892228999775142</v>
      </c>
      <c r="G1465" s="104">
        <v>5.6392451335778905E-4</v>
      </c>
      <c r="H1465" s="107">
        <v>7.7774990556435899</v>
      </c>
      <c r="I1465" s="104">
        <v>1</v>
      </c>
      <c r="J1465" s="115" t="s">
        <v>0</v>
      </c>
      <c r="K1465" s="116" t="s">
        <v>1</v>
      </c>
      <c r="L1465" s="107">
        <v>229968.92310000001</v>
      </c>
      <c r="M1465" s="104" t="s">
        <v>208</v>
      </c>
      <c r="N1465" s="101">
        <v>212.77889072642</v>
      </c>
      <c r="O1465" s="99">
        <v>228.40339686946001</v>
      </c>
      <c r="P1465" s="111">
        <v>173.75204186575101</v>
      </c>
      <c r="Q1465" s="104">
        <v>204.97810982054366</v>
      </c>
      <c r="R1465" s="101">
        <v>2.3117074840228002</v>
      </c>
      <c r="S1465" s="99">
        <v>0.13732387693886539</v>
      </c>
      <c r="T1465" s="143">
        <v>3</v>
      </c>
      <c r="U1465" s="116">
        <v>1026</v>
      </c>
      <c r="V1465" s="101">
        <v>28.654033224489901</v>
      </c>
      <c r="W1465" s="99">
        <v>29.7048068808447</v>
      </c>
      <c r="X1465" s="111">
        <v>20.706978490350899</v>
      </c>
      <c r="Y1465" s="104">
        <v>26.3552728652285</v>
      </c>
      <c r="Z1465" s="107">
        <v>1.4208675169747889</v>
      </c>
      <c r="AA1465" s="104">
        <v>0.18666854854909598</v>
      </c>
      <c r="AB1465" s="115">
        <v>3</v>
      </c>
      <c r="AC1465" s="116">
        <v>1457</v>
      </c>
      <c r="AD1465" s="107">
        <v>0.12857603618407001</v>
      </c>
      <c r="AE1465" s="104">
        <v>-2.9593063145853211</v>
      </c>
    </row>
    <row r="1466" spans="1:31" x14ac:dyDescent="0.3">
      <c r="A1466" s="104" t="s">
        <v>185</v>
      </c>
      <c r="B1466" s="115">
        <v>10</v>
      </c>
      <c r="C1466" s="116">
        <v>3</v>
      </c>
      <c r="D1466" s="107">
        <v>66.808599999999998</v>
      </c>
      <c r="E1466" s="104">
        <v>1.09882402873795E-4</v>
      </c>
      <c r="F1466" s="107">
        <f t="shared" si="22"/>
        <v>3.9590718521326211</v>
      </c>
      <c r="G1466" s="104">
        <v>5.50299740803782E-4</v>
      </c>
      <c r="H1466" s="107">
        <v>14.9323583273884</v>
      </c>
      <c r="I1466" s="104">
        <v>1</v>
      </c>
      <c r="J1466" s="115" t="s">
        <v>0</v>
      </c>
      <c r="K1466" s="116" t="s">
        <v>1</v>
      </c>
      <c r="L1466" s="107">
        <v>80945.178199999995</v>
      </c>
      <c r="M1466" s="104" t="s">
        <v>186</v>
      </c>
      <c r="N1466" s="101">
        <v>406.28920234783902</v>
      </c>
      <c r="O1466" s="99">
        <v>402.68890714165798</v>
      </c>
      <c r="P1466" s="111">
        <v>355.937385025487</v>
      </c>
      <c r="Q1466" s="104">
        <v>388.30516483832798</v>
      </c>
      <c r="R1466" s="101">
        <v>2.5891731671256721</v>
      </c>
      <c r="S1466" s="99">
        <v>7.233759586548319E-2</v>
      </c>
      <c r="T1466" s="143">
        <v>3</v>
      </c>
      <c r="U1466" s="116">
        <v>779</v>
      </c>
      <c r="V1466" s="101">
        <v>17.995008661773699</v>
      </c>
      <c r="W1466" s="99">
        <v>27.774576505036901</v>
      </c>
      <c r="X1466" s="111">
        <v>32.243242343385099</v>
      </c>
      <c r="Y1466" s="104">
        <v>26.004275836731903</v>
      </c>
      <c r="Z1466" s="107">
        <v>1.4150447641100676</v>
      </c>
      <c r="AA1466" s="104">
        <v>0.28023144520224241</v>
      </c>
      <c r="AB1466" s="115">
        <v>3</v>
      </c>
      <c r="AC1466" s="116">
        <v>1458</v>
      </c>
      <c r="AD1466" s="107">
        <v>6.6968658136594347E-2</v>
      </c>
      <c r="AE1466" s="104">
        <v>-3.9003701289827686</v>
      </c>
    </row>
    <row r="1467" spans="1:31" x14ac:dyDescent="0.3">
      <c r="A1467" s="104" t="s">
        <v>3134</v>
      </c>
      <c r="B1467" s="115">
        <v>7</v>
      </c>
      <c r="C1467" s="116">
        <v>1</v>
      </c>
      <c r="D1467" s="107">
        <v>25.473800000000001</v>
      </c>
      <c r="E1467" s="104">
        <v>0.87888224306589702</v>
      </c>
      <c r="F1467" s="107">
        <f t="shared" si="22"/>
        <v>5.6069309923505367E-2</v>
      </c>
      <c r="G1467" s="104">
        <v>0.24249199061035301</v>
      </c>
      <c r="H1467" s="107">
        <v>1.2187150481634701</v>
      </c>
      <c r="I1467" s="104">
        <v>5.1873799404809302E-2</v>
      </c>
      <c r="J1467" s="115" t="s">
        <v>1</v>
      </c>
      <c r="K1467" s="116" t="s">
        <v>0</v>
      </c>
      <c r="L1467" s="107">
        <v>234986.16</v>
      </c>
      <c r="M1467" s="104" t="s">
        <v>3135</v>
      </c>
      <c r="N1467" s="101">
        <v>19.5781683298421</v>
      </c>
      <c r="O1467" s="99">
        <v>11.7826589752851</v>
      </c>
      <c r="P1467" s="111">
        <v>32.421709527789602</v>
      </c>
      <c r="Q1467" s="104">
        <v>21.260845610972268</v>
      </c>
      <c r="R1467" s="101">
        <v>1.327580533793852</v>
      </c>
      <c r="S1467" s="99">
        <v>0.49019251633575167</v>
      </c>
      <c r="T1467" s="143">
        <v>3</v>
      </c>
      <c r="U1467" s="116">
        <v>1488</v>
      </c>
      <c r="V1467" s="101">
        <v>4.2407220430977803</v>
      </c>
      <c r="W1467" s="99">
        <v>49.333312988255798</v>
      </c>
      <c r="X1467" s="111">
        <v>24.1587024169628</v>
      </c>
      <c r="Y1467" s="104">
        <v>25.91091248277213</v>
      </c>
      <c r="Z1467" s="107">
        <v>1.413482707437961</v>
      </c>
      <c r="AA1467" s="104">
        <v>0.87211530607513599</v>
      </c>
      <c r="AB1467" s="115">
        <v>3</v>
      </c>
      <c r="AC1467" s="116">
        <v>1459</v>
      </c>
      <c r="AD1467" s="107">
        <v>1.2187150481634683</v>
      </c>
      <c r="AE1467" s="104">
        <v>0.28536084404025802</v>
      </c>
    </row>
    <row r="1468" spans="1:31" x14ac:dyDescent="0.3">
      <c r="A1468" s="104" t="s">
        <v>1981</v>
      </c>
      <c r="B1468" s="115">
        <v>3</v>
      </c>
      <c r="C1468" s="116">
        <v>1</v>
      </c>
      <c r="D1468" s="107">
        <v>15.2636</v>
      </c>
      <c r="E1468" s="104">
        <v>0.13619499309859101</v>
      </c>
      <c r="F1468" s="107">
        <f t="shared" si="22"/>
        <v>0.86583885798580784</v>
      </c>
      <c r="G1468" s="104">
        <v>5.9612269367506403E-2</v>
      </c>
      <c r="H1468" s="107">
        <v>4.8933890077844602</v>
      </c>
      <c r="I1468" s="104">
        <v>0.29939524505665799</v>
      </c>
      <c r="J1468" s="115" t="s">
        <v>0</v>
      </c>
      <c r="K1468" s="116" t="s">
        <v>1</v>
      </c>
      <c r="L1468" s="107">
        <v>106326.3903</v>
      </c>
      <c r="M1468" s="104" t="s">
        <v>1982</v>
      </c>
      <c r="N1468" s="101">
        <v>114.0607503368</v>
      </c>
      <c r="O1468" s="99">
        <v>64.636694017971493</v>
      </c>
      <c r="P1468" s="111">
        <v>73.885307536895894</v>
      </c>
      <c r="Q1468" s="104">
        <v>84.1942506305558</v>
      </c>
      <c r="R1468" s="101">
        <v>1.9252824358621718</v>
      </c>
      <c r="S1468" s="99">
        <v>0.31207920513417953</v>
      </c>
      <c r="T1468" s="143">
        <v>3</v>
      </c>
      <c r="U1468" s="116">
        <v>1310</v>
      </c>
      <c r="V1468" s="101">
        <v>27.359495735543899</v>
      </c>
      <c r="W1468" s="99"/>
      <c r="X1468" s="111">
        <v>24.257645572832601</v>
      </c>
      <c r="Y1468" s="104">
        <v>25.808570654188252</v>
      </c>
      <c r="Z1468" s="107">
        <v>1.4117639528511907</v>
      </c>
      <c r="AA1468" s="104">
        <v>8.4984918911881549E-2</v>
      </c>
      <c r="AB1468" s="115">
        <v>2</v>
      </c>
      <c r="AC1468" s="116">
        <v>1460</v>
      </c>
      <c r="AD1468" s="107">
        <v>0.30653602188867035</v>
      </c>
      <c r="AE1468" s="104">
        <v>-1.7058714759581173</v>
      </c>
    </row>
    <row r="1469" spans="1:31" x14ac:dyDescent="0.3">
      <c r="A1469" s="104" t="s">
        <v>2451</v>
      </c>
      <c r="B1469" s="115">
        <v>4</v>
      </c>
      <c r="C1469" s="116">
        <v>1</v>
      </c>
      <c r="D1469" s="107">
        <v>18.9069</v>
      </c>
      <c r="E1469" s="104">
        <v>0.31982332154135301</v>
      </c>
      <c r="F1469" s="107">
        <f t="shared" si="22"/>
        <v>0.49508987064785898</v>
      </c>
      <c r="G1469" s="104">
        <v>0.112999373428174</v>
      </c>
      <c r="H1469" s="107">
        <v>1.95862622422008</v>
      </c>
      <c r="I1469" s="104">
        <v>0.143289618767827</v>
      </c>
      <c r="J1469" s="115" t="s">
        <v>0</v>
      </c>
      <c r="K1469" s="116" t="s">
        <v>1</v>
      </c>
      <c r="L1469" s="107">
        <v>73718.129799999995</v>
      </c>
      <c r="M1469" s="104" t="s">
        <v>2452</v>
      </c>
      <c r="N1469" s="101">
        <v>36.665989622233496</v>
      </c>
      <c r="O1469" s="99">
        <v>46.811437419650602</v>
      </c>
      <c r="P1469" s="111">
        <v>17.167999148966501</v>
      </c>
      <c r="Q1469" s="104">
        <v>33.548475396950202</v>
      </c>
      <c r="R1469" s="101">
        <v>1.5256727885367101</v>
      </c>
      <c r="S1469" s="99">
        <v>0.44906981081735942</v>
      </c>
      <c r="T1469" s="143">
        <v>3</v>
      </c>
      <c r="U1469" s="116">
        <v>1451</v>
      </c>
      <c r="V1469" s="101">
        <v>33.037671471238099</v>
      </c>
      <c r="W1469" s="99">
        <v>18.348052331641998</v>
      </c>
      <c r="X1469" s="111"/>
      <c r="Y1469" s="104">
        <v>25.692861901440047</v>
      </c>
      <c r="Z1469" s="107">
        <v>1.409812482576096</v>
      </c>
      <c r="AA1469" s="104">
        <v>0.40428074328589769</v>
      </c>
      <c r="AB1469" s="115">
        <v>2</v>
      </c>
      <c r="AC1469" s="116">
        <v>1461</v>
      </c>
      <c r="AD1469" s="107">
        <v>0.76584290634488006</v>
      </c>
      <c r="AE1469" s="104">
        <v>-0.3848796054528098</v>
      </c>
    </row>
    <row r="1470" spans="1:31" x14ac:dyDescent="0.3">
      <c r="A1470" s="104" t="s">
        <v>2925</v>
      </c>
      <c r="B1470" s="115">
        <v>5</v>
      </c>
      <c r="C1470" s="116">
        <v>1</v>
      </c>
      <c r="D1470" s="107">
        <v>18.844999999999999</v>
      </c>
      <c r="E1470" s="104">
        <v>0.65976470254941399</v>
      </c>
      <c r="F1470" s="107">
        <f t="shared" si="22"/>
        <v>0.18061092294961961</v>
      </c>
      <c r="G1470" s="104">
        <v>0.195162922859237</v>
      </c>
      <c r="H1470" s="107">
        <v>1.2187189391198701</v>
      </c>
      <c r="I1470" s="104">
        <v>6.60852584577898E-2</v>
      </c>
      <c r="J1470" s="115" t="s">
        <v>0</v>
      </c>
      <c r="K1470" s="116" t="s">
        <v>1</v>
      </c>
      <c r="L1470" s="107">
        <v>159335.47029999999</v>
      </c>
      <c r="M1470" s="104" t="s">
        <v>2926</v>
      </c>
      <c r="N1470" s="101">
        <v>54.141055685851001</v>
      </c>
      <c r="O1470" s="99">
        <v>14.346206665756601</v>
      </c>
      <c r="P1470" s="111">
        <v>22.991543492548999</v>
      </c>
      <c r="Q1470" s="104">
        <v>30.492935281385531</v>
      </c>
      <c r="R1470" s="101">
        <v>1.4841992320121813</v>
      </c>
      <c r="S1470" s="99">
        <v>0.68642434632533045</v>
      </c>
      <c r="T1470" s="143">
        <v>3</v>
      </c>
      <c r="U1470" s="116">
        <v>1461</v>
      </c>
      <c r="V1470" s="101">
        <v>44.894071249361303</v>
      </c>
      <c r="W1470" s="99">
        <v>24.270786462911701</v>
      </c>
      <c r="X1470" s="111">
        <v>5.8965882928412396</v>
      </c>
      <c r="Y1470" s="104">
        <v>25.02048200170475</v>
      </c>
      <c r="Z1470" s="107">
        <v>1.3982956718108115</v>
      </c>
      <c r="AA1470" s="104">
        <v>0.77974308037229756</v>
      </c>
      <c r="AB1470" s="115">
        <v>3</v>
      </c>
      <c r="AC1470" s="116">
        <v>1462</v>
      </c>
      <c r="AD1470" s="107">
        <v>0.82053373251274209</v>
      </c>
      <c r="AE1470" s="104">
        <v>-0.28536545008377834</v>
      </c>
    </row>
    <row r="1471" spans="1:31" x14ac:dyDescent="0.3">
      <c r="A1471" s="104" t="s">
        <v>1853</v>
      </c>
      <c r="B1471" s="115">
        <v>3</v>
      </c>
      <c r="C1471" s="116">
        <v>2</v>
      </c>
      <c r="D1471" s="107">
        <v>11.6409</v>
      </c>
      <c r="E1471" s="104">
        <v>0.111464434468545</v>
      </c>
      <c r="F1471" s="107">
        <f t="shared" si="22"/>
        <v>0.95286368309114344</v>
      </c>
      <c r="G1471" s="104">
        <v>5.2181685287189403E-2</v>
      </c>
      <c r="H1471" s="107">
        <v>3.2799648977867699</v>
      </c>
      <c r="I1471" s="104">
        <v>0.345679406359162</v>
      </c>
      <c r="J1471" s="115" t="s">
        <v>0</v>
      </c>
      <c r="K1471" s="116" t="s">
        <v>1</v>
      </c>
      <c r="L1471" s="107">
        <v>142270.35339999999</v>
      </c>
      <c r="M1471" s="104" t="s">
        <v>1854</v>
      </c>
      <c r="N1471" s="101">
        <v>96.5433979613628</v>
      </c>
      <c r="O1471" s="99">
        <v>53.042790085019703</v>
      </c>
      <c r="P1471" s="111">
        <v>95.659824718074205</v>
      </c>
      <c r="Q1471" s="104">
        <v>81.748670921485584</v>
      </c>
      <c r="R1471" s="101">
        <v>1.9124807005842259</v>
      </c>
      <c r="S1471" s="99">
        <v>0.30415108820599795</v>
      </c>
      <c r="T1471" s="143">
        <v>3</v>
      </c>
      <c r="U1471" s="116">
        <v>1317</v>
      </c>
      <c r="V1471" s="101">
        <v>43.826137755111702</v>
      </c>
      <c r="W1471" s="99">
        <v>3.8889311552007499</v>
      </c>
      <c r="X1471" s="111">
        <v>27.055857123055201</v>
      </c>
      <c r="Y1471" s="104">
        <v>24.923642011122553</v>
      </c>
      <c r="Z1471" s="107">
        <v>1.3966115046710479</v>
      </c>
      <c r="AA1471" s="104">
        <v>0.80460951390179003</v>
      </c>
      <c r="AB1471" s="115">
        <v>3</v>
      </c>
      <c r="AC1471" s="116">
        <v>1463</v>
      </c>
      <c r="AD1471" s="107">
        <v>0.30488131158805176</v>
      </c>
      <c r="AE1471" s="104">
        <v>-1.7136803751909393</v>
      </c>
    </row>
    <row r="1472" spans="1:31" x14ac:dyDescent="0.3">
      <c r="A1472" s="104" t="s">
        <v>2381</v>
      </c>
      <c r="B1472" s="115">
        <v>10</v>
      </c>
      <c r="C1472" s="116">
        <v>1</v>
      </c>
      <c r="D1472" s="107">
        <v>33.394300000000001</v>
      </c>
      <c r="E1472" s="104">
        <v>0.27866849134281202</v>
      </c>
      <c r="F1472" s="107">
        <f t="shared" si="22"/>
        <v>0.55491213358141123</v>
      </c>
      <c r="G1472" s="104">
        <v>0.101369143183488</v>
      </c>
      <c r="H1472" s="107">
        <v>2.8822780660333001</v>
      </c>
      <c r="I1472" s="104">
        <v>0.16378566838230299</v>
      </c>
      <c r="J1472" s="115" t="s">
        <v>0</v>
      </c>
      <c r="K1472" s="116" t="s">
        <v>1</v>
      </c>
      <c r="L1472" s="107">
        <v>205902.29519999999</v>
      </c>
      <c r="M1472" s="104" t="s">
        <v>2382</v>
      </c>
      <c r="N1472" s="101">
        <v>35.078459065335302</v>
      </c>
      <c r="O1472" s="99">
        <v>146.25325516134399</v>
      </c>
      <c r="P1472" s="111">
        <v>33.974925472664097</v>
      </c>
      <c r="Q1472" s="104">
        <v>71.768879899781126</v>
      </c>
      <c r="R1472" s="101">
        <v>1.8559361682311977</v>
      </c>
      <c r="S1472" s="99">
        <v>0.89882580114719191</v>
      </c>
      <c r="T1472" s="143">
        <v>3</v>
      </c>
      <c r="U1472" s="116">
        <v>1337</v>
      </c>
      <c r="V1472" s="101">
        <v>0.60178579379925601</v>
      </c>
      <c r="W1472" s="99">
        <v>44.689868284907497</v>
      </c>
      <c r="X1472" s="111">
        <v>29.408508350679199</v>
      </c>
      <c r="Y1472" s="104">
        <v>24.900054143128653</v>
      </c>
      <c r="Z1472" s="107">
        <v>1.3962002914345493</v>
      </c>
      <c r="AA1472" s="104">
        <v>0.89908027461229145</v>
      </c>
      <c r="AB1472" s="115">
        <v>3</v>
      </c>
      <c r="AC1472" s="116">
        <v>1464</v>
      </c>
      <c r="AD1472" s="107">
        <v>0.34694778820429367</v>
      </c>
      <c r="AE1472" s="104">
        <v>-1.5272095253584614</v>
      </c>
    </row>
    <row r="1473" spans="1:31" x14ac:dyDescent="0.3">
      <c r="A1473" s="104" t="s">
        <v>2833</v>
      </c>
      <c r="B1473" s="115">
        <v>6</v>
      </c>
      <c r="C1473" s="116">
        <v>1</v>
      </c>
      <c r="D1473" s="107">
        <v>20.267299999999999</v>
      </c>
      <c r="E1473" s="104">
        <v>0.56268305935353602</v>
      </c>
      <c r="F1473" s="107">
        <f t="shared" si="22"/>
        <v>0.24973615991270323</v>
      </c>
      <c r="G1473" s="104">
        <v>0.17187564424908999</v>
      </c>
      <c r="H1473" s="107">
        <v>1.87128923661283</v>
      </c>
      <c r="I1473" s="104">
        <v>7.8460434690946906E-2</v>
      </c>
      <c r="J1473" s="115" t="s">
        <v>0</v>
      </c>
      <c r="K1473" s="116" t="s">
        <v>1</v>
      </c>
      <c r="L1473" s="107">
        <v>356247.32610000001</v>
      </c>
      <c r="M1473" s="104" t="s">
        <v>2834</v>
      </c>
      <c r="N1473" s="101">
        <v>13.5425136251725</v>
      </c>
      <c r="O1473" s="99">
        <v>92.073905317031105</v>
      </c>
      <c r="P1473" s="111">
        <v>32.827032580993603</v>
      </c>
      <c r="Q1473" s="104">
        <v>46.147817174399073</v>
      </c>
      <c r="R1473" s="101">
        <v>1.6641511634002109</v>
      </c>
      <c r="S1473" s="99">
        <v>0.88682992808080918</v>
      </c>
      <c r="T1473" s="143">
        <v>3</v>
      </c>
      <c r="U1473" s="116">
        <v>1422</v>
      </c>
      <c r="V1473" s="101">
        <v>19.011500574341099</v>
      </c>
      <c r="W1473" s="99">
        <v>21.5283515453369</v>
      </c>
      <c r="X1473" s="111">
        <v>33.443073028649103</v>
      </c>
      <c r="Y1473" s="104">
        <v>24.660975049442367</v>
      </c>
      <c r="Z1473" s="107">
        <v>1.3920102438015176</v>
      </c>
      <c r="AA1473" s="104">
        <v>0.31259623032504846</v>
      </c>
      <c r="AB1473" s="115">
        <v>3</v>
      </c>
      <c r="AC1473" s="116">
        <v>1465</v>
      </c>
      <c r="AD1473" s="107">
        <v>0.53439093243013169</v>
      </c>
      <c r="AE1473" s="104">
        <v>-0.90403256658338194</v>
      </c>
    </row>
    <row r="1474" spans="1:31" x14ac:dyDescent="0.3">
      <c r="A1474" s="104" t="s">
        <v>1425</v>
      </c>
      <c r="B1474" s="115">
        <v>1</v>
      </c>
      <c r="C1474" s="116">
        <v>1</v>
      </c>
      <c r="D1474" s="107">
        <v>4.1840999999999999</v>
      </c>
      <c r="E1474" s="104">
        <v>4.3827548034505497E-2</v>
      </c>
      <c r="F1474" s="107">
        <f t="shared" si="22"/>
        <v>1.3582528256013715</v>
      </c>
      <c r="G1474" s="104">
        <v>2.6736963610821101E-2</v>
      </c>
      <c r="H1474" s="107">
        <v>17.009664941890101</v>
      </c>
      <c r="I1474" s="104">
        <v>0.59352545404028501</v>
      </c>
      <c r="J1474" s="115" t="s">
        <v>0</v>
      </c>
      <c r="K1474" s="116" t="s">
        <v>1</v>
      </c>
      <c r="L1474" s="107">
        <v>51058.660600000003</v>
      </c>
      <c r="M1474" s="104" t="s">
        <v>1426</v>
      </c>
      <c r="N1474" s="101">
        <v>263.57509962998699</v>
      </c>
      <c r="O1474" s="99">
        <v>286.92760439745501</v>
      </c>
      <c r="P1474" s="111">
        <v>261.98869184469697</v>
      </c>
      <c r="Q1474" s="104">
        <v>270.83046529071299</v>
      </c>
      <c r="R1474" s="101">
        <v>2.4326975158604345</v>
      </c>
      <c r="S1474" s="99">
        <v>5.1556531663195432E-2</v>
      </c>
      <c r="T1474" s="143">
        <v>3</v>
      </c>
      <c r="U1474" s="116">
        <v>926</v>
      </c>
      <c r="V1474" s="101">
        <v>17.5705214026923</v>
      </c>
      <c r="W1474" s="99">
        <v>30.195933647882999</v>
      </c>
      <c r="X1474" s="111"/>
      <c r="Y1474" s="104">
        <v>23.883227525287651</v>
      </c>
      <c r="Z1474" s="107">
        <v>1.3780930159961642</v>
      </c>
      <c r="AA1474" s="104">
        <v>0.37379849957035816</v>
      </c>
      <c r="AB1474" s="115">
        <v>2</v>
      </c>
      <c r="AC1474" s="116">
        <v>1466</v>
      </c>
      <c r="AD1474" s="107">
        <v>8.8185158562760213E-2</v>
      </c>
      <c r="AE1474" s="104">
        <v>-3.5033203170937557</v>
      </c>
    </row>
    <row r="1475" spans="1:31" x14ac:dyDescent="0.3">
      <c r="A1475" s="104" t="s">
        <v>1617</v>
      </c>
      <c r="B1475" s="115">
        <v>8</v>
      </c>
      <c r="C1475" s="116">
        <v>1</v>
      </c>
      <c r="D1475" s="107">
        <v>26.9072</v>
      </c>
      <c r="E1475" s="104">
        <v>6.8631881630296904E-2</v>
      </c>
      <c r="F1475" s="107">
        <f t="shared" si="22"/>
        <v>1.1634740942107014</v>
      </c>
      <c r="G1475" s="104">
        <v>3.68570989969405E-2</v>
      </c>
      <c r="H1475" s="107">
        <v>3.0120720314013698</v>
      </c>
      <c r="I1475" s="104">
        <v>0.46981011187135202</v>
      </c>
      <c r="J1475" s="115" t="s">
        <v>0</v>
      </c>
      <c r="K1475" s="116" t="s">
        <v>1</v>
      </c>
      <c r="L1475" s="107">
        <v>428803.27140000003</v>
      </c>
      <c r="M1475" s="104" t="s">
        <v>1618</v>
      </c>
      <c r="N1475" s="101">
        <v>38.901009292419097</v>
      </c>
      <c r="O1475" s="99">
        <v>112.671628920186</v>
      </c>
      <c r="P1475" s="111">
        <v>62.561252175522498</v>
      </c>
      <c r="Q1475" s="104">
        <v>71.377963462709189</v>
      </c>
      <c r="R1475" s="101">
        <v>1.8535641526204119</v>
      </c>
      <c r="S1475" s="99">
        <v>0.52771635128400585</v>
      </c>
      <c r="T1475" s="143">
        <v>3</v>
      </c>
      <c r="U1475" s="116">
        <v>1339</v>
      </c>
      <c r="V1475" s="101">
        <v>14.776345494625399</v>
      </c>
      <c r="W1475" s="99">
        <v>41.227088127992197</v>
      </c>
      <c r="X1475" s="111">
        <v>15.0884553347995</v>
      </c>
      <c r="Y1475" s="104">
        <v>23.697296319139031</v>
      </c>
      <c r="Z1475" s="107">
        <v>1.3746987991468349</v>
      </c>
      <c r="AA1475" s="104">
        <v>0.64066579088216968</v>
      </c>
      <c r="AB1475" s="115">
        <v>3</v>
      </c>
      <c r="AC1475" s="116">
        <v>1467</v>
      </c>
      <c r="AD1475" s="107">
        <v>0.33199737243161165</v>
      </c>
      <c r="AE1475" s="104">
        <v>-1.5907562713720431</v>
      </c>
    </row>
    <row r="1476" spans="1:31" x14ac:dyDescent="0.3">
      <c r="A1476" s="104" t="s">
        <v>2329</v>
      </c>
      <c r="B1476" s="115">
        <v>7</v>
      </c>
      <c r="C1476" s="116">
        <v>1</v>
      </c>
      <c r="D1476" s="107">
        <v>30.024899999999999</v>
      </c>
      <c r="E1476" s="104">
        <v>0.256025629917146</v>
      </c>
      <c r="F1476" s="107">
        <f t="shared" si="22"/>
        <v>0.59171655666303968</v>
      </c>
      <c r="G1476" s="104">
        <v>9.5156153279869801E-2</v>
      </c>
      <c r="H1476" s="107">
        <v>2.9169719830883598</v>
      </c>
      <c r="I1476" s="104">
        <v>0.177300339210342</v>
      </c>
      <c r="J1476" s="115" t="s">
        <v>0</v>
      </c>
      <c r="K1476" s="116" t="s">
        <v>1</v>
      </c>
      <c r="L1476" s="107">
        <v>167288.01389999999</v>
      </c>
      <c r="M1476" s="104" t="s">
        <v>2330</v>
      </c>
      <c r="N1476" s="101">
        <v>26.783257851766098</v>
      </c>
      <c r="O1476" s="99">
        <v>85.800681945052105</v>
      </c>
      <c r="P1476" s="111">
        <v>25.0019760773766</v>
      </c>
      <c r="Q1476" s="104">
        <v>45.861971958064935</v>
      </c>
      <c r="R1476" s="101">
        <v>1.661452724447432</v>
      </c>
      <c r="S1476" s="99">
        <v>0.7544246591760716</v>
      </c>
      <c r="T1476" s="143">
        <v>3</v>
      </c>
      <c r="U1476" s="116">
        <v>1423</v>
      </c>
      <c r="V1476" s="101">
        <v>26.257288916284999</v>
      </c>
      <c r="W1476" s="99">
        <v>20.9100876207103</v>
      </c>
      <c r="X1476" s="111"/>
      <c r="Y1476" s="104">
        <v>23.583688268497649</v>
      </c>
      <c r="Z1476" s="107">
        <v>1.3726117256698811</v>
      </c>
      <c r="AA1476" s="104">
        <v>0.16032446890510224</v>
      </c>
      <c r="AB1476" s="115">
        <v>2</v>
      </c>
      <c r="AC1476" s="116">
        <v>1468</v>
      </c>
      <c r="AD1476" s="107">
        <v>0.51423188453523105</v>
      </c>
      <c r="AE1476" s="104">
        <v>-0.9595090287944722</v>
      </c>
    </row>
    <row r="1477" spans="1:31" x14ac:dyDescent="0.3">
      <c r="A1477" s="104" t="s">
        <v>2641</v>
      </c>
      <c r="B1477" s="115">
        <v>3</v>
      </c>
      <c r="C1477" s="116">
        <v>1</v>
      </c>
      <c r="D1477" s="107">
        <v>14.130599999999999</v>
      </c>
      <c r="E1477" s="104">
        <v>0.41847810153565501</v>
      </c>
      <c r="F1477" s="107">
        <f t="shared" si="22"/>
        <v>0.37832726319295867</v>
      </c>
      <c r="G1477" s="104">
        <v>0.137080155429572</v>
      </c>
      <c r="H1477" s="107">
        <v>1.05414253980521</v>
      </c>
      <c r="I1477" s="104">
        <v>0.108538275317646</v>
      </c>
      <c r="J1477" s="115" t="s">
        <v>0</v>
      </c>
      <c r="K1477" s="116" t="s">
        <v>1</v>
      </c>
      <c r="L1477" s="107">
        <v>175362.8639</v>
      </c>
      <c r="M1477" s="104" t="s">
        <v>2642</v>
      </c>
      <c r="N1477" s="101">
        <v>66.463535168932296</v>
      </c>
      <c r="O1477" s="99">
        <v>1.9032286799712099</v>
      </c>
      <c r="P1477" s="111">
        <v>4.7468863887975203</v>
      </c>
      <c r="Q1477" s="104">
        <v>24.371216745900341</v>
      </c>
      <c r="R1477" s="101">
        <v>1.3868772121079578</v>
      </c>
      <c r="S1477" s="99">
        <v>1.4968778829073679</v>
      </c>
      <c r="T1477" s="143">
        <v>3</v>
      </c>
      <c r="U1477" s="116">
        <v>1479</v>
      </c>
      <c r="V1477" s="101">
        <v>18.501279340890601</v>
      </c>
      <c r="W1477" s="99">
        <v>19.8776855468825</v>
      </c>
      <c r="X1477" s="111">
        <v>30.979444887826698</v>
      </c>
      <c r="Y1477" s="104">
        <v>23.119469925199933</v>
      </c>
      <c r="Z1477" s="107">
        <v>1.3639778725166698</v>
      </c>
      <c r="AA1477" s="104">
        <v>0.29592543958966816</v>
      </c>
      <c r="AB1477" s="115">
        <v>3</v>
      </c>
      <c r="AC1477" s="116">
        <v>1469</v>
      </c>
      <c r="AD1477" s="107">
        <v>0.94863831240961849</v>
      </c>
      <c r="AE1477" s="104">
        <v>-7.6069959542666016E-2</v>
      </c>
    </row>
    <row r="1478" spans="1:31" x14ac:dyDescent="0.3">
      <c r="A1478" s="104" t="s">
        <v>271</v>
      </c>
      <c r="B1478" s="115">
        <v>3</v>
      </c>
      <c r="C1478" s="116">
        <v>1</v>
      </c>
      <c r="D1478" s="107">
        <v>13.041499999999999</v>
      </c>
      <c r="E1478" s="104">
        <v>3.1380600608510402E-4</v>
      </c>
      <c r="F1478" s="107">
        <f t="shared" si="22"/>
        <v>3.503338748497149</v>
      </c>
      <c r="G1478" s="104">
        <v>1.0477101537337201E-3</v>
      </c>
      <c r="H1478" s="107">
        <v>7.5628696091254604</v>
      </c>
      <c r="I1478" s="104">
        <v>0.99999999877295198</v>
      </c>
      <c r="J1478" s="115" t="s">
        <v>0</v>
      </c>
      <c r="K1478" s="116" t="s">
        <v>1</v>
      </c>
      <c r="L1478" s="107">
        <v>93253.659100000004</v>
      </c>
      <c r="M1478" s="104" t="s">
        <v>272</v>
      </c>
      <c r="N1478" s="101">
        <v>172.97580787142999</v>
      </c>
      <c r="O1478" s="99">
        <v>171.76398427349201</v>
      </c>
      <c r="P1478" s="111">
        <v>179.52524299542799</v>
      </c>
      <c r="Q1478" s="104">
        <v>174.75501171345002</v>
      </c>
      <c r="R1478" s="101">
        <v>2.2424296395152052</v>
      </c>
      <c r="S1478" s="99">
        <v>2.3892530136720328E-2</v>
      </c>
      <c r="T1478" s="143">
        <v>3</v>
      </c>
      <c r="U1478" s="116">
        <v>1084</v>
      </c>
      <c r="V1478" s="101">
        <v>16.2315953250822</v>
      </c>
      <c r="W1478" s="99">
        <v>29.794006228473901</v>
      </c>
      <c r="X1478" s="111">
        <v>23.295312627982302</v>
      </c>
      <c r="Y1478" s="104">
        <v>23.106971393846134</v>
      </c>
      <c r="Z1478" s="107">
        <v>1.3637430266935335</v>
      </c>
      <c r="AA1478" s="104">
        <v>0.29355499142800806</v>
      </c>
      <c r="AB1478" s="115">
        <v>3</v>
      </c>
      <c r="AC1478" s="116">
        <v>1470</v>
      </c>
      <c r="AD1478" s="107">
        <v>0.13222494260556711</v>
      </c>
      <c r="AE1478" s="104">
        <v>-2.9189337457337245</v>
      </c>
    </row>
    <row r="1479" spans="1:31" x14ac:dyDescent="0.3">
      <c r="A1479" s="104" t="s">
        <v>1379</v>
      </c>
      <c r="B1479" s="115">
        <v>5</v>
      </c>
      <c r="C1479" s="116">
        <v>1</v>
      </c>
      <c r="D1479" s="107">
        <v>18.8306</v>
      </c>
      <c r="E1479" s="104">
        <v>3.8093870322507002E-2</v>
      </c>
      <c r="F1479" s="107">
        <f t="shared" si="22"/>
        <v>1.4191449009458341</v>
      </c>
      <c r="G1479" s="104">
        <v>2.4021714829839402E-2</v>
      </c>
      <c r="H1479" s="107">
        <v>2.9959611874006802</v>
      </c>
      <c r="I1479" s="104">
        <v>0.63232600253183802</v>
      </c>
      <c r="J1479" s="115" t="s">
        <v>0</v>
      </c>
      <c r="K1479" s="116" t="s">
        <v>1</v>
      </c>
      <c r="L1479" s="107">
        <v>204100.5919</v>
      </c>
      <c r="M1479" s="104" t="s">
        <v>1380</v>
      </c>
      <c r="N1479" s="101">
        <v>58.929771090227803</v>
      </c>
      <c r="O1479" s="99">
        <v>37.515901872226003</v>
      </c>
      <c r="P1479" s="111">
        <v>104.006099994281</v>
      </c>
      <c r="Q1479" s="104">
        <v>66.817257652244948</v>
      </c>
      <c r="R1479" s="101">
        <v>1.8248886471336347</v>
      </c>
      <c r="S1479" s="99">
        <v>0.50794650628697413</v>
      </c>
      <c r="T1479" s="143">
        <v>3</v>
      </c>
      <c r="U1479" s="116">
        <v>1349</v>
      </c>
      <c r="V1479" s="101">
        <v>16.805030134132299</v>
      </c>
      <c r="W1479" s="99">
        <v>30.0400364708232</v>
      </c>
      <c r="X1479" s="111">
        <v>20.062266440519601</v>
      </c>
      <c r="Y1479" s="104">
        <v>22.302444348491701</v>
      </c>
      <c r="Z1479" s="107">
        <v>1.3483524643434872</v>
      </c>
      <c r="AA1479" s="104">
        <v>0.30920484846827723</v>
      </c>
      <c r="AB1479" s="115">
        <v>3</v>
      </c>
      <c r="AC1479" s="116">
        <v>1471</v>
      </c>
      <c r="AD1479" s="107">
        <v>0.33378269525167165</v>
      </c>
      <c r="AE1479" s="104">
        <v>-1.583018933840971</v>
      </c>
    </row>
    <row r="1480" spans="1:31" x14ac:dyDescent="0.3">
      <c r="A1480" s="104" t="s">
        <v>863</v>
      </c>
      <c r="B1480" s="115">
        <v>4</v>
      </c>
      <c r="C1480" s="116">
        <v>2</v>
      </c>
      <c r="D1480" s="107">
        <v>23.183499999999999</v>
      </c>
      <c r="E1480" s="104">
        <v>8.5361228772613505E-3</v>
      </c>
      <c r="F1480" s="107">
        <f t="shared" si="22"/>
        <v>2.0687393418810958</v>
      </c>
      <c r="G1480" s="104">
        <v>8.6367247331612298E-3</v>
      </c>
      <c r="H1480" s="107">
        <v>3.6416145709210199</v>
      </c>
      <c r="I1480" s="104">
        <v>0.94180104011653398</v>
      </c>
      <c r="J1480" s="115" t="s">
        <v>0</v>
      </c>
      <c r="K1480" s="116" t="s">
        <v>1</v>
      </c>
      <c r="L1480" s="107">
        <v>59168.322800000002</v>
      </c>
      <c r="M1480" s="104" t="s">
        <v>864</v>
      </c>
      <c r="N1480" s="101">
        <v>67.790201343701796</v>
      </c>
      <c r="O1480" s="99">
        <v>85.034076864015105</v>
      </c>
      <c r="P1480" s="111">
        <v>85.286789055267406</v>
      </c>
      <c r="Q1480" s="104">
        <v>79.370355754328102</v>
      </c>
      <c r="R1480" s="101">
        <v>1.8996583269075678</v>
      </c>
      <c r="S1480" s="99">
        <v>0.12636334788239995</v>
      </c>
      <c r="T1480" s="143">
        <v>3</v>
      </c>
      <c r="U1480" s="116">
        <v>1325</v>
      </c>
      <c r="V1480" s="101">
        <v>12.2219795521395</v>
      </c>
      <c r="W1480" s="99">
        <v>30.8429137152471</v>
      </c>
      <c r="X1480" s="111">
        <v>22.321232206832001</v>
      </c>
      <c r="Y1480" s="104">
        <v>21.795375158072869</v>
      </c>
      <c r="Z1480" s="107">
        <v>1.3383643488149852</v>
      </c>
      <c r="AA1480" s="104">
        <v>0.42768697726022531</v>
      </c>
      <c r="AB1480" s="115">
        <v>3</v>
      </c>
      <c r="AC1480" s="116">
        <v>1472</v>
      </c>
      <c r="AD1480" s="107">
        <v>0.27460347066523455</v>
      </c>
      <c r="AE1480" s="104">
        <v>-1.8645782353168414</v>
      </c>
    </row>
    <row r="1481" spans="1:31" x14ac:dyDescent="0.3">
      <c r="A1481" s="104" t="s">
        <v>1595</v>
      </c>
      <c r="B1481" s="115">
        <v>2</v>
      </c>
      <c r="C1481" s="116">
        <v>1</v>
      </c>
      <c r="D1481" s="107">
        <v>7.7225999999999999</v>
      </c>
      <c r="E1481" s="104">
        <v>6.50855136641076E-2</v>
      </c>
      <c r="F1481" s="107">
        <f t="shared" ref="F1481:F1531" si="23">-LOG10(E1481)</f>
        <v>1.1865156632879166</v>
      </c>
      <c r="G1481" s="104">
        <v>3.5400795232786601E-2</v>
      </c>
      <c r="H1481" s="107">
        <v>10.9108146828789</v>
      </c>
      <c r="I1481" s="104">
        <v>0.484183811246646</v>
      </c>
      <c r="J1481" s="115" t="s">
        <v>0</v>
      </c>
      <c r="K1481" s="116" t="s">
        <v>1</v>
      </c>
      <c r="L1481" s="107">
        <v>88696.937999999995</v>
      </c>
      <c r="M1481" s="104" t="s">
        <v>1596</v>
      </c>
      <c r="N1481" s="101">
        <v>217.38240976569</v>
      </c>
      <c r="O1481" s="99">
        <v>102.224738760799</v>
      </c>
      <c r="P1481" s="111">
        <v>154.453491731631</v>
      </c>
      <c r="Q1481" s="104">
        <v>158.02021341937333</v>
      </c>
      <c r="R1481" s="101">
        <v>2.19871264401143</v>
      </c>
      <c r="S1481" s="99">
        <v>0.36490033434644931</v>
      </c>
      <c r="T1481" s="143">
        <v>3</v>
      </c>
      <c r="U1481" s="116">
        <v>1122</v>
      </c>
      <c r="V1481" s="101">
        <v>27.123223900937099</v>
      </c>
      <c r="W1481" s="99"/>
      <c r="X1481" s="111">
        <v>16.325469348523999</v>
      </c>
      <c r="Y1481" s="104">
        <v>21.724346624730551</v>
      </c>
      <c r="Z1481" s="107">
        <v>1.3369467235998207</v>
      </c>
      <c r="AA1481" s="104">
        <v>0.35145662134241101</v>
      </c>
      <c r="AB1481" s="115">
        <v>2</v>
      </c>
      <c r="AC1481" s="116">
        <v>1473</v>
      </c>
      <c r="AD1481" s="107">
        <v>0.13747827670043597</v>
      </c>
      <c r="AE1481" s="104">
        <v>-2.8627244222317918</v>
      </c>
    </row>
    <row r="1482" spans="1:31" x14ac:dyDescent="0.3">
      <c r="A1482" s="104" t="s">
        <v>565</v>
      </c>
      <c r="B1482" s="115">
        <v>6</v>
      </c>
      <c r="C1482" s="116">
        <v>1</v>
      </c>
      <c r="D1482" s="107">
        <v>36.917999999999999</v>
      </c>
      <c r="E1482" s="104">
        <v>2.5894452834002201E-3</v>
      </c>
      <c r="F1482" s="107">
        <f t="shared" si="23"/>
        <v>2.5867932614633942</v>
      </c>
      <c r="G1482" s="104">
        <v>4.0407991867850998E-3</v>
      </c>
      <c r="H1482" s="107">
        <v>13.874549719680299</v>
      </c>
      <c r="I1482" s="104">
        <v>0.99761517286121704</v>
      </c>
      <c r="J1482" s="115" t="s">
        <v>0</v>
      </c>
      <c r="K1482" s="116" t="s">
        <v>1</v>
      </c>
      <c r="L1482" s="107">
        <v>62371.878700000001</v>
      </c>
      <c r="M1482" s="104" t="s">
        <v>566</v>
      </c>
      <c r="N1482" s="101">
        <v>224.79742803656001</v>
      </c>
      <c r="O1482" s="99">
        <v>296.50185760079199</v>
      </c>
      <c r="P1482" s="111">
        <v>351.77908726153299</v>
      </c>
      <c r="Q1482" s="104">
        <v>291.02612429962829</v>
      </c>
      <c r="R1482" s="101">
        <v>2.4639319756866964</v>
      </c>
      <c r="S1482" s="99">
        <v>0.21876963064165844</v>
      </c>
      <c r="T1482" s="143">
        <v>3</v>
      </c>
      <c r="U1482" s="116">
        <v>910</v>
      </c>
      <c r="V1482" s="101">
        <v>10.368931853419999</v>
      </c>
      <c r="W1482" s="99">
        <v>14.2060171292595</v>
      </c>
      <c r="X1482" s="111">
        <v>38.351660567788997</v>
      </c>
      <c r="Y1482" s="104">
        <v>20.975536516822832</v>
      </c>
      <c r="Z1482" s="107">
        <v>1.3217130781212687</v>
      </c>
      <c r="AA1482" s="104">
        <v>0.72322215302621362</v>
      </c>
      <c r="AB1482" s="115">
        <v>3</v>
      </c>
      <c r="AC1482" s="116">
        <v>1474</v>
      </c>
      <c r="AD1482" s="107">
        <v>7.2074411076674685E-2</v>
      </c>
      <c r="AE1482" s="104">
        <v>-3.7943690463338644</v>
      </c>
    </row>
    <row r="1483" spans="1:31" x14ac:dyDescent="0.3">
      <c r="A1483" s="104" t="s">
        <v>1537</v>
      </c>
      <c r="B1483" s="115">
        <v>2</v>
      </c>
      <c r="C1483" s="116">
        <v>1</v>
      </c>
      <c r="D1483" s="107">
        <v>6.9682000000000004</v>
      </c>
      <c r="E1483" s="104">
        <v>5.6998175339482898E-2</v>
      </c>
      <c r="F1483" s="107">
        <f t="shared" si="23"/>
        <v>1.2441390470060669</v>
      </c>
      <c r="G1483" s="104">
        <v>3.2216294992217197E-2</v>
      </c>
      <c r="H1483" s="107">
        <v>9.6157641907934899</v>
      </c>
      <c r="I1483" s="104">
        <v>0.52056091571826202</v>
      </c>
      <c r="J1483" s="115" t="s">
        <v>0</v>
      </c>
      <c r="K1483" s="116" t="s">
        <v>1</v>
      </c>
      <c r="L1483" s="107">
        <v>102430.22990000001</v>
      </c>
      <c r="M1483" s="104" t="s">
        <v>1538</v>
      </c>
      <c r="N1483" s="101">
        <v>148.83646901215999</v>
      </c>
      <c r="O1483" s="99">
        <v>134.556173902458</v>
      </c>
      <c r="P1483" s="111">
        <v>119.790210493605</v>
      </c>
      <c r="Q1483" s="104">
        <v>134.39428446940767</v>
      </c>
      <c r="R1483" s="101">
        <v>2.1283807994010004</v>
      </c>
      <c r="S1483" s="99">
        <v>0.10806862821126363</v>
      </c>
      <c r="T1483" s="143">
        <v>3</v>
      </c>
      <c r="U1483" s="116">
        <v>1178</v>
      </c>
      <c r="V1483" s="101">
        <v>7.2344155069382197</v>
      </c>
      <c r="W1483" s="99">
        <v>34.694946050642997</v>
      </c>
      <c r="X1483" s="111"/>
      <c r="Y1483" s="104">
        <v>20.964680778790608</v>
      </c>
      <c r="Z1483" s="107">
        <v>1.321488253953266</v>
      </c>
      <c r="AA1483" s="104">
        <v>0.92620190916897416</v>
      </c>
      <c r="AB1483" s="115">
        <v>2</v>
      </c>
      <c r="AC1483" s="116">
        <v>1475</v>
      </c>
      <c r="AD1483" s="107">
        <v>0.15599384201165806</v>
      </c>
      <c r="AE1483" s="104">
        <v>-2.6804390162780063</v>
      </c>
    </row>
    <row r="1484" spans="1:31" x14ac:dyDescent="0.3">
      <c r="A1484" s="104" t="s">
        <v>2051</v>
      </c>
      <c r="B1484" s="115">
        <v>17</v>
      </c>
      <c r="C1484" s="116">
        <v>3</v>
      </c>
      <c r="D1484" s="107">
        <v>64.412800000000004</v>
      </c>
      <c r="E1484" s="104">
        <v>0.15960241188353699</v>
      </c>
      <c r="F1484" s="107">
        <f t="shared" si="23"/>
        <v>0.79696054995398302</v>
      </c>
      <c r="G1484" s="104">
        <v>6.7458220041214503E-2</v>
      </c>
      <c r="H1484" s="107">
        <v>2.30052372869975</v>
      </c>
      <c r="I1484" s="104">
        <v>0.26523034367879</v>
      </c>
      <c r="J1484" s="115" t="s">
        <v>0</v>
      </c>
      <c r="K1484" s="116" t="s">
        <v>1</v>
      </c>
      <c r="L1484" s="107">
        <v>291978.97460000002</v>
      </c>
      <c r="M1484" s="104" t="s">
        <v>2052</v>
      </c>
      <c r="N1484" s="101">
        <v>36.900111087889499</v>
      </c>
      <c r="O1484" s="99">
        <v>62.8483130737946</v>
      </c>
      <c r="P1484" s="111">
        <v>43.983974485797198</v>
      </c>
      <c r="Q1484" s="104">
        <v>47.91079954916043</v>
      </c>
      <c r="R1484" s="101">
        <v>1.6804334185494614</v>
      </c>
      <c r="S1484" s="99">
        <v>0.2799450701089547</v>
      </c>
      <c r="T1484" s="143">
        <v>3</v>
      </c>
      <c r="U1484" s="116">
        <v>1415</v>
      </c>
      <c r="V1484" s="101">
        <v>30.946479016842801</v>
      </c>
      <c r="W1484" s="99">
        <v>4.5464551583177997</v>
      </c>
      <c r="X1484" s="111">
        <v>26.985186286878001</v>
      </c>
      <c r="Y1484" s="104">
        <v>20.826040154012869</v>
      </c>
      <c r="Z1484" s="107">
        <v>1.3186067014049743</v>
      </c>
      <c r="AA1484" s="104">
        <v>0.68361439888684694</v>
      </c>
      <c r="AB1484" s="115">
        <v>3</v>
      </c>
      <c r="AC1484" s="116">
        <v>1476</v>
      </c>
      <c r="AD1484" s="107">
        <v>0.43468362769950508</v>
      </c>
      <c r="AE1484" s="104">
        <v>-1.2019623371631349</v>
      </c>
    </row>
    <row r="1485" spans="1:31" x14ac:dyDescent="0.3">
      <c r="A1485" s="104" t="s">
        <v>303</v>
      </c>
      <c r="B1485" s="115">
        <v>1</v>
      </c>
      <c r="C1485" s="116">
        <v>1</v>
      </c>
      <c r="D1485" s="107">
        <v>5.7041000000000004</v>
      </c>
      <c r="E1485" s="104">
        <v>4.4864085181928198E-4</v>
      </c>
      <c r="F1485" s="107">
        <f t="shared" si="23"/>
        <v>3.3481011834683589</v>
      </c>
      <c r="G1485" s="104">
        <v>1.3326018932049699E-3</v>
      </c>
      <c r="H1485" s="107">
        <v>7.9550877624250402</v>
      </c>
      <c r="I1485" s="104">
        <v>0.99999994816248094</v>
      </c>
      <c r="J1485" s="115" t="s">
        <v>0</v>
      </c>
      <c r="K1485" s="116" t="s">
        <v>1</v>
      </c>
      <c r="L1485" s="107">
        <v>55575.1227</v>
      </c>
      <c r="M1485" s="104" t="s">
        <v>304</v>
      </c>
      <c r="N1485" s="101">
        <v>142.811837455313</v>
      </c>
      <c r="O1485" s="99">
        <v>187.00950847798299</v>
      </c>
      <c r="P1485" s="111">
        <v>164.35568222254699</v>
      </c>
      <c r="Q1485" s="104">
        <v>164.72567605194766</v>
      </c>
      <c r="R1485" s="101">
        <v>2.2167612986146437</v>
      </c>
      <c r="S1485" s="99">
        <v>0.13416948060365039</v>
      </c>
      <c r="T1485" s="143">
        <v>3</v>
      </c>
      <c r="U1485" s="116">
        <v>1107</v>
      </c>
      <c r="V1485" s="101">
        <v>26.155422688108001</v>
      </c>
      <c r="W1485" s="99">
        <v>21.820309079791201</v>
      </c>
      <c r="X1485" s="111">
        <v>14.145145199672699</v>
      </c>
      <c r="Y1485" s="104">
        <v>20.706958989190635</v>
      </c>
      <c r="Z1485" s="107">
        <v>1.3161163233653346</v>
      </c>
      <c r="AA1485" s="104">
        <v>0.29372017806171308</v>
      </c>
      <c r="AB1485" s="115">
        <v>3</v>
      </c>
      <c r="AC1485" s="116">
        <v>1477</v>
      </c>
      <c r="AD1485" s="107">
        <v>0.12570571562056007</v>
      </c>
      <c r="AE1485" s="104">
        <v>-2.9918778467998131</v>
      </c>
    </row>
    <row r="1486" spans="1:31" x14ac:dyDescent="0.3">
      <c r="A1486" s="104" t="s">
        <v>1599</v>
      </c>
      <c r="B1486" s="115">
        <v>3</v>
      </c>
      <c r="C1486" s="116">
        <v>2</v>
      </c>
      <c r="D1486" s="107">
        <v>12.051500000000001</v>
      </c>
      <c r="E1486" s="104">
        <v>6.5180335818462304E-2</v>
      </c>
      <c r="F1486" s="107">
        <f t="shared" si="23"/>
        <v>1.1858834063174932</v>
      </c>
      <c r="G1486" s="104">
        <v>3.5400795232786601E-2</v>
      </c>
      <c r="H1486" s="107">
        <v>9.9848212786394495</v>
      </c>
      <c r="I1486" s="104">
        <v>0.48378790870982902</v>
      </c>
      <c r="J1486" s="115" t="s">
        <v>0</v>
      </c>
      <c r="K1486" s="116" t="s">
        <v>1</v>
      </c>
      <c r="L1486" s="107">
        <v>73064.942999999999</v>
      </c>
      <c r="M1486" s="104" t="s">
        <v>1600</v>
      </c>
      <c r="N1486" s="101">
        <v>177.165069287764</v>
      </c>
      <c r="O1486" s="99">
        <v>116.75983330415301</v>
      </c>
      <c r="P1486" s="111">
        <v>113.136205945177</v>
      </c>
      <c r="Q1486" s="104">
        <v>135.68703617903131</v>
      </c>
      <c r="R1486" s="101">
        <v>2.1325383562458904</v>
      </c>
      <c r="S1486" s="99">
        <v>0.26507096929565255</v>
      </c>
      <c r="T1486" s="143">
        <v>3</v>
      </c>
      <c r="U1486" s="116">
        <v>1175</v>
      </c>
      <c r="V1486" s="101">
        <v>25.839064706039299</v>
      </c>
      <c r="W1486" s="99">
        <v>14.9289267459379</v>
      </c>
      <c r="X1486" s="111"/>
      <c r="Y1486" s="104">
        <v>20.383995725988598</v>
      </c>
      <c r="Z1486" s="107">
        <v>1.3092893195946322</v>
      </c>
      <c r="AA1486" s="104">
        <v>0.37846517625750381</v>
      </c>
      <c r="AB1486" s="115">
        <v>2</v>
      </c>
      <c r="AC1486" s="116">
        <v>1478</v>
      </c>
      <c r="AD1486" s="107">
        <v>0.1502280269361406</v>
      </c>
      <c r="AE1486" s="104">
        <v>-2.73477410394077</v>
      </c>
    </row>
    <row r="1487" spans="1:31" x14ac:dyDescent="0.3">
      <c r="A1487" s="104" t="s">
        <v>2447</v>
      </c>
      <c r="B1487" s="115">
        <v>10</v>
      </c>
      <c r="C1487" s="116">
        <v>1</v>
      </c>
      <c r="D1487" s="107">
        <v>55.477699999999999</v>
      </c>
      <c r="E1487" s="104">
        <v>0.31891969113291202</v>
      </c>
      <c r="F1487" s="107">
        <f t="shared" si="23"/>
        <v>0.49631866518365003</v>
      </c>
      <c r="G1487" s="104">
        <v>0.112865281270234</v>
      </c>
      <c r="H1487" s="107">
        <v>7.9794883738138003</v>
      </c>
      <c r="I1487" s="104">
        <v>0.143692303951341</v>
      </c>
      <c r="J1487" s="115" t="s">
        <v>0</v>
      </c>
      <c r="K1487" s="116" t="s">
        <v>1</v>
      </c>
      <c r="L1487" s="107">
        <v>61740.142800000001</v>
      </c>
      <c r="M1487" s="104" t="s">
        <v>2448</v>
      </c>
      <c r="N1487" s="101">
        <v>6.8538375719956397</v>
      </c>
      <c r="O1487" s="99">
        <v>180.43855646091001</v>
      </c>
      <c r="P1487" s="111">
        <v>299.57047167621698</v>
      </c>
      <c r="Q1487" s="104">
        <v>162.28762190304087</v>
      </c>
      <c r="R1487" s="101">
        <v>2.2102853963252378</v>
      </c>
      <c r="S1487" s="99">
        <v>0.90703178607999824</v>
      </c>
      <c r="T1487" s="143">
        <v>3</v>
      </c>
      <c r="U1487" s="116">
        <v>1114</v>
      </c>
      <c r="V1487" s="101">
        <v>20.4230157632783</v>
      </c>
      <c r="W1487" s="99">
        <v>33.240366797250701</v>
      </c>
      <c r="X1487" s="111">
        <v>7.3509134571023997</v>
      </c>
      <c r="Y1487" s="104">
        <v>20.338098672543801</v>
      </c>
      <c r="Z1487" s="107">
        <v>1.3083103500312345</v>
      </c>
      <c r="AA1487" s="104">
        <v>0.63648700756523879</v>
      </c>
      <c r="AB1487" s="115">
        <v>3</v>
      </c>
      <c r="AC1487" s="116">
        <v>1479</v>
      </c>
      <c r="AD1487" s="107">
        <v>0.12532131800350643</v>
      </c>
      <c r="AE1487" s="104">
        <v>-2.9962962471713781</v>
      </c>
    </row>
    <row r="1488" spans="1:31" x14ac:dyDescent="0.3">
      <c r="A1488" s="104" t="s">
        <v>535</v>
      </c>
      <c r="B1488" s="115">
        <v>7</v>
      </c>
      <c r="C1488" s="116">
        <v>1</v>
      </c>
      <c r="D1488" s="107">
        <v>60.149299999999997</v>
      </c>
      <c r="E1488" s="104">
        <v>2.4215946208301399E-3</v>
      </c>
      <c r="F1488" s="107">
        <f t="shared" si="23"/>
        <v>2.6158985567634021</v>
      </c>
      <c r="G1488" s="104">
        <v>3.9960466313698302E-3</v>
      </c>
      <c r="H1488" s="107">
        <v>5.9090430236581604</v>
      </c>
      <c r="I1488" s="104">
        <v>0.99814423410523101</v>
      </c>
      <c r="J1488" s="115" t="s">
        <v>0</v>
      </c>
      <c r="K1488" s="116" t="s">
        <v>1</v>
      </c>
      <c r="L1488" s="107">
        <v>45195.421300000002</v>
      </c>
      <c r="M1488" s="104" t="s">
        <v>536</v>
      </c>
      <c r="N1488" s="101">
        <v>96.021171645450494</v>
      </c>
      <c r="O1488" s="99">
        <v>123.71857054481001</v>
      </c>
      <c r="P1488" s="111">
        <v>133.66632826522101</v>
      </c>
      <c r="Q1488" s="104">
        <v>117.80202348516052</v>
      </c>
      <c r="R1488" s="101">
        <v>2.0711527503907425</v>
      </c>
      <c r="S1488" s="99">
        <v>0.16559585483037115</v>
      </c>
      <c r="T1488" s="143">
        <v>3</v>
      </c>
      <c r="U1488" s="116">
        <v>1217</v>
      </c>
      <c r="V1488" s="101">
        <v>14.6592531683833</v>
      </c>
      <c r="W1488" s="99">
        <v>14.402872527306901</v>
      </c>
      <c r="X1488" s="111">
        <v>30.745540121015299</v>
      </c>
      <c r="Y1488" s="104">
        <v>19.935888605568497</v>
      </c>
      <c r="Z1488" s="107">
        <v>1.2996355983076231</v>
      </c>
      <c r="AA1488" s="104">
        <v>0.46962092568114527</v>
      </c>
      <c r="AB1488" s="115">
        <v>3</v>
      </c>
      <c r="AC1488" s="116">
        <v>1480</v>
      </c>
      <c r="AD1488" s="107">
        <v>0.16923214063534159</v>
      </c>
      <c r="AE1488" s="104">
        <v>-2.5629245031924004</v>
      </c>
    </row>
    <row r="1489" spans="1:31" x14ac:dyDescent="0.3">
      <c r="A1489" s="104" t="s">
        <v>1615</v>
      </c>
      <c r="B1489" s="115">
        <v>7</v>
      </c>
      <c r="C1489" s="116">
        <v>2</v>
      </c>
      <c r="D1489" s="107">
        <v>39.247399999999999</v>
      </c>
      <c r="E1489" s="104">
        <v>6.7885229195941796E-2</v>
      </c>
      <c r="F1489" s="107">
        <f t="shared" si="23"/>
        <v>1.1682247113827628</v>
      </c>
      <c r="G1489" s="104">
        <v>3.6501640558089798E-2</v>
      </c>
      <c r="H1489" s="107">
        <v>2.9278627097270502</v>
      </c>
      <c r="I1489" s="104">
        <v>0.47276416767219798</v>
      </c>
      <c r="J1489" s="115" t="s">
        <v>0</v>
      </c>
      <c r="K1489" s="116" t="s">
        <v>1</v>
      </c>
      <c r="L1489" s="107">
        <v>40211.2883</v>
      </c>
      <c r="M1489" s="104" t="s">
        <v>1616</v>
      </c>
      <c r="N1489" s="101">
        <v>42.270821862839</v>
      </c>
      <c r="O1489" s="99">
        <v>69.399172240819297</v>
      </c>
      <c r="P1489" s="111">
        <v>62.342760002886102</v>
      </c>
      <c r="Q1489" s="104">
        <v>58.004251368848138</v>
      </c>
      <c r="R1489" s="101">
        <v>1.7634598259485665</v>
      </c>
      <c r="S1489" s="99">
        <v>0.24265353501367984</v>
      </c>
      <c r="T1489" s="143">
        <v>3</v>
      </c>
      <c r="U1489" s="116">
        <v>1380</v>
      </c>
      <c r="V1489" s="101">
        <v>17.755469476289001</v>
      </c>
      <c r="W1489" s="99">
        <v>6.53935664694888</v>
      </c>
      <c r="X1489" s="111">
        <v>35.138546052456299</v>
      </c>
      <c r="Y1489" s="104">
        <v>19.811124058564726</v>
      </c>
      <c r="Z1489" s="107">
        <v>1.2969091175669463</v>
      </c>
      <c r="AA1489" s="104">
        <v>0.72736841793813833</v>
      </c>
      <c r="AB1489" s="115">
        <v>3</v>
      </c>
      <c r="AC1489" s="116">
        <v>1481</v>
      </c>
      <c r="AD1489" s="107">
        <v>0.34154606931457654</v>
      </c>
      <c r="AE1489" s="104">
        <v>-1.5498479058625059</v>
      </c>
    </row>
    <row r="1490" spans="1:31" x14ac:dyDescent="0.3">
      <c r="A1490" s="104" t="s">
        <v>2327</v>
      </c>
      <c r="B1490" s="115">
        <v>14</v>
      </c>
      <c r="C1490" s="116">
        <v>2</v>
      </c>
      <c r="D1490" s="107">
        <v>52.084299999999999</v>
      </c>
      <c r="E1490" s="104">
        <v>0.25591586918278603</v>
      </c>
      <c r="F1490" s="107">
        <f t="shared" si="23"/>
        <v>0.59190278294895871</v>
      </c>
      <c r="G1490" s="104">
        <v>9.5156153279869801E-2</v>
      </c>
      <c r="H1490" s="107">
        <v>16.523600479634499</v>
      </c>
      <c r="I1490" s="104">
        <v>0.17737047463620401</v>
      </c>
      <c r="J1490" s="115" t="s">
        <v>0</v>
      </c>
      <c r="K1490" s="116" t="s">
        <v>1</v>
      </c>
      <c r="L1490" s="107">
        <v>161299.93350000001</v>
      </c>
      <c r="M1490" s="104" t="s">
        <v>2328</v>
      </c>
      <c r="N1490" s="101">
        <v>3.7444170575800899</v>
      </c>
      <c r="O1490" s="99">
        <v>336.25840447016299</v>
      </c>
      <c r="P1490" s="111">
        <v>311.46606383962802</v>
      </c>
      <c r="Q1490" s="104">
        <v>217.15629512245701</v>
      </c>
      <c r="R1490" s="101">
        <v>2.3367724236007055</v>
      </c>
      <c r="S1490" s="99">
        <v>0.85300477444844913</v>
      </c>
      <c r="T1490" s="143">
        <v>3</v>
      </c>
      <c r="U1490" s="116">
        <v>1007</v>
      </c>
      <c r="V1490" s="101"/>
      <c r="W1490" s="99">
        <v>21.696980270027002</v>
      </c>
      <c r="X1490" s="111">
        <v>17.729589391368201</v>
      </c>
      <c r="Y1490" s="104">
        <v>19.713284830697603</v>
      </c>
      <c r="Z1490" s="107">
        <v>1.2947589969320714</v>
      </c>
      <c r="AA1490" s="104">
        <v>0.14230855070631054</v>
      </c>
      <c r="AB1490" s="115">
        <v>2</v>
      </c>
      <c r="AC1490" s="116">
        <v>1482</v>
      </c>
      <c r="AD1490" s="107">
        <v>9.0779246438980957E-2</v>
      </c>
      <c r="AE1490" s="104">
        <v>-3.4614936773003886</v>
      </c>
    </row>
    <row r="1491" spans="1:31" x14ac:dyDescent="0.3">
      <c r="A1491" s="104" t="s">
        <v>1249</v>
      </c>
      <c r="B1491" s="115">
        <v>2</v>
      </c>
      <c r="C1491" s="116">
        <v>1</v>
      </c>
      <c r="D1491" s="107">
        <v>11.7834</v>
      </c>
      <c r="E1491" s="104">
        <v>2.7773732772591101E-2</v>
      </c>
      <c r="F1491" s="107">
        <f t="shared" si="23"/>
        <v>1.5563657474159398</v>
      </c>
      <c r="G1491" s="104">
        <v>1.9327949417853998E-2</v>
      </c>
      <c r="H1491" s="107">
        <v>27.770060389042701</v>
      </c>
      <c r="I1491" s="104">
        <v>0.71704204054934795</v>
      </c>
      <c r="J1491" s="115" t="s">
        <v>0</v>
      </c>
      <c r="K1491" s="116" t="s">
        <v>1</v>
      </c>
      <c r="L1491" s="107">
        <v>94093.470799999996</v>
      </c>
      <c r="M1491" s="104" t="s">
        <v>1250</v>
      </c>
      <c r="N1491" s="101">
        <v>402.26479679714203</v>
      </c>
      <c r="O1491" s="99">
        <v>345.05941924622101</v>
      </c>
      <c r="P1491" s="111">
        <v>346.36954760699501</v>
      </c>
      <c r="Q1491" s="104">
        <v>364.5645878834527</v>
      </c>
      <c r="R1491" s="101">
        <v>2.5617744810119878</v>
      </c>
      <c r="S1491" s="99">
        <v>8.957510014231268E-2</v>
      </c>
      <c r="T1491" s="143">
        <v>3</v>
      </c>
      <c r="U1491" s="116">
        <v>805</v>
      </c>
      <c r="V1491" s="101">
        <v>17.9188107295378</v>
      </c>
      <c r="W1491" s="99">
        <v>21.465106637883601</v>
      </c>
      <c r="X1491" s="111"/>
      <c r="Y1491" s="104">
        <v>19.691958683710702</v>
      </c>
      <c r="Z1491" s="107">
        <v>1.2942889158953921</v>
      </c>
      <c r="AA1491" s="104">
        <v>0.12734182135775718</v>
      </c>
      <c r="AB1491" s="115">
        <v>2</v>
      </c>
      <c r="AC1491" s="116">
        <v>1483</v>
      </c>
      <c r="AD1491" s="107">
        <v>5.4015006772972711E-2</v>
      </c>
      <c r="AE1491" s="104">
        <v>-4.2104959086250044</v>
      </c>
    </row>
    <row r="1492" spans="1:31" x14ac:dyDescent="0.3">
      <c r="A1492" s="104" t="s">
        <v>481</v>
      </c>
      <c r="B1492" s="115">
        <v>4</v>
      </c>
      <c r="C1492" s="116">
        <v>1</v>
      </c>
      <c r="D1492" s="107">
        <v>18.2257</v>
      </c>
      <c r="E1492" s="104">
        <v>1.80854794213792E-3</v>
      </c>
      <c r="F1492" s="107">
        <f t="shared" si="23"/>
        <v>2.7426699741957101</v>
      </c>
      <c r="G1492" s="104">
        <v>3.3287699327871701E-3</v>
      </c>
      <c r="H1492" s="107">
        <v>13.730295809349601</v>
      </c>
      <c r="I1492" s="104">
        <v>0.999444867479234</v>
      </c>
      <c r="J1492" s="115" t="s">
        <v>0</v>
      </c>
      <c r="K1492" s="116" t="s">
        <v>1</v>
      </c>
      <c r="L1492" s="107">
        <v>27836.422399999999</v>
      </c>
      <c r="M1492" s="104" t="s">
        <v>482</v>
      </c>
      <c r="N1492" s="101">
        <v>291.97424903547</v>
      </c>
      <c r="O1492" s="99">
        <v>296.62935570897901</v>
      </c>
      <c r="P1492" s="111">
        <v>213.72844346401601</v>
      </c>
      <c r="Q1492" s="104">
        <v>267.44401606948833</v>
      </c>
      <c r="R1492" s="101">
        <v>2.4272328852107541</v>
      </c>
      <c r="S1492" s="99">
        <v>0.17415698292071682</v>
      </c>
      <c r="T1492" s="143">
        <v>3</v>
      </c>
      <c r="U1492" s="116">
        <v>934</v>
      </c>
      <c r="V1492" s="101">
        <v>28.9964999916387</v>
      </c>
      <c r="W1492" s="99">
        <v>20.6308862086319</v>
      </c>
      <c r="X1492" s="111">
        <v>8.80777494622982</v>
      </c>
      <c r="Y1492" s="104">
        <v>19.478387048833472</v>
      </c>
      <c r="Z1492" s="107">
        <v>1.2895529913108996</v>
      </c>
      <c r="AA1492" s="104">
        <v>0.52076110795507102</v>
      </c>
      <c r="AB1492" s="115">
        <v>3</v>
      </c>
      <c r="AC1492" s="116">
        <v>1484</v>
      </c>
      <c r="AD1492" s="107">
        <v>7.2831642805470442E-2</v>
      </c>
      <c r="AE1492" s="104">
        <v>-3.7792908025343994</v>
      </c>
    </row>
    <row r="1493" spans="1:31" x14ac:dyDescent="0.3">
      <c r="A1493" s="104" t="s">
        <v>1149</v>
      </c>
      <c r="B1493" s="115">
        <v>5</v>
      </c>
      <c r="C1493" s="116">
        <v>2</v>
      </c>
      <c r="D1493" s="107">
        <v>24.9831</v>
      </c>
      <c r="E1493" s="104">
        <v>2.1113813043660001E-2</v>
      </c>
      <c r="F1493" s="107">
        <f t="shared" si="23"/>
        <v>1.6754333283086011</v>
      </c>
      <c r="G1493" s="104">
        <v>1.6000818011589001E-2</v>
      </c>
      <c r="H1493" s="107">
        <v>33.514846170819801</v>
      </c>
      <c r="I1493" s="104">
        <v>0.78473643808664295</v>
      </c>
      <c r="J1493" s="115" t="s">
        <v>0</v>
      </c>
      <c r="K1493" s="116" t="s">
        <v>1</v>
      </c>
      <c r="L1493" s="107">
        <v>95615.253100000002</v>
      </c>
      <c r="M1493" s="104" t="s">
        <v>1150</v>
      </c>
      <c r="N1493" s="101">
        <v>1509.9058063336299</v>
      </c>
      <c r="O1493" s="99">
        <v>171.51978817781301</v>
      </c>
      <c r="P1493" s="111">
        <v>180.63246591288799</v>
      </c>
      <c r="Q1493" s="104">
        <v>620.68602014144369</v>
      </c>
      <c r="R1493" s="101">
        <v>2.7928719637778543</v>
      </c>
      <c r="S1493" s="99">
        <v>1.240724582841344</v>
      </c>
      <c r="T1493" s="143">
        <v>3</v>
      </c>
      <c r="U1493" s="116">
        <v>607</v>
      </c>
      <c r="V1493" s="101">
        <v>7.0118811756548096</v>
      </c>
      <c r="W1493" s="99">
        <v>10.461675733192401</v>
      </c>
      <c r="X1493" s="111">
        <v>38.085643659573101</v>
      </c>
      <c r="Y1493" s="104">
        <v>18.519733522806771</v>
      </c>
      <c r="Z1493" s="107">
        <v>1.2676347334038434</v>
      </c>
      <c r="AA1493" s="104">
        <v>0.919675389905796</v>
      </c>
      <c r="AB1493" s="115">
        <v>3</v>
      </c>
      <c r="AC1493" s="116">
        <v>1485</v>
      </c>
      <c r="AD1493" s="107">
        <v>2.9837523195039E-2</v>
      </c>
      <c r="AE1493" s="104">
        <v>-5.0667284069476146</v>
      </c>
    </row>
    <row r="1494" spans="1:31" x14ac:dyDescent="0.3">
      <c r="A1494" s="104" t="s">
        <v>453</v>
      </c>
      <c r="B1494" s="115">
        <v>3</v>
      </c>
      <c r="C1494" s="116">
        <v>1</v>
      </c>
      <c r="D1494" s="107">
        <v>10.111000000000001</v>
      </c>
      <c r="E1494" s="104">
        <v>1.4405411569716801E-3</v>
      </c>
      <c r="F1494" s="107">
        <f t="shared" si="23"/>
        <v>2.8414743291986659</v>
      </c>
      <c r="G1494" s="104">
        <v>2.8154638798819202E-3</v>
      </c>
      <c r="H1494" s="107">
        <v>9.5775269136505496</v>
      </c>
      <c r="I1494" s="104">
        <v>0.99981207380249104</v>
      </c>
      <c r="J1494" s="115" t="s">
        <v>0</v>
      </c>
      <c r="K1494" s="116" t="s">
        <v>1</v>
      </c>
      <c r="L1494" s="107">
        <v>119373.4184</v>
      </c>
      <c r="M1494" s="104" t="s">
        <v>454</v>
      </c>
      <c r="N1494" s="101">
        <v>150.52749556249199</v>
      </c>
      <c r="O1494" s="99">
        <v>187.44990366454601</v>
      </c>
      <c r="P1494" s="111">
        <v>157.5524561462</v>
      </c>
      <c r="Q1494" s="104">
        <v>165.176618457746</v>
      </c>
      <c r="R1494" s="101">
        <v>2.2179485708690323</v>
      </c>
      <c r="S1494" s="99">
        <v>0.11869976666677823</v>
      </c>
      <c r="T1494" s="143">
        <v>3</v>
      </c>
      <c r="U1494" s="116">
        <v>1106</v>
      </c>
      <c r="V1494" s="101">
        <v>8.9440930015446192</v>
      </c>
      <c r="W1494" s="99">
        <v>21.768872976291199</v>
      </c>
      <c r="X1494" s="111">
        <v>21.025845078594202</v>
      </c>
      <c r="Y1494" s="104">
        <v>17.246270352143341</v>
      </c>
      <c r="Z1494" s="107">
        <v>1.2366951898084366</v>
      </c>
      <c r="AA1494" s="104">
        <v>0.41745190814479444</v>
      </c>
      <c r="AB1494" s="115">
        <v>3</v>
      </c>
      <c r="AC1494" s="116">
        <v>1486</v>
      </c>
      <c r="AD1494" s="107">
        <v>0.10441108743581118</v>
      </c>
      <c r="AE1494" s="104">
        <v>-3.2596531747484083</v>
      </c>
    </row>
    <row r="1495" spans="1:31" x14ac:dyDescent="0.3">
      <c r="A1495" s="104" t="s">
        <v>1509</v>
      </c>
      <c r="B1495" s="115">
        <v>4</v>
      </c>
      <c r="C1495" s="116">
        <v>1</v>
      </c>
      <c r="D1495" s="107">
        <v>13.964700000000001</v>
      </c>
      <c r="E1495" s="104">
        <v>5.3377854088559898E-2</v>
      </c>
      <c r="F1495" s="107">
        <f t="shared" si="23"/>
        <v>1.2726388898259604</v>
      </c>
      <c r="G1495" s="104">
        <v>3.07347103033896E-2</v>
      </c>
      <c r="H1495" s="107">
        <v>26.231734810164699</v>
      </c>
      <c r="I1495" s="104">
        <v>0.53871987198278004</v>
      </c>
      <c r="J1495" s="115" t="s">
        <v>0</v>
      </c>
      <c r="K1495" s="116" t="s">
        <v>1</v>
      </c>
      <c r="L1495" s="107">
        <v>66136.585300000006</v>
      </c>
      <c r="M1495" s="104" t="s">
        <v>1510</v>
      </c>
      <c r="N1495" s="101">
        <v>13.5394352916581</v>
      </c>
      <c r="O1495" s="99">
        <v>200.02051793230601</v>
      </c>
      <c r="P1495" s="111">
        <v>193.53437153972999</v>
      </c>
      <c r="Q1495" s="104">
        <v>135.69810825456469</v>
      </c>
      <c r="R1495" s="101">
        <v>2.1325737932726301</v>
      </c>
      <c r="S1495" s="99">
        <v>0.77998294912172617</v>
      </c>
      <c r="T1495" s="143">
        <v>3</v>
      </c>
      <c r="U1495" s="116">
        <v>1174</v>
      </c>
      <c r="V1495" s="101">
        <v>15.5191537162821</v>
      </c>
      <c r="W1495" s="99"/>
      <c r="X1495" s="111"/>
      <c r="Y1495" s="104">
        <v>15.5191537162821</v>
      </c>
      <c r="Z1495" s="107">
        <v>1.1908680348107139</v>
      </c>
      <c r="AA1495" s="104"/>
      <c r="AB1495" s="115">
        <v>1</v>
      </c>
      <c r="AC1495" s="116">
        <v>1487</v>
      </c>
      <c r="AD1495" s="107">
        <v>0.11436529157185253</v>
      </c>
      <c r="AE1495" s="104">
        <v>-3.1282788161518522</v>
      </c>
    </row>
    <row r="1496" spans="1:31" x14ac:dyDescent="0.3">
      <c r="A1496" s="104" t="s">
        <v>1591</v>
      </c>
      <c r="B1496" s="115">
        <v>2</v>
      </c>
      <c r="C1496" s="116">
        <v>1</v>
      </c>
      <c r="D1496" s="107">
        <v>14.4596</v>
      </c>
      <c r="E1496" s="104">
        <v>6.4679485947952794E-2</v>
      </c>
      <c r="F1496" s="107">
        <f t="shared" si="23"/>
        <v>1.1892334403867661</v>
      </c>
      <c r="G1496" s="104">
        <v>3.5306865897448497E-2</v>
      </c>
      <c r="H1496" s="107">
        <v>8.1648571287710503</v>
      </c>
      <c r="I1496" s="104">
        <v>0.48588651983138698</v>
      </c>
      <c r="J1496" s="115" t="s">
        <v>0</v>
      </c>
      <c r="K1496" s="116" t="s">
        <v>1</v>
      </c>
      <c r="L1496" s="107">
        <v>67480.271500000003</v>
      </c>
      <c r="M1496" s="104" t="s">
        <v>1592</v>
      </c>
      <c r="N1496" s="101">
        <v>56.404464940811003</v>
      </c>
      <c r="O1496" s="99">
        <v>101.830438615557</v>
      </c>
      <c r="P1496" s="111">
        <v>91.376656380515698</v>
      </c>
      <c r="Q1496" s="104">
        <v>83.203853312294569</v>
      </c>
      <c r="R1496" s="101">
        <v>1.9201434396743213</v>
      </c>
      <c r="S1496" s="99">
        <v>0.28592721404472393</v>
      </c>
      <c r="T1496" s="143">
        <v>3</v>
      </c>
      <c r="U1496" s="116">
        <v>1312</v>
      </c>
      <c r="V1496" s="101">
        <v>7.0834157237618598</v>
      </c>
      <c r="W1496" s="99">
        <v>23.488038987590102</v>
      </c>
      <c r="X1496" s="111"/>
      <c r="Y1496" s="104">
        <v>15.285727355675981</v>
      </c>
      <c r="Z1496" s="107">
        <v>1.184286109011782</v>
      </c>
      <c r="AA1496" s="104">
        <v>0.75886610317933223</v>
      </c>
      <c r="AB1496" s="115">
        <v>2</v>
      </c>
      <c r="AC1496" s="116">
        <v>1488</v>
      </c>
      <c r="AD1496" s="107">
        <v>0.18371417605267681</v>
      </c>
      <c r="AE1496" s="104">
        <v>-2.4444651405567099</v>
      </c>
    </row>
    <row r="1497" spans="1:31" x14ac:dyDescent="0.3">
      <c r="A1497" s="104" t="s">
        <v>1343</v>
      </c>
      <c r="B1497" s="115">
        <v>4</v>
      </c>
      <c r="C1497" s="116">
        <v>1</v>
      </c>
      <c r="D1497" s="107">
        <v>17.931999999999999</v>
      </c>
      <c r="E1497" s="104">
        <v>3.51403132857738E-2</v>
      </c>
      <c r="F1497" s="107">
        <f t="shared" si="23"/>
        <v>1.4541943709660421</v>
      </c>
      <c r="G1497" s="104">
        <v>2.2759021985683501E-2</v>
      </c>
      <c r="H1497" s="107">
        <v>11.9048083940854</v>
      </c>
      <c r="I1497" s="104">
        <v>0.654422017982219</v>
      </c>
      <c r="J1497" s="115" t="s">
        <v>0</v>
      </c>
      <c r="K1497" s="116" t="s">
        <v>1</v>
      </c>
      <c r="L1497" s="107">
        <v>88276.707200000004</v>
      </c>
      <c r="M1497" s="104" t="s">
        <v>1344</v>
      </c>
      <c r="N1497" s="101">
        <v>79.257879608397104</v>
      </c>
      <c r="O1497" s="99">
        <v>60.056425627623298</v>
      </c>
      <c r="P1497" s="111">
        <v>39.889365574258598</v>
      </c>
      <c r="Q1497" s="104">
        <v>59.734556936759667</v>
      </c>
      <c r="R1497" s="101">
        <v>1.7762256467912667</v>
      </c>
      <c r="S1497" s="99">
        <v>0.32956184118044179</v>
      </c>
      <c r="T1497" s="143">
        <v>3</v>
      </c>
      <c r="U1497" s="116">
        <v>1374</v>
      </c>
      <c r="V1497" s="101"/>
      <c r="W1497" s="99">
        <v>15.053049564351801</v>
      </c>
      <c r="X1497" s="111"/>
      <c r="Y1497" s="104">
        <v>15.053049564351801</v>
      </c>
      <c r="Z1497" s="107">
        <v>1.1776244916113625</v>
      </c>
      <c r="AA1497" s="104"/>
      <c r="AB1497" s="115">
        <v>1</v>
      </c>
      <c r="AC1497" s="116">
        <v>1489</v>
      </c>
      <c r="AD1497" s="107">
        <v>0.25199901591784302</v>
      </c>
      <c r="AE1497" s="104">
        <v>-1.988509995024154</v>
      </c>
    </row>
    <row r="1498" spans="1:31" x14ac:dyDescent="0.3">
      <c r="A1498" s="104" t="s">
        <v>975</v>
      </c>
      <c r="B1498" s="115">
        <v>2</v>
      </c>
      <c r="C1498" s="116">
        <v>1</v>
      </c>
      <c r="D1498" s="107">
        <v>8.2175999999999991</v>
      </c>
      <c r="E1498" s="104">
        <v>1.25839951901315E-2</v>
      </c>
      <c r="F1498" s="107">
        <f t="shared" si="23"/>
        <v>1.9001814563812529</v>
      </c>
      <c r="G1498" s="104">
        <v>1.12679024598124E-2</v>
      </c>
      <c r="H1498" s="107">
        <v>3.7998697973234301</v>
      </c>
      <c r="I1498" s="104">
        <v>0.88873866372113097</v>
      </c>
      <c r="J1498" s="115" t="s">
        <v>0</v>
      </c>
      <c r="K1498" s="116" t="s">
        <v>1</v>
      </c>
      <c r="L1498" s="107">
        <v>89615.099100000007</v>
      </c>
      <c r="M1498" s="104" t="s">
        <v>976</v>
      </c>
      <c r="N1498" s="101">
        <v>43.782610807096702</v>
      </c>
      <c r="O1498" s="99">
        <v>82.056279531850706</v>
      </c>
      <c r="P1498" s="111">
        <v>44.0911401731274</v>
      </c>
      <c r="Q1498" s="104">
        <v>56.643343504024934</v>
      </c>
      <c r="R1498" s="101">
        <v>1.7531488806720312</v>
      </c>
      <c r="S1498" s="99">
        <v>0.38855031268263568</v>
      </c>
      <c r="T1498" s="143">
        <v>3</v>
      </c>
      <c r="U1498" s="116">
        <v>1386</v>
      </c>
      <c r="V1498" s="101">
        <v>22.323471723872299</v>
      </c>
      <c r="W1498" s="99">
        <v>11.8947744124608</v>
      </c>
      <c r="X1498" s="111">
        <v>10.501715224388001</v>
      </c>
      <c r="Y1498" s="104">
        <v>14.906653786907034</v>
      </c>
      <c r="Z1498" s="107">
        <v>1.173380164916467</v>
      </c>
      <c r="AA1498" s="104">
        <v>0.43341775127459609</v>
      </c>
      <c r="AB1498" s="115">
        <v>3</v>
      </c>
      <c r="AC1498" s="116">
        <v>1490</v>
      </c>
      <c r="AD1498" s="107">
        <v>0.26316691185166013</v>
      </c>
      <c r="AE1498" s="104">
        <v>-1.9259499854051745</v>
      </c>
    </row>
    <row r="1499" spans="1:31" x14ac:dyDescent="0.3">
      <c r="A1499" s="104" t="s">
        <v>1565</v>
      </c>
      <c r="B1499" s="115">
        <v>4</v>
      </c>
      <c r="C1499" s="116">
        <v>1</v>
      </c>
      <c r="D1499" s="107">
        <v>16.021000000000001</v>
      </c>
      <c r="E1499" s="104">
        <v>6.0865241645907897E-2</v>
      </c>
      <c r="F1499" s="107">
        <f t="shared" si="23"/>
        <v>1.215630649416731</v>
      </c>
      <c r="G1499" s="104">
        <v>3.3778321296079203E-2</v>
      </c>
      <c r="H1499" s="107">
        <v>8.3435413589435203</v>
      </c>
      <c r="I1499" s="104">
        <v>0.50249637331221997</v>
      </c>
      <c r="J1499" s="115" t="s">
        <v>0</v>
      </c>
      <c r="K1499" s="116" t="s">
        <v>1</v>
      </c>
      <c r="L1499" s="107">
        <v>91619.088300000003</v>
      </c>
      <c r="M1499" s="104" t="s">
        <v>1566</v>
      </c>
      <c r="N1499" s="101">
        <v>105.244523519171</v>
      </c>
      <c r="O1499" s="99">
        <v>64.325938633994198</v>
      </c>
      <c r="P1499" s="111">
        <v>76.833433845240194</v>
      </c>
      <c r="Q1499" s="104">
        <v>82.134631999468454</v>
      </c>
      <c r="R1499" s="101">
        <v>1.91452631564461</v>
      </c>
      <c r="S1499" s="99">
        <v>0.25528894052052703</v>
      </c>
      <c r="T1499" s="143">
        <v>3</v>
      </c>
      <c r="U1499" s="116">
        <v>1313</v>
      </c>
      <c r="V1499" s="101">
        <v>22.823712387032</v>
      </c>
      <c r="W1499" s="99">
        <v>6.7085791661563601</v>
      </c>
      <c r="X1499" s="111"/>
      <c r="Y1499" s="104">
        <v>14.766145776594179</v>
      </c>
      <c r="Z1499" s="107">
        <v>1.1692671516157658</v>
      </c>
      <c r="AA1499" s="104">
        <v>0.77170577567154874</v>
      </c>
      <c r="AB1499" s="115">
        <v>2</v>
      </c>
      <c r="AC1499" s="116">
        <v>1491</v>
      </c>
      <c r="AD1499" s="107">
        <v>0.17977977641258247</v>
      </c>
      <c r="AE1499" s="104">
        <v>-2.4756973549596863</v>
      </c>
    </row>
    <row r="1500" spans="1:31" x14ac:dyDescent="0.3">
      <c r="A1500" s="104" t="s">
        <v>1023</v>
      </c>
      <c r="B1500" s="115">
        <v>4</v>
      </c>
      <c r="C1500" s="116">
        <v>1</v>
      </c>
      <c r="D1500" s="107">
        <v>19.441800000000001</v>
      </c>
      <c r="E1500" s="104">
        <v>1.5072496050221901E-2</v>
      </c>
      <c r="F1500" s="107">
        <f t="shared" si="23"/>
        <v>1.8218148212703429</v>
      </c>
      <c r="G1500" s="104">
        <v>1.28257108042957E-2</v>
      </c>
      <c r="H1500" s="107">
        <v>33.403339121164201</v>
      </c>
      <c r="I1500" s="104">
        <v>0.85657204150076105</v>
      </c>
      <c r="J1500" s="115" t="s">
        <v>0</v>
      </c>
      <c r="K1500" s="116" t="s">
        <v>1</v>
      </c>
      <c r="L1500" s="107">
        <v>374816.45429999998</v>
      </c>
      <c r="M1500" s="104" t="s">
        <v>1024</v>
      </c>
      <c r="N1500" s="101">
        <v>203.60308925302201</v>
      </c>
      <c r="O1500" s="99">
        <v>165.941597933043</v>
      </c>
      <c r="P1500" s="111">
        <v>123.163296891784</v>
      </c>
      <c r="Q1500" s="104">
        <v>164.23599469261634</v>
      </c>
      <c r="R1500" s="101">
        <v>2.2154683451295489</v>
      </c>
      <c r="S1500" s="99">
        <v>0.24505596751109371</v>
      </c>
      <c r="T1500" s="143">
        <v>3</v>
      </c>
      <c r="U1500" s="116">
        <v>1109</v>
      </c>
      <c r="V1500" s="101">
        <v>14.7502614122093</v>
      </c>
      <c r="W1500" s="99"/>
      <c r="X1500" s="111"/>
      <c r="Y1500" s="104">
        <v>14.7502614122093</v>
      </c>
      <c r="Z1500" s="107">
        <v>1.1687997171869937</v>
      </c>
      <c r="AA1500" s="104"/>
      <c r="AB1500" s="115">
        <v>1</v>
      </c>
      <c r="AC1500" s="116">
        <v>1492</v>
      </c>
      <c r="AD1500" s="107">
        <v>8.9811380506543956E-2</v>
      </c>
      <c r="AE1500" s="104">
        <v>-3.476957921199582</v>
      </c>
    </row>
    <row r="1501" spans="1:31" x14ac:dyDescent="0.3">
      <c r="A1501" s="104" t="s">
        <v>2351</v>
      </c>
      <c r="B1501" s="115">
        <v>5</v>
      </c>
      <c r="C1501" s="116">
        <v>1</v>
      </c>
      <c r="D1501" s="107">
        <v>21.094799999999999</v>
      </c>
      <c r="E1501" s="104">
        <v>0.266303760055636</v>
      </c>
      <c r="F1501" s="107">
        <f t="shared" si="23"/>
        <v>0.57462270152994344</v>
      </c>
      <c r="G1501" s="104">
        <v>9.8089188811290806E-2</v>
      </c>
      <c r="H1501" s="107">
        <v>8.2100113905230199</v>
      </c>
      <c r="I1501" s="104">
        <v>0.17093770385536999</v>
      </c>
      <c r="J1501" s="115" t="s">
        <v>0</v>
      </c>
      <c r="K1501" s="116" t="s">
        <v>1</v>
      </c>
      <c r="L1501" s="107">
        <v>197608.5385</v>
      </c>
      <c r="M1501" s="104" t="s">
        <v>2352</v>
      </c>
      <c r="N1501" s="101">
        <v>6.0558811910384103</v>
      </c>
      <c r="O1501" s="99">
        <v>207.42692365418199</v>
      </c>
      <c r="P1501" s="111">
        <v>129.30924335514499</v>
      </c>
      <c r="Q1501" s="104">
        <v>114.26401606678847</v>
      </c>
      <c r="R1501" s="101">
        <v>2.0579094842527437</v>
      </c>
      <c r="S1501" s="99">
        <v>0.88851320571970371</v>
      </c>
      <c r="T1501" s="143">
        <v>3</v>
      </c>
      <c r="U1501" s="116">
        <v>1224</v>
      </c>
      <c r="V1501" s="101">
        <v>9.6897767379530606</v>
      </c>
      <c r="W1501" s="99">
        <v>7.7264428187766399</v>
      </c>
      <c r="X1501" s="111">
        <v>24.336712551995198</v>
      </c>
      <c r="Y1501" s="104">
        <v>13.917644036241633</v>
      </c>
      <c r="Z1501" s="107">
        <v>1.143565724595196</v>
      </c>
      <c r="AA1501" s="104">
        <v>0.65215208931275959</v>
      </c>
      <c r="AB1501" s="115">
        <v>3</v>
      </c>
      <c r="AC1501" s="116">
        <v>1493</v>
      </c>
      <c r="AD1501" s="107">
        <v>0.12180251067060893</v>
      </c>
      <c r="AE1501" s="104">
        <v>-3.0373842235913462</v>
      </c>
    </row>
    <row r="1502" spans="1:31" x14ac:dyDescent="0.3">
      <c r="A1502" s="104" t="s">
        <v>1573</v>
      </c>
      <c r="B1502" s="115">
        <v>7</v>
      </c>
      <c r="C1502" s="116">
        <v>1</v>
      </c>
      <c r="D1502" s="107">
        <v>27.784199999999998</v>
      </c>
      <c r="E1502" s="104">
        <v>6.1493848523049399E-2</v>
      </c>
      <c r="F1502" s="107">
        <f t="shared" si="23"/>
        <v>1.2111683262752144</v>
      </c>
      <c r="G1502" s="104">
        <v>3.3955230477260699E-2</v>
      </c>
      <c r="H1502" s="107">
        <v>8.9418492028732803</v>
      </c>
      <c r="I1502" s="104">
        <v>0.49967993760113699</v>
      </c>
      <c r="J1502" s="115" t="s">
        <v>0</v>
      </c>
      <c r="K1502" s="116" t="s">
        <v>1</v>
      </c>
      <c r="L1502" s="107">
        <v>304150.55550000002</v>
      </c>
      <c r="M1502" s="104" t="s">
        <v>1574</v>
      </c>
      <c r="N1502" s="101">
        <v>83.615358517065005</v>
      </c>
      <c r="O1502" s="99">
        <v>50.274731280044698</v>
      </c>
      <c r="P1502" s="111">
        <v>111.67862480442299</v>
      </c>
      <c r="Q1502" s="104">
        <v>81.856238200510901</v>
      </c>
      <c r="R1502" s="101">
        <v>1.913051782255262</v>
      </c>
      <c r="S1502" s="99">
        <v>0.37553302134930938</v>
      </c>
      <c r="T1502" s="143">
        <v>3</v>
      </c>
      <c r="U1502" s="116">
        <v>1315</v>
      </c>
      <c r="V1502" s="101">
        <v>19.710017593415301</v>
      </c>
      <c r="W1502" s="99">
        <v>7.7528381347515296</v>
      </c>
      <c r="X1502" s="111"/>
      <c r="Y1502" s="104">
        <v>13.731427864083415</v>
      </c>
      <c r="Z1502" s="107">
        <v>1.1377156997458542</v>
      </c>
      <c r="AA1502" s="104">
        <v>0.61574096756543129</v>
      </c>
      <c r="AB1502" s="115">
        <v>2</v>
      </c>
      <c r="AC1502" s="116">
        <v>1494</v>
      </c>
      <c r="AD1502" s="107">
        <v>0.16775053637876203</v>
      </c>
      <c r="AE1502" s="104">
        <v>-2.5756107154679073</v>
      </c>
    </row>
    <row r="1503" spans="1:31" x14ac:dyDescent="0.3">
      <c r="A1503" s="104" t="s">
        <v>1717</v>
      </c>
      <c r="B1503" s="115">
        <v>3</v>
      </c>
      <c r="C1503" s="116">
        <v>1</v>
      </c>
      <c r="D1503" s="107">
        <v>12.9275</v>
      </c>
      <c r="E1503" s="104">
        <v>8.4376022914729898E-2</v>
      </c>
      <c r="F1503" s="107">
        <f t="shared" si="23"/>
        <v>1.0737809490524175</v>
      </c>
      <c r="G1503" s="104">
        <v>4.2652949432425397E-2</v>
      </c>
      <c r="H1503" s="107">
        <v>5.5533919965379699</v>
      </c>
      <c r="I1503" s="104">
        <v>0.41514309114694897</v>
      </c>
      <c r="J1503" s="115" t="s">
        <v>0</v>
      </c>
      <c r="K1503" s="116" t="s">
        <v>1</v>
      </c>
      <c r="L1503" s="107">
        <v>269479.47080000001</v>
      </c>
      <c r="M1503" s="104" t="s">
        <v>1718</v>
      </c>
      <c r="N1503" s="101">
        <v>44.160029842484001</v>
      </c>
      <c r="O1503" s="99">
        <v>65.967299252934396</v>
      </c>
      <c r="P1503" s="111">
        <v>36.575326633215603</v>
      </c>
      <c r="Q1503" s="104">
        <v>48.900885242877997</v>
      </c>
      <c r="R1503" s="101">
        <v>1.6893167211403313</v>
      </c>
      <c r="S1503" s="99">
        <v>0.31203378926182745</v>
      </c>
      <c r="T1503" s="143">
        <v>3</v>
      </c>
      <c r="U1503" s="116">
        <v>1413</v>
      </c>
      <c r="V1503" s="101">
        <v>21.482661183062302</v>
      </c>
      <c r="W1503" s="99">
        <v>4.9341046098241899</v>
      </c>
      <c r="X1503" s="111"/>
      <c r="Y1503" s="104">
        <v>13.208382896443245</v>
      </c>
      <c r="Z1503" s="107">
        <v>1.1208496501549599</v>
      </c>
      <c r="AA1503" s="104">
        <v>0.88592196815682045</v>
      </c>
      <c r="AB1503" s="115">
        <v>2</v>
      </c>
      <c r="AC1503" s="116">
        <v>1495</v>
      </c>
      <c r="AD1503" s="107">
        <v>0.27010518993348764</v>
      </c>
      <c r="AE1503" s="104">
        <v>-1.8884067341246342</v>
      </c>
    </row>
    <row r="1504" spans="1:31" x14ac:dyDescent="0.3">
      <c r="A1504" s="104" t="s">
        <v>275</v>
      </c>
      <c r="B1504" s="115">
        <v>3</v>
      </c>
      <c r="C1504" s="116">
        <v>2</v>
      </c>
      <c r="D1504" s="107">
        <v>17.307200000000002</v>
      </c>
      <c r="E1504" s="104">
        <v>3.3896176306213999E-4</v>
      </c>
      <c r="F1504" s="107">
        <f t="shared" si="23"/>
        <v>3.4698492900792659</v>
      </c>
      <c r="G1504" s="104">
        <v>1.0971294608784401E-3</v>
      </c>
      <c r="H1504" s="107">
        <v>9.6714230228361195</v>
      </c>
      <c r="I1504" s="104">
        <v>0.999999997071913</v>
      </c>
      <c r="J1504" s="115" t="s">
        <v>0</v>
      </c>
      <c r="K1504" s="116" t="s">
        <v>1</v>
      </c>
      <c r="L1504" s="107">
        <v>17017.643400000001</v>
      </c>
      <c r="M1504" s="104" t="s">
        <v>276</v>
      </c>
      <c r="N1504" s="101">
        <v>117.538585696786</v>
      </c>
      <c r="O1504" s="99">
        <v>143.85957753452601</v>
      </c>
      <c r="P1504" s="111">
        <v>119.23756253937999</v>
      </c>
      <c r="Q1504" s="104">
        <v>126.87857525689735</v>
      </c>
      <c r="R1504" s="101">
        <v>2.1033882932274564</v>
      </c>
      <c r="S1504" s="99">
        <v>0.11609914573071758</v>
      </c>
      <c r="T1504" s="143">
        <v>3</v>
      </c>
      <c r="U1504" s="116">
        <v>1195</v>
      </c>
      <c r="V1504" s="101">
        <v>17.558923481633101</v>
      </c>
      <c r="W1504" s="99">
        <v>12.759449332875301</v>
      </c>
      <c r="X1504" s="111">
        <v>9.0383717795328593</v>
      </c>
      <c r="Y1504" s="104">
        <v>13.11891486468042</v>
      </c>
      <c r="Z1504" s="107">
        <v>1.1178979137155995</v>
      </c>
      <c r="AA1504" s="104">
        <v>0.32560883407178548</v>
      </c>
      <c r="AB1504" s="115">
        <v>3</v>
      </c>
      <c r="AC1504" s="116">
        <v>1496</v>
      </c>
      <c r="AD1504" s="107">
        <v>0.10339740053131824</v>
      </c>
      <c r="AE1504" s="104">
        <v>-3.2737281789416457</v>
      </c>
    </row>
    <row r="1505" spans="1:31" x14ac:dyDescent="0.3">
      <c r="A1505" s="104" t="s">
        <v>859</v>
      </c>
      <c r="B1505" s="115">
        <v>3</v>
      </c>
      <c r="C1505" s="116">
        <v>1</v>
      </c>
      <c r="D1505" s="107">
        <v>13.1868</v>
      </c>
      <c r="E1505" s="104">
        <v>8.4803232399388601E-3</v>
      </c>
      <c r="F1505" s="107">
        <f t="shared" si="23"/>
        <v>2.0715875936576347</v>
      </c>
      <c r="G1505" s="104">
        <v>8.6345886082513507E-3</v>
      </c>
      <c r="H1505" s="107">
        <v>70.371503214453398</v>
      </c>
      <c r="I1505" s="104">
        <v>0.94251088188939702</v>
      </c>
      <c r="J1505" s="115" t="s">
        <v>0</v>
      </c>
      <c r="K1505" s="116" t="s">
        <v>1</v>
      </c>
      <c r="L1505" s="107">
        <v>169212.55360000001</v>
      </c>
      <c r="M1505" s="104" t="s">
        <v>860</v>
      </c>
      <c r="N1505" s="101">
        <v>236.47859845174301</v>
      </c>
      <c r="O1505" s="99">
        <v>276.23772322817001</v>
      </c>
      <c r="P1505" s="111">
        <v>403.115461974276</v>
      </c>
      <c r="Q1505" s="104">
        <v>305.27726121806296</v>
      </c>
      <c r="R1505" s="101">
        <v>2.4846944567870453</v>
      </c>
      <c r="S1505" s="99">
        <v>0.28508908028117352</v>
      </c>
      <c r="T1505" s="143">
        <v>3</v>
      </c>
      <c r="U1505" s="116">
        <v>884</v>
      </c>
      <c r="V1505" s="101">
        <v>13.014242155141099</v>
      </c>
      <c r="W1505" s="99"/>
      <c r="X1505" s="111"/>
      <c r="Y1505" s="104">
        <v>13.014242155141099</v>
      </c>
      <c r="Z1505" s="107">
        <v>1.1144188833616546</v>
      </c>
      <c r="AA1505" s="104"/>
      <c r="AB1505" s="115">
        <v>1</v>
      </c>
      <c r="AC1505" s="116">
        <v>1497</v>
      </c>
      <c r="AD1505" s="107">
        <v>4.2630892662014815E-2</v>
      </c>
      <c r="AE1505" s="104">
        <v>-4.5519569250996961</v>
      </c>
    </row>
    <row r="1506" spans="1:31" x14ac:dyDescent="0.3">
      <c r="A1506" s="104" t="s">
        <v>1083</v>
      </c>
      <c r="B1506" s="115">
        <v>2</v>
      </c>
      <c r="C1506" s="116">
        <v>1</v>
      </c>
      <c r="D1506" s="107">
        <v>15.3576</v>
      </c>
      <c r="E1506" s="104">
        <v>1.78369057558584E-2</v>
      </c>
      <c r="F1506" s="107">
        <f t="shared" si="23"/>
        <v>1.7486804823426378</v>
      </c>
      <c r="G1506" s="104">
        <v>1.43328353343243E-2</v>
      </c>
      <c r="H1506" s="107">
        <v>24.287472884046501</v>
      </c>
      <c r="I1506" s="104">
        <v>0.82247294542551197</v>
      </c>
      <c r="J1506" s="115" t="s">
        <v>0</v>
      </c>
      <c r="K1506" s="116" t="s">
        <v>1</v>
      </c>
      <c r="L1506" s="107">
        <v>19139.8521</v>
      </c>
      <c r="M1506" s="104" t="s">
        <v>1084</v>
      </c>
      <c r="N1506" s="101">
        <v>125.325292487838</v>
      </c>
      <c r="O1506" s="99">
        <v>109.85893552538199</v>
      </c>
      <c r="P1506" s="111">
        <v>80.838292169673394</v>
      </c>
      <c r="Q1506" s="104">
        <v>105.34084006096445</v>
      </c>
      <c r="R1506" s="101">
        <v>2.0225967774008677</v>
      </c>
      <c r="S1506" s="99">
        <v>0.21439948015486743</v>
      </c>
      <c r="T1506" s="143">
        <v>3</v>
      </c>
      <c r="U1506" s="116">
        <v>1245</v>
      </c>
      <c r="V1506" s="101">
        <v>13.0117497893524</v>
      </c>
      <c r="W1506" s="99"/>
      <c r="X1506" s="111"/>
      <c r="Y1506" s="104">
        <v>13.0117497893524</v>
      </c>
      <c r="Z1506" s="107">
        <v>1.114335703384151</v>
      </c>
      <c r="AA1506" s="104"/>
      <c r="AB1506" s="115">
        <v>1</v>
      </c>
      <c r="AC1506" s="116">
        <v>1498</v>
      </c>
      <c r="AD1506" s="107">
        <v>0.12352046729285662</v>
      </c>
      <c r="AE1506" s="104">
        <v>-3.0171779792687015</v>
      </c>
    </row>
    <row r="1507" spans="1:31" x14ac:dyDescent="0.3">
      <c r="A1507" s="104" t="s">
        <v>1667</v>
      </c>
      <c r="B1507" s="115">
        <v>1</v>
      </c>
      <c r="C1507" s="116">
        <v>1</v>
      </c>
      <c r="D1507" s="107">
        <v>3.7383999999999999</v>
      </c>
      <c r="E1507" s="104">
        <v>7.6392873564962396E-2</v>
      </c>
      <c r="F1507" s="107">
        <f t="shared" si="23"/>
        <v>1.1169471534107989</v>
      </c>
      <c r="G1507" s="104">
        <v>3.9784778882821503E-2</v>
      </c>
      <c r="H1507" s="107">
        <v>7.5049615379374499</v>
      </c>
      <c r="I1507" s="104">
        <v>0.44117103792096801</v>
      </c>
      <c r="J1507" s="115" t="s">
        <v>0</v>
      </c>
      <c r="K1507" s="116" t="s">
        <v>1</v>
      </c>
      <c r="L1507" s="107">
        <v>52441.043299999998</v>
      </c>
      <c r="M1507" s="104" t="s">
        <v>1668</v>
      </c>
      <c r="N1507" s="101">
        <v>42.620929851333997</v>
      </c>
      <c r="O1507" s="99">
        <v>56.564336811295902</v>
      </c>
      <c r="P1507" s="111">
        <v>95.270877505682506</v>
      </c>
      <c r="Q1507" s="104">
        <v>64.818714722770792</v>
      </c>
      <c r="R1507" s="101">
        <v>1.8117004152438241</v>
      </c>
      <c r="S1507" s="99">
        <v>0.420839782520262</v>
      </c>
      <c r="T1507" s="143">
        <v>3</v>
      </c>
      <c r="U1507" s="116">
        <v>1356</v>
      </c>
      <c r="V1507" s="101"/>
      <c r="W1507" s="99">
        <v>12.4145507812523</v>
      </c>
      <c r="X1507" s="111">
        <v>13.495794419764399</v>
      </c>
      <c r="Y1507" s="104">
        <v>12.95517260050835</v>
      </c>
      <c r="Z1507" s="107">
        <v>1.1124432034236582</v>
      </c>
      <c r="AA1507" s="104">
        <v>5.9015401221032028E-2</v>
      </c>
      <c r="AB1507" s="115">
        <v>2</v>
      </c>
      <c r="AC1507" s="116">
        <v>1499</v>
      </c>
      <c r="AD1507" s="107">
        <v>0.19986777979041295</v>
      </c>
      <c r="AE1507" s="104">
        <v>-2.3228821774980122</v>
      </c>
    </row>
    <row r="1508" spans="1:31" x14ac:dyDescent="0.3">
      <c r="A1508" s="104" t="s">
        <v>989</v>
      </c>
      <c r="B1508" s="115">
        <v>6</v>
      </c>
      <c r="C1508" s="116">
        <v>1</v>
      </c>
      <c r="D1508" s="107">
        <v>22.0837</v>
      </c>
      <c r="E1508" s="104">
        <v>1.3332592410203299E-2</v>
      </c>
      <c r="F1508" s="107">
        <f t="shared" si="23"/>
        <v>1.8750853974742792</v>
      </c>
      <c r="G1508" s="104">
        <v>1.1747114551906201E-2</v>
      </c>
      <c r="H1508" s="107">
        <v>45.324015941545497</v>
      </c>
      <c r="I1508" s="104">
        <v>0.87894802722667797</v>
      </c>
      <c r="J1508" s="115" t="s">
        <v>0</v>
      </c>
      <c r="K1508" s="116" t="s">
        <v>1</v>
      </c>
      <c r="L1508" s="107">
        <v>181148.4136</v>
      </c>
      <c r="M1508" s="104" t="s">
        <v>990</v>
      </c>
      <c r="N1508" s="101">
        <v>392.86457943456202</v>
      </c>
      <c r="O1508" s="99">
        <v>400.06562715028599</v>
      </c>
      <c r="P1508" s="111">
        <v>271.57877585839998</v>
      </c>
      <c r="Q1508" s="104">
        <v>354.83632748108266</v>
      </c>
      <c r="R1508" s="101">
        <v>2.5500280756944891</v>
      </c>
      <c r="S1508" s="99">
        <v>0.20345435514226992</v>
      </c>
      <c r="T1508" s="143">
        <v>3</v>
      </c>
      <c r="U1508" s="116">
        <v>820</v>
      </c>
      <c r="V1508" s="101">
        <v>15.8630778888256</v>
      </c>
      <c r="W1508" s="99"/>
      <c r="X1508" s="111">
        <v>7.6235651265715001</v>
      </c>
      <c r="Y1508" s="104">
        <v>11.74332150769855</v>
      </c>
      <c r="Z1508" s="107">
        <v>1.069790951123188</v>
      </c>
      <c r="AA1508" s="104">
        <v>0.49613010629433046</v>
      </c>
      <c r="AB1508" s="115">
        <v>2</v>
      </c>
      <c r="AC1508" s="116">
        <v>1500</v>
      </c>
      <c r="AD1508" s="107">
        <v>3.3095037340348472E-2</v>
      </c>
      <c r="AE1508" s="104">
        <v>-4.9172412912086898</v>
      </c>
    </row>
    <row r="1509" spans="1:31" x14ac:dyDescent="0.3">
      <c r="A1509" s="104" t="s">
        <v>913</v>
      </c>
      <c r="B1509" s="115">
        <v>2</v>
      </c>
      <c r="C1509" s="116">
        <v>1</v>
      </c>
      <c r="D1509" s="107">
        <v>7.9328000000000003</v>
      </c>
      <c r="E1509" s="104">
        <v>1.04097458787619E-2</v>
      </c>
      <c r="F1509" s="107">
        <f t="shared" si="23"/>
        <v>1.9825598722952773</v>
      </c>
      <c r="G1509" s="104">
        <v>9.9631627708314692E-3</v>
      </c>
      <c r="H1509" s="107">
        <v>5.3350317849348698</v>
      </c>
      <c r="I1509" s="104">
        <v>0.91742475910568999</v>
      </c>
      <c r="J1509" s="115" t="s">
        <v>0</v>
      </c>
      <c r="K1509" s="116" t="s">
        <v>1</v>
      </c>
      <c r="L1509" s="107">
        <v>23715.962200000002</v>
      </c>
      <c r="M1509" s="104" t="s">
        <v>914</v>
      </c>
      <c r="N1509" s="101">
        <v>48.992201577215504</v>
      </c>
      <c r="O1509" s="99">
        <v>46.092855652824603</v>
      </c>
      <c r="P1509" s="111">
        <v>92.303969739933905</v>
      </c>
      <c r="Q1509" s="104">
        <v>62.46300898999133</v>
      </c>
      <c r="R1509" s="101">
        <v>1.7956229013843064</v>
      </c>
      <c r="S1509" s="99">
        <v>0.41438378486172545</v>
      </c>
      <c r="T1509" s="143">
        <v>3</v>
      </c>
      <c r="U1509" s="116">
        <v>1365</v>
      </c>
      <c r="V1509" s="101">
        <v>14.292145248673</v>
      </c>
      <c r="W1509" s="99">
        <v>14.930908203135999</v>
      </c>
      <c r="X1509" s="111">
        <v>5.9012034456148301</v>
      </c>
      <c r="Y1509" s="104">
        <v>11.708085632474612</v>
      </c>
      <c r="Z1509" s="107">
        <v>1.0684858901860106</v>
      </c>
      <c r="AA1509" s="104">
        <v>0.4303896692193227</v>
      </c>
      <c r="AB1509" s="115">
        <v>3</v>
      </c>
      <c r="AC1509" s="116">
        <v>1501</v>
      </c>
      <c r="AD1509" s="107">
        <v>0.18744030782043561</v>
      </c>
      <c r="AE1509" s="104">
        <v>-2.4154968663320457</v>
      </c>
    </row>
    <row r="1510" spans="1:31" x14ac:dyDescent="0.3">
      <c r="A1510" s="104" t="s">
        <v>1057</v>
      </c>
      <c r="B1510" s="115">
        <v>3</v>
      </c>
      <c r="C1510" s="116">
        <v>1</v>
      </c>
      <c r="D1510" s="107">
        <v>24.924800000000001</v>
      </c>
      <c r="E1510" s="104">
        <v>1.6238079909450101E-2</v>
      </c>
      <c r="F1510" s="107">
        <f t="shared" si="23"/>
        <v>1.7894653257124831</v>
      </c>
      <c r="G1510" s="104">
        <v>1.3396983845772099E-2</v>
      </c>
      <c r="H1510" s="107">
        <v>29.839737464143099</v>
      </c>
      <c r="I1510" s="104">
        <v>0.84195634718779699</v>
      </c>
      <c r="J1510" s="115" t="s">
        <v>0</v>
      </c>
      <c r="K1510" s="116" t="s">
        <v>1</v>
      </c>
      <c r="L1510" s="107">
        <v>28900.654900000001</v>
      </c>
      <c r="M1510" s="104" t="s">
        <v>1058</v>
      </c>
      <c r="N1510" s="101">
        <v>54.801114171753802</v>
      </c>
      <c r="O1510" s="99">
        <v>123.600773306402</v>
      </c>
      <c r="P1510" s="111">
        <v>144.334366727987</v>
      </c>
      <c r="Q1510" s="104">
        <v>107.5787514020476</v>
      </c>
      <c r="R1510" s="101">
        <v>2.0317264993960249</v>
      </c>
      <c r="S1510" s="99">
        <v>0.43565929585671126</v>
      </c>
      <c r="T1510" s="143">
        <v>3</v>
      </c>
      <c r="U1510" s="116">
        <v>1236</v>
      </c>
      <c r="V1510" s="101">
        <v>10.8156532742273</v>
      </c>
      <c r="W1510" s="99"/>
      <c r="X1510" s="111"/>
      <c r="Y1510" s="104">
        <v>10.8156532742273</v>
      </c>
      <c r="Z1510" s="107">
        <v>1.0340527563061925</v>
      </c>
      <c r="AA1510" s="104"/>
      <c r="AB1510" s="115">
        <v>1</v>
      </c>
      <c r="AC1510" s="116">
        <v>1502</v>
      </c>
      <c r="AD1510" s="107">
        <v>0.10053707756661545</v>
      </c>
      <c r="AE1510" s="104">
        <v>-3.3142004367015505</v>
      </c>
    </row>
    <row r="1511" spans="1:31" x14ac:dyDescent="0.3">
      <c r="A1511" s="104" t="s">
        <v>993</v>
      </c>
      <c r="B1511" s="115">
        <v>2</v>
      </c>
      <c r="C1511" s="116">
        <v>1</v>
      </c>
      <c r="D1511" s="107">
        <v>11.6957</v>
      </c>
      <c r="E1511" s="104">
        <v>1.34282757871489E-2</v>
      </c>
      <c r="F1511" s="107">
        <f t="shared" si="23"/>
        <v>1.8719797478822464</v>
      </c>
      <c r="G1511" s="104">
        <v>1.18030374123697E-2</v>
      </c>
      <c r="H1511" s="107">
        <v>5.7234073382628097</v>
      </c>
      <c r="I1511" s="104">
        <v>0.87770265243118994</v>
      </c>
      <c r="J1511" s="115" t="s">
        <v>0</v>
      </c>
      <c r="K1511" s="116" t="s">
        <v>1</v>
      </c>
      <c r="L1511" s="107">
        <v>33699.538500000002</v>
      </c>
      <c r="M1511" s="104" t="s">
        <v>994</v>
      </c>
      <c r="N1511" s="101">
        <v>38.381911227377898</v>
      </c>
      <c r="O1511" s="99">
        <v>54.957892716854701</v>
      </c>
      <c r="P1511" s="111">
        <v>92.058443415692807</v>
      </c>
      <c r="Q1511" s="104">
        <v>61.799415786641795</v>
      </c>
      <c r="R1511" s="101">
        <v>1.7909843695574732</v>
      </c>
      <c r="S1511" s="99">
        <v>0.44473710064255784</v>
      </c>
      <c r="T1511" s="143">
        <v>3</v>
      </c>
      <c r="U1511" s="116">
        <v>1366</v>
      </c>
      <c r="V1511" s="101">
        <v>18.8602976674585</v>
      </c>
      <c r="W1511" s="99">
        <v>7.2246093750162901</v>
      </c>
      <c r="X1511" s="111">
        <v>6.3080778356900797</v>
      </c>
      <c r="Y1511" s="104">
        <v>10.797661626054955</v>
      </c>
      <c r="Z1511" s="107">
        <v>1.0333297135556971</v>
      </c>
      <c r="AA1511" s="104">
        <v>0.648054177033486</v>
      </c>
      <c r="AB1511" s="115">
        <v>3</v>
      </c>
      <c r="AC1511" s="116">
        <v>1503</v>
      </c>
      <c r="AD1511" s="107">
        <v>0.17472109547658402</v>
      </c>
      <c r="AE1511" s="104">
        <v>-2.5168742879945198</v>
      </c>
    </row>
    <row r="1512" spans="1:31" x14ac:dyDescent="0.3">
      <c r="A1512" s="104" t="s">
        <v>1145</v>
      </c>
      <c r="B1512" s="115">
        <v>5</v>
      </c>
      <c r="C1512" s="116">
        <v>1</v>
      </c>
      <c r="D1512" s="107">
        <v>18.8735</v>
      </c>
      <c r="E1512" s="104">
        <v>2.10082836133197E-2</v>
      </c>
      <c r="F1512" s="107">
        <f t="shared" si="23"/>
        <v>1.6776094282086933</v>
      </c>
      <c r="G1512" s="104">
        <v>1.5961314560183501E-2</v>
      </c>
      <c r="H1512" s="107">
        <v>21.154971991556501</v>
      </c>
      <c r="I1512" s="104">
        <v>0.78590490188541895</v>
      </c>
      <c r="J1512" s="115" t="s">
        <v>0</v>
      </c>
      <c r="K1512" s="116" t="s">
        <v>1</v>
      </c>
      <c r="L1512" s="107">
        <v>152131.52350000001</v>
      </c>
      <c r="M1512" s="104" t="s">
        <v>1146</v>
      </c>
      <c r="N1512" s="101">
        <v>167.312940822081</v>
      </c>
      <c r="O1512" s="99">
        <v>144.55336936243299</v>
      </c>
      <c r="P1512" s="111">
        <v>73.521183740362702</v>
      </c>
      <c r="Q1512" s="104">
        <v>128.46249797495889</v>
      </c>
      <c r="R1512" s="101">
        <v>2.1087763626897034</v>
      </c>
      <c r="S1512" s="99">
        <v>0.38083094996746464</v>
      </c>
      <c r="T1512" s="143">
        <v>3</v>
      </c>
      <c r="U1512" s="116">
        <v>1188</v>
      </c>
      <c r="V1512" s="101"/>
      <c r="W1512" s="99">
        <v>2.45376068559978</v>
      </c>
      <c r="X1512" s="111">
        <v>15.763587655900899</v>
      </c>
      <c r="Y1512" s="104">
        <v>9.1086741707503389</v>
      </c>
      <c r="Z1512" s="107">
        <v>0.95945516706840328</v>
      </c>
      <c r="AA1512" s="104">
        <v>1.0332424599555352</v>
      </c>
      <c r="AB1512" s="115">
        <v>2</v>
      </c>
      <c r="AC1512" s="116">
        <v>1504</v>
      </c>
      <c r="AD1512" s="107">
        <v>7.0905317227490675E-2</v>
      </c>
      <c r="AE1512" s="104">
        <v>-3.8179623697839316</v>
      </c>
    </row>
    <row r="1513" spans="1:31" x14ac:dyDescent="0.3">
      <c r="A1513" s="104" t="s">
        <v>1545</v>
      </c>
      <c r="B1513" s="115">
        <v>1</v>
      </c>
      <c r="C1513" s="116">
        <v>1</v>
      </c>
      <c r="D1513" s="107">
        <v>3.9243999999999999</v>
      </c>
      <c r="E1513" s="104">
        <v>5.8330544277018601E-2</v>
      </c>
      <c r="F1513" s="107">
        <f t="shared" si="23"/>
        <v>1.2341039711886543</v>
      </c>
      <c r="G1513" s="104">
        <v>3.2797207748143403E-2</v>
      </c>
      <c r="H1513" s="107">
        <v>6.3877945672461198</v>
      </c>
      <c r="I1513" s="104">
        <v>0.51418904930732101</v>
      </c>
      <c r="J1513" s="115" t="s">
        <v>0</v>
      </c>
      <c r="K1513" s="116" t="s">
        <v>1</v>
      </c>
      <c r="L1513" s="107">
        <v>193291.87729999999</v>
      </c>
      <c r="M1513" s="104" t="s">
        <v>1546</v>
      </c>
      <c r="N1513" s="101">
        <v>46.216454532385903</v>
      </c>
      <c r="O1513" s="99">
        <v>35.439889272172699</v>
      </c>
      <c r="P1513" s="111">
        <v>33.624424436804098</v>
      </c>
      <c r="Q1513" s="104">
        <v>38.426922747120898</v>
      </c>
      <c r="R1513" s="101">
        <v>1.5846356072732315</v>
      </c>
      <c r="S1513" s="99">
        <v>0.17713441954107897</v>
      </c>
      <c r="T1513" s="143">
        <v>3</v>
      </c>
      <c r="U1513" s="116">
        <v>1436</v>
      </c>
      <c r="V1513" s="101">
        <v>15.2049787989629</v>
      </c>
      <c r="W1513" s="99">
        <v>2.8420587235762498</v>
      </c>
      <c r="X1513" s="111"/>
      <c r="Y1513" s="104">
        <v>9.0235187612695746</v>
      </c>
      <c r="Z1513" s="107">
        <v>0.95537592563548412</v>
      </c>
      <c r="AA1513" s="104">
        <v>0.9687910948991314</v>
      </c>
      <c r="AB1513" s="115">
        <v>2</v>
      </c>
      <c r="AC1513" s="116">
        <v>1505</v>
      </c>
      <c r="AD1513" s="107">
        <v>0.23482283035389956</v>
      </c>
      <c r="AE1513" s="104">
        <v>-2.0903554154123105</v>
      </c>
    </row>
    <row r="1514" spans="1:31" x14ac:dyDescent="0.3">
      <c r="A1514" s="104" t="s">
        <v>1169</v>
      </c>
      <c r="B1514" s="115">
        <v>2</v>
      </c>
      <c r="C1514" s="116">
        <v>2</v>
      </c>
      <c r="D1514" s="107">
        <v>9.0424000000000007</v>
      </c>
      <c r="E1514" s="104">
        <v>2.18911611295169E-2</v>
      </c>
      <c r="F1514" s="107">
        <f t="shared" si="23"/>
        <v>1.6597312023988031</v>
      </c>
      <c r="G1514" s="104">
        <v>1.6262806755123701E-2</v>
      </c>
      <c r="H1514" s="107">
        <v>3.5056346316561098</v>
      </c>
      <c r="I1514" s="104">
        <v>0.77622476151258701</v>
      </c>
      <c r="J1514" s="115" t="s">
        <v>0</v>
      </c>
      <c r="K1514" s="116" t="s">
        <v>1</v>
      </c>
      <c r="L1514" s="107">
        <v>63393.390800000001</v>
      </c>
      <c r="M1514" s="104" t="s">
        <v>1170</v>
      </c>
      <c r="N1514" s="101">
        <v>28.950990170454698</v>
      </c>
      <c r="O1514" s="99">
        <v>38.031388622770997</v>
      </c>
      <c r="P1514" s="111">
        <v>22.572468054443199</v>
      </c>
      <c r="Q1514" s="104">
        <v>29.851615615889632</v>
      </c>
      <c r="R1514" s="101">
        <v>1.4749678407946383</v>
      </c>
      <c r="S1514" s="99">
        <v>0.26024430475970184</v>
      </c>
      <c r="T1514" s="143">
        <v>3</v>
      </c>
      <c r="U1514" s="116">
        <v>1467</v>
      </c>
      <c r="V1514" s="101">
        <v>5.3551620958952002</v>
      </c>
      <c r="W1514" s="99">
        <v>14.868813465992799</v>
      </c>
      <c r="X1514" s="111">
        <v>5.3219972097701396</v>
      </c>
      <c r="Y1514" s="104">
        <v>8.5153242572193797</v>
      </c>
      <c r="Z1514" s="107">
        <v>0.93020119022461401</v>
      </c>
      <c r="AA1514" s="104">
        <v>0.64616541646328174</v>
      </c>
      <c r="AB1514" s="115">
        <v>3</v>
      </c>
      <c r="AC1514" s="116">
        <v>1506</v>
      </c>
      <c r="AD1514" s="107">
        <v>0.28525505509613963</v>
      </c>
      <c r="AE1514" s="104">
        <v>-1.8096756416862501</v>
      </c>
    </row>
    <row r="1515" spans="1:31" x14ac:dyDescent="0.3">
      <c r="A1515" s="104" t="s">
        <v>1405</v>
      </c>
      <c r="B1515" s="115">
        <v>7</v>
      </c>
      <c r="C1515" s="116">
        <v>1</v>
      </c>
      <c r="D1515" s="107">
        <v>31.524100000000001</v>
      </c>
      <c r="E1515" s="104">
        <v>4.0989885392326599E-2</v>
      </c>
      <c r="F1515" s="107">
        <f t="shared" si="23"/>
        <v>1.387323295968683</v>
      </c>
      <c r="G1515" s="104">
        <v>2.5365129040377701E-2</v>
      </c>
      <c r="H1515" s="107">
        <v>10.804994562566799</v>
      </c>
      <c r="I1515" s="104">
        <v>0.61209697274725205</v>
      </c>
      <c r="J1515" s="115" t="s">
        <v>0</v>
      </c>
      <c r="K1515" s="116" t="s">
        <v>1</v>
      </c>
      <c r="L1515" s="107">
        <v>139835.5857</v>
      </c>
      <c r="M1515" s="104" t="s">
        <v>1406</v>
      </c>
      <c r="N1515" s="101">
        <v>53.581226010354598</v>
      </c>
      <c r="O1515" s="99">
        <v>22.309551132493201</v>
      </c>
      <c r="P1515" s="111">
        <v>14.9982635372349</v>
      </c>
      <c r="Q1515" s="104">
        <v>30.296346893360901</v>
      </c>
      <c r="R1515" s="101">
        <v>1.4813902648157653</v>
      </c>
      <c r="S1515" s="99">
        <v>0.67645030090826375</v>
      </c>
      <c r="T1515" s="143">
        <v>3</v>
      </c>
      <c r="U1515" s="116">
        <v>1465</v>
      </c>
      <c r="V1515" s="101"/>
      <c r="W1515" s="99"/>
      <c r="X1515" s="111">
        <v>8.4117618156849705</v>
      </c>
      <c r="Y1515" s="104">
        <v>8.4117618156849705</v>
      </c>
      <c r="Z1515" s="107">
        <v>0.92488696686756522</v>
      </c>
      <c r="AA1515" s="104"/>
      <c r="AB1515" s="115">
        <v>1</v>
      </c>
      <c r="AC1515" s="116">
        <v>1507</v>
      </c>
      <c r="AD1515" s="107">
        <v>0.27764937618694591</v>
      </c>
      <c r="AE1515" s="104">
        <v>-1.8486639403515985</v>
      </c>
    </row>
    <row r="1516" spans="1:31" x14ac:dyDescent="0.3">
      <c r="A1516" s="104" t="s">
        <v>233</v>
      </c>
      <c r="B1516" s="115">
        <v>3</v>
      </c>
      <c r="C1516" s="116">
        <v>1</v>
      </c>
      <c r="D1516" s="107">
        <v>10.6234</v>
      </c>
      <c r="E1516" s="104">
        <v>1.9079357452966901E-4</v>
      </c>
      <c r="F1516" s="107">
        <f t="shared" si="23"/>
        <v>3.7194362553829579</v>
      </c>
      <c r="G1516" s="104">
        <v>7.4703452057255798E-4</v>
      </c>
      <c r="H1516" s="107">
        <v>44.223289045015299</v>
      </c>
      <c r="I1516" s="104">
        <v>0.99999999999913103</v>
      </c>
      <c r="J1516" s="115" t="s">
        <v>0</v>
      </c>
      <c r="K1516" s="116" t="s">
        <v>1</v>
      </c>
      <c r="L1516" s="107">
        <v>69325.709300000002</v>
      </c>
      <c r="M1516" s="104" t="s">
        <v>234</v>
      </c>
      <c r="N1516" s="101">
        <v>404.54632814074603</v>
      </c>
      <c r="O1516" s="99">
        <v>386.593760748916</v>
      </c>
      <c r="P1516" s="111">
        <v>303.65815503779902</v>
      </c>
      <c r="Q1516" s="104">
        <v>364.93274797582035</v>
      </c>
      <c r="R1516" s="101">
        <v>2.5622128374042243</v>
      </c>
      <c r="S1516" s="99">
        <v>0.14747701522587431</v>
      </c>
      <c r="T1516" s="143">
        <v>3</v>
      </c>
      <c r="U1516" s="116">
        <v>804</v>
      </c>
      <c r="V1516" s="101">
        <v>7.2472266464519901</v>
      </c>
      <c r="W1516" s="99">
        <v>4.8155532418771303</v>
      </c>
      <c r="X1516" s="111">
        <v>12.6933671004907</v>
      </c>
      <c r="Y1516" s="104">
        <v>8.2520489962732739</v>
      </c>
      <c r="Z1516" s="107">
        <v>0.91656179791816983</v>
      </c>
      <c r="AA1516" s="104">
        <v>0.48883450789494964</v>
      </c>
      <c r="AB1516" s="115">
        <v>3</v>
      </c>
      <c r="AC1516" s="116">
        <v>1508</v>
      </c>
      <c r="AD1516" s="107">
        <v>2.2612519819186074E-2</v>
      </c>
      <c r="AE1516" s="104">
        <v>-5.4667344224493171</v>
      </c>
    </row>
    <row r="1517" spans="1:31" x14ac:dyDescent="0.3">
      <c r="A1517" s="104" t="s">
        <v>439</v>
      </c>
      <c r="B1517" s="115">
        <v>2</v>
      </c>
      <c r="C1517" s="116">
        <v>1</v>
      </c>
      <c r="D1517" s="107">
        <v>6.8944999999999999</v>
      </c>
      <c r="E1517" s="104">
        <v>1.33555176914157E-3</v>
      </c>
      <c r="F1517" s="107">
        <f t="shared" si="23"/>
        <v>2.8743392730362713</v>
      </c>
      <c r="G1517" s="104">
        <v>2.70054075106862E-3</v>
      </c>
      <c r="H1517" s="107">
        <v>16.027660035750401</v>
      </c>
      <c r="I1517" s="104">
        <v>0.99987287414621395</v>
      </c>
      <c r="J1517" s="115" t="s">
        <v>0</v>
      </c>
      <c r="K1517" s="116" t="s">
        <v>1</v>
      </c>
      <c r="L1517" s="107">
        <v>82085.549299999999</v>
      </c>
      <c r="M1517" s="104" t="s">
        <v>440</v>
      </c>
      <c r="N1517" s="101">
        <v>118.21674212388299</v>
      </c>
      <c r="O1517" s="99">
        <v>158.49441064701301</v>
      </c>
      <c r="P1517" s="111">
        <v>76.196397054705201</v>
      </c>
      <c r="Q1517" s="104">
        <v>117.63584994186705</v>
      </c>
      <c r="R1517" s="101">
        <v>2.0705396946930841</v>
      </c>
      <c r="S1517" s="99">
        <v>0.34982602521261763</v>
      </c>
      <c r="T1517" s="143">
        <v>3</v>
      </c>
      <c r="U1517" s="116">
        <v>1218</v>
      </c>
      <c r="V1517" s="101">
        <v>3.9567985668585202</v>
      </c>
      <c r="W1517" s="99">
        <v>10.2010085845764</v>
      </c>
      <c r="X1517" s="111">
        <v>7.8608499100716003</v>
      </c>
      <c r="Y1517" s="104">
        <v>7.339552353835507</v>
      </c>
      <c r="Z1517" s="107">
        <v>0.86566957269705203</v>
      </c>
      <c r="AA1517" s="104">
        <v>0.42980503053479469</v>
      </c>
      <c r="AB1517" s="115">
        <v>3</v>
      </c>
      <c r="AC1517" s="116">
        <v>1509</v>
      </c>
      <c r="AD1517" s="107">
        <v>6.2392139449517693E-2</v>
      </c>
      <c r="AE1517" s="104">
        <v>-4.0024919089489828</v>
      </c>
    </row>
    <row r="1518" spans="1:31" x14ac:dyDescent="0.3">
      <c r="A1518" s="104" t="s">
        <v>887</v>
      </c>
      <c r="B1518" s="115">
        <v>7</v>
      </c>
      <c r="C1518" s="116">
        <v>1</v>
      </c>
      <c r="D1518" s="107">
        <v>22.209499999999998</v>
      </c>
      <c r="E1518" s="104">
        <v>9.4881439162825005E-3</v>
      </c>
      <c r="F1518" s="107">
        <f t="shared" si="23"/>
        <v>2.0228187365458616</v>
      </c>
      <c r="G1518" s="104">
        <v>9.3512450554466397E-3</v>
      </c>
      <c r="H1518" s="107">
        <v>30.193573931554798</v>
      </c>
      <c r="I1518" s="104">
        <v>0.92951848524751801</v>
      </c>
      <c r="J1518" s="115" t="s">
        <v>0</v>
      </c>
      <c r="K1518" s="116" t="s">
        <v>1</v>
      </c>
      <c r="L1518" s="107">
        <v>159026.40470000001</v>
      </c>
      <c r="M1518" s="104" t="s">
        <v>888</v>
      </c>
      <c r="N1518" s="101">
        <v>68.556881565296905</v>
      </c>
      <c r="O1518" s="99">
        <v>42.355795337255401</v>
      </c>
      <c r="P1518" s="111">
        <v>67.594818263338894</v>
      </c>
      <c r="Q1518" s="104">
        <v>59.502498388630407</v>
      </c>
      <c r="R1518" s="101">
        <v>1.7745352012515123</v>
      </c>
      <c r="S1518" s="99">
        <v>0.2496915259625542</v>
      </c>
      <c r="T1518" s="143">
        <v>3</v>
      </c>
      <c r="U1518" s="116">
        <v>1376</v>
      </c>
      <c r="V1518" s="101">
        <v>5.9121022099121596</v>
      </c>
      <c r="W1518" s="99"/>
      <c r="X1518" s="111"/>
      <c r="Y1518" s="104">
        <v>5.9121022099121596</v>
      </c>
      <c r="Z1518" s="107">
        <v>0.77174193364406607</v>
      </c>
      <c r="AA1518" s="104"/>
      <c r="AB1518" s="115">
        <v>1</v>
      </c>
      <c r="AC1518" s="116">
        <v>1510</v>
      </c>
      <c r="AD1518" s="107">
        <v>9.9358890298996749E-2</v>
      </c>
      <c r="AE1518" s="104">
        <v>-3.3312071290290763</v>
      </c>
    </row>
    <row r="1519" spans="1:31" x14ac:dyDescent="0.3">
      <c r="A1519" s="104" t="s">
        <v>713</v>
      </c>
      <c r="B1519" s="115">
        <v>2</v>
      </c>
      <c r="C1519" s="116">
        <v>1</v>
      </c>
      <c r="D1519" s="107">
        <v>7.5872999999999999</v>
      </c>
      <c r="E1519" s="104">
        <v>4.8515917330931302E-3</v>
      </c>
      <c r="F1519" s="107">
        <f t="shared" si="23"/>
        <v>2.3141157526374769</v>
      </c>
      <c r="G1519" s="104">
        <v>5.9701578594372803E-3</v>
      </c>
      <c r="H1519" s="107">
        <v>60.4834981293886</v>
      </c>
      <c r="I1519" s="104">
        <v>0.98329296210510797</v>
      </c>
      <c r="J1519" s="115" t="s">
        <v>0</v>
      </c>
      <c r="K1519" s="116" t="s">
        <v>1</v>
      </c>
      <c r="L1519" s="107">
        <v>83408.201700000005</v>
      </c>
      <c r="M1519" s="104" t="s">
        <v>714</v>
      </c>
      <c r="N1519" s="101">
        <v>125.27553149915001</v>
      </c>
      <c r="O1519" s="99">
        <v>119.439172503134</v>
      </c>
      <c r="P1519" s="111">
        <v>105.73260551801199</v>
      </c>
      <c r="Q1519" s="104">
        <v>116.81576984009867</v>
      </c>
      <c r="R1519" s="101">
        <v>2.0675014754153538</v>
      </c>
      <c r="S1519" s="99">
        <v>8.5879731624814645E-2</v>
      </c>
      <c r="T1519" s="143">
        <v>3</v>
      </c>
      <c r="U1519" s="116">
        <v>1220</v>
      </c>
      <c r="V1519" s="101"/>
      <c r="W1519" s="99">
        <v>5.7940979003993203</v>
      </c>
      <c r="X1519" s="111"/>
      <c r="Y1519" s="104">
        <v>5.7940979003993203</v>
      </c>
      <c r="Z1519" s="107">
        <v>0.76298582901824319</v>
      </c>
      <c r="AA1519" s="104"/>
      <c r="AB1519" s="115">
        <v>1</v>
      </c>
      <c r="AC1519" s="116">
        <v>1511</v>
      </c>
      <c r="AD1519" s="107">
        <v>4.9600305749219267E-2</v>
      </c>
      <c r="AE1519" s="104">
        <v>-4.3335071759867105</v>
      </c>
    </row>
    <row r="1520" spans="1:31" x14ac:dyDescent="0.3">
      <c r="A1520" s="104" t="s">
        <v>607</v>
      </c>
      <c r="B1520" s="115">
        <v>4</v>
      </c>
      <c r="C1520" s="116">
        <v>1</v>
      </c>
      <c r="D1520" s="107">
        <v>16.137</v>
      </c>
      <c r="E1520" s="104">
        <v>3.0708783885262702E-3</v>
      </c>
      <c r="F1520" s="107">
        <f t="shared" si="23"/>
        <v>2.5127373819410876</v>
      </c>
      <c r="G1520" s="104">
        <v>4.4532367087667902E-3</v>
      </c>
      <c r="H1520" s="107">
        <v>110.577271548103</v>
      </c>
      <c r="I1520" s="104">
        <v>0.99566392153939298</v>
      </c>
      <c r="J1520" s="115" t="s">
        <v>0</v>
      </c>
      <c r="K1520" s="116" t="s">
        <v>1</v>
      </c>
      <c r="L1520" s="107">
        <v>132681.2138</v>
      </c>
      <c r="M1520" s="104" t="s">
        <v>608</v>
      </c>
      <c r="N1520" s="101">
        <v>231.433547134988</v>
      </c>
      <c r="O1520" s="99">
        <v>203.90434390881401</v>
      </c>
      <c r="P1520" s="111">
        <v>201.04324224183</v>
      </c>
      <c r="Q1520" s="104">
        <v>212.127044428544</v>
      </c>
      <c r="R1520" s="101">
        <v>2.3265960409698416</v>
      </c>
      <c r="S1520" s="99">
        <v>7.9108295580675683E-2</v>
      </c>
      <c r="T1520" s="143">
        <v>3</v>
      </c>
      <c r="U1520" s="116">
        <v>1014</v>
      </c>
      <c r="V1520" s="101"/>
      <c r="W1520" s="99"/>
      <c r="X1520" s="111">
        <v>5.7550808079831901</v>
      </c>
      <c r="Y1520" s="104">
        <v>5.7550808079831901</v>
      </c>
      <c r="Z1520" s="107">
        <v>0.76005142600487374</v>
      </c>
      <c r="AA1520" s="104"/>
      <c r="AB1520" s="115">
        <v>1</v>
      </c>
      <c r="AC1520" s="116">
        <v>1512</v>
      </c>
      <c r="AD1520" s="107">
        <v>2.7130349284255534E-2</v>
      </c>
      <c r="AE1520" s="104">
        <v>-5.2039485683466316</v>
      </c>
    </row>
    <row r="1521" spans="1:31" x14ac:dyDescent="0.3">
      <c r="A1521" s="104" t="s">
        <v>2277</v>
      </c>
      <c r="B1521" s="115">
        <v>4</v>
      </c>
      <c r="C1521" s="116">
        <v>1</v>
      </c>
      <c r="D1521" s="107">
        <v>14.867900000000001</v>
      </c>
      <c r="E1521" s="104">
        <v>0.23235079651174501</v>
      </c>
      <c r="F1521" s="107">
        <f t="shared" si="23"/>
        <v>0.63385583439637716</v>
      </c>
      <c r="G1521" s="104">
        <v>8.8403070657899194E-2</v>
      </c>
      <c r="H1521" s="107">
        <v>45.497293510619699</v>
      </c>
      <c r="I1521" s="104">
        <v>0.19362009858662599</v>
      </c>
      <c r="J1521" s="115" t="s">
        <v>0</v>
      </c>
      <c r="K1521" s="116" t="s">
        <v>1</v>
      </c>
      <c r="L1521" s="107">
        <v>76889.009699999995</v>
      </c>
      <c r="M1521" s="104" t="s">
        <v>2278</v>
      </c>
      <c r="N1521" s="101"/>
      <c r="O1521" s="99">
        <v>71.378006445256403</v>
      </c>
      <c r="P1521" s="111">
        <v>182.824834230931</v>
      </c>
      <c r="Q1521" s="104">
        <v>127.1014203380937</v>
      </c>
      <c r="R1521" s="101">
        <v>2.1041504037526702</v>
      </c>
      <c r="S1521" s="99">
        <v>0.62001516158794046</v>
      </c>
      <c r="T1521" s="143">
        <v>2</v>
      </c>
      <c r="U1521" s="116">
        <v>1192</v>
      </c>
      <c r="V1521" s="101">
        <v>5.5872079647298696</v>
      </c>
      <c r="W1521" s="99"/>
      <c r="X1521" s="111"/>
      <c r="Y1521" s="104">
        <v>5.5872079647298696</v>
      </c>
      <c r="Z1521" s="107">
        <v>0.74719483678950105</v>
      </c>
      <c r="AA1521" s="104"/>
      <c r="AB1521" s="115">
        <v>1</v>
      </c>
      <c r="AC1521" s="116">
        <v>1513</v>
      </c>
      <c r="AD1521" s="107">
        <v>4.3958658761386958E-2</v>
      </c>
      <c r="AE1521" s="104">
        <v>-4.5077088214087615</v>
      </c>
    </row>
    <row r="1522" spans="1:31" x14ac:dyDescent="0.3">
      <c r="A1522" s="104" t="s">
        <v>787</v>
      </c>
      <c r="B1522" s="115">
        <v>5</v>
      </c>
      <c r="C1522" s="116">
        <v>1</v>
      </c>
      <c r="D1522" s="107">
        <v>22.217300000000002</v>
      </c>
      <c r="E1522" s="104">
        <v>6.8686439995501204E-3</v>
      </c>
      <c r="F1522" s="107">
        <f t="shared" si="23"/>
        <v>2.163128992436719</v>
      </c>
      <c r="G1522" s="104">
        <v>7.6250473010496004E-3</v>
      </c>
      <c r="H1522" s="107">
        <v>182.39166571043299</v>
      </c>
      <c r="I1522" s="104">
        <v>0.96224298797372698</v>
      </c>
      <c r="J1522" s="115" t="s">
        <v>0</v>
      </c>
      <c r="K1522" s="116" t="s">
        <v>1</v>
      </c>
      <c r="L1522" s="107">
        <v>139397.38620000001</v>
      </c>
      <c r="M1522" s="104" t="s">
        <v>788</v>
      </c>
      <c r="N1522" s="101">
        <v>119.594542189406</v>
      </c>
      <c r="O1522" s="99">
        <v>915.91515212870002</v>
      </c>
      <c r="P1522" s="111">
        <v>840.20298398166199</v>
      </c>
      <c r="Q1522" s="104">
        <v>625.23755943325602</v>
      </c>
      <c r="R1522" s="101">
        <v>2.7960450591818451</v>
      </c>
      <c r="S1522" s="99">
        <v>0.70298554527423329</v>
      </c>
      <c r="T1522" s="143">
        <v>3</v>
      </c>
      <c r="U1522" s="116">
        <v>605</v>
      </c>
      <c r="V1522" s="101">
        <v>4.1163493336347203</v>
      </c>
      <c r="W1522" s="99">
        <v>6.1676330566444202</v>
      </c>
      <c r="X1522" s="111"/>
      <c r="Y1522" s="104">
        <v>5.1419911951395703</v>
      </c>
      <c r="Z1522" s="107">
        <v>0.71113132864570361</v>
      </c>
      <c r="AA1522" s="104">
        <v>0.28208461967978438</v>
      </c>
      <c r="AB1522" s="115">
        <v>2</v>
      </c>
      <c r="AC1522" s="116">
        <v>1514</v>
      </c>
      <c r="AD1522" s="107">
        <v>8.2240599873758483E-3</v>
      </c>
      <c r="AE1522" s="104">
        <v>-6.9259334968844275</v>
      </c>
    </row>
    <row r="1523" spans="1:31" x14ac:dyDescent="0.3">
      <c r="A1523" s="104" t="s">
        <v>1443</v>
      </c>
      <c r="B1523" s="115">
        <v>19</v>
      </c>
      <c r="C1523" s="116">
        <v>1</v>
      </c>
      <c r="D1523" s="107">
        <v>91.825100000000006</v>
      </c>
      <c r="E1523" s="104">
        <v>4.4983057829534899E-2</v>
      </c>
      <c r="F1523" s="107">
        <f t="shared" si="23"/>
        <v>1.3469510257043957</v>
      </c>
      <c r="G1523" s="104">
        <v>2.70964592310039E-2</v>
      </c>
      <c r="H1523" s="107">
        <v>15.6751607172391</v>
      </c>
      <c r="I1523" s="104">
        <v>0.58629101011401896</v>
      </c>
      <c r="J1523" s="115" t="s">
        <v>0</v>
      </c>
      <c r="K1523" s="116" t="s">
        <v>1</v>
      </c>
      <c r="L1523" s="107">
        <v>110065.29949999999</v>
      </c>
      <c r="M1523" s="104" t="s">
        <v>1444</v>
      </c>
      <c r="N1523" s="101">
        <v>37.778502815576701</v>
      </c>
      <c r="O1523" s="99">
        <v>13.8464468644632</v>
      </c>
      <c r="P1523" s="111">
        <v>105.74713448147</v>
      </c>
      <c r="Q1523" s="104">
        <v>52.457361387169975</v>
      </c>
      <c r="R1523" s="101">
        <v>1.7198064417287566</v>
      </c>
      <c r="S1523" s="99">
        <v>0.90885937766187586</v>
      </c>
      <c r="T1523" s="143">
        <v>3</v>
      </c>
      <c r="U1523" s="116">
        <v>1400</v>
      </c>
      <c r="V1523" s="101">
        <v>4.3588927856632598</v>
      </c>
      <c r="W1523" s="99"/>
      <c r="X1523" s="111">
        <v>5.6806906674388404</v>
      </c>
      <c r="Y1523" s="104">
        <v>5.0197917265510501</v>
      </c>
      <c r="Z1523" s="107">
        <v>0.70068569844262341</v>
      </c>
      <c r="AA1523" s="104">
        <v>0.1861934312170557</v>
      </c>
      <c r="AB1523" s="115">
        <v>2</v>
      </c>
      <c r="AC1523" s="116">
        <v>1515</v>
      </c>
      <c r="AD1523" s="107">
        <v>9.569279875710239E-2</v>
      </c>
      <c r="AE1523" s="104">
        <v>-3.3854458292046976</v>
      </c>
    </row>
    <row r="1524" spans="1:31" x14ac:dyDescent="0.3">
      <c r="A1524" s="104" t="s">
        <v>1093</v>
      </c>
      <c r="B1524" s="115">
        <v>18</v>
      </c>
      <c r="C1524" s="116">
        <v>1</v>
      </c>
      <c r="D1524" s="107">
        <v>73.705500000000001</v>
      </c>
      <c r="E1524" s="104">
        <v>1.8395042477279001E-2</v>
      </c>
      <c r="F1524" s="107">
        <f t="shared" si="23"/>
        <v>1.7352992049719367</v>
      </c>
      <c r="G1524" s="104">
        <v>1.4671571918597101E-2</v>
      </c>
      <c r="H1524" s="107">
        <v>57.9913031173691</v>
      </c>
      <c r="I1524" s="104">
        <v>0.81583400603544098</v>
      </c>
      <c r="J1524" s="115" t="s">
        <v>0</v>
      </c>
      <c r="K1524" s="116" t="s">
        <v>1</v>
      </c>
      <c r="L1524" s="107">
        <v>228922.72500000001</v>
      </c>
      <c r="M1524" s="104" t="s">
        <v>1094</v>
      </c>
      <c r="N1524" s="101">
        <v>14.8836816024745</v>
      </c>
      <c r="O1524" s="99">
        <v>142.03062984631401</v>
      </c>
      <c r="P1524" s="111">
        <v>132.05418824004801</v>
      </c>
      <c r="Q1524" s="104">
        <v>96.322833229612172</v>
      </c>
      <c r="R1524" s="101">
        <v>1.9837292483935054</v>
      </c>
      <c r="S1524" s="99">
        <v>0.73403731288105811</v>
      </c>
      <c r="T1524" s="143">
        <v>3</v>
      </c>
      <c r="U1524" s="116">
        <v>1273</v>
      </c>
      <c r="V1524" s="101"/>
      <c r="W1524" s="99"/>
      <c r="X1524" s="111">
        <v>4.9829626884567597</v>
      </c>
      <c r="Y1524" s="104">
        <v>4.9829626884567597</v>
      </c>
      <c r="Z1524" s="107">
        <v>0.69748763526296786</v>
      </c>
      <c r="AA1524" s="104"/>
      <c r="AB1524" s="115">
        <v>1</v>
      </c>
      <c r="AC1524" s="116">
        <v>1516</v>
      </c>
      <c r="AD1524" s="107">
        <v>5.1731894934802083E-2</v>
      </c>
      <c r="AE1524" s="104">
        <v>-4.2728021514715744</v>
      </c>
    </row>
    <row r="1525" spans="1:31" x14ac:dyDescent="0.3">
      <c r="A1525" s="104" t="s">
        <v>1273</v>
      </c>
      <c r="B1525" s="115">
        <v>15</v>
      </c>
      <c r="C1525" s="116">
        <v>1</v>
      </c>
      <c r="D1525" s="107">
        <v>63.298999999999999</v>
      </c>
      <c r="E1525" s="104">
        <v>3.0010614619222501E-2</v>
      </c>
      <c r="F1525" s="107">
        <f t="shared" si="23"/>
        <v>1.5227251101065216</v>
      </c>
      <c r="G1525" s="104">
        <v>2.05165320066646E-2</v>
      </c>
      <c r="H1525" s="107">
        <v>7.8785291385477301</v>
      </c>
      <c r="I1525" s="104">
        <v>0.69678758503847305</v>
      </c>
      <c r="J1525" s="115" t="s">
        <v>0</v>
      </c>
      <c r="K1525" s="116" t="s">
        <v>1</v>
      </c>
      <c r="L1525" s="107">
        <v>385972.75919999997</v>
      </c>
      <c r="M1525" s="104" t="s">
        <v>1274</v>
      </c>
      <c r="N1525" s="101">
        <v>48.853062850597702</v>
      </c>
      <c r="O1525" s="99">
        <v>11.9926507195556</v>
      </c>
      <c r="P1525" s="111">
        <v>41.604728856328499</v>
      </c>
      <c r="Q1525" s="104">
        <v>34.150147475493931</v>
      </c>
      <c r="R1525" s="101">
        <v>1.5333925834979303</v>
      </c>
      <c r="S1525" s="99">
        <v>0.57183353916847057</v>
      </c>
      <c r="T1525" s="143">
        <v>3</v>
      </c>
      <c r="U1525" s="116">
        <v>1450</v>
      </c>
      <c r="V1525" s="101">
        <v>2.2302133569742102</v>
      </c>
      <c r="W1525" s="99">
        <v>1.97211348021439</v>
      </c>
      <c r="X1525" s="111">
        <v>8.8014255923374591</v>
      </c>
      <c r="Y1525" s="104">
        <v>4.3345841431753529</v>
      </c>
      <c r="Z1525" s="107">
        <v>0.636947437916623</v>
      </c>
      <c r="AA1525" s="104">
        <v>0.89294612796624806</v>
      </c>
      <c r="AB1525" s="115">
        <v>3</v>
      </c>
      <c r="AC1525" s="116">
        <v>1517</v>
      </c>
      <c r="AD1525" s="107">
        <v>0.12692724522744275</v>
      </c>
      <c r="AE1525" s="104">
        <v>-2.9779263146319361</v>
      </c>
    </row>
    <row r="1526" spans="1:31" x14ac:dyDescent="0.3">
      <c r="A1526" s="104" t="s">
        <v>727</v>
      </c>
      <c r="B1526" s="115">
        <v>22</v>
      </c>
      <c r="C1526" s="116">
        <v>1</v>
      </c>
      <c r="D1526" s="107">
        <v>74.217500000000001</v>
      </c>
      <c r="E1526" s="104">
        <v>5.16121982165296E-3</v>
      </c>
      <c r="F1526" s="107">
        <f t="shared" si="23"/>
        <v>2.2872476434881128</v>
      </c>
      <c r="G1526" s="104">
        <v>6.2266399253527701E-3</v>
      </c>
      <c r="H1526" s="107">
        <v>42.924492987353503</v>
      </c>
      <c r="I1526" s="104">
        <v>0.98044925816656203</v>
      </c>
      <c r="J1526" s="115" t="s">
        <v>0</v>
      </c>
      <c r="K1526" s="116" t="s">
        <v>1</v>
      </c>
      <c r="L1526" s="107">
        <v>535145.98030000005</v>
      </c>
      <c r="M1526" s="104" t="s">
        <v>728</v>
      </c>
      <c r="N1526" s="101">
        <v>153.36029238627</v>
      </c>
      <c r="O1526" s="99">
        <v>108.97557588906101</v>
      </c>
      <c r="P1526" s="111">
        <v>90.068899176173105</v>
      </c>
      <c r="Q1526" s="104">
        <v>117.46825581716803</v>
      </c>
      <c r="R1526" s="101">
        <v>2.0699205203434916</v>
      </c>
      <c r="S1526" s="99">
        <v>0.27657805412318748</v>
      </c>
      <c r="T1526" s="143">
        <v>3</v>
      </c>
      <c r="U1526" s="116">
        <v>1219</v>
      </c>
      <c r="V1526" s="101">
        <v>3.0230474487344101</v>
      </c>
      <c r="W1526" s="99">
        <v>5.1868286132922403</v>
      </c>
      <c r="X1526" s="111"/>
      <c r="Y1526" s="104">
        <v>4.104938031013325</v>
      </c>
      <c r="Z1526" s="107">
        <v>0.6133066053063484</v>
      </c>
      <c r="AA1526" s="104">
        <v>0.37272775445159934</v>
      </c>
      <c r="AB1526" s="115">
        <v>2</v>
      </c>
      <c r="AC1526" s="116">
        <v>1518</v>
      </c>
      <c r="AD1526" s="107">
        <v>3.4945083694801801E-2</v>
      </c>
      <c r="AE1526" s="104">
        <v>-4.8387666877657596</v>
      </c>
    </row>
    <row r="1527" spans="1:31" x14ac:dyDescent="0.3">
      <c r="A1527" s="104" t="s">
        <v>2905</v>
      </c>
      <c r="B1527" s="115">
        <v>6</v>
      </c>
      <c r="C1527" s="116">
        <v>1</v>
      </c>
      <c r="D1527" s="107">
        <v>31.370100000000001</v>
      </c>
      <c r="E1527" s="104">
        <v>0.64440239514368602</v>
      </c>
      <c r="F1527" s="107">
        <f t="shared" si="23"/>
        <v>0.19084285404463663</v>
      </c>
      <c r="G1527" s="104">
        <v>0.19187937261409599</v>
      </c>
      <c r="H1527" s="107">
        <v>7.6223607772194599</v>
      </c>
      <c r="I1527" s="104">
        <v>6.7736396567857099E-2</v>
      </c>
      <c r="J1527" s="115" t="s">
        <v>0</v>
      </c>
      <c r="K1527" s="116" t="s">
        <v>1</v>
      </c>
      <c r="L1527" s="107">
        <v>80163.054000000004</v>
      </c>
      <c r="M1527" s="104" t="s">
        <v>2906</v>
      </c>
      <c r="N1527" s="101">
        <v>89.478950173856404</v>
      </c>
      <c r="O1527" s="99">
        <v>2.5049305916040701</v>
      </c>
      <c r="P1527" s="111">
        <v>1.79333143450969</v>
      </c>
      <c r="Q1527" s="104">
        <v>31.259070733323387</v>
      </c>
      <c r="R1527" s="101">
        <v>1.4949760632100864</v>
      </c>
      <c r="S1527" s="99">
        <v>1.6130086017609755</v>
      </c>
      <c r="T1527" s="143">
        <v>3</v>
      </c>
      <c r="U1527" s="116">
        <v>1459</v>
      </c>
      <c r="V1527" s="101">
        <v>3.5515922099197201</v>
      </c>
      <c r="W1527" s="99">
        <v>4.7716306743078896</v>
      </c>
      <c r="X1527" s="111">
        <v>3.9796862722422701</v>
      </c>
      <c r="Y1527" s="104">
        <v>4.1009697188232934</v>
      </c>
      <c r="Z1527" s="107">
        <v>0.61288656250950335</v>
      </c>
      <c r="AA1527" s="104">
        <v>0.15093886983913679</v>
      </c>
      <c r="AB1527" s="115">
        <v>3</v>
      </c>
      <c r="AC1527" s="116">
        <v>1519</v>
      </c>
      <c r="AD1527" s="107">
        <v>0.13119295048177806</v>
      </c>
      <c r="AE1527" s="104">
        <v>-2.930237894582433</v>
      </c>
    </row>
    <row r="1528" spans="1:31" x14ac:dyDescent="0.3">
      <c r="A1528" s="104" t="s">
        <v>801</v>
      </c>
      <c r="B1528" s="115">
        <v>8</v>
      </c>
      <c r="C1528" s="116">
        <v>1</v>
      </c>
      <c r="D1528" s="107">
        <v>38.762700000000002</v>
      </c>
      <c r="E1528" s="104">
        <v>7.3307432761108302E-3</v>
      </c>
      <c r="F1528" s="107">
        <f t="shared" si="23"/>
        <v>2.1348519892949889</v>
      </c>
      <c r="G1528" s="104">
        <v>8.0134844866177005E-3</v>
      </c>
      <c r="H1528" s="107">
        <v>23.488622467251901</v>
      </c>
      <c r="I1528" s="104">
        <v>0.95676841357857201</v>
      </c>
      <c r="J1528" s="115" t="s">
        <v>0</v>
      </c>
      <c r="K1528" s="116" t="s">
        <v>1</v>
      </c>
      <c r="L1528" s="107">
        <v>244996.95329999999</v>
      </c>
      <c r="M1528" s="104" t="s">
        <v>802</v>
      </c>
      <c r="N1528" s="101">
        <v>26.923250816314901</v>
      </c>
      <c r="O1528" s="99">
        <v>30.781684777090099</v>
      </c>
      <c r="P1528" s="111">
        <v>17.861846350429801</v>
      </c>
      <c r="Q1528" s="104">
        <v>25.1889273146116</v>
      </c>
      <c r="R1528" s="101">
        <v>1.401209673204173</v>
      </c>
      <c r="S1528" s="99">
        <v>0.26329939189072477</v>
      </c>
      <c r="T1528" s="143">
        <v>3</v>
      </c>
      <c r="U1528" s="116">
        <v>1477</v>
      </c>
      <c r="V1528" s="101">
        <v>3.2171653339479902</v>
      </c>
      <c r="W1528" s="99"/>
      <c r="X1528" s="111"/>
      <c r="Y1528" s="104">
        <v>3.2171653339479902</v>
      </c>
      <c r="Z1528" s="107">
        <v>0.50747338038478462</v>
      </c>
      <c r="AA1528" s="104"/>
      <c r="AB1528" s="115">
        <v>1</v>
      </c>
      <c r="AC1528" s="116">
        <v>1520</v>
      </c>
      <c r="AD1528" s="107">
        <v>0.12772141083124949</v>
      </c>
      <c r="AE1528" s="104">
        <v>-2.968927700537205</v>
      </c>
    </row>
    <row r="1529" spans="1:31" x14ac:dyDescent="0.3">
      <c r="A1529" s="104" t="s">
        <v>559</v>
      </c>
      <c r="B1529" s="115">
        <v>6</v>
      </c>
      <c r="C1529" s="116">
        <v>1</v>
      </c>
      <c r="D1529" s="107">
        <v>26.8643</v>
      </c>
      <c r="E1529" s="104">
        <v>2.5561106509712798E-3</v>
      </c>
      <c r="F1529" s="107">
        <f t="shared" si="23"/>
        <v>2.5924203500182914</v>
      </c>
      <c r="G1529" s="104">
        <v>4.0326136383069498E-3</v>
      </c>
      <c r="H1529" s="107">
        <v>49.661446687238602</v>
      </c>
      <c r="I1529" s="104">
        <v>0.99772642677946699</v>
      </c>
      <c r="J1529" s="115" t="s">
        <v>0</v>
      </c>
      <c r="K1529" s="116" t="s">
        <v>1</v>
      </c>
      <c r="L1529" s="107">
        <v>153408.9319</v>
      </c>
      <c r="M1529" s="104" t="s">
        <v>560</v>
      </c>
      <c r="N1529" s="101">
        <v>69.963203160341806</v>
      </c>
      <c r="O1529" s="99">
        <v>102.279193088274</v>
      </c>
      <c r="P1529" s="111">
        <v>87.1848506107021</v>
      </c>
      <c r="Q1529" s="104">
        <v>86.475748953105963</v>
      </c>
      <c r="R1529" s="101">
        <v>1.9368943320601206</v>
      </c>
      <c r="S1529" s="99">
        <v>0.18698491401884099</v>
      </c>
      <c r="T1529" s="143">
        <v>3</v>
      </c>
      <c r="U1529" s="116">
        <v>1302</v>
      </c>
      <c r="V1529" s="101">
        <v>4.4003511373591104</v>
      </c>
      <c r="W1529" s="99">
        <v>0.61756919627709495</v>
      </c>
      <c r="X1529" s="111">
        <v>0.20599608775112499</v>
      </c>
      <c r="Y1529" s="104">
        <v>1.7413054737957767</v>
      </c>
      <c r="Z1529" s="107">
        <v>0.24087496522793433</v>
      </c>
      <c r="AA1529" s="104">
        <v>1.3277266721437688</v>
      </c>
      <c r="AB1529" s="115">
        <v>3</v>
      </c>
      <c r="AC1529" s="116">
        <v>1521</v>
      </c>
      <c r="AD1529" s="107">
        <v>2.0136344522902614E-2</v>
      </c>
      <c r="AE1529" s="104">
        <v>-5.6340543841529156</v>
      </c>
    </row>
    <row r="1530" spans="1:31" x14ac:dyDescent="0.3">
      <c r="A1530" s="104" t="s">
        <v>153</v>
      </c>
      <c r="B1530" s="115">
        <v>4</v>
      </c>
      <c r="C1530" s="116">
        <v>1</v>
      </c>
      <c r="D1530" s="107">
        <v>20.069600000000001</v>
      </c>
      <c r="E1530" s="109">
        <v>7.0897830560578994E-5</v>
      </c>
      <c r="F1530" s="107">
        <f t="shared" si="23"/>
        <v>4.1493670538153014</v>
      </c>
      <c r="G1530" s="104">
        <v>4.3621893970500699E-4</v>
      </c>
      <c r="H1530" s="107">
        <v>102.384891570663</v>
      </c>
      <c r="I1530" s="104">
        <v>1</v>
      </c>
      <c r="J1530" s="115" t="s">
        <v>0</v>
      </c>
      <c r="K1530" s="116" t="s">
        <v>1</v>
      </c>
      <c r="L1530" s="107">
        <v>99856.262700000007</v>
      </c>
      <c r="M1530" s="104" t="s">
        <v>154</v>
      </c>
      <c r="N1530" s="101">
        <v>47.839276912091897</v>
      </c>
      <c r="O1530" s="99">
        <v>33.403191439182699</v>
      </c>
      <c r="P1530" s="111">
        <v>30.166416704265899</v>
      </c>
      <c r="Q1530" s="104">
        <v>37.136295018513501</v>
      </c>
      <c r="R1530" s="101">
        <v>1.5697985732519639</v>
      </c>
      <c r="S1530" s="99">
        <v>0.2533715238941881</v>
      </c>
      <c r="T1530" s="143">
        <v>3</v>
      </c>
      <c r="U1530" s="116">
        <v>1441</v>
      </c>
      <c r="V1530" s="101">
        <v>0.68143663048151304</v>
      </c>
      <c r="W1530" s="99">
        <v>0.406701310052901</v>
      </c>
      <c r="X1530" s="111"/>
      <c r="Y1530" s="104">
        <v>0.54406897026720702</v>
      </c>
      <c r="Z1530" s="107">
        <v>-0.26434604238302628</v>
      </c>
      <c r="AA1530" s="104">
        <v>0.35706356863380889</v>
      </c>
      <c r="AB1530" s="115">
        <v>2</v>
      </c>
      <c r="AC1530" s="116">
        <v>1522</v>
      </c>
      <c r="AD1530" s="107">
        <v>1.4650599097082063E-2</v>
      </c>
      <c r="AE1530" s="104">
        <v>-6.0928965287642569</v>
      </c>
    </row>
    <row r="1531" spans="1:31" ht="15" thickBot="1" x14ac:dyDescent="0.35">
      <c r="A1531" s="105" t="s">
        <v>2531</v>
      </c>
      <c r="B1531" s="117">
        <v>12</v>
      </c>
      <c r="C1531" s="118">
        <v>1</v>
      </c>
      <c r="D1531" s="108">
        <v>66.663300000000007</v>
      </c>
      <c r="E1531" s="105">
        <v>0.36475095258107598</v>
      </c>
      <c r="F1531" s="108">
        <f t="shared" si="23"/>
        <v>0.43800356523255146</v>
      </c>
      <c r="G1531" s="105">
        <v>0.12477865967424701</v>
      </c>
      <c r="H1531" s="108">
        <v>95.658998253209006</v>
      </c>
      <c r="I1531" s="105">
        <v>0.12542950973449801</v>
      </c>
      <c r="J1531" s="117" t="s">
        <v>0</v>
      </c>
      <c r="K1531" s="118" t="s">
        <v>1</v>
      </c>
      <c r="L1531" s="108">
        <v>66693.587299999999</v>
      </c>
      <c r="M1531" s="105" t="s">
        <v>2532</v>
      </c>
      <c r="N1531" s="102">
        <v>99.573716290384098</v>
      </c>
      <c r="O1531" s="100">
        <v>0.40884803005479198</v>
      </c>
      <c r="P1531" s="112">
        <v>0.36597878268705503</v>
      </c>
      <c r="Q1531" s="105">
        <v>33.449514367708652</v>
      </c>
      <c r="R1531" s="102">
        <v>1.5243898169033823</v>
      </c>
      <c r="S1531" s="100">
        <v>1.7119902564811744</v>
      </c>
      <c r="T1531" s="144">
        <v>3</v>
      </c>
      <c r="U1531" s="118">
        <v>1452</v>
      </c>
      <c r="V1531" s="102">
        <v>0.33313962903970601</v>
      </c>
      <c r="W1531" s="100">
        <v>0.33169773192148</v>
      </c>
      <c r="X1531" s="112">
        <v>0.38418620122899899</v>
      </c>
      <c r="Y1531" s="105">
        <v>0.34967452073006161</v>
      </c>
      <c r="Z1531" s="108">
        <v>-0.45633601169840515</v>
      </c>
      <c r="AA1531" s="105">
        <v>8.5498611558675996E-2</v>
      </c>
      <c r="AB1531" s="117">
        <v>3</v>
      </c>
      <c r="AC1531" s="118">
        <v>1523</v>
      </c>
      <c r="AD1531" s="108">
        <v>1.0453799624296755E-2</v>
      </c>
      <c r="AE1531" s="105">
        <v>-6.5798287783013283</v>
      </c>
    </row>
  </sheetData>
  <sortState xmlns:xlrd2="http://schemas.microsoft.com/office/spreadsheetml/2017/richdata2" ref="A9:X1531">
    <sortCondition ref="H7"/>
  </sortState>
  <mergeCells count="21">
    <mergeCell ref="AD7:AD8"/>
    <mergeCell ref="AE7:AE8"/>
    <mergeCell ref="V7:AC7"/>
    <mergeCell ref="N7:U7"/>
    <mergeCell ref="A7:A8"/>
    <mergeCell ref="B7:B8"/>
    <mergeCell ref="C7:C8"/>
    <mergeCell ref="D7:D8"/>
    <mergeCell ref="E7:E8"/>
    <mergeCell ref="F7:F8"/>
    <mergeCell ref="G7:G8"/>
    <mergeCell ref="H7:H8"/>
    <mergeCell ref="I7:I8"/>
    <mergeCell ref="J7:J8"/>
    <mergeCell ref="K7:K8"/>
    <mergeCell ref="L7:L8"/>
    <mergeCell ref="M7:M8"/>
    <mergeCell ref="A2:H2"/>
    <mergeCell ref="A3:H3"/>
    <mergeCell ref="A4:H4"/>
    <mergeCell ref="A5:H5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2EEBFE-6EDD-4EFC-9DB2-6F40240EFC5E}">
  <dimension ref="A1:AE1286"/>
  <sheetViews>
    <sheetView workbookViewId="0">
      <selection activeCell="I5" sqref="I5"/>
    </sheetView>
  </sheetViews>
  <sheetFormatPr baseColWidth="10" defaultRowHeight="14.4" x14ac:dyDescent="0.3"/>
  <cols>
    <col min="20" max="20" width="8.5546875" customWidth="1"/>
  </cols>
  <sheetData>
    <row r="1" spans="1:31" ht="15" thickBot="1" x14ac:dyDescent="0.35">
      <c r="B1" s="12"/>
      <c r="C1" s="12"/>
      <c r="J1" s="12"/>
      <c r="K1" s="12"/>
      <c r="T1" s="12"/>
      <c r="U1" s="12"/>
      <c r="AB1" s="12"/>
      <c r="AC1" s="12"/>
    </row>
    <row r="2" spans="1:31" ht="18" x14ac:dyDescent="0.3">
      <c r="A2" s="163" t="s">
        <v>7992</v>
      </c>
      <c r="B2" s="164"/>
      <c r="C2" s="164"/>
      <c r="D2" s="164"/>
      <c r="E2" s="164"/>
      <c r="F2" s="164"/>
      <c r="G2" s="79">
        <v>1277</v>
      </c>
      <c r="J2" s="12"/>
      <c r="K2" s="12"/>
      <c r="T2" s="12"/>
      <c r="U2" s="12"/>
      <c r="AB2" s="12"/>
      <c r="AC2" s="12"/>
    </row>
    <row r="3" spans="1:31" ht="18" x14ac:dyDescent="0.3">
      <c r="A3" s="212" t="s">
        <v>7993</v>
      </c>
      <c r="B3" s="213"/>
      <c r="C3" s="213"/>
      <c r="D3" s="213"/>
      <c r="E3" s="213"/>
      <c r="F3" s="214"/>
      <c r="G3" s="119">
        <v>246</v>
      </c>
      <c r="J3" s="12"/>
      <c r="K3" s="12"/>
      <c r="T3" s="12"/>
      <c r="U3" s="12"/>
      <c r="AB3" s="12"/>
      <c r="AC3" s="12"/>
    </row>
    <row r="4" spans="1:31" ht="31.2" customHeight="1" x14ac:dyDescent="0.3">
      <c r="A4" s="165" t="s">
        <v>8515</v>
      </c>
      <c r="B4" s="166"/>
      <c r="C4" s="166"/>
      <c r="D4" s="166"/>
      <c r="E4" s="166"/>
      <c r="F4" s="166"/>
      <c r="G4" s="80">
        <v>6</v>
      </c>
      <c r="J4" s="12"/>
      <c r="K4" s="12"/>
      <c r="T4" s="12"/>
      <c r="U4" s="12"/>
      <c r="AB4" s="12"/>
      <c r="AC4" s="12"/>
    </row>
    <row r="5" spans="1:31" ht="18" x14ac:dyDescent="0.3">
      <c r="A5" s="165" t="s">
        <v>7957</v>
      </c>
      <c r="B5" s="166"/>
      <c r="C5" s="166"/>
      <c r="D5" s="166"/>
      <c r="E5" s="166"/>
      <c r="F5" s="166"/>
      <c r="G5" s="80">
        <v>12370</v>
      </c>
      <c r="J5" s="12"/>
      <c r="K5" s="12"/>
      <c r="T5" s="12"/>
      <c r="U5" s="12"/>
      <c r="AB5" s="12"/>
      <c r="AC5" s="12"/>
    </row>
    <row r="6" spans="1:31" ht="18.600000000000001" thickBot="1" x14ac:dyDescent="0.35">
      <c r="A6" s="167" t="s">
        <v>7958</v>
      </c>
      <c r="B6" s="168"/>
      <c r="C6" s="168"/>
      <c r="D6" s="168"/>
      <c r="E6" s="168"/>
      <c r="F6" s="168"/>
      <c r="G6" s="81">
        <v>9.6867658574784645</v>
      </c>
      <c r="J6" s="12"/>
      <c r="K6" s="12"/>
      <c r="T6" s="12"/>
      <c r="U6" s="12"/>
      <c r="AB6" s="12"/>
      <c r="AC6" s="12"/>
    </row>
    <row r="7" spans="1:31" ht="15" thickBot="1" x14ac:dyDescent="0.35">
      <c r="B7" s="12"/>
      <c r="C7" s="12"/>
      <c r="J7" s="12"/>
      <c r="K7" s="12"/>
      <c r="T7" s="12"/>
      <c r="U7" s="12"/>
      <c r="AB7" s="12"/>
      <c r="AC7" s="12"/>
    </row>
    <row r="8" spans="1:31" ht="18.600000000000001" thickBot="1" x14ac:dyDescent="0.35">
      <c r="A8" s="178" t="s">
        <v>2</v>
      </c>
      <c r="B8" s="180" t="s">
        <v>3</v>
      </c>
      <c r="C8" s="178" t="s">
        <v>4</v>
      </c>
      <c r="D8" s="178" t="s">
        <v>5</v>
      </c>
      <c r="E8" s="178" t="s">
        <v>6</v>
      </c>
      <c r="F8" s="217" t="s">
        <v>7974</v>
      </c>
      <c r="G8" s="178" t="s">
        <v>7</v>
      </c>
      <c r="H8" s="178" t="s">
        <v>8</v>
      </c>
      <c r="I8" s="178" t="s">
        <v>9</v>
      </c>
      <c r="J8" s="178" t="s">
        <v>10</v>
      </c>
      <c r="K8" s="178" t="s">
        <v>11</v>
      </c>
      <c r="L8" s="178" t="s">
        <v>12</v>
      </c>
      <c r="M8" s="178" t="s">
        <v>13</v>
      </c>
      <c r="N8" s="182" t="s">
        <v>7959</v>
      </c>
      <c r="O8" s="183"/>
      <c r="P8" s="183"/>
      <c r="Q8" s="183"/>
      <c r="R8" s="183"/>
      <c r="S8" s="183"/>
      <c r="T8" s="183"/>
      <c r="U8" s="219"/>
      <c r="V8" s="220" t="s">
        <v>7966</v>
      </c>
      <c r="W8" s="221"/>
      <c r="X8" s="221"/>
      <c r="Y8" s="221"/>
      <c r="Z8" s="221"/>
      <c r="AA8" s="221"/>
      <c r="AB8" s="221"/>
      <c r="AC8" s="222"/>
      <c r="AD8" s="215" t="s">
        <v>7990</v>
      </c>
      <c r="AE8" s="215" t="s">
        <v>7991</v>
      </c>
    </row>
    <row r="9" spans="1:31" s="11" customFormat="1" ht="129" thickBot="1" x14ac:dyDescent="0.35">
      <c r="A9" s="179"/>
      <c r="B9" s="181"/>
      <c r="C9" s="179"/>
      <c r="D9" s="179"/>
      <c r="E9" s="179"/>
      <c r="F9" s="218"/>
      <c r="G9" s="179"/>
      <c r="H9" s="179"/>
      <c r="I9" s="179"/>
      <c r="J9" s="179"/>
      <c r="K9" s="179"/>
      <c r="L9" s="179"/>
      <c r="M9" s="179"/>
      <c r="N9" s="9" t="s">
        <v>7960</v>
      </c>
      <c r="O9" s="9" t="s">
        <v>7961</v>
      </c>
      <c r="P9" s="9" t="s">
        <v>7962</v>
      </c>
      <c r="Q9" s="146" t="s">
        <v>7975</v>
      </c>
      <c r="R9" s="13" t="s">
        <v>7976</v>
      </c>
      <c r="S9" s="145" t="s">
        <v>7977</v>
      </c>
      <c r="T9" s="145" t="s">
        <v>7978</v>
      </c>
      <c r="U9" s="145" t="s">
        <v>7979</v>
      </c>
      <c r="V9" s="10" t="s">
        <v>7963</v>
      </c>
      <c r="W9" s="10" t="s">
        <v>7964</v>
      </c>
      <c r="X9" s="13" t="s">
        <v>7965</v>
      </c>
      <c r="Y9" s="146" t="s">
        <v>7980</v>
      </c>
      <c r="Z9" s="13" t="s">
        <v>7981</v>
      </c>
      <c r="AA9" s="145" t="s">
        <v>7988</v>
      </c>
      <c r="AB9" s="145" t="s">
        <v>7989</v>
      </c>
      <c r="AC9" s="145" t="s">
        <v>7984</v>
      </c>
      <c r="AD9" s="216"/>
      <c r="AE9" s="216"/>
    </row>
    <row r="10" spans="1:31" x14ac:dyDescent="0.3">
      <c r="A10" s="16" t="s">
        <v>1401</v>
      </c>
      <c r="B10" s="23">
        <v>20</v>
      </c>
      <c r="C10" s="16">
        <v>1</v>
      </c>
      <c r="D10" s="23">
        <v>75.6935</v>
      </c>
      <c r="E10" s="16">
        <v>4.0690972073648898E-2</v>
      </c>
      <c r="F10" s="147">
        <v>1.3905019350870176</v>
      </c>
      <c r="G10" s="16">
        <v>2.5252722485661301E-2</v>
      </c>
      <c r="H10" s="23">
        <v>1.12215704198355</v>
      </c>
      <c r="I10" s="16">
        <v>0.614123165144844</v>
      </c>
      <c r="J10" s="23" t="s">
        <v>1</v>
      </c>
      <c r="K10" s="16" t="s">
        <v>0</v>
      </c>
      <c r="L10" s="23">
        <v>442049.38299999997</v>
      </c>
      <c r="M10" s="16" t="s">
        <v>1402</v>
      </c>
      <c r="N10" s="23">
        <v>294132.510381195</v>
      </c>
      <c r="O10" s="16">
        <v>294903.83265230502</v>
      </c>
      <c r="P10" s="23">
        <v>288304.49698141799</v>
      </c>
      <c r="Q10" s="16">
        <v>292446.94667163934</v>
      </c>
      <c r="R10" s="23">
        <v>5.4660470914179911</v>
      </c>
      <c r="S10" s="16">
        <v>1.2337748434036686E-2</v>
      </c>
      <c r="T10" s="23">
        <v>3</v>
      </c>
      <c r="U10" s="16">
        <v>1</v>
      </c>
      <c r="V10" s="23">
        <v>319412.034089097</v>
      </c>
      <c r="W10" s="16">
        <v>312261.582385146</v>
      </c>
      <c r="X10" s="23">
        <v>352840.58536825702</v>
      </c>
      <c r="Y10" s="16">
        <v>328171.40061416669</v>
      </c>
      <c r="Z10" s="23">
        <v>5.5161007305968761</v>
      </c>
      <c r="AA10" s="16">
        <v>6.6005833465168903E-2</v>
      </c>
      <c r="AB10" s="23">
        <v>3</v>
      </c>
      <c r="AC10" s="16">
        <v>1</v>
      </c>
      <c r="AD10" s="23">
        <v>1.1221570419835463</v>
      </c>
      <c r="AE10" s="16">
        <v>0.1662745902396941</v>
      </c>
    </row>
    <row r="11" spans="1:31" x14ac:dyDescent="0.3">
      <c r="A11" s="14" t="s">
        <v>383</v>
      </c>
      <c r="B11">
        <v>8</v>
      </c>
      <c r="C11" s="14">
        <v>1</v>
      </c>
      <c r="D11">
        <v>31.2378</v>
      </c>
      <c r="E11" s="14">
        <v>8.5092852263801699E-4</v>
      </c>
      <c r="F11" s="1">
        <v>3.0701069187962764</v>
      </c>
      <c r="G11" s="14">
        <v>1.9810295987938002E-3</v>
      </c>
      <c r="H11">
        <v>1.1441742514172399</v>
      </c>
      <c r="I11" s="14">
        <v>0.99999135409778295</v>
      </c>
      <c r="J11" t="s">
        <v>1</v>
      </c>
      <c r="K11" s="14" t="s">
        <v>0</v>
      </c>
      <c r="L11">
        <v>304959.94270000001</v>
      </c>
      <c r="M11" s="14" t="s">
        <v>384</v>
      </c>
      <c r="N11">
        <v>220720.03941000099</v>
      </c>
      <c r="O11" s="14">
        <v>214342.61994901099</v>
      </c>
      <c r="P11">
        <v>215485.36274705699</v>
      </c>
      <c r="Q11" s="14">
        <v>216849.34070202298</v>
      </c>
      <c r="R11">
        <v>5.3361581060793917</v>
      </c>
      <c r="S11" s="14">
        <v>1.5681256170054836E-2</v>
      </c>
      <c r="T11">
        <v>3</v>
      </c>
      <c r="U11" s="14">
        <v>2</v>
      </c>
      <c r="V11">
        <v>253670.56536350001</v>
      </c>
      <c r="W11" s="14">
        <v>247193.24215866599</v>
      </c>
      <c r="X11">
        <v>243476.48868201399</v>
      </c>
      <c r="Y11" s="14">
        <v>248113.43206806001</v>
      </c>
      <c r="Z11">
        <v>5.3946502762235733</v>
      </c>
      <c r="AA11" s="14">
        <v>2.0792745250643004E-2</v>
      </c>
      <c r="AB11">
        <v>3</v>
      </c>
      <c r="AC11" s="14">
        <v>2</v>
      </c>
      <c r="AD11">
        <v>1.1441742514172439</v>
      </c>
      <c r="AE11" s="14">
        <v>0.19430678333288778</v>
      </c>
    </row>
    <row r="12" spans="1:31" x14ac:dyDescent="0.3">
      <c r="A12" s="14" t="s">
        <v>683</v>
      </c>
      <c r="B12">
        <v>4</v>
      </c>
      <c r="C12" s="14">
        <v>2</v>
      </c>
      <c r="D12">
        <v>13.4282</v>
      </c>
      <c r="E12" s="14">
        <v>4.1785882587123098E-3</v>
      </c>
      <c r="F12" s="1">
        <v>2.3789704203803939</v>
      </c>
      <c r="G12" s="14">
        <v>5.3722273586660199E-3</v>
      </c>
      <c r="H12">
        <v>1.16222279466953</v>
      </c>
      <c r="I12" s="14">
        <v>0.98883351425691202</v>
      </c>
      <c r="J12" t="s">
        <v>1</v>
      </c>
      <c r="K12" s="14" t="s">
        <v>0</v>
      </c>
      <c r="L12">
        <v>524533.24399999995</v>
      </c>
      <c r="M12" s="14" t="s">
        <v>684</v>
      </c>
      <c r="N12">
        <v>159793.87218801701</v>
      </c>
      <c r="O12" s="14">
        <v>153763.76461968999</v>
      </c>
      <c r="P12">
        <v>151414.58921373199</v>
      </c>
      <c r="Q12" s="14">
        <v>154990.74200714633</v>
      </c>
      <c r="R12">
        <v>5.190305757426481</v>
      </c>
      <c r="S12" s="14">
        <v>2.7887415144426522E-2</v>
      </c>
      <c r="T12">
        <v>3</v>
      </c>
      <c r="U12" s="14">
        <v>3</v>
      </c>
      <c r="V12">
        <v>187339.89735834001</v>
      </c>
      <c r="W12" s="14">
        <v>177081.407427834</v>
      </c>
      <c r="X12">
        <v>175980.01518417301</v>
      </c>
      <c r="Y12" s="14">
        <v>180133.77332344899</v>
      </c>
      <c r="Z12">
        <v>5.255595146428143</v>
      </c>
      <c r="AA12" s="14">
        <v>3.4779357304738009E-2</v>
      </c>
      <c r="AB12">
        <v>3</v>
      </c>
      <c r="AC12" s="14">
        <v>3</v>
      </c>
      <c r="AD12">
        <v>1.1622227946695252</v>
      </c>
      <c r="AE12" s="14">
        <v>0.2168866556226515</v>
      </c>
    </row>
    <row r="13" spans="1:31" x14ac:dyDescent="0.3">
      <c r="A13" s="14" t="s">
        <v>527</v>
      </c>
      <c r="B13">
        <v>10</v>
      </c>
      <c r="C13" s="14">
        <v>5</v>
      </c>
      <c r="D13">
        <v>68.281899999999993</v>
      </c>
      <c r="E13" s="14">
        <v>2.35606774313024E-3</v>
      </c>
      <c r="F13" s="1">
        <v>2.6278122265994148</v>
      </c>
      <c r="G13" s="14">
        <v>3.9484283517017601E-3</v>
      </c>
      <c r="H13">
        <v>1.13989925813447</v>
      </c>
      <c r="I13" s="14">
        <v>0.99832983149834797</v>
      </c>
      <c r="J13" t="s">
        <v>1</v>
      </c>
      <c r="K13" s="14" t="s">
        <v>0</v>
      </c>
      <c r="L13">
        <v>62749.9444</v>
      </c>
      <c r="M13" s="14" t="s">
        <v>528</v>
      </c>
      <c r="N13">
        <v>98264.595131518305</v>
      </c>
      <c r="O13" s="14">
        <v>94102.671849192498</v>
      </c>
      <c r="P13">
        <v>93711.679594253001</v>
      </c>
      <c r="Q13" s="14">
        <v>95359.648858321263</v>
      </c>
      <c r="R13">
        <v>4.9793646432018006</v>
      </c>
      <c r="S13" s="14">
        <v>2.6461315009468044E-2</v>
      </c>
      <c r="T13">
        <v>3</v>
      </c>
      <c r="U13" s="14">
        <v>4</v>
      </c>
      <c r="V13">
        <v>110405.006632313</v>
      </c>
      <c r="W13" s="14">
        <v>109439.23793302399</v>
      </c>
      <c r="X13">
        <v>106256.934403356</v>
      </c>
      <c r="Y13" s="14">
        <v>108700.39298956434</v>
      </c>
      <c r="Z13">
        <v>5.0362311142140843</v>
      </c>
      <c r="AA13" s="14">
        <v>1.9967674933990633E-2</v>
      </c>
      <c r="AB13">
        <v>3</v>
      </c>
      <c r="AC13" s="14">
        <v>4</v>
      </c>
      <c r="AD13">
        <v>1.1398992581344738</v>
      </c>
      <c r="AE13" s="14">
        <v>0.18890632771280144</v>
      </c>
    </row>
    <row r="14" spans="1:31" x14ac:dyDescent="0.3">
      <c r="A14" s="14" t="s">
        <v>557</v>
      </c>
      <c r="B14">
        <v>159</v>
      </c>
      <c r="C14" s="14">
        <v>87</v>
      </c>
      <c r="D14">
        <v>915.6454</v>
      </c>
      <c r="E14" s="14">
        <v>2.5525669548871499E-3</v>
      </c>
      <c r="F14" s="1">
        <v>2.5930228573677292</v>
      </c>
      <c r="G14" s="14">
        <v>4.0326136383069498E-3</v>
      </c>
      <c r="H14">
        <v>1.1124372757405601</v>
      </c>
      <c r="I14" s="14">
        <v>0.99773807295912098</v>
      </c>
      <c r="J14" t="s">
        <v>0</v>
      </c>
      <c r="K14" s="14" t="s">
        <v>1</v>
      </c>
      <c r="L14">
        <v>53708.790699999998</v>
      </c>
      <c r="M14" s="14" t="s">
        <v>558</v>
      </c>
      <c r="N14">
        <v>94291.598483343099</v>
      </c>
      <c r="O14" s="14">
        <v>91812.215116606007</v>
      </c>
      <c r="P14">
        <v>93659.636610383095</v>
      </c>
      <c r="Q14" s="14">
        <v>93254.483403444072</v>
      </c>
      <c r="R14">
        <v>4.9696697205940685</v>
      </c>
      <c r="S14" s="14">
        <v>1.3815844322426185E-2</v>
      </c>
      <c r="T14">
        <v>3</v>
      </c>
      <c r="U14" s="14">
        <v>5</v>
      </c>
      <c r="V14">
        <v>81951.561106937006</v>
      </c>
      <c r="W14" s="14">
        <v>85921.912967730401</v>
      </c>
      <c r="X14">
        <v>83613.469334426598</v>
      </c>
      <c r="Y14" s="14">
        <v>83828.981136364673</v>
      </c>
      <c r="Z14">
        <v>4.923394187743547</v>
      </c>
      <c r="AA14" s="14">
        <v>2.3785690002775105E-2</v>
      </c>
      <c r="AB14">
        <v>3</v>
      </c>
      <c r="AC14" s="14">
        <v>5</v>
      </c>
      <c r="AD14">
        <v>0.89892708722322623</v>
      </c>
      <c r="AE14" s="14">
        <v>-0.15372399268203069</v>
      </c>
    </row>
    <row r="15" spans="1:31" x14ac:dyDescent="0.3">
      <c r="A15" s="14" t="s">
        <v>427</v>
      </c>
      <c r="B15">
        <v>2</v>
      </c>
      <c r="C15" s="14">
        <v>1</v>
      </c>
      <c r="D15">
        <v>6.5788000000000002</v>
      </c>
      <c r="E15" s="14">
        <v>1.1527873329879601E-3</v>
      </c>
      <c r="F15" s="1">
        <v>2.938250804265246</v>
      </c>
      <c r="G15" s="14">
        <v>2.3985482643897799E-3</v>
      </c>
      <c r="H15">
        <v>1.2306202070688901</v>
      </c>
      <c r="I15" s="14">
        <v>0.99994329321662001</v>
      </c>
      <c r="J15" t="s">
        <v>1</v>
      </c>
      <c r="K15" s="14" t="s">
        <v>0</v>
      </c>
      <c r="L15">
        <v>36321.714599999999</v>
      </c>
      <c r="M15" s="14" t="s">
        <v>428</v>
      </c>
      <c r="N15">
        <v>41241.991321517497</v>
      </c>
      <c r="O15" s="14">
        <v>38625.062956895898</v>
      </c>
      <c r="P15">
        <v>40448.837872792799</v>
      </c>
      <c r="Q15" s="14">
        <v>40105.297383735393</v>
      </c>
      <c r="R15">
        <v>4.6032017410136223</v>
      </c>
      <c r="S15" s="14">
        <v>3.3458472201992148E-2</v>
      </c>
      <c r="T15">
        <v>3</v>
      </c>
      <c r="U15" s="14">
        <v>11</v>
      </c>
      <c r="V15">
        <v>50907.730330466002</v>
      </c>
      <c r="W15" s="14">
        <v>48757.786464629098</v>
      </c>
      <c r="X15">
        <v>48397.651317700504</v>
      </c>
      <c r="Y15" s="14">
        <v>49354.389370931865</v>
      </c>
      <c r="Z15">
        <v>4.6933257830401844</v>
      </c>
      <c r="AA15" s="14">
        <v>2.7499697863464175E-2</v>
      </c>
      <c r="AB15">
        <v>3</v>
      </c>
      <c r="AC15" s="14">
        <v>7</v>
      </c>
      <c r="AD15">
        <v>1.2306202070688901</v>
      </c>
      <c r="AE15" s="14">
        <v>0.29938558723284497</v>
      </c>
    </row>
    <row r="16" spans="1:31" x14ac:dyDescent="0.3">
      <c r="A16" s="14" t="s">
        <v>2851</v>
      </c>
      <c r="B16">
        <v>7</v>
      </c>
      <c r="C16" s="14">
        <v>4</v>
      </c>
      <c r="D16">
        <v>39.5505</v>
      </c>
      <c r="E16" s="14">
        <v>0.583602627955909</v>
      </c>
      <c r="F16" s="1">
        <v>0.23388276115113515</v>
      </c>
      <c r="G16" s="14">
        <v>0.17713502992246899</v>
      </c>
      <c r="H16">
        <v>1.0572656584490201</v>
      </c>
      <c r="I16" s="14">
        <v>7.5375012466020297E-2</v>
      </c>
      <c r="J16" t="s">
        <v>1</v>
      </c>
      <c r="K16" s="14" t="s">
        <v>0</v>
      </c>
      <c r="L16">
        <v>39575.656300000002</v>
      </c>
      <c r="M16" s="14" t="s">
        <v>2852</v>
      </c>
      <c r="N16">
        <v>43673.088708709904</v>
      </c>
      <c r="O16" s="14">
        <v>41653.213942022601</v>
      </c>
      <c r="P16">
        <v>42345.283009261198</v>
      </c>
      <c r="Q16" s="14">
        <v>42557.195219997906</v>
      </c>
      <c r="R16">
        <v>4.6289729975619656</v>
      </c>
      <c r="S16" s="14">
        <v>2.4119923806890403E-2</v>
      </c>
      <c r="T16">
        <v>3</v>
      </c>
      <c r="U16" s="14">
        <v>10</v>
      </c>
      <c r="V16">
        <v>51221.974755057701</v>
      </c>
      <c r="W16" s="14">
        <v>45128.438250217798</v>
      </c>
      <c r="X16">
        <v>38632.370072768397</v>
      </c>
      <c r="Y16" s="14">
        <v>44994.261026014632</v>
      </c>
      <c r="Z16">
        <v>4.6531571234713711</v>
      </c>
      <c r="AA16" s="14">
        <v>0.13992617346356054</v>
      </c>
      <c r="AB16">
        <v>3</v>
      </c>
      <c r="AC16" s="14">
        <v>8</v>
      </c>
      <c r="AD16">
        <v>1.0572656584490214</v>
      </c>
      <c r="AE16" s="14">
        <v>8.033792730874828E-2</v>
      </c>
    </row>
    <row r="17" spans="1:31" x14ac:dyDescent="0.3">
      <c r="A17" s="14" t="s">
        <v>1369</v>
      </c>
      <c r="B17">
        <v>88</v>
      </c>
      <c r="C17" s="14">
        <v>27</v>
      </c>
      <c r="D17">
        <v>570.72429999999997</v>
      </c>
      <c r="E17" s="14">
        <v>3.7036879246470998E-2</v>
      </c>
      <c r="F17" s="1">
        <v>1.4313656144073761</v>
      </c>
      <c r="G17" s="14">
        <v>2.3515897907226999E-2</v>
      </c>
      <c r="H17">
        <v>1.07328159550014</v>
      </c>
      <c r="I17" s="14">
        <v>0.64005577563068905</v>
      </c>
      <c r="J17" t="s">
        <v>0</v>
      </c>
      <c r="K17" s="14" t="s">
        <v>1</v>
      </c>
      <c r="L17">
        <v>42079.017</v>
      </c>
      <c r="M17" s="14" t="s">
        <v>1370</v>
      </c>
      <c r="N17">
        <v>46663.7235799872</v>
      </c>
      <c r="O17" s="14">
        <v>45616.552327462399</v>
      </c>
      <c r="P17">
        <v>43827.6930918976</v>
      </c>
      <c r="Q17" s="14">
        <v>45369.322999782395</v>
      </c>
      <c r="R17">
        <v>4.6567622987799595</v>
      </c>
      <c r="S17" s="14">
        <v>3.1609204479123347E-2</v>
      </c>
      <c r="T17">
        <v>3</v>
      </c>
      <c r="U17" s="14">
        <v>8</v>
      </c>
      <c r="V17">
        <v>43048.849236217</v>
      </c>
      <c r="W17" s="14">
        <v>42627.589507150202</v>
      </c>
      <c r="X17">
        <v>41138.3408727153</v>
      </c>
      <c r="Y17" s="14">
        <v>42271.593205360834</v>
      </c>
      <c r="Z17">
        <v>4.6260486165836303</v>
      </c>
      <c r="AA17" s="14">
        <v>2.374580880300748E-2</v>
      </c>
      <c r="AB17">
        <v>3</v>
      </c>
      <c r="AC17" s="14">
        <v>10</v>
      </c>
      <c r="AD17">
        <v>0.93172193037933548</v>
      </c>
      <c r="AE17" s="14">
        <v>-0.10202864378542748</v>
      </c>
    </row>
    <row r="18" spans="1:31" x14ac:dyDescent="0.3">
      <c r="A18" s="14" t="s">
        <v>285</v>
      </c>
      <c r="B18">
        <v>47</v>
      </c>
      <c r="C18" s="14">
        <v>31</v>
      </c>
      <c r="D18">
        <v>238.70740000000001</v>
      </c>
      <c r="E18" s="14">
        <v>3.4855378117437701E-4</v>
      </c>
      <c r="F18" s="1">
        <v>3.4577302015969336</v>
      </c>
      <c r="G18" s="14">
        <v>1.0971294608784401E-3</v>
      </c>
      <c r="H18">
        <v>1.22652364587469</v>
      </c>
      <c r="I18" s="14">
        <v>0.99999999601005796</v>
      </c>
      <c r="J18" t="s">
        <v>0</v>
      </c>
      <c r="K18" s="14" t="s">
        <v>1</v>
      </c>
      <c r="L18">
        <v>36224.3681</v>
      </c>
      <c r="M18" s="14" t="s">
        <v>286</v>
      </c>
      <c r="N18">
        <v>51487.005204720299</v>
      </c>
      <c r="O18" s="14">
        <v>50917.890994034897</v>
      </c>
      <c r="P18">
        <v>52957.750173096501</v>
      </c>
      <c r="Q18" s="14">
        <v>51787.548790617227</v>
      </c>
      <c r="R18">
        <v>4.7142253554685194</v>
      </c>
      <c r="S18" s="14">
        <v>2.0325664861682659E-2</v>
      </c>
      <c r="T18">
        <v>3</v>
      </c>
      <c r="U18" s="14">
        <v>6</v>
      </c>
      <c r="V18">
        <v>42250.245612638697</v>
      </c>
      <c r="W18" s="14">
        <v>41203.550729354502</v>
      </c>
      <c r="X18">
        <v>43215.303674464601</v>
      </c>
      <c r="Y18" s="14">
        <v>42223.033338819274</v>
      </c>
      <c r="Z18">
        <v>4.6255494301793494</v>
      </c>
      <c r="AA18" s="14">
        <v>2.382946991853865E-2</v>
      </c>
      <c r="AB18">
        <v>3</v>
      </c>
      <c r="AC18" s="14">
        <v>11</v>
      </c>
      <c r="AD18">
        <v>0.81531245105906935</v>
      </c>
      <c r="AE18" s="14">
        <v>-0.29457504755822628</v>
      </c>
    </row>
    <row r="19" spans="1:31" x14ac:dyDescent="0.3">
      <c r="A19" s="14" t="s">
        <v>347</v>
      </c>
      <c r="B19">
        <v>2</v>
      </c>
      <c r="C19" s="14">
        <v>1</v>
      </c>
      <c r="D19">
        <v>11.424099999999999</v>
      </c>
      <c r="E19" s="14">
        <v>7.1375963762787499E-4</v>
      </c>
      <c r="F19" s="1">
        <v>3.1464480145914946</v>
      </c>
      <c r="G19" s="14">
        <v>1.8337281525977499E-3</v>
      </c>
      <c r="H19">
        <v>1.1978140373336801</v>
      </c>
      <c r="I19" s="14">
        <v>0.99999748862752602</v>
      </c>
      <c r="J19" t="s">
        <v>1</v>
      </c>
      <c r="K19" s="14" t="s">
        <v>0</v>
      </c>
      <c r="L19">
        <v>54479.123800000001</v>
      </c>
      <c r="M19" s="14" t="s">
        <v>348</v>
      </c>
      <c r="N19">
        <v>34507.047116338901</v>
      </c>
      <c r="O19" s="14">
        <v>32942.5771149223</v>
      </c>
      <c r="P19">
        <v>34325.451109626301</v>
      </c>
      <c r="Q19" s="14">
        <v>33925.02511362917</v>
      </c>
      <c r="R19">
        <v>4.5305201778264399</v>
      </c>
      <c r="S19" s="14">
        <v>2.5221973418360705E-2</v>
      </c>
      <c r="T19">
        <v>3</v>
      </c>
      <c r="U19" s="14">
        <v>12</v>
      </c>
      <c r="V19">
        <v>41617.263634559</v>
      </c>
      <c r="W19" s="14">
        <v>39929.168643074001</v>
      </c>
      <c r="X19">
        <v>40361.181616374997</v>
      </c>
      <c r="Y19" s="14">
        <v>40635.871298002661</v>
      </c>
      <c r="Z19">
        <v>4.6089095761562264</v>
      </c>
      <c r="AA19" s="14">
        <v>2.1580205094070711E-2</v>
      </c>
      <c r="AB19">
        <v>3</v>
      </c>
      <c r="AC19" s="14">
        <v>12</v>
      </c>
      <c r="AD19">
        <v>1.1978140373336805</v>
      </c>
      <c r="AE19" s="14">
        <v>0.26040394465303357</v>
      </c>
    </row>
    <row r="20" spans="1:31" x14ac:dyDescent="0.3">
      <c r="A20" s="14" t="s">
        <v>1583</v>
      </c>
      <c r="B20">
        <v>50</v>
      </c>
      <c r="C20" s="14">
        <v>23</v>
      </c>
      <c r="D20">
        <v>384.68939999999998</v>
      </c>
      <c r="E20" s="14">
        <v>6.27082767206769E-2</v>
      </c>
      <c r="F20" s="1">
        <v>1.2026751338600226</v>
      </c>
      <c r="G20" s="14">
        <v>3.4405258167947497E-2</v>
      </c>
      <c r="H20">
        <v>1.1063856446968101</v>
      </c>
      <c r="I20" s="14">
        <v>0.49432874650967501</v>
      </c>
      <c r="J20" t="s">
        <v>0</v>
      </c>
      <c r="K20" s="14" t="s">
        <v>1</v>
      </c>
      <c r="L20">
        <v>38832.220399999998</v>
      </c>
      <c r="M20" s="14" t="s">
        <v>1584</v>
      </c>
      <c r="N20">
        <v>45843.576187609702</v>
      </c>
      <c r="O20" s="14">
        <v>42571.668546519199</v>
      </c>
      <c r="P20">
        <v>42501.707210761197</v>
      </c>
      <c r="Q20" s="14">
        <v>43638.983981630037</v>
      </c>
      <c r="R20">
        <v>4.6398746306351804</v>
      </c>
      <c r="S20" s="14">
        <v>4.3757968436221366E-2</v>
      </c>
      <c r="T20">
        <v>3</v>
      </c>
      <c r="U20" s="14">
        <v>9</v>
      </c>
      <c r="V20">
        <v>41275.6986918322</v>
      </c>
      <c r="W20" s="14">
        <v>39877.272287030901</v>
      </c>
      <c r="X20">
        <v>37175.527381910702</v>
      </c>
      <c r="Y20" s="14">
        <v>39442.832786924606</v>
      </c>
      <c r="Z20">
        <v>4.5959680984484308</v>
      </c>
      <c r="AA20" s="14">
        <v>5.2844163377691065E-2</v>
      </c>
      <c r="AB20">
        <v>3</v>
      </c>
      <c r="AC20" s="14">
        <v>13</v>
      </c>
      <c r="AD20">
        <v>0.90384397591676713</v>
      </c>
      <c r="AE20" s="14">
        <v>-0.14585434282024173</v>
      </c>
    </row>
    <row r="21" spans="1:31" x14ac:dyDescent="0.3">
      <c r="A21" s="14" t="s">
        <v>689</v>
      </c>
      <c r="B21">
        <v>9</v>
      </c>
      <c r="C21" s="14">
        <v>5</v>
      </c>
      <c r="D21">
        <v>37.609400000000001</v>
      </c>
      <c r="E21" s="14">
        <v>4.3375980186073403E-3</v>
      </c>
      <c r="F21" s="1">
        <v>2.3627506981470496</v>
      </c>
      <c r="G21" s="14">
        <v>5.5229518727411102E-3</v>
      </c>
      <c r="H21">
        <v>1.28495834978879</v>
      </c>
      <c r="I21" s="14">
        <v>0.98760994557648296</v>
      </c>
      <c r="J21" t="s">
        <v>1</v>
      </c>
      <c r="K21" s="14" t="s">
        <v>0</v>
      </c>
      <c r="L21">
        <v>11956.659900000001</v>
      </c>
      <c r="M21" s="14" t="s">
        <v>690</v>
      </c>
      <c r="N21">
        <v>28784.228263953501</v>
      </c>
      <c r="O21" s="14">
        <v>28079.826524829699</v>
      </c>
      <c r="P21">
        <v>26487.862780700299</v>
      </c>
      <c r="Q21" s="14">
        <v>27783.972523161166</v>
      </c>
      <c r="R21">
        <v>4.4437943408092782</v>
      </c>
      <c r="S21" s="14">
        <v>4.2341781131220356E-2</v>
      </c>
      <c r="T21">
        <v>3</v>
      </c>
      <c r="U21" s="14">
        <v>16</v>
      </c>
      <c r="V21">
        <v>37591.864411393297</v>
      </c>
      <c r="W21" s="14">
        <v>36155.280700492403</v>
      </c>
      <c r="X21">
        <v>33356.597339929402</v>
      </c>
      <c r="Y21" s="14">
        <v>35701.247483938372</v>
      </c>
      <c r="Z21">
        <v>4.552683391628304</v>
      </c>
      <c r="AA21" s="14">
        <v>6.0329249762603739E-2</v>
      </c>
      <c r="AB21">
        <v>3</v>
      </c>
      <c r="AC21" s="14">
        <v>14</v>
      </c>
      <c r="AD21">
        <v>1.2849583497887942</v>
      </c>
      <c r="AE21" s="14">
        <v>0.36172159714133767</v>
      </c>
    </row>
    <row r="22" spans="1:31" x14ac:dyDescent="0.3">
      <c r="A22" s="14" t="s">
        <v>589</v>
      </c>
      <c r="B22">
        <v>4</v>
      </c>
      <c r="C22" s="14">
        <v>1</v>
      </c>
      <c r="D22">
        <v>22.9131</v>
      </c>
      <c r="E22" s="14">
        <v>2.8710093785960802E-3</v>
      </c>
      <c r="F22" s="1">
        <v>2.5419653888110965</v>
      </c>
      <c r="G22" s="14">
        <v>4.2901713422966101E-3</v>
      </c>
      <c r="H22">
        <v>1.1847339559064101</v>
      </c>
      <c r="I22" s="14">
        <v>0.99655218629020104</v>
      </c>
      <c r="J22" t="s">
        <v>1</v>
      </c>
      <c r="K22" s="14" t="s">
        <v>0</v>
      </c>
      <c r="L22">
        <v>18261.068299999999</v>
      </c>
      <c r="M22" s="14" t="s">
        <v>590</v>
      </c>
      <c r="N22">
        <v>28117.323333853899</v>
      </c>
      <c r="O22" s="14">
        <v>27249.149749062599</v>
      </c>
      <c r="P22">
        <v>29429.7875207451</v>
      </c>
      <c r="Q22" s="14">
        <v>28265.420201220531</v>
      </c>
      <c r="R22">
        <v>4.4512554461808849</v>
      </c>
      <c r="S22" s="14">
        <v>3.8840264987166376E-2</v>
      </c>
      <c r="T22">
        <v>3</v>
      </c>
      <c r="U22" s="14">
        <v>14</v>
      </c>
      <c r="V22">
        <v>34359.384375631802</v>
      </c>
      <c r="W22" s="14">
        <v>32843.888014390301</v>
      </c>
      <c r="X22">
        <v>33257.736881024401</v>
      </c>
      <c r="Y22" s="14">
        <v>33487.00309034883</v>
      </c>
      <c r="Z22">
        <v>4.5248762822199788</v>
      </c>
      <c r="AA22" s="14">
        <v>2.3392034936279019E-2</v>
      </c>
      <c r="AB22">
        <v>3</v>
      </c>
      <c r="AC22" s="14">
        <v>15</v>
      </c>
      <c r="AD22">
        <v>1.1847339559064056</v>
      </c>
      <c r="AE22" s="14">
        <v>0.24456312360736196</v>
      </c>
    </row>
    <row r="23" spans="1:31" x14ac:dyDescent="0.3">
      <c r="A23" s="14" t="s">
        <v>1027</v>
      </c>
      <c r="B23">
        <v>20</v>
      </c>
      <c r="C23" s="14">
        <v>1</v>
      </c>
      <c r="D23">
        <v>123.5411</v>
      </c>
      <c r="E23" s="14">
        <v>1.50980128570526E-2</v>
      </c>
      <c r="F23" s="1">
        <v>1.8210802091311382</v>
      </c>
      <c r="G23" s="14">
        <v>1.28257108042957E-2</v>
      </c>
      <c r="H23">
        <v>1.2285587763433601</v>
      </c>
      <c r="I23" s="14">
        <v>0.85624860913110001</v>
      </c>
      <c r="J23" t="s">
        <v>1</v>
      </c>
      <c r="K23" s="14" t="s">
        <v>0</v>
      </c>
      <c r="L23">
        <v>44520.093200000003</v>
      </c>
      <c r="M23" s="14" t="s">
        <v>1028</v>
      </c>
      <c r="N23">
        <v>24107.276201338798</v>
      </c>
      <c r="O23" s="14">
        <v>26759.595557037101</v>
      </c>
      <c r="P23">
        <v>28091.553314683399</v>
      </c>
      <c r="Q23" s="14">
        <v>26319.475024353102</v>
      </c>
      <c r="R23">
        <v>4.4202772224684992</v>
      </c>
      <c r="S23" s="14">
        <v>7.7063620783299494E-2</v>
      </c>
      <c r="T23">
        <v>3</v>
      </c>
      <c r="U23" s="14">
        <v>17</v>
      </c>
      <c r="V23">
        <v>33784.539045181104</v>
      </c>
      <c r="W23" s="14">
        <v>31212.416937563099</v>
      </c>
      <c r="X23">
        <v>32008.1101070121</v>
      </c>
      <c r="Y23" s="14">
        <v>32335.022029918764</v>
      </c>
      <c r="Z23">
        <v>4.5096731611689833</v>
      </c>
      <c r="AA23" s="14">
        <v>4.0725341329144203E-2</v>
      </c>
      <c r="AB23">
        <v>3</v>
      </c>
      <c r="AC23" s="14">
        <v>16</v>
      </c>
      <c r="AD23">
        <v>1.2285587763433559</v>
      </c>
      <c r="AE23" s="14">
        <v>0.29696688033796798</v>
      </c>
    </row>
    <row r="24" spans="1:31" x14ac:dyDescent="0.3">
      <c r="A24" s="14" t="s">
        <v>395</v>
      </c>
      <c r="B24">
        <v>43</v>
      </c>
      <c r="C24" s="14">
        <v>28</v>
      </c>
      <c r="D24">
        <v>220.49959999999999</v>
      </c>
      <c r="E24" s="14">
        <v>9.5548873570772098E-4</v>
      </c>
      <c r="F24" s="1">
        <v>3.0197744284926054</v>
      </c>
      <c r="G24" s="14">
        <v>2.14467541848298E-3</v>
      </c>
      <c r="H24">
        <v>1.14125185160429</v>
      </c>
      <c r="I24" s="14">
        <v>0.99998162069866603</v>
      </c>
      <c r="J24" t="s">
        <v>1</v>
      </c>
      <c r="K24" s="14" t="s">
        <v>0</v>
      </c>
      <c r="L24">
        <v>50527.2837</v>
      </c>
      <c r="M24" s="14" t="s">
        <v>396</v>
      </c>
      <c r="N24">
        <v>25229.245633402199</v>
      </c>
      <c r="O24" s="14">
        <v>25177.055278347001</v>
      </c>
      <c r="P24">
        <v>25247.011932448298</v>
      </c>
      <c r="Q24" s="14">
        <v>25217.770948065834</v>
      </c>
      <c r="R24">
        <v>4.4017066957288042</v>
      </c>
      <c r="S24" s="14">
        <v>1.4419412761333011E-3</v>
      </c>
      <c r="T24">
        <v>3</v>
      </c>
      <c r="U24" s="14">
        <v>18</v>
      </c>
      <c r="V24">
        <v>29421.789301635101</v>
      </c>
      <c r="W24" s="14">
        <v>28962.110965860102</v>
      </c>
      <c r="X24">
        <v>27955.583095943799</v>
      </c>
      <c r="Y24" s="14">
        <v>28779.827787813003</v>
      </c>
      <c r="Z24">
        <v>4.4590881908852875</v>
      </c>
      <c r="AA24" s="14">
        <v>2.6056688659333766E-2</v>
      </c>
      <c r="AB24">
        <v>3</v>
      </c>
      <c r="AC24" s="14">
        <v>17</v>
      </c>
      <c r="AD24">
        <v>1.14125185160429</v>
      </c>
      <c r="AE24" s="14">
        <v>0.19061720088696488</v>
      </c>
    </row>
    <row r="25" spans="1:31" x14ac:dyDescent="0.3">
      <c r="A25" s="14" t="s">
        <v>435</v>
      </c>
      <c r="B25">
        <v>15</v>
      </c>
      <c r="C25" s="14">
        <v>11</v>
      </c>
      <c r="D25">
        <v>76.946799999999996</v>
      </c>
      <c r="E25" s="14">
        <v>1.29641675154824E-3</v>
      </c>
      <c r="F25" s="1">
        <v>2.8872553659011966</v>
      </c>
      <c r="G25" s="14">
        <v>2.6462556021350698E-3</v>
      </c>
      <c r="H25">
        <v>1.3109965689438501</v>
      </c>
      <c r="I25" s="14">
        <v>0.99989145743562302</v>
      </c>
      <c r="J25" t="s">
        <v>1</v>
      </c>
      <c r="K25" s="14" t="s">
        <v>0</v>
      </c>
      <c r="L25">
        <v>14019.4234</v>
      </c>
      <c r="M25" s="14" t="s">
        <v>436</v>
      </c>
      <c r="N25">
        <v>22319.116086465401</v>
      </c>
      <c r="O25" s="14">
        <v>21372.307032819099</v>
      </c>
      <c r="P25">
        <v>20393.036696246902</v>
      </c>
      <c r="Q25" s="14">
        <v>21361.486605177135</v>
      </c>
      <c r="R25">
        <v>4.3296314731673462</v>
      </c>
      <c r="S25" s="14">
        <v>4.5085124574711061E-2</v>
      </c>
      <c r="T25">
        <v>3</v>
      </c>
      <c r="U25" s="14">
        <v>22</v>
      </c>
      <c r="V25">
        <v>27684.3044850482</v>
      </c>
      <c r="W25" s="14">
        <v>29170.780087462201</v>
      </c>
      <c r="X25">
        <v>27159.4223682716</v>
      </c>
      <c r="Y25" s="14">
        <v>28004.835646927331</v>
      </c>
      <c r="Z25">
        <v>4.4472330282512518</v>
      </c>
      <c r="AA25" s="14">
        <v>3.7253771256646959E-2</v>
      </c>
      <c r="AB25">
        <v>3</v>
      </c>
      <c r="AC25" s="14">
        <v>18</v>
      </c>
      <c r="AD25">
        <v>1.3109965689438545</v>
      </c>
      <c r="AE25" s="14">
        <v>0.39066390983566796</v>
      </c>
    </row>
    <row r="26" spans="1:31" x14ac:dyDescent="0.3">
      <c r="A26" s="14" t="s">
        <v>1247</v>
      </c>
      <c r="B26">
        <v>45</v>
      </c>
      <c r="C26" s="14">
        <v>27</v>
      </c>
      <c r="D26">
        <v>320.4391</v>
      </c>
      <c r="E26" s="14">
        <v>2.7485862009225599E-2</v>
      </c>
      <c r="F26" s="1">
        <v>1.5608906381787109</v>
      </c>
      <c r="G26" s="14">
        <v>1.91864139150849E-2</v>
      </c>
      <c r="H26">
        <v>1.0500963510174599</v>
      </c>
      <c r="I26" s="14">
        <v>0.71973388441351904</v>
      </c>
      <c r="J26" t="s">
        <v>1</v>
      </c>
      <c r="K26" s="14" t="s">
        <v>0</v>
      </c>
      <c r="L26">
        <v>47511.201000000001</v>
      </c>
      <c r="M26" s="14" t="s">
        <v>1248</v>
      </c>
      <c r="N26">
        <v>22894.255268925899</v>
      </c>
      <c r="O26" s="14">
        <v>22961.460886098001</v>
      </c>
      <c r="P26">
        <v>22595.606857339699</v>
      </c>
      <c r="Q26" s="14">
        <v>22817.107670787867</v>
      </c>
      <c r="R26">
        <v>4.3582605917812645</v>
      </c>
      <c r="S26" s="14">
        <v>8.5350985183088417E-3</v>
      </c>
      <c r="T26">
        <v>3</v>
      </c>
      <c r="U26" s="14">
        <v>21</v>
      </c>
      <c r="V26">
        <v>24566.4928454701</v>
      </c>
      <c r="W26" s="14">
        <v>23458.130678568901</v>
      </c>
      <c r="X26">
        <v>23855.860993561499</v>
      </c>
      <c r="Y26" s="14">
        <v>23960.161505866836</v>
      </c>
      <c r="Z26">
        <v>4.3794897411325646</v>
      </c>
      <c r="AA26" s="14">
        <v>2.3434487151023402E-2</v>
      </c>
      <c r="AB26">
        <v>3</v>
      </c>
      <c r="AC26" s="14">
        <v>20</v>
      </c>
      <c r="AD26">
        <v>1.0500963510174599</v>
      </c>
      <c r="AE26" s="14">
        <v>7.0521707660644431E-2</v>
      </c>
    </row>
    <row r="27" spans="1:31" x14ac:dyDescent="0.3">
      <c r="A27" s="14" t="s">
        <v>351</v>
      </c>
      <c r="B27">
        <v>73</v>
      </c>
      <c r="C27" s="14">
        <v>25</v>
      </c>
      <c r="D27">
        <v>446.14909999999998</v>
      </c>
      <c r="E27" s="14">
        <v>7.1953520151068996E-4</v>
      </c>
      <c r="F27" s="1">
        <v>3.1429479544057894</v>
      </c>
      <c r="G27" s="14">
        <v>1.8337281525977499E-3</v>
      </c>
      <c r="H27">
        <v>1.2101798994811399</v>
      </c>
      <c r="I27" s="14">
        <v>0.99999733535389301</v>
      </c>
      <c r="J27" t="s">
        <v>0</v>
      </c>
      <c r="K27" s="14" t="s">
        <v>1</v>
      </c>
      <c r="L27">
        <v>58507.282599999999</v>
      </c>
      <c r="M27" s="14" t="s">
        <v>352</v>
      </c>
      <c r="N27">
        <v>27788.8992855014</v>
      </c>
      <c r="O27" s="14">
        <v>27468.871921873098</v>
      </c>
      <c r="P27">
        <v>28244.1701459668</v>
      </c>
      <c r="Q27" s="14">
        <v>27833.980451113766</v>
      </c>
      <c r="R27">
        <v>4.4445753178806173</v>
      </c>
      <c r="S27" s="14">
        <v>1.3997643959888371E-2</v>
      </c>
      <c r="T27">
        <v>3</v>
      </c>
      <c r="U27" s="14">
        <v>15</v>
      </c>
      <c r="V27">
        <v>23558.582145426099</v>
      </c>
      <c r="W27" s="14">
        <v>22162.1056685152</v>
      </c>
      <c r="X27">
        <v>23278.922400327101</v>
      </c>
      <c r="Y27" s="14">
        <v>22999.870071422803</v>
      </c>
      <c r="Z27">
        <v>4.361725382651354</v>
      </c>
      <c r="AA27" s="14">
        <v>3.2125270441317105E-2</v>
      </c>
      <c r="AB27">
        <v>3</v>
      </c>
      <c r="AC27" s="14">
        <v>21</v>
      </c>
      <c r="AD27">
        <v>0.82632342549132143</v>
      </c>
      <c r="AE27" s="14">
        <v>-0.27522152749768752</v>
      </c>
    </row>
    <row r="28" spans="1:31" x14ac:dyDescent="0.3">
      <c r="A28" s="14" t="s">
        <v>289</v>
      </c>
      <c r="B28">
        <v>9</v>
      </c>
      <c r="C28" s="14">
        <v>2</v>
      </c>
      <c r="D28">
        <v>47.161900000000003</v>
      </c>
      <c r="E28" s="14">
        <v>3.6558639230321898E-4</v>
      </c>
      <c r="F28" s="1">
        <v>3.4370099777566061</v>
      </c>
      <c r="G28" s="14">
        <v>1.14098660913101E-3</v>
      </c>
      <c r="H28">
        <v>1.18825319622003</v>
      </c>
      <c r="I28" s="14">
        <v>0.99999999331606604</v>
      </c>
      <c r="J28" t="s">
        <v>1</v>
      </c>
      <c r="K28" s="14" t="s">
        <v>0</v>
      </c>
      <c r="L28">
        <v>39423.098700000002</v>
      </c>
      <c r="M28" s="14" t="s">
        <v>290</v>
      </c>
      <c r="N28">
        <v>18423.434213177799</v>
      </c>
      <c r="O28" s="14">
        <v>18321.633657320501</v>
      </c>
      <c r="P28">
        <v>18122.4693930496</v>
      </c>
      <c r="Q28" s="14">
        <v>18289.179087849301</v>
      </c>
      <c r="R28">
        <v>4.2621942125503249</v>
      </c>
      <c r="S28" s="14">
        <v>8.3702343627155319E-3</v>
      </c>
      <c r="T28">
        <v>3</v>
      </c>
      <c r="U28" s="14">
        <v>25</v>
      </c>
      <c r="V28">
        <v>22276.911206992299</v>
      </c>
      <c r="W28" s="14">
        <v>21744.2984376641</v>
      </c>
      <c r="X28">
        <v>21175.316877475801</v>
      </c>
      <c r="Y28" s="14">
        <v>21732.1755073774</v>
      </c>
      <c r="Z28">
        <v>4.3371032037046682</v>
      </c>
      <c r="AA28" s="14">
        <v>2.5349381803427995E-2</v>
      </c>
      <c r="AB28">
        <v>3</v>
      </c>
      <c r="AC28" s="14">
        <v>24</v>
      </c>
      <c r="AD28">
        <v>1.1882531962200265</v>
      </c>
      <c r="AE28" s="14">
        <v>0.24884228227528363</v>
      </c>
    </row>
    <row r="29" spans="1:31" x14ac:dyDescent="0.3">
      <c r="A29" s="14" t="s">
        <v>907</v>
      </c>
      <c r="B29">
        <v>35</v>
      </c>
      <c r="C29" s="14">
        <v>4</v>
      </c>
      <c r="D29">
        <v>362.32990000000001</v>
      </c>
      <c r="E29" s="14">
        <v>1.01383671621771E-2</v>
      </c>
      <c r="F29" s="1">
        <v>1.9940319848013057</v>
      </c>
      <c r="G29" s="14">
        <v>9.7685499984465698E-3</v>
      </c>
      <c r="H29">
        <v>1.0993788463001199</v>
      </c>
      <c r="I29" s="14">
        <v>0.92099885765997103</v>
      </c>
      <c r="J29" t="s">
        <v>0</v>
      </c>
      <c r="K29" s="14" t="s">
        <v>1</v>
      </c>
      <c r="L29">
        <v>50127.155500000001</v>
      </c>
      <c r="M29" s="14" t="s">
        <v>908</v>
      </c>
      <c r="N29">
        <v>23813.196428404899</v>
      </c>
      <c r="O29" s="14">
        <v>23389.563221997501</v>
      </c>
      <c r="P29">
        <v>23147.306886887302</v>
      </c>
      <c r="Q29" s="14">
        <v>23450.02217909657</v>
      </c>
      <c r="R29">
        <v>4.3701432578082322</v>
      </c>
      <c r="S29" s="14">
        <v>1.4372550239697761E-2</v>
      </c>
      <c r="T29">
        <v>3</v>
      </c>
      <c r="U29" s="14">
        <v>20</v>
      </c>
      <c r="V29">
        <v>21957.957656013001</v>
      </c>
      <c r="W29" s="14">
        <v>21455.132492106201</v>
      </c>
      <c r="X29">
        <v>20577.650417835299</v>
      </c>
      <c r="Y29" s="14">
        <v>21330.246855318164</v>
      </c>
      <c r="Z29">
        <v>4.3289958815761116</v>
      </c>
      <c r="AA29" s="14">
        <v>3.2750518726976451E-2</v>
      </c>
      <c r="AB29">
        <v>3</v>
      </c>
      <c r="AC29" s="14">
        <v>25</v>
      </c>
      <c r="AD29">
        <v>0.90960454930110979</v>
      </c>
      <c r="AE29" s="14">
        <v>-0.13668862513638158</v>
      </c>
    </row>
    <row r="30" spans="1:31" x14ac:dyDescent="0.3">
      <c r="A30" s="14" t="s">
        <v>429</v>
      </c>
      <c r="B30">
        <v>153</v>
      </c>
      <c r="C30" s="14">
        <v>97</v>
      </c>
      <c r="D30">
        <v>1235.4989</v>
      </c>
      <c r="E30" s="14">
        <v>1.1604471629952399E-3</v>
      </c>
      <c r="F30" s="1">
        <v>2.9353746288763118</v>
      </c>
      <c r="G30" s="14">
        <v>2.40287759401357E-3</v>
      </c>
      <c r="H30">
        <v>1.28511973205958</v>
      </c>
      <c r="I30" s="14">
        <v>0.99994111348100601</v>
      </c>
      <c r="J30" t="s">
        <v>1</v>
      </c>
      <c r="K30" s="14" t="s">
        <v>0</v>
      </c>
      <c r="L30">
        <v>227787.2475</v>
      </c>
      <c r="M30" s="14" t="s">
        <v>430</v>
      </c>
      <c r="N30">
        <v>17362.5591685902</v>
      </c>
      <c r="O30" s="14">
        <v>16015.759844530899</v>
      </c>
      <c r="P30">
        <v>15840.0966553939</v>
      </c>
      <c r="Q30" s="14">
        <v>16406.138556171667</v>
      </c>
      <c r="R30">
        <v>4.215006375014946</v>
      </c>
      <c r="S30" s="14">
        <v>5.0769312557000783E-2</v>
      </c>
      <c r="T30">
        <v>3</v>
      </c>
      <c r="U30" s="14">
        <v>29</v>
      </c>
      <c r="V30">
        <v>21458.644516950098</v>
      </c>
      <c r="W30" s="14">
        <v>20795.078947505699</v>
      </c>
      <c r="X30">
        <v>20997.833691862899</v>
      </c>
      <c r="Y30" s="14">
        <v>21083.852385439564</v>
      </c>
      <c r="Z30">
        <v>4.3239499669238031</v>
      </c>
      <c r="AA30" s="14">
        <v>1.6128123711837253E-2</v>
      </c>
      <c r="AB30">
        <v>3</v>
      </c>
      <c r="AC30" s="14">
        <v>26</v>
      </c>
      <c r="AD30">
        <v>1.2851197320595731</v>
      </c>
      <c r="AE30" s="14">
        <v>0.36190277871997567</v>
      </c>
    </row>
    <row r="31" spans="1:31" x14ac:dyDescent="0.3">
      <c r="A31" s="14" t="s">
        <v>775</v>
      </c>
      <c r="B31">
        <v>5</v>
      </c>
      <c r="C31" s="14">
        <v>1</v>
      </c>
      <c r="D31">
        <v>17.984999999999999</v>
      </c>
      <c r="E31" s="14">
        <v>6.4993940308175598E-3</v>
      </c>
      <c r="F31" s="1">
        <v>2.187127132794068</v>
      </c>
      <c r="G31" s="14">
        <v>7.3471262587043199E-3</v>
      </c>
      <c r="H31">
        <v>1.19274525278554</v>
      </c>
      <c r="I31" s="14">
        <v>0.96647819925849499</v>
      </c>
      <c r="J31" t="s">
        <v>1</v>
      </c>
      <c r="K31" s="14" t="s">
        <v>0</v>
      </c>
      <c r="L31">
        <v>51307.881600000001</v>
      </c>
      <c r="M31" s="14" t="s">
        <v>776</v>
      </c>
      <c r="N31">
        <v>18087.1998119934</v>
      </c>
      <c r="O31" s="14">
        <v>17053.629132694401</v>
      </c>
      <c r="P31">
        <v>17329.168835632099</v>
      </c>
      <c r="Q31" s="14">
        <v>17489.999260106633</v>
      </c>
      <c r="R31">
        <v>4.2427897911063717</v>
      </c>
      <c r="S31" s="14">
        <v>3.0601832795791706E-2</v>
      </c>
      <c r="T31">
        <v>3</v>
      </c>
      <c r="U31" s="14">
        <v>28</v>
      </c>
      <c r="V31">
        <v>22075.403760398</v>
      </c>
      <c r="W31" s="14">
        <v>20156.2869921934</v>
      </c>
      <c r="X31">
        <v>20351.650013552899</v>
      </c>
      <c r="Y31" s="14">
        <v>20861.113588714765</v>
      </c>
      <c r="Z31">
        <v>4.3193374878165658</v>
      </c>
      <c r="AA31" s="14">
        <v>5.0626880689695515E-2</v>
      </c>
      <c r="AB31">
        <v>3</v>
      </c>
      <c r="AC31" s="14">
        <v>27</v>
      </c>
      <c r="AD31">
        <v>1.1927452527855382</v>
      </c>
      <c r="AE31" s="14">
        <v>0.2542859443005106</v>
      </c>
    </row>
    <row r="32" spans="1:31" x14ac:dyDescent="0.3">
      <c r="A32" s="14" t="s">
        <v>239</v>
      </c>
      <c r="B32">
        <v>25</v>
      </c>
      <c r="C32" s="14">
        <v>17</v>
      </c>
      <c r="D32">
        <v>148.4648</v>
      </c>
      <c r="E32" s="14">
        <v>2.12976826967193E-4</v>
      </c>
      <c r="F32" s="1">
        <v>3.6716676475836176</v>
      </c>
      <c r="G32" s="14">
        <v>8.1175228643770505E-4</v>
      </c>
      <c r="H32">
        <v>1.2845496317436</v>
      </c>
      <c r="I32" s="14">
        <v>0.99999999999417799</v>
      </c>
      <c r="J32" t="s">
        <v>1</v>
      </c>
      <c r="K32" s="14" t="s">
        <v>0</v>
      </c>
      <c r="L32">
        <v>15057.8861</v>
      </c>
      <c r="M32" s="14" t="s">
        <v>240</v>
      </c>
      <c r="N32">
        <v>13982.184738976899</v>
      </c>
      <c r="O32" s="14">
        <v>14584.950045753299</v>
      </c>
      <c r="P32">
        <v>14874.333339687701</v>
      </c>
      <c r="Q32" s="14">
        <v>14480.489374805968</v>
      </c>
      <c r="R32">
        <v>4.1607832392911321</v>
      </c>
      <c r="S32" s="14">
        <v>3.1432311591567078E-2</v>
      </c>
      <c r="T32">
        <v>3</v>
      </c>
      <c r="U32" s="14">
        <v>37</v>
      </c>
      <c r="V32">
        <v>18818.194272827201</v>
      </c>
      <c r="W32" s="14">
        <v>18368.038927563201</v>
      </c>
      <c r="X32">
        <v>18616.488681232098</v>
      </c>
      <c r="Y32" s="14">
        <v>18600.907293874166</v>
      </c>
      <c r="Z32">
        <v>4.2695341282562511</v>
      </c>
      <c r="AA32" s="14">
        <v>1.2122086269393092E-2</v>
      </c>
      <c r="AB32">
        <v>3</v>
      </c>
      <c r="AC32" s="14">
        <v>28</v>
      </c>
      <c r="AD32">
        <v>1.2845496317436034</v>
      </c>
      <c r="AE32" s="14">
        <v>0.36126263339720482</v>
      </c>
    </row>
    <row r="33" spans="1:31" x14ac:dyDescent="0.3">
      <c r="A33" s="14" t="s">
        <v>2413</v>
      </c>
      <c r="B33">
        <v>31</v>
      </c>
      <c r="C33" s="14">
        <v>6</v>
      </c>
      <c r="D33">
        <v>374.92869999999999</v>
      </c>
      <c r="E33" s="14">
        <v>0.302433372953613</v>
      </c>
      <c r="F33" s="1">
        <v>0.51937028694763721</v>
      </c>
      <c r="G33" s="14">
        <v>0.108547063389991</v>
      </c>
      <c r="H33">
        <v>1.0227920531138299</v>
      </c>
      <c r="I33" s="14">
        <v>0.15138890167421701</v>
      </c>
      <c r="J33" t="s">
        <v>1</v>
      </c>
      <c r="K33" s="14" t="s">
        <v>0</v>
      </c>
      <c r="L33">
        <v>42361.249300000003</v>
      </c>
      <c r="M33" s="14" t="s">
        <v>2414</v>
      </c>
      <c r="N33">
        <v>17357.393683186299</v>
      </c>
      <c r="O33" s="14">
        <v>18243.738885243201</v>
      </c>
      <c r="P33">
        <v>17930.137862807402</v>
      </c>
      <c r="Q33" s="14">
        <v>17843.756810412302</v>
      </c>
      <c r="R33">
        <v>4.251486295682799</v>
      </c>
      <c r="S33" s="14">
        <v>2.5187639827027413E-2</v>
      </c>
      <c r="T33">
        <v>3</v>
      </c>
      <c r="U33" s="14">
        <v>26</v>
      </c>
      <c r="V33">
        <v>18672.678585612601</v>
      </c>
      <c r="W33" s="14">
        <v>17901.470954022599</v>
      </c>
      <c r="X33">
        <v>18177.208450521401</v>
      </c>
      <c r="Y33" s="14">
        <v>18250.452663385531</v>
      </c>
      <c r="Z33">
        <v>4.2612736406704377</v>
      </c>
      <c r="AA33" s="14">
        <v>2.1412410289819345E-2</v>
      </c>
      <c r="AB33">
        <v>3</v>
      </c>
      <c r="AC33" s="14">
        <v>29</v>
      </c>
      <c r="AD33">
        <v>1.0227920531138326</v>
      </c>
      <c r="AE33" s="14">
        <v>3.2512856288792913E-2</v>
      </c>
    </row>
    <row r="34" spans="1:31" x14ac:dyDescent="0.3">
      <c r="A34" s="14" t="s">
        <v>1433</v>
      </c>
      <c r="B34">
        <v>7</v>
      </c>
      <c r="C34" s="14">
        <v>2</v>
      </c>
      <c r="D34">
        <v>37.966999999999999</v>
      </c>
      <c r="E34" s="14">
        <v>4.4250003889817403E-2</v>
      </c>
      <c r="F34" s="1">
        <v>1.3540866867892933</v>
      </c>
      <c r="G34" s="14">
        <v>2.6842599777964E-2</v>
      </c>
      <c r="H34">
        <v>1.2308133447014999</v>
      </c>
      <c r="I34" s="14">
        <v>0.59085931115339396</v>
      </c>
      <c r="J34" t="s">
        <v>1</v>
      </c>
      <c r="K34" s="14" t="s">
        <v>0</v>
      </c>
      <c r="L34">
        <v>43230.7068</v>
      </c>
      <c r="M34" s="14" t="s">
        <v>1434</v>
      </c>
      <c r="N34">
        <v>15907.450244915801</v>
      </c>
      <c r="O34" s="14">
        <v>12908.812968845599</v>
      </c>
      <c r="P34">
        <v>15628.6865355423</v>
      </c>
      <c r="Q34" s="14">
        <v>14814.9832497679</v>
      </c>
      <c r="R34">
        <v>4.1707011647909278</v>
      </c>
      <c r="S34" s="14">
        <v>0.11182366165013927</v>
      </c>
      <c r="T34">
        <v>3</v>
      </c>
      <c r="U34" s="14">
        <v>35</v>
      </c>
      <c r="V34">
        <v>17866.086224976701</v>
      </c>
      <c r="W34" s="14">
        <v>17547.532160368301</v>
      </c>
      <c r="X34">
        <v>19289.818870685602</v>
      </c>
      <c r="Y34" s="14">
        <v>18234.479085343537</v>
      </c>
      <c r="Z34">
        <v>4.2608933610914104</v>
      </c>
      <c r="AA34" s="14">
        <v>5.0877576344933756E-2</v>
      </c>
      <c r="AB34">
        <v>3</v>
      </c>
      <c r="AC34" s="14">
        <v>30</v>
      </c>
      <c r="AD34">
        <v>1.2308133447015006</v>
      </c>
      <c r="AE34" s="14">
        <v>0.29961199083016954</v>
      </c>
    </row>
    <row r="35" spans="1:31" x14ac:dyDescent="0.3">
      <c r="A35" s="14" t="s">
        <v>933</v>
      </c>
      <c r="B35">
        <v>32</v>
      </c>
      <c r="C35" s="14">
        <v>3</v>
      </c>
      <c r="D35">
        <v>126.40940000000001</v>
      </c>
      <c r="E35" s="14">
        <v>1.08847717577133E-2</v>
      </c>
      <c r="F35" s="1">
        <v>1.9631806732287582</v>
      </c>
      <c r="G35" s="14">
        <v>1.0191335684642399E-2</v>
      </c>
      <c r="H35">
        <v>1.11185678777172</v>
      </c>
      <c r="I35" s="14">
        <v>0.91115412443351995</v>
      </c>
      <c r="J35" t="s">
        <v>1</v>
      </c>
      <c r="K35" s="14" t="s">
        <v>0</v>
      </c>
      <c r="L35">
        <v>516974.07709999999</v>
      </c>
      <c r="M35" s="14" t="s">
        <v>934</v>
      </c>
      <c r="N35">
        <v>15731.9513440339</v>
      </c>
      <c r="O35" s="14">
        <v>15758.2090525641</v>
      </c>
      <c r="P35">
        <v>16452.860969367099</v>
      </c>
      <c r="Q35" s="14">
        <v>15981.007121988367</v>
      </c>
      <c r="R35">
        <v>4.2036041450492991</v>
      </c>
      <c r="S35" s="14">
        <v>2.5583385673387034E-2</v>
      </c>
      <c r="T35">
        <v>3</v>
      </c>
      <c r="U35" s="14">
        <v>30</v>
      </c>
      <c r="V35">
        <v>18402.636474862298</v>
      </c>
      <c r="W35" s="14">
        <v>17609.502988640899</v>
      </c>
      <c r="X35">
        <v>17293.6342685294</v>
      </c>
      <c r="Y35" s="14">
        <v>17768.591244010866</v>
      </c>
      <c r="Z35">
        <v>4.2496529967864385</v>
      </c>
      <c r="AA35" s="14">
        <v>3.2155666830939858E-2</v>
      </c>
      <c r="AB35">
        <v>3</v>
      </c>
      <c r="AC35" s="14">
        <v>31</v>
      </c>
      <c r="AD35">
        <v>1.1118567877717138</v>
      </c>
      <c r="AE35" s="14">
        <v>0.15297097432290555</v>
      </c>
    </row>
    <row r="36" spans="1:31" x14ac:dyDescent="0.3">
      <c r="A36" s="14" t="s">
        <v>2459</v>
      </c>
      <c r="B36">
        <v>36</v>
      </c>
      <c r="C36" s="14">
        <v>28</v>
      </c>
      <c r="D36">
        <v>205.4068</v>
      </c>
      <c r="E36" s="14">
        <v>0.324310501023021</v>
      </c>
      <c r="F36" s="1">
        <v>0.48903898884624541</v>
      </c>
      <c r="G36" s="14">
        <v>0.11421000899757799</v>
      </c>
      <c r="H36">
        <v>1.15782340943934</v>
      </c>
      <c r="I36" s="14">
        <v>0.14131790787888199</v>
      </c>
      <c r="J36" t="s">
        <v>1</v>
      </c>
      <c r="K36" s="14" t="s">
        <v>0</v>
      </c>
      <c r="L36">
        <v>35993.858800000002</v>
      </c>
      <c r="M36" s="14" t="s">
        <v>2460</v>
      </c>
      <c r="N36">
        <v>11042.363814398601</v>
      </c>
      <c r="O36" s="14">
        <v>16552.5801741547</v>
      </c>
      <c r="P36">
        <v>16914.5749002433</v>
      </c>
      <c r="Q36" s="14">
        <v>14836.506296265534</v>
      </c>
      <c r="R36">
        <v>4.171331645222935</v>
      </c>
      <c r="S36" s="14">
        <v>0.22180458064437997</v>
      </c>
      <c r="T36">
        <v>3</v>
      </c>
      <c r="U36" s="14">
        <v>34</v>
      </c>
      <c r="V36">
        <v>17777.926543491401</v>
      </c>
      <c r="W36" s="14">
        <v>18013.153799116299</v>
      </c>
      <c r="X36">
        <v>15743.0825697237</v>
      </c>
      <c r="Y36" s="14">
        <v>17178.054304110468</v>
      </c>
      <c r="Z36">
        <v>4.234973971320497</v>
      </c>
      <c r="AA36" s="14">
        <v>7.2666853742408249E-2</v>
      </c>
      <c r="AB36">
        <v>3</v>
      </c>
      <c r="AC36" s="14">
        <v>32</v>
      </c>
      <c r="AD36">
        <v>1.1578234094393449</v>
      </c>
      <c r="AE36" s="14">
        <v>0.21141523108747423</v>
      </c>
    </row>
    <row r="37" spans="1:31" x14ac:dyDescent="0.3">
      <c r="A37" s="14" t="s">
        <v>235</v>
      </c>
      <c r="B37">
        <v>27</v>
      </c>
      <c r="C37" s="14">
        <v>20</v>
      </c>
      <c r="D37">
        <v>141.9392</v>
      </c>
      <c r="E37" s="14">
        <v>1.96701674002098E-4</v>
      </c>
      <c r="F37" s="1">
        <v>3.7061919440624616</v>
      </c>
      <c r="G37" s="14">
        <v>7.6322869266464799E-4</v>
      </c>
      <c r="H37">
        <v>1.1390302058899</v>
      </c>
      <c r="I37" s="14">
        <v>0.99999999999849698</v>
      </c>
      <c r="J37" t="s">
        <v>1</v>
      </c>
      <c r="K37" s="14" t="s">
        <v>0</v>
      </c>
      <c r="L37">
        <v>22667.9987</v>
      </c>
      <c r="M37" s="14" t="s">
        <v>236</v>
      </c>
      <c r="N37">
        <v>14878.431624092</v>
      </c>
      <c r="O37" s="14">
        <v>14559.370301347401</v>
      </c>
      <c r="P37">
        <v>14614.6199430007</v>
      </c>
      <c r="Q37" s="14">
        <v>14684.140622813366</v>
      </c>
      <c r="R37">
        <v>4.1668485348771309</v>
      </c>
      <c r="S37" s="14">
        <v>1.1612090123380037E-2</v>
      </c>
      <c r="T37">
        <v>3</v>
      </c>
      <c r="U37" s="14">
        <v>36</v>
      </c>
      <c r="V37">
        <v>16969.532090861299</v>
      </c>
      <c r="W37" s="14">
        <v>16638.307015688901</v>
      </c>
      <c r="X37">
        <v>16569.200044207599</v>
      </c>
      <c r="Y37" s="14">
        <v>16725.679716919269</v>
      </c>
      <c r="Z37">
        <v>4.2233837761444306</v>
      </c>
      <c r="AA37" s="14">
        <v>1.2794127997054388E-2</v>
      </c>
      <c r="AB37">
        <v>3</v>
      </c>
      <c r="AC37" s="14">
        <v>33</v>
      </c>
      <c r="AD37">
        <v>1.1390302058898942</v>
      </c>
      <c r="AE37" s="14">
        <v>0.18780600631707919</v>
      </c>
    </row>
    <row r="38" spans="1:31" x14ac:dyDescent="0.3">
      <c r="A38" s="14" t="s">
        <v>417</v>
      </c>
      <c r="B38">
        <v>47</v>
      </c>
      <c r="C38" s="14">
        <v>20</v>
      </c>
      <c r="D38">
        <v>248.57550000000001</v>
      </c>
      <c r="E38" s="14">
        <v>1.0978667550276501E-3</v>
      </c>
      <c r="F38" s="1">
        <v>2.9594503657763656</v>
      </c>
      <c r="G38" s="14">
        <v>2.3241058790791701E-3</v>
      </c>
      <c r="H38">
        <v>1.3024526507213601</v>
      </c>
      <c r="I38" s="14">
        <v>0.99995723509298096</v>
      </c>
      <c r="J38" t="s">
        <v>0</v>
      </c>
      <c r="K38" s="14" t="s">
        <v>1</v>
      </c>
      <c r="L38">
        <v>50836.040200000003</v>
      </c>
      <c r="M38" s="14" t="s">
        <v>418</v>
      </c>
      <c r="N38">
        <v>21227.2301504637</v>
      </c>
      <c r="O38" s="14">
        <v>20707.148233239401</v>
      </c>
      <c r="P38">
        <v>20492.462808180098</v>
      </c>
      <c r="Q38" s="14">
        <v>20808.947063961066</v>
      </c>
      <c r="R38">
        <v>4.3182501053975644</v>
      </c>
      <c r="S38" s="14">
        <v>1.8156298943621155E-2</v>
      </c>
      <c r="T38">
        <v>3</v>
      </c>
      <c r="U38" s="14">
        <v>23</v>
      </c>
      <c r="V38">
        <v>16840.487951036601</v>
      </c>
      <c r="W38" s="14">
        <v>15894.8707888749</v>
      </c>
      <c r="X38">
        <v>15194.860571560799</v>
      </c>
      <c r="Y38" s="14">
        <v>15976.739770490765</v>
      </c>
      <c r="Z38">
        <v>4.2034881614522703</v>
      </c>
      <c r="AA38" s="14">
        <v>5.1691568621203936E-2</v>
      </c>
      <c r="AB38">
        <v>3</v>
      </c>
      <c r="AC38" s="14">
        <v>34</v>
      </c>
      <c r="AD38">
        <v>0.76778222950842223</v>
      </c>
      <c r="AE38" s="14">
        <v>-0.38123092581576218</v>
      </c>
    </row>
    <row r="39" spans="1:31" x14ac:dyDescent="0.3">
      <c r="A39" s="14" t="s">
        <v>1561</v>
      </c>
      <c r="B39">
        <v>27</v>
      </c>
      <c r="C39" s="14">
        <v>19</v>
      </c>
      <c r="D39">
        <v>136.46510000000001</v>
      </c>
      <c r="E39" s="14">
        <v>6.0504942368882299E-2</v>
      </c>
      <c r="F39" s="1">
        <v>1.218209148391098</v>
      </c>
      <c r="G39" s="14">
        <v>3.3668169315705598E-2</v>
      </c>
      <c r="H39">
        <v>1.0565074111674</v>
      </c>
      <c r="I39" s="14">
        <v>0.50412529858037103</v>
      </c>
      <c r="J39" t="s">
        <v>1</v>
      </c>
      <c r="K39" s="14" t="s">
        <v>0</v>
      </c>
      <c r="L39">
        <v>11367.3627</v>
      </c>
      <c r="M39" s="14" t="s">
        <v>1562</v>
      </c>
      <c r="N39">
        <v>14698.319211914</v>
      </c>
      <c r="O39" s="14">
        <v>14978.7115208335</v>
      </c>
      <c r="P39">
        <v>15090.202129732599</v>
      </c>
      <c r="Q39" s="14">
        <v>14922.410954160034</v>
      </c>
      <c r="R39">
        <v>4.1738389960252755</v>
      </c>
      <c r="S39" s="14">
        <v>1.3531107175603978E-2</v>
      </c>
      <c r="T39">
        <v>3</v>
      </c>
      <c r="U39" s="14">
        <v>33</v>
      </c>
      <c r="V39">
        <v>15994.0198048397</v>
      </c>
      <c r="W39" s="14">
        <v>15160.3342568848</v>
      </c>
      <c r="X39">
        <v>16142.5592349423</v>
      </c>
      <c r="Y39" s="14">
        <v>15765.637765555601</v>
      </c>
      <c r="Z39">
        <v>4.1977115439046777</v>
      </c>
      <c r="AA39" s="14">
        <v>3.358210696860927E-2</v>
      </c>
      <c r="AB39">
        <v>3</v>
      </c>
      <c r="AC39" s="14">
        <v>35</v>
      </c>
      <c r="AD39">
        <v>1.0565074111673955</v>
      </c>
      <c r="AE39" s="14">
        <v>7.9302887497129423E-2</v>
      </c>
    </row>
    <row r="40" spans="1:31" x14ac:dyDescent="0.3">
      <c r="A40" s="14" t="s">
        <v>1483</v>
      </c>
      <c r="B40">
        <v>15</v>
      </c>
      <c r="C40" s="14">
        <v>2</v>
      </c>
      <c r="D40">
        <v>57.6342</v>
      </c>
      <c r="E40" s="14">
        <v>5.0187338399710797E-2</v>
      </c>
      <c r="F40" s="1">
        <v>1.2994058357777791</v>
      </c>
      <c r="G40" s="14">
        <v>2.9408741283371901E-2</v>
      </c>
      <c r="H40">
        <v>1.11975333072892</v>
      </c>
      <c r="I40" s="14">
        <v>0.55583563560435001</v>
      </c>
      <c r="J40" t="s">
        <v>1</v>
      </c>
      <c r="K40" s="14" t="s">
        <v>0</v>
      </c>
      <c r="L40">
        <v>286321.75319999998</v>
      </c>
      <c r="M40" s="14" t="s">
        <v>1484</v>
      </c>
      <c r="N40">
        <v>14412.517808028801</v>
      </c>
      <c r="O40" s="14">
        <v>13170.362678350701</v>
      </c>
      <c r="P40">
        <v>14002.4427822657</v>
      </c>
      <c r="Q40" s="14">
        <v>13861.774422881734</v>
      </c>
      <c r="R40">
        <v>4.1418188271546459</v>
      </c>
      <c r="S40" s="14">
        <v>4.5658825645929137E-2</v>
      </c>
      <c r="T40">
        <v>3</v>
      </c>
      <c r="U40" s="14">
        <v>38</v>
      </c>
      <c r="V40">
        <v>16472.9017291011</v>
      </c>
      <c r="W40" s="14">
        <v>15205.6091652185</v>
      </c>
      <c r="X40">
        <v>14886.7933451848</v>
      </c>
      <c r="Y40" s="14">
        <v>15521.768079834801</v>
      </c>
      <c r="Z40">
        <v>4.1909411900910092</v>
      </c>
      <c r="AA40" s="14">
        <v>5.405240233707545E-2</v>
      </c>
      <c r="AB40">
        <v>3</v>
      </c>
      <c r="AC40" s="14">
        <v>36</v>
      </c>
      <c r="AD40">
        <v>1.119753330728922</v>
      </c>
      <c r="AE40" s="14">
        <v>0.16318095752556105</v>
      </c>
    </row>
    <row r="41" spans="1:31" x14ac:dyDescent="0.3">
      <c r="A41" s="14" t="s">
        <v>403</v>
      </c>
      <c r="B41">
        <v>7</v>
      </c>
      <c r="C41" s="14">
        <v>2</v>
      </c>
      <c r="D41">
        <v>45.782200000000003</v>
      </c>
      <c r="E41" s="14">
        <v>1.00682812052455E-3</v>
      </c>
      <c r="F41" s="1">
        <v>2.9970446631891385</v>
      </c>
      <c r="G41" s="14">
        <v>2.21396900748146E-3</v>
      </c>
      <c r="H41">
        <v>1.1986468792259</v>
      </c>
      <c r="I41" s="14">
        <v>0.99997454751372195</v>
      </c>
      <c r="J41" t="s">
        <v>1</v>
      </c>
      <c r="K41" s="14" t="s">
        <v>0</v>
      </c>
      <c r="L41">
        <v>14167.5214</v>
      </c>
      <c r="M41" s="14" t="s">
        <v>404</v>
      </c>
      <c r="N41">
        <v>12803.5057776879</v>
      </c>
      <c r="O41" s="14">
        <v>12923.803400292099</v>
      </c>
      <c r="P41">
        <v>12367.2664541297</v>
      </c>
      <c r="Q41" s="14">
        <v>12698.1918773699</v>
      </c>
      <c r="R41">
        <v>4.1037418852405665</v>
      </c>
      <c r="S41" s="14">
        <v>2.3061058994001137E-2</v>
      </c>
      <c r="T41">
        <v>3</v>
      </c>
      <c r="U41" s="14">
        <v>42</v>
      </c>
      <c r="V41">
        <v>15269.127950233</v>
      </c>
      <c r="W41" s="14">
        <v>14770.665682904701</v>
      </c>
      <c r="X41">
        <v>15622.1505637255</v>
      </c>
      <c r="Y41" s="14">
        <v>15220.648065621068</v>
      </c>
      <c r="Z41">
        <v>4.182433144243439</v>
      </c>
      <c r="AA41" s="14">
        <v>2.8107056069823645E-2</v>
      </c>
      <c r="AB41">
        <v>3</v>
      </c>
      <c r="AC41" s="14">
        <v>37</v>
      </c>
      <c r="AD41">
        <v>1.1986468792258973</v>
      </c>
      <c r="AE41" s="14">
        <v>0.26140670410370165</v>
      </c>
    </row>
    <row r="42" spans="1:31" x14ac:dyDescent="0.3">
      <c r="A42" s="14" t="s">
        <v>561</v>
      </c>
      <c r="B42">
        <v>46</v>
      </c>
      <c r="C42" s="14">
        <v>18</v>
      </c>
      <c r="D42">
        <v>336.43110000000001</v>
      </c>
      <c r="E42" s="14">
        <v>2.5693036586869099E-3</v>
      </c>
      <c r="F42" s="1">
        <v>2.5901845646714898</v>
      </c>
      <c r="G42" s="14">
        <v>4.0386338790465203E-3</v>
      </c>
      <c r="H42">
        <v>1.19521542586126</v>
      </c>
      <c r="I42" s="14">
        <v>0.99768276354645902</v>
      </c>
      <c r="J42" t="s">
        <v>1</v>
      </c>
      <c r="K42" s="14" t="s">
        <v>0</v>
      </c>
      <c r="L42">
        <v>71126.309599999993</v>
      </c>
      <c r="M42" s="14" t="s">
        <v>562</v>
      </c>
      <c r="N42">
        <v>13035.1307944402</v>
      </c>
      <c r="O42" s="14">
        <v>12303.866635599399</v>
      </c>
      <c r="P42">
        <v>12100.8012672492</v>
      </c>
      <c r="Q42" s="14">
        <v>12479.932899096268</v>
      </c>
      <c r="R42">
        <v>4.0962122502798533</v>
      </c>
      <c r="S42" s="14">
        <v>3.9376716186369842E-2</v>
      </c>
      <c r="T42">
        <v>3</v>
      </c>
      <c r="U42" s="14">
        <v>43</v>
      </c>
      <c r="V42">
        <v>15287.116688857201</v>
      </c>
      <c r="W42" s="14">
        <v>14554.3752621733</v>
      </c>
      <c r="X42">
        <v>14907.132993109301</v>
      </c>
      <c r="Y42" s="14">
        <v>14916.208314713267</v>
      </c>
      <c r="Z42">
        <v>4.1736584399412626</v>
      </c>
      <c r="AA42" s="14">
        <v>2.4567570877981643E-2</v>
      </c>
      <c r="AB42">
        <v>3</v>
      </c>
      <c r="AC42" s="14">
        <v>38</v>
      </c>
      <c r="AD42">
        <v>1.1952154258612577</v>
      </c>
      <c r="AE42" s="14">
        <v>0.25727067327821074</v>
      </c>
    </row>
    <row r="43" spans="1:31" x14ac:dyDescent="0.3">
      <c r="A43" s="14" t="s">
        <v>2465</v>
      </c>
      <c r="B43">
        <v>45</v>
      </c>
      <c r="C43" s="14">
        <v>33</v>
      </c>
      <c r="D43">
        <v>287.7389</v>
      </c>
      <c r="E43" s="14">
        <v>0.32685373644722199</v>
      </c>
      <c r="F43" s="1">
        <v>0.4856465460074243</v>
      </c>
      <c r="G43" s="14">
        <v>0.114823979799584</v>
      </c>
      <c r="H43">
        <v>1.0131343881296999</v>
      </c>
      <c r="I43" s="14">
        <v>0.14022061517177201</v>
      </c>
      <c r="J43" t="s">
        <v>0</v>
      </c>
      <c r="K43" s="14" t="s">
        <v>1</v>
      </c>
      <c r="L43">
        <v>72447.110499999995</v>
      </c>
      <c r="M43" s="14" t="s">
        <v>2466</v>
      </c>
      <c r="N43">
        <v>13987.068938697201</v>
      </c>
      <c r="O43" s="14">
        <v>13629.0987881373</v>
      </c>
      <c r="P43">
        <v>13481.0324985971</v>
      </c>
      <c r="Q43" s="14">
        <v>13699.066741810535</v>
      </c>
      <c r="R43">
        <v>4.1366909815587762</v>
      </c>
      <c r="S43" s="14">
        <v>1.8992004836381384E-2</v>
      </c>
      <c r="T43">
        <v>3</v>
      </c>
      <c r="U43" s="14">
        <v>39</v>
      </c>
      <c r="V43">
        <v>13453.7723373686</v>
      </c>
      <c r="W43" s="14">
        <v>13625.002998546401</v>
      </c>
      <c r="X43">
        <v>13485.6361646155</v>
      </c>
      <c r="Y43" s="14">
        <v>13521.470500176833</v>
      </c>
      <c r="Z43">
        <v>4.1310239249920606</v>
      </c>
      <c r="AA43" s="14">
        <v>6.7349358989902712E-3</v>
      </c>
      <c r="AB43">
        <v>3</v>
      </c>
      <c r="AC43" s="14">
        <v>40</v>
      </c>
      <c r="AD43">
        <v>0.98703588755490435</v>
      </c>
      <c r="AE43" s="14">
        <v>-1.8825554424290229E-2</v>
      </c>
    </row>
    <row r="44" spans="1:31" x14ac:dyDescent="0.3">
      <c r="A44" s="14" t="s">
        <v>545</v>
      </c>
      <c r="B44">
        <v>40</v>
      </c>
      <c r="C44" s="14">
        <v>31</v>
      </c>
      <c r="D44">
        <v>242.3152</v>
      </c>
      <c r="E44" s="14">
        <v>2.4863834701868101E-3</v>
      </c>
      <c r="F44" s="1">
        <v>2.6044318901179659</v>
      </c>
      <c r="G44" s="14">
        <v>4.0154826380031199E-3</v>
      </c>
      <c r="H44">
        <v>1.1482839825192499</v>
      </c>
      <c r="I44" s="14">
        <v>0.99794921053138497</v>
      </c>
      <c r="J44" t="s">
        <v>0</v>
      </c>
      <c r="K44" s="14" t="s">
        <v>1</v>
      </c>
      <c r="L44">
        <v>38942.426200000002</v>
      </c>
      <c r="M44" s="14" t="s">
        <v>546</v>
      </c>
      <c r="N44">
        <v>15928.880170259001</v>
      </c>
      <c r="O44" s="14">
        <v>14972.6511337423</v>
      </c>
      <c r="P44">
        <v>15463.634257244399</v>
      </c>
      <c r="Q44" s="14">
        <v>15455.055187081898</v>
      </c>
      <c r="R44">
        <v>4.1890705601856295</v>
      </c>
      <c r="S44" s="14">
        <v>3.0939536358182741E-2</v>
      </c>
      <c r="T44">
        <v>3</v>
      </c>
      <c r="U44" s="14">
        <v>32</v>
      </c>
      <c r="V44">
        <v>13322.2274390197</v>
      </c>
      <c r="W44" s="14">
        <v>13724.8407986035</v>
      </c>
      <c r="X44">
        <v>13330.718326571399</v>
      </c>
      <c r="Y44" s="14">
        <v>13459.262188064866</v>
      </c>
      <c r="Z44">
        <v>4.1290212533177817</v>
      </c>
      <c r="AA44" s="14">
        <v>1.7091353107333496E-2</v>
      </c>
      <c r="AB44">
        <v>3</v>
      </c>
      <c r="AC44" s="14">
        <v>42</v>
      </c>
      <c r="AD44">
        <v>0.87086471223440109</v>
      </c>
      <c r="AE44" s="14">
        <v>-0.19947947956281584</v>
      </c>
    </row>
    <row r="45" spans="1:31" x14ac:dyDescent="0.3">
      <c r="A45" s="14" t="s">
        <v>1745</v>
      </c>
      <c r="B45">
        <v>34</v>
      </c>
      <c r="C45" s="14">
        <v>6</v>
      </c>
      <c r="D45">
        <v>308.92450000000002</v>
      </c>
      <c r="E45" s="14">
        <v>9.0060660206915596E-2</v>
      </c>
      <c r="F45" s="1">
        <v>1.0454648736825529</v>
      </c>
      <c r="G45" s="14">
        <v>4.4790596471010399E-2</v>
      </c>
      <c r="H45">
        <v>1.0722356775227899</v>
      </c>
      <c r="I45" s="14">
        <v>0.39839363700368402</v>
      </c>
      <c r="J45" t="s">
        <v>1</v>
      </c>
      <c r="K45" s="14" t="s">
        <v>0</v>
      </c>
      <c r="L45">
        <v>50306.299099999997</v>
      </c>
      <c r="M45" s="14" t="s">
        <v>1746</v>
      </c>
      <c r="N45">
        <v>12428.2869161979</v>
      </c>
      <c r="O45" s="14">
        <v>11803.944508103499</v>
      </c>
      <c r="P45">
        <v>11986.491629346099</v>
      </c>
      <c r="Q45" s="14">
        <v>12072.907684549165</v>
      </c>
      <c r="R45">
        <v>4.0818118798135794</v>
      </c>
      <c r="S45" s="14">
        <v>2.6589833599889444E-2</v>
      </c>
      <c r="T45">
        <v>3</v>
      </c>
      <c r="U45" s="14">
        <v>44</v>
      </c>
      <c r="V45">
        <v>13441.115607113101</v>
      </c>
      <c r="W45" s="14">
        <v>13118.2886585748</v>
      </c>
      <c r="X45">
        <v>12275.6027867502</v>
      </c>
      <c r="Y45" s="14">
        <v>12945.0023508127</v>
      </c>
      <c r="Z45">
        <v>4.1121021336387846</v>
      </c>
      <c r="AA45" s="14">
        <v>4.6486602345011466E-2</v>
      </c>
      <c r="AB45">
        <v>3</v>
      </c>
      <c r="AC45" s="14">
        <v>43</v>
      </c>
      <c r="AD45">
        <v>1.0722356775227924</v>
      </c>
      <c r="AE45" s="14">
        <v>0.10062204518322095</v>
      </c>
    </row>
    <row r="46" spans="1:31" x14ac:dyDescent="0.3">
      <c r="A46" s="14" t="s">
        <v>2951</v>
      </c>
      <c r="B46">
        <v>39</v>
      </c>
      <c r="C46" s="14">
        <v>14</v>
      </c>
      <c r="D46">
        <v>231.84469999999999</v>
      </c>
      <c r="E46" s="14">
        <v>0.68028130752489901</v>
      </c>
      <c r="F46" s="1">
        <v>0.16731146223114277</v>
      </c>
      <c r="G46" s="14">
        <v>0.199451062232676</v>
      </c>
      <c r="H46">
        <v>1.01548100554457</v>
      </c>
      <c r="I46" s="14">
        <v>6.4037867094237602E-2</v>
      </c>
      <c r="J46" t="s">
        <v>0</v>
      </c>
      <c r="K46" s="14" t="s">
        <v>1</v>
      </c>
      <c r="L46">
        <v>122960.50569999999</v>
      </c>
      <c r="M46" s="14" t="s">
        <v>2952</v>
      </c>
      <c r="N46">
        <v>12718.6290158586</v>
      </c>
      <c r="O46" s="14">
        <v>13046.299160140499</v>
      </c>
      <c r="P46">
        <v>13565.827855952701</v>
      </c>
      <c r="Q46" s="14">
        <v>13110.2520106506</v>
      </c>
      <c r="R46">
        <v>4.1176110399572856</v>
      </c>
      <c r="S46" s="14">
        <v>3.2585552358099026E-2</v>
      </c>
      <c r="T46">
        <v>3</v>
      </c>
      <c r="U46" s="14">
        <v>40</v>
      </c>
      <c r="V46">
        <v>12474.2581881552</v>
      </c>
      <c r="W46" s="14">
        <v>12542.817917250501</v>
      </c>
      <c r="X46">
        <v>13714.082643211301</v>
      </c>
      <c r="Y46" s="14">
        <v>12910.386249539</v>
      </c>
      <c r="Z46">
        <v>4.1109392355688303</v>
      </c>
      <c r="AA46" s="14">
        <v>5.3977094921646304E-2</v>
      </c>
      <c r="AB46">
        <v>3</v>
      </c>
      <c r="AC46" s="14">
        <v>44</v>
      </c>
      <c r="AD46">
        <v>0.98475500234860236</v>
      </c>
      <c r="AE46" s="14">
        <v>-2.2163254441604448E-2</v>
      </c>
    </row>
    <row r="47" spans="1:31" x14ac:dyDescent="0.3">
      <c r="A47" s="14" t="s">
        <v>495</v>
      </c>
      <c r="B47">
        <v>69</v>
      </c>
      <c r="C47" s="14">
        <v>45</v>
      </c>
      <c r="D47">
        <v>454.2192</v>
      </c>
      <c r="E47" s="14">
        <v>2.00888621971917E-3</v>
      </c>
      <c r="F47" s="1">
        <v>2.6970446603385896</v>
      </c>
      <c r="G47" s="14">
        <v>3.5901112670080502E-3</v>
      </c>
      <c r="H47">
        <v>1.2193639468998501</v>
      </c>
      <c r="I47" s="14">
        <v>0.99912352160906703</v>
      </c>
      <c r="J47" t="s">
        <v>1</v>
      </c>
      <c r="K47" s="14" t="s">
        <v>0</v>
      </c>
      <c r="L47">
        <v>74424.717999999993</v>
      </c>
      <c r="M47" s="14" t="s">
        <v>496</v>
      </c>
      <c r="N47">
        <v>10467.976987559399</v>
      </c>
      <c r="O47" s="14">
        <v>10125.441116428001</v>
      </c>
      <c r="P47">
        <v>10487.460703885101</v>
      </c>
      <c r="Q47" s="14">
        <v>10360.292935957501</v>
      </c>
      <c r="R47">
        <v>4.0153720352037414</v>
      </c>
      <c r="S47" s="14">
        <v>1.9653963176684424E-2</v>
      </c>
      <c r="T47">
        <v>3</v>
      </c>
      <c r="U47" s="14">
        <v>52</v>
      </c>
      <c r="V47">
        <v>12941.9923556211</v>
      </c>
      <c r="W47" s="14">
        <v>12005.902283663499</v>
      </c>
      <c r="X47">
        <v>12951.0084169987</v>
      </c>
      <c r="Y47" s="14">
        <v>12632.967685427766</v>
      </c>
      <c r="Z47">
        <v>4.1015053852352841</v>
      </c>
      <c r="AA47" s="14">
        <v>4.2988574981221959E-2</v>
      </c>
      <c r="AB47">
        <v>3</v>
      </c>
      <c r="AC47" s="14">
        <v>45</v>
      </c>
      <c r="AD47">
        <v>1.2193639468998494</v>
      </c>
      <c r="AE47" s="14">
        <v>0.28612879537654906</v>
      </c>
    </row>
    <row r="48" spans="1:31" x14ac:dyDescent="0.3">
      <c r="A48" s="14" t="s">
        <v>831</v>
      </c>
      <c r="B48">
        <v>3</v>
      </c>
      <c r="C48" s="14">
        <v>1</v>
      </c>
      <c r="D48">
        <v>13.6874</v>
      </c>
      <c r="E48" s="14">
        <v>7.9148518932082908E-3</v>
      </c>
      <c r="F48" s="1">
        <v>2.101557207467978</v>
      </c>
      <c r="G48" s="14">
        <v>8.3198485568806695E-3</v>
      </c>
      <c r="H48">
        <v>1.1868029925722401</v>
      </c>
      <c r="I48" s="14">
        <v>0.949620563115114</v>
      </c>
      <c r="J48" t="s">
        <v>1</v>
      </c>
      <c r="K48" s="14" t="s">
        <v>0</v>
      </c>
      <c r="L48">
        <v>194704.98610000001</v>
      </c>
      <c r="M48" s="14" t="s">
        <v>832</v>
      </c>
      <c r="N48">
        <v>10178.2241055677</v>
      </c>
      <c r="O48" s="14">
        <v>10320.8081174992</v>
      </c>
      <c r="P48">
        <v>10987.1454395327</v>
      </c>
      <c r="Q48" s="14">
        <v>10495.392554199867</v>
      </c>
      <c r="R48">
        <v>4.0209986869331447</v>
      </c>
      <c r="S48" s="14">
        <v>4.1141530142070767E-2</v>
      </c>
      <c r="T48">
        <v>3</v>
      </c>
      <c r="U48" s="14">
        <v>50</v>
      </c>
      <c r="V48">
        <v>13003.8791287243</v>
      </c>
      <c r="W48" s="14">
        <v>12463.797690302301</v>
      </c>
      <c r="X48">
        <v>11900.213055607799</v>
      </c>
      <c r="Y48" s="14">
        <v>12455.9632915448</v>
      </c>
      <c r="Z48">
        <v>4.0953773196706109</v>
      </c>
      <c r="AA48" s="14">
        <v>4.4306067026564297E-2</v>
      </c>
      <c r="AB48">
        <v>3</v>
      </c>
      <c r="AC48" s="14">
        <v>46</v>
      </c>
      <c r="AD48">
        <v>1.1868029925722392</v>
      </c>
      <c r="AE48" s="14">
        <v>0.24708046974989897</v>
      </c>
    </row>
    <row r="49" spans="1:31" x14ac:dyDescent="0.3">
      <c r="A49" s="14" t="s">
        <v>1491</v>
      </c>
      <c r="B49">
        <v>12</v>
      </c>
      <c r="C49" s="14">
        <v>6</v>
      </c>
      <c r="D49">
        <v>83.735600000000005</v>
      </c>
      <c r="E49" s="14">
        <v>5.07741142813194E-2</v>
      </c>
      <c r="F49" s="1">
        <v>1.2943576438185878</v>
      </c>
      <c r="G49" s="14">
        <v>2.9591537421560302E-2</v>
      </c>
      <c r="H49">
        <v>1.1504423435303599</v>
      </c>
      <c r="I49" s="14">
        <v>0.55260449389181399</v>
      </c>
      <c r="J49" t="s">
        <v>1</v>
      </c>
      <c r="K49" s="14" t="s">
        <v>0</v>
      </c>
      <c r="L49">
        <v>10236.7832</v>
      </c>
      <c r="M49" s="14" t="s">
        <v>1492</v>
      </c>
      <c r="N49">
        <v>11778.656461428</v>
      </c>
      <c r="O49" s="14">
        <v>10048.1168630915</v>
      </c>
      <c r="P49">
        <v>10278.142427769801</v>
      </c>
      <c r="Q49" s="14">
        <v>10701.638584096434</v>
      </c>
      <c r="R49">
        <v>4.0294502798859462</v>
      </c>
      <c r="S49" s="14">
        <v>8.7817309710037109E-2</v>
      </c>
      <c r="T49">
        <v>3</v>
      </c>
      <c r="U49" s="14">
        <v>49</v>
      </c>
      <c r="V49">
        <v>12618.7600053689</v>
      </c>
      <c r="W49" s="14">
        <v>12297.394139189801</v>
      </c>
      <c r="X49">
        <v>12018.7003723498</v>
      </c>
      <c r="Y49" s="14">
        <v>12311.618172302833</v>
      </c>
      <c r="Z49">
        <v>4.0903151379935556</v>
      </c>
      <c r="AA49" s="14">
        <v>2.4390180445187298E-2</v>
      </c>
      <c r="AB49">
        <v>3</v>
      </c>
      <c r="AC49" s="14">
        <v>47</v>
      </c>
      <c r="AD49">
        <v>1.1504423435303608</v>
      </c>
      <c r="AE49" s="14">
        <v>0.20218868213900085</v>
      </c>
    </row>
    <row r="50" spans="1:31" x14ac:dyDescent="0.3">
      <c r="A50" s="14" t="s">
        <v>117</v>
      </c>
      <c r="B50">
        <v>35</v>
      </c>
      <c r="C50" s="14">
        <v>20</v>
      </c>
      <c r="D50">
        <v>196.08629999999999</v>
      </c>
      <c r="E50" s="18">
        <v>2.29714135602244E-5</v>
      </c>
      <c r="F50" s="1">
        <v>4.6388122794015558</v>
      </c>
      <c r="G50" s="14">
        <v>1.9026284593332799E-4</v>
      </c>
      <c r="H50">
        <v>1.3588356474065599</v>
      </c>
      <c r="I50" s="14">
        <v>1</v>
      </c>
      <c r="J50" t="s">
        <v>0</v>
      </c>
      <c r="K50" s="14" t="s">
        <v>1</v>
      </c>
      <c r="L50">
        <v>36973.929900000003</v>
      </c>
      <c r="M50" s="14" t="s">
        <v>118</v>
      </c>
      <c r="N50">
        <v>15802.7240394705</v>
      </c>
      <c r="O50" s="14">
        <v>15361.8793713056</v>
      </c>
      <c r="P50">
        <v>16024.489723482</v>
      </c>
      <c r="Q50" s="14">
        <v>15729.697711419367</v>
      </c>
      <c r="R50">
        <v>4.1967203765632757</v>
      </c>
      <c r="S50" s="14">
        <v>2.1442709914574233E-2</v>
      </c>
      <c r="T50">
        <v>3</v>
      </c>
      <c r="U50" s="14">
        <v>31</v>
      </c>
      <c r="V50">
        <v>11449.547268844801</v>
      </c>
      <c r="W50" s="14">
        <v>11656.6365802207</v>
      </c>
      <c r="X50">
        <v>11621.4104882792</v>
      </c>
      <c r="Y50" s="14">
        <v>11575.8647791149</v>
      </c>
      <c r="Z50">
        <v>4.0635534450263897</v>
      </c>
      <c r="AA50" s="14">
        <v>9.5718981211890802E-3</v>
      </c>
      <c r="AB50">
        <v>3</v>
      </c>
      <c r="AC50" s="14">
        <v>48</v>
      </c>
      <c r="AD50">
        <v>0.73592417295540979</v>
      </c>
      <c r="AE50" s="14">
        <v>-0.44237097118232416</v>
      </c>
    </row>
    <row r="51" spans="1:31" x14ac:dyDescent="0.3">
      <c r="A51" s="14" t="s">
        <v>1267</v>
      </c>
      <c r="B51">
        <v>2</v>
      </c>
      <c r="C51" s="14">
        <v>1</v>
      </c>
      <c r="D51">
        <v>8.7561999999999998</v>
      </c>
      <c r="E51" s="14">
        <v>2.93494094562218E-2</v>
      </c>
      <c r="F51" s="1">
        <v>1.5324006328315085</v>
      </c>
      <c r="G51" s="14">
        <v>2.0160506458873299E-2</v>
      </c>
      <c r="H51">
        <v>1.0578972417924499</v>
      </c>
      <c r="I51" s="14">
        <v>0.70265483765167702</v>
      </c>
      <c r="J51" t="s">
        <v>1</v>
      </c>
      <c r="K51" s="14" t="s">
        <v>0</v>
      </c>
      <c r="L51">
        <v>140552.67660000001</v>
      </c>
      <c r="M51" s="14" t="s">
        <v>1268</v>
      </c>
      <c r="N51">
        <v>10875.072189824699</v>
      </c>
      <c r="O51" s="14">
        <v>11088.5534465869</v>
      </c>
      <c r="P51">
        <v>10492.964273285201</v>
      </c>
      <c r="Q51" s="14">
        <v>10818.863303232267</v>
      </c>
      <c r="R51">
        <v>4.0341816335000829</v>
      </c>
      <c r="S51" s="14">
        <v>2.7890814140068537E-2</v>
      </c>
      <c r="T51">
        <v>3</v>
      </c>
      <c r="U51" s="14">
        <v>48</v>
      </c>
      <c r="V51">
        <v>11374.776213823099</v>
      </c>
      <c r="W51" s="14">
        <v>11394.405808748201</v>
      </c>
      <c r="X51">
        <v>11566.554920885501</v>
      </c>
      <c r="Y51" s="14">
        <v>11445.245647818934</v>
      </c>
      <c r="Z51">
        <v>4.0586251183165798</v>
      </c>
      <c r="AA51" s="14">
        <v>9.2190579722752197E-3</v>
      </c>
      <c r="AB51">
        <v>3</v>
      </c>
      <c r="AC51" s="14">
        <v>50</v>
      </c>
      <c r="AD51">
        <v>1.0578972417924468</v>
      </c>
      <c r="AE51" s="14">
        <v>8.119949894887532E-2</v>
      </c>
    </row>
    <row r="52" spans="1:31" x14ac:dyDescent="0.3">
      <c r="A52" s="14" t="s">
        <v>75</v>
      </c>
      <c r="B52">
        <v>20</v>
      </c>
      <c r="C52" s="14">
        <v>16</v>
      </c>
      <c r="D52">
        <v>132.96860000000001</v>
      </c>
      <c r="E52" s="18">
        <v>7.5191155799458897E-6</v>
      </c>
      <c r="F52" s="1">
        <v>5.1238332393734778</v>
      </c>
      <c r="G52" s="14">
        <v>1.04222490187397E-4</v>
      </c>
      <c r="H52">
        <v>3.1987533849386902</v>
      </c>
      <c r="I52" s="14">
        <v>1</v>
      </c>
      <c r="J52" t="s">
        <v>1</v>
      </c>
      <c r="K52" s="14" t="s">
        <v>0</v>
      </c>
      <c r="L52">
        <v>15225.3488</v>
      </c>
      <c r="M52" s="14" t="s">
        <v>76</v>
      </c>
      <c r="N52">
        <v>3657.5292772042599</v>
      </c>
      <c r="O52" s="14">
        <v>3233.7275175351301</v>
      </c>
      <c r="P52">
        <v>3328.6274954758201</v>
      </c>
      <c r="Q52" s="14">
        <v>3406.6280967384032</v>
      </c>
      <c r="R52">
        <v>3.5323247240139128</v>
      </c>
      <c r="S52" s="14">
        <v>6.5286669806316061E-2</v>
      </c>
      <c r="T52">
        <v>3</v>
      </c>
      <c r="U52" s="14">
        <v>162</v>
      </c>
      <c r="V52">
        <v>11135.9230574299</v>
      </c>
      <c r="W52" s="14">
        <v>10862.970060330599</v>
      </c>
      <c r="X52">
        <v>10691.9963492472</v>
      </c>
      <c r="Y52" s="14">
        <v>10896.963155669233</v>
      </c>
      <c r="Z52">
        <v>4.0373054824822443</v>
      </c>
      <c r="AA52" s="14">
        <v>2.0547658306090757E-2</v>
      </c>
      <c r="AB52">
        <v>3</v>
      </c>
      <c r="AC52" s="14">
        <v>51</v>
      </c>
      <c r="AD52">
        <v>3.1987533849386955</v>
      </c>
      <c r="AE52" s="14">
        <v>1.6775097689334786</v>
      </c>
    </row>
    <row r="53" spans="1:31" x14ac:dyDescent="0.3">
      <c r="A53" s="14" t="s">
        <v>2341</v>
      </c>
      <c r="B53">
        <v>26</v>
      </c>
      <c r="C53" s="14">
        <v>19</v>
      </c>
      <c r="D53">
        <v>166.05119999999999</v>
      </c>
      <c r="E53" s="14">
        <v>0.26051865388968798</v>
      </c>
      <c r="F53" s="1">
        <v>0.58416117450912852</v>
      </c>
      <c r="G53" s="14">
        <v>9.6395210668370299E-2</v>
      </c>
      <c r="H53">
        <v>1.0477290888976201</v>
      </c>
      <c r="I53" s="14">
        <v>0.17446975668078701</v>
      </c>
      <c r="J53" t="s">
        <v>1</v>
      </c>
      <c r="K53" s="14" t="s">
        <v>0</v>
      </c>
      <c r="L53">
        <v>18240.6427</v>
      </c>
      <c r="M53" s="14" t="s">
        <v>2342</v>
      </c>
      <c r="N53">
        <v>10792.798176251899</v>
      </c>
      <c r="O53" s="14">
        <v>10398.6129339332</v>
      </c>
      <c r="P53">
        <v>9914.6168473734197</v>
      </c>
      <c r="Q53" s="14">
        <v>10368.67598585284</v>
      </c>
      <c r="R53">
        <v>4.0157233032791853</v>
      </c>
      <c r="S53" s="14">
        <v>4.242155946685431E-2</v>
      </c>
      <c r="T53">
        <v>3</v>
      </c>
      <c r="U53" s="14">
        <v>51</v>
      </c>
      <c r="V53">
        <v>10370.6507911722</v>
      </c>
      <c r="W53" s="14">
        <v>10884.4025974091</v>
      </c>
      <c r="X53">
        <v>11335.6369426154</v>
      </c>
      <c r="Y53" s="14">
        <v>10863.563443732231</v>
      </c>
      <c r="Z53">
        <v>4.0359723050045844</v>
      </c>
      <c r="AA53" s="14">
        <v>4.4444944873965032E-2</v>
      </c>
      <c r="AB53">
        <v>3</v>
      </c>
      <c r="AC53" s="14">
        <v>52</v>
      </c>
      <c r="AD53">
        <v>1.0477290888976203</v>
      </c>
      <c r="AE53" s="14">
        <v>6.7265727725026453E-2</v>
      </c>
    </row>
    <row r="54" spans="1:31" x14ac:dyDescent="0.3">
      <c r="A54" s="14" t="s">
        <v>643</v>
      </c>
      <c r="B54">
        <v>39</v>
      </c>
      <c r="C54" s="14">
        <v>32</v>
      </c>
      <c r="D54">
        <v>196.6223</v>
      </c>
      <c r="E54" s="14">
        <v>3.5151771807889801E-3</v>
      </c>
      <c r="F54" s="1">
        <v>2.4540527796912008</v>
      </c>
      <c r="G54" s="14">
        <v>4.7985091478135698E-3</v>
      </c>
      <c r="H54">
        <v>1.0814191957066199</v>
      </c>
      <c r="I54" s="14">
        <v>0.99330009102793304</v>
      </c>
      <c r="J54" t="s">
        <v>0</v>
      </c>
      <c r="K54" s="14" t="s">
        <v>1</v>
      </c>
      <c r="L54">
        <v>31076.172600000002</v>
      </c>
      <c r="M54" s="14" t="s">
        <v>644</v>
      </c>
      <c r="N54">
        <v>11830.325546407599</v>
      </c>
      <c r="O54" s="14">
        <v>11722.238006690301</v>
      </c>
      <c r="P54">
        <v>11418.791907414199</v>
      </c>
      <c r="Q54" s="14">
        <v>11657.118486837366</v>
      </c>
      <c r="R54">
        <v>4.0665912108069842</v>
      </c>
      <c r="S54" s="14">
        <v>1.8302558937496126E-2</v>
      </c>
      <c r="T54">
        <v>3</v>
      </c>
      <c r="U54" s="14">
        <v>46</v>
      </c>
      <c r="V54">
        <v>10710.388925596601</v>
      </c>
      <c r="W54" s="14">
        <v>10929.833910605899</v>
      </c>
      <c r="X54">
        <v>10698.1669384132</v>
      </c>
      <c r="Y54" s="14">
        <v>10779.463258205233</v>
      </c>
      <c r="Z54">
        <v>4.0325971365647222</v>
      </c>
      <c r="AA54" s="14">
        <v>1.2094118857682069E-2</v>
      </c>
      <c r="AB54">
        <v>3</v>
      </c>
      <c r="AC54" s="14">
        <v>54</v>
      </c>
      <c r="AD54">
        <v>0.92471079112534227</v>
      </c>
      <c r="AE54" s="14">
        <v>-0.11292587028505485</v>
      </c>
    </row>
    <row r="55" spans="1:31" x14ac:dyDescent="0.3">
      <c r="A55" s="14" t="s">
        <v>971</v>
      </c>
      <c r="B55">
        <v>15</v>
      </c>
      <c r="C55" s="14">
        <v>12</v>
      </c>
      <c r="D55">
        <v>106.458</v>
      </c>
      <c r="E55" s="14">
        <v>1.2511058549536399E-2</v>
      </c>
      <c r="F55" s="1">
        <v>1.9027059434821527</v>
      </c>
      <c r="G55" s="14">
        <v>1.1246109499994E-2</v>
      </c>
      <c r="H55">
        <v>1.0658362343119001</v>
      </c>
      <c r="I55" s="14">
        <v>0.88969651668820504</v>
      </c>
      <c r="J55" t="s">
        <v>0</v>
      </c>
      <c r="K55" s="14" t="s">
        <v>1</v>
      </c>
      <c r="L55">
        <v>17101.181</v>
      </c>
      <c r="M55" s="14" t="s">
        <v>972</v>
      </c>
      <c r="N55">
        <v>11316.957992514301</v>
      </c>
      <c r="O55" s="14">
        <v>11500.617541768401</v>
      </c>
      <c r="P55">
        <v>11266.287614070299</v>
      </c>
      <c r="Q55" s="14">
        <v>11361.287716117668</v>
      </c>
      <c r="R55">
        <v>4.0554275581628252</v>
      </c>
      <c r="S55" s="14">
        <v>1.0852136918445332E-2</v>
      </c>
      <c r="T55">
        <v>3</v>
      </c>
      <c r="U55" s="14">
        <v>47</v>
      </c>
      <c r="V55">
        <v>10627.275703548899</v>
      </c>
      <c r="W55" s="14">
        <v>10428.711175425</v>
      </c>
      <c r="X55">
        <v>10922.531068820899</v>
      </c>
      <c r="Y55" s="14">
        <v>10659.505982598266</v>
      </c>
      <c r="Z55">
        <v>4.0277370776733745</v>
      </c>
      <c r="AA55" s="14">
        <v>2.3310895030243192E-2</v>
      </c>
      <c r="AB55">
        <v>3</v>
      </c>
      <c r="AC55" s="14">
        <v>55</v>
      </c>
      <c r="AD55">
        <v>0.93823044085717322</v>
      </c>
      <c r="AE55" s="14">
        <v>-9.1985785098836134E-2</v>
      </c>
    </row>
    <row r="56" spans="1:31" x14ac:dyDescent="0.3">
      <c r="A56" s="14" t="s">
        <v>543</v>
      </c>
      <c r="B56">
        <v>51</v>
      </c>
      <c r="C56" s="14">
        <v>21</v>
      </c>
      <c r="D56">
        <v>351.53980000000001</v>
      </c>
      <c r="E56" s="14">
        <v>2.4667524182564499E-3</v>
      </c>
      <c r="F56" s="1">
        <v>2.6078744373691167</v>
      </c>
      <c r="G56" s="14">
        <v>4.0091222587565504E-3</v>
      </c>
      <c r="H56">
        <v>1.17950480633884</v>
      </c>
      <c r="I56" s="14">
        <v>0.99800951772343605</v>
      </c>
      <c r="J56" t="s">
        <v>1</v>
      </c>
      <c r="K56" s="14" t="s">
        <v>0</v>
      </c>
      <c r="L56">
        <v>83606.509399999995</v>
      </c>
      <c r="M56" s="14" t="s">
        <v>544</v>
      </c>
      <c r="N56">
        <v>9104.35984050556</v>
      </c>
      <c r="O56" s="14">
        <v>8783.7003413969705</v>
      </c>
      <c r="P56">
        <v>8839.6471521768399</v>
      </c>
      <c r="Q56" s="14">
        <v>8909.2357780264574</v>
      </c>
      <c r="R56">
        <v>3.949840452452082</v>
      </c>
      <c r="S56" s="14">
        <v>1.9225230348728712E-2</v>
      </c>
      <c r="T56">
        <v>3</v>
      </c>
      <c r="U56" s="14">
        <v>58</v>
      </c>
      <c r="V56">
        <v>10736.600309765099</v>
      </c>
      <c r="W56" s="14">
        <v>10730.0054770813</v>
      </c>
      <c r="X56">
        <v>10058.8534761182</v>
      </c>
      <c r="Y56" s="14">
        <v>10508.4864209882</v>
      </c>
      <c r="Z56">
        <v>4.0215401673745745</v>
      </c>
      <c r="AA56" s="14">
        <v>3.7056479704153496E-2</v>
      </c>
      <c r="AB56">
        <v>3</v>
      </c>
      <c r="AC56" s="14">
        <v>56</v>
      </c>
      <c r="AD56">
        <v>1.1795048063388442</v>
      </c>
      <c r="AE56" s="14">
        <v>0.23818129739644092</v>
      </c>
    </row>
    <row r="57" spans="1:31" x14ac:dyDescent="0.3">
      <c r="A57" s="14" t="s">
        <v>2035</v>
      </c>
      <c r="B57">
        <v>13</v>
      </c>
      <c r="C57" s="14">
        <v>1</v>
      </c>
      <c r="D57">
        <v>42.338099999999997</v>
      </c>
      <c r="E57" s="14">
        <v>0.15021306700022599</v>
      </c>
      <c r="F57" s="1">
        <v>0.82329228651123953</v>
      </c>
      <c r="G57" s="14">
        <v>6.39920715735674E-2</v>
      </c>
      <c r="H57">
        <v>1.0944202651127599</v>
      </c>
      <c r="I57" s="14">
        <v>0.27802447112297202</v>
      </c>
      <c r="J57" t="s">
        <v>1</v>
      </c>
      <c r="K57" s="14" t="s">
        <v>0</v>
      </c>
      <c r="L57">
        <v>384125.08769999997</v>
      </c>
      <c r="M57" s="14" t="s">
        <v>2036</v>
      </c>
      <c r="N57">
        <v>8863.9335165979192</v>
      </c>
      <c r="O57" s="14">
        <v>9331.4347364955192</v>
      </c>
      <c r="P57">
        <v>9701.55550364603</v>
      </c>
      <c r="Q57" s="14">
        <v>9298.9745855798228</v>
      </c>
      <c r="R57">
        <v>3.9684350607714394</v>
      </c>
      <c r="S57" s="14">
        <v>4.5139748407201558E-2</v>
      </c>
      <c r="T57">
        <v>3</v>
      </c>
      <c r="U57" s="14">
        <v>55</v>
      </c>
      <c r="V57">
        <v>10735.254778016</v>
      </c>
      <c r="W57" s="14">
        <v>9338.1134730882295</v>
      </c>
      <c r="X57">
        <v>10457.5904425771</v>
      </c>
      <c r="Y57" s="14">
        <v>10176.986231227109</v>
      </c>
      <c r="Z57">
        <v>4.0076191869467896</v>
      </c>
      <c r="AA57" s="14">
        <v>7.2676885636206764E-2</v>
      </c>
      <c r="AB57">
        <v>3</v>
      </c>
      <c r="AC57" s="14">
        <v>57</v>
      </c>
      <c r="AD57">
        <v>1.0944202651127624</v>
      </c>
      <c r="AE57" s="14">
        <v>0.13016684961550751</v>
      </c>
    </row>
    <row r="58" spans="1:31" x14ac:dyDescent="0.3">
      <c r="A58" s="14" t="s">
        <v>3060</v>
      </c>
      <c r="B58">
        <v>19</v>
      </c>
      <c r="C58" s="14">
        <v>9</v>
      </c>
      <c r="D58">
        <v>152.88759999999999</v>
      </c>
      <c r="E58" s="14">
        <v>0.79848135772639905</v>
      </c>
      <c r="F58" s="1">
        <v>9.7735218950753572E-2</v>
      </c>
      <c r="G58" s="14">
        <v>0.22563639176067299</v>
      </c>
      <c r="H58">
        <v>1.00694693729996</v>
      </c>
      <c r="I58" s="14">
        <v>5.5296546086403699E-2</v>
      </c>
      <c r="J58" t="s">
        <v>1</v>
      </c>
      <c r="K58" s="14" t="s">
        <v>0</v>
      </c>
      <c r="L58">
        <v>27916.239399999999</v>
      </c>
      <c r="M58" s="14" t="s">
        <v>3061</v>
      </c>
      <c r="N58">
        <v>9878.3378304985908</v>
      </c>
      <c r="O58" s="14">
        <v>9950.5798244514699</v>
      </c>
      <c r="P58">
        <v>10079.248926537</v>
      </c>
      <c r="Q58" s="14">
        <v>9969.3888604956883</v>
      </c>
      <c r="R58">
        <v>3.9986685361803223</v>
      </c>
      <c r="S58" s="14">
        <v>1.020801161868772E-2</v>
      </c>
      <c r="T58">
        <v>3</v>
      </c>
      <c r="U58" s="14">
        <v>53</v>
      </c>
      <c r="V58">
        <v>9974.4656814330592</v>
      </c>
      <c r="W58" s="14">
        <v>10465.5593562089</v>
      </c>
      <c r="X58">
        <v>9675.9117018435099</v>
      </c>
      <c r="Y58" s="14">
        <v>10038.64557982849</v>
      </c>
      <c r="Z58">
        <v>4.0016751214856745</v>
      </c>
      <c r="AA58" s="14">
        <v>3.9718194562687437E-2</v>
      </c>
      <c r="AB58">
        <v>3</v>
      </c>
      <c r="AC58" s="14">
        <v>58</v>
      </c>
      <c r="AD58">
        <v>1.0069469372999618</v>
      </c>
      <c r="AE58" s="14">
        <v>9.9876601955259936E-3</v>
      </c>
    </row>
    <row r="59" spans="1:31" ht="15" thickBot="1" x14ac:dyDescent="0.35">
      <c r="A59" s="14" t="s">
        <v>537</v>
      </c>
      <c r="B59">
        <v>17</v>
      </c>
      <c r="C59" s="14">
        <v>13</v>
      </c>
      <c r="D59">
        <v>144.12010000000001</v>
      </c>
      <c r="E59" s="14">
        <v>2.4408336114026801E-3</v>
      </c>
      <c r="F59" s="1">
        <v>2.6124618248894911</v>
      </c>
      <c r="G59" s="14">
        <v>4.0091222587565504E-3</v>
      </c>
      <c r="H59">
        <v>1.2768802494448499</v>
      </c>
      <c r="I59" s="14">
        <v>0.99808752183184601</v>
      </c>
      <c r="J59" t="s">
        <v>1</v>
      </c>
      <c r="K59" s="14" t="s">
        <v>0</v>
      </c>
      <c r="L59">
        <v>27264.915199999999</v>
      </c>
      <c r="M59" s="14" t="s">
        <v>538</v>
      </c>
      <c r="N59">
        <v>7622.2240601608701</v>
      </c>
      <c r="O59" s="14">
        <v>6786.4575340905303</v>
      </c>
      <c r="P59">
        <v>7160.0508379856301</v>
      </c>
      <c r="Q59" s="14">
        <v>7189.5774774123429</v>
      </c>
      <c r="R59">
        <v>3.856703368182576</v>
      </c>
      <c r="S59" s="14">
        <v>5.8232196426723407E-2</v>
      </c>
      <c r="T59">
        <v>3</v>
      </c>
      <c r="U59" s="14">
        <v>66</v>
      </c>
      <c r="V59">
        <v>9349.0376332496508</v>
      </c>
      <c r="W59" s="15">
        <v>9245.7198413580209</v>
      </c>
      <c r="X59">
        <v>8945.9309736763698</v>
      </c>
      <c r="Y59" s="14">
        <v>9180.2294827613459</v>
      </c>
      <c r="Z59">
        <v>3.9628535376120562</v>
      </c>
      <c r="AA59" s="14">
        <v>2.2807838948156817E-2</v>
      </c>
      <c r="AB59">
        <v>3</v>
      </c>
      <c r="AC59" s="14">
        <v>61</v>
      </c>
      <c r="AD59">
        <v>1.2768802494448497</v>
      </c>
      <c r="AE59" s="14">
        <v>0.35262323010484392</v>
      </c>
    </row>
    <row r="60" spans="1:31" x14ac:dyDescent="0.3">
      <c r="A60" s="14" t="s">
        <v>2881</v>
      </c>
      <c r="B60">
        <v>6</v>
      </c>
      <c r="C60" s="14">
        <v>1</v>
      </c>
      <c r="D60">
        <v>35.913200000000003</v>
      </c>
      <c r="E60" s="14">
        <v>0.62083315495546798</v>
      </c>
      <c r="F60" s="1">
        <v>0.20702509808086286</v>
      </c>
      <c r="G60" s="14">
        <v>0.18646415705945399</v>
      </c>
      <c r="H60">
        <v>23.776586350286902</v>
      </c>
      <c r="I60" s="14">
        <v>7.0479040144149102E-2</v>
      </c>
      <c r="J60" t="s">
        <v>1</v>
      </c>
      <c r="K60" s="14" t="s">
        <v>0</v>
      </c>
      <c r="L60">
        <v>103528.9752</v>
      </c>
      <c r="M60" s="14" t="s">
        <v>2882</v>
      </c>
      <c r="N60">
        <v>32.946977896726601</v>
      </c>
      <c r="O60" s="14">
        <v>49.111463351432697</v>
      </c>
      <c r="P60">
        <v>303.20001897557302</v>
      </c>
      <c r="Q60" s="14">
        <v>128.4194867412441</v>
      </c>
      <c r="R60">
        <v>2.1086309298236552</v>
      </c>
      <c r="S60" s="14">
        <v>1.1803505115880812</v>
      </c>
      <c r="T60">
        <v>3</v>
      </c>
      <c r="U60" s="14">
        <v>1189</v>
      </c>
      <c r="V60">
        <v>9160.1310466881296</v>
      </c>
      <c r="Y60" s="14">
        <v>9160.1310466881296</v>
      </c>
      <c r="Z60">
        <v>3.9619016868170229</v>
      </c>
      <c r="AA60" s="14"/>
      <c r="AB60">
        <v>1</v>
      </c>
      <c r="AC60" s="14">
        <v>62</v>
      </c>
      <c r="AD60">
        <v>71.329759050860602</v>
      </c>
      <c r="AE60" s="14">
        <v>6.1564321950894385</v>
      </c>
    </row>
    <row r="61" spans="1:31" x14ac:dyDescent="0.3">
      <c r="A61" s="14" t="s">
        <v>2119</v>
      </c>
      <c r="B61">
        <v>32</v>
      </c>
      <c r="C61" s="14">
        <v>20</v>
      </c>
      <c r="D61">
        <v>209.4204</v>
      </c>
      <c r="E61" s="14">
        <v>0.18032642176948399</v>
      </c>
      <c r="F61" s="1">
        <v>0.74394063496372609</v>
      </c>
      <c r="G61" s="14">
        <v>7.3756551919985897E-2</v>
      </c>
      <c r="H61">
        <v>1.01342511967909</v>
      </c>
      <c r="I61" s="14">
        <v>0.24049517057169401</v>
      </c>
      <c r="J61" t="s">
        <v>1</v>
      </c>
      <c r="K61" s="14" t="s">
        <v>0</v>
      </c>
      <c r="L61">
        <v>45013.980499999998</v>
      </c>
      <c r="M61" s="14" t="s">
        <v>2120</v>
      </c>
      <c r="N61">
        <v>9030.3297360563902</v>
      </c>
      <c r="O61" s="14">
        <v>8954.6515565630107</v>
      </c>
      <c r="P61">
        <v>9102.6266851022901</v>
      </c>
      <c r="Q61" s="14">
        <v>9029.2026592405618</v>
      </c>
      <c r="R61">
        <v>3.9556494008139427</v>
      </c>
      <c r="S61" s="14">
        <v>8.1949652927272576E-3</v>
      </c>
      <c r="T61">
        <v>3</v>
      </c>
      <c r="U61" s="14">
        <v>56</v>
      </c>
      <c r="V61">
        <v>9187.7081730064401</v>
      </c>
      <c r="W61">
        <v>9030.7125519901201</v>
      </c>
      <c r="X61">
        <v>9232.8416316463808</v>
      </c>
      <c r="Y61" s="14">
        <v>9150.420785547647</v>
      </c>
      <c r="Z61">
        <v>3.9614410657210435</v>
      </c>
      <c r="AA61" s="14">
        <v>1.1594885657537414E-2</v>
      </c>
      <c r="AB61">
        <v>3</v>
      </c>
      <c r="AC61" s="14">
        <v>63</v>
      </c>
      <c r="AD61">
        <v>1.0134251196790924</v>
      </c>
      <c r="AE61" s="14">
        <v>1.9239494371071999E-2</v>
      </c>
    </row>
    <row r="62" spans="1:31" x14ac:dyDescent="0.3">
      <c r="A62" s="14" t="s">
        <v>377</v>
      </c>
      <c r="B62">
        <v>68</v>
      </c>
      <c r="C62" s="14">
        <v>49</v>
      </c>
      <c r="D62">
        <v>432.73239999999998</v>
      </c>
      <c r="E62" s="14">
        <v>8.3777199879286901E-4</v>
      </c>
      <c r="F62" s="1">
        <v>3.076874159340004</v>
      </c>
      <c r="G62" s="14">
        <v>1.9810295987938002E-3</v>
      </c>
      <c r="H62">
        <v>1.19899465249635</v>
      </c>
      <c r="I62" s="14">
        <v>0.99999221558429496</v>
      </c>
      <c r="J62" t="s">
        <v>1</v>
      </c>
      <c r="K62" s="14" t="s">
        <v>0</v>
      </c>
      <c r="L62">
        <v>271934.57199999999</v>
      </c>
      <c r="M62" s="14" t="s">
        <v>378</v>
      </c>
      <c r="N62">
        <v>7452.1425296487196</v>
      </c>
      <c r="O62" s="14">
        <v>7019.5374891928705</v>
      </c>
      <c r="P62">
        <v>7100.9410781972001</v>
      </c>
      <c r="Q62" s="14">
        <v>7190.87369901293</v>
      </c>
      <c r="R62">
        <v>3.856781660842949</v>
      </c>
      <c r="S62" s="14">
        <v>3.1970680239066601E-2</v>
      </c>
      <c r="T62">
        <v>3</v>
      </c>
      <c r="U62" s="14">
        <v>65</v>
      </c>
      <c r="V62">
        <v>8755.9573465916092</v>
      </c>
      <c r="W62">
        <v>8506.4951734558708</v>
      </c>
      <c r="X62">
        <v>8603.0048156319099</v>
      </c>
      <c r="Y62" s="14">
        <v>8621.81911189313</v>
      </c>
      <c r="Z62">
        <v>3.9355989069972543</v>
      </c>
      <c r="AA62" s="14">
        <v>1.4589822161447623E-2</v>
      </c>
      <c r="AB62">
        <v>3</v>
      </c>
      <c r="AC62" s="14">
        <v>64</v>
      </c>
      <c r="AD62">
        <v>1.1989946524963471</v>
      </c>
      <c r="AE62" s="14">
        <v>0.26182522436164013</v>
      </c>
    </row>
    <row r="63" spans="1:31" x14ac:dyDescent="0.3">
      <c r="A63" s="14" t="s">
        <v>469</v>
      </c>
      <c r="B63">
        <v>11</v>
      </c>
      <c r="C63" s="14">
        <v>8</v>
      </c>
      <c r="D63">
        <v>48.673299999999998</v>
      </c>
      <c r="E63" s="14">
        <v>1.7113012689563599E-3</v>
      </c>
      <c r="F63" s="1">
        <v>2.7666735276139476</v>
      </c>
      <c r="G63" s="14">
        <v>3.2115649623740698E-3</v>
      </c>
      <c r="H63">
        <v>1.1229703318655599</v>
      </c>
      <c r="I63" s="14">
        <v>0.99956808440263401</v>
      </c>
      <c r="J63" t="s">
        <v>1</v>
      </c>
      <c r="K63" s="14" t="s">
        <v>0</v>
      </c>
      <c r="L63">
        <v>32968.185899999997</v>
      </c>
      <c r="M63" s="14" t="s">
        <v>470</v>
      </c>
      <c r="N63">
        <v>7326.11642943892</v>
      </c>
      <c r="O63" s="14">
        <v>7337.4392090895799</v>
      </c>
      <c r="P63">
        <v>7252.0860173628798</v>
      </c>
      <c r="Q63" s="14">
        <v>7305.2138852971266</v>
      </c>
      <c r="R63">
        <v>3.8636329359232193</v>
      </c>
      <c r="S63" s="14">
        <v>6.3457529417763397E-3</v>
      </c>
      <c r="T63">
        <v>3</v>
      </c>
      <c r="U63" s="14">
        <v>64</v>
      </c>
      <c r="V63">
        <v>8438.59944988795</v>
      </c>
      <c r="W63">
        <v>8153.9730324432403</v>
      </c>
      <c r="X63">
        <v>8018.0429010318903</v>
      </c>
      <c r="Y63" s="14">
        <v>8203.5384611210266</v>
      </c>
      <c r="Z63">
        <v>3.9140012185628823</v>
      </c>
      <c r="AA63" s="14">
        <v>2.6161244399599652E-2</v>
      </c>
      <c r="AB63">
        <v>3</v>
      </c>
      <c r="AC63" s="14">
        <v>66</v>
      </c>
      <c r="AD63">
        <v>1.1229703318655622</v>
      </c>
      <c r="AE63" s="14">
        <v>0.16731981319192274</v>
      </c>
    </row>
    <row r="64" spans="1:31" x14ac:dyDescent="0.3">
      <c r="A64" s="14" t="s">
        <v>315</v>
      </c>
      <c r="B64">
        <v>14</v>
      </c>
      <c r="C64" s="14">
        <v>2</v>
      </c>
      <c r="D64">
        <v>61.110100000000003</v>
      </c>
      <c r="E64" s="14">
        <v>4.9888797131858497E-4</v>
      </c>
      <c r="F64" s="1">
        <v>3.3019969672032126</v>
      </c>
      <c r="G64" s="14">
        <v>1.4143377490961099E-3</v>
      </c>
      <c r="H64">
        <v>1.1771251581686699</v>
      </c>
      <c r="I64" s="14">
        <v>0.99999986116900497</v>
      </c>
      <c r="J64" t="s">
        <v>1</v>
      </c>
      <c r="K64" s="14" t="s">
        <v>0</v>
      </c>
      <c r="L64">
        <v>295153.92859999998</v>
      </c>
      <c r="M64" s="14" t="s">
        <v>316</v>
      </c>
      <c r="N64">
        <v>6687.3657321349601</v>
      </c>
      <c r="O64" s="14">
        <v>6601.2018803087103</v>
      </c>
      <c r="P64">
        <v>6711.7724938469601</v>
      </c>
      <c r="Q64" s="14">
        <v>6666.7800354302099</v>
      </c>
      <c r="R64">
        <v>3.8239161261957886</v>
      </c>
      <c r="S64" s="14">
        <v>8.7131519993252689E-3</v>
      </c>
      <c r="T64">
        <v>3</v>
      </c>
      <c r="U64" s="14">
        <v>75</v>
      </c>
      <c r="V64">
        <v>8003.38242775669</v>
      </c>
      <c r="W64">
        <v>7920.3860004406197</v>
      </c>
      <c r="X64">
        <v>7619.1350828472996</v>
      </c>
      <c r="Y64" s="14">
        <v>7847.6345036815364</v>
      </c>
      <c r="Z64">
        <v>3.8947387679791006</v>
      </c>
      <c r="AA64" s="14">
        <v>2.5764544525581343E-2</v>
      </c>
      <c r="AB64">
        <v>3</v>
      </c>
      <c r="AC64" s="14">
        <v>67</v>
      </c>
      <c r="AD64">
        <v>1.1771251581686728</v>
      </c>
      <c r="AE64" s="14">
        <v>0.23526772349412647</v>
      </c>
    </row>
    <row r="65" spans="1:31" x14ac:dyDescent="0.3">
      <c r="A65" s="14" t="s">
        <v>759</v>
      </c>
      <c r="B65">
        <v>11</v>
      </c>
      <c r="C65" s="14">
        <v>7</v>
      </c>
      <c r="D65">
        <v>72.340100000000007</v>
      </c>
      <c r="E65" s="14">
        <v>6.1268904321093399E-3</v>
      </c>
      <c r="F65" s="1">
        <v>2.2127598861370825</v>
      </c>
      <c r="G65" s="14">
        <v>7.0595782573852099E-3</v>
      </c>
      <c r="H65">
        <v>1.25710257071647</v>
      </c>
      <c r="I65" s="14">
        <v>0.97060382199018902</v>
      </c>
      <c r="J65" t="s">
        <v>0</v>
      </c>
      <c r="K65" s="14" t="s">
        <v>1</v>
      </c>
      <c r="L65">
        <v>32746.1672</v>
      </c>
      <c r="M65" s="14" t="s">
        <v>760</v>
      </c>
      <c r="N65">
        <v>9672.2415585866092</v>
      </c>
      <c r="O65" s="14">
        <v>9584.3501138478496</v>
      </c>
      <c r="P65">
        <v>9674.4227071380392</v>
      </c>
      <c r="Q65" s="14">
        <v>9643.6714598574981</v>
      </c>
      <c r="R65">
        <v>3.9842424064335988</v>
      </c>
      <c r="S65" s="14">
        <v>5.3284028824054303E-3</v>
      </c>
      <c r="T65">
        <v>3</v>
      </c>
      <c r="U65" s="14">
        <v>54</v>
      </c>
      <c r="V65">
        <v>7940.5632990150598</v>
      </c>
      <c r="W65">
        <v>8051.7082487395</v>
      </c>
      <c r="X65">
        <v>7021.7728536371196</v>
      </c>
      <c r="Y65" s="14">
        <v>7671.3481337972262</v>
      </c>
      <c r="Z65">
        <v>3.8848716919307726</v>
      </c>
      <c r="AA65" s="14">
        <v>7.3688084283218852E-2</v>
      </c>
      <c r="AB65">
        <v>3</v>
      </c>
      <c r="AC65" s="14">
        <v>68</v>
      </c>
      <c r="AD65">
        <v>0.79548003742452089</v>
      </c>
      <c r="AE65" s="14">
        <v>-0.33010236831596829</v>
      </c>
    </row>
    <row r="66" spans="1:31" x14ac:dyDescent="0.3">
      <c r="A66" s="14" t="s">
        <v>685</v>
      </c>
      <c r="B66">
        <v>39</v>
      </c>
      <c r="C66" s="14">
        <v>21</v>
      </c>
      <c r="D66">
        <v>208.34610000000001</v>
      </c>
      <c r="E66" s="14">
        <v>4.2523426076516201E-3</v>
      </c>
      <c r="F66" s="1">
        <v>2.3713717519995527</v>
      </c>
      <c r="G66" s="14">
        <v>5.4507791026695597E-3</v>
      </c>
      <c r="H66">
        <v>1.12825929780376</v>
      </c>
      <c r="I66" s="14">
        <v>0.988272913216236</v>
      </c>
      <c r="J66" t="s">
        <v>1</v>
      </c>
      <c r="K66" s="14" t="s">
        <v>0</v>
      </c>
      <c r="L66">
        <v>50313.457300000002</v>
      </c>
      <c r="M66" s="14" t="s">
        <v>686</v>
      </c>
      <c r="N66">
        <v>6851.1175637955703</v>
      </c>
      <c r="O66" s="14">
        <v>6470.2465999507504</v>
      </c>
      <c r="P66">
        <v>6807.4870363836899</v>
      </c>
      <c r="Q66" s="14">
        <v>6709.6170667100041</v>
      </c>
      <c r="R66">
        <v>3.8266977346905389</v>
      </c>
      <c r="S66" s="14">
        <v>3.1066691993973383E-2</v>
      </c>
      <c r="T66">
        <v>3</v>
      </c>
      <c r="U66" s="14">
        <v>73</v>
      </c>
      <c r="V66">
        <v>7697.10695422749</v>
      </c>
      <c r="W66">
        <v>7436.2667045462003</v>
      </c>
      <c r="X66">
        <v>7577.1898618814103</v>
      </c>
      <c r="Y66" s="14">
        <v>7570.1878402183675</v>
      </c>
      <c r="Z66">
        <v>3.8791066558485805</v>
      </c>
      <c r="AA66" s="14">
        <v>1.7246734653772387E-2</v>
      </c>
      <c r="AB66">
        <v>3</v>
      </c>
      <c r="AC66" s="14">
        <v>69</v>
      </c>
      <c r="AD66">
        <v>1.1282592978037622</v>
      </c>
      <c r="AE66" s="14">
        <v>0.17409866761763529</v>
      </c>
    </row>
    <row r="67" spans="1:31" x14ac:dyDescent="0.3">
      <c r="A67" s="14" t="s">
        <v>2201</v>
      </c>
      <c r="B67">
        <v>51</v>
      </c>
      <c r="C67" s="14">
        <v>34</v>
      </c>
      <c r="D67">
        <v>341.57670000000002</v>
      </c>
      <c r="E67" s="14">
        <v>0.20695612328775401</v>
      </c>
      <c r="F67" s="1">
        <v>0.68412171944084244</v>
      </c>
      <c r="G67" s="14">
        <v>8.1476163345625505E-2</v>
      </c>
      <c r="H67">
        <v>1.0496596049642199</v>
      </c>
      <c r="I67" s="14">
        <v>0.21426584240004901</v>
      </c>
      <c r="J67" t="s">
        <v>1</v>
      </c>
      <c r="K67" s="14" t="s">
        <v>0</v>
      </c>
      <c r="L67">
        <v>92754.150699999998</v>
      </c>
      <c r="M67" s="14" t="s">
        <v>2202</v>
      </c>
      <c r="N67">
        <v>7283.5924262205599</v>
      </c>
      <c r="O67" s="14">
        <v>7254.2580432988598</v>
      </c>
      <c r="P67">
        <v>6904.6493749031697</v>
      </c>
      <c r="Q67" s="14">
        <v>7147.4999481408631</v>
      </c>
      <c r="R67">
        <v>3.8541541608789753</v>
      </c>
      <c r="S67" s="14">
        <v>2.9496409416875095E-2</v>
      </c>
      <c r="T67">
        <v>3</v>
      </c>
      <c r="U67" s="14">
        <v>67</v>
      </c>
      <c r="V67">
        <v>7104.1382737403401</v>
      </c>
      <c r="W67">
        <v>7710.2324306409</v>
      </c>
      <c r="X67">
        <v>7692.9552117606399</v>
      </c>
      <c r="Y67" s="14">
        <v>7502.4419720472933</v>
      </c>
      <c r="Z67">
        <v>3.87520264504096</v>
      </c>
      <c r="AA67" s="14">
        <v>4.599159539659145E-2</v>
      </c>
      <c r="AB67">
        <v>3</v>
      </c>
      <c r="AC67" s="14">
        <v>70</v>
      </c>
      <c r="AD67">
        <v>1.0496596049642162</v>
      </c>
      <c r="AE67" s="14">
        <v>6.9921550892488388E-2</v>
      </c>
    </row>
    <row r="68" spans="1:31" x14ac:dyDescent="0.3">
      <c r="A68" s="14" t="s">
        <v>1621</v>
      </c>
      <c r="B68">
        <v>17</v>
      </c>
      <c r="C68" s="14">
        <v>12</v>
      </c>
      <c r="D68">
        <v>119.9342</v>
      </c>
      <c r="E68" s="14">
        <v>6.9406622229910703E-2</v>
      </c>
      <c r="F68" s="1">
        <v>1.1585990906301411</v>
      </c>
      <c r="G68" s="14">
        <v>3.71804354854674E-2</v>
      </c>
      <c r="H68">
        <v>1.0880906805133199</v>
      </c>
      <c r="I68" s="14">
        <v>0.46678408329224602</v>
      </c>
      <c r="J68" t="s">
        <v>1</v>
      </c>
      <c r="K68" s="14" t="s">
        <v>0</v>
      </c>
      <c r="L68">
        <v>78469.4755</v>
      </c>
      <c r="M68" s="14" t="s">
        <v>1622</v>
      </c>
      <c r="N68">
        <v>7244.71070782686</v>
      </c>
      <c r="O68" s="14">
        <v>6685.2492035205796</v>
      </c>
      <c r="P68">
        <v>6643.6329723490298</v>
      </c>
      <c r="Q68" s="14">
        <v>6857.8642945654901</v>
      </c>
      <c r="R68">
        <v>3.8361888869170864</v>
      </c>
      <c r="S68" s="14">
        <v>4.8945908500005755E-2</v>
      </c>
      <c r="T68">
        <v>3</v>
      </c>
      <c r="U68" s="14">
        <v>71</v>
      </c>
      <c r="V68">
        <v>7292.1509765365399</v>
      </c>
      <c r="W68">
        <v>7765.1733790046201</v>
      </c>
      <c r="X68">
        <v>7328.6103258842304</v>
      </c>
      <c r="Y68" s="14">
        <v>7461.9782271417971</v>
      </c>
      <c r="Z68">
        <v>3.8728539775048683</v>
      </c>
      <c r="AA68" s="14">
        <v>3.5273053264856205E-2</v>
      </c>
      <c r="AB68">
        <v>3</v>
      </c>
      <c r="AC68" s="14">
        <v>71</v>
      </c>
      <c r="AD68">
        <v>1.088090680513325</v>
      </c>
      <c r="AE68" s="14">
        <v>0.12179879452514215</v>
      </c>
    </row>
    <row r="69" spans="1:31" x14ac:dyDescent="0.3">
      <c r="A69" s="14" t="s">
        <v>323</v>
      </c>
      <c r="B69">
        <v>21</v>
      </c>
      <c r="C69" s="14">
        <v>15</v>
      </c>
      <c r="D69">
        <v>115.002</v>
      </c>
      <c r="E69" s="14">
        <v>5.3238328531712798E-4</v>
      </c>
      <c r="F69" s="1">
        <v>3.273775588074316</v>
      </c>
      <c r="G69" s="14">
        <v>1.47932066951261E-3</v>
      </c>
      <c r="H69">
        <v>1.2423476587098199</v>
      </c>
      <c r="I69" s="14">
        <v>0.99999975774182104</v>
      </c>
      <c r="J69" t="s">
        <v>1</v>
      </c>
      <c r="K69" s="14" t="s">
        <v>0</v>
      </c>
      <c r="L69">
        <v>22562.587599999999</v>
      </c>
      <c r="M69" s="14" t="s">
        <v>324</v>
      </c>
      <c r="N69">
        <v>5929.2006917301997</v>
      </c>
      <c r="O69" s="14">
        <v>6150.9690916910004</v>
      </c>
      <c r="P69">
        <v>5900.3692273500301</v>
      </c>
      <c r="Q69" s="14">
        <v>5993.5130035904103</v>
      </c>
      <c r="R69">
        <v>3.7776814519153059</v>
      </c>
      <c r="S69" s="14">
        <v>2.2878210503347485E-2</v>
      </c>
      <c r="T69">
        <v>3</v>
      </c>
      <c r="U69" s="14">
        <v>83</v>
      </c>
      <c r="V69">
        <v>7261.5015413724304</v>
      </c>
      <c r="W69">
        <v>7687.8458479413603</v>
      </c>
      <c r="X69">
        <v>7388.7331530583797</v>
      </c>
      <c r="Y69" s="14">
        <v>7446.0268474573895</v>
      </c>
      <c r="Z69">
        <v>3.8719245977810544</v>
      </c>
      <c r="AA69" s="14">
        <v>2.9394265829502501E-2</v>
      </c>
      <c r="AB69">
        <v>3</v>
      </c>
      <c r="AC69" s="14">
        <v>72</v>
      </c>
      <c r="AD69">
        <v>1.242347658709817</v>
      </c>
      <c r="AE69" s="14">
        <v>0.31306895400199736</v>
      </c>
    </row>
    <row r="70" spans="1:31" x14ac:dyDescent="0.3">
      <c r="A70" s="14" t="s">
        <v>1111</v>
      </c>
      <c r="B70">
        <v>29</v>
      </c>
      <c r="C70" s="14">
        <v>1</v>
      </c>
      <c r="D70">
        <v>124.4038</v>
      </c>
      <c r="E70" s="14">
        <v>1.93245043645081E-2</v>
      </c>
      <c r="F70" s="1">
        <v>1.713891636065241</v>
      </c>
      <c r="G70" s="14">
        <v>1.51602244485871E-2</v>
      </c>
      <c r="H70">
        <v>1.1261289107896399</v>
      </c>
      <c r="I70" s="14">
        <v>0.80496997600378195</v>
      </c>
      <c r="J70" t="s">
        <v>1</v>
      </c>
      <c r="K70" s="14" t="s">
        <v>0</v>
      </c>
      <c r="L70">
        <v>549563.43539999996</v>
      </c>
      <c r="M70" s="14" t="s">
        <v>1112</v>
      </c>
      <c r="N70">
        <v>6504.2438510141001</v>
      </c>
      <c r="O70" s="14">
        <v>6379.5368159631398</v>
      </c>
      <c r="P70">
        <v>6882.5898508536202</v>
      </c>
      <c r="Q70" s="14">
        <v>6588.7901726102864</v>
      </c>
      <c r="R70">
        <v>3.8188056771744132</v>
      </c>
      <c r="S70" s="14">
        <v>3.9759482259481518E-2</v>
      </c>
      <c r="T70">
        <v>3</v>
      </c>
      <c r="U70" s="14">
        <v>77</v>
      </c>
      <c r="V70">
        <v>7104.5375344059903</v>
      </c>
      <c r="W70">
        <v>7607.3682619269302</v>
      </c>
      <c r="X70">
        <v>7547.5755051762899</v>
      </c>
      <c r="Y70" s="14">
        <v>7419.8271005030701</v>
      </c>
      <c r="Z70">
        <v>3.8703937853097128</v>
      </c>
      <c r="AA70" s="14">
        <v>3.7019810015392236E-2</v>
      </c>
      <c r="AB70">
        <v>3</v>
      </c>
      <c r="AC70" s="14">
        <v>73</v>
      </c>
      <c r="AD70">
        <v>1.1261289107896346</v>
      </c>
      <c r="AE70" s="14">
        <v>0.17137198577673832</v>
      </c>
    </row>
    <row r="71" spans="1:31" x14ac:dyDescent="0.3">
      <c r="A71" s="14" t="s">
        <v>2515</v>
      </c>
      <c r="B71">
        <v>39</v>
      </c>
      <c r="C71" s="14">
        <v>35</v>
      </c>
      <c r="D71">
        <v>307.45530000000002</v>
      </c>
      <c r="E71" s="14">
        <v>0.35462263190833798</v>
      </c>
      <c r="F71" s="1">
        <v>0.45023355130909892</v>
      </c>
      <c r="G71" s="14">
        <v>0.122089622422993</v>
      </c>
      <c r="H71">
        <v>1.1668676305157899</v>
      </c>
      <c r="I71" s="14">
        <v>0.12911605152410799</v>
      </c>
      <c r="J71" t="s">
        <v>1</v>
      </c>
      <c r="K71" s="14" t="s">
        <v>0</v>
      </c>
      <c r="L71">
        <v>109938.9497</v>
      </c>
      <c r="M71" s="14" t="s">
        <v>2516</v>
      </c>
      <c r="N71">
        <v>4369.3465973797001</v>
      </c>
      <c r="O71" s="14">
        <v>7515.6816299988304</v>
      </c>
      <c r="P71">
        <v>7087.9090601850403</v>
      </c>
      <c r="Q71" s="14">
        <v>6324.3124291878567</v>
      </c>
      <c r="R71">
        <v>3.8010133164974702</v>
      </c>
      <c r="S71" s="14">
        <v>0.26983279956036976</v>
      </c>
      <c r="T71">
        <v>3</v>
      </c>
      <c r="U71" s="14">
        <v>81</v>
      </c>
      <c r="V71">
        <v>7632.9477922162496</v>
      </c>
      <c r="W71">
        <v>7462.2122097853398</v>
      </c>
      <c r="X71">
        <v>7043.7463746623498</v>
      </c>
      <c r="Y71" s="14">
        <v>7379.6354588879803</v>
      </c>
      <c r="Z71">
        <v>3.8680349089634705</v>
      </c>
      <c r="AA71" s="14">
        <v>4.1080124254212577E-2</v>
      </c>
      <c r="AB71">
        <v>3</v>
      </c>
      <c r="AC71" s="14">
        <v>74</v>
      </c>
      <c r="AD71">
        <v>1.1668676305157879</v>
      </c>
      <c r="AE71" s="14">
        <v>0.22264091097689759</v>
      </c>
    </row>
    <row r="72" spans="1:31" x14ac:dyDescent="0.3">
      <c r="A72" s="14" t="s">
        <v>169</v>
      </c>
      <c r="B72">
        <v>9</v>
      </c>
      <c r="C72" s="14">
        <v>5</v>
      </c>
      <c r="D72">
        <v>86.418599999999998</v>
      </c>
      <c r="E72" s="18">
        <v>9.2580918887530395E-5</v>
      </c>
      <c r="F72" s="1">
        <v>4.0334785130563029</v>
      </c>
      <c r="G72" s="14">
        <v>5.1120665141723498E-4</v>
      </c>
      <c r="H72">
        <v>1.51597227014277</v>
      </c>
      <c r="I72" s="14">
        <v>1</v>
      </c>
      <c r="J72" t="s">
        <v>1</v>
      </c>
      <c r="K72" s="14" t="s">
        <v>0</v>
      </c>
      <c r="L72">
        <v>23583.9696</v>
      </c>
      <c r="M72" s="14" t="s">
        <v>170</v>
      </c>
      <c r="N72">
        <v>4905.7724241440201</v>
      </c>
      <c r="O72" s="14">
        <v>4573.7618037515704</v>
      </c>
      <c r="P72">
        <v>4902.1134694757002</v>
      </c>
      <c r="Q72" s="14">
        <v>4793.8825657904299</v>
      </c>
      <c r="R72">
        <v>3.6806873910547742</v>
      </c>
      <c r="S72" s="14">
        <v>3.9767129826934255E-2</v>
      </c>
      <c r="T72">
        <v>3</v>
      </c>
      <c r="U72" s="14">
        <v>103</v>
      </c>
      <c r="V72">
        <v>7298.6798229551996</v>
      </c>
      <c r="W72">
        <v>7403.20009193649</v>
      </c>
      <c r="X72">
        <v>7100.2991932858404</v>
      </c>
      <c r="Y72" s="14">
        <v>7267.3930360591767</v>
      </c>
      <c r="Z72">
        <v>3.8613786483969035</v>
      </c>
      <c r="AA72" s="14">
        <v>2.1170601342115403E-2</v>
      </c>
      <c r="AB72">
        <v>3</v>
      </c>
      <c r="AC72" s="14">
        <v>76</v>
      </c>
      <c r="AD72">
        <v>1.5159722701427725</v>
      </c>
      <c r="AE72" s="14">
        <v>0.60024336426534186</v>
      </c>
    </row>
    <row r="73" spans="1:31" x14ac:dyDescent="0.3">
      <c r="A73" s="14" t="s">
        <v>1079</v>
      </c>
      <c r="B73">
        <v>20</v>
      </c>
      <c r="C73" s="14">
        <v>14</v>
      </c>
      <c r="D73">
        <v>115.7825</v>
      </c>
      <c r="E73" s="14">
        <v>1.71679414248819E-2</v>
      </c>
      <c r="F73" s="1">
        <v>1.7652817771403542</v>
      </c>
      <c r="G73" s="14">
        <v>1.38726882064288E-2</v>
      </c>
      <c r="H73">
        <v>1.09172099777161</v>
      </c>
      <c r="I73" s="14">
        <v>0.830542241282062</v>
      </c>
      <c r="J73" t="s">
        <v>0</v>
      </c>
      <c r="K73" s="14" t="s">
        <v>1</v>
      </c>
      <c r="L73">
        <v>23799.6054</v>
      </c>
      <c r="M73" s="14" t="s">
        <v>1080</v>
      </c>
      <c r="N73">
        <v>8109.7527202114998</v>
      </c>
      <c r="O73" s="14">
        <v>7911.5222308136499</v>
      </c>
      <c r="P73">
        <v>7708.4863906997498</v>
      </c>
      <c r="Q73" s="14">
        <v>7909.9204472416322</v>
      </c>
      <c r="R73">
        <v>3.8981721156724278</v>
      </c>
      <c r="S73" s="14">
        <v>2.5365357535819442E-2</v>
      </c>
      <c r="T73">
        <v>3</v>
      </c>
      <c r="U73" s="14">
        <v>62</v>
      </c>
      <c r="V73">
        <v>7491.9992616394202</v>
      </c>
      <c r="W73">
        <v>7134.4011657788797</v>
      </c>
      <c r="X73">
        <v>7109.7037513613604</v>
      </c>
      <c r="Y73" s="14">
        <v>7245.3680595932201</v>
      </c>
      <c r="Z73">
        <v>3.8600604522213051</v>
      </c>
      <c r="AA73" s="14">
        <v>2.9528597984979452E-2</v>
      </c>
      <c r="AB73">
        <v>3</v>
      </c>
      <c r="AC73" s="14">
        <v>77</v>
      </c>
      <c r="AD73">
        <v>0.91598494674113229</v>
      </c>
      <c r="AE73" s="14">
        <v>-0.12660420556117694</v>
      </c>
    </row>
    <row r="74" spans="1:31" x14ac:dyDescent="0.3">
      <c r="A74" s="14" t="s">
        <v>2699</v>
      </c>
      <c r="B74">
        <v>11</v>
      </c>
      <c r="C74" s="14">
        <v>7</v>
      </c>
      <c r="D74">
        <v>68.325400000000002</v>
      </c>
      <c r="E74" s="14">
        <v>0.45291909472196601</v>
      </c>
      <c r="F74" s="1">
        <v>0.34397936940851276</v>
      </c>
      <c r="G74" s="14">
        <v>0.14510903865010999</v>
      </c>
      <c r="H74">
        <v>1.1818211092681501</v>
      </c>
      <c r="I74" s="14">
        <v>9.9647909622324796E-2</v>
      </c>
      <c r="J74" t="s">
        <v>1</v>
      </c>
      <c r="K74" s="14" t="s">
        <v>0</v>
      </c>
      <c r="L74">
        <v>11854.5344</v>
      </c>
      <c r="M74" s="14" t="s">
        <v>2700</v>
      </c>
      <c r="N74">
        <v>6446.3108855479404</v>
      </c>
      <c r="O74" s="14">
        <v>5823.4474877245202</v>
      </c>
      <c r="P74">
        <v>5334.2421347557802</v>
      </c>
      <c r="Q74" s="14">
        <v>5868.0001693427466</v>
      </c>
      <c r="R74">
        <v>3.7684901177044114</v>
      </c>
      <c r="S74" s="14">
        <v>9.4984906850811249E-2</v>
      </c>
      <c r="T74">
        <v>3</v>
      </c>
      <c r="U74" s="14">
        <v>87</v>
      </c>
      <c r="V74">
        <v>4887.1679424761096</v>
      </c>
      <c r="W74">
        <v>8374.9921503005298</v>
      </c>
      <c r="X74">
        <v>7542.61931517843</v>
      </c>
      <c r="Y74" s="14">
        <v>6934.9264693183568</v>
      </c>
      <c r="Z74">
        <v>3.841041860630849</v>
      </c>
      <c r="AA74" s="14">
        <v>0.26266925777806871</v>
      </c>
      <c r="AB74">
        <v>3</v>
      </c>
      <c r="AC74" s="14">
        <v>78</v>
      </c>
      <c r="AD74">
        <v>1.1818211092681534</v>
      </c>
      <c r="AE74" s="14">
        <v>0.24101167316037814</v>
      </c>
    </row>
    <row r="75" spans="1:31" x14ac:dyDescent="0.3">
      <c r="A75" s="14" t="s">
        <v>827</v>
      </c>
      <c r="B75">
        <v>17</v>
      </c>
      <c r="C75" s="14">
        <v>15</v>
      </c>
      <c r="D75">
        <v>131.42189999999999</v>
      </c>
      <c r="E75" s="14">
        <v>7.8271990362991407E-3</v>
      </c>
      <c r="F75" s="1">
        <v>2.1063936224510549</v>
      </c>
      <c r="G75" s="14">
        <v>8.2828840143663093E-3</v>
      </c>
      <c r="H75">
        <v>1.1861785597911201</v>
      </c>
      <c r="I75" s="14">
        <v>0.95070722738776003</v>
      </c>
      <c r="J75" t="s">
        <v>1</v>
      </c>
      <c r="K75" s="14" t="s">
        <v>0</v>
      </c>
      <c r="L75">
        <v>52357.762300000002</v>
      </c>
      <c r="M75" s="14" t="s">
        <v>828</v>
      </c>
      <c r="N75">
        <v>5694.86344954578</v>
      </c>
      <c r="O75" s="14">
        <v>6099.6575817181802</v>
      </c>
      <c r="P75">
        <v>5675.6336831343297</v>
      </c>
      <c r="Q75" s="14">
        <v>5823.3849047994299</v>
      </c>
      <c r="R75">
        <v>3.7651754963601158</v>
      </c>
      <c r="S75" s="14">
        <v>4.1119087044324217E-2</v>
      </c>
      <c r="T75">
        <v>3</v>
      </c>
      <c r="U75" s="14">
        <v>88</v>
      </c>
      <c r="V75">
        <v>6574.6680588836698</v>
      </c>
      <c r="W75">
        <v>6988.2627218405796</v>
      </c>
      <c r="X75">
        <v>7159.7921777287802</v>
      </c>
      <c r="Y75" s="14">
        <v>6907.5743194843426</v>
      </c>
      <c r="Z75">
        <v>3.8393255662441139</v>
      </c>
      <c r="AA75" s="14">
        <v>4.3545169285952222E-2</v>
      </c>
      <c r="AB75">
        <v>3</v>
      </c>
      <c r="AC75" s="14">
        <v>79</v>
      </c>
      <c r="AD75">
        <v>1.1861785597911212</v>
      </c>
      <c r="AE75" s="14">
        <v>0.24632120038551353</v>
      </c>
    </row>
    <row r="76" spans="1:31" x14ac:dyDescent="0.3">
      <c r="A76" s="14" t="s">
        <v>1399</v>
      </c>
      <c r="B76">
        <v>8</v>
      </c>
      <c r="C76" s="14">
        <v>3</v>
      </c>
      <c r="D76">
        <v>52.715400000000002</v>
      </c>
      <c r="E76" s="14">
        <v>4.0625526123523797E-2</v>
      </c>
      <c r="F76" s="1">
        <v>1.3912010016176568</v>
      </c>
      <c r="G76" s="14">
        <v>2.5248487988070702E-2</v>
      </c>
      <c r="H76">
        <v>1.04439623196085</v>
      </c>
      <c r="I76" s="14">
        <v>0.61456863514202398</v>
      </c>
      <c r="J76" t="s">
        <v>1</v>
      </c>
      <c r="K76" s="14" t="s">
        <v>0</v>
      </c>
      <c r="L76">
        <v>13747.442999999999</v>
      </c>
      <c r="M76" s="14" t="s">
        <v>1400</v>
      </c>
      <c r="N76">
        <v>6384.7007102140897</v>
      </c>
      <c r="O76" s="14">
        <v>6451.1821575123704</v>
      </c>
      <c r="P76">
        <v>6547.7815058482802</v>
      </c>
      <c r="Q76" s="14">
        <v>6461.221457858247</v>
      </c>
      <c r="R76">
        <v>3.8103146267045469</v>
      </c>
      <c r="S76" s="14">
        <v>1.2691501909372443E-2</v>
      </c>
      <c r="T76">
        <v>3</v>
      </c>
      <c r="U76" s="14">
        <v>80</v>
      </c>
      <c r="V76">
        <v>6905.0246533788204</v>
      </c>
      <c r="W76">
        <v>6725.61798935346</v>
      </c>
      <c r="X76">
        <v>6613.58339062299</v>
      </c>
      <c r="Y76" s="14">
        <v>6748.0753444517568</v>
      </c>
      <c r="Z76">
        <v>3.8291799229830281</v>
      </c>
      <c r="AA76" s="14">
        <v>2.1785880250708656E-2</v>
      </c>
      <c r="AB76">
        <v>3</v>
      </c>
      <c r="AC76" s="14">
        <v>81</v>
      </c>
      <c r="AD76">
        <v>1.0443962319608522</v>
      </c>
      <c r="AE76" s="14">
        <v>6.2669157725860111E-2</v>
      </c>
    </row>
    <row r="77" spans="1:31" x14ac:dyDescent="0.3">
      <c r="A77" s="14" t="s">
        <v>101</v>
      </c>
      <c r="B77">
        <v>13</v>
      </c>
      <c r="C77" s="14">
        <v>7</v>
      </c>
      <c r="D77">
        <v>79.075699999999998</v>
      </c>
      <c r="E77" s="18">
        <v>1.3522535029064599E-5</v>
      </c>
      <c r="F77" s="1">
        <v>4.8689418848787058</v>
      </c>
      <c r="G77" s="14">
        <v>1.3236557490556501E-4</v>
      </c>
      <c r="H77">
        <v>1.9309742543685999</v>
      </c>
      <c r="I77" s="14">
        <v>1</v>
      </c>
      <c r="J77" t="s">
        <v>1</v>
      </c>
      <c r="K77" s="14" t="s">
        <v>0</v>
      </c>
      <c r="L77">
        <v>38791.108200000002</v>
      </c>
      <c r="M77" s="14" t="s">
        <v>102</v>
      </c>
      <c r="N77">
        <v>3501.66862647067</v>
      </c>
      <c r="O77" s="14">
        <v>3218.0546174185502</v>
      </c>
      <c r="P77">
        <v>3434.9732093849202</v>
      </c>
      <c r="Q77" s="14">
        <v>3384.8988177580468</v>
      </c>
      <c r="R77">
        <v>3.5295456911759295</v>
      </c>
      <c r="S77" s="14">
        <v>4.3809172282702286E-2</v>
      </c>
      <c r="T77">
        <v>3</v>
      </c>
      <c r="U77" s="14">
        <v>165</v>
      </c>
      <c r="V77">
        <v>6548.3243004240803</v>
      </c>
      <c r="W77">
        <v>6537.63957069341</v>
      </c>
      <c r="X77">
        <v>6522.4935410830103</v>
      </c>
      <c r="Y77" s="14">
        <v>6536.1524707335002</v>
      </c>
      <c r="Z77">
        <v>3.8153221745564689</v>
      </c>
      <c r="AA77" s="14">
        <v>1.9857907478305942E-3</v>
      </c>
      <c r="AB77">
        <v>3</v>
      </c>
      <c r="AC77" s="14">
        <v>83</v>
      </c>
      <c r="AD77">
        <v>1.9309742543686002</v>
      </c>
      <c r="AE77" s="14">
        <v>0.94932892899992638</v>
      </c>
    </row>
    <row r="78" spans="1:31" x14ac:dyDescent="0.3">
      <c r="A78" s="14" t="s">
        <v>1469</v>
      </c>
      <c r="B78">
        <v>9</v>
      </c>
      <c r="C78" s="14">
        <v>2</v>
      </c>
      <c r="D78">
        <v>34.034100000000002</v>
      </c>
      <c r="E78" s="14">
        <v>4.7295240924176002E-2</v>
      </c>
      <c r="F78" s="1">
        <v>1.3251825578743146</v>
      </c>
      <c r="G78" s="14">
        <v>2.7980513114530099E-2</v>
      </c>
      <c r="H78">
        <v>1.12430232658985</v>
      </c>
      <c r="I78" s="14">
        <v>0.57234632366787996</v>
      </c>
      <c r="J78" t="s">
        <v>1</v>
      </c>
      <c r="K78" s="14" t="s">
        <v>0</v>
      </c>
      <c r="L78">
        <v>141663.58100000001</v>
      </c>
      <c r="M78" s="14" t="s">
        <v>1470</v>
      </c>
      <c r="N78">
        <v>5477.5656758470104</v>
      </c>
      <c r="O78" s="14">
        <v>6057.7791463152998</v>
      </c>
      <c r="P78">
        <v>5904.4069514434104</v>
      </c>
      <c r="Q78" s="14">
        <v>5813.2505912019069</v>
      </c>
      <c r="R78">
        <v>3.7644190444479584</v>
      </c>
      <c r="S78" s="14">
        <v>5.171908446448454E-2</v>
      </c>
      <c r="T78">
        <v>3</v>
      </c>
      <c r="U78" s="14">
        <v>89</v>
      </c>
      <c r="V78">
        <v>6321.9332682601498</v>
      </c>
      <c r="W78">
        <v>6375.7191650994801</v>
      </c>
      <c r="X78">
        <v>6909.9010608546596</v>
      </c>
      <c r="Y78" s="14">
        <v>6535.8511647380974</v>
      </c>
      <c r="Z78">
        <v>3.8153021538259306</v>
      </c>
      <c r="AA78" s="14">
        <v>4.9733554519431698E-2</v>
      </c>
      <c r="AB78">
        <v>3</v>
      </c>
      <c r="AC78" s="14">
        <v>84</v>
      </c>
      <c r="AD78">
        <v>1.1243023265898453</v>
      </c>
      <c r="AE78" s="14">
        <v>0.16903003059791297</v>
      </c>
    </row>
    <row r="79" spans="1:31" x14ac:dyDescent="0.3">
      <c r="A79" s="14" t="s">
        <v>1219</v>
      </c>
      <c r="B79">
        <v>50</v>
      </c>
      <c r="C79" s="14">
        <v>33</v>
      </c>
      <c r="D79">
        <v>348.75069999999999</v>
      </c>
      <c r="E79" s="14">
        <v>2.4991966447729701E-2</v>
      </c>
      <c r="F79" s="1">
        <v>1.6021995708523946</v>
      </c>
      <c r="G79" s="14">
        <v>1.7850596313163498E-2</v>
      </c>
      <c r="H79">
        <v>1.1979097396666201</v>
      </c>
      <c r="I79" s="14">
        <v>0.74390986888606403</v>
      </c>
      <c r="J79" t="s">
        <v>0</v>
      </c>
      <c r="K79" s="14" t="s">
        <v>1</v>
      </c>
      <c r="L79">
        <v>96307.818199999994</v>
      </c>
      <c r="M79" s="14" t="s">
        <v>1220</v>
      </c>
      <c r="N79">
        <v>8321.4568565318805</v>
      </c>
      <c r="O79" s="14">
        <v>7570.7217247465696</v>
      </c>
      <c r="P79">
        <v>7387.5965748344497</v>
      </c>
      <c r="Q79" s="14">
        <v>7759.9250520376336</v>
      </c>
      <c r="R79">
        <v>3.8898575267164781</v>
      </c>
      <c r="S79" s="14">
        <v>6.3769380464756456E-2</v>
      </c>
      <c r="T79">
        <v>3</v>
      </c>
      <c r="U79" s="14">
        <v>63</v>
      </c>
      <c r="V79">
        <v>6777.7852821229199</v>
      </c>
      <c r="W79">
        <v>6639.3778640475202</v>
      </c>
      <c r="X79">
        <v>6016.5006644198502</v>
      </c>
      <c r="Y79" s="14">
        <v>6477.8879368634298</v>
      </c>
      <c r="Z79">
        <v>3.8114334307345472</v>
      </c>
      <c r="AA79" s="14">
        <v>6.2600906573318696E-2</v>
      </c>
      <c r="AB79">
        <v>3</v>
      </c>
      <c r="AC79" s="14">
        <v>85</v>
      </c>
      <c r="AD79">
        <v>0.83478743588669568</v>
      </c>
      <c r="AE79" s="14">
        <v>-0.26051920775851978</v>
      </c>
    </row>
    <row r="80" spans="1:31" x14ac:dyDescent="0.3">
      <c r="A80" s="14" t="s">
        <v>2057</v>
      </c>
      <c r="B80">
        <v>6</v>
      </c>
      <c r="C80" s="14">
        <v>4</v>
      </c>
      <c r="D80">
        <v>31.322700000000001</v>
      </c>
      <c r="E80" s="14">
        <v>0.16142225888915801</v>
      </c>
      <c r="F80" s="1">
        <v>0.79203657961266283</v>
      </c>
      <c r="G80" s="14">
        <v>6.80271280175829E-2</v>
      </c>
      <c r="H80">
        <v>1.0593961326786301</v>
      </c>
      <c r="I80" s="14">
        <v>0.26287511201891101</v>
      </c>
      <c r="J80" t="s">
        <v>1</v>
      </c>
      <c r="K80" s="14" t="s">
        <v>0</v>
      </c>
      <c r="L80">
        <v>12647.4113</v>
      </c>
      <c r="M80" s="14" t="s">
        <v>2058</v>
      </c>
      <c r="N80">
        <v>5738.75326739706</v>
      </c>
      <c r="O80" s="14">
        <v>5785.9209679003197</v>
      </c>
      <c r="P80">
        <v>6270.2462305460303</v>
      </c>
      <c r="Q80" s="14">
        <v>5931.6401552811367</v>
      </c>
      <c r="R80">
        <v>3.773174796551221</v>
      </c>
      <c r="S80" s="14">
        <v>4.959645031448251E-2</v>
      </c>
      <c r="T80">
        <v>3</v>
      </c>
      <c r="U80" s="14">
        <v>85</v>
      </c>
      <c r="V80">
        <v>6509.3281401853101</v>
      </c>
      <c r="W80">
        <v>6233.6510891349499</v>
      </c>
      <c r="X80">
        <v>6108.8906935180003</v>
      </c>
      <c r="Y80" s="14">
        <v>6283.9566409460867</v>
      </c>
      <c r="Z80">
        <v>3.7982331797634132</v>
      </c>
      <c r="AA80" s="14">
        <v>3.2607432726909198E-2</v>
      </c>
      <c r="AB80">
        <v>3</v>
      </c>
      <c r="AC80" s="14">
        <v>86</v>
      </c>
      <c r="AD80">
        <v>1.059396132678627</v>
      </c>
      <c r="AE80" s="14">
        <v>8.3242147205034533E-2</v>
      </c>
    </row>
    <row r="81" spans="1:31" x14ac:dyDescent="0.3">
      <c r="A81" s="14" t="s">
        <v>1055</v>
      </c>
      <c r="B81">
        <v>8</v>
      </c>
      <c r="C81" s="14">
        <v>8</v>
      </c>
      <c r="D81">
        <v>61.6633</v>
      </c>
      <c r="E81" s="14">
        <v>1.6104291935301399E-2</v>
      </c>
      <c r="F81" s="1">
        <v>1.7930583652467436</v>
      </c>
      <c r="G81" s="14">
        <v>1.3312926156353501E-2</v>
      </c>
      <c r="H81">
        <v>1.30317313973164</v>
      </c>
      <c r="I81" s="14">
        <v>0.84361699389019695</v>
      </c>
      <c r="J81" t="s">
        <v>1</v>
      </c>
      <c r="K81" s="14" t="s">
        <v>0</v>
      </c>
      <c r="L81">
        <v>22839.571899999999</v>
      </c>
      <c r="M81" s="14" t="s">
        <v>1056</v>
      </c>
      <c r="N81">
        <v>5241.9183169246699</v>
      </c>
      <c r="O81" s="14">
        <v>4921.9599572089001</v>
      </c>
      <c r="P81">
        <v>4182.9452113404895</v>
      </c>
      <c r="Q81" s="14">
        <v>4782.2744951580198</v>
      </c>
      <c r="R81">
        <v>3.6796345003266167</v>
      </c>
      <c r="S81" s="14">
        <v>0.11357144966423996</v>
      </c>
      <c r="T81">
        <v>3</v>
      </c>
      <c r="U81" s="14">
        <v>104</v>
      </c>
      <c r="V81">
        <v>6208.3911527925602</v>
      </c>
      <c r="W81">
        <v>6261.3342826312301</v>
      </c>
      <c r="X81">
        <v>6226.6695713170002</v>
      </c>
      <c r="Y81" s="14">
        <v>6232.1316689135965</v>
      </c>
      <c r="Z81">
        <v>3.7946366202868673</v>
      </c>
      <c r="AA81" s="14">
        <v>4.3148773541857102E-3</v>
      </c>
      <c r="AB81">
        <v>3</v>
      </c>
      <c r="AC81" s="14">
        <v>87</v>
      </c>
      <c r="AD81">
        <v>1.3031731397316351</v>
      </c>
      <c r="AE81" s="14">
        <v>0.38202877326756396</v>
      </c>
    </row>
    <row r="82" spans="1:31" x14ac:dyDescent="0.3">
      <c r="A82" s="14" t="s">
        <v>2687</v>
      </c>
      <c r="B82">
        <v>7</v>
      </c>
      <c r="C82" s="14">
        <v>1</v>
      </c>
      <c r="D82">
        <v>31.4068</v>
      </c>
      <c r="E82" s="14">
        <v>0.44367284557594</v>
      </c>
      <c r="F82" s="1">
        <v>0.35293715090347966</v>
      </c>
      <c r="G82" s="14">
        <v>0.14292264782471001</v>
      </c>
      <c r="H82">
        <v>1.07224710270472</v>
      </c>
      <c r="I82" s="14">
        <v>0.101907421897152</v>
      </c>
      <c r="J82" t="s">
        <v>0</v>
      </c>
      <c r="K82" s="14" t="s">
        <v>1</v>
      </c>
      <c r="L82">
        <v>290619.48249999998</v>
      </c>
      <c r="M82" s="14" t="s">
        <v>2688</v>
      </c>
      <c r="N82">
        <v>7180.6894776027202</v>
      </c>
      <c r="O82" s="14">
        <v>6788.6076253172896</v>
      </c>
      <c r="P82">
        <v>5706.3484132795402</v>
      </c>
      <c r="Q82" s="14">
        <v>6558.5485053998491</v>
      </c>
      <c r="R82">
        <v>3.8168077348260341</v>
      </c>
      <c r="S82" s="14">
        <v>0.11643127865857944</v>
      </c>
      <c r="T82">
        <v>3</v>
      </c>
      <c r="U82" s="14">
        <v>78</v>
      </c>
      <c r="V82">
        <v>5736.2215633823598</v>
      </c>
      <c r="W82">
        <v>6508.3331177933496</v>
      </c>
      <c r="X82">
        <v>6105.3624849030903</v>
      </c>
      <c r="Y82" s="14">
        <v>6116.6390553595993</v>
      </c>
      <c r="Z82">
        <v>3.7865128534108932</v>
      </c>
      <c r="AA82" s="14">
        <v>6.3135861604529775E-2</v>
      </c>
      <c r="AB82">
        <v>3</v>
      </c>
      <c r="AC82" s="14">
        <v>88</v>
      </c>
      <c r="AD82">
        <v>0.93262084595754491</v>
      </c>
      <c r="AE82" s="14">
        <v>-0.10063741770423767</v>
      </c>
    </row>
    <row r="83" spans="1:31" x14ac:dyDescent="0.3">
      <c r="A83" s="14" t="s">
        <v>755</v>
      </c>
      <c r="B83">
        <v>12</v>
      </c>
      <c r="C83" s="14">
        <v>10</v>
      </c>
      <c r="D83">
        <v>94.177499999999995</v>
      </c>
      <c r="E83" s="14">
        <v>5.8036111296804202E-3</v>
      </c>
      <c r="F83" s="1">
        <v>2.236301695112985</v>
      </c>
      <c r="G83" s="14">
        <v>6.7374259801692999E-3</v>
      </c>
      <c r="H83">
        <v>1.35503183244346</v>
      </c>
      <c r="I83" s="14">
        <v>0.97404766739246096</v>
      </c>
      <c r="J83" t="s">
        <v>1</v>
      </c>
      <c r="K83" s="14" t="s">
        <v>0</v>
      </c>
      <c r="L83">
        <v>60820.376600000003</v>
      </c>
      <c r="M83" s="14" t="s">
        <v>756</v>
      </c>
      <c r="N83">
        <v>4908.51036226615</v>
      </c>
      <c r="O83" s="14">
        <v>4086.89832052774</v>
      </c>
      <c r="P83">
        <v>4508.9891036230802</v>
      </c>
      <c r="Q83" s="14">
        <v>4501.4659288056564</v>
      </c>
      <c r="R83">
        <v>3.6533539673567543</v>
      </c>
      <c r="S83" s="14">
        <v>9.1271974321130322E-2</v>
      </c>
      <c r="T83">
        <v>3</v>
      </c>
      <c r="U83" s="14">
        <v>111</v>
      </c>
      <c r="V83">
        <v>6200.9368050099902</v>
      </c>
      <c r="W83">
        <v>5845.7034771784001</v>
      </c>
      <c r="X83">
        <v>6252.2485963856097</v>
      </c>
      <c r="Y83" s="14">
        <v>6099.629626191333</v>
      </c>
      <c r="Z83">
        <v>3.7853034651444148</v>
      </c>
      <c r="AA83" s="14">
        <v>3.6296964399990556E-2</v>
      </c>
      <c r="AB83">
        <v>3</v>
      </c>
      <c r="AC83" s="14">
        <v>89</v>
      </c>
      <c r="AD83">
        <v>1.3550318324434607</v>
      </c>
      <c r="AE83" s="14">
        <v>0.43832674380710707</v>
      </c>
    </row>
    <row r="84" spans="1:31" x14ac:dyDescent="0.3">
      <c r="A84" s="14" t="s">
        <v>1389</v>
      </c>
      <c r="B84">
        <v>2</v>
      </c>
      <c r="C84" s="14">
        <v>1</v>
      </c>
      <c r="D84">
        <v>5.8982999999999999</v>
      </c>
      <c r="E84" s="14">
        <v>3.9742958946592501E-2</v>
      </c>
      <c r="F84" s="1">
        <v>1.4007398018880381</v>
      </c>
      <c r="G84" s="14">
        <v>2.4827386058154599E-2</v>
      </c>
      <c r="H84">
        <v>1.11334609227341</v>
      </c>
      <c r="I84" s="14">
        <v>0.62064157103861395</v>
      </c>
      <c r="J84" t="s">
        <v>1</v>
      </c>
      <c r="K84" s="14" t="s">
        <v>0</v>
      </c>
      <c r="L84">
        <v>202291.995</v>
      </c>
      <c r="M84" s="14" t="s">
        <v>1390</v>
      </c>
      <c r="N84">
        <v>5424.1492196912504</v>
      </c>
      <c r="O84" s="14">
        <v>5584.4447309840198</v>
      </c>
      <c r="P84">
        <v>5308.2023942638298</v>
      </c>
      <c r="Q84" s="14">
        <v>5438.9321149796997</v>
      </c>
      <c r="R84">
        <v>3.735513638283142</v>
      </c>
      <c r="S84" s="14">
        <v>2.550376028549016E-2</v>
      </c>
      <c r="T84">
        <v>3</v>
      </c>
      <c r="U84" s="14">
        <v>93</v>
      </c>
      <c r="V84">
        <v>6396.6530447324303</v>
      </c>
      <c r="W84">
        <v>6049.3781772682896</v>
      </c>
      <c r="X84">
        <v>5720.21022705824</v>
      </c>
      <c r="Y84" s="14">
        <v>6055.413816352986</v>
      </c>
      <c r="Z84">
        <v>3.7821438274159282</v>
      </c>
      <c r="AA84" s="14">
        <v>5.5861053752719735E-2</v>
      </c>
      <c r="AB84">
        <v>3</v>
      </c>
      <c r="AC84" s="14">
        <v>90</v>
      </c>
      <c r="AD84">
        <v>1.1133460922734071</v>
      </c>
      <c r="AE84" s="14">
        <v>0.15490213535011518</v>
      </c>
    </row>
    <row r="85" spans="1:31" x14ac:dyDescent="0.3">
      <c r="A85" s="14" t="s">
        <v>1309</v>
      </c>
      <c r="B85">
        <v>21</v>
      </c>
      <c r="C85" s="14">
        <v>15</v>
      </c>
      <c r="D85">
        <v>131.55070000000001</v>
      </c>
      <c r="E85" s="14">
        <v>3.3411794139236999E-2</v>
      </c>
      <c r="F85" s="1">
        <v>1.4761002030853116</v>
      </c>
      <c r="G85" s="14">
        <v>2.2207230618823098E-2</v>
      </c>
      <c r="H85">
        <v>1.15967413160234</v>
      </c>
      <c r="I85" s="14">
        <v>0.66810158037606604</v>
      </c>
      <c r="J85" t="s">
        <v>1</v>
      </c>
      <c r="K85" s="14" t="s">
        <v>0</v>
      </c>
      <c r="L85">
        <v>46881.468800000002</v>
      </c>
      <c r="M85" s="14" t="s">
        <v>1310</v>
      </c>
      <c r="N85">
        <v>5618.7767555412602</v>
      </c>
      <c r="O85" s="14">
        <v>4839.3144482678699</v>
      </c>
      <c r="P85">
        <v>4949.0003221889201</v>
      </c>
      <c r="Q85" s="14">
        <v>5135.6971753326834</v>
      </c>
      <c r="R85">
        <v>3.7105994077867908</v>
      </c>
      <c r="S85" s="14">
        <v>8.2157992841608851E-2</v>
      </c>
      <c r="T85">
        <v>3</v>
      </c>
      <c r="U85" s="14">
        <v>99</v>
      </c>
      <c r="V85">
        <v>6008.0859362433102</v>
      </c>
      <c r="W85">
        <v>5859.8809703709403</v>
      </c>
      <c r="X85">
        <v>5999.2385793152898</v>
      </c>
      <c r="Y85" s="14">
        <v>5955.7351619765132</v>
      </c>
      <c r="Z85">
        <v>3.7749353774197205</v>
      </c>
      <c r="AA85" s="14">
        <v>1.3957966064624317E-2</v>
      </c>
      <c r="AB85">
        <v>3</v>
      </c>
      <c r="AC85" s="14">
        <v>91</v>
      </c>
      <c r="AD85">
        <v>1.1596741316023387</v>
      </c>
      <c r="AE85" s="14">
        <v>0.21371946503545011</v>
      </c>
    </row>
    <row r="86" spans="1:31" x14ac:dyDescent="0.3">
      <c r="A86" s="14" t="s">
        <v>705</v>
      </c>
      <c r="B86">
        <v>10</v>
      </c>
      <c r="C86" s="14">
        <v>7</v>
      </c>
      <c r="D86">
        <v>78.197900000000004</v>
      </c>
      <c r="E86" s="14">
        <v>4.6954007704046504E-3</v>
      </c>
      <c r="F86" s="1">
        <v>2.3283273331216146</v>
      </c>
      <c r="G86" s="14">
        <v>5.8447532310789401E-3</v>
      </c>
      <c r="H86">
        <v>1.15732642429537</v>
      </c>
      <c r="I86" s="14">
        <v>0.98466052085867595</v>
      </c>
      <c r="J86" t="s">
        <v>0</v>
      </c>
      <c r="K86" s="14" t="s">
        <v>1</v>
      </c>
      <c r="L86">
        <v>24490.341799999998</v>
      </c>
      <c r="M86" s="14" t="s">
        <v>706</v>
      </c>
      <c r="N86">
        <v>7174.5140160894398</v>
      </c>
      <c r="O86" s="14">
        <v>6604.9690701227701</v>
      </c>
      <c r="P86">
        <v>6755.1223075975404</v>
      </c>
      <c r="Q86" s="14">
        <v>6844.8684646032498</v>
      </c>
      <c r="R86">
        <v>3.8353651068679846</v>
      </c>
      <c r="S86" s="14">
        <v>4.3125491134592693E-2</v>
      </c>
      <c r="T86">
        <v>3</v>
      </c>
      <c r="U86" s="14">
        <v>72</v>
      </c>
      <c r="V86">
        <v>5853.0628532666897</v>
      </c>
      <c r="W86">
        <v>5903.3612871721798</v>
      </c>
      <c r="X86">
        <v>5986.7163968664299</v>
      </c>
      <c r="Y86" s="14">
        <v>5914.3801791017659</v>
      </c>
      <c r="Z86">
        <v>3.7719092377381633</v>
      </c>
      <c r="AA86" s="14">
        <v>1.1413649464281776E-2</v>
      </c>
      <c r="AB86">
        <v>3</v>
      </c>
      <c r="AC86" s="14">
        <v>92</v>
      </c>
      <c r="AD86">
        <v>0.86406045779940088</v>
      </c>
      <c r="AE86" s="14">
        <v>-0.21079583444784791</v>
      </c>
    </row>
    <row r="87" spans="1:31" x14ac:dyDescent="0.3">
      <c r="A87" s="14" t="s">
        <v>2315</v>
      </c>
      <c r="B87">
        <v>7</v>
      </c>
      <c r="C87" s="14">
        <v>5</v>
      </c>
      <c r="D87">
        <v>35.5899</v>
      </c>
      <c r="E87" s="14">
        <v>0.25042470969229003</v>
      </c>
      <c r="F87" s="1">
        <v>0.60132282101448453</v>
      </c>
      <c r="G87" s="14">
        <v>9.3706877591548596E-2</v>
      </c>
      <c r="H87">
        <v>1.1481490157941201</v>
      </c>
      <c r="I87" s="14">
        <v>0.18094121101405999</v>
      </c>
      <c r="J87" t="s">
        <v>0</v>
      </c>
      <c r="K87" s="14" t="s">
        <v>1</v>
      </c>
      <c r="L87">
        <v>23047.517899999999</v>
      </c>
      <c r="M87" s="14" t="s">
        <v>2316</v>
      </c>
      <c r="N87">
        <v>7822.2585366691401</v>
      </c>
      <c r="O87" s="14">
        <v>6042.91059028987</v>
      </c>
      <c r="P87">
        <v>6175.5257562874604</v>
      </c>
      <c r="Q87" s="14">
        <v>6680.2316277488235</v>
      </c>
      <c r="R87">
        <v>3.8247915212942822</v>
      </c>
      <c r="S87" s="14">
        <v>0.14838475998647263</v>
      </c>
      <c r="T87">
        <v>3</v>
      </c>
      <c r="U87" s="14">
        <v>74</v>
      </c>
      <c r="V87">
        <v>6176.6945366165</v>
      </c>
      <c r="W87">
        <v>6093.4534682897602</v>
      </c>
      <c r="X87">
        <v>5184.6375739371997</v>
      </c>
      <c r="Y87" s="14">
        <v>5818.2618596144866</v>
      </c>
      <c r="Z87">
        <v>3.764793263426407</v>
      </c>
      <c r="AA87" s="14">
        <v>9.4583382205639124E-2</v>
      </c>
      <c r="AB87">
        <v>3</v>
      </c>
      <c r="AC87" s="14">
        <v>93</v>
      </c>
      <c r="AD87">
        <v>0.87096708375293075</v>
      </c>
      <c r="AE87" s="14">
        <v>-0.19930989845559147</v>
      </c>
    </row>
    <row r="88" spans="1:31" x14ac:dyDescent="0.3">
      <c r="A88" s="14" t="s">
        <v>521</v>
      </c>
      <c r="B88">
        <v>29</v>
      </c>
      <c r="C88" s="14">
        <v>17</v>
      </c>
      <c r="D88">
        <v>165.49029999999999</v>
      </c>
      <c r="E88" s="14">
        <v>2.2990324656841899E-3</v>
      </c>
      <c r="F88" s="1">
        <v>2.6384548958173064</v>
      </c>
      <c r="G88" s="14">
        <v>3.8983515351162599E-3</v>
      </c>
      <c r="H88">
        <v>1.2237438800832801</v>
      </c>
      <c r="I88" s="14">
        <v>0.99848193040235</v>
      </c>
      <c r="J88" t="s">
        <v>0</v>
      </c>
      <c r="K88" s="14" t="s">
        <v>1</v>
      </c>
      <c r="L88">
        <v>39876.278700000003</v>
      </c>
      <c r="M88" s="14" t="s">
        <v>522</v>
      </c>
      <c r="N88">
        <v>7100.3946882778901</v>
      </c>
      <c r="O88" s="14">
        <v>7061.9327580191402</v>
      </c>
      <c r="P88">
        <v>6780.6224622446198</v>
      </c>
      <c r="Q88" s="14">
        <v>6980.9833028472167</v>
      </c>
      <c r="R88">
        <v>3.8439165992597961</v>
      </c>
      <c r="S88" s="14">
        <v>2.5007939758872225E-2</v>
      </c>
      <c r="T88">
        <v>3</v>
      </c>
      <c r="U88" s="14">
        <v>69</v>
      </c>
      <c r="V88">
        <v>5520.4853111861303</v>
      </c>
      <c r="W88">
        <v>5599.1787757223301</v>
      </c>
      <c r="X88">
        <v>5994.1701470297203</v>
      </c>
      <c r="Y88" s="14">
        <v>5704.6114113127269</v>
      </c>
      <c r="Z88">
        <v>3.7562260663404956</v>
      </c>
      <c r="AA88" s="14">
        <v>4.4496165580011245E-2</v>
      </c>
      <c r="AB88">
        <v>3</v>
      </c>
      <c r="AC88" s="14">
        <v>94</v>
      </c>
      <c r="AD88">
        <v>0.8171644543235167</v>
      </c>
      <c r="AE88" s="14">
        <v>-0.29130164496026861</v>
      </c>
    </row>
    <row r="89" spans="1:31" x14ac:dyDescent="0.3">
      <c r="A89" s="14" t="s">
        <v>657</v>
      </c>
      <c r="B89">
        <v>8</v>
      </c>
      <c r="C89" s="14">
        <v>5</v>
      </c>
      <c r="D89">
        <v>60.335700000000003</v>
      </c>
      <c r="E89" s="14">
        <v>3.6311241227472398E-3</v>
      </c>
      <c r="F89" s="1">
        <v>2.4399589053413453</v>
      </c>
      <c r="G89" s="14">
        <v>4.8568516076857799E-3</v>
      </c>
      <c r="H89">
        <v>1.2987833620862099</v>
      </c>
      <c r="I89" s="14">
        <v>0.992597662854797</v>
      </c>
      <c r="J89" t="s">
        <v>1</v>
      </c>
      <c r="K89" s="14" t="s">
        <v>0</v>
      </c>
      <c r="L89">
        <v>130330.7537</v>
      </c>
      <c r="M89" s="14" t="s">
        <v>658</v>
      </c>
      <c r="N89">
        <v>4478.0840105932102</v>
      </c>
      <c r="O89" s="14">
        <v>4355.79182581235</v>
      </c>
      <c r="P89">
        <v>4033.6930816365798</v>
      </c>
      <c r="Q89" s="14">
        <v>4289.1896393473808</v>
      </c>
      <c r="R89">
        <v>3.6323752482678451</v>
      </c>
      <c r="S89" s="14">
        <v>5.35205583006437E-2</v>
      </c>
      <c r="T89">
        <v>3</v>
      </c>
      <c r="U89" s="14">
        <v>119</v>
      </c>
      <c r="V89">
        <v>5640.5787149990902</v>
      </c>
      <c r="W89">
        <v>5808.5613594516399</v>
      </c>
      <c r="X89">
        <v>5263.0443468000703</v>
      </c>
      <c r="Y89" s="14">
        <v>5570.7281404169335</v>
      </c>
      <c r="Z89">
        <v>3.7459119647782986</v>
      </c>
      <c r="AA89" s="14">
        <v>5.0152507925225874E-2</v>
      </c>
      <c r="AB89">
        <v>3</v>
      </c>
      <c r="AC89" s="14">
        <v>95</v>
      </c>
      <c r="AD89">
        <v>1.2987833620862108</v>
      </c>
      <c r="AE89" s="14">
        <v>0.37716080837733756</v>
      </c>
    </row>
    <row r="90" spans="1:31" x14ac:dyDescent="0.3">
      <c r="A90" s="14" t="s">
        <v>1985</v>
      </c>
      <c r="B90">
        <v>20</v>
      </c>
      <c r="C90" s="14">
        <v>9</v>
      </c>
      <c r="D90">
        <v>66.702200000000005</v>
      </c>
      <c r="E90" s="14">
        <v>0.13739565047855101</v>
      </c>
      <c r="F90" s="1">
        <v>0.86202701547925897</v>
      </c>
      <c r="G90" s="14">
        <v>6.0015811285870801E-2</v>
      </c>
      <c r="H90">
        <v>1.08616393075711</v>
      </c>
      <c r="I90" s="14">
        <v>0.29744595599847001</v>
      </c>
      <c r="J90" t="s">
        <v>1</v>
      </c>
      <c r="K90" s="14" t="s">
        <v>0</v>
      </c>
      <c r="L90">
        <v>15622.3388</v>
      </c>
      <c r="M90" s="14" t="s">
        <v>1986</v>
      </c>
      <c r="N90">
        <v>5204.0376740006895</v>
      </c>
      <c r="O90" s="14">
        <v>5092.3856866455799</v>
      </c>
      <c r="P90">
        <v>4865.7012105568501</v>
      </c>
      <c r="Q90" s="14">
        <v>5054.0415237343732</v>
      </c>
      <c r="R90">
        <v>3.7036388057387484</v>
      </c>
      <c r="S90" s="14">
        <v>3.4110646984345031E-2</v>
      </c>
      <c r="T90">
        <v>3</v>
      </c>
      <c r="U90" s="14">
        <v>101</v>
      </c>
      <c r="V90">
        <v>5098.3265505177196</v>
      </c>
      <c r="W90">
        <v>5834.6748904720998</v>
      </c>
      <c r="X90">
        <v>5535.5513818971303</v>
      </c>
      <c r="Y90" s="14">
        <v>5489.5176076289836</v>
      </c>
      <c r="Z90">
        <v>3.7395341824192148</v>
      </c>
      <c r="AA90" s="14">
        <v>6.7460622681231194E-2</v>
      </c>
      <c r="AB90">
        <v>3</v>
      </c>
      <c r="AC90" s="14">
        <v>96</v>
      </c>
      <c r="AD90">
        <v>1.0861639307571107</v>
      </c>
      <c r="AE90" s="14">
        <v>0.11924186027140551</v>
      </c>
    </row>
    <row r="91" spans="1:31" x14ac:dyDescent="0.3">
      <c r="A91" s="14" t="s">
        <v>297</v>
      </c>
      <c r="B91">
        <v>30</v>
      </c>
      <c r="C91" s="14">
        <v>19</v>
      </c>
      <c r="D91">
        <v>243.09289999999999</v>
      </c>
      <c r="E91" s="14">
        <v>4.25657699282045E-4</v>
      </c>
      <c r="F91" s="1">
        <v>3.3709395066966876</v>
      </c>
      <c r="G91" s="14">
        <v>1.2910461310565099E-3</v>
      </c>
      <c r="H91">
        <v>1.4523160851257999</v>
      </c>
      <c r="I91" s="14">
        <v>0.99999996845671502</v>
      </c>
      <c r="J91" t="s">
        <v>0</v>
      </c>
      <c r="K91" s="14" t="s">
        <v>1</v>
      </c>
      <c r="L91">
        <v>66136.585300000006</v>
      </c>
      <c r="M91" s="14" t="s">
        <v>298</v>
      </c>
      <c r="N91">
        <v>8229.0002884346104</v>
      </c>
      <c r="O91" s="14">
        <v>7857.0600422989501</v>
      </c>
      <c r="P91">
        <v>7803.1160864885896</v>
      </c>
      <c r="Q91" s="14">
        <v>7963.0588057407176</v>
      </c>
      <c r="R91">
        <v>3.9010799229238433</v>
      </c>
      <c r="S91" s="14">
        <v>2.912022365317379E-2</v>
      </c>
      <c r="T91">
        <v>3</v>
      </c>
      <c r="U91" s="14">
        <v>61</v>
      </c>
      <c r="V91">
        <v>5483.2010158624298</v>
      </c>
      <c r="W91">
        <v>5772.6029094164996</v>
      </c>
      <c r="X91">
        <v>5193.2161343955004</v>
      </c>
      <c r="Y91" s="14">
        <v>5483.006686558143</v>
      </c>
      <c r="Z91">
        <v>3.7390187755084185</v>
      </c>
      <c r="AA91" s="14">
        <v>5.2834777149730477E-2</v>
      </c>
      <c r="AB91">
        <v>3</v>
      </c>
      <c r="AC91" s="14">
        <v>97</v>
      </c>
      <c r="AD91">
        <v>0.68855534290483211</v>
      </c>
      <c r="AE91" s="14">
        <v>-0.5383554786889817</v>
      </c>
    </row>
    <row r="92" spans="1:31" x14ac:dyDescent="0.3">
      <c r="A92" s="14" t="s">
        <v>1575</v>
      </c>
      <c r="B92">
        <v>7</v>
      </c>
      <c r="C92" s="14">
        <v>5</v>
      </c>
      <c r="D92">
        <v>38.118600000000001</v>
      </c>
      <c r="E92" s="14">
        <v>6.1747281780185202E-2</v>
      </c>
      <c r="F92" s="1">
        <v>1.2093821560253779</v>
      </c>
      <c r="G92" s="14">
        <v>3.40100464618159E-2</v>
      </c>
      <c r="H92">
        <v>1.3049759219867001</v>
      </c>
      <c r="I92" s="14">
        <v>0.49855351329966002</v>
      </c>
      <c r="J92" t="s">
        <v>1</v>
      </c>
      <c r="K92" s="14" t="s">
        <v>0</v>
      </c>
      <c r="L92">
        <v>36110.908199999998</v>
      </c>
      <c r="M92" s="14" t="s">
        <v>1576</v>
      </c>
      <c r="N92">
        <v>3667.1055282115899</v>
      </c>
      <c r="O92" s="14">
        <v>4347.0552838131798</v>
      </c>
      <c r="P92">
        <v>4396.8344161917403</v>
      </c>
      <c r="Q92" s="14">
        <v>4136.9984094055035</v>
      </c>
      <c r="R92">
        <v>3.6166853539178603</v>
      </c>
      <c r="S92" s="14">
        <v>9.8549619773570407E-2</v>
      </c>
      <c r="T92">
        <v>3</v>
      </c>
      <c r="U92" s="14">
        <v>128</v>
      </c>
      <c r="V92">
        <v>5772.3660176814401</v>
      </c>
      <c r="W92">
        <v>4538.67085911304</v>
      </c>
      <c r="X92">
        <v>5885.0130639199297</v>
      </c>
      <c r="Y92" s="14">
        <v>5398.6833135714696</v>
      </c>
      <c r="Z92">
        <v>3.7322878525310261</v>
      </c>
      <c r="AA92" s="14">
        <v>0.13835211904979494</v>
      </c>
      <c r="AB92">
        <v>3</v>
      </c>
      <c r="AC92" s="14">
        <v>98</v>
      </c>
      <c r="AD92">
        <v>1.3049759219867028</v>
      </c>
      <c r="AE92" s="14">
        <v>0.38402318798225293</v>
      </c>
    </row>
    <row r="93" spans="1:31" x14ac:dyDescent="0.3">
      <c r="A93" s="14" t="s">
        <v>957</v>
      </c>
      <c r="B93">
        <v>2</v>
      </c>
      <c r="C93" s="14">
        <v>1</v>
      </c>
      <c r="D93">
        <v>8.3474000000000004</v>
      </c>
      <c r="E93" s="14">
        <v>1.16806426588503E-2</v>
      </c>
      <c r="F93" s="1">
        <v>1.9325332620597253</v>
      </c>
      <c r="G93" s="14">
        <v>1.06542942289888E-2</v>
      </c>
      <c r="H93">
        <v>1.4267306142638101</v>
      </c>
      <c r="I93" s="14">
        <v>0.900637476215844</v>
      </c>
      <c r="J93" t="s">
        <v>1</v>
      </c>
      <c r="K93" s="14" t="s">
        <v>0</v>
      </c>
      <c r="L93">
        <v>92391.439700000003</v>
      </c>
      <c r="M93" s="14" t="s">
        <v>958</v>
      </c>
      <c r="N93">
        <v>4284.7454262943902</v>
      </c>
      <c r="O93" s="14">
        <v>3472.7016390025701</v>
      </c>
      <c r="P93">
        <v>3495.9064503206801</v>
      </c>
      <c r="Q93" s="14">
        <v>3751.1178385392136</v>
      </c>
      <c r="R93">
        <v>3.5741607073987871</v>
      </c>
      <c r="S93" s="14">
        <v>0.12323810918530451</v>
      </c>
      <c r="T93">
        <v>3</v>
      </c>
      <c r="U93" s="14">
        <v>150</v>
      </c>
      <c r="V93">
        <v>5820.1298068711503</v>
      </c>
      <c r="W93">
        <v>5065.7515502567403</v>
      </c>
      <c r="X93">
        <v>5169.6226167370596</v>
      </c>
      <c r="Y93" s="14">
        <v>5351.8346579549834</v>
      </c>
      <c r="Z93">
        <v>3.7285026876732594</v>
      </c>
      <c r="AA93" s="14">
        <v>7.6397616289637163E-2</v>
      </c>
      <c r="AB93">
        <v>3</v>
      </c>
      <c r="AC93" s="14">
        <v>99</v>
      </c>
      <c r="AD93">
        <v>1.426730614263809</v>
      </c>
      <c r="AE93" s="14">
        <v>0.51271296049431991</v>
      </c>
    </row>
    <row r="94" spans="1:31" x14ac:dyDescent="0.3">
      <c r="A94" s="14" t="s">
        <v>129</v>
      </c>
      <c r="B94">
        <v>117</v>
      </c>
      <c r="C94" s="14">
        <v>14</v>
      </c>
      <c r="D94">
        <v>821.50110000000097</v>
      </c>
      <c r="E94" s="18">
        <v>3.2187797609051203E-5</v>
      </c>
      <c r="F94" s="1">
        <v>4.4923087381002897</v>
      </c>
      <c r="G94" s="14">
        <v>2.3901925035349901E-4</v>
      </c>
      <c r="H94">
        <v>1.5351767280731401</v>
      </c>
      <c r="I94" s="14">
        <v>1</v>
      </c>
      <c r="J94" t="s">
        <v>1</v>
      </c>
      <c r="K94" s="14" t="s">
        <v>0</v>
      </c>
      <c r="L94">
        <v>283476.60859999998</v>
      </c>
      <c r="M94" s="14" t="s">
        <v>130</v>
      </c>
      <c r="N94">
        <v>3556.8149489187999</v>
      </c>
      <c r="O94" s="14">
        <v>3415.9791226342199</v>
      </c>
      <c r="P94">
        <v>3471.4272068913701</v>
      </c>
      <c r="Q94" s="14">
        <v>3481.4070928147971</v>
      </c>
      <c r="R94">
        <v>3.5417548097898557</v>
      </c>
      <c r="S94" s="14">
        <v>2.0378635269939438E-2</v>
      </c>
      <c r="T94">
        <v>3</v>
      </c>
      <c r="U94" s="14">
        <v>157</v>
      </c>
      <c r="V94">
        <v>5528.3408457300902</v>
      </c>
      <c r="W94">
        <v>5251.8293003713898</v>
      </c>
      <c r="X94">
        <v>5253.5553034126197</v>
      </c>
      <c r="Y94" s="14">
        <v>5344.5751498380332</v>
      </c>
      <c r="Z94">
        <v>3.727913188045394</v>
      </c>
      <c r="AA94" s="14">
        <v>2.9777502684816534E-2</v>
      </c>
      <c r="AB94">
        <v>3</v>
      </c>
      <c r="AC94" s="14">
        <v>100</v>
      </c>
      <c r="AD94">
        <v>1.5351767280731372</v>
      </c>
      <c r="AE94" s="14">
        <v>0.61840474682574198</v>
      </c>
    </row>
    <row r="95" spans="1:31" x14ac:dyDescent="0.3">
      <c r="A95" s="14" t="s">
        <v>2365</v>
      </c>
      <c r="B95">
        <v>51</v>
      </c>
      <c r="C95" s="14">
        <v>30</v>
      </c>
      <c r="D95">
        <v>334.16289999999998</v>
      </c>
      <c r="E95" s="14">
        <v>0.27145019637636397</v>
      </c>
      <c r="F95" s="1">
        <v>0.5663098398246933</v>
      </c>
      <c r="G95" s="14">
        <v>9.9394645040791998E-2</v>
      </c>
      <c r="H95">
        <v>1.04434449717782</v>
      </c>
      <c r="I95" s="14">
        <v>0.16789724932750599</v>
      </c>
      <c r="J95" t="s">
        <v>0</v>
      </c>
      <c r="K95" s="14" t="s">
        <v>1</v>
      </c>
      <c r="L95">
        <v>193382.80960000001</v>
      </c>
      <c r="M95" s="14" t="s">
        <v>2366</v>
      </c>
      <c r="N95">
        <v>5861.2615863217998</v>
      </c>
      <c r="O95" s="14">
        <v>5437.5050107878897</v>
      </c>
      <c r="P95">
        <v>5323.6881193956397</v>
      </c>
      <c r="Q95" s="14">
        <v>5540.8182388351097</v>
      </c>
      <c r="R95">
        <v>3.7435739037845814</v>
      </c>
      <c r="S95" s="14">
        <v>5.1127286551163824E-2</v>
      </c>
      <c r="T95">
        <v>3</v>
      </c>
      <c r="U95" s="14">
        <v>92</v>
      </c>
      <c r="V95">
        <v>5418.1494494379904</v>
      </c>
      <c r="W95">
        <v>5365.2267003213001</v>
      </c>
      <c r="X95">
        <v>5133.2631981042596</v>
      </c>
      <c r="Y95" s="14">
        <v>5305.54644928785</v>
      </c>
      <c r="Z95">
        <v>3.7247301210721284</v>
      </c>
      <c r="AA95" s="14">
        <v>2.8560678799291785E-2</v>
      </c>
      <c r="AB95">
        <v>3</v>
      </c>
      <c r="AC95" s="14">
        <v>101</v>
      </c>
      <c r="AD95">
        <v>0.95753843937737204</v>
      </c>
      <c r="AE95" s="14">
        <v>-6.2597691206449493E-2</v>
      </c>
    </row>
    <row r="96" spans="1:31" x14ac:dyDescent="0.3">
      <c r="A96" s="14" t="s">
        <v>2771</v>
      </c>
      <c r="B96">
        <v>16</v>
      </c>
      <c r="C96" s="14">
        <v>4</v>
      </c>
      <c r="D96">
        <v>85.0518</v>
      </c>
      <c r="E96" s="14">
        <v>0.51609965439328498</v>
      </c>
      <c r="F96" s="1">
        <v>0.2872664317557399</v>
      </c>
      <c r="G96" s="14">
        <v>0.16119030375646301</v>
      </c>
      <c r="H96">
        <v>1.01639695387877</v>
      </c>
      <c r="I96" s="14">
        <v>8.6323749442848902E-2</v>
      </c>
      <c r="J96" t="s">
        <v>1</v>
      </c>
      <c r="K96" s="14" t="s">
        <v>0</v>
      </c>
      <c r="L96">
        <v>47329.1175</v>
      </c>
      <c r="M96" s="14" t="s">
        <v>2772</v>
      </c>
      <c r="N96">
        <v>4972.7859624707999</v>
      </c>
      <c r="O96" s="14">
        <v>5371.0234399123301</v>
      </c>
      <c r="P96">
        <v>5280.7443029313699</v>
      </c>
      <c r="Q96" s="14">
        <v>5208.184568438166</v>
      </c>
      <c r="R96">
        <v>3.7166863664268606</v>
      </c>
      <c r="S96" s="14">
        <v>4.0090523679647536E-2</v>
      </c>
      <c r="T96">
        <v>3</v>
      </c>
      <c r="U96" s="14">
        <v>96</v>
      </c>
      <c r="V96">
        <v>5317.8262032543398</v>
      </c>
      <c r="W96">
        <v>5259.3789017877698</v>
      </c>
      <c r="X96">
        <v>5303.5436867548096</v>
      </c>
      <c r="Y96" s="14">
        <v>5293.5829305989728</v>
      </c>
      <c r="Z96">
        <v>3.7237497212353148</v>
      </c>
      <c r="AA96" s="14">
        <v>5.7560672277729343E-3</v>
      </c>
      <c r="AB96">
        <v>3</v>
      </c>
      <c r="AC96" s="14">
        <v>102</v>
      </c>
      <c r="AD96">
        <v>1.0163969538787709</v>
      </c>
      <c r="AE96" s="14">
        <v>2.3463956782362308E-2</v>
      </c>
    </row>
    <row r="97" spans="1:31" x14ac:dyDescent="0.3">
      <c r="A97" s="14" t="s">
        <v>1515</v>
      </c>
      <c r="B97">
        <v>8</v>
      </c>
      <c r="C97" s="14">
        <v>4</v>
      </c>
      <c r="D97">
        <v>52.945099999999996</v>
      </c>
      <c r="E97" s="14">
        <v>5.3905391054181899E-2</v>
      </c>
      <c r="F97" s="1">
        <v>1.2683677990432707</v>
      </c>
      <c r="G97" s="14">
        <v>3.0914475001462501E-2</v>
      </c>
      <c r="H97">
        <v>1.17732531130045</v>
      </c>
      <c r="I97" s="14">
        <v>0.535993448108812</v>
      </c>
      <c r="J97" t="s">
        <v>1</v>
      </c>
      <c r="K97" s="14" t="s">
        <v>0</v>
      </c>
      <c r="L97">
        <v>37486.787600000003</v>
      </c>
      <c r="M97" s="14" t="s">
        <v>1516</v>
      </c>
      <c r="N97">
        <v>4783.3356185647099</v>
      </c>
      <c r="O97" s="14">
        <v>4312.7473900567502</v>
      </c>
      <c r="P97">
        <v>4290.3609218134497</v>
      </c>
      <c r="Q97" s="14">
        <v>4462.147976811636</v>
      </c>
      <c r="R97">
        <v>3.649543968558111</v>
      </c>
      <c r="S97" s="14">
        <v>6.2387392705992452E-2</v>
      </c>
      <c r="T97">
        <v>3</v>
      </c>
      <c r="U97" s="14">
        <v>112</v>
      </c>
      <c r="V97">
        <v>4881.4064948446103</v>
      </c>
      <c r="W97">
        <v>5130.1089992690004</v>
      </c>
      <c r="X97">
        <v>5748.6837734916699</v>
      </c>
      <c r="Y97" s="14">
        <v>5253.3997558684268</v>
      </c>
      <c r="Z97">
        <v>3.7204404495680299</v>
      </c>
      <c r="AA97" s="14">
        <v>8.5009775759149586E-2</v>
      </c>
      <c r="AB97">
        <v>3</v>
      </c>
      <c r="AC97" s="14">
        <v>103</v>
      </c>
      <c r="AD97">
        <v>1.1773253113004487</v>
      </c>
      <c r="AE97" s="14">
        <v>0.23551301209549785</v>
      </c>
    </row>
    <row r="98" spans="1:31" x14ac:dyDescent="0.3">
      <c r="A98" s="14" t="s">
        <v>935</v>
      </c>
      <c r="B98">
        <v>22</v>
      </c>
      <c r="C98" s="14">
        <v>8</v>
      </c>
      <c r="D98">
        <v>127.5795</v>
      </c>
      <c r="E98" s="14">
        <v>1.0956645268421999E-2</v>
      </c>
      <c r="F98" s="1">
        <v>1.9603223988110217</v>
      </c>
      <c r="G98" s="14">
        <v>1.0216486713423499E-2</v>
      </c>
      <c r="H98">
        <v>1.1524099087850099</v>
      </c>
      <c r="I98" s="14">
        <v>0.910204411769997</v>
      </c>
      <c r="J98" t="s">
        <v>1</v>
      </c>
      <c r="K98" s="14" t="s">
        <v>0</v>
      </c>
      <c r="L98">
        <v>69526.981400000004</v>
      </c>
      <c r="M98" s="14" t="s">
        <v>936</v>
      </c>
      <c r="N98">
        <v>4637.6617073835396</v>
      </c>
      <c r="O98" s="14">
        <v>4459.0436476038303</v>
      </c>
      <c r="P98">
        <v>4578.2551760317501</v>
      </c>
      <c r="Q98" s="14">
        <v>4558.3201770063743</v>
      </c>
      <c r="R98">
        <v>3.6588048268170428</v>
      </c>
      <c r="S98" s="14">
        <v>1.9955243176539426E-2</v>
      </c>
      <c r="T98">
        <v>3</v>
      </c>
      <c r="U98" s="14">
        <v>109</v>
      </c>
      <c r="V98">
        <v>5564.14065686914</v>
      </c>
      <c r="W98">
        <v>5079.05009351223</v>
      </c>
      <c r="X98">
        <v>5115.9692678089395</v>
      </c>
      <c r="Y98" s="14">
        <v>5253.0533393967698</v>
      </c>
      <c r="Z98">
        <v>3.7204118106428337</v>
      </c>
      <c r="AA98" s="14">
        <v>5.140652019088842E-2</v>
      </c>
      <c r="AB98">
        <v>3</v>
      </c>
      <c r="AC98" s="14">
        <v>104</v>
      </c>
      <c r="AD98">
        <v>1.1524099087850064</v>
      </c>
      <c r="AE98" s="14">
        <v>0.20465397041216671</v>
      </c>
    </row>
    <row r="99" spans="1:31" x14ac:dyDescent="0.3">
      <c r="A99" s="14" t="s">
        <v>3170</v>
      </c>
      <c r="B99">
        <v>7</v>
      </c>
      <c r="C99" s="14">
        <v>6</v>
      </c>
      <c r="D99">
        <v>52.753799999999998</v>
      </c>
      <c r="E99" s="14">
        <v>0.93001008140651098</v>
      </c>
      <c r="F99" s="1">
        <v>3.1512343622960751E-2</v>
      </c>
      <c r="G99" s="14">
        <v>0.25347398249842401</v>
      </c>
      <c r="H99">
        <v>1.00337784873312</v>
      </c>
      <c r="I99" s="14">
        <v>5.0620898235183003E-2</v>
      </c>
      <c r="J99" t="s">
        <v>1</v>
      </c>
      <c r="K99" s="14" t="s">
        <v>0</v>
      </c>
      <c r="L99">
        <v>14979.5303</v>
      </c>
      <c r="M99" s="14" t="s">
        <v>3171</v>
      </c>
      <c r="N99">
        <v>5551.2812498637304</v>
      </c>
      <c r="O99" s="14">
        <v>5348.7802552980002</v>
      </c>
      <c r="P99">
        <v>4750.2813568227402</v>
      </c>
      <c r="Q99" s="14">
        <v>5216.7809539948239</v>
      </c>
      <c r="R99">
        <v>3.7174026016316124</v>
      </c>
      <c r="S99" s="14">
        <v>7.9837544305674871E-2</v>
      </c>
      <c r="T99">
        <v>3</v>
      </c>
      <c r="U99" s="14">
        <v>95</v>
      </c>
      <c r="V99">
        <v>5487.5629046491304</v>
      </c>
      <c r="W99">
        <v>5063.5606285828999</v>
      </c>
      <c r="X99">
        <v>5152.0838195616998</v>
      </c>
      <c r="Y99" s="14">
        <v>5234.402450931243</v>
      </c>
      <c r="Z99">
        <v>3.7188671106422979</v>
      </c>
      <c r="AA99" s="14">
        <v>4.2730112444594508E-2</v>
      </c>
      <c r="AB99">
        <v>3</v>
      </c>
      <c r="AC99" s="14">
        <v>105</v>
      </c>
      <c r="AD99">
        <v>1.0033778487331206</v>
      </c>
      <c r="AE99" s="14">
        <v>4.8649936278113695E-3</v>
      </c>
    </row>
    <row r="100" spans="1:31" x14ac:dyDescent="0.3">
      <c r="A100" s="14" t="s">
        <v>437</v>
      </c>
      <c r="B100">
        <v>16</v>
      </c>
      <c r="C100" s="14">
        <v>9</v>
      </c>
      <c r="D100">
        <v>141.50749999999999</v>
      </c>
      <c r="E100" s="14">
        <v>1.3249954393140799E-3</v>
      </c>
      <c r="F100" s="1">
        <v>2.8777856165831261</v>
      </c>
      <c r="G100" s="14">
        <v>2.6918331310787102E-3</v>
      </c>
      <c r="H100">
        <v>1.1851999293836799</v>
      </c>
      <c r="I100" s="14">
        <v>0.99987809315764198</v>
      </c>
      <c r="J100" t="s">
        <v>0</v>
      </c>
      <c r="K100" s="14" t="s">
        <v>1</v>
      </c>
      <c r="L100">
        <v>46554.698700000001</v>
      </c>
      <c r="M100" s="14" t="s">
        <v>438</v>
      </c>
      <c r="N100">
        <v>6041.0780518603196</v>
      </c>
      <c r="O100" s="14">
        <v>5960.4912498178101</v>
      </c>
      <c r="P100">
        <v>6175.9927059942802</v>
      </c>
      <c r="Q100" s="14">
        <v>6059.1873358908024</v>
      </c>
      <c r="R100">
        <v>3.7824143800730128</v>
      </c>
      <c r="S100" s="14">
        <v>1.7970410349358156E-2</v>
      </c>
      <c r="T100">
        <v>3</v>
      </c>
      <c r="U100" s="14">
        <v>82</v>
      </c>
      <c r="V100">
        <v>5265.5814589636302</v>
      </c>
      <c r="W100">
        <v>4939.3401370014399</v>
      </c>
      <c r="X100">
        <v>5132.2055477438998</v>
      </c>
      <c r="Y100" s="14">
        <v>5112.3757145696572</v>
      </c>
      <c r="Z100">
        <v>3.7086227631410362</v>
      </c>
      <c r="AA100" s="14">
        <v>3.2083352709603545E-2</v>
      </c>
      <c r="AB100">
        <v>3</v>
      </c>
      <c r="AC100" s="14">
        <v>106</v>
      </c>
      <c r="AD100">
        <v>0.84373950352833116</v>
      </c>
      <c r="AE100" s="14">
        <v>-0.24513044545349977</v>
      </c>
    </row>
    <row r="101" spans="1:31" x14ac:dyDescent="0.3">
      <c r="A101" s="14" t="s">
        <v>761</v>
      </c>
      <c r="B101">
        <v>41</v>
      </c>
      <c r="C101" s="14">
        <v>15</v>
      </c>
      <c r="D101">
        <v>317.97989999999999</v>
      </c>
      <c r="E101" s="14">
        <v>6.1349721837312696E-3</v>
      </c>
      <c r="F101" s="1">
        <v>2.2121874020452741</v>
      </c>
      <c r="G101" s="14">
        <v>7.0595782573852099E-3</v>
      </c>
      <c r="H101">
        <v>1.2907586878541699</v>
      </c>
      <c r="I101" s="14">
        <v>0.97051602964362904</v>
      </c>
      <c r="J101" t="s">
        <v>0</v>
      </c>
      <c r="K101" s="14" t="s">
        <v>1</v>
      </c>
      <c r="L101">
        <v>105310.44839999999</v>
      </c>
      <c r="M101" s="14" t="s">
        <v>762</v>
      </c>
      <c r="N101">
        <v>7142.1586463315498</v>
      </c>
      <c r="O101" s="14">
        <v>6067.0778440055001</v>
      </c>
      <c r="P101">
        <v>6561.4679667840601</v>
      </c>
      <c r="Q101" s="14">
        <v>6590.2348190403709</v>
      </c>
      <c r="R101">
        <v>3.8189008893734639</v>
      </c>
      <c r="S101" s="14">
        <v>8.1653751441816802E-2</v>
      </c>
      <c r="T101">
        <v>3</v>
      </c>
      <c r="U101" s="14">
        <v>76</v>
      </c>
      <c r="V101">
        <v>5158.1253235613603</v>
      </c>
      <c r="W101">
        <v>5138.3228168628202</v>
      </c>
      <c r="X101">
        <v>5020.6708866722602</v>
      </c>
      <c r="Y101" s="14">
        <v>5105.7063423654809</v>
      </c>
      <c r="Z101">
        <v>3.7080558324898214</v>
      </c>
      <c r="AA101" s="14">
        <v>1.4553420917576951E-2</v>
      </c>
      <c r="AB101">
        <v>3</v>
      </c>
      <c r="AC101" s="14">
        <v>107</v>
      </c>
      <c r="AD101">
        <v>0.77473815160791826</v>
      </c>
      <c r="AE101" s="14">
        <v>-0.36821930864116087</v>
      </c>
    </row>
    <row r="102" spans="1:31" x14ac:dyDescent="0.3">
      <c r="A102" s="14" t="s">
        <v>2705</v>
      </c>
      <c r="B102">
        <v>34</v>
      </c>
      <c r="C102" s="14">
        <v>16</v>
      </c>
      <c r="D102">
        <v>280.7346</v>
      </c>
      <c r="E102" s="14">
        <v>0.45349229555319598</v>
      </c>
      <c r="F102" s="1">
        <v>0.34343008683355686</v>
      </c>
      <c r="G102" s="14">
        <v>0.14510903865010999</v>
      </c>
      <c r="H102">
        <v>1.0364157677285699</v>
      </c>
      <c r="I102" s="14">
        <v>9.9510720692998406E-2</v>
      </c>
      <c r="J102" t="s">
        <v>0</v>
      </c>
      <c r="K102" s="14" t="s">
        <v>1</v>
      </c>
      <c r="L102">
        <v>85059.057199999996</v>
      </c>
      <c r="M102" s="14" t="s">
        <v>2706</v>
      </c>
      <c r="N102">
        <v>5273.4262965289699</v>
      </c>
      <c r="O102" s="14">
        <v>5493.7346145224601</v>
      </c>
      <c r="P102">
        <v>4987.4095309946597</v>
      </c>
      <c r="Q102" s="14">
        <v>5251.5234806820299</v>
      </c>
      <c r="R102">
        <v>3.7202853116483516</v>
      </c>
      <c r="S102" s="14">
        <v>4.8342573129105587E-2</v>
      </c>
      <c r="T102">
        <v>3</v>
      </c>
      <c r="U102" s="14">
        <v>94</v>
      </c>
      <c r="V102">
        <v>5252.6688801831297</v>
      </c>
      <c r="W102">
        <v>5212.0145776607096</v>
      </c>
      <c r="X102">
        <v>4736.3303945159196</v>
      </c>
      <c r="Y102" s="14">
        <v>5067.0046174532536</v>
      </c>
      <c r="Z102">
        <v>3.7047513000541512</v>
      </c>
      <c r="AA102" s="14">
        <v>5.6659272914604396E-2</v>
      </c>
      <c r="AB102">
        <v>3</v>
      </c>
      <c r="AC102" s="14">
        <v>110</v>
      </c>
      <c r="AD102">
        <v>0.96486374593819535</v>
      </c>
      <c r="AE102" s="14">
        <v>-5.1602869541079378E-2</v>
      </c>
    </row>
    <row r="103" spans="1:31" x14ac:dyDescent="0.3">
      <c r="A103" s="14" t="s">
        <v>1695</v>
      </c>
      <c r="B103">
        <v>7</v>
      </c>
      <c r="C103" s="14">
        <v>1</v>
      </c>
      <c r="D103">
        <v>30.840199999999999</v>
      </c>
      <c r="E103" s="14">
        <v>8.0758193867264905E-2</v>
      </c>
      <c r="F103" s="1">
        <v>1.092813402485354</v>
      </c>
      <c r="G103" s="14">
        <v>4.1358065182308099E-2</v>
      </c>
      <c r="H103">
        <v>1.1184563200281099</v>
      </c>
      <c r="I103" s="14">
        <v>0.42654902730757199</v>
      </c>
      <c r="J103" t="s">
        <v>1</v>
      </c>
      <c r="K103" s="14" t="s">
        <v>0</v>
      </c>
      <c r="L103">
        <v>50148.2258</v>
      </c>
      <c r="M103" s="14" t="s">
        <v>1696</v>
      </c>
      <c r="N103">
        <v>4529.3184719759001</v>
      </c>
      <c r="O103" s="14">
        <v>4451.1554411618799</v>
      </c>
      <c r="P103">
        <v>4213.5208854102602</v>
      </c>
      <c r="Q103" s="14">
        <v>4397.9982661826798</v>
      </c>
      <c r="R103">
        <v>3.6432550538134385</v>
      </c>
      <c r="S103" s="14">
        <v>3.7397189002724554E-2</v>
      </c>
      <c r="T103">
        <v>3</v>
      </c>
      <c r="U103" s="14">
        <v>116</v>
      </c>
      <c r="V103">
        <v>5240.6706315933498</v>
      </c>
      <c r="W103">
        <v>4980.8291165524597</v>
      </c>
      <c r="X103">
        <v>4535.4071207082598</v>
      </c>
      <c r="Y103" s="14">
        <v>4918.9689562846897</v>
      </c>
      <c r="Z103">
        <v>3.6918740817264792</v>
      </c>
      <c r="AA103" s="14">
        <v>7.2510715046225832E-2</v>
      </c>
      <c r="AB103">
        <v>3</v>
      </c>
      <c r="AC103" s="14">
        <v>112</v>
      </c>
      <c r="AD103">
        <v>1.1184563200281104</v>
      </c>
      <c r="AE103" s="14">
        <v>0.16150891477044288</v>
      </c>
    </row>
    <row r="104" spans="1:31" x14ac:dyDescent="0.3">
      <c r="A104" s="14" t="s">
        <v>2445</v>
      </c>
      <c r="B104">
        <v>11</v>
      </c>
      <c r="C104" s="14">
        <v>6</v>
      </c>
      <c r="D104">
        <v>53.554099999999998</v>
      </c>
      <c r="E104" s="14">
        <v>0.31768316665673502</v>
      </c>
      <c r="F104" s="1">
        <v>0.49800579688760144</v>
      </c>
      <c r="G104" s="14">
        <v>0.112520133770061</v>
      </c>
      <c r="H104">
        <v>1.0423513441271499</v>
      </c>
      <c r="I104" s="14">
        <v>0.14424644143326501</v>
      </c>
      <c r="J104" t="s">
        <v>1</v>
      </c>
      <c r="K104" s="14" t="s">
        <v>0</v>
      </c>
      <c r="L104">
        <v>21748.577099999999</v>
      </c>
      <c r="M104" s="14" t="s">
        <v>2446</v>
      </c>
      <c r="N104">
        <v>4949.2105972385698</v>
      </c>
      <c r="O104" s="14">
        <v>4435.5038712165497</v>
      </c>
      <c r="P104">
        <v>4540.8200464842603</v>
      </c>
      <c r="Q104" s="14">
        <v>4641.8448383131263</v>
      </c>
      <c r="R104">
        <v>3.6666906193188122</v>
      </c>
      <c r="S104" s="14">
        <v>5.8456302818524042E-2</v>
      </c>
      <c r="T104">
        <v>3</v>
      </c>
      <c r="U104" s="14">
        <v>108</v>
      </c>
      <c r="V104">
        <v>4983.54548533038</v>
      </c>
      <c r="W104">
        <v>4821.3708924454904</v>
      </c>
      <c r="X104">
        <v>4710.3832415601901</v>
      </c>
      <c r="Y104" s="14">
        <v>4838.4332064453529</v>
      </c>
      <c r="Z104">
        <v>3.684704750083327</v>
      </c>
      <c r="AA104" s="14">
        <v>2.8393098122508308E-2</v>
      </c>
      <c r="AB104">
        <v>3</v>
      </c>
      <c r="AC104" s="14">
        <v>113</v>
      </c>
      <c r="AD104">
        <v>1.0423513441271484</v>
      </c>
      <c r="AE104" s="14">
        <v>5.9841647091616768E-2</v>
      </c>
    </row>
    <row r="105" spans="1:31" x14ac:dyDescent="0.3">
      <c r="A105" s="14" t="s">
        <v>513</v>
      </c>
      <c r="B105">
        <v>12</v>
      </c>
      <c r="C105" s="14">
        <v>7</v>
      </c>
      <c r="D105">
        <v>82.534400000000005</v>
      </c>
      <c r="E105" s="14">
        <v>2.13644565061177E-3</v>
      </c>
      <c r="F105" s="1">
        <v>2.670308150794189</v>
      </c>
      <c r="G105" s="14">
        <v>3.6806239872496501E-3</v>
      </c>
      <c r="H105">
        <v>1.1775282487868399</v>
      </c>
      <c r="I105" s="14">
        <v>0.99886814812885105</v>
      </c>
      <c r="J105" t="s">
        <v>1</v>
      </c>
      <c r="K105" s="14" t="s">
        <v>0</v>
      </c>
      <c r="L105">
        <v>19836.247500000001</v>
      </c>
      <c r="M105" s="14" t="s">
        <v>514</v>
      </c>
      <c r="N105">
        <v>4149.8523870809204</v>
      </c>
      <c r="O105" s="14">
        <v>4202.5348865851502</v>
      </c>
      <c r="P105">
        <v>3929.76249189587</v>
      </c>
      <c r="Q105" s="14">
        <v>4094.0499218539803</v>
      </c>
      <c r="R105">
        <v>3.6121531340405868</v>
      </c>
      <c r="S105" s="14">
        <v>3.5342744176804324E-2</v>
      </c>
      <c r="T105">
        <v>3</v>
      </c>
      <c r="U105" s="14">
        <v>130</v>
      </c>
      <c r="V105">
        <v>4864.8533775436399</v>
      </c>
      <c r="W105">
        <v>4879.6204766616602</v>
      </c>
      <c r="X105">
        <v>4718.1044505745704</v>
      </c>
      <c r="Y105" s="14">
        <v>4820.8594349266232</v>
      </c>
      <c r="Z105">
        <v>3.6831244686483884</v>
      </c>
      <c r="AA105" s="14">
        <v>1.8522468170867393E-2</v>
      </c>
      <c r="AB105">
        <v>3</v>
      </c>
      <c r="AC105" s="14">
        <v>114</v>
      </c>
      <c r="AD105">
        <v>1.1775282487868417</v>
      </c>
      <c r="AE105" s="14">
        <v>0.23576167036530854</v>
      </c>
    </row>
    <row r="106" spans="1:31" x14ac:dyDescent="0.3">
      <c r="A106" s="14" t="s">
        <v>2681</v>
      </c>
      <c r="B106">
        <v>41</v>
      </c>
      <c r="C106" s="14">
        <v>27</v>
      </c>
      <c r="D106">
        <v>280.52519999999998</v>
      </c>
      <c r="E106" s="14">
        <v>0.43805049104719401</v>
      </c>
      <c r="F106" s="1">
        <v>0.35847582849272713</v>
      </c>
      <c r="G106" s="14">
        <v>0.141428831615802</v>
      </c>
      <c r="H106">
        <v>1.04159236212618</v>
      </c>
      <c r="I106" s="14">
        <v>0.10332539906231</v>
      </c>
      <c r="J106" t="s">
        <v>0</v>
      </c>
      <c r="K106" s="14" t="s">
        <v>1</v>
      </c>
      <c r="L106">
        <v>124369.8521</v>
      </c>
      <c r="M106" s="14" t="s">
        <v>2682</v>
      </c>
      <c r="N106">
        <v>4710.5719785397696</v>
      </c>
      <c r="O106" s="14">
        <v>5128.22526934908</v>
      </c>
      <c r="P106">
        <v>5200.2667805973097</v>
      </c>
      <c r="Q106" s="14">
        <v>5013.0213428287198</v>
      </c>
      <c r="R106">
        <v>3.7000995536162473</v>
      </c>
      <c r="S106" s="14">
        <v>5.2741455055210246E-2</v>
      </c>
      <c r="T106">
        <v>3</v>
      </c>
      <c r="U106" s="14">
        <v>102</v>
      </c>
      <c r="V106">
        <v>5000.88240335519</v>
      </c>
      <c r="W106">
        <v>4968.5621847864204</v>
      </c>
      <c r="X106">
        <v>4469.08681370865</v>
      </c>
      <c r="Y106" s="14">
        <v>4812.8438006167535</v>
      </c>
      <c r="Z106">
        <v>3.6824017670106195</v>
      </c>
      <c r="AA106" s="14">
        <v>6.1946861562484017E-2</v>
      </c>
      <c r="AB106">
        <v>3</v>
      </c>
      <c r="AC106" s="14">
        <v>115</v>
      </c>
      <c r="AD106">
        <v>0.96006848394963917</v>
      </c>
      <c r="AE106" s="14">
        <v>-5.8790774542557336E-2</v>
      </c>
    </row>
    <row r="107" spans="1:31" x14ac:dyDescent="0.3">
      <c r="A107" s="14" t="s">
        <v>55</v>
      </c>
      <c r="B107">
        <v>17</v>
      </c>
      <c r="C107" s="14">
        <v>15</v>
      </c>
      <c r="D107">
        <v>124.363</v>
      </c>
      <c r="E107" s="18">
        <v>2.4063252034300901E-6</v>
      </c>
      <c r="F107" s="1">
        <v>5.6186456801918521</v>
      </c>
      <c r="G107" s="18">
        <v>4.9351986303201203E-5</v>
      </c>
      <c r="H107">
        <v>2.55531363910523</v>
      </c>
      <c r="I107" s="14">
        <v>1</v>
      </c>
      <c r="J107" t="s">
        <v>1</v>
      </c>
      <c r="K107" s="14" t="s">
        <v>0</v>
      </c>
      <c r="L107">
        <v>35959.553399999997</v>
      </c>
      <c r="M107" s="14" t="s">
        <v>56</v>
      </c>
      <c r="N107">
        <v>1878.62522847333</v>
      </c>
      <c r="O107" s="14">
        <v>1794.7813841558</v>
      </c>
      <c r="P107">
        <v>1823.54396727738</v>
      </c>
      <c r="Q107" s="14">
        <v>1832.3168599688368</v>
      </c>
      <c r="R107">
        <v>3.2630005777580968</v>
      </c>
      <c r="S107" s="14">
        <v>2.3251881971849114E-2</v>
      </c>
      <c r="T107">
        <v>3</v>
      </c>
      <c r="U107" s="14">
        <v>282</v>
      </c>
      <c r="V107">
        <v>4559.3618646392597</v>
      </c>
      <c r="W107">
        <v>4861.9425382875897</v>
      </c>
      <c r="X107">
        <v>4625.12838739566</v>
      </c>
      <c r="Y107" s="14">
        <v>4682.1442634408368</v>
      </c>
      <c r="Z107">
        <v>3.6704447907897118</v>
      </c>
      <c r="AA107" s="14">
        <v>3.3989595854274676E-2</v>
      </c>
      <c r="AB107">
        <v>3</v>
      </c>
      <c r="AC107" s="14">
        <v>116</v>
      </c>
      <c r="AD107">
        <v>2.55531363910523</v>
      </c>
      <c r="AE107" s="14">
        <v>1.353500378368993</v>
      </c>
    </row>
    <row r="108" spans="1:31" x14ac:dyDescent="0.3">
      <c r="A108" s="14" t="s">
        <v>1063</v>
      </c>
      <c r="B108">
        <v>9</v>
      </c>
      <c r="C108" s="14">
        <v>6</v>
      </c>
      <c r="D108">
        <v>63.558599999999998</v>
      </c>
      <c r="E108" s="14">
        <v>1.6459699305693999E-2</v>
      </c>
      <c r="F108" s="1">
        <v>1.7835781029676536</v>
      </c>
      <c r="G108" s="14">
        <v>1.3482200616289399E-2</v>
      </c>
      <c r="H108">
        <v>1.22391501090684</v>
      </c>
      <c r="I108" s="14">
        <v>0.83921552728568405</v>
      </c>
      <c r="J108" t="s">
        <v>1</v>
      </c>
      <c r="K108" s="14" t="s">
        <v>0</v>
      </c>
      <c r="L108">
        <v>30116.413100000002</v>
      </c>
      <c r="M108" s="14" t="s">
        <v>1064</v>
      </c>
      <c r="N108">
        <v>4171.5749463320199</v>
      </c>
      <c r="O108" s="14">
        <v>3671.1501436974399</v>
      </c>
      <c r="P108">
        <v>3546.56585494414</v>
      </c>
      <c r="Q108" s="14">
        <v>3796.4303149911998</v>
      </c>
      <c r="R108">
        <v>3.5793754326368132</v>
      </c>
      <c r="S108" s="14">
        <v>8.7135198392044894E-2</v>
      </c>
      <c r="T108">
        <v>3</v>
      </c>
      <c r="U108" s="14">
        <v>144</v>
      </c>
      <c r="V108">
        <v>4609.5756083116603</v>
      </c>
      <c r="W108">
        <v>4553.9521901101698</v>
      </c>
      <c r="X108">
        <v>4775.9963527167201</v>
      </c>
      <c r="Y108" s="14">
        <v>4646.508050379517</v>
      </c>
      <c r="Z108">
        <v>3.6671266939302747</v>
      </c>
      <c r="AA108" s="14">
        <v>2.4865440169953429E-2</v>
      </c>
      <c r="AB108">
        <v>3</v>
      </c>
      <c r="AC108" s="14">
        <v>118</v>
      </c>
      <c r="AD108">
        <v>1.2239150109068413</v>
      </c>
      <c r="AE108" s="14">
        <v>0.29150338025255151</v>
      </c>
    </row>
    <row r="109" spans="1:31" x14ac:dyDescent="0.3">
      <c r="A109" s="14" t="s">
        <v>693</v>
      </c>
      <c r="B109">
        <v>24</v>
      </c>
      <c r="C109" s="14">
        <v>13</v>
      </c>
      <c r="D109">
        <v>163.09059999999999</v>
      </c>
      <c r="E109" s="14">
        <v>4.3610455324635299E-3</v>
      </c>
      <c r="F109" s="1">
        <v>2.3604093789550009</v>
      </c>
      <c r="G109" s="14">
        <v>5.52435165046373E-3</v>
      </c>
      <c r="H109">
        <v>1.1245344553060901</v>
      </c>
      <c r="I109" s="14">
        <v>0.98742484512564799</v>
      </c>
      <c r="J109" t="s">
        <v>0</v>
      </c>
      <c r="K109" s="14" t="s">
        <v>1</v>
      </c>
      <c r="L109">
        <v>57181.649299999997</v>
      </c>
      <c r="M109" s="14" t="s">
        <v>694</v>
      </c>
      <c r="N109">
        <v>5240.6456426721797</v>
      </c>
      <c r="O109" s="14">
        <v>5128.42093145736</v>
      </c>
      <c r="P109">
        <v>5095.7924759636398</v>
      </c>
      <c r="Q109" s="14">
        <v>5154.9530166977265</v>
      </c>
      <c r="R109">
        <v>3.712224711388322</v>
      </c>
      <c r="S109" s="14">
        <v>1.4740005420253886E-2</v>
      </c>
      <c r="T109">
        <v>3</v>
      </c>
      <c r="U109" s="14">
        <v>98</v>
      </c>
      <c r="V109">
        <v>4494.2959292662599</v>
      </c>
      <c r="W109">
        <v>4503.9611486945196</v>
      </c>
      <c r="X109">
        <v>4753.9752143648202</v>
      </c>
      <c r="Y109" s="14">
        <v>4584.0774307751999</v>
      </c>
      <c r="Z109">
        <v>3.6612519447958061</v>
      </c>
      <c r="AA109" s="14">
        <v>3.2114452673088122E-2</v>
      </c>
      <c r="AB109">
        <v>3</v>
      </c>
      <c r="AC109" s="14">
        <v>119</v>
      </c>
      <c r="AD109">
        <v>0.88925687895246219</v>
      </c>
      <c r="AE109" s="14">
        <v>-0.16932786541781492</v>
      </c>
    </row>
    <row r="110" spans="1:31" x14ac:dyDescent="0.3">
      <c r="A110" s="14" t="s">
        <v>717</v>
      </c>
      <c r="B110">
        <v>6</v>
      </c>
      <c r="C110" s="14">
        <v>3</v>
      </c>
      <c r="D110">
        <v>41.088299999999997</v>
      </c>
      <c r="E110" s="14">
        <v>5.0308318444454202E-3</v>
      </c>
      <c r="F110" s="1">
        <v>2.2983601987247266</v>
      </c>
      <c r="G110" s="14">
        <v>6.13770294183203E-3</v>
      </c>
      <c r="H110">
        <v>1.13956931682707</v>
      </c>
      <c r="I110" s="14">
        <v>0.98166755384192395</v>
      </c>
      <c r="J110" t="s">
        <v>1</v>
      </c>
      <c r="K110" s="14" t="s">
        <v>0</v>
      </c>
      <c r="L110">
        <v>12022.655699999999</v>
      </c>
      <c r="M110" s="14" t="s">
        <v>718</v>
      </c>
      <c r="N110">
        <v>4056.68285393204</v>
      </c>
      <c r="O110" s="14">
        <v>4049.7041959859398</v>
      </c>
      <c r="P110">
        <v>3898.7933336260699</v>
      </c>
      <c r="Q110" s="14">
        <v>4001.7267945146832</v>
      </c>
      <c r="R110">
        <v>3.6022474352035179</v>
      </c>
      <c r="S110" s="14">
        <v>2.2293190407013313E-2</v>
      </c>
      <c r="T110">
        <v>3</v>
      </c>
      <c r="U110" s="14">
        <v>136</v>
      </c>
      <c r="V110">
        <v>4711.64330741299</v>
      </c>
      <c r="W110">
        <v>4405.2743738415702</v>
      </c>
      <c r="X110">
        <v>4563.8175268064297</v>
      </c>
      <c r="Y110" s="14">
        <v>4560.245069353663</v>
      </c>
      <c r="Z110">
        <v>3.6589881824469068</v>
      </c>
      <c r="AA110" s="14">
        <v>3.3598129951774622E-2</v>
      </c>
      <c r="AB110">
        <v>3</v>
      </c>
      <c r="AC110" s="14">
        <v>120</v>
      </c>
      <c r="AD110">
        <v>1.1395693168270662</v>
      </c>
      <c r="AE110" s="14">
        <v>0.18848868239271746</v>
      </c>
    </row>
    <row r="111" spans="1:31" x14ac:dyDescent="0.3">
      <c r="A111" s="14" t="s">
        <v>819</v>
      </c>
      <c r="B111">
        <v>12</v>
      </c>
      <c r="C111" s="14">
        <v>7</v>
      </c>
      <c r="D111">
        <v>75.334599999999995</v>
      </c>
      <c r="E111" s="14">
        <v>7.54552521720486E-3</v>
      </c>
      <c r="F111" s="1">
        <v>2.1223105251401995</v>
      </c>
      <c r="G111" s="14">
        <v>8.0640653829597304E-3</v>
      </c>
      <c r="H111">
        <v>1.1583300739116</v>
      </c>
      <c r="I111" s="14">
        <v>0.95416679155832695</v>
      </c>
      <c r="J111" t="s">
        <v>1</v>
      </c>
      <c r="K111" s="14" t="s">
        <v>0</v>
      </c>
      <c r="L111">
        <v>68683.5579</v>
      </c>
      <c r="M111" s="14" t="s">
        <v>820</v>
      </c>
      <c r="N111">
        <v>3953.5597821021802</v>
      </c>
      <c r="O111" s="14">
        <v>3806.73631769658</v>
      </c>
      <c r="P111">
        <v>3791.9192541725001</v>
      </c>
      <c r="Q111" s="14">
        <v>3850.7384513237535</v>
      </c>
      <c r="R111">
        <v>3.5855440216078418</v>
      </c>
      <c r="S111" s="14">
        <v>2.320426211545356E-2</v>
      </c>
      <c r="T111">
        <v>3</v>
      </c>
      <c r="U111" s="14">
        <v>142</v>
      </c>
      <c r="V111">
        <v>4678.89389510609</v>
      </c>
      <c r="W111">
        <v>4425.1518586365401</v>
      </c>
      <c r="X111">
        <v>4277.2327110656297</v>
      </c>
      <c r="Y111" s="14">
        <v>4460.4261549360863</v>
      </c>
      <c r="Z111">
        <v>3.6493763537560118</v>
      </c>
      <c r="AA111" s="14">
        <v>4.5542884814336035E-2</v>
      </c>
      <c r="AB111">
        <v>3</v>
      </c>
      <c r="AC111" s="14">
        <v>121</v>
      </c>
      <c r="AD111">
        <v>1.1583300739116007</v>
      </c>
      <c r="AE111" s="14">
        <v>0.21204641752518824</v>
      </c>
    </row>
    <row r="112" spans="1:31" x14ac:dyDescent="0.3">
      <c r="A112" s="14" t="s">
        <v>471</v>
      </c>
      <c r="B112">
        <v>13</v>
      </c>
      <c r="C112" s="14">
        <v>9</v>
      </c>
      <c r="D112">
        <v>78.474199999999996</v>
      </c>
      <c r="E112" s="14">
        <v>1.7159665105998E-3</v>
      </c>
      <c r="F112" s="1">
        <v>2.7654911922470067</v>
      </c>
      <c r="G112" s="14">
        <v>3.2115649623740698E-3</v>
      </c>
      <c r="H112">
        <v>1.3480775743223701</v>
      </c>
      <c r="I112" s="14">
        <v>0.99956263419470304</v>
      </c>
      <c r="J112" t="s">
        <v>0</v>
      </c>
      <c r="K112" s="14" t="s">
        <v>1</v>
      </c>
      <c r="L112">
        <v>43476.19</v>
      </c>
      <c r="M112" s="14" t="s">
        <v>472</v>
      </c>
      <c r="N112">
        <v>6041.7226767792799</v>
      </c>
      <c r="O112" s="14">
        <v>5862.5061280582304</v>
      </c>
      <c r="P112">
        <v>5930.9252977015904</v>
      </c>
      <c r="Q112" s="14">
        <v>5945.0513675130342</v>
      </c>
      <c r="R112">
        <v>3.7741556114410151</v>
      </c>
      <c r="S112" s="14">
        <v>1.5212567429877635E-2</v>
      </c>
      <c r="T112">
        <v>3</v>
      </c>
      <c r="U112" s="14">
        <v>84</v>
      </c>
      <c r="V112">
        <v>4182.3557850102197</v>
      </c>
      <c r="W112">
        <v>4292.2110690850895</v>
      </c>
      <c r="X112">
        <v>4755.4982714255102</v>
      </c>
      <c r="Y112" s="14">
        <v>4410.0217085069389</v>
      </c>
      <c r="Z112">
        <v>3.6444407273049291</v>
      </c>
      <c r="AA112" s="14">
        <v>6.8977369144823858E-2</v>
      </c>
      <c r="AB112">
        <v>3</v>
      </c>
      <c r="AC112" s="14">
        <v>122</v>
      </c>
      <c r="AD112">
        <v>0.74179707388327631</v>
      </c>
      <c r="AE112" s="14">
        <v>-0.43090351793672343</v>
      </c>
    </row>
    <row r="113" spans="1:31" x14ac:dyDescent="0.3">
      <c r="A113" s="14" t="s">
        <v>2191</v>
      </c>
      <c r="B113">
        <v>23</v>
      </c>
      <c r="C113" s="14">
        <v>18</v>
      </c>
      <c r="D113">
        <v>153.33029999999999</v>
      </c>
      <c r="E113" s="14">
        <v>0.202777322494295</v>
      </c>
      <c r="F113" s="1">
        <v>0.69298061574049508</v>
      </c>
      <c r="G113" s="14">
        <v>8.0197552798305302E-2</v>
      </c>
      <c r="H113">
        <v>1.0754887904876</v>
      </c>
      <c r="I113" s="14">
        <v>0.21803690774179699</v>
      </c>
      <c r="J113" t="s">
        <v>0</v>
      </c>
      <c r="K113" s="14" t="s">
        <v>1</v>
      </c>
      <c r="L113">
        <v>118932.7159</v>
      </c>
      <c r="M113" s="14" t="s">
        <v>2192</v>
      </c>
      <c r="N113">
        <v>5109.3813032330399</v>
      </c>
      <c r="O113" s="14">
        <v>4522.3507632143601</v>
      </c>
      <c r="P113">
        <v>4589.4302462359601</v>
      </c>
      <c r="Q113" s="14">
        <v>4740.3874375611194</v>
      </c>
      <c r="R113">
        <v>3.6758138385345411</v>
      </c>
      <c r="S113" s="14">
        <v>6.7782086234526764E-2</v>
      </c>
      <c r="T113">
        <v>3</v>
      </c>
      <c r="U113" s="14">
        <v>106</v>
      </c>
      <c r="V113">
        <v>4651.5825853436199</v>
      </c>
      <c r="W113">
        <v>4255.48052388006</v>
      </c>
      <c r="X113">
        <v>4315.9127492562302</v>
      </c>
      <c r="Y113" s="14">
        <v>4407.6586194933034</v>
      </c>
      <c r="Z113">
        <v>3.6442079503147768</v>
      </c>
      <c r="AA113" s="14">
        <v>4.8414467581239719E-2</v>
      </c>
      <c r="AB113">
        <v>3</v>
      </c>
      <c r="AC113" s="14">
        <v>123</v>
      </c>
      <c r="AD113">
        <v>0.92980978402073367</v>
      </c>
      <c r="AE113" s="14">
        <v>-0.1049924880411036</v>
      </c>
    </row>
    <row r="114" spans="1:31" x14ac:dyDescent="0.3">
      <c r="A114" s="14" t="s">
        <v>2147</v>
      </c>
      <c r="B114">
        <v>26</v>
      </c>
      <c r="C114" s="14">
        <v>20</v>
      </c>
      <c r="D114">
        <v>171.4434</v>
      </c>
      <c r="E114" s="14">
        <v>0.19196562415431201</v>
      </c>
      <c r="F114" s="1">
        <v>0.71677653471689107</v>
      </c>
      <c r="G114" s="14">
        <v>7.7486966187669204E-2</v>
      </c>
      <c r="H114">
        <v>1.04652185161935</v>
      </c>
      <c r="I114" s="14">
        <v>0.228361944709736</v>
      </c>
      <c r="J114" t="s">
        <v>1</v>
      </c>
      <c r="K114" s="14" t="s">
        <v>0</v>
      </c>
      <c r="L114">
        <v>56560.008800000003</v>
      </c>
      <c r="M114" s="14" t="s">
        <v>2148</v>
      </c>
      <c r="N114">
        <v>4167.3584771372298</v>
      </c>
      <c r="O114" s="14">
        <v>4273.4979052971003</v>
      </c>
      <c r="P114">
        <v>4048.8407296476598</v>
      </c>
      <c r="Q114" s="14">
        <v>4163.232370693996</v>
      </c>
      <c r="R114">
        <v>3.6194306516971926</v>
      </c>
      <c r="S114" s="14">
        <v>2.6994748125078138E-2</v>
      </c>
      <c r="T114">
        <v>3</v>
      </c>
      <c r="U114" s="14">
        <v>127</v>
      </c>
      <c r="V114">
        <v>4389.2046818009403</v>
      </c>
      <c r="W114">
        <v>4520.0520663519301</v>
      </c>
      <c r="X114">
        <v>4161.4841997479998</v>
      </c>
      <c r="Y114" s="14">
        <v>4356.9136493002907</v>
      </c>
      <c r="Z114">
        <v>3.6391789526362319</v>
      </c>
      <c r="AA114" s="14">
        <v>4.1646870105720449E-2</v>
      </c>
      <c r="AB114">
        <v>3</v>
      </c>
      <c r="AC114" s="14">
        <v>125</v>
      </c>
      <c r="AD114">
        <v>1.0465218516193484</v>
      </c>
      <c r="AE114" s="14">
        <v>6.5602435715686178E-2</v>
      </c>
    </row>
    <row r="115" spans="1:31" x14ac:dyDescent="0.3">
      <c r="A115" s="14" t="s">
        <v>1137</v>
      </c>
      <c r="B115">
        <v>23</v>
      </c>
      <c r="C115" s="14">
        <v>2</v>
      </c>
      <c r="D115">
        <v>152.43450000000001</v>
      </c>
      <c r="E115" s="14">
        <v>2.0647232681317899E-2</v>
      </c>
      <c r="F115" s="1">
        <v>1.6851381479673651</v>
      </c>
      <c r="G115" s="14">
        <v>1.58232302637491E-2</v>
      </c>
      <c r="H115">
        <v>1.1841906816960901</v>
      </c>
      <c r="I115" s="14">
        <v>0.78992612129832496</v>
      </c>
      <c r="J115" t="s">
        <v>1</v>
      </c>
      <c r="K115" s="14" t="s">
        <v>0</v>
      </c>
      <c r="L115">
        <v>228840.3357</v>
      </c>
      <c r="M115" s="14" t="s">
        <v>1138</v>
      </c>
      <c r="N115">
        <v>3973.91012262909</v>
      </c>
      <c r="O115" s="14">
        <v>3591.0097858969898</v>
      </c>
      <c r="P115">
        <v>3436.4925675024901</v>
      </c>
      <c r="Q115" s="14">
        <v>3667.1374920095236</v>
      </c>
      <c r="R115">
        <v>3.5643271932716569</v>
      </c>
      <c r="S115" s="14">
        <v>7.544807752902967E-2</v>
      </c>
      <c r="T115">
        <v>3</v>
      </c>
      <c r="U115" s="14">
        <v>152</v>
      </c>
      <c r="V115">
        <v>4481.4641443568298</v>
      </c>
      <c r="W115">
        <v>4299.8341698507602</v>
      </c>
      <c r="X115">
        <v>4246.4718254005402</v>
      </c>
      <c r="Y115" s="14">
        <v>4342.5900465360437</v>
      </c>
      <c r="Z115">
        <v>3.6377488326017531</v>
      </c>
      <c r="AA115" s="14">
        <v>2.8368442713208434E-2</v>
      </c>
      <c r="AB115">
        <v>3</v>
      </c>
      <c r="AC115" s="14">
        <v>126</v>
      </c>
      <c r="AD115">
        <v>1.184190681696089</v>
      </c>
      <c r="AE115" s="14">
        <v>0.24390140646333278</v>
      </c>
    </row>
    <row r="116" spans="1:31" x14ac:dyDescent="0.3">
      <c r="A116" s="14" t="s">
        <v>2369</v>
      </c>
      <c r="B116">
        <v>18</v>
      </c>
      <c r="C116" s="14">
        <v>14</v>
      </c>
      <c r="D116">
        <v>130.2877</v>
      </c>
      <c r="E116" s="14">
        <v>0.27191467488603499</v>
      </c>
      <c r="F116" s="1">
        <v>0.56556735346418374</v>
      </c>
      <c r="G116" s="14">
        <v>9.9413863940713207E-2</v>
      </c>
      <c r="H116">
        <v>1.3331568034119099</v>
      </c>
      <c r="I116" s="14">
        <v>0.16762739344319699</v>
      </c>
      <c r="J116" t="s">
        <v>1</v>
      </c>
      <c r="K116" s="14" t="s">
        <v>0</v>
      </c>
      <c r="L116">
        <v>47982.549500000001</v>
      </c>
      <c r="M116" s="14" t="s">
        <v>2370</v>
      </c>
      <c r="N116">
        <v>1715.8131995384999</v>
      </c>
      <c r="O116" s="14">
        <v>4010.6404741613501</v>
      </c>
      <c r="P116">
        <v>3961.4842752095201</v>
      </c>
      <c r="Q116" s="14">
        <v>3229.3126496364566</v>
      </c>
      <c r="R116">
        <v>3.509110093774896</v>
      </c>
      <c r="S116" s="14">
        <v>0.40595616843809301</v>
      </c>
      <c r="T116">
        <v>3</v>
      </c>
      <c r="U116" s="14">
        <v>172</v>
      </c>
      <c r="V116">
        <v>4380.9316666056102</v>
      </c>
      <c r="W116">
        <v>4269.0642732190199</v>
      </c>
      <c r="X116">
        <v>4265.5444477962901</v>
      </c>
      <c r="Y116" s="14">
        <v>4305.1801292069731</v>
      </c>
      <c r="Z116">
        <v>3.6339913270983932</v>
      </c>
      <c r="AA116" s="14">
        <v>1.5243580052456787E-2</v>
      </c>
      <c r="AB116">
        <v>3</v>
      </c>
      <c r="AC116" s="14">
        <v>127</v>
      </c>
      <c r="AD116">
        <v>1.3331568034119068</v>
      </c>
      <c r="AE116" s="14">
        <v>0.41484647750150955</v>
      </c>
    </row>
    <row r="117" spans="1:31" x14ac:dyDescent="0.3">
      <c r="A117" s="14" t="s">
        <v>2807</v>
      </c>
      <c r="B117">
        <v>158</v>
      </c>
      <c r="C117" s="14">
        <v>98</v>
      </c>
      <c r="D117">
        <v>1080.2574999999999</v>
      </c>
      <c r="E117" s="14">
        <v>0.543198485928027</v>
      </c>
      <c r="F117" s="1">
        <v>0.26504144924673639</v>
      </c>
      <c r="G117" s="14">
        <v>0.16746797012124501</v>
      </c>
      <c r="H117">
        <v>1.0277890597924</v>
      </c>
      <c r="I117" s="14">
        <v>8.1573352512001193E-2</v>
      </c>
      <c r="J117" t="s">
        <v>0</v>
      </c>
      <c r="K117" s="14" t="s">
        <v>1</v>
      </c>
      <c r="L117">
        <v>533787.30790000001</v>
      </c>
      <c r="M117" s="14" t="s">
        <v>2808</v>
      </c>
      <c r="N117">
        <v>4758.2078347494898</v>
      </c>
      <c r="O117" s="14">
        <v>4210.5141230845402</v>
      </c>
      <c r="P117">
        <v>4273.7704969844499</v>
      </c>
      <c r="Q117" s="14">
        <v>4414.16415160616</v>
      </c>
      <c r="R117">
        <v>3.6448484794398603</v>
      </c>
      <c r="S117" s="14">
        <v>6.7877985889001277E-2</v>
      </c>
      <c r="T117">
        <v>3</v>
      </c>
      <c r="U117" s="14">
        <v>115</v>
      </c>
      <c r="V117">
        <v>4278.5499308540602</v>
      </c>
      <c r="W117">
        <v>4254.4952494858298</v>
      </c>
      <c r="X117">
        <v>4351.4006392072297</v>
      </c>
      <c r="Y117" s="14">
        <v>4294.8152731823729</v>
      </c>
      <c r="Z117">
        <v>3.6329444888743971</v>
      </c>
      <c r="AA117" s="14">
        <v>1.174875726832272E-2</v>
      </c>
      <c r="AB117">
        <v>3</v>
      </c>
      <c r="AC117" s="14">
        <v>128</v>
      </c>
      <c r="AD117">
        <v>0.97296229267315304</v>
      </c>
      <c r="AE117" s="14">
        <v>-3.9544200700685553E-2</v>
      </c>
    </row>
    <row r="118" spans="1:31" x14ac:dyDescent="0.3">
      <c r="A118" s="14" t="s">
        <v>3092</v>
      </c>
      <c r="B118">
        <v>44</v>
      </c>
      <c r="C118" s="14">
        <v>33</v>
      </c>
      <c r="D118">
        <v>309.53750000000002</v>
      </c>
      <c r="E118" s="14">
        <v>0.83333821208507597</v>
      </c>
      <c r="F118" s="1">
        <v>7.9178703477115073E-2</v>
      </c>
      <c r="G118" s="14">
        <v>0.23306131219654999</v>
      </c>
      <c r="H118">
        <v>1.0074329953905701</v>
      </c>
      <c r="I118" s="14">
        <v>5.35853206589363E-2</v>
      </c>
      <c r="J118" t="s">
        <v>1</v>
      </c>
      <c r="K118" s="14" t="s">
        <v>0</v>
      </c>
      <c r="L118">
        <v>76215.593099999998</v>
      </c>
      <c r="M118" s="14" t="s">
        <v>3093</v>
      </c>
      <c r="N118">
        <v>4363.8834560755104</v>
      </c>
      <c r="O118" s="14">
        <v>4368.0648250102404</v>
      </c>
      <c r="P118">
        <v>4043.7266558176502</v>
      </c>
      <c r="Q118" s="14">
        <v>4258.5583123011338</v>
      </c>
      <c r="R118">
        <v>3.6292625984025371</v>
      </c>
      <c r="S118" s="14">
        <v>4.3691175462627289E-2</v>
      </c>
      <c r="T118">
        <v>3</v>
      </c>
      <c r="U118" s="14">
        <v>121</v>
      </c>
      <c r="V118">
        <v>4472.9768950310799</v>
      </c>
      <c r="W118">
        <v>4243.3223700293302</v>
      </c>
      <c r="X118">
        <v>4154.3372047604398</v>
      </c>
      <c r="Y118" s="14">
        <v>4290.21215660695</v>
      </c>
      <c r="Z118">
        <v>3.632478769146374</v>
      </c>
      <c r="AA118" s="14">
        <v>3.8322932184765776E-2</v>
      </c>
      <c r="AB118">
        <v>3</v>
      </c>
      <c r="AC118" s="14">
        <v>129</v>
      </c>
      <c r="AD118">
        <v>1.0074329953905719</v>
      </c>
      <c r="AE118" s="14">
        <v>1.0683887951905394E-2</v>
      </c>
    </row>
    <row r="119" spans="1:31" x14ac:dyDescent="0.3">
      <c r="A119" s="14" t="s">
        <v>1957</v>
      </c>
      <c r="B119">
        <v>27</v>
      </c>
      <c r="C119" s="14">
        <v>17</v>
      </c>
      <c r="D119">
        <v>178.9829</v>
      </c>
      <c r="E119" s="14">
        <v>0.13114159816917401</v>
      </c>
      <c r="F119" s="1">
        <v>0.88225952806751939</v>
      </c>
      <c r="G119" s="14">
        <v>5.81090557848618E-2</v>
      </c>
      <c r="H119">
        <v>1.0763408464961799</v>
      </c>
      <c r="I119" s="14">
        <v>0.30786907080454201</v>
      </c>
      <c r="J119" t="s">
        <v>1</v>
      </c>
      <c r="K119" s="14" t="s">
        <v>0</v>
      </c>
      <c r="L119">
        <v>59864.782299999999</v>
      </c>
      <c r="M119" s="14" t="s">
        <v>1958</v>
      </c>
      <c r="N119">
        <v>4068.5857063285598</v>
      </c>
      <c r="O119" s="14">
        <v>3826.9184382026801</v>
      </c>
      <c r="P119">
        <v>3965.82760499192</v>
      </c>
      <c r="Q119" s="14">
        <v>3953.7772498410536</v>
      </c>
      <c r="R119">
        <v>3.5970121981365066</v>
      </c>
      <c r="S119" s="14">
        <v>3.0675337289546814E-2</v>
      </c>
      <c r="T119">
        <v>3</v>
      </c>
      <c r="U119" s="14">
        <v>137</v>
      </c>
      <c r="V119">
        <v>4431.0411895365896</v>
      </c>
      <c r="W119">
        <v>4362.5350549135301</v>
      </c>
      <c r="X119">
        <v>3973.2596114036501</v>
      </c>
      <c r="Y119" s="14">
        <v>4255.6119519512567</v>
      </c>
      <c r="Z119">
        <v>3.6289620199426253</v>
      </c>
      <c r="AA119" s="14">
        <v>5.8020265853286096E-2</v>
      </c>
      <c r="AB119">
        <v>3</v>
      </c>
      <c r="AC119" s="14">
        <v>130</v>
      </c>
      <c r="AD119">
        <v>1.0763408464961797</v>
      </c>
      <c r="AE119" s="14">
        <v>0.10613501068439138</v>
      </c>
    </row>
    <row r="120" spans="1:31" x14ac:dyDescent="0.3">
      <c r="A120" s="14" t="s">
        <v>1131</v>
      </c>
      <c r="B120">
        <v>18</v>
      </c>
      <c r="C120" s="14">
        <v>11</v>
      </c>
      <c r="D120">
        <v>118.3557</v>
      </c>
      <c r="E120" s="14">
        <v>2.03420682848909E-2</v>
      </c>
      <c r="F120" s="1">
        <v>1.6916048921679967</v>
      </c>
      <c r="G120" s="14">
        <v>1.5673028076199701E-2</v>
      </c>
      <c r="H120">
        <v>1.1140341034269501</v>
      </c>
      <c r="I120" s="14">
        <v>0.79335333976175004</v>
      </c>
      <c r="J120" t="s">
        <v>1</v>
      </c>
      <c r="K120" s="14" t="s">
        <v>0</v>
      </c>
      <c r="L120">
        <v>48312.689400000003</v>
      </c>
      <c r="M120" s="14" t="s">
        <v>1132</v>
      </c>
      <c r="N120">
        <v>3762.5081361141201</v>
      </c>
      <c r="O120" s="14">
        <v>3878.7969865356599</v>
      </c>
      <c r="P120">
        <v>3723.31991365466</v>
      </c>
      <c r="Q120" s="14">
        <v>3788.2083454348135</v>
      </c>
      <c r="R120">
        <v>3.5784338564939615</v>
      </c>
      <c r="S120" s="14">
        <v>2.1345698732515721E-2</v>
      </c>
      <c r="T120">
        <v>3</v>
      </c>
      <c r="U120" s="14">
        <v>145</v>
      </c>
      <c r="V120">
        <v>4094.10341285092</v>
      </c>
      <c r="W120">
        <v>4442.4082665752203</v>
      </c>
      <c r="X120">
        <v>4124.0681836766898</v>
      </c>
      <c r="Y120" s="14">
        <v>4220.1932877009431</v>
      </c>
      <c r="Z120">
        <v>3.6253323423975905</v>
      </c>
      <c r="AA120" s="14">
        <v>4.5738698828018294E-2</v>
      </c>
      <c r="AB120">
        <v>3</v>
      </c>
      <c r="AC120" s="14">
        <v>131</v>
      </c>
      <c r="AD120">
        <v>1.114034103426945</v>
      </c>
      <c r="AE120" s="14">
        <v>0.15579339793094421</v>
      </c>
    </row>
    <row r="121" spans="1:31" x14ac:dyDescent="0.3">
      <c r="A121" s="14" t="s">
        <v>2631</v>
      </c>
      <c r="B121">
        <v>49</v>
      </c>
      <c r="C121" s="14">
        <v>17</v>
      </c>
      <c r="D121">
        <v>281.64530000000002</v>
      </c>
      <c r="E121" s="14">
        <v>0.41275689659790599</v>
      </c>
      <c r="F121" s="1">
        <v>0.38430566154332285</v>
      </c>
      <c r="G121" s="14">
        <v>0.135807671651515</v>
      </c>
      <c r="H121">
        <v>1.04212473382517</v>
      </c>
      <c r="I121" s="14">
        <v>0.11014805674650099</v>
      </c>
      <c r="J121" t="s">
        <v>0</v>
      </c>
      <c r="K121" s="14" t="s">
        <v>1</v>
      </c>
      <c r="L121">
        <v>38830.164799999999</v>
      </c>
      <c r="M121" s="14" t="s">
        <v>2632</v>
      </c>
      <c r="N121">
        <v>4509.9517599931196</v>
      </c>
      <c r="O121" s="14">
        <v>4081.2337531848998</v>
      </c>
      <c r="P121">
        <v>4200.2371996859802</v>
      </c>
      <c r="Q121" s="14">
        <v>4263.8075709546665</v>
      </c>
      <c r="R121">
        <v>3.6297975964035234</v>
      </c>
      <c r="S121" s="14">
        <v>5.1905668982895996E-2</v>
      </c>
      <c r="T121">
        <v>3</v>
      </c>
      <c r="U121" s="14">
        <v>120</v>
      </c>
      <c r="V121">
        <v>4335.1927417102197</v>
      </c>
      <c r="W121">
        <v>4092.1276634302599</v>
      </c>
      <c r="X121">
        <v>3847.04781363548</v>
      </c>
      <c r="Y121" s="14">
        <v>4091.4560729253194</v>
      </c>
      <c r="Z121">
        <v>3.6118778928239696</v>
      </c>
      <c r="AA121" s="14">
        <v>5.9654351083690403E-2</v>
      </c>
      <c r="AB121">
        <v>3</v>
      </c>
      <c r="AC121" s="14">
        <v>132</v>
      </c>
      <c r="AD121">
        <v>0.95957803086531934</v>
      </c>
      <c r="AE121" s="14">
        <v>-5.9527966772972687E-2</v>
      </c>
    </row>
    <row r="122" spans="1:31" x14ac:dyDescent="0.3">
      <c r="A122" s="14" t="s">
        <v>1629</v>
      </c>
      <c r="B122">
        <v>28</v>
      </c>
      <c r="C122" s="14">
        <v>18</v>
      </c>
      <c r="D122">
        <v>185.5522</v>
      </c>
      <c r="E122" s="14">
        <v>7.0872722853862605E-2</v>
      </c>
      <c r="F122" s="1">
        <v>1.1495208817905973</v>
      </c>
      <c r="G122" s="14">
        <v>3.7777861412182902E-2</v>
      </c>
      <c r="H122">
        <v>1.0738708450766901</v>
      </c>
      <c r="I122" s="14">
        <v>0.46116400102329902</v>
      </c>
      <c r="J122" t="s">
        <v>0</v>
      </c>
      <c r="K122" s="14" t="s">
        <v>1</v>
      </c>
      <c r="L122">
        <v>90006.289499999999</v>
      </c>
      <c r="M122" s="14" t="s">
        <v>1630</v>
      </c>
      <c r="N122">
        <v>4415.4856917560001</v>
      </c>
      <c r="O122" s="14">
        <v>4384.4902046467596</v>
      </c>
      <c r="P122">
        <v>4281.9940264386896</v>
      </c>
      <c r="Q122" s="14">
        <v>4360.6566409471498</v>
      </c>
      <c r="R122">
        <v>3.6395518915776597</v>
      </c>
      <c r="S122" s="14">
        <v>1.6021533429370446E-2</v>
      </c>
      <c r="T122">
        <v>3</v>
      </c>
      <c r="U122" s="14">
        <v>118</v>
      </c>
      <c r="V122">
        <v>4211.7902392647902</v>
      </c>
      <c r="W122">
        <v>3841.66895809994</v>
      </c>
      <c r="X122">
        <v>4128.6109117341402</v>
      </c>
      <c r="Y122" s="14">
        <v>4060.6900363662899</v>
      </c>
      <c r="Z122">
        <v>3.6085998398635004</v>
      </c>
      <c r="AA122" s="14">
        <v>4.7820411427180187E-2</v>
      </c>
      <c r="AB122">
        <v>3</v>
      </c>
      <c r="AC122" s="14">
        <v>133</v>
      </c>
      <c r="AD122">
        <v>0.9312106801154364</v>
      </c>
      <c r="AE122" s="14">
        <v>-0.10282049018367269</v>
      </c>
    </row>
    <row r="123" spans="1:31" x14ac:dyDescent="0.3">
      <c r="A123" s="14" t="s">
        <v>339</v>
      </c>
      <c r="B123">
        <v>9</v>
      </c>
      <c r="C123" s="14">
        <v>5</v>
      </c>
      <c r="D123">
        <v>47.781999999999996</v>
      </c>
      <c r="E123" s="14">
        <v>6.1532565702349096E-4</v>
      </c>
      <c r="F123" s="1">
        <v>3.2108949759059349</v>
      </c>
      <c r="G123" s="14">
        <v>1.62587454352252E-3</v>
      </c>
      <c r="H123">
        <v>1.4188890356355199</v>
      </c>
      <c r="I123" s="14">
        <v>0.99999919452256902</v>
      </c>
      <c r="J123" t="s">
        <v>0</v>
      </c>
      <c r="K123" s="14" t="s">
        <v>1</v>
      </c>
      <c r="L123">
        <v>40551.165999999997</v>
      </c>
      <c r="M123" s="14" t="s">
        <v>340</v>
      </c>
      <c r="N123">
        <v>5926.2125120863202</v>
      </c>
      <c r="O123" s="14">
        <v>5637.5226476082598</v>
      </c>
      <c r="P123">
        <v>5492.7429345723504</v>
      </c>
      <c r="Q123" s="14">
        <v>5685.4926980889768</v>
      </c>
      <c r="R123">
        <v>3.7547681061019529</v>
      </c>
      <c r="S123" s="14">
        <v>3.8814638036978884E-2</v>
      </c>
      <c r="T123">
        <v>3</v>
      </c>
      <c r="U123" s="14">
        <v>91</v>
      </c>
      <c r="V123">
        <v>3787.4614416499899</v>
      </c>
      <c r="W123">
        <v>4145.58553549918</v>
      </c>
      <c r="X123">
        <v>4087.9621827583501</v>
      </c>
      <c r="Y123" s="14">
        <v>4007.0030533025069</v>
      </c>
      <c r="Z123">
        <v>3.6028196733615556</v>
      </c>
      <c r="AA123" s="14">
        <v>4.7990792357755933E-2</v>
      </c>
      <c r="AB123">
        <v>3</v>
      </c>
      <c r="AC123" s="14">
        <v>134</v>
      </c>
      <c r="AD123">
        <v>0.70477674778288812</v>
      </c>
      <c r="AE123" s="14">
        <v>-0.50476176769442826</v>
      </c>
    </row>
    <row r="124" spans="1:31" x14ac:dyDescent="0.3">
      <c r="A124" s="14" t="s">
        <v>1053</v>
      </c>
      <c r="B124">
        <v>23</v>
      </c>
      <c r="C124" s="14">
        <v>13</v>
      </c>
      <c r="D124">
        <v>179.47550000000001</v>
      </c>
      <c r="E124" s="14">
        <v>1.6046717697221002E-2</v>
      </c>
      <c r="F124" s="1">
        <v>1.794613787668089</v>
      </c>
      <c r="G124" s="14">
        <v>1.32908415451128E-2</v>
      </c>
      <c r="H124">
        <v>1.1809809108506999</v>
      </c>
      <c r="I124" s="14">
        <v>0.84433302631860196</v>
      </c>
      <c r="J124" t="s">
        <v>0</v>
      </c>
      <c r="K124" s="14" t="s">
        <v>1</v>
      </c>
      <c r="L124">
        <v>36923.702799999999</v>
      </c>
      <c r="M124" s="14" t="s">
        <v>1054</v>
      </c>
      <c r="N124">
        <v>4524.4411730497304</v>
      </c>
      <c r="O124" s="14">
        <v>4706.2093051992697</v>
      </c>
      <c r="P124">
        <v>4792.7433447427902</v>
      </c>
      <c r="Q124" s="14">
        <v>4674.4646076639301</v>
      </c>
      <c r="R124">
        <v>3.6697318759031923</v>
      </c>
      <c r="S124" s="14">
        <v>2.9295134088116632E-2</v>
      </c>
      <c r="T124">
        <v>3</v>
      </c>
      <c r="U124" s="14">
        <v>107</v>
      </c>
      <c r="V124">
        <v>4265.61354231103</v>
      </c>
      <c r="W124">
        <v>3790.2829766547702</v>
      </c>
      <c r="X124">
        <v>3818.4646109615401</v>
      </c>
      <c r="Y124" s="14">
        <v>3958.1203766424464</v>
      </c>
      <c r="Z124">
        <v>3.5974889980857863</v>
      </c>
      <c r="AA124" s="14">
        <v>6.7372744461516754E-2</v>
      </c>
      <c r="AB124">
        <v>3</v>
      </c>
      <c r="AC124" s="14">
        <v>135</v>
      </c>
      <c r="AD124">
        <v>0.84675373734844095</v>
      </c>
      <c r="AE124" s="14">
        <v>-0.23998564547715623</v>
      </c>
    </row>
    <row r="125" spans="1:31" x14ac:dyDescent="0.3">
      <c r="A125" s="14" t="s">
        <v>2759</v>
      </c>
      <c r="B125">
        <v>37</v>
      </c>
      <c r="C125" s="14">
        <v>6</v>
      </c>
      <c r="D125">
        <v>144.05199999999999</v>
      </c>
      <c r="E125" s="14">
        <v>0.50686779297215201</v>
      </c>
      <c r="F125" s="1">
        <v>0.29510530352674624</v>
      </c>
      <c r="G125" s="14">
        <v>0.15899877226852099</v>
      </c>
      <c r="H125">
        <v>1.03201701620689</v>
      </c>
      <c r="I125" s="14">
        <v>8.8063314878918705E-2</v>
      </c>
      <c r="J125" t="s">
        <v>0</v>
      </c>
      <c r="K125" s="14" t="s">
        <v>1</v>
      </c>
      <c r="L125">
        <v>532842.89159999997</v>
      </c>
      <c r="M125" s="14" t="s">
        <v>2760</v>
      </c>
      <c r="N125">
        <v>4121.8411164878598</v>
      </c>
      <c r="O125" s="14">
        <v>4227.7969785872901</v>
      </c>
      <c r="P125">
        <v>3820.6636755127802</v>
      </c>
      <c r="Q125" s="14">
        <v>4056.7672568626435</v>
      </c>
      <c r="R125">
        <v>3.6081800922594822</v>
      </c>
      <c r="S125" s="14">
        <v>5.2066933047558932E-2</v>
      </c>
      <c r="T125">
        <v>3</v>
      </c>
      <c r="U125" s="14">
        <v>131</v>
      </c>
      <c r="V125">
        <v>3696.4769286004298</v>
      </c>
      <c r="W125">
        <v>4089.3049893167699</v>
      </c>
      <c r="X125">
        <v>4006.9517090137601</v>
      </c>
      <c r="Y125" s="14">
        <v>3930.9112089769865</v>
      </c>
      <c r="Z125">
        <v>3.5944932341312454</v>
      </c>
      <c r="AA125" s="14">
        <v>5.2700141032862455E-2</v>
      </c>
      <c r="AB125">
        <v>3</v>
      </c>
      <c r="AC125" s="14">
        <v>136</v>
      </c>
      <c r="AD125">
        <v>0.96897627102645534</v>
      </c>
      <c r="AE125" s="14">
        <v>-4.546675854692752E-2</v>
      </c>
    </row>
    <row r="126" spans="1:31" x14ac:dyDescent="0.3">
      <c r="A126" s="14" t="s">
        <v>2061</v>
      </c>
      <c r="B126">
        <v>6</v>
      </c>
      <c r="C126" s="14">
        <v>4</v>
      </c>
      <c r="D126">
        <v>41.738799999999998</v>
      </c>
      <c r="E126" s="14">
        <v>0.16355914607166799</v>
      </c>
      <c r="F126" s="1">
        <v>0.78632516552617948</v>
      </c>
      <c r="G126" s="14">
        <v>6.8793038082292396E-2</v>
      </c>
      <c r="H126">
        <v>1.0959858798333</v>
      </c>
      <c r="I126" s="14">
        <v>0.26015802724692</v>
      </c>
      <c r="J126" t="s">
        <v>1</v>
      </c>
      <c r="K126" s="14" t="s">
        <v>0</v>
      </c>
      <c r="L126">
        <v>22030.2392</v>
      </c>
      <c r="M126" s="14" t="s">
        <v>2062</v>
      </c>
      <c r="N126">
        <v>3736.1435398529402</v>
      </c>
      <c r="O126" s="14">
        <v>3535.7395325760299</v>
      </c>
      <c r="P126">
        <v>3289.2544539631999</v>
      </c>
      <c r="Q126" s="14">
        <v>3520.3791754640565</v>
      </c>
      <c r="R126">
        <v>3.5465894432914813</v>
      </c>
      <c r="S126" s="14">
        <v>6.3584106497029724E-2</v>
      </c>
      <c r="T126">
        <v>3</v>
      </c>
      <c r="U126" s="14">
        <v>155</v>
      </c>
      <c r="V126">
        <v>4090.7008406998202</v>
      </c>
      <c r="W126">
        <v>3580.5200168768501</v>
      </c>
      <c r="X126">
        <v>3903.6367463266902</v>
      </c>
      <c r="Y126" s="14">
        <v>3858.285867967787</v>
      </c>
      <c r="Z126">
        <v>3.5863944022299905</v>
      </c>
      <c r="AA126" s="14">
        <v>6.6894004720767439E-2</v>
      </c>
      <c r="AB126">
        <v>3</v>
      </c>
      <c r="AC126" s="14">
        <v>138</v>
      </c>
      <c r="AD126">
        <v>1.095985879833296</v>
      </c>
      <c r="AE126" s="14">
        <v>0.13222921141367175</v>
      </c>
    </row>
    <row r="127" spans="1:31" x14ac:dyDescent="0.3">
      <c r="A127" s="14" t="s">
        <v>3064</v>
      </c>
      <c r="B127">
        <v>5</v>
      </c>
      <c r="C127" s="14">
        <v>5</v>
      </c>
      <c r="D127">
        <v>28.465800000000002</v>
      </c>
      <c r="E127" s="14">
        <v>0.80727307482032296</v>
      </c>
      <c r="F127" s="1">
        <v>9.2979532406912799E-2</v>
      </c>
      <c r="G127" s="14">
        <v>0.227842924071574</v>
      </c>
      <c r="H127">
        <v>1.0040708778546401</v>
      </c>
      <c r="I127" s="14">
        <v>5.4830863772710701E-2</v>
      </c>
      <c r="J127" t="s">
        <v>0</v>
      </c>
      <c r="K127" s="14" t="s">
        <v>1</v>
      </c>
      <c r="L127">
        <v>23264.1679</v>
      </c>
      <c r="M127" s="14" t="s">
        <v>3065</v>
      </c>
      <c r="N127">
        <v>3831.8641543460699</v>
      </c>
      <c r="O127" s="14">
        <v>3918.80260378298</v>
      </c>
      <c r="P127">
        <v>3770.0163869017601</v>
      </c>
      <c r="Q127" s="14">
        <v>3840.2277150102695</v>
      </c>
      <c r="R127">
        <v>3.5843569776071758</v>
      </c>
      <c r="S127" s="14">
        <v>1.9463657170577804E-2</v>
      </c>
      <c r="T127">
        <v>3</v>
      </c>
      <c r="U127" s="14">
        <v>143</v>
      </c>
      <c r="V127">
        <v>3771.3348077504902</v>
      </c>
      <c r="W127">
        <v>3796.5118912228099</v>
      </c>
      <c r="X127">
        <v>3906.12729940279</v>
      </c>
      <c r="Y127" s="14">
        <v>3824.6579994586968</v>
      </c>
      <c r="Z127">
        <v>3.5825926066560627</v>
      </c>
      <c r="AA127" s="14">
        <v>1.8738597688016299E-2</v>
      </c>
      <c r="AB127">
        <v>3</v>
      </c>
      <c r="AC127" s="14">
        <v>139</v>
      </c>
      <c r="AD127">
        <v>0.99594562700260836</v>
      </c>
      <c r="AE127" s="14">
        <v>-5.8611134323054044E-3</v>
      </c>
    </row>
    <row r="128" spans="1:31" x14ac:dyDescent="0.3">
      <c r="A128" s="14" t="s">
        <v>2089</v>
      </c>
      <c r="B128">
        <v>11</v>
      </c>
      <c r="C128" s="14">
        <v>8</v>
      </c>
      <c r="D128">
        <v>75.7791</v>
      </c>
      <c r="E128" s="14">
        <v>0.17372329676954201</v>
      </c>
      <c r="F128" s="1">
        <v>0.7601419375688766</v>
      </c>
      <c r="G128" s="14">
        <v>7.2082579653079307E-2</v>
      </c>
      <c r="H128">
        <v>1.05736413320462</v>
      </c>
      <c r="I128" s="14">
        <v>0.24790654345739199</v>
      </c>
      <c r="J128" t="s">
        <v>0</v>
      </c>
      <c r="K128" s="14" t="s">
        <v>1</v>
      </c>
      <c r="L128">
        <v>82050.983699999997</v>
      </c>
      <c r="M128" s="14" t="s">
        <v>2090</v>
      </c>
      <c r="N128">
        <v>4071.53296217253</v>
      </c>
      <c r="O128" s="14">
        <v>3961.0747640197901</v>
      </c>
      <c r="P128">
        <v>4068.97618631463</v>
      </c>
      <c r="Q128" s="14">
        <v>4033.8613041689837</v>
      </c>
      <c r="R128">
        <v>3.6057209618317327</v>
      </c>
      <c r="S128" s="14">
        <v>1.5629678359702411E-2</v>
      </c>
      <c r="T128">
        <v>3</v>
      </c>
      <c r="U128" s="14">
        <v>134</v>
      </c>
      <c r="V128">
        <v>3980.4501280012501</v>
      </c>
      <c r="W128">
        <v>3893.7326188929401</v>
      </c>
      <c r="X128">
        <v>3570.8658720994899</v>
      </c>
      <c r="Y128" s="14">
        <v>3815.0162063312268</v>
      </c>
      <c r="Z128">
        <v>3.5814963871939858</v>
      </c>
      <c r="AA128" s="14">
        <v>5.6576500692470041E-2</v>
      </c>
      <c r="AB128">
        <v>3</v>
      </c>
      <c r="AC128" s="14">
        <v>140</v>
      </c>
      <c r="AD128">
        <v>0.94574798652309111</v>
      </c>
      <c r="AE128" s="14">
        <v>-8.0472295075828718E-2</v>
      </c>
    </row>
    <row r="129" spans="1:31" x14ac:dyDescent="0.3">
      <c r="A129" s="14" t="s">
        <v>2439</v>
      </c>
      <c r="B129">
        <v>4</v>
      </c>
      <c r="C129" s="14">
        <v>1</v>
      </c>
      <c r="D129">
        <v>21.977799999999998</v>
      </c>
      <c r="E129" s="14">
        <v>0.31352933370398001</v>
      </c>
      <c r="F129" s="1">
        <v>0.50372182047982439</v>
      </c>
      <c r="G129" s="14">
        <v>0.111323535433124</v>
      </c>
      <c r="H129">
        <v>1.0587994214755001</v>
      </c>
      <c r="I129" s="14">
        <v>0.146134633319489</v>
      </c>
      <c r="J129" t="s">
        <v>1</v>
      </c>
      <c r="K129" s="14" t="s">
        <v>0</v>
      </c>
      <c r="L129">
        <v>52851.242400000003</v>
      </c>
      <c r="M129" s="14" t="s">
        <v>2440</v>
      </c>
      <c r="N129">
        <v>3703.4101590018799</v>
      </c>
      <c r="O129" s="14">
        <v>3497.4660629776399</v>
      </c>
      <c r="P129">
        <v>3502.72457257203</v>
      </c>
      <c r="Q129" s="14">
        <v>3567.8669315171833</v>
      </c>
      <c r="R129">
        <v>3.5524086483987367</v>
      </c>
      <c r="S129" s="14">
        <v>3.2908548136498565E-2</v>
      </c>
      <c r="T129">
        <v>3</v>
      </c>
      <c r="U129" s="14">
        <v>153</v>
      </c>
      <c r="V129">
        <v>3487.3071765719701</v>
      </c>
      <c r="W129">
        <v>4066.5705452603502</v>
      </c>
      <c r="X129">
        <v>3779.0886071435798</v>
      </c>
      <c r="Y129" s="14">
        <v>3777.655442991967</v>
      </c>
      <c r="Z129">
        <v>3.5772223437310449</v>
      </c>
      <c r="AA129" s="14">
        <v>7.6670397303945079E-2</v>
      </c>
      <c r="AB129">
        <v>3</v>
      </c>
      <c r="AC129" s="14">
        <v>141</v>
      </c>
      <c r="AD129">
        <v>1.0587994214755017</v>
      </c>
      <c r="AE129" s="14">
        <v>8.2429311662370747E-2</v>
      </c>
    </row>
    <row r="130" spans="1:31" x14ac:dyDescent="0.3">
      <c r="A130" s="14" t="s">
        <v>2407</v>
      </c>
      <c r="B130">
        <v>6</v>
      </c>
      <c r="C130" s="14">
        <v>4</v>
      </c>
      <c r="D130">
        <v>44.5199</v>
      </c>
      <c r="E130" s="14">
        <v>0.29708902410901</v>
      </c>
      <c r="F130" s="1">
        <v>0.52711339281748526</v>
      </c>
      <c r="G130" s="14">
        <v>0.106896151127617</v>
      </c>
      <c r="H130">
        <v>1.04235603754587</v>
      </c>
      <c r="I130" s="14">
        <v>0.154034878688773</v>
      </c>
      <c r="J130" t="s">
        <v>0</v>
      </c>
      <c r="K130" s="14" t="s">
        <v>1</v>
      </c>
      <c r="L130">
        <v>11664.9535</v>
      </c>
      <c r="M130" s="14" t="s">
        <v>2408</v>
      </c>
      <c r="N130">
        <v>3780.0002987693401</v>
      </c>
      <c r="O130" s="14">
        <v>3917.1250071151899</v>
      </c>
      <c r="P130">
        <v>3918.5781463374101</v>
      </c>
      <c r="Q130" s="14">
        <v>3871.9011507406467</v>
      </c>
      <c r="R130">
        <v>3.5879242612820512</v>
      </c>
      <c r="S130" s="14">
        <v>2.0556255370485946E-2</v>
      </c>
      <c r="T130">
        <v>3</v>
      </c>
      <c r="U130" s="14">
        <v>140</v>
      </c>
      <c r="V130">
        <v>3939.6966201617802</v>
      </c>
      <c r="W130">
        <v>3693.4549139581</v>
      </c>
      <c r="X130">
        <v>3510.54892313461</v>
      </c>
      <c r="Y130" s="14">
        <v>3714.5668190848301</v>
      </c>
      <c r="Z130">
        <v>3.5699081750144552</v>
      </c>
      <c r="AA130" s="14">
        <v>5.7974832538855152E-2</v>
      </c>
      <c r="AB130">
        <v>3</v>
      </c>
      <c r="AC130" s="14">
        <v>142</v>
      </c>
      <c r="AD130">
        <v>0.95936509597469433</v>
      </c>
      <c r="AE130" s="14">
        <v>-5.9848143132241551E-2</v>
      </c>
    </row>
    <row r="131" spans="1:31" x14ac:dyDescent="0.3">
      <c r="A131" s="14" t="s">
        <v>57</v>
      </c>
      <c r="B131">
        <v>4</v>
      </c>
      <c r="C131" s="14">
        <v>4</v>
      </c>
      <c r="D131">
        <v>16.970500000000001</v>
      </c>
      <c r="E131" s="18">
        <v>3.3614737443565801E-6</v>
      </c>
      <c r="F131" s="1">
        <v>5.4734702765632326</v>
      </c>
      <c r="G131" s="18">
        <v>6.5807691197749903E-5</v>
      </c>
      <c r="H131">
        <v>10.259893335623801</v>
      </c>
      <c r="I131" s="14">
        <v>1</v>
      </c>
      <c r="J131" t="s">
        <v>1</v>
      </c>
      <c r="K131" s="14" t="s">
        <v>0</v>
      </c>
      <c r="L131">
        <v>12007.7621</v>
      </c>
      <c r="M131" s="14" t="s">
        <v>58</v>
      </c>
      <c r="N131">
        <v>319.966695048421</v>
      </c>
      <c r="O131" s="14">
        <v>394.22607169858401</v>
      </c>
      <c r="P131">
        <v>364.19248509319402</v>
      </c>
      <c r="Q131" s="14">
        <v>359.46175061339972</v>
      </c>
      <c r="R131">
        <v>2.5556526850351786</v>
      </c>
      <c r="S131" s="14">
        <v>0.10391935987742425</v>
      </c>
      <c r="T131">
        <v>3</v>
      </c>
      <c r="U131" s="14">
        <v>815</v>
      </c>
      <c r="V131">
        <v>3830.2881762164402</v>
      </c>
      <c r="W131">
        <v>3593.6823671253401</v>
      </c>
      <c r="X131">
        <v>3640.1471152484401</v>
      </c>
      <c r="Y131" s="14">
        <v>3688.0392195300738</v>
      </c>
      <c r="Z131">
        <v>3.5667955308021253</v>
      </c>
      <c r="AA131" s="14">
        <v>3.3991705635317483E-2</v>
      </c>
      <c r="AB131">
        <v>3</v>
      </c>
      <c r="AC131" s="14">
        <v>143</v>
      </c>
      <c r="AD131">
        <v>10.25989333562377</v>
      </c>
      <c r="AE131" s="14">
        <v>3.3589438272975798</v>
      </c>
    </row>
    <row r="132" spans="1:31" x14ac:dyDescent="0.3">
      <c r="A132" s="14" t="s">
        <v>3076</v>
      </c>
      <c r="B132">
        <v>12</v>
      </c>
      <c r="C132" s="14">
        <v>8</v>
      </c>
      <c r="D132">
        <v>86.228099999999998</v>
      </c>
      <c r="E132" s="14">
        <v>0.82331430270175898</v>
      </c>
      <c r="F132" s="1">
        <v>8.4434339914003953E-2</v>
      </c>
      <c r="G132" s="14">
        <v>0.23130893749773501</v>
      </c>
      <c r="H132">
        <v>1.02686234908192</v>
      </c>
      <c r="I132" s="14">
        <v>5.4040750694983597E-2</v>
      </c>
      <c r="J132" t="s">
        <v>0</v>
      </c>
      <c r="K132" s="14" t="s">
        <v>1</v>
      </c>
      <c r="L132">
        <v>89116.610400000005</v>
      </c>
      <c r="M132" s="14" t="s">
        <v>3077</v>
      </c>
      <c r="N132">
        <v>3170.3556439263102</v>
      </c>
      <c r="O132" s="14">
        <v>4030.1531128286201</v>
      </c>
      <c r="P132">
        <v>4101.53240327613</v>
      </c>
      <c r="Q132" s="14">
        <v>3767.3470533436871</v>
      </c>
      <c r="R132">
        <v>3.5760356298686387</v>
      </c>
      <c r="S132" s="14">
        <v>0.13756102083040769</v>
      </c>
      <c r="T132">
        <v>3</v>
      </c>
      <c r="U132" s="14">
        <v>149</v>
      </c>
      <c r="V132">
        <v>3651.2689105125801</v>
      </c>
      <c r="W132">
        <v>3658.4621680390001</v>
      </c>
      <c r="X132">
        <v>3696.6527567656199</v>
      </c>
      <c r="Y132" s="14">
        <v>3668.7946117724</v>
      </c>
      <c r="Z132">
        <v>3.564523399553539</v>
      </c>
      <c r="AA132" s="14">
        <v>6.6486351231156756E-3</v>
      </c>
      <c r="AB132">
        <v>3</v>
      </c>
      <c r="AC132" s="14">
        <v>144</v>
      </c>
      <c r="AD132">
        <v>0.97384036029178211</v>
      </c>
      <c r="AE132" s="14">
        <v>-3.824280131854263E-2</v>
      </c>
    </row>
    <row r="133" spans="1:31" x14ac:dyDescent="0.3">
      <c r="A133" s="14" t="s">
        <v>1231</v>
      </c>
      <c r="B133">
        <v>3</v>
      </c>
      <c r="C133" s="14">
        <v>1</v>
      </c>
      <c r="D133">
        <v>10.778499999999999</v>
      </c>
      <c r="E133" s="14">
        <v>2.6265775360179499E-2</v>
      </c>
      <c r="F133" s="1">
        <v>1.5806097743896286</v>
      </c>
      <c r="G133" s="14">
        <v>1.8575586913831901E-2</v>
      </c>
      <c r="H133">
        <v>1.0883849847664799</v>
      </c>
      <c r="I133" s="14">
        <v>0.73136694664246904</v>
      </c>
      <c r="J133" t="s">
        <v>1</v>
      </c>
      <c r="K133" s="14" t="s">
        <v>0</v>
      </c>
      <c r="L133">
        <v>321788.73759999999</v>
      </c>
      <c r="M133" s="14" t="s">
        <v>1232</v>
      </c>
      <c r="N133">
        <v>3247.7119956420802</v>
      </c>
      <c r="O133" s="14">
        <v>3361.4231685540499</v>
      </c>
      <c r="P133">
        <v>3491.6913609018002</v>
      </c>
      <c r="Q133" s="14">
        <v>3366.9421750326437</v>
      </c>
      <c r="R133">
        <v>3.5272356577365032</v>
      </c>
      <c r="S133" s="14">
        <v>3.6259393122902266E-2</v>
      </c>
      <c r="T133">
        <v>3</v>
      </c>
      <c r="U133" s="14">
        <v>166</v>
      </c>
      <c r="V133">
        <v>3574.9353550381002</v>
      </c>
      <c r="W133">
        <v>3679.9433341030999</v>
      </c>
      <c r="X133">
        <v>3738.7092345064002</v>
      </c>
      <c r="Y133" s="14">
        <v>3664.529307882533</v>
      </c>
      <c r="Z133">
        <v>3.5640181994090501</v>
      </c>
      <c r="AA133" s="14">
        <v>2.2640794646587172E-2</v>
      </c>
      <c r="AB133">
        <v>3</v>
      </c>
      <c r="AC133" s="14">
        <v>145</v>
      </c>
      <c r="AD133">
        <v>1.088384984766483</v>
      </c>
      <c r="AE133" s="14">
        <v>0.12218895858339902</v>
      </c>
    </row>
    <row r="134" spans="1:31" x14ac:dyDescent="0.3">
      <c r="A134" s="14" t="s">
        <v>1345</v>
      </c>
      <c r="B134">
        <v>30</v>
      </c>
      <c r="C134" s="14">
        <v>21</v>
      </c>
      <c r="D134">
        <v>200.66399999999999</v>
      </c>
      <c r="E134" s="14">
        <v>3.5193249044177997E-2</v>
      </c>
      <c r="F134" s="1">
        <v>1.4535406372050983</v>
      </c>
      <c r="G134" s="14">
        <v>2.2759082245467601E-2</v>
      </c>
      <c r="H134">
        <v>1.1299964568610199</v>
      </c>
      <c r="I134" s="14">
        <v>0.65401209179266095</v>
      </c>
      <c r="J134" t="s">
        <v>0</v>
      </c>
      <c r="K134" s="14" t="s">
        <v>1</v>
      </c>
      <c r="L134">
        <v>57515.609499999999</v>
      </c>
      <c r="M134" s="14" t="s">
        <v>1346</v>
      </c>
      <c r="N134">
        <v>4188.59945063941</v>
      </c>
      <c r="O134" s="14">
        <v>4224.5587235683197</v>
      </c>
      <c r="P134">
        <v>3966.10087279565</v>
      </c>
      <c r="Q134" s="14">
        <v>4126.41968233446</v>
      </c>
      <c r="R134">
        <v>3.6155733963111318</v>
      </c>
      <c r="S134" s="14">
        <v>3.3927594157913951E-2</v>
      </c>
      <c r="T134">
        <v>3</v>
      </c>
      <c r="U134" s="14">
        <v>129</v>
      </c>
      <c r="V134">
        <v>3610.854652299</v>
      </c>
      <c r="W134">
        <v>3458.7964186754498</v>
      </c>
      <c r="X134">
        <v>3885.4797808437602</v>
      </c>
      <c r="Y134" s="14">
        <v>3651.7102839394033</v>
      </c>
      <c r="Z134">
        <v>3.5624963145694126</v>
      </c>
      <c r="AA134" s="14">
        <v>5.9220408346523659E-2</v>
      </c>
      <c r="AB134">
        <v>3</v>
      </c>
      <c r="AC134" s="14">
        <v>146</v>
      </c>
      <c r="AD134">
        <v>0.88495852701863398</v>
      </c>
      <c r="AE134" s="14">
        <v>-0.17631824903244936</v>
      </c>
    </row>
    <row r="135" spans="1:31" x14ac:dyDescent="0.3">
      <c r="A135" s="14" t="s">
        <v>59</v>
      </c>
      <c r="B135">
        <v>2</v>
      </c>
      <c r="C135" s="14">
        <v>1</v>
      </c>
      <c r="D135">
        <v>12.949</v>
      </c>
      <c r="E135" s="18">
        <v>4.0351078660627601E-6</v>
      </c>
      <c r="F135" s="1">
        <v>5.3941448512740795</v>
      </c>
      <c r="G135" s="18">
        <v>7.5560865587549894E-5</v>
      </c>
      <c r="H135">
        <v>1.8129727767919901</v>
      </c>
      <c r="I135" s="14">
        <v>1</v>
      </c>
      <c r="J135" t="s">
        <v>1</v>
      </c>
      <c r="K135" s="14" t="s">
        <v>0</v>
      </c>
      <c r="L135">
        <v>47370.458599999998</v>
      </c>
      <c r="M135" s="14" t="s">
        <v>60</v>
      </c>
      <c r="N135">
        <v>2033.7914614599599</v>
      </c>
      <c r="O135" s="14">
        <v>1980.0666013062601</v>
      </c>
      <c r="P135">
        <v>1946.3196464780301</v>
      </c>
      <c r="Q135" s="14">
        <v>1986.7259030814166</v>
      </c>
      <c r="R135">
        <v>3.2981379541805698</v>
      </c>
      <c r="S135" s="14">
        <v>2.2204624408786879E-2</v>
      </c>
      <c r="T135">
        <v>3</v>
      </c>
      <c r="U135" s="14">
        <v>263</v>
      </c>
      <c r="V135">
        <v>3683.6684131829802</v>
      </c>
      <c r="W135">
        <v>3562.3168035173398</v>
      </c>
      <c r="X135">
        <v>3559.6547150019501</v>
      </c>
      <c r="Y135" s="14">
        <v>3601.8799772340899</v>
      </c>
      <c r="Z135">
        <v>3.5565292370528114</v>
      </c>
      <c r="AA135" s="14">
        <v>1.9668442317795121E-2</v>
      </c>
      <c r="AB135">
        <v>3</v>
      </c>
      <c r="AC135" s="14">
        <v>147</v>
      </c>
      <c r="AD135">
        <v>1.8129727767919901</v>
      </c>
      <c r="AE135" s="14">
        <v>0.85835726204728746</v>
      </c>
    </row>
    <row r="136" spans="1:31" x14ac:dyDescent="0.3">
      <c r="A136" s="14" t="s">
        <v>1743</v>
      </c>
      <c r="B136">
        <v>23</v>
      </c>
      <c r="C136" s="14">
        <v>15</v>
      </c>
      <c r="D136">
        <v>138.2758</v>
      </c>
      <c r="E136" s="14">
        <v>8.9945766544369907E-2</v>
      </c>
      <c r="F136" s="1">
        <v>1.0460192726706981</v>
      </c>
      <c r="G136" s="14">
        <v>4.4785170454088703E-2</v>
      </c>
      <c r="H136">
        <v>1.0745946953760399</v>
      </c>
      <c r="I136" s="14">
        <v>0.39871893708734002</v>
      </c>
      <c r="J136" t="s">
        <v>0</v>
      </c>
      <c r="K136" s="14" t="s">
        <v>1</v>
      </c>
      <c r="L136">
        <v>66877.927500000005</v>
      </c>
      <c r="M136" s="14" t="s">
        <v>1744</v>
      </c>
      <c r="N136">
        <v>3875.4292953025201</v>
      </c>
      <c r="O136" s="14">
        <v>3801.48670875686</v>
      </c>
      <c r="P136">
        <v>3900.83773610546</v>
      </c>
      <c r="Q136" s="14">
        <v>3859.2512467216134</v>
      </c>
      <c r="R136">
        <v>3.5865030531277289</v>
      </c>
      <c r="S136" s="14">
        <v>1.3373967854580745E-2</v>
      </c>
      <c r="T136">
        <v>3</v>
      </c>
      <c r="U136" s="14">
        <v>141</v>
      </c>
      <c r="V136">
        <v>3368.4962242387001</v>
      </c>
      <c r="W136">
        <v>3676.1146159432801</v>
      </c>
      <c r="X136">
        <v>3729.4547586746698</v>
      </c>
      <c r="Y136" s="14">
        <v>3591.3551996188835</v>
      </c>
      <c r="Z136">
        <v>3.555258360738903</v>
      </c>
      <c r="AA136" s="14">
        <v>5.4251256722883612E-2</v>
      </c>
      <c r="AB136">
        <v>3</v>
      </c>
      <c r="AC136" s="14">
        <v>148</v>
      </c>
      <c r="AD136">
        <v>0.93058341373075815</v>
      </c>
      <c r="AE136" s="14">
        <v>-0.10379262146255447</v>
      </c>
    </row>
    <row r="137" spans="1:31" x14ac:dyDescent="0.3">
      <c r="A137" s="14" t="s">
        <v>2317</v>
      </c>
      <c r="B137">
        <v>7</v>
      </c>
      <c r="C137" s="14">
        <v>5</v>
      </c>
      <c r="D137">
        <v>31.975999999999999</v>
      </c>
      <c r="E137" s="14">
        <v>0.25081075046093498</v>
      </c>
      <c r="F137" s="1">
        <v>0.6006538523477003</v>
      </c>
      <c r="G137" s="14">
        <v>9.3769862719723596E-2</v>
      </c>
      <c r="H137">
        <v>1.03840030712205</v>
      </c>
      <c r="I137" s="14">
        <v>0.180686144401907</v>
      </c>
      <c r="J137" t="s">
        <v>0</v>
      </c>
      <c r="K137" s="14" t="s">
        <v>1</v>
      </c>
      <c r="L137">
        <v>23545.947199999999</v>
      </c>
      <c r="M137" s="14" t="s">
        <v>2318</v>
      </c>
      <c r="N137">
        <v>3800.9371055800402</v>
      </c>
      <c r="O137" s="14">
        <v>3685.9620600783701</v>
      </c>
      <c r="P137">
        <v>3514.9451688000099</v>
      </c>
      <c r="Q137" s="14">
        <v>3667.2814448194731</v>
      </c>
      <c r="R137">
        <v>3.5643442410873223</v>
      </c>
      <c r="S137" s="14">
        <v>3.9241112415140875E-2</v>
      </c>
      <c r="T137">
        <v>3</v>
      </c>
      <c r="U137" s="14">
        <v>151</v>
      </c>
      <c r="V137">
        <v>3641.6883664163101</v>
      </c>
      <c r="W137">
        <v>3448.9844757187502</v>
      </c>
      <c r="X137">
        <v>3504.3204942501402</v>
      </c>
      <c r="Y137" s="14">
        <v>3531.6644454617331</v>
      </c>
      <c r="Z137">
        <v>3.547979433182078</v>
      </c>
      <c r="AA137" s="14">
        <v>2.8094198798941337E-2</v>
      </c>
      <c r="AB137">
        <v>3</v>
      </c>
      <c r="AC137" s="14">
        <v>149</v>
      </c>
      <c r="AD137">
        <v>0.96301974598941209</v>
      </c>
      <c r="AE137" s="14">
        <v>-5.4362715147865968E-2</v>
      </c>
    </row>
    <row r="138" spans="1:31" x14ac:dyDescent="0.3">
      <c r="A138" s="14" t="s">
        <v>1597</v>
      </c>
      <c r="B138">
        <v>21</v>
      </c>
      <c r="C138" s="14">
        <v>11</v>
      </c>
      <c r="D138">
        <v>120.4695</v>
      </c>
      <c r="E138" s="14">
        <v>6.5132598077880396E-2</v>
      </c>
      <c r="F138" s="1">
        <v>1.1862015978832998</v>
      </c>
      <c r="G138" s="14">
        <v>3.5400795232786601E-2</v>
      </c>
      <c r="H138">
        <v>1.1219520684519599</v>
      </c>
      <c r="I138" s="14">
        <v>0.48398714178517299</v>
      </c>
      <c r="J138" t="s">
        <v>0</v>
      </c>
      <c r="K138" s="14" t="s">
        <v>1</v>
      </c>
      <c r="L138">
        <v>22338.4925</v>
      </c>
      <c r="M138" s="14" t="s">
        <v>1598</v>
      </c>
      <c r="N138">
        <v>4083.3462481578399</v>
      </c>
      <c r="O138" s="14">
        <v>3955.89825672491</v>
      </c>
      <c r="P138">
        <v>3732.9944371236502</v>
      </c>
      <c r="Q138" s="14">
        <v>3924.0796473354671</v>
      </c>
      <c r="R138">
        <v>3.5937378137046609</v>
      </c>
      <c r="S138" s="14">
        <v>4.5190204838836054E-2</v>
      </c>
      <c r="T138">
        <v>3</v>
      </c>
      <c r="U138" s="14">
        <v>138</v>
      </c>
      <c r="V138">
        <v>3693.0427685175</v>
      </c>
      <c r="W138">
        <v>3251.1819981226399</v>
      </c>
      <c r="X138">
        <v>3548.4150466180399</v>
      </c>
      <c r="Y138" s="14">
        <v>3497.5466044193931</v>
      </c>
      <c r="Z138">
        <v>3.5437635101280756</v>
      </c>
      <c r="AA138" s="14">
        <v>6.4410772691449195E-2</v>
      </c>
      <c r="AB138">
        <v>3</v>
      </c>
      <c r="AC138" s="14">
        <v>150</v>
      </c>
      <c r="AD138">
        <v>0.89130367340894856</v>
      </c>
      <c r="AE138" s="14">
        <v>-0.16601104307348874</v>
      </c>
    </row>
    <row r="139" spans="1:31" x14ac:dyDescent="0.3">
      <c r="A139" s="14" t="s">
        <v>753</v>
      </c>
      <c r="B139">
        <v>15</v>
      </c>
      <c r="C139" s="14">
        <v>4</v>
      </c>
      <c r="D139">
        <v>76.240600000000001</v>
      </c>
      <c r="E139" s="14">
        <v>5.7566663445781704E-3</v>
      </c>
      <c r="F139" s="1">
        <v>2.2398289414512065</v>
      </c>
      <c r="G139" s="14">
        <v>6.7009896340263697E-3</v>
      </c>
      <c r="H139">
        <v>1.4585641831930201</v>
      </c>
      <c r="I139" s="14">
        <v>0.97453623019722702</v>
      </c>
      <c r="J139" t="s">
        <v>1</v>
      </c>
      <c r="K139" s="14" t="s">
        <v>0</v>
      </c>
      <c r="L139">
        <v>18730.634399999999</v>
      </c>
      <c r="M139" s="14" t="s">
        <v>754</v>
      </c>
      <c r="N139">
        <v>2130.30638043106</v>
      </c>
      <c r="O139" s="14">
        <v>2695.3221298076801</v>
      </c>
      <c r="P139">
        <v>2356.7506051816099</v>
      </c>
      <c r="Q139" s="14">
        <v>2394.1263718067835</v>
      </c>
      <c r="R139">
        <v>3.379147070518957</v>
      </c>
      <c r="S139" s="14">
        <v>0.11877239900835138</v>
      </c>
      <c r="T139">
        <v>3</v>
      </c>
      <c r="U139" s="14">
        <v>223</v>
      </c>
      <c r="V139">
        <v>3361.74912730598</v>
      </c>
      <c r="W139">
        <v>3522.2040908633999</v>
      </c>
      <c r="X139">
        <v>3592.00770969627</v>
      </c>
      <c r="Y139" s="14">
        <v>3491.9869759552166</v>
      </c>
      <c r="Z139">
        <v>3.5430726152507916</v>
      </c>
      <c r="AA139" s="14">
        <v>3.3810524290976599E-2</v>
      </c>
      <c r="AB139">
        <v>3</v>
      </c>
      <c r="AC139" s="14">
        <v>151</v>
      </c>
      <c r="AD139">
        <v>1.4585641831930145</v>
      </c>
      <c r="AE139" s="14">
        <v>0.54454887251439665</v>
      </c>
    </row>
    <row r="140" spans="1:31" x14ac:dyDescent="0.3">
      <c r="A140" s="14" t="s">
        <v>2845</v>
      </c>
      <c r="B140">
        <v>13</v>
      </c>
      <c r="C140" s="14">
        <v>4</v>
      </c>
      <c r="D140">
        <v>90.360200000000006</v>
      </c>
      <c r="E140" s="14">
        <v>0.57454135310500798</v>
      </c>
      <c r="F140" s="1">
        <v>0.24067870713413547</v>
      </c>
      <c r="G140" s="14">
        <v>0.17471851451741499</v>
      </c>
      <c r="H140">
        <v>1.0243465005264101</v>
      </c>
      <c r="I140" s="14">
        <v>7.6680163102842105E-2</v>
      </c>
      <c r="J140" t="s">
        <v>1</v>
      </c>
      <c r="K140" s="14" t="s">
        <v>0</v>
      </c>
      <c r="L140">
        <v>13892.1358</v>
      </c>
      <c r="M140" s="14" t="s">
        <v>2846</v>
      </c>
      <c r="N140">
        <v>3205.5876444006299</v>
      </c>
      <c r="O140" s="14">
        <v>3527.5667095123699</v>
      </c>
      <c r="P140">
        <v>3482.5567636743899</v>
      </c>
      <c r="Q140" s="14">
        <v>3405.237039195797</v>
      </c>
      <c r="R140">
        <v>3.5321473486222672</v>
      </c>
      <c r="S140" s="14">
        <v>5.1203462735981753E-2</v>
      </c>
      <c r="T140">
        <v>3</v>
      </c>
      <c r="U140" s="14">
        <v>163</v>
      </c>
      <c r="V140">
        <v>3642.4742989533402</v>
      </c>
      <c r="W140">
        <v>3328.05120799018</v>
      </c>
      <c r="X140">
        <v>3493.9024267458599</v>
      </c>
      <c r="Y140" s="14">
        <v>3488.1426445631273</v>
      </c>
      <c r="Z140">
        <v>3.5425942367192258</v>
      </c>
      <c r="AA140" s="14">
        <v>4.5092954859876501E-2</v>
      </c>
      <c r="AB140">
        <v>3</v>
      </c>
      <c r="AC140" s="14">
        <v>152</v>
      </c>
      <c r="AD140">
        <v>1.0243465005264096</v>
      </c>
      <c r="AE140" s="14">
        <v>3.4703811073430714E-2</v>
      </c>
    </row>
    <row r="141" spans="1:31" x14ac:dyDescent="0.3">
      <c r="A141" s="14" t="s">
        <v>283</v>
      </c>
      <c r="B141">
        <v>11</v>
      </c>
      <c r="C141" s="14">
        <v>3</v>
      </c>
      <c r="D141">
        <v>83.713300000000004</v>
      </c>
      <c r="E141" s="14">
        <v>3.4599785137212602E-4</v>
      </c>
      <c r="F141" s="1">
        <v>3.4609265981440056</v>
      </c>
      <c r="G141" s="14">
        <v>1.0971294608784401E-3</v>
      </c>
      <c r="H141">
        <v>1.27264443553937</v>
      </c>
      <c r="I141" s="14">
        <v>0.99999999632066505</v>
      </c>
      <c r="J141" t="s">
        <v>0</v>
      </c>
      <c r="K141" s="14" t="s">
        <v>1</v>
      </c>
      <c r="L141">
        <v>28473.7251</v>
      </c>
      <c r="M141" s="14" t="s">
        <v>284</v>
      </c>
      <c r="N141">
        <v>4421.2696219107002</v>
      </c>
      <c r="O141" s="14">
        <v>4281.62517736259</v>
      </c>
      <c r="P141">
        <v>4561.4997425976399</v>
      </c>
      <c r="Q141" s="14">
        <v>4421.46484729031</v>
      </c>
      <c r="R141">
        <v>3.6455661765209966</v>
      </c>
      <c r="S141" s="14">
        <v>3.1649552712662211E-2</v>
      </c>
      <c r="T141">
        <v>3</v>
      </c>
      <c r="U141" s="14">
        <v>114</v>
      </c>
      <c r="V141">
        <v>3548.5473414399298</v>
      </c>
      <c r="W141">
        <v>3449.9563337967602</v>
      </c>
      <c r="X141">
        <v>3424.1989834594001</v>
      </c>
      <c r="Y141" s="14">
        <v>3474.2342195653637</v>
      </c>
      <c r="Z141">
        <v>3.5408590935687423</v>
      </c>
      <c r="AA141" s="14">
        <v>1.8891356530424799E-2</v>
      </c>
      <c r="AB141">
        <v>3</v>
      </c>
      <c r="AC141" s="14">
        <v>153</v>
      </c>
      <c r="AD141">
        <v>0.78576542832734364</v>
      </c>
      <c r="AE141" s="14">
        <v>-0.34782940059279527</v>
      </c>
    </row>
    <row r="142" spans="1:31" x14ac:dyDescent="0.3">
      <c r="A142" s="14" t="s">
        <v>173</v>
      </c>
      <c r="B142">
        <v>17</v>
      </c>
      <c r="C142" s="14">
        <v>13</v>
      </c>
      <c r="D142">
        <v>117.63639999999999</v>
      </c>
      <c r="E142" s="18">
        <v>9.5832202043011404E-5</v>
      </c>
      <c r="F142" s="1">
        <v>4.0184885324701263</v>
      </c>
      <c r="G142" s="14">
        <v>5.1593036881353001E-4</v>
      </c>
      <c r="H142">
        <v>1.2179556261358699</v>
      </c>
      <c r="I142" s="14">
        <v>1</v>
      </c>
      <c r="J142" t="s">
        <v>0</v>
      </c>
      <c r="K142" s="14" t="s">
        <v>1</v>
      </c>
      <c r="L142">
        <v>68562.070500000002</v>
      </c>
      <c r="M142" s="14" t="s">
        <v>174</v>
      </c>
      <c r="N142">
        <v>4244.7711953103999</v>
      </c>
      <c r="O142" s="14">
        <v>4163.5283078048096</v>
      </c>
      <c r="P142">
        <v>4253.9709327935097</v>
      </c>
      <c r="Q142" s="14">
        <v>4220.7568119695725</v>
      </c>
      <c r="R142">
        <v>3.6253903300595858</v>
      </c>
      <c r="S142" s="14">
        <v>1.1792752719632062E-2</v>
      </c>
      <c r="T142">
        <v>3</v>
      </c>
      <c r="U142" s="14">
        <v>123</v>
      </c>
      <c r="V142">
        <v>3532.1517416484799</v>
      </c>
      <c r="W142">
        <v>3406.2037233870301</v>
      </c>
      <c r="X142">
        <v>3457.9760302928198</v>
      </c>
      <c r="Y142" s="14">
        <v>3465.4438317761101</v>
      </c>
      <c r="Z142">
        <v>3.5397588641563114</v>
      </c>
      <c r="AA142" s="14">
        <v>1.826756712852632E-2</v>
      </c>
      <c r="AB142">
        <v>3</v>
      </c>
      <c r="AC142" s="14">
        <v>154</v>
      </c>
      <c r="AD142">
        <v>0.82104797460695123</v>
      </c>
      <c r="AE142" s="14">
        <v>-0.28446157239047559</v>
      </c>
    </row>
    <row r="143" spans="1:31" x14ac:dyDescent="0.3">
      <c r="A143" s="14" t="s">
        <v>1643</v>
      </c>
      <c r="B143">
        <v>37</v>
      </c>
      <c r="C143" s="14">
        <v>20</v>
      </c>
      <c r="D143">
        <v>292.42250000000001</v>
      </c>
      <c r="E143" s="14">
        <v>7.3248579767008201E-2</v>
      </c>
      <c r="F143" s="1">
        <v>1.135200791524446</v>
      </c>
      <c r="G143" s="14">
        <v>3.8708933987392898E-2</v>
      </c>
      <c r="H143">
        <v>1.1453577953343701</v>
      </c>
      <c r="I143" s="14">
        <v>0.45234026814538703</v>
      </c>
      <c r="J143" t="s">
        <v>1</v>
      </c>
      <c r="K143" s="14" t="s">
        <v>0</v>
      </c>
      <c r="L143">
        <v>67934.240300000005</v>
      </c>
      <c r="M143" s="14" t="s">
        <v>1644</v>
      </c>
      <c r="N143">
        <v>3203.7283545998398</v>
      </c>
      <c r="O143" s="14">
        <v>3015.6895344101399</v>
      </c>
      <c r="P143">
        <v>2857.4642754520401</v>
      </c>
      <c r="Q143" s="14">
        <v>3025.627388154006</v>
      </c>
      <c r="R143">
        <v>3.4808154427775109</v>
      </c>
      <c r="S143" s="14">
        <v>5.7292521271369523E-2</v>
      </c>
      <c r="T143">
        <v>3</v>
      </c>
      <c r="U143" s="14">
        <v>179</v>
      </c>
      <c r="V143">
        <v>3586.6982483346101</v>
      </c>
      <c r="W143">
        <v>3647.2813189172498</v>
      </c>
      <c r="X143">
        <v>3162.29817714619</v>
      </c>
      <c r="Y143" s="14">
        <v>3465.4259147993494</v>
      </c>
      <c r="Z143">
        <v>3.5397566187688136</v>
      </c>
      <c r="AA143" s="14">
        <v>7.6255619425163276E-2</v>
      </c>
      <c r="AB143">
        <v>3</v>
      </c>
      <c r="AC143" s="14">
        <v>155</v>
      </c>
      <c r="AD143">
        <v>1.1453577953343663</v>
      </c>
      <c r="AE143" s="14">
        <v>0.19579834847120825</v>
      </c>
    </row>
    <row r="144" spans="1:31" x14ac:dyDescent="0.3">
      <c r="A144" s="14" t="s">
        <v>2605</v>
      </c>
      <c r="B144">
        <v>10</v>
      </c>
      <c r="C144" s="14">
        <v>7</v>
      </c>
      <c r="D144">
        <v>69.333699999999993</v>
      </c>
      <c r="E144" s="14">
        <v>0.38982777351493803</v>
      </c>
      <c r="F144" s="1">
        <v>0.40912722254371209</v>
      </c>
      <c r="G144" s="14">
        <v>0.12954999111978599</v>
      </c>
      <c r="H144">
        <v>1.04288352733321</v>
      </c>
      <c r="I144" s="14">
        <v>0.117028245147153</v>
      </c>
      <c r="J144" t="s">
        <v>1</v>
      </c>
      <c r="K144" s="14" t="s">
        <v>0</v>
      </c>
      <c r="L144">
        <v>38011.145900000003</v>
      </c>
      <c r="M144" s="14" t="s">
        <v>2606</v>
      </c>
      <c r="N144">
        <v>3350.7846646766802</v>
      </c>
      <c r="O144" s="14">
        <v>3044.7070305089201</v>
      </c>
      <c r="P144">
        <v>3465.9117003180099</v>
      </c>
      <c r="Q144" s="14">
        <v>3287.1344651678701</v>
      </c>
      <c r="R144">
        <v>3.5168174699124668</v>
      </c>
      <c r="S144" s="14">
        <v>6.6226893077170904E-2</v>
      </c>
      <c r="T144">
        <v>3</v>
      </c>
      <c r="U144" s="14">
        <v>170</v>
      </c>
      <c r="V144">
        <v>3292.0123978009901</v>
      </c>
      <c r="W144">
        <v>3440.3761283629601</v>
      </c>
      <c r="X144">
        <v>3551.90663139455</v>
      </c>
      <c r="Y144" s="14">
        <v>3428.098385852833</v>
      </c>
      <c r="Z144">
        <v>3.5350532776093364</v>
      </c>
      <c r="AA144" s="14">
        <v>3.8033156825710214E-2</v>
      </c>
      <c r="AB144">
        <v>3</v>
      </c>
      <c r="AC144" s="14">
        <v>156</v>
      </c>
      <c r="AD144">
        <v>1.04288352733321</v>
      </c>
      <c r="AE144" s="14">
        <v>6.0578041921194377E-2</v>
      </c>
    </row>
    <row r="145" spans="1:31" x14ac:dyDescent="0.3">
      <c r="A145" s="14" t="s">
        <v>2517</v>
      </c>
      <c r="B145">
        <v>6</v>
      </c>
      <c r="C145" s="14">
        <v>3</v>
      </c>
      <c r="D145">
        <v>41.673499999999997</v>
      </c>
      <c r="E145" s="14">
        <v>0.35521640639553798</v>
      </c>
      <c r="F145" s="1">
        <v>0.44950698365216007</v>
      </c>
      <c r="G145" s="14">
        <v>0.12219636839084599</v>
      </c>
      <c r="H145">
        <v>1.02673473403269</v>
      </c>
      <c r="I145" s="14">
        <v>0.12889490777795401</v>
      </c>
      <c r="J145" t="s">
        <v>1</v>
      </c>
      <c r="K145" s="14" t="s">
        <v>0</v>
      </c>
      <c r="L145">
        <v>24161.778600000001</v>
      </c>
      <c r="M145" s="14" t="s">
        <v>2518</v>
      </c>
      <c r="N145">
        <v>3462.51798787083</v>
      </c>
      <c r="O145" s="14">
        <v>3172.2366727157901</v>
      </c>
      <c r="P145">
        <v>3298.27682974346</v>
      </c>
      <c r="Q145" s="14">
        <v>3311.0104967766933</v>
      </c>
      <c r="R145">
        <v>3.5199605575823218</v>
      </c>
      <c r="S145" s="14">
        <v>4.396210530562155E-2</v>
      </c>
      <c r="T145">
        <v>3</v>
      </c>
      <c r="U145" s="14">
        <v>169</v>
      </c>
      <c r="V145">
        <v>3389.6990655161298</v>
      </c>
      <c r="W145">
        <v>3433.7165196228102</v>
      </c>
      <c r="X145">
        <v>3375.1728602234698</v>
      </c>
      <c r="Y145" s="14">
        <v>3399.5294817874696</v>
      </c>
      <c r="Z145">
        <v>3.5314188118646217</v>
      </c>
      <c r="AA145" s="14">
        <v>8.9673335115387637E-3</v>
      </c>
      <c r="AB145">
        <v>3</v>
      </c>
      <c r="AC145" s="14">
        <v>157</v>
      </c>
      <c r="AD145">
        <v>1.026734734032692</v>
      </c>
      <c r="AE145" s="14">
        <v>3.8063496818735117E-2</v>
      </c>
    </row>
    <row r="146" spans="1:31" x14ac:dyDescent="0.3">
      <c r="A146" s="14" t="s">
        <v>1233</v>
      </c>
      <c r="B146">
        <v>14</v>
      </c>
      <c r="C146" s="14">
        <v>7</v>
      </c>
      <c r="D146">
        <v>136.75190000000001</v>
      </c>
      <c r="E146" s="14">
        <v>2.63797819507832E-2</v>
      </c>
      <c r="F146" s="1">
        <v>1.5787287985532248</v>
      </c>
      <c r="G146" s="14">
        <v>1.86256302858589E-2</v>
      </c>
      <c r="H146">
        <v>1.19272154391148</v>
      </c>
      <c r="I146" s="14">
        <v>0.73026435978570903</v>
      </c>
      <c r="J146" t="s">
        <v>0</v>
      </c>
      <c r="K146" s="14" t="s">
        <v>1</v>
      </c>
      <c r="L146">
        <v>28049.433099999998</v>
      </c>
      <c r="M146" s="14" t="s">
        <v>1234</v>
      </c>
      <c r="N146">
        <v>4208.8800399781003</v>
      </c>
      <c r="O146" s="14">
        <v>4067.5751312919401</v>
      </c>
      <c r="P146">
        <v>3859.2379503135799</v>
      </c>
      <c r="Q146" s="14">
        <v>4045.2310405278736</v>
      </c>
      <c r="R146">
        <v>3.6069433310807715</v>
      </c>
      <c r="S146" s="14">
        <v>4.3480512571032151E-2</v>
      </c>
      <c r="T146">
        <v>3</v>
      </c>
      <c r="U146" s="14">
        <v>132</v>
      </c>
      <c r="V146">
        <v>3093.1711688169098</v>
      </c>
      <c r="W146">
        <v>3555.1285907173301</v>
      </c>
      <c r="X146">
        <v>3526.49181988603</v>
      </c>
      <c r="Y146" s="14">
        <v>3391.5971931400904</v>
      </c>
      <c r="Z146">
        <v>3.53040426717418</v>
      </c>
      <c r="AA146" s="14">
        <v>7.6318275534081867E-2</v>
      </c>
      <c r="AB146">
        <v>3</v>
      </c>
      <c r="AC146" s="14">
        <v>158</v>
      </c>
      <c r="AD146">
        <v>0.83841866117429753</v>
      </c>
      <c r="AE146" s="14">
        <v>-0.25425726674768573</v>
      </c>
    </row>
    <row r="147" spans="1:31" x14ac:dyDescent="0.3">
      <c r="A147" s="14" t="s">
        <v>1783</v>
      </c>
      <c r="B147">
        <v>24</v>
      </c>
      <c r="C147" s="14">
        <v>2</v>
      </c>
      <c r="D147">
        <v>104.4954</v>
      </c>
      <c r="E147" s="14">
        <v>9.5914910027670802E-2</v>
      </c>
      <c r="F147" s="1">
        <v>1.0181138762556294</v>
      </c>
      <c r="G147" s="14">
        <v>4.66780241837556E-2</v>
      </c>
      <c r="H147">
        <v>1.1164153301401201</v>
      </c>
      <c r="I147" s="14">
        <v>0.38248201313545999</v>
      </c>
      <c r="J147" t="s">
        <v>0</v>
      </c>
      <c r="K147" s="14" t="s">
        <v>1</v>
      </c>
      <c r="L147">
        <v>513077.75939999998</v>
      </c>
      <c r="M147" s="14" t="s">
        <v>1784</v>
      </c>
      <c r="N147">
        <v>3879.9054321118101</v>
      </c>
      <c r="O147" s="14">
        <v>3873.0617041943201</v>
      </c>
      <c r="P147">
        <v>3555.5304565719898</v>
      </c>
      <c r="Q147" s="14">
        <v>3769.4991976260403</v>
      </c>
      <c r="R147">
        <v>3.5762836552045325</v>
      </c>
      <c r="S147" s="14">
        <v>4.9166732151830379E-2</v>
      </c>
      <c r="T147">
        <v>3</v>
      </c>
      <c r="U147" s="14">
        <v>148</v>
      </c>
      <c r="V147">
        <v>3541.9672104348401</v>
      </c>
      <c r="W147">
        <v>3489.0795579713099</v>
      </c>
      <c r="X147">
        <v>3098.2458770637199</v>
      </c>
      <c r="Y147" s="14">
        <v>3376.4308818232898</v>
      </c>
      <c r="Z147">
        <v>3.5284578638000235</v>
      </c>
      <c r="AA147" s="14">
        <v>7.1780597471466465E-2</v>
      </c>
      <c r="AB147">
        <v>3</v>
      </c>
      <c r="AC147" s="14">
        <v>159</v>
      </c>
      <c r="AD147">
        <v>0.89572399536514091</v>
      </c>
      <c r="AE147" s="14">
        <v>-0.15887384012686168</v>
      </c>
    </row>
    <row r="148" spans="1:31" x14ac:dyDescent="0.3">
      <c r="A148" s="14" t="s">
        <v>2509</v>
      </c>
      <c r="B148">
        <v>8</v>
      </c>
      <c r="C148" s="14">
        <v>7</v>
      </c>
      <c r="D148">
        <v>63.806100000000001</v>
      </c>
      <c r="E148" s="14">
        <v>0.35294043072497</v>
      </c>
      <c r="F148" s="1">
        <v>0.45229858863635264</v>
      </c>
      <c r="G148" s="14">
        <v>0.12180256600705</v>
      </c>
      <c r="H148">
        <v>1.03019804050327</v>
      </c>
      <c r="I148" s="14">
        <v>0.12974605157674099</v>
      </c>
      <c r="J148" t="s">
        <v>0</v>
      </c>
      <c r="K148" s="14" t="s">
        <v>1</v>
      </c>
      <c r="L148">
        <v>31235.928</v>
      </c>
      <c r="M148" s="14" t="s">
        <v>2510</v>
      </c>
      <c r="N148">
        <v>3406.7477908055298</v>
      </c>
      <c r="O148" s="14">
        <v>3422.1930838389198</v>
      </c>
      <c r="P148">
        <v>3535.79354063047</v>
      </c>
      <c r="Q148" s="14">
        <v>3454.9114717583066</v>
      </c>
      <c r="R148">
        <v>3.5384369235425064</v>
      </c>
      <c r="S148" s="14">
        <v>2.0397152438798867E-2</v>
      </c>
      <c r="T148">
        <v>3</v>
      </c>
      <c r="U148" s="14">
        <v>158</v>
      </c>
      <c r="V148">
        <v>3491.45343185406</v>
      </c>
      <c r="W148">
        <v>3379.2665802405099</v>
      </c>
      <c r="X148">
        <v>3190.1944992663498</v>
      </c>
      <c r="Y148" s="14">
        <v>3353.6381704536398</v>
      </c>
      <c r="Z148">
        <v>3.5255162040505836</v>
      </c>
      <c r="AA148" s="14">
        <v>4.5400205607604133E-2</v>
      </c>
      <c r="AB148">
        <v>3</v>
      </c>
      <c r="AC148" s="14">
        <v>160</v>
      </c>
      <c r="AD148">
        <v>0.97068715012453677</v>
      </c>
      <c r="AE148" s="14">
        <v>-4.2921701086376954E-2</v>
      </c>
    </row>
    <row r="149" spans="1:31" x14ac:dyDescent="0.3">
      <c r="A149" s="14" t="s">
        <v>279</v>
      </c>
      <c r="B149">
        <v>11</v>
      </c>
      <c r="C149" s="14">
        <v>7</v>
      </c>
      <c r="D149">
        <v>99.382000000000005</v>
      </c>
      <c r="E149" s="14">
        <v>3.4279434587680701E-4</v>
      </c>
      <c r="F149" s="1">
        <v>3.4649663500357524</v>
      </c>
      <c r="G149" s="14">
        <v>1.0971294608784401E-3</v>
      </c>
      <c r="H149">
        <v>1.3498413169364001</v>
      </c>
      <c r="I149" s="14">
        <v>0.99999999668078898</v>
      </c>
      <c r="J149" t="s">
        <v>0</v>
      </c>
      <c r="K149" s="14" t="s">
        <v>1</v>
      </c>
      <c r="L149">
        <v>48520.565900000001</v>
      </c>
      <c r="M149" s="14" t="s">
        <v>280</v>
      </c>
      <c r="N149">
        <v>4548.1692008215005</v>
      </c>
      <c r="O149" s="14">
        <v>4614.7882386038</v>
      </c>
      <c r="P149">
        <v>4365.2812956610796</v>
      </c>
      <c r="Q149" s="14">
        <v>4509.41291169546</v>
      </c>
      <c r="R149">
        <v>3.6541200040048398</v>
      </c>
      <c r="S149" s="14">
        <v>2.8648884948376842E-2</v>
      </c>
      <c r="T149">
        <v>3</v>
      </c>
      <c r="U149" s="14">
        <v>110</v>
      </c>
      <c r="V149">
        <v>3353.35699788188</v>
      </c>
      <c r="W149">
        <v>3452.26244125839</v>
      </c>
      <c r="X149">
        <v>3216.4761696903302</v>
      </c>
      <c r="Y149" s="14">
        <v>3340.6985362768664</v>
      </c>
      <c r="Z149">
        <v>3.5238372867909158</v>
      </c>
      <c r="AA149" s="14">
        <v>3.5442206382181402E-2</v>
      </c>
      <c r="AB149">
        <v>3</v>
      </c>
      <c r="AC149" s="14">
        <v>161</v>
      </c>
      <c r="AD149">
        <v>0.74082781987263668</v>
      </c>
      <c r="AE149" s="14">
        <v>-0.4327898185912008</v>
      </c>
    </row>
    <row r="150" spans="1:31" x14ac:dyDescent="0.3">
      <c r="A150" s="14" t="s">
        <v>337</v>
      </c>
      <c r="B150">
        <v>13</v>
      </c>
      <c r="C150" s="14">
        <v>6</v>
      </c>
      <c r="D150">
        <v>71.644599999999997</v>
      </c>
      <c r="E150" s="14">
        <v>6.1462227226238798E-4</v>
      </c>
      <c r="F150" s="1">
        <v>3.2113917061274835</v>
      </c>
      <c r="G150" s="14">
        <v>1.62587454352252E-3</v>
      </c>
      <c r="H150">
        <v>1.1943256520310599</v>
      </c>
      <c r="I150" s="14">
        <v>0.999999201833494</v>
      </c>
      <c r="J150" t="s">
        <v>1</v>
      </c>
      <c r="K150" s="14" t="s">
        <v>0</v>
      </c>
      <c r="L150">
        <v>54345.759599999998</v>
      </c>
      <c r="M150" s="14" t="s">
        <v>338</v>
      </c>
      <c r="N150">
        <v>2851.1676385801302</v>
      </c>
      <c r="O150" s="14">
        <v>2752.6677671734201</v>
      </c>
      <c r="P150">
        <v>2731.5362978822</v>
      </c>
      <c r="Q150" s="14">
        <v>2778.4572345452502</v>
      </c>
      <c r="R150">
        <v>3.4438037165995525</v>
      </c>
      <c r="S150" s="14">
        <v>2.2980137610754924E-2</v>
      </c>
      <c r="T150">
        <v>3</v>
      </c>
      <c r="U150" s="14">
        <v>189</v>
      </c>
      <c r="V150">
        <v>3400.21756335584</v>
      </c>
      <c r="W150">
        <v>3291.3873063587698</v>
      </c>
      <c r="X150">
        <v>3263.5433751514001</v>
      </c>
      <c r="Y150" s="14">
        <v>3318.38274828867</v>
      </c>
      <c r="Z150">
        <v>3.5209264768911703</v>
      </c>
      <c r="AA150" s="14">
        <v>2.1765273134115394E-2</v>
      </c>
      <c r="AB150">
        <v>3</v>
      </c>
      <c r="AC150" s="14">
        <v>162</v>
      </c>
      <c r="AD150">
        <v>1.1943256520310594</v>
      </c>
      <c r="AE150" s="14">
        <v>0.25619626416798902</v>
      </c>
    </row>
    <row r="151" spans="1:31" x14ac:dyDescent="0.3">
      <c r="A151" s="14" t="s">
        <v>489</v>
      </c>
      <c r="B151">
        <v>11</v>
      </c>
      <c r="C151" s="14">
        <v>4</v>
      </c>
      <c r="D151">
        <v>70.376599999999996</v>
      </c>
      <c r="E151" s="14">
        <v>1.9525374197805201E-3</v>
      </c>
      <c r="F151" s="1">
        <v>2.7094006342504224</v>
      </c>
      <c r="G151" s="14">
        <v>3.5333936183298302E-3</v>
      </c>
      <c r="H151">
        <v>1.2717363293275299</v>
      </c>
      <c r="I151" s="14">
        <v>0.99922349451842996</v>
      </c>
      <c r="J151" t="s">
        <v>0</v>
      </c>
      <c r="K151" s="14" t="s">
        <v>1</v>
      </c>
      <c r="L151">
        <v>36654.302600000003</v>
      </c>
      <c r="M151" s="14" t="s">
        <v>490</v>
      </c>
      <c r="N151">
        <v>4107.4615555421697</v>
      </c>
      <c r="O151" s="14">
        <v>4459.6069096519705</v>
      </c>
      <c r="P151">
        <v>4041.48695256683</v>
      </c>
      <c r="Q151" s="14">
        <v>4202.8518059203234</v>
      </c>
      <c r="R151">
        <v>3.6235440768943934</v>
      </c>
      <c r="S151" s="14">
        <v>5.3485114977937516E-2</v>
      </c>
      <c r="T151">
        <v>3</v>
      </c>
      <c r="U151" s="14">
        <v>125</v>
      </c>
      <c r="V151">
        <v>3224.4548656572501</v>
      </c>
      <c r="W151">
        <v>3373.0447944961502</v>
      </c>
      <c r="X151">
        <v>3316.94182193283</v>
      </c>
      <c r="Y151" s="14">
        <v>3304.8138273620766</v>
      </c>
      <c r="Z151">
        <v>3.519146999063206</v>
      </c>
      <c r="AA151" s="14">
        <v>2.2704368796083434E-2</v>
      </c>
      <c r="AB151">
        <v>3</v>
      </c>
      <c r="AC151" s="14">
        <v>164</v>
      </c>
      <c r="AD151">
        <v>0.78632651827189559</v>
      </c>
      <c r="AE151" s="14">
        <v>-0.3467995858715634</v>
      </c>
    </row>
    <row r="152" spans="1:31" x14ac:dyDescent="0.3">
      <c r="A152" s="14" t="s">
        <v>2435</v>
      </c>
      <c r="B152">
        <v>11</v>
      </c>
      <c r="C152" s="14">
        <v>9</v>
      </c>
      <c r="D152">
        <v>85.758499999999998</v>
      </c>
      <c r="E152" s="14">
        <v>0.31273851106971301</v>
      </c>
      <c r="F152" s="1">
        <v>0.50481863581735753</v>
      </c>
      <c r="G152" s="14">
        <v>0.111226131541848</v>
      </c>
      <c r="H152">
        <v>1.05045510043033</v>
      </c>
      <c r="I152" s="14">
        <v>0.14649884899660501</v>
      </c>
      <c r="J152" t="s">
        <v>0</v>
      </c>
      <c r="K152" s="14" t="s">
        <v>1</v>
      </c>
      <c r="L152">
        <v>30166.733</v>
      </c>
      <c r="M152" s="14" t="s">
        <v>2436</v>
      </c>
      <c r="N152">
        <v>3578.3782957302701</v>
      </c>
      <c r="O152" s="14">
        <v>3522.95383616239</v>
      </c>
      <c r="P152">
        <v>3221.2309292935802</v>
      </c>
      <c r="Q152" s="14">
        <v>3440.8543537287464</v>
      </c>
      <c r="R152">
        <v>3.5366662899674552</v>
      </c>
      <c r="S152" s="14">
        <v>5.5860461113492285E-2</v>
      </c>
      <c r="T152">
        <v>3</v>
      </c>
      <c r="U152" s="14">
        <v>160</v>
      </c>
      <c r="V152">
        <v>3193.5165416562199</v>
      </c>
      <c r="W152">
        <v>3453.64981660081</v>
      </c>
      <c r="X152">
        <v>3179.58688132221</v>
      </c>
      <c r="Y152" s="14">
        <v>3275.5844131930803</v>
      </c>
      <c r="Z152">
        <v>3.5152887958643029</v>
      </c>
      <c r="AA152" s="14">
        <v>4.7126358524702844E-2</v>
      </c>
      <c r="AB152">
        <v>3</v>
      </c>
      <c r="AC152" s="14">
        <v>165</v>
      </c>
      <c r="AD152">
        <v>0.95196834171240985</v>
      </c>
      <c r="AE152" s="14">
        <v>-7.1014498259549932E-2</v>
      </c>
    </row>
    <row r="153" spans="1:31" x14ac:dyDescent="0.3">
      <c r="A153" s="14" t="s">
        <v>533</v>
      </c>
      <c r="B153">
        <v>12</v>
      </c>
      <c r="C153" s="14">
        <v>1</v>
      </c>
      <c r="D153">
        <v>49.909100000000002</v>
      </c>
      <c r="E153" s="14">
        <v>2.39255850675735E-3</v>
      </c>
      <c r="F153" s="1">
        <v>2.6211374333416328</v>
      </c>
      <c r="G153" s="14">
        <v>3.9633171843274301E-3</v>
      </c>
      <c r="H153">
        <v>1.3188964693151399</v>
      </c>
      <c r="I153" s="14">
        <v>0.99822791463050797</v>
      </c>
      <c r="J153" t="s">
        <v>1</v>
      </c>
      <c r="K153" s="14" t="s">
        <v>0</v>
      </c>
      <c r="L153">
        <v>436224.3996</v>
      </c>
      <c r="M153" s="14" t="s">
        <v>534</v>
      </c>
      <c r="N153">
        <v>2441.1065972680999</v>
      </c>
      <c r="O153" s="14">
        <v>2530.4564558666898</v>
      </c>
      <c r="P153">
        <v>2458.5673727073499</v>
      </c>
      <c r="Q153" s="14">
        <v>2476.7101419473797</v>
      </c>
      <c r="R153">
        <v>3.3938751825572506</v>
      </c>
      <c r="S153" s="14">
        <v>1.9121074073886003E-2</v>
      </c>
      <c r="T153">
        <v>3</v>
      </c>
      <c r="U153" s="14">
        <v>218</v>
      </c>
      <c r="V153">
        <v>3207.5362265920699</v>
      </c>
      <c r="W153">
        <v>3080.3361427854102</v>
      </c>
      <c r="X153">
        <v>3511.7004158167301</v>
      </c>
      <c r="Y153" s="14">
        <v>3266.5242617314034</v>
      </c>
      <c r="Z153">
        <v>3.5140858882098782</v>
      </c>
      <c r="AA153" s="14">
        <v>6.7854828081423263E-2</v>
      </c>
      <c r="AB153">
        <v>3</v>
      </c>
      <c r="AC153" s="14">
        <v>166</v>
      </c>
      <c r="AD153">
        <v>1.3188964693151419</v>
      </c>
      <c r="AE153" s="14">
        <v>0.39933132041369968</v>
      </c>
    </row>
    <row r="154" spans="1:31" x14ac:dyDescent="0.3">
      <c r="A154" s="14" t="s">
        <v>671</v>
      </c>
      <c r="B154">
        <v>3</v>
      </c>
      <c r="C154" s="14">
        <v>1</v>
      </c>
      <c r="D154">
        <v>11.3626</v>
      </c>
      <c r="E154" s="14">
        <v>3.78174971601308E-3</v>
      </c>
      <c r="F154" s="1">
        <v>2.4223072170433966</v>
      </c>
      <c r="G154" s="14">
        <v>4.9506987080435499E-3</v>
      </c>
      <c r="H154">
        <v>1.30371457317134</v>
      </c>
      <c r="I154" s="14">
        <v>0.99163432547765595</v>
      </c>
      <c r="J154" t="s">
        <v>0</v>
      </c>
      <c r="K154" s="14" t="s">
        <v>1</v>
      </c>
      <c r="L154">
        <v>71436.429300000003</v>
      </c>
      <c r="M154" s="14" t="s">
        <v>672</v>
      </c>
      <c r="N154">
        <v>4060.8920323673301</v>
      </c>
      <c r="O154" s="14">
        <v>4099.0085675109303</v>
      </c>
      <c r="P154">
        <v>4545.7732180612502</v>
      </c>
      <c r="Q154" s="14">
        <v>4235.2246059798372</v>
      </c>
      <c r="R154">
        <v>3.6268764471463131</v>
      </c>
      <c r="S154" s="14">
        <v>6.3660711139943274E-2</v>
      </c>
      <c r="T154">
        <v>3</v>
      </c>
      <c r="U154" s="14">
        <v>122</v>
      </c>
      <c r="V154">
        <v>3291.6726350318499</v>
      </c>
      <c r="W154">
        <v>3094.6124887159399</v>
      </c>
      <c r="X154">
        <v>3359.4629712761398</v>
      </c>
      <c r="Y154" s="14">
        <v>3248.5826983413099</v>
      </c>
      <c r="Z154">
        <v>3.511693926965985</v>
      </c>
      <c r="AA154" s="14">
        <v>4.2351610123070253E-2</v>
      </c>
      <c r="AB154">
        <v>3</v>
      </c>
      <c r="AC154" s="14">
        <v>168</v>
      </c>
      <c r="AD154">
        <v>0.76703905945260642</v>
      </c>
      <c r="AE154" s="14">
        <v>-0.38262804982696275</v>
      </c>
    </row>
    <row r="155" spans="1:31" x14ac:dyDescent="0.3">
      <c r="A155" s="14" t="s">
        <v>1807</v>
      </c>
      <c r="B155">
        <v>6</v>
      </c>
      <c r="C155" s="14">
        <v>2</v>
      </c>
      <c r="D155">
        <v>32.662199999999999</v>
      </c>
      <c r="E155" s="14">
        <v>9.9951313387914104E-2</v>
      </c>
      <c r="F155" s="1">
        <v>1.0002114947587097</v>
      </c>
      <c r="G155" s="14">
        <v>4.7991649134585097E-2</v>
      </c>
      <c r="H155">
        <v>23.620966695824698</v>
      </c>
      <c r="I155" s="14">
        <v>0.37221753273397001</v>
      </c>
      <c r="J155" t="s">
        <v>1</v>
      </c>
      <c r="K155" s="14" t="s">
        <v>0</v>
      </c>
      <c r="L155">
        <v>113581.9676</v>
      </c>
      <c r="M155" s="14" t="s">
        <v>1808</v>
      </c>
      <c r="N155">
        <v>128.823600428172</v>
      </c>
      <c r="O155" s="14">
        <v>131.70670428563199</v>
      </c>
      <c r="P155">
        <v>150.86199165565199</v>
      </c>
      <c r="Q155" s="14">
        <v>137.13076545648531</v>
      </c>
      <c r="R155">
        <v>2.137134900223971</v>
      </c>
      <c r="S155" s="14">
        <v>8.7352008132135173E-2</v>
      </c>
      <c r="T155">
        <v>3</v>
      </c>
      <c r="U155" s="14">
        <v>1170</v>
      </c>
      <c r="V155">
        <v>159.380730050143</v>
      </c>
      <c r="W155">
        <v>4994.1253322272396</v>
      </c>
      <c r="X155">
        <v>4563.9776691843999</v>
      </c>
      <c r="Y155" s="14">
        <v>3239.1612438205943</v>
      </c>
      <c r="Z155">
        <v>3.5104325675095702</v>
      </c>
      <c r="AA155" s="14">
        <v>0.82608595905521509</v>
      </c>
      <c r="AB155">
        <v>3</v>
      </c>
      <c r="AC155" s="14">
        <v>169</v>
      </c>
      <c r="AD155">
        <v>23.620966695824748</v>
      </c>
      <c r="AE155" s="14">
        <v>4.5619961035993093</v>
      </c>
    </row>
    <row r="156" spans="1:31" x14ac:dyDescent="0.3">
      <c r="A156" s="14" t="s">
        <v>355</v>
      </c>
      <c r="B156">
        <v>15</v>
      </c>
      <c r="C156" s="14">
        <v>1</v>
      </c>
      <c r="D156">
        <v>76.376300000000001</v>
      </c>
      <c r="E156" s="14">
        <v>7.3222699578800998E-4</v>
      </c>
      <c r="F156" s="1">
        <v>3.1353542635647829</v>
      </c>
      <c r="G156" s="14">
        <v>1.8356458557637601E-3</v>
      </c>
      <c r="H156">
        <v>1.24874713762737</v>
      </c>
      <c r="I156" s="14">
        <v>0.99999697251245101</v>
      </c>
      <c r="J156" t="s">
        <v>0</v>
      </c>
      <c r="K156" s="14" t="s">
        <v>1</v>
      </c>
      <c r="L156">
        <v>190796.87479999999</v>
      </c>
      <c r="M156" s="14" t="s">
        <v>356</v>
      </c>
      <c r="N156">
        <v>4191.9692291036799</v>
      </c>
      <c r="O156" s="14">
        <v>3903.18709067486</v>
      </c>
      <c r="P156">
        <v>3957.9085284049002</v>
      </c>
      <c r="Q156" s="14">
        <v>4017.6882827278132</v>
      </c>
      <c r="R156">
        <v>3.6039762384493663</v>
      </c>
      <c r="S156" s="14">
        <v>3.817907934506691E-2</v>
      </c>
      <c r="T156">
        <v>3</v>
      </c>
      <c r="U156" s="14">
        <v>135</v>
      </c>
      <c r="V156">
        <v>3217.20363105366</v>
      </c>
      <c r="W156">
        <v>3269.3504740952699</v>
      </c>
      <c r="X156">
        <v>3165.5720018901302</v>
      </c>
      <c r="Y156" s="14">
        <v>3217.3753690130202</v>
      </c>
      <c r="Z156">
        <v>3.5075017327020648</v>
      </c>
      <c r="AA156" s="14">
        <v>1.6127881674143418E-2</v>
      </c>
      <c r="AB156">
        <v>3</v>
      </c>
      <c r="AC156" s="14">
        <v>170</v>
      </c>
      <c r="AD156">
        <v>0.80080263639283145</v>
      </c>
      <c r="AE156" s="14">
        <v>-0.32048137108233349</v>
      </c>
    </row>
    <row r="157" spans="1:31" x14ac:dyDescent="0.3">
      <c r="A157" s="14" t="s">
        <v>539</v>
      </c>
      <c r="B157">
        <v>1</v>
      </c>
      <c r="C157" s="14">
        <v>1</v>
      </c>
      <c r="D157">
        <v>8.1734000000000009</v>
      </c>
      <c r="E157" s="14">
        <v>2.4576394164720402E-3</v>
      </c>
      <c r="F157" s="1">
        <v>2.6094818362274284</v>
      </c>
      <c r="G157" s="14">
        <v>4.0091222587565504E-3</v>
      </c>
      <c r="H157">
        <v>1.32647473761262</v>
      </c>
      <c r="I157" s="14">
        <v>0.99803715364143197</v>
      </c>
      <c r="J157" t="s">
        <v>0</v>
      </c>
      <c r="K157" s="14" t="s">
        <v>1</v>
      </c>
      <c r="L157">
        <v>5761.5231999999996</v>
      </c>
      <c r="M157" s="14" t="s">
        <v>540</v>
      </c>
      <c r="N157">
        <v>4406.2285924286498</v>
      </c>
      <c r="O157" s="14">
        <v>4018.11996658202</v>
      </c>
      <c r="P157">
        <v>4211.0124384389501</v>
      </c>
      <c r="Q157" s="14">
        <v>4211.7869991498737</v>
      </c>
      <c r="R157">
        <v>3.6244663996851201</v>
      </c>
      <c r="S157" s="14">
        <v>4.6074379431006084E-2</v>
      </c>
      <c r="T157">
        <v>3</v>
      </c>
      <c r="U157" s="14">
        <v>124</v>
      </c>
      <c r="V157">
        <v>2998.6765326221398</v>
      </c>
      <c r="W157">
        <v>3350.6746437635502</v>
      </c>
      <c r="X157">
        <v>3176.1683372317898</v>
      </c>
      <c r="Y157" s="14">
        <v>3175.1731712058263</v>
      </c>
      <c r="Z157">
        <v>3.5017674163203432</v>
      </c>
      <c r="AA157" s="14">
        <v>5.5430414724380081E-2</v>
      </c>
      <c r="AB157">
        <v>3</v>
      </c>
      <c r="AC157" s="14">
        <v>171</v>
      </c>
      <c r="AD157">
        <v>0.75387790784451292</v>
      </c>
      <c r="AE157" s="14">
        <v>-0.40759720005356992</v>
      </c>
    </row>
    <row r="158" spans="1:31" x14ac:dyDescent="0.3">
      <c r="A158" s="14" t="s">
        <v>1639</v>
      </c>
      <c r="B158">
        <v>9</v>
      </c>
      <c r="C158" s="14">
        <v>6</v>
      </c>
      <c r="D158">
        <v>55.866300000000003</v>
      </c>
      <c r="E158" s="14">
        <v>7.2460393072704798E-2</v>
      </c>
      <c r="F158" s="1">
        <v>1.1398993143969325</v>
      </c>
      <c r="G158" s="14">
        <v>3.8386609227694102E-2</v>
      </c>
      <c r="H158">
        <v>1.10940853968778</v>
      </c>
      <c r="I158" s="14">
        <v>0.45522964073137501</v>
      </c>
      <c r="J158" t="s">
        <v>1</v>
      </c>
      <c r="K158" s="14" t="s">
        <v>0</v>
      </c>
      <c r="L158">
        <v>12955.169</v>
      </c>
      <c r="M158" s="14" t="s">
        <v>1640</v>
      </c>
      <c r="N158">
        <v>2961.7488776692398</v>
      </c>
      <c r="O158" s="14">
        <v>2692.2473085964798</v>
      </c>
      <c r="P158">
        <v>2913.0447747694898</v>
      </c>
      <c r="Q158" s="14">
        <v>2855.6803203450704</v>
      </c>
      <c r="R158">
        <v>3.4557095886500808</v>
      </c>
      <c r="S158" s="14">
        <v>5.0291622653975243E-2</v>
      </c>
      <c r="T158">
        <v>3</v>
      </c>
      <c r="U158" s="14">
        <v>186</v>
      </c>
      <c r="V158">
        <v>3350.71422231101</v>
      </c>
      <c r="W158">
        <v>3011.0096885148801</v>
      </c>
      <c r="X158">
        <v>3142.62449120155</v>
      </c>
      <c r="Y158" s="14">
        <v>3168.1161340091471</v>
      </c>
      <c r="Z158">
        <v>3.5008010931936226</v>
      </c>
      <c r="AA158" s="14">
        <v>5.4063971429505517E-2</v>
      </c>
      <c r="AB158">
        <v>3</v>
      </c>
      <c r="AC158" s="14">
        <v>172</v>
      </c>
      <c r="AD158">
        <v>1.1094085396877769</v>
      </c>
      <c r="AE158" s="14">
        <v>0.14979073578393312</v>
      </c>
    </row>
    <row r="159" spans="1:31" x14ac:dyDescent="0.3">
      <c r="A159" s="14" t="s">
        <v>1857</v>
      </c>
      <c r="B159">
        <v>17</v>
      </c>
      <c r="C159" s="14">
        <v>4</v>
      </c>
      <c r="D159">
        <v>92.229799999999997</v>
      </c>
      <c r="E159" s="14">
        <v>0.112244952323813</v>
      </c>
      <c r="F159" s="1">
        <v>0.94983318018838114</v>
      </c>
      <c r="G159" s="14">
        <v>5.24330969987599E-2</v>
      </c>
      <c r="H159">
        <v>1.0801623723846601</v>
      </c>
      <c r="I159" s="14">
        <v>0.34401212233274198</v>
      </c>
      <c r="J159" t="s">
        <v>1</v>
      </c>
      <c r="K159" s="14" t="s">
        <v>0</v>
      </c>
      <c r="L159">
        <v>46630.487399999998</v>
      </c>
      <c r="M159" s="14" t="s">
        <v>1858</v>
      </c>
      <c r="N159">
        <v>3031.7367696921401</v>
      </c>
      <c r="O159" s="14">
        <v>2837.6753857021199</v>
      </c>
      <c r="P159">
        <v>2908.9334656369401</v>
      </c>
      <c r="Q159" s="14">
        <v>2926.1152070103999</v>
      </c>
      <c r="R159">
        <v>3.4662914211686204</v>
      </c>
      <c r="S159" s="14">
        <v>3.3547888068500883E-2</v>
      </c>
      <c r="T159">
        <v>3</v>
      </c>
      <c r="U159" s="14">
        <v>182</v>
      </c>
      <c r="V159">
        <v>3338.3436435734902</v>
      </c>
      <c r="W159">
        <v>3159.1573891307098</v>
      </c>
      <c r="X159">
        <v>2984.5375989213799</v>
      </c>
      <c r="Y159" s="14">
        <v>3160.6795438751928</v>
      </c>
      <c r="Z159">
        <v>3.4997804656650513</v>
      </c>
      <c r="AA159" s="14">
        <v>5.5971486921155091E-2</v>
      </c>
      <c r="AB159">
        <v>3</v>
      </c>
      <c r="AC159" s="14">
        <v>173</v>
      </c>
      <c r="AD159">
        <v>1.0801623723846629</v>
      </c>
      <c r="AE159" s="14">
        <v>0.11124819778362567</v>
      </c>
    </row>
    <row r="160" spans="1:31" x14ac:dyDescent="0.3">
      <c r="A160" s="14" t="s">
        <v>2977</v>
      </c>
      <c r="B160">
        <v>3</v>
      </c>
      <c r="C160" s="14">
        <v>1</v>
      </c>
      <c r="D160">
        <v>11.344799999999999</v>
      </c>
      <c r="E160" s="14">
        <v>0.70551198622813904</v>
      </c>
      <c r="F160" s="1">
        <v>0.15149560344256072</v>
      </c>
      <c r="G160" s="14">
        <v>0.20496664590493299</v>
      </c>
      <c r="H160">
        <v>1.0102470934364201</v>
      </c>
      <c r="I160" s="14">
        <v>6.1752785267812103E-2</v>
      </c>
      <c r="J160" t="s">
        <v>1</v>
      </c>
      <c r="K160" s="14" t="s">
        <v>0</v>
      </c>
      <c r="L160">
        <v>123816.5453</v>
      </c>
      <c r="M160" s="14" t="s">
        <v>2978</v>
      </c>
      <c r="N160">
        <v>3253.2457148059798</v>
      </c>
      <c r="O160" s="14">
        <v>3056.16735040802</v>
      </c>
      <c r="P160">
        <v>3049.2747395607698</v>
      </c>
      <c r="Q160" s="14">
        <v>3119.5626015915896</v>
      </c>
      <c r="R160">
        <v>3.4940937052261969</v>
      </c>
      <c r="S160" s="14">
        <v>3.7128363806492572E-2</v>
      </c>
      <c r="T160">
        <v>3</v>
      </c>
      <c r="U160" s="14">
        <v>177</v>
      </c>
      <c r="V160">
        <v>3070.3890820341799</v>
      </c>
      <c r="W160">
        <v>3228.5077042651501</v>
      </c>
      <c r="X160">
        <v>3155.69036685325</v>
      </c>
      <c r="Y160" s="14">
        <v>3151.5290510508603</v>
      </c>
      <c r="Z160">
        <v>3.498521314841907</v>
      </c>
      <c r="AA160" s="14">
        <v>2.5112066033183604E-2</v>
      </c>
      <c r="AB160">
        <v>3</v>
      </c>
      <c r="AC160" s="14">
        <v>174</v>
      </c>
      <c r="AD160">
        <v>1.0102470934364201</v>
      </c>
      <c r="AE160" s="14">
        <v>1.4708200775621186E-2</v>
      </c>
    </row>
    <row r="161" spans="1:31" x14ac:dyDescent="0.3">
      <c r="A161" s="14" t="s">
        <v>3182</v>
      </c>
      <c r="B161">
        <v>9</v>
      </c>
      <c r="C161" s="14">
        <v>7</v>
      </c>
      <c r="D161">
        <v>46.8949</v>
      </c>
      <c r="E161" s="14">
        <v>0.94005199035086395</v>
      </c>
      <c r="F161" s="1">
        <v>2.6848126721468978E-2</v>
      </c>
      <c r="G161" s="14">
        <v>0.255441948518913</v>
      </c>
      <c r="H161">
        <v>1.0036528509632401</v>
      </c>
      <c r="I161" s="14">
        <v>5.0455042480112802E-2</v>
      </c>
      <c r="J161" t="s">
        <v>1</v>
      </c>
      <c r="K161" s="14" t="s">
        <v>0</v>
      </c>
      <c r="L161">
        <v>22126.875400000001</v>
      </c>
      <c r="M161" s="14" t="s">
        <v>3183</v>
      </c>
      <c r="N161">
        <v>3044.59121313169</v>
      </c>
      <c r="O161" s="14">
        <v>3278.5189234291302</v>
      </c>
      <c r="P161">
        <v>3095.8241681102099</v>
      </c>
      <c r="Q161" s="14">
        <v>3139.6447682236771</v>
      </c>
      <c r="R161">
        <v>3.4968805130644327</v>
      </c>
      <c r="S161" s="14">
        <v>3.9165693903589004E-2</v>
      </c>
      <c r="T161">
        <v>3</v>
      </c>
      <c r="U161" s="14">
        <v>175</v>
      </c>
      <c r="V161">
        <v>3138.02448588165</v>
      </c>
      <c r="W161">
        <v>3332.2500954936299</v>
      </c>
      <c r="X161">
        <v>2983.0656865432402</v>
      </c>
      <c r="Y161" s="14">
        <v>3151.1134226395066</v>
      </c>
      <c r="Z161">
        <v>3.4984640356525549</v>
      </c>
      <c r="AA161" s="14">
        <v>5.552316479246814E-2</v>
      </c>
      <c r="AB161">
        <v>3</v>
      </c>
      <c r="AC161" s="14">
        <v>175</v>
      </c>
      <c r="AD161">
        <v>1.0036528509632374</v>
      </c>
      <c r="AE161" s="14">
        <v>5.2603481743718986E-3</v>
      </c>
    </row>
    <row r="162" spans="1:31" x14ac:dyDescent="0.3">
      <c r="A162" s="14" t="s">
        <v>915</v>
      </c>
      <c r="B162">
        <v>16</v>
      </c>
      <c r="C162" s="14">
        <v>12</v>
      </c>
      <c r="D162">
        <v>110.7234</v>
      </c>
      <c r="E162" s="14">
        <v>1.04669398777566E-2</v>
      </c>
      <c r="F162" s="1">
        <v>1.9801802704184059</v>
      </c>
      <c r="G162" s="14">
        <v>9.9956904742461595E-3</v>
      </c>
      <c r="H162">
        <v>1.13363754341954</v>
      </c>
      <c r="I162" s="14">
        <v>0.91667056949007397</v>
      </c>
      <c r="J162" t="s">
        <v>1</v>
      </c>
      <c r="K162" s="14" t="s">
        <v>0</v>
      </c>
      <c r="L162">
        <v>61104.320800000001</v>
      </c>
      <c r="M162" s="14" t="s">
        <v>916</v>
      </c>
      <c r="N162">
        <v>2875.7274495234101</v>
      </c>
      <c r="O162" s="14">
        <v>2753.07558837236</v>
      </c>
      <c r="P162">
        <v>2650.8362662004602</v>
      </c>
      <c r="Q162" s="14">
        <v>2759.8797680320768</v>
      </c>
      <c r="R162">
        <v>3.4408901627834871</v>
      </c>
      <c r="S162" s="14">
        <v>4.0798836475099992E-2</v>
      </c>
      <c r="T162">
        <v>3</v>
      </c>
      <c r="U162" s="14">
        <v>191</v>
      </c>
      <c r="V162">
        <v>3066.13965850469</v>
      </c>
      <c r="W162">
        <v>3218.1165848762798</v>
      </c>
      <c r="X162">
        <v>3101.8537177145099</v>
      </c>
      <c r="Y162" s="14">
        <v>3128.7033203651604</v>
      </c>
      <c r="Z162">
        <v>3.495364383076828</v>
      </c>
      <c r="AA162" s="14">
        <v>2.5399175932852628E-2</v>
      </c>
      <c r="AB162">
        <v>3</v>
      </c>
      <c r="AC162" s="14">
        <v>176</v>
      </c>
      <c r="AD162">
        <v>1.1336375434195354</v>
      </c>
      <c r="AE162" s="14">
        <v>0.18095944283953269</v>
      </c>
    </row>
    <row r="163" spans="1:31" x14ac:dyDescent="0.3">
      <c r="A163" s="14" t="s">
        <v>2077</v>
      </c>
      <c r="B163">
        <v>8</v>
      </c>
      <c r="C163" s="14">
        <v>1</v>
      </c>
      <c r="D163">
        <v>29.677199999999999</v>
      </c>
      <c r="E163" s="14">
        <v>0.169437389814205</v>
      </c>
      <c r="F163" s="1">
        <v>0.77099074749874164</v>
      </c>
      <c r="G163" s="14">
        <v>7.0712984410796306E-2</v>
      </c>
      <c r="H163">
        <v>1.27322000980104</v>
      </c>
      <c r="I163" s="14">
        <v>0.25294195207290199</v>
      </c>
      <c r="J163" t="s">
        <v>1</v>
      </c>
      <c r="K163" s="14" t="s">
        <v>0</v>
      </c>
      <c r="L163">
        <v>169168.36230000001</v>
      </c>
      <c r="M163" s="14" t="s">
        <v>2078</v>
      </c>
      <c r="N163">
        <v>2217.79153261087</v>
      </c>
      <c r="O163" s="14">
        <v>1883.8380443170299</v>
      </c>
      <c r="P163">
        <v>3220.8749734549801</v>
      </c>
      <c r="Q163" s="14">
        <v>2440.8348501276269</v>
      </c>
      <c r="R163">
        <v>3.3875383955152385</v>
      </c>
      <c r="S163" s="14">
        <v>0.28509305236511379</v>
      </c>
      <c r="T163">
        <v>3</v>
      </c>
      <c r="U163" s="14">
        <v>220</v>
      </c>
      <c r="V163">
        <v>3166.0622204635501</v>
      </c>
      <c r="W163">
        <v>3007.3133868731002</v>
      </c>
      <c r="X163">
        <v>3149.7837080699801</v>
      </c>
      <c r="Y163" s="14">
        <v>3107.7197718022103</v>
      </c>
      <c r="Z163">
        <v>3.4924418508474018</v>
      </c>
      <c r="AA163" s="14">
        <v>2.8102463452772682E-2</v>
      </c>
      <c r="AB163">
        <v>3</v>
      </c>
      <c r="AC163" s="14">
        <v>177</v>
      </c>
      <c r="AD163">
        <v>1.2732200098010373</v>
      </c>
      <c r="AE163" s="14">
        <v>0.34848173551867462</v>
      </c>
    </row>
    <row r="164" spans="1:31" x14ac:dyDescent="0.3">
      <c r="A164" s="14" t="s">
        <v>443</v>
      </c>
      <c r="B164">
        <v>9</v>
      </c>
      <c r="C164" s="14">
        <v>7</v>
      </c>
      <c r="D164">
        <v>72.256699999999995</v>
      </c>
      <c r="E164" s="14">
        <v>1.40488278663664E-3</v>
      </c>
      <c r="F164" s="1">
        <v>2.8523599086702411</v>
      </c>
      <c r="G164" s="14">
        <v>2.81430552345596E-3</v>
      </c>
      <c r="H164">
        <v>1.14440174512098</v>
      </c>
      <c r="I164" s="14">
        <v>0.999834603228689</v>
      </c>
      <c r="J164" t="s">
        <v>1</v>
      </c>
      <c r="K164" s="14" t="s">
        <v>0</v>
      </c>
      <c r="L164">
        <v>29825.881399999998</v>
      </c>
      <c r="M164" s="14" t="s">
        <v>444</v>
      </c>
      <c r="N164">
        <v>2702.3578584970401</v>
      </c>
      <c r="O164" s="14">
        <v>2690.18809317871</v>
      </c>
      <c r="P164">
        <v>2689.2327277660602</v>
      </c>
      <c r="Q164" s="14">
        <v>2693.9262264806034</v>
      </c>
      <c r="R164">
        <v>3.4303856983390522</v>
      </c>
      <c r="S164" s="14">
        <v>2.716338440127938E-3</v>
      </c>
      <c r="T164">
        <v>3</v>
      </c>
      <c r="U164" s="14">
        <v>197</v>
      </c>
      <c r="V164">
        <v>3088.43944590517</v>
      </c>
      <c r="W164">
        <v>2989.5880316835801</v>
      </c>
      <c r="X164">
        <v>3170.7741468459699</v>
      </c>
      <c r="Y164" s="14">
        <v>3082.9338748115733</v>
      </c>
      <c r="Z164">
        <v>3.4889642097370737</v>
      </c>
      <c r="AA164" s="14">
        <v>2.9426009393956985E-2</v>
      </c>
      <c r="AB164">
        <v>3</v>
      </c>
      <c r="AC164" s="14">
        <v>178</v>
      </c>
      <c r="AD164">
        <v>1.1444017451209778</v>
      </c>
      <c r="AE164" s="14">
        <v>0.19459360276976714</v>
      </c>
    </row>
    <row r="165" spans="1:31" x14ac:dyDescent="0.3">
      <c r="A165" s="14" t="s">
        <v>2529</v>
      </c>
      <c r="B165">
        <v>5</v>
      </c>
      <c r="C165" s="14">
        <v>4</v>
      </c>
      <c r="D165">
        <v>37.290599999999998</v>
      </c>
      <c r="E165" s="14">
        <v>0.36459409048428099</v>
      </c>
      <c r="F165" s="1">
        <v>0.43819037487705637</v>
      </c>
      <c r="G165" s="14">
        <v>0.12477865967424701</v>
      </c>
      <c r="H165">
        <v>1.04194219970784</v>
      </c>
      <c r="I165" s="14">
        <v>0.12548524682567599</v>
      </c>
      <c r="J165" t="s">
        <v>0</v>
      </c>
      <c r="K165" s="14" t="s">
        <v>1</v>
      </c>
      <c r="L165">
        <v>34463.047700000003</v>
      </c>
      <c r="M165" s="14" t="s">
        <v>2530</v>
      </c>
      <c r="N165">
        <v>3375.0138464244701</v>
      </c>
      <c r="O165" s="14">
        <v>3113.83635665354</v>
      </c>
      <c r="P165">
        <v>3004.3750330828998</v>
      </c>
      <c r="Q165" s="14">
        <v>3164.4084120536368</v>
      </c>
      <c r="R165">
        <v>3.5002925303422665</v>
      </c>
      <c r="S165" s="14">
        <v>6.017691858794956E-2</v>
      </c>
      <c r="T165">
        <v>3</v>
      </c>
      <c r="U165" s="14">
        <v>173</v>
      </c>
      <c r="V165">
        <v>3046.0114956167799</v>
      </c>
      <c r="W165">
        <v>2932.0554913484598</v>
      </c>
      <c r="X165">
        <v>3133.01925066181</v>
      </c>
      <c r="Y165" s="14">
        <v>3037.0287458756829</v>
      </c>
      <c r="Z165">
        <v>3.4824489025919907</v>
      </c>
      <c r="AA165" s="14">
        <v>3.3184593828466377E-2</v>
      </c>
      <c r="AB165">
        <v>3</v>
      </c>
      <c r="AC165" s="14">
        <v>179</v>
      </c>
      <c r="AD165">
        <v>0.95974613589928903</v>
      </c>
      <c r="AE165" s="14">
        <v>-5.9275248338352536E-2</v>
      </c>
    </row>
    <row r="166" spans="1:31" x14ac:dyDescent="0.3">
      <c r="A166" s="14" t="s">
        <v>2593</v>
      </c>
      <c r="B166">
        <v>4</v>
      </c>
      <c r="C166" s="14">
        <v>4</v>
      </c>
      <c r="D166">
        <v>42.497199999999999</v>
      </c>
      <c r="E166" s="14">
        <v>0.38170871893540198</v>
      </c>
      <c r="F166" s="1">
        <v>0.41826791984580169</v>
      </c>
      <c r="G166" s="14">
        <v>0.127441824835199</v>
      </c>
      <c r="H166">
        <v>1.0621136788613399</v>
      </c>
      <c r="I166" s="14">
        <v>0.119641515700256</v>
      </c>
      <c r="J166" t="s">
        <v>1</v>
      </c>
      <c r="K166" s="14" t="s">
        <v>0</v>
      </c>
      <c r="L166">
        <v>65102.936900000001</v>
      </c>
      <c r="M166" s="14" t="s">
        <v>2594</v>
      </c>
      <c r="N166">
        <v>3095.5041501225901</v>
      </c>
      <c r="O166" s="14">
        <v>2882.6698186223298</v>
      </c>
      <c r="P166">
        <v>2585.1950295911502</v>
      </c>
      <c r="Q166" s="14">
        <v>2854.4563327786905</v>
      </c>
      <c r="R166">
        <v>3.4555234035948255</v>
      </c>
      <c r="S166" s="14">
        <v>8.979705448885493E-2</v>
      </c>
      <c r="T166">
        <v>3</v>
      </c>
      <c r="U166" s="14">
        <v>187</v>
      </c>
      <c r="V166">
        <v>3059.0790995899201</v>
      </c>
      <c r="W166">
        <v>3198.0697840175499</v>
      </c>
      <c r="X166">
        <v>2838.1224666623898</v>
      </c>
      <c r="Y166" s="14">
        <v>3031.7571167566198</v>
      </c>
      <c r="Z166">
        <v>3.4816944057075392</v>
      </c>
      <c r="AA166" s="14">
        <v>5.9873665505073344E-2</v>
      </c>
      <c r="AB166">
        <v>3</v>
      </c>
      <c r="AC166" s="14">
        <v>180</v>
      </c>
      <c r="AD166">
        <v>1.0621136788613383</v>
      </c>
      <c r="AE166" s="14">
        <v>8.6938187189579658E-2</v>
      </c>
    </row>
    <row r="167" spans="1:31" x14ac:dyDescent="0.3">
      <c r="A167" s="14" t="s">
        <v>1221</v>
      </c>
      <c r="B167">
        <v>59</v>
      </c>
      <c r="C167" s="14">
        <v>25</v>
      </c>
      <c r="D167">
        <v>404.91120000000001</v>
      </c>
      <c r="E167" s="14">
        <v>2.5350598439562399E-2</v>
      </c>
      <c r="F167" s="1">
        <v>1.5960117840256345</v>
      </c>
      <c r="G167" s="14">
        <v>1.8076772359094499E-2</v>
      </c>
      <c r="H167">
        <v>1.12431901675569</v>
      </c>
      <c r="I167" s="14">
        <v>0.74033659396672002</v>
      </c>
      <c r="J167" t="s">
        <v>1</v>
      </c>
      <c r="K167" s="14" t="s">
        <v>0</v>
      </c>
      <c r="L167">
        <v>293588.76579999999</v>
      </c>
      <c r="M167" s="14" t="s">
        <v>1222</v>
      </c>
      <c r="N167">
        <v>2687.7576948393498</v>
      </c>
      <c r="O167" s="14">
        <v>2600.0847215645199</v>
      </c>
      <c r="P167">
        <v>2716.1562484814399</v>
      </c>
      <c r="Q167" s="14">
        <v>2667.9995549617702</v>
      </c>
      <c r="R167">
        <v>3.4261857528016089</v>
      </c>
      <c r="S167" s="14">
        <v>2.2678296485039062E-2</v>
      </c>
      <c r="T167">
        <v>3</v>
      </c>
      <c r="U167" s="14">
        <v>199</v>
      </c>
      <c r="V167">
        <v>2834.80853446333</v>
      </c>
      <c r="W167">
        <v>3152.3527412874701</v>
      </c>
      <c r="X167">
        <v>3011.8866332669199</v>
      </c>
      <c r="Y167" s="14">
        <v>2999.6826363392397</v>
      </c>
      <c r="Z167">
        <v>3.4770753091938378</v>
      </c>
      <c r="AA167" s="14">
        <v>5.3046773895550854E-2</v>
      </c>
      <c r="AB167">
        <v>3</v>
      </c>
      <c r="AC167" s="14">
        <v>181</v>
      </c>
      <c r="AD167">
        <v>1.1243190167556913</v>
      </c>
      <c r="AE167" s="14">
        <v>0.16905144711570011</v>
      </c>
    </row>
    <row r="168" spans="1:31" x14ac:dyDescent="0.3">
      <c r="A168" s="14" t="s">
        <v>299</v>
      </c>
      <c r="B168">
        <v>24</v>
      </c>
      <c r="C168" s="14">
        <v>16</v>
      </c>
      <c r="D168">
        <v>206.7045</v>
      </c>
      <c r="E168" s="14">
        <v>4.4047528885970998E-4</v>
      </c>
      <c r="F168" s="1">
        <v>3.3560784509588566</v>
      </c>
      <c r="G168" s="14">
        <v>1.32248455898905E-3</v>
      </c>
      <c r="H168">
        <v>1.2664355143571</v>
      </c>
      <c r="I168" s="14">
        <v>0.99999995646700801</v>
      </c>
      <c r="J168" t="s">
        <v>0</v>
      </c>
      <c r="K168" s="14" t="s">
        <v>1</v>
      </c>
      <c r="L168">
        <v>93288.219200000007</v>
      </c>
      <c r="M168" s="14" t="s">
        <v>300</v>
      </c>
      <c r="N168">
        <v>3824.5764210360599</v>
      </c>
      <c r="O168" s="14">
        <v>3676.2200255029902</v>
      </c>
      <c r="P168">
        <v>3844.4136487139999</v>
      </c>
      <c r="Q168" s="14">
        <v>3781.7366984176838</v>
      </c>
      <c r="R168">
        <v>3.5776912880190737</v>
      </c>
      <c r="S168" s="14">
        <v>2.4305456797935748E-2</v>
      </c>
      <c r="T168">
        <v>3</v>
      </c>
      <c r="U168" s="14">
        <v>146</v>
      </c>
      <c r="V168">
        <v>2890.8630345993301</v>
      </c>
      <c r="W168">
        <v>3064.7304827330399</v>
      </c>
      <c r="X168">
        <v>3002.7860974499899</v>
      </c>
      <c r="Y168" s="14">
        <v>2986.1265382607867</v>
      </c>
      <c r="Z168">
        <v>3.4751082071746819</v>
      </c>
      <c r="AA168" s="14">
        <v>2.9510739052133826E-2</v>
      </c>
      <c r="AB168">
        <v>3</v>
      </c>
      <c r="AC168" s="14">
        <v>182</v>
      </c>
      <c r="AD168">
        <v>0.78961778050550468</v>
      </c>
      <c r="AE168" s="14">
        <v>-0.34077361831708725</v>
      </c>
    </row>
    <row r="169" spans="1:31" x14ac:dyDescent="0.3">
      <c r="A169" s="14" t="s">
        <v>1365</v>
      </c>
      <c r="B169">
        <v>5</v>
      </c>
      <c r="C169" s="14">
        <v>1</v>
      </c>
      <c r="D169">
        <v>21.925599999999999</v>
      </c>
      <c r="E169" s="14">
        <v>3.67568756364779E-2</v>
      </c>
      <c r="F169" s="1">
        <v>1.4346614110918023</v>
      </c>
      <c r="G169" s="14">
        <v>2.34186310532934E-2</v>
      </c>
      <c r="H169">
        <v>1.3204303447413599</v>
      </c>
      <c r="I169" s="14">
        <v>0.642136018866861</v>
      </c>
      <c r="J169" t="s">
        <v>0</v>
      </c>
      <c r="K169" s="14" t="s">
        <v>1</v>
      </c>
      <c r="L169">
        <v>387738.26449999999</v>
      </c>
      <c r="M169" s="14" t="s">
        <v>1366</v>
      </c>
      <c r="N169">
        <v>4412.7900378090499</v>
      </c>
      <c r="O169" s="14">
        <v>3302.2315249410699</v>
      </c>
      <c r="P169">
        <v>4038.1202709229701</v>
      </c>
      <c r="Q169" s="14">
        <v>3917.7139445576963</v>
      </c>
      <c r="R169">
        <v>3.5930327224102574</v>
      </c>
      <c r="S169" s="14">
        <v>0.14421298810750094</v>
      </c>
      <c r="T169">
        <v>3</v>
      </c>
      <c r="U169" s="14">
        <v>139</v>
      </c>
      <c r="V169">
        <v>3057.2304371432901</v>
      </c>
      <c r="W169">
        <v>2981.4365602769299</v>
      </c>
      <c r="X169">
        <v>2862.3264404238798</v>
      </c>
      <c r="Y169" s="14">
        <v>2966.9978126146998</v>
      </c>
      <c r="Z169">
        <v>3.4723172261383062</v>
      </c>
      <c r="AA169" s="14">
        <v>3.3114602943297093E-2</v>
      </c>
      <c r="AB169">
        <v>3</v>
      </c>
      <c r="AC169" s="14">
        <v>183</v>
      </c>
      <c r="AD169">
        <v>0.75732885417433637</v>
      </c>
      <c r="AE169" s="14">
        <v>-0.40100819855406544</v>
      </c>
    </row>
    <row r="170" spans="1:31" x14ac:dyDescent="0.3">
      <c r="A170" s="14" t="s">
        <v>2273</v>
      </c>
      <c r="B170">
        <v>4</v>
      </c>
      <c r="C170" s="14">
        <v>2</v>
      </c>
      <c r="D170">
        <v>23.618200000000002</v>
      </c>
      <c r="E170" s="14">
        <v>0.232056165815096</v>
      </c>
      <c r="F170" s="1">
        <v>0.63440688773235676</v>
      </c>
      <c r="G170" s="14">
        <v>8.8393435465623504E-2</v>
      </c>
      <c r="H170">
        <v>1.08138500108597</v>
      </c>
      <c r="I170" s="14">
        <v>0.19383948904189</v>
      </c>
      <c r="J170" t="s">
        <v>1</v>
      </c>
      <c r="K170" s="14" t="s">
        <v>0</v>
      </c>
      <c r="L170">
        <v>21052.936600000001</v>
      </c>
      <c r="M170" s="14" t="s">
        <v>2274</v>
      </c>
      <c r="N170">
        <v>2787.1359423455701</v>
      </c>
      <c r="O170" s="14">
        <v>2683.7313308625298</v>
      </c>
      <c r="P170">
        <v>2757.8170278041098</v>
      </c>
      <c r="Q170" s="14">
        <v>2742.8947670040702</v>
      </c>
      <c r="R170">
        <v>3.4382091459252981</v>
      </c>
      <c r="S170" s="14">
        <v>1.9429438760665371E-2</v>
      </c>
      <c r="T170">
        <v>3</v>
      </c>
      <c r="U170" s="14">
        <v>194</v>
      </c>
      <c r="V170">
        <v>3247.8500959144098</v>
      </c>
      <c r="W170">
        <v>2942.3622405583801</v>
      </c>
      <c r="X170">
        <v>2708.1634453134402</v>
      </c>
      <c r="Y170" s="14">
        <v>2966.1252605954105</v>
      </c>
      <c r="Z170">
        <v>3.4721894875004229</v>
      </c>
      <c r="AA170" s="14">
        <v>9.1239208893850551E-2</v>
      </c>
      <c r="AB170">
        <v>3</v>
      </c>
      <c r="AC170" s="14">
        <v>184</v>
      </c>
      <c r="AD170">
        <v>1.0813850010859747</v>
      </c>
      <c r="AE170" s="14">
        <v>0.11288025135227538</v>
      </c>
    </row>
    <row r="171" spans="1:31" x14ac:dyDescent="0.3">
      <c r="A171" s="14" t="s">
        <v>309</v>
      </c>
      <c r="B171">
        <v>11</v>
      </c>
      <c r="C171" s="14">
        <v>4</v>
      </c>
      <c r="D171">
        <v>90.518600000000006</v>
      </c>
      <c r="E171" s="14">
        <v>4.6418985219176501E-4</v>
      </c>
      <c r="F171" s="1">
        <v>3.3333043580319592</v>
      </c>
      <c r="G171" s="14">
        <v>1.35083883691073E-3</v>
      </c>
      <c r="H171">
        <v>1.3645367211225701</v>
      </c>
      <c r="I171" s="14">
        <v>0.99999992867819398</v>
      </c>
      <c r="J171" t="s">
        <v>0</v>
      </c>
      <c r="K171" s="14" t="s">
        <v>1</v>
      </c>
      <c r="L171">
        <v>28918.0363</v>
      </c>
      <c r="M171" s="14" t="s">
        <v>310</v>
      </c>
      <c r="N171">
        <v>3877.7858669983498</v>
      </c>
      <c r="O171" s="14">
        <v>4070.7165499164098</v>
      </c>
      <c r="P171">
        <v>4153.5615732718297</v>
      </c>
      <c r="Q171" s="14">
        <v>4034.0213300621967</v>
      </c>
      <c r="R171">
        <v>3.6057381902336676</v>
      </c>
      <c r="S171" s="14">
        <v>3.5077287110440919E-2</v>
      </c>
      <c r="T171">
        <v>3</v>
      </c>
      <c r="U171" s="14">
        <v>133</v>
      </c>
      <c r="V171">
        <v>3077.8018354051001</v>
      </c>
      <c r="W171">
        <v>2861.8974694669901</v>
      </c>
      <c r="X171">
        <v>2929.2917620964599</v>
      </c>
      <c r="Y171" s="14">
        <v>2956.3303556561837</v>
      </c>
      <c r="Z171">
        <v>3.470752962747861</v>
      </c>
      <c r="AA171" s="14">
        <v>3.7364771729378833E-2</v>
      </c>
      <c r="AB171">
        <v>3</v>
      </c>
      <c r="AC171" s="14">
        <v>185</v>
      </c>
      <c r="AD171">
        <v>0.73284946056807365</v>
      </c>
      <c r="AE171" s="14">
        <v>-0.44841121957986296</v>
      </c>
    </row>
    <row r="172" spans="1:31" x14ac:dyDescent="0.3">
      <c r="A172" s="14" t="s">
        <v>2333</v>
      </c>
      <c r="B172">
        <v>19</v>
      </c>
      <c r="C172" s="14">
        <v>14</v>
      </c>
      <c r="D172">
        <v>120.3402</v>
      </c>
      <c r="E172" s="14">
        <v>0.25628621949892799</v>
      </c>
      <c r="F172" s="1">
        <v>0.59127474518708523</v>
      </c>
      <c r="G172" s="14">
        <v>9.5156153279869801E-2</v>
      </c>
      <c r="H172">
        <v>1.06721827003323</v>
      </c>
      <c r="I172" s="14">
        <v>0.177134017412091</v>
      </c>
      <c r="J172" t="s">
        <v>0</v>
      </c>
      <c r="K172" s="14" t="s">
        <v>1</v>
      </c>
      <c r="L172">
        <v>25149.074700000001</v>
      </c>
      <c r="M172" s="14" t="s">
        <v>2334</v>
      </c>
      <c r="N172">
        <v>3021.3829592052598</v>
      </c>
      <c r="O172" s="14">
        <v>3238.47912731629</v>
      </c>
      <c r="P172">
        <v>3200.14439929748</v>
      </c>
      <c r="Q172" s="14">
        <v>3153.3354952730101</v>
      </c>
      <c r="R172">
        <v>3.4987701794363004</v>
      </c>
      <c r="S172" s="14">
        <v>3.6745402367383578E-2</v>
      </c>
      <c r="T172">
        <v>3</v>
      </c>
      <c r="U172" s="14">
        <v>174</v>
      </c>
      <c r="V172">
        <v>2933.63136967743</v>
      </c>
      <c r="W172">
        <v>2731.8701562769802</v>
      </c>
      <c r="X172">
        <v>3198.67064149211</v>
      </c>
      <c r="Y172" s="14">
        <v>2954.7240558155067</v>
      </c>
      <c r="Z172">
        <v>3.4705169279812362</v>
      </c>
      <c r="AA172" s="14">
        <v>7.9233783618192805E-2</v>
      </c>
      <c r="AB172">
        <v>3</v>
      </c>
      <c r="AC172" s="14">
        <v>186</v>
      </c>
      <c r="AD172">
        <v>0.93701544293170491</v>
      </c>
      <c r="AE172" s="14">
        <v>-9.3855269780495784E-2</v>
      </c>
    </row>
    <row r="173" spans="1:31" x14ac:dyDescent="0.3">
      <c r="A173" s="14" t="s">
        <v>2821</v>
      </c>
      <c r="B173">
        <v>11</v>
      </c>
      <c r="C173" s="14">
        <v>9</v>
      </c>
      <c r="D173">
        <v>63.052900000000001</v>
      </c>
      <c r="E173" s="14">
        <v>0.55724184492209705</v>
      </c>
      <c r="F173" s="1">
        <v>0.25395627857899167</v>
      </c>
      <c r="G173" s="14">
        <v>0.170940994102593</v>
      </c>
      <c r="H173">
        <v>1.0182640329891299</v>
      </c>
      <c r="I173" s="14">
        <v>7.9305701187337499E-2</v>
      </c>
      <c r="J173" t="s">
        <v>1</v>
      </c>
      <c r="K173" s="14" t="s">
        <v>0</v>
      </c>
      <c r="L173">
        <v>34447.128199999999</v>
      </c>
      <c r="M173" s="14" t="s">
        <v>2822</v>
      </c>
      <c r="N173">
        <v>2869.6648429247998</v>
      </c>
      <c r="O173" s="14">
        <v>2735.3530865777102</v>
      </c>
      <c r="P173">
        <v>2962.07678829931</v>
      </c>
      <c r="Q173" s="14">
        <v>2855.698239267273</v>
      </c>
      <c r="R173">
        <v>3.455712313767652</v>
      </c>
      <c r="S173" s="14">
        <v>3.9922040717522055E-2</v>
      </c>
      <c r="T173">
        <v>3</v>
      </c>
      <c r="U173" s="14">
        <v>185</v>
      </c>
      <c r="V173">
        <v>2832.75695758346</v>
      </c>
      <c r="W173">
        <v>3001.1967149069201</v>
      </c>
      <c r="X173">
        <v>2889.6107458583701</v>
      </c>
      <c r="Y173" s="14">
        <v>2907.8548061162496</v>
      </c>
      <c r="Z173">
        <v>3.4635727177039333</v>
      </c>
      <c r="AA173" s="14">
        <v>2.9468150258796299E-2</v>
      </c>
      <c r="AB173">
        <v>3</v>
      </c>
      <c r="AC173" s="14">
        <v>187</v>
      </c>
      <c r="AD173">
        <v>1.0182640329891295</v>
      </c>
      <c r="AE173" s="14">
        <v>2.6111696673095049E-2</v>
      </c>
    </row>
    <row r="174" spans="1:31" x14ac:dyDescent="0.3">
      <c r="A174" s="14" t="s">
        <v>1539</v>
      </c>
      <c r="B174">
        <v>23</v>
      </c>
      <c r="C174" s="14">
        <v>15</v>
      </c>
      <c r="D174">
        <v>153.85210000000001</v>
      </c>
      <c r="E174" s="14">
        <v>5.7203496411299501E-2</v>
      </c>
      <c r="F174" s="1">
        <v>1.2425774253026645</v>
      </c>
      <c r="G174" s="14">
        <v>3.2289970509345102E-2</v>
      </c>
      <c r="H174">
        <v>1.12235819970952</v>
      </c>
      <c r="I174" s="14">
        <v>0.51956849895743296</v>
      </c>
      <c r="J174" t="s">
        <v>1</v>
      </c>
      <c r="K174" s="14" t="s">
        <v>0</v>
      </c>
      <c r="L174">
        <v>61225.851999999999</v>
      </c>
      <c r="M174" s="14" t="s">
        <v>1540</v>
      </c>
      <c r="N174">
        <v>2694.14258286414</v>
      </c>
      <c r="O174" s="14">
        <v>2432.1603754584298</v>
      </c>
      <c r="P174">
        <v>2619.8470484836398</v>
      </c>
      <c r="Q174" s="14">
        <v>2582.0500022687365</v>
      </c>
      <c r="R174">
        <v>3.4119646482708847</v>
      </c>
      <c r="S174" s="14">
        <v>5.2291398354867388E-2</v>
      </c>
      <c r="T174">
        <v>3</v>
      </c>
      <c r="U174" s="14">
        <v>205</v>
      </c>
      <c r="V174">
        <v>2920.7211441742202</v>
      </c>
      <c r="W174">
        <v>2732.6352471257501</v>
      </c>
      <c r="X174">
        <v>3040.5985850188899</v>
      </c>
      <c r="Y174" s="14">
        <v>2897.9849921062869</v>
      </c>
      <c r="Z174">
        <v>3.4620961320453345</v>
      </c>
      <c r="AA174" s="14">
        <v>5.3566695157655476E-2</v>
      </c>
      <c r="AB174">
        <v>3</v>
      </c>
      <c r="AC174" s="14">
        <v>188</v>
      </c>
      <c r="AD174">
        <v>1.1223581997095144</v>
      </c>
      <c r="AE174" s="14">
        <v>0.16653318438873527</v>
      </c>
    </row>
    <row r="175" spans="1:31" x14ac:dyDescent="0.3">
      <c r="A175" s="14" t="s">
        <v>1953</v>
      </c>
      <c r="B175">
        <v>13</v>
      </c>
      <c r="C175" s="14">
        <v>8</v>
      </c>
      <c r="D175">
        <v>92.189499999999995</v>
      </c>
      <c r="E175" s="14">
        <v>0.131074043039653</v>
      </c>
      <c r="F175" s="1">
        <v>0.88248330434943068</v>
      </c>
      <c r="G175" s="14">
        <v>5.81090557848618E-2</v>
      </c>
      <c r="H175">
        <v>1.0441450020937399</v>
      </c>
      <c r="I175" s="14">
        <v>0.30798540400403501</v>
      </c>
      <c r="J175" t="s">
        <v>1</v>
      </c>
      <c r="K175" s="14" t="s">
        <v>0</v>
      </c>
      <c r="L175">
        <v>62474.993499999997</v>
      </c>
      <c r="M175" s="14" t="s">
        <v>1954</v>
      </c>
      <c r="N175">
        <v>2786.1418886546899</v>
      </c>
      <c r="O175" s="14">
        <v>2726.2863923023601</v>
      </c>
      <c r="P175">
        <v>2813.0268921167099</v>
      </c>
      <c r="Q175" s="14">
        <v>2775.1517243579201</v>
      </c>
      <c r="R175">
        <v>3.4432867320533309</v>
      </c>
      <c r="S175" s="14">
        <v>1.5999962606928153E-2</v>
      </c>
      <c r="T175">
        <v>3</v>
      </c>
      <c r="U175" s="14">
        <v>190</v>
      </c>
      <c r="V175">
        <v>2951.5094639876502</v>
      </c>
      <c r="W175">
        <v>2962.0299494423698</v>
      </c>
      <c r="X175">
        <v>2779.4429956904</v>
      </c>
      <c r="Y175" s="14">
        <v>2897.6608030401403</v>
      </c>
      <c r="Z175">
        <v>3.4620475460800622</v>
      </c>
      <c r="AA175" s="14">
        <v>3.5378423254486147E-2</v>
      </c>
      <c r="AB175">
        <v>3</v>
      </c>
      <c r="AC175" s="14">
        <v>189</v>
      </c>
      <c r="AD175">
        <v>1.0441450020937377</v>
      </c>
      <c r="AE175" s="14">
        <v>6.2322075198354782E-2</v>
      </c>
    </row>
    <row r="176" spans="1:31" x14ac:dyDescent="0.3">
      <c r="A176" s="14" t="s">
        <v>273</v>
      </c>
      <c r="B176">
        <v>16</v>
      </c>
      <c r="C176" s="14">
        <v>10</v>
      </c>
      <c r="D176">
        <v>108.3407</v>
      </c>
      <c r="E176" s="14">
        <v>3.2261034747926902E-4</v>
      </c>
      <c r="F176" s="1">
        <v>3.4913217070615059</v>
      </c>
      <c r="G176" s="14">
        <v>1.06881995185926E-3</v>
      </c>
      <c r="H176">
        <v>1.5530665491862901</v>
      </c>
      <c r="I176" s="14">
        <v>0.99999999830790198</v>
      </c>
      <c r="J176" t="s">
        <v>1</v>
      </c>
      <c r="K176" s="14" t="s">
        <v>0</v>
      </c>
      <c r="L176">
        <v>87905.188399999999</v>
      </c>
      <c r="M176" s="14" t="s">
        <v>274</v>
      </c>
      <c r="N176">
        <v>1897.0094697140501</v>
      </c>
      <c r="O176" s="14">
        <v>1744.8609463945199</v>
      </c>
      <c r="P176">
        <v>1954.3797146167501</v>
      </c>
      <c r="Q176" s="14">
        <v>1865.4167102417732</v>
      </c>
      <c r="R176">
        <v>3.2707758628167189</v>
      </c>
      <c r="S176" s="14">
        <v>5.8042414721503746E-2</v>
      </c>
      <c r="T176">
        <v>3</v>
      </c>
      <c r="U176" s="14">
        <v>278</v>
      </c>
      <c r="V176">
        <v>2951.3523851637801</v>
      </c>
      <c r="W176">
        <v>2943.9237178215899</v>
      </c>
      <c r="X176">
        <v>2796.0727759235501</v>
      </c>
      <c r="Y176" s="14">
        <v>2897.1162929696402</v>
      </c>
      <c r="Z176">
        <v>3.4619659285421527</v>
      </c>
      <c r="AA176" s="14">
        <v>3.0231802433608696E-2</v>
      </c>
      <c r="AB176">
        <v>3</v>
      </c>
      <c r="AC176" s="14">
        <v>190</v>
      </c>
      <c r="AD176">
        <v>1.5530665491862943</v>
      </c>
      <c r="AE176" s="14">
        <v>0.63511965079667954</v>
      </c>
    </row>
    <row r="177" spans="1:31" x14ac:dyDescent="0.3">
      <c r="A177" s="14" t="s">
        <v>2827</v>
      </c>
      <c r="B177">
        <v>5</v>
      </c>
      <c r="C177" s="14">
        <v>1</v>
      </c>
      <c r="D177">
        <v>26.5334</v>
      </c>
      <c r="E177" s="14">
        <v>0.55883631812840295</v>
      </c>
      <c r="F177" s="1">
        <v>0.25271537734271521</v>
      </c>
      <c r="G177" s="14">
        <v>0.17106459631295301</v>
      </c>
      <c r="H177">
        <v>1.0311139855973499</v>
      </c>
      <c r="I177" s="14">
        <v>7.9056118849989795E-2</v>
      </c>
      <c r="J177" t="s">
        <v>0</v>
      </c>
      <c r="K177" s="14" t="s">
        <v>1</v>
      </c>
      <c r="L177">
        <v>48614.157899999998</v>
      </c>
      <c r="M177" s="14" t="s">
        <v>2828</v>
      </c>
      <c r="N177">
        <v>2778.0431528709901</v>
      </c>
      <c r="O177" s="14">
        <v>3004.8529147791901</v>
      </c>
      <c r="P177">
        <v>2977.8078824870699</v>
      </c>
      <c r="Q177" s="14">
        <v>2920.2346500457497</v>
      </c>
      <c r="R177">
        <v>3.4654177497791219</v>
      </c>
      <c r="S177" s="14">
        <v>4.2421829687379911E-2</v>
      </c>
      <c r="T177">
        <v>3</v>
      </c>
      <c r="U177" s="14">
        <v>183</v>
      </c>
      <c r="V177">
        <v>2882.52323943188</v>
      </c>
      <c r="W177">
        <v>2601.0059047017298</v>
      </c>
      <c r="X177">
        <v>3012.81953555376</v>
      </c>
      <c r="Y177" s="14">
        <v>2832.1162265624566</v>
      </c>
      <c r="Z177">
        <v>3.4521110722942017</v>
      </c>
      <c r="AA177" s="14">
        <v>7.4320188668310153E-2</v>
      </c>
      <c r="AB177">
        <v>3</v>
      </c>
      <c r="AC177" s="14">
        <v>191</v>
      </c>
      <c r="AD177">
        <v>0.96982488257170962</v>
      </c>
      <c r="AE177" s="14">
        <v>-4.4203825786762213E-2</v>
      </c>
    </row>
    <row r="178" spans="1:31" x14ac:dyDescent="0.3">
      <c r="A178" s="14" t="s">
        <v>1349</v>
      </c>
      <c r="B178">
        <v>16</v>
      </c>
      <c r="C178" s="14">
        <v>1</v>
      </c>
      <c r="D178">
        <v>120.64709999999999</v>
      </c>
      <c r="E178" s="14">
        <v>3.5908117459346599E-2</v>
      </c>
      <c r="F178" s="1">
        <v>1.4448073628619178</v>
      </c>
      <c r="G178" s="14">
        <v>2.3151854599906398E-2</v>
      </c>
      <c r="H178">
        <v>1.0616732281647601</v>
      </c>
      <c r="I178" s="14">
        <v>0.64852721920350298</v>
      </c>
      <c r="J178" t="s">
        <v>0</v>
      </c>
      <c r="K178" s="14" t="s">
        <v>1</v>
      </c>
      <c r="L178">
        <v>51313.464599999999</v>
      </c>
      <c r="M178" s="14" t="s">
        <v>1350</v>
      </c>
      <c r="N178">
        <v>3083.66990492901</v>
      </c>
      <c r="O178" s="14">
        <v>2910.26018811527</v>
      </c>
      <c r="P178">
        <v>3002.5153660404399</v>
      </c>
      <c r="Q178" s="14">
        <v>2998.8151530282398</v>
      </c>
      <c r="R178">
        <v>3.4769496966718481</v>
      </c>
      <c r="S178" s="14">
        <v>2.8932778472282844E-2</v>
      </c>
      <c r="T178">
        <v>3</v>
      </c>
      <c r="U178" s="14">
        <v>180</v>
      </c>
      <c r="V178">
        <v>2792.3018434358301</v>
      </c>
      <c r="W178">
        <v>2877.5464328427202</v>
      </c>
      <c r="X178">
        <v>2803.98832468413</v>
      </c>
      <c r="Y178" s="14">
        <v>2824.6122003208934</v>
      </c>
      <c r="Z178">
        <v>3.4509588306256913</v>
      </c>
      <c r="AA178" s="14">
        <v>1.6360932728440709E-2</v>
      </c>
      <c r="AB178">
        <v>3</v>
      </c>
      <c r="AC178" s="14">
        <v>192</v>
      </c>
      <c r="AD178">
        <v>0.94190940627619735</v>
      </c>
      <c r="AE178" s="14">
        <v>-8.6339788129182415E-2</v>
      </c>
    </row>
    <row r="179" spans="1:31" x14ac:dyDescent="0.3">
      <c r="A179" s="14" t="s">
        <v>665</v>
      </c>
      <c r="B179">
        <v>16</v>
      </c>
      <c r="C179" s="14">
        <v>8</v>
      </c>
      <c r="D179">
        <v>101.5044</v>
      </c>
      <c r="E179" s="14">
        <v>3.7672316442386401E-3</v>
      </c>
      <c r="F179" s="1">
        <v>2.4239776745348323</v>
      </c>
      <c r="G179" s="14">
        <v>4.9506987080435499E-3</v>
      </c>
      <c r="H179">
        <v>1.16099797042748</v>
      </c>
      <c r="I179" s="14">
        <v>0.99172963749358101</v>
      </c>
      <c r="J179" t="s">
        <v>0</v>
      </c>
      <c r="K179" s="14" t="s">
        <v>1</v>
      </c>
      <c r="L179">
        <v>26859.445199999998</v>
      </c>
      <c r="M179" s="14" t="s">
        <v>666</v>
      </c>
      <c r="N179">
        <v>3211.96669655492</v>
      </c>
      <c r="O179" s="14">
        <v>3345.0944339130201</v>
      </c>
      <c r="P179">
        <v>3175.3652632383501</v>
      </c>
      <c r="Q179" s="14">
        <v>3244.14213123543</v>
      </c>
      <c r="R179">
        <v>3.5110998731158931</v>
      </c>
      <c r="S179" s="14">
        <v>2.753335709159432E-2</v>
      </c>
      <c r="T179">
        <v>3</v>
      </c>
      <c r="U179" s="14">
        <v>171</v>
      </c>
      <c r="V179">
        <v>2879.8559441095699</v>
      </c>
      <c r="W179">
        <v>2805.2287568319598</v>
      </c>
      <c r="X179">
        <v>2697.72615799803</v>
      </c>
      <c r="Y179" s="14">
        <v>2794.2702863131867</v>
      </c>
      <c r="Z179">
        <v>3.4462684125787968</v>
      </c>
      <c r="AA179" s="14">
        <v>3.2766362597921768E-2</v>
      </c>
      <c r="AB179">
        <v>3</v>
      </c>
      <c r="AC179" s="14">
        <v>193</v>
      </c>
      <c r="AD179">
        <v>0.86132794843026073</v>
      </c>
      <c r="AE179" s="14">
        <v>-0.21536545019076156</v>
      </c>
    </row>
    <row r="180" spans="1:31" x14ac:dyDescent="0.3">
      <c r="A180" s="14" t="s">
        <v>785</v>
      </c>
      <c r="B180">
        <v>31</v>
      </c>
      <c r="C180" s="14">
        <v>2</v>
      </c>
      <c r="D180">
        <v>141.43549999999999</v>
      </c>
      <c r="E180" s="14">
        <v>6.7895782163290798E-3</v>
      </c>
      <c r="F180" s="1">
        <v>2.1681572042188271</v>
      </c>
      <c r="G180" s="14">
        <v>7.5757407240976604E-3</v>
      </c>
      <c r="H180">
        <v>1.1699859383967</v>
      </c>
      <c r="I180" s="14">
        <v>0.96316103731423797</v>
      </c>
      <c r="J180" t="s">
        <v>1</v>
      </c>
      <c r="K180" s="14" t="s">
        <v>0</v>
      </c>
      <c r="L180">
        <v>482691.80690000003</v>
      </c>
      <c r="M180" s="14" t="s">
        <v>786</v>
      </c>
      <c r="N180">
        <v>2288.2193229149002</v>
      </c>
      <c r="O180" s="14">
        <v>2413.2378022257799</v>
      </c>
      <c r="P180">
        <v>2440.1858485225998</v>
      </c>
      <c r="Q180" s="14">
        <v>2380.5476578877601</v>
      </c>
      <c r="R180">
        <v>3.3766768803496987</v>
      </c>
      <c r="S180" s="14">
        <v>3.4061912515164647E-2</v>
      </c>
      <c r="T180">
        <v>3</v>
      </c>
      <c r="U180" s="14">
        <v>225</v>
      </c>
      <c r="V180">
        <v>2911.9719877443199</v>
      </c>
      <c r="W180">
        <v>2696.0531738125901</v>
      </c>
      <c r="X180">
        <v>2747.5966946787498</v>
      </c>
      <c r="Y180" s="14">
        <v>2785.2072854118869</v>
      </c>
      <c r="Z180">
        <v>3.4448575225117439</v>
      </c>
      <c r="AA180" s="14">
        <v>4.0487439763940931E-2</v>
      </c>
      <c r="AB180">
        <v>3</v>
      </c>
      <c r="AC180" s="14">
        <v>194</v>
      </c>
      <c r="AD180">
        <v>1.169985938396704</v>
      </c>
      <c r="AE180" s="14">
        <v>0.22649119072556012</v>
      </c>
    </row>
    <row r="181" spans="1:31" x14ac:dyDescent="0.3">
      <c r="A181" s="14" t="s">
        <v>259</v>
      </c>
      <c r="B181">
        <v>6</v>
      </c>
      <c r="C181" s="14">
        <v>1</v>
      </c>
      <c r="D181">
        <v>23.4955</v>
      </c>
      <c r="E181" s="14">
        <v>2.6572379213452002E-4</v>
      </c>
      <c r="F181" s="1">
        <v>3.5755695583855944</v>
      </c>
      <c r="G181" s="14">
        <v>9.30454074041414E-4</v>
      </c>
      <c r="H181">
        <v>1.5491967971763601</v>
      </c>
      <c r="I181" s="14">
        <v>0.99999999984662602</v>
      </c>
      <c r="J181" t="s">
        <v>1</v>
      </c>
      <c r="K181" s="14" t="s">
        <v>0</v>
      </c>
      <c r="L181">
        <v>223029.2775</v>
      </c>
      <c r="M181" s="14" t="s">
        <v>260</v>
      </c>
      <c r="N181">
        <v>1821.5263539931</v>
      </c>
      <c r="O181" s="14">
        <v>1772.9609290040801</v>
      </c>
      <c r="P181">
        <v>1769.9386611110799</v>
      </c>
      <c r="Q181" s="14">
        <v>1788.1419813694199</v>
      </c>
      <c r="R181">
        <v>3.2524019995142539</v>
      </c>
      <c r="S181" s="14">
        <v>1.6190649013073558E-2</v>
      </c>
      <c r="T181">
        <v>3</v>
      </c>
      <c r="U181" s="14">
        <v>290</v>
      </c>
      <c r="V181">
        <v>2809.6232458602699</v>
      </c>
      <c r="W181">
        <v>2588.9565464954799</v>
      </c>
      <c r="X181">
        <v>2911.9716989465501</v>
      </c>
      <c r="Y181" s="14">
        <v>2770.1838304340999</v>
      </c>
      <c r="Z181">
        <v>3.4425085899648402</v>
      </c>
      <c r="AA181" s="14">
        <v>5.9591594333861284E-2</v>
      </c>
      <c r="AB181">
        <v>3</v>
      </c>
      <c r="AC181" s="14">
        <v>195</v>
      </c>
      <c r="AD181">
        <v>1.5491967971763623</v>
      </c>
      <c r="AE181" s="14">
        <v>0.63152042384104867</v>
      </c>
    </row>
    <row r="182" spans="1:31" x14ac:dyDescent="0.3">
      <c r="A182" s="14" t="s">
        <v>1833</v>
      </c>
      <c r="B182">
        <v>9</v>
      </c>
      <c r="C182" s="14">
        <v>5</v>
      </c>
      <c r="D182">
        <v>59.174700000000001</v>
      </c>
      <c r="E182" s="14">
        <v>0.107974643235193</v>
      </c>
      <c r="F182" s="1">
        <v>0.96667822225377242</v>
      </c>
      <c r="G182" s="14">
        <v>5.10549104104739E-2</v>
      </c>
      <c r="H182">
        <v>1.09327350901042</v>
      </c>
      <c r="I182" s="14">
        <v>0.35332825890610098</v>
      </c>
      <c r="J182" t="s">
        <v>1</v>
      </c>
      <c r="K182" s="14" t="s">
        <v>0</v>
      </c>
      <c r="L182">
        <v>45046.013299999999</v>
      </c>
      <c r="M182" s="14" t="s">
        <v>1834</v>
      </c>
      <c r="N182">
        <v>2684.2240625742302</v>
      </c>
      <c r="O182" s="14">
        <v>2438.9695357573701</v>
      </c>
      <c r="P182">
        <v>2377.73336812138</v>
      </c>
      <c r="Q182" s="14">
        <v>2500.3089888176601</v>
      </c>
      <c r="R182">
        <v>3.3979936822105929</v>
      </c>
      <c r="S182" s="14">
        <v>6.4868521071112531E-2</v>
      </c>
      <c r="T182">
        <v>3</v>
      </c>
      <c r="U182" s="14">
        <v>217</v>
      </c>
      <c r="V182">
        <v>2842.2640784645901</v>
      </c>
      <c r="W182">
        <v>2735.6815258751399</v>
      </c>
      <c r="X182">
        <v>2622.61914110521</v>
      </c>
      <c r="Y182" s="14">
        <v>2733.5215818149795</v>
      </c>
      <c r="Z182">
        <v>3.4367225071012379</v>
      </c>
      <c r="AA182" s="14">
        <v>4.0182012315617202E-2</v>
      </c>
      <c r="AB182">
        <v>3</v>
      </c>
      <c r="AC182" s="14">
        <v>197</v>
      </c>
      <c r="AD182">
        <v>1.0932735090104206</v>
      </c>
      <c r="AE182" s="14">
        <v>0.12865437148620548</v>
      </c>
    </row>
    <row r="183" spans="1:31" x14ac:dyDescent="0.3">
      <c r="A183" s="14" t="s">
        <v>1925</v>
      </c>
      <c r="B183">
        <v>11</v>
      </c>
      <c r="C183" s="14">
        <v>6</v>
      </c>
      <c r="D183">
        <v>67.013999999999996</v>
      </c>
      <c r="E183" s="14">
        <v>0.124719213620591</v>
      </c>
      <c r="F183" s="1">
        <v>0.90406663612353388</v>
      </c>
      <c r="G183" s="14">
        <v>5.6188195293507201E-2</v>
      </c>
      <c r="H183">
        <v>1.1837367796478599</v>
      </c>
      <c r="I183" s="14">
        <v>0.31931242409874899</v>
      </c>
      <c r="J183" t="s">
        <v>1</v>
      </c>
      <c r="K183" s="14" t="s">
        <v>0</v>
      </c>
      <c r="L183">
        <v>45065.548699999999</v>
      </c>
      <c r="M183" s="14" t="s">
        <v>1926</v>
      </c>
      <c r="N183">
        <v>2013.78903758709</v>
      </c>
      <c r="O183" s="14">
        <v>2641.2938692603102</v>
      </c>
      <c r="P183">
        <v>2262.8890441025901</v>
      </c>
      <c r="Q183" s="14">
        <v>2305.9906503166635</v>
      </c>
      <c r="R183">
        <v>3.3628575421069402</v>
      </c>
      <c r="S183" s="14">
        <v>0.13701920842808085</v>
      </c>
      <c r="T183">
        <v>3</v>
      </c>
      <c r="U183" s="14">
        <v>228</v>
      </c>
      <c r="V183">
        <v>2799.16712018711</v>
      </c>
      <c r="W183">
        <v>2882.9435293818901</v>
      </c>
      <c r="X183">
        <v>2506.9471893427699</v>
      </c>
      <c r="Y183" s="14">
        <v>2729.6859463039232</v>
      </c>
      <c r="Z183">
        <v>3.436112683805244</v>
      </c>
      <c r="AA183" s="14">
        <v>7.2313484696179972E-2</v>
      </c>
      <c r="AB183">
        <v>3</v>
      </c>
      <c r="AC183" s="14">
        <v>198</v>
      </c>
      <c r="AD183">
        <v>1.1837367796478606</v>
      </c>
      <c r="AE183" s="14">
        <v>0.2433483133025505</v>
      </c>
    </row>
    <row r="184" spans="1:31" x14ac:dyDescent="0.3">
      <c r="A184" s="14" t="s">
        <v>333</v>
      </c>
      <c r="B184">
        <v>4</v>
      </c>
      <c r="C184" s="14">
        <v>1</v>
      </c>
      <c r="D184">
        <v>20.580100000000002</v>
      </c>
      <c r="E184" s="14">
        <v>5.9017482834478096E-4</v>
      </c>
      <c r="F184" s="1">
        <v>3.2290193176149278</v>
      </c>
      <c r="G184" s="14">
        <v>1.58865762426978E-3</v>
      </c>
      <c r="H184">
        <v>1.2852395336982001</v>
      </c>
      <c r="I184" s="14">
        <v>0.99999942438167799</v>
      </c>
      <c r="J184" t="s">
        <v>0</v>
      </c>
      <c r="K184" s="14" t="s">
        <v>1</v>
      </c>
      <c r="L184">
        <v>98433.356899999999</v>
      </c>
      <c r="M184" s="14" t="s">
        <v>334</v>
      </c>
      <c r="N184">
        <v>3463.7368338064698</v>
      </c>
      <c r="O184" s="14">
        <v>3498.6944874491801</v>
      </c>
      <c r="P184">
        <v>3535.6249871917098</v>
      </c>
      <c r="Q184" s="14">
        <v>3499.3521028157866</v>
      </c>
      <c r="R184">
        <v>3.54398764314496</v>
      </c>
      <c r="S184" s="14">
        <v>1.02729268540315E-2</v>
      </c>
      <c r="T184">
        <v>3</v>
      </c>
      <c r="U184" s="14">
        <v>156</v>
      </c>
      <c r="V184">
        <v>2658.66764030782</v>
      </c>
      <c r="W184">
        <v>2650.3469716960899</v>
      </c>
      <c r="X184">
        <v>2859.1564045223499</v>
      </c>
      <c r="Y184" s="14">
        <v>2722.7236721754198</v>
      </c>
      <c r="Z184">
        <v>3.435003567252942</v>
      </c>
      <c r="AA184" s="14">
        <v>4.3422487385387884E-2</v>
      </c>
      <c r="AB184">
        <v>3</v>
      </c>
      <c r="AC184" s="14">
        <v>199</v>
      </c>
      <c r="AD184">
        <v>0.77806507952845172</v>
      </c>
      <c r="AE184" s="14">
        <v>-0.36203726360103089</v>
      </c>
    </row>
    <row r="185" spans="1:31" x14ac:dyDescent="0.3">
      <c r="A185" s="14" t="s">
        <v>779</v>
      </c>
      <c r="B185">
        <v>12</v>
      </c>
      <c r="C185" s="14">
        <v>10</v>
      </c>
      <c r="D185">
        <v>76.1922</v>
      </c>
      <c r="E185" s="14">
        <v>6.6861110304233798E-3</v>
      </c>
      <c r="F185" s="1">
        <v>2.1748264157333064</v>
      </c>
      <c r="G185" s="14">
        <v>7.4999893959961997E-3</v>
      </c>
      <c r="H185">
        <v>1.0824365279181101</v>
      </c>
      <c r="I185" s="14">
        <v>0.96435343815204999</v>
      </c>
      <c r="J185" t="s">
        <v>0</v>
      </c>
      <c r="K185" s="14" t="s">
        <v>1</v>
      </c>
      <c r="L185">
        <v>50461.03</v>
      </c>
      <c r="M185" s="14" t="s">
        <v>780</v>
      </c>
      <c r="N185">
        <v>3009.3418263799899</v>
      </c>
      <c r="O185" s="14">
        <v>2928.03579149913</v>
      </c>
      <c r="P185">
        <v>2900.8151926442501</v>
      </c>
      <c r="Q185" s="14">
        <v>2946.0642701744564</v>
      </c>
      <c r="R185">
        <v>3.4692422170068342</v>
      </c>
      <c r="S185" s="14">
        <v>1.916619101974629E-2</v>
      </c>
      <c r="T185">
        <v>3</v>
      </c>
      <c r="U185" s="14">
        <v>181</v>
      </c>
      <c r="V185">
        <v>2666.4856172408799</v>
      </c>
      <c r="W185">
        <v>2764.4183639347498</v>
      </c>
      <c r="X185">
        <v>2734.1870727286901</v>
      </c>
      <c r="Y185" s="14">
        <v>2721.6970179681066</v>
      </c>
      <c r="Z185">
        <v>3.4348397774623582</v>
      </c>
      <c r="AA185" s="14">
        <v>1.8424847515791286E-2</v>
      </c>
      <c r="AB185">
        <v>3</v>
      </c>
      <c r="AC185" s="14">
        <v>200</v>
      </c>
      <c r="AD185">
        <v>0.92384169806551319</v>
      </c>
      <c r="AE185" s="14">
        <v>-0.1142824304554588</v>
      </c>
    </row>
    <row r="186" spans="1:31" x14ac:dyDescent="0.3">
      <c r="A186" s="14" t="s">
        <v>3080</v>
      </c>
      <c r="B186">
        <v>4</v>
      </c>
      <c r="C186" s="14">
        <v>1</v>
      </c>
      <c r="D186">
        <v>20.242699999999999</v>
      </c>
      <c r="E186" s="14">
        <v>0.82445127160349096</v>
      </c>
      <c r="F186" s="1">
        <v>8.3835007817033472E-2</v>
      </c>
      <c r="G186" s="14">
        <v>0.23130893749773501</v>
      </c>
      <c r="H186">
        <v>1.00958984174079</v>
      </c>
      <c r="I186" s="14">
        <v>5.39876260767541E-2</v>
      </c>
      <c r="J186" t="s">
        <v>0</v>
      </c>
      <c r="K186" s="14" t="s">
        <v>1</v>
      </c>
      <c r="L186">
        <v>31761.462599999999</v>
      </c>
      <c r="M186" s="14" t="s">
        <v>3081</v>
      </c>
      <c r="N186">
        <v>2819.5648845249302</v>
      </c>
      <c r="O186" s="14">
        <v>2658.49142465356</v>
      </c>
      <c r="P186">
        <v>2645.7756343481301</v>
      </c>
      <c r="Q186" s="14">
        <v>2707.9439811755401</v>
      </c>
      <c r="R186">
        <v>3.4326396759222702</v>
      </c>
      <c r="S186" s="14">
        <v>3.5774520013411686E-2</v>
      </c>
      <c r="T186">
        <v>3</v>
      </c>
      <c r="U186" s="14">
        <v>196</v>
      </c>
      <c r="V186">
        <v>2888.3280719956201</v>
      </c>
      <c r="W186">
        <v>2646.2242000528699</v>
      </c>
      <c r="X186">
        <v>2512.1134209413499</v>
      </c>
      <c r="Y186" s="14">
        <v>2682.2218976632798</v>
      </c>
      <c r="Z186">
        <v>3.4284947037707423</v>
      </c>
      <c r="AA186" s="14">
        <v>7.108775294630007E-2</v>
      </c>
      <c r="AB186">
        <v>3</v>
      </c>
      <c r="AC186" s="14">
        <v>202</v>
      </c>
      <c r="AD186">
        <v>0.99050124977064924</v>
      </c>
      <c r="AE186" s="14">
        <v>-1.3769299442686019E-2</v>
      </c>
    </row>
    <row r="187" spans="1:31" x14ac:dyDescent="0.3">
      <c r="A187" s="14" t="s">
        <v>1129</v>
      </c>
      <c r="B187">
        <v>7</v>
      </c>
      <c r="C187" s="14">
        <v>6</v>
      </c>
      <c r="D187">
        <v>57.431899999999999</v>
      </c>
      <c r="E187" s="14">
        <v>2.01811098345713E-2</v>
      </c>
      <c r="F187" s="1">
        <v>1.6950549539674657</v>
      </c>
      <c r="G187" s="14">
        <v>1.55768794438944E-2</v>
      </c>
      <c r="H187">
        <v>1.2794621932294299</v>
      </c>
      <c r="I187" s="14">
        <v>0.79517153053575296</v>
      </c>
      <c r="J187" t="s">
        <v>0</v>
      </c>
      <c r="K187" s="14" t="s">
        <v>1</v>
      </c>
      <c r="L187">
        <v>14953.601199999999</v>
      </c>
      <c r="M187" s="14" t="s">
        <v>1130</v>
      </c>
      <c r="N187">
        <v>3381.5227471212602</v>
      </c>
      <c r="O187" s="14">
        <v>3511.6003871940102</v>
      </c>
      <c r="P187">
        <v>3399.5885178509002</v>
      </c>
      <c r="Q187" s="14">
        <v>3430.9038840553899</v>
      </c>
      <c r="R187">
        <v>3.5354085515714555</v>
      </c>
      <c r="S187" s="14">
        <v>2.0538776534930508E-2</v>
      </c>
      <c r="T187">
        <v>3</v>
      </c>
      <c r="U187" s="14">
        <v>161</v>
      </c>
      <c r="V187">
        <v>2790.4599581471098</v>
      </c>
      <c r="W187">
        <v>2909.0876014862301</v>
      </c>
      <c r="X187">
        <v>2345.0134337531499</v>
      </c>
      <c r="Y187" s="14">
        <v>2681.5203311288301</v>
      </c>
      <c r="Z187">
        <v>3.4283810941066903</v>
      </c>
      <c r="AA187" s="14">
        <v>0.11090663006015822</v>
      </c>
      <c r="AB187">
        <v>3</v>
      </c>
      <c r="AC187" s="14">
        <v>203</v>
      </c>
      <c r="AD187">
        <v>0.78157838917924594</v>
      </c>
      <c r="AE187" s="14">
        <v>-0.35553751787656629</v>
      </c>
    </row>
    <row r="188" spans="1:31" x14ac:dyDescent="0.3">
      <c r="A188" s="14" t="s">
        <v>3027</v>
      </c>
      <c r="B188">
        <v>4</v>
      </c>
      <c r="C188" s="14">
        <v>2</v>
      </c>
      <c r="D188">
        <v>37.676499999999997</v>
      </c>
      <c r="E188" s="14">
        <v>0.75588441086559499</v>
      </c>
      <c r="F188" s="1">
        <v>0.1215446113258989</v>
      </c>
      <c r="G188" s="14">
        <v>0.21602884714013901</v>
      </c>
      <c r="H188">
        <v>1.0235058049510599</v>
      </c>
      <c r="I188" s="14">
        <v>5.7894366341024697E-2</v>
      </c>
      <c r="J188" t="s">
        <v>1</v>
      </c>
      <c r="K188" s="14" t="s">
        <v>0</v>
      </c>
      <c r="L188">
        <v>18621.9087</v>
      </c>
      <c r="M188" s="14" t="s">
        <v>3028</v>
      </c>
      <c r="N188">
        <v>2849.02713371344</v>
      </c>
      <c r="O188" s="14">
        <v>2511.4179299138</v>
      </c>
      <c r="P188">
        <v>2448.9982065845502</v>
      </c>
      <c r="Q188" s="14">
        <v>2603.1477567372635</v>
      </c>
      <c r="R188">
        <v>3.4154988197091032</v>
      </c>
      <c r="S188" s="14">
        <v>8.2674068794528391E-2</v>
      </c>
      <c r="T188">
        <v>3</v>
      </c>
      <c r="U188" s="14">
        <v>204</v>
      </c>
      <c r="V188">
        <v>2866.6289304327702</v>
      </c>
      <c r="W188">
        <v>2414.8881453781801</v>
      </c>
      <c r="X188">
        <v>2711.4934446868001</v>
      </c>
      <c r="Y188" s="14">
        <v>2664.3368401659168</v>
      </c>
      <c r="Z188">
        <v>3.4255891298742749</v>
      </c>
      <c r="AA188" s="14">
        <v>8.6150016473447902E-2</v>
      </c>
      <c r="AB188">
        <v>3</v>
      </c>
      <c r="AC188" s="14">
        <v>205</v>
      </c>
      <c r="AD188">
        <v>1.023505804951059</v>
      </c>
      <c r="AE188" s="14">
        <v>3.351928482381121E-2</v>
      </c>
    </row>
    <row r="189" spans="1:31" x14ac:dyDescent="0.3">
      <c r="A189" s="14" t="s">
        <v>637</v>
      </c>
      <c r="B189">
        <v>7</v>
      </c>
      <c r="C189" s="14">
        <v>3</v>
      </c>
      <c r="D189">
        <v>31.142399999999999</v>
      </c>
      <c r="E189" s="14">
        <v>3.4886333914928599E-3</v>
      </c>
      <c r="F189" s="1">
        <v>2.4573446666702932</v>
      </c>
      <c r="G189" s="14">
        <v>4.7985091478135698E-3</v>
      </c>
      <c r="H189">
        <v>1.2822320427176099</v>
      </c>
      <c r="I189" s="14">
        <v>0.99345602491443896</v>
      </c>
      <c r="J189" t="s">
        <v>1</v>
      </c>
      <c r="K189" s="14" t="s">
        <v>0</v>
      </c>
      <c r="L189">
        <v>81366.116399999999</v>
      </c>
      <c r="M189" s="14" t="s">
        <v>638</v>
      </c>
      <c r="N189">
        <v>2021.6365530002199</v>
      </c>
      <c r="O189" s="14">
        <v>2031.62444058238</v>
      </c>
      <c r="P189">
        <v>2055.1585167140001</v>
      </c>
      <c r="Q189" s="14">
        <v>2036.1398367655336</v>
      </c>
      <c r="R189">
        <v>3.3088076008995886</v>
      </c>
      <c r="S189" s="14">
        <v>8.4528106045573728E-3</v>
      </c>
      <c r="T189">
        <v>3</v>
      </c>
      <c r="U189" s="14">
        <v>256</v>
      </c>
      <c r="V189">
        <v>2788.1880447241401</v>
      </c>
      <c r="W189">
        <v>2614.0376680071099</v>
      </c>
      <c r="X189">
        <v>2430.1855137324701</v>
      </c>
      <c r="Y189" s="14">
        <v>2610.8037421545732</v>
      </c>
      <c r="Z189">
        <v>3.4167742265135654</v>
      </c>
      <c r="AA189" s="14">
        <v>6.8570138347307644E-2</v>
      </c>
      <c r="AB189">
        <v>3</v>
      </c>
      <c r="AC189" s="14">
        <v>206</v>
      </c>
      <c r="AD189">
        <v>1.282232042717611</v>
      </c>
      <c r="AE189" s="14">
        <v>0.35865736693725542</v>
      </c>
    </row>
    <row r="190" spans="1:31" x14ac:dyDescent="0.3">
      <c r="A190" s="14" t="s">
        <v>2871</v>
      </c>
      <c r="B190">
        <v>11</v>
      </c>
      <c r="C190" s="14">
        <v>5</v>
      </c>
      <c r="D190">
        <v>79.893100000000004</v>
      </c>
      <c r="E190" s="14">
        <v>0.60882025987791799</v>
      </c>
      <c r="F190" s="1">
        <v>0.2155109038610333</v>
      </c>
      <c r="G190" s="14">
        <v>0.183495948201116</v>
      </c>
      <c r="H190">
        <v>1.0265572678469299</v>
      </c>
      <c r="I190" s="14">
        <v>7.1980184167259306E-2</v>
      </c>
      <c r="J190" t="s">
        <v>0</v>
      </c>
      <c r="K190" s="14" t="s">
        <v>1</v>
      </c>
      <c r="L190">
        <v>20624.8766</v>
      </c>
      <c r="M190" s="14" t="s">
        <v>2872</v>
      </c>
      <c r="N190">
        <v>2895.0529592097701</v>
      </c>
      <c r="O190" s="14">
        <v>2521.9112515828101</v>
      </c>
      <c r="P190">
        <v>2560.5964823358399</v>
      </c>
      <c r="Q190" s="14">
        <v>2659.1868977094732</v>
      </c>
      <c r="R190">
        <v>3.4247488622625255</v>
      </c>
      <c r="S190" s="14">
        <v>7.7158835751479082E-2</v>
      </c>
      <c r="T190">
        <v>3</v>
      </c>
      <c r="U190" s="14">
        <v>200</v>
      </c>
      <c r="V190">
        <v>2589.8242772533199</v>
      </c>
      <c r="W190">
        <v>2605.6791688482699</v>
      </c>
      <c r="X190">
        <v>2575.67595420629</v>
      </c>
      <c r="Y190" s="14">
        <v>2590.39313343596</v>
      </c>
      <c r="Z190">
        <v>3.4133656801914074</v>
      </c>
      <c r="AA190" s="14">
        <v>5.7943692077814836E-3</v>
      </c>
      <c r="AB190">
        <v>3</v>
      </c>
      <c r="AC190" s="14">
        <v>207</v>
      </c>
      <c r="AD190">
        <v>0.97412977465676831</v>
      </c>
      <c r="AE190" s="14">
        <v>-3.7814112331264249E-2</v>
      </c>
    </row>
    <row r="191" spans="1:31" x14ac:dyDescent="0.3">
      <c r="A191" s="14" t="s">
        <v>809</v>
      </c>
      <c r="B191">
        <v>12</v>
      </c>
      <c r="C191" s="14">
        <v>8</v>
      </c>
      <c r="D191">
        <v>86.555899999999994</v>
      </c>
      <c r="E191" s="14">
        <v>7.47998418572549E-3</v>
      </c>
      <c r="F191" s="1">
        <v>2.1260993203253</v>
      </c>
      <c r="G191" s="14">
        <v>8.0529361176516993E-3</v>
      </c>
      <c r="H191">
        <v>1.15969775229122</v>
      </c>
      <c r="I191" s="14">
        <v>0.95496419087136497</v>
      </c>
      <c r="J191" t="s">
        <v>1</v>
      </c>
      <c r="K191" s="14" t="s">
        <v>0</v>
      </c>
      <c r="L191">
        <v>29345.049299999999</v>
      </c>
      <c r="M191" s="14" t="s">
        <v>810</v>
      </c>
      <c r="N191">
        <v>2129.3381989305099</v>
      </c>
      <c r="O191" s="14">
        <v>2249.76991092454</v>
      </c>
      <c r="P191">
        <v>2309.0610892720201</v>
      </c>
      <c r="Q191" s="14">
        <v>2229.3897330423565</v>
      </c>
      <c r="R191">
        <v>3.3481859967504324</v>
      </c>
      <c r="S191" s="14">
        <v>4.1077763350735624E-2</v>
      </c>
      <c r="T191">
        <v>3</v>
      </c>
      <c r="U191" s="14">
        <v>239</v>
      </c>
      <c r="V191">
        <v>2671.5790271933402</v>
      </c>
      <c r="W191">
        <v>2515.8834334962598</v>
      </c>
      <c r="X191">
        <v>2568.7923264814299</v>
      </c>
      <c r="Y191" s="14">
        <v>2585.418262390343</v>
      </c>
      <c r="Z191">
        <v>3.4125308121703717</v>
      </c>
      <c r="AA191" s="14">
        <v>3.0621021728463035E-2</v>
      </c>
      <c r="AB191">
        <v>3</v>
      </c>
      <c r="AC191" s="14">
        <v>208</v>
      </c>
      <c r="AD191">
        <v>1.1596977522912195</v>
      </c>
      <c r="AE191" s="14">
        <v>0.21374885010383746</v>
      </c>
    </row>
    <row r="192" spans="1:31" x14ac:dyDescent="0.3">
      <c r="A192" s="14" t="s">
        <v>1017</v>
      </c>
      <c r="B192">
        <v>17</v>
      </c>
      <c r="C192" s="14">
        <v>14</v>
      </c>
      <c r="D192">
        <v>130.9359</v>
      </c>
      <c r="E192" s="14">
        <v>1.48295452239573E-2</v>
      </c>
      <c r="F192" s="1">
        <v>1.8288721672288177</v>
      </c>
      <c r="G192" s="14">
        <v>1.2723123045184101E-2</v>
      </c>
      <c r="H192">
        <v>1.1100348289942901</v>
      </c>
      <c r="I192" s="14">
        <v>0.85965889487848501</v>
      </c>
      <c r="J192" t="s">
        <v>0</v>
      </c>
      <c r="K192" s="14" t="s">
        <v>1</v>
      </c>
      <c r="L192">
        <v>55708.4853</v>
      </c>
      <c r="M192" s="14" t="s">
        <v>1018</v>
      </c>
      <c r="N192">
        <v>2813.1598947863599</v>
      </c>
      <c r="O192" s="14">
        <v>2867.5911054295598</v>
      </c>
      <c r="P192">
        <v>2891.5466803674599</v>
      </c>
      <c r="Q192" s="14">
        <v>2857.4325601944597</v>
      </c>
      <c r="R192">
        <v>3.4559759891701947</v>
      </c>
      <c r="S192" s="14">
        <v>1.4057596131548738E-2</v>
      </c>
      <c r="T192">
        <v>3</v>
      </c>
      <c r="U192" s="14">
        <v>184</v>
      </c>
      <c r="V192">
        <v>2653.7775558232001</v>
      </c>
      <c r="W192">
        <v>2616.13855557631</v>
      </c>
      <c r="X192">
        <v>2452.6322777803798</v>
      </c>
      <c r="Y192" s="14">
        <v>2574.1827963932969</v>
      </c>
      <c r="Z192">
        <v>3.4106393835342361</v>
      </c>
      <c r="AA192" s="14">
        <v>4.1541294952231876E-2</v>
      </c>
      <c r="AB192">
        <v>3</v>
      </c>
      <c r="AC192" s="14">
        <v>209</v>
      </c>
      <c r="AD192">
        <v>0.90087263379476346</v>
      </c>
      <c r="AE192" s="14">
        <v>-0.15060494398891891</v>
      </c>
    </row>
    <row r="193" spans="1:31" x14ac:dyDescent="0.3">
      <c r="A193" s="14" t="s">
        <v>2855</v>
      </c>
      <c r="B193">
        <v>2</v>
      </c>
      <c r="C193" s="14">
        <v>1</v>
      </c>
      <c r="D193">
        <v>13.9526</v>
      </c>
      <c r="E193" s="14">
        <v>0.59101668230521098</v>
      </c>
      <c r="F193" s="1">
        <v>0.22840026035250641</v>
      </c>
      <c r="G193" s="14">
        <v>0.179132865582222</v>
      </c>
      <c r="H193">
        <v>1.05419093815766</v>
      </c>
      <c r="I193" s="14">
        <v>7.4341416992295795E-2</v>
      </c>
      <c r="J193" t="s">
        <v>0</v>
      </c>
      <c r="K193" s="14" t="s">
        <v>1</v>
      </c>
      <c r="L193">
        <v>13286.337</v>
      </c>
      <c r="M193" s="14" t="s">
        <v>2856</v>
      </c>
      <c r="N193">
        <v>3125.44710413231</v>
      </c>
      <c r="O193" s="14">
        <v>2495.7238065440802</v>
      </c>
      <c r="P193">
        <v>2457.5920689550799</v>
      </c>
      <c r="Q193" s="14">
        <v>2692.92099321049</v>
      </c>
      <c r="R193">
        <v>3.4302236119647782</v>
      </c>
      <c r="S193" s="14">
        <v>0.13927757578765154</v>
      </c>
      <c r="T193">
        <v>3</v>
      </c>
      <c r="U193" s="14">
        <v>198</v>
      </c>
      <c r="V193">
        <v>2658.12126328356</v>
      </c>
      <c r="W193">
        <v>2539.4044229057899</v>
      </c>
      <c r="X193">
        <v>2465.9465437561998</v>
      </c>
      <c r="Y193" s="14">
        <v>2554.4907433151834</v>
      </c>
      <c r="Z193">
        <v>3.4073043332721791</v>
      </c>
      <c r="AA193" s="14">
        <v>3.7961200195118491E-2</v>
      </c>
      <c r="AB193">
        <v>3</v>
      </c>
      <c r="AC193" s="14">
        <v>210</v>
      </c>
      <c r="AD193">
        <v>0.9485947600229182</v>
      </c>
      <c r="AE193" s="14">
        <v>-7.6136195803498063E-2</v>
      </c>
    </row>
    <row r="194" spans="1:31" x14ac:dyDescent="0.3">
      <c r="A194" s="14" t="s">
        <v>137</v>
      </c>
      <c r="B194">
        <v>17</v>
      </c>
      <c r="C194" s="14">
        <v>11</v>
      </c>
      <c r="D194">
        <v>139.41759999999999</v>
      </c>
      <c r="E194" s="18">
        <v>4.5710812273447303E-5</v>
      </c>
      <c r="F194" s="1">
        <v>4.339981061302189</v>
      </c>
      <c r="G194" s="14">
        <v>3.1753884504488701E-4</v>
      </c>
      <c r="H194">
        <v>1.6431381281733899</v>
      </c>
      <c r="I194" s="14">
        <v>1</v>
      </c>
      <c r="J194" t="s">
        <v>0</v>
      </c>
      <c r="K194" s="14" t="s">
        <v>1</v>
      </c>
      <c r="L194">
        <v>91722.992100000003</v>
      </c>
      <c r="M194" s="14" t="s">
        <v>138</v>
      </c>
      <c r="N194">
        <v>4130.5630728749702</v>
      </c>
      <c r="O194" s="14">
        <v>4342.8164126166603</v>
      </c>
      <c r="P194">
        <v>4080.1193889674901</v>
      </c>
      <c r="Q194" s="14">
        <v>4184.4996248197067</v>
      </c>
      <c r="R194">
        <v>3.6216435332559334</v>
      </c>
      <c r="S194" s="14">
        <v>3.3315080370119002E-2</v>
      </c>
      <c r="T194">
        <v>3</v>
      </c>
      <c r="U194" s="14">
        <v>126</v>
      </c>
      <c r="V194">
        <v>2466.1206943931102</v>
      </c>
      <c r="W194">
        <v>2624.3335941781402</v>
      </c>
      <c r="X194">
        <v>2549.4991999491399</v>
      </c>
      <c r="Y194" s="14">
        <v>2546.6511628401299</v>
      </c>
      <c r="Z194">
        <v>3.4059694599109456</v>
      </c>
      <c r="AA194" s="14">
        <v>3.1078026301521726E-2</v>
      </c>
      <c r="AB194">
        <v>3</v>
      </c>
      <c r="AC194" s="14">
        <v>211</v>
      </c>
      <c r="AD194">
        <v>0.60859156199586351</v>
      </c>
      <c r="AE194" s="14">
        <v>-0.71645376358351232</v>
      </c>
    </row>
    <row r="195" spans="1:31" x14ac:dyDescent="0.3">
      <c r="A195" s="14" t="s">
        <v>1709</v>
      </c>
      <c r="B195">
        <v>9</v>
      </c>
      <c r="C195" s="14">
        <v>7</v>
      </c>
      <c r="D195">
        <v>51.874899999999997</v>
      </c>
      <c r="E195" s="14">
        <v>8.3741474125924503E-2</v>
      </c>
      <c r="F195" s="1">
        <v>1.0770593983633487</v>
      </c>
      <c r="G195" s="14">
        <v>4.2511507577981403E-2</v>
      </c>
      <c r="H195">
        <v>1.1374754852203199</v>
      </c>
      <c r="I195" s="14">
        <v>0.41709960849523597</v>
      </c>
      <c r="J195" t="s">
        <v>1</v>
      </c>
      <c r="K195" s="14" t="s">
        <v>0</v>
      </c>
      <c r="L195">
        <v>16837.652300000002</v>
      </c>
      <c r="M195" s="14" t="s">
        <v>1710</v>
      </c>
      <c r="N195">
        <v>2156.2604704385899</v>
      </c>
      <c r="O195" s="14">
        <v>2379.7792039004999</v>
      </c>
      <c r="P195">
        <v>2159.0883041520001</v>
      </c>
      <c r="Q195" s="14">
        <v>2231.7093261636969</v>
      </c>
      <c r="R195">
        <v>3.3486376283193686</v>
      </c>
      <c r="S195" s="14">
        <v>5.7462712097759799E-2</v>
      </c>
      <c r="T195">
        <v>3</v>
      </c>
      <c r="U195" s="14">
        <v>238</v>
      </c>
      <c r="V195">
        <v>2545.6133902582201</v>
      </c>
      <c r="W195">
        <v>2732.9160418700499</v>
      </c>
      <c r="X195">
        <v>2337.0145138179901</v>
      </c>
      <c r="Y195" s="14">
        <v>2538.5146486487533</v>
      </c>
      <c r="Z195">
        <v>3.4045796738698204</v>
      </c>
      <c r="AA195" s="14">
        <v>7.8016569456024573E-2</v>
      </c>
      <c r="AB195">
        <v>3</v>
      </c>
      <c r="AC195" s="14">
        <v>212</v>
      </c>
      <c r="AD195">
        <v>1.1374754852203151</v>
      </c>
      <c r="AE195" s="14">
        <v>0.18583545279951472</v>
      </c>
    </row>
    <row r="196" spans="1:31" x14ac:dyDescent="0.3">
      <c r="A196" s="14" t="s">
        <v>2197</v>
      </c>
      <c r="B196">
        <v>9</v>
      </c>
      <c r="C196" s="14">
        <v>1</v>
      </c>
      <c r="D196">
        <v>52.708599999999997</v>
      </c>
      <c r="E196" s="14">
        <v>0.20404100273070899</v>
      </c>
      <c r="F196" s="1">
        <v>0.69028255085667267</v>
      </c>
      <c r="G196" s="14">
        <v>8.0475636889293795E-2</v>
      </c>
      <c r="H196">
        <v>1.08600416950273</v>
      </c>
      <c r="I196" s="14">
        <v>0.216884201454901</v>
      </c>
      <c r="J196" t="s">
        <v>0</v>
      </c>
      <c r="K196" s="14" t="s">
        <v>1</v>
      </c>
      <c r="L196">
        <v>85427.096399999995</v>
      </c>
      <c r="M196" s="14" t="s">
        <v>2198</v>
      </c>
      <c r="N196">
        <v>2766.9098295917302</v>
      </c>
      <c r="O196" s="14">
        <v>2760.5743070540598</v>
      </c>
      <c r="P196">
        <v>2738.3700480438702</v>
      </c>
      <c r="Q196" s="14">
        <v>2755.2847282298862</v>
      </c>
      <c r="R196">
        <v>3.4401664850424778</v>
      </c>
      <c r="S196" s="14">
        <v>5.4394178811548533E-3</v>
      </c>
      <c r="T196">
        <v>3</v>
      </c>
      <c r="U196" s="14">
        <v>193</v>
      </c>
      <c r="V196">
        <v>2383.9161955360901</v>
      </c>
      <c r="W196">
        <v>2831.05636721473</v>
      </c>
      <c r="X196">
        <v>2396.2819948394399</v>
      </c>
      <c r="Y196" s="14">
        <v>2537.0848525300867</v>
      </c>
      <c r="Z196">
        <v>3.4043349923968771</v>
      </c>
      <c r="AA196" s="14">
        <v>0.10037577867816942</v>
      </c>
      <c r="AB196">
        <v>3</v>
      </c>
      <c r="AC196" s="14">
        <v>213</v>
      </c>
      <c r="AD196">
        <v>0.92080677780260456</v>
      </c>
      <c r="AE196" s="14">
        <v>-0.11902964210116992</v>
      </c>
    </row>
    <row r="197" spans="1:31" x14ac:dyDescent="0.3">
      <c r="A197" s="14" t="s">
        <v>3190</v>
      </c>
      <c r="B197">
        <v>19</v>
      </c>
      <c r="C197" s="14">
        <v>11</v>
      </c>
      <c r="D197">
        <v>104.8944</v>
      </c>
      <c r="E197" s="14">
        <v>0.95150152134261801</v>
      </c>
      <c r="F197" s="1">
        <v>2.1590512988967168E-2</v>
      </c>
      <c r="G197" s="14">
        <v>0.25790229180202101</v>
      </c>
      <c r="H197">
        <v>1.0030595518832499</v>
      </c>
      <c r="I197" s="14">
        <v>5.0297532030454499E-2</v>
      </c>
      <c r="J197" t="s">
        <v>1</v>
      </c>
      <c r="K197" s="14" t="s">
        <v>0</v>
      </c>
      <c r="L197">
        <v>102681.44130000001</v>
      </c>
      <c r="M197" s="14" t="s">
        <v>3191</v>
      </c>
      <c r="N197">
        <v>2633.2746179504302</v>
      </c>
      <c r="O197" s="14">
        <v>2430.6159028186598</v>
      </c>
      <c r="P197">
        <v>2510.1949266462102</v>
      </c>
      <c r="Q197" s="14">
        <v>2524.6951491384334</v>
      </c>
      <c r="R197">
        <v>3.4022089456072142</v>
      </c>
      <c r="S197" s="14">
        <v>4.044231258356952E-2</v>
      </c>
      <c r="T197">
        <v>3</v>
      </c>
      <c r="U197" s="14">
        <v>212</v>
      </c>
      <c r="V197">
        <v>2375.9746175599198</v>
      </c>
      <c r="W197">
        <v>2578.0653206236602</v>
      </c>
      <c r="X197">
        <v>2643.2188166262899</v>
      </c>
      <c r="Y197" s="14">
        <v>2532.4195849366229</v>
      </c>
      <c r="Z197">
        <v>3.4035356635593583</v>
      </c>
      <c r="AA197" s="14">
        <v>5.502514115015681E-2</v>
      </c>
      <c r="AB197">
        <v>3</v>
      </c>
      <c r="AC197" s="14">
        <v>214</v>
      </c>
      <c r="AD197">
        <v>1.0030595518832544</v>
      </c>
      <c r="AE197" s="14">
        <v>4.4072616392193372E-3</v>
      </c>
    </row>
    <row r="198" spans="1:31" x14ac:dyDescent="0.3">
      <c r="A198" s="14" t="s">
        <v>291</v>
      </c>
      <c r="B198">
        <v>1</v>
      </c>
      <c r="C198" s="14">
        <v>1</v>
      </c>
      <c r="D198">
        <v>7.7253999999999996</v>
      </c>
      <c r="E198" s="14">
        <v>3.7204255223743899E-4</v>
      </c>
      <c r="F198" s="1">
        <v>3.4294073849970306</v>
      </c>
      <c r="G198" s="14">
        <v>1.1527826364372299E-3</v>
      </c>
      <c r="H198">
        <v>1.4593902616062699</v>
      </c>
      <c r="I198" s="14">
        <v>0.99999999195483702</v>
      </c>
      <c r="J198" t="s">
        <v>1</v>
      </c>
      <c r="K198" s="14" t="s">
        <v>0</v>
      </c>
      <c r="L198">
        <v>9954.4271000000008</v>
      </c>
      <c r="M198" s="14" t="s">
        <v>292</v>
      </c>
      <c r="N198">
        <v>1822.2569423421401</v>
      </c>
      <c r="O198" s="14">
        <v>1670.25554352372</v>
      </c>
      <c r="P198">
        <v>1694.1029132070701</v>
      </c>
      <c r="Q198" s="14">
        <v>1728.8717996909766</v>
      </c>
      <c r="R198">
        <v>3.2377627904104056</v>
      </c>
      <c r="S198" s="14">
        <v>4.7284111896901383E-2</v>
      </c>
      <c r="T198">
        <v>3</v>
      </c>
      <c r="U198" s="14">
        <v>300</v>
      </c>
      <c r="V198">
        <v>2611.5855245233502</v>
      </c>
      <c r="W198">
        <v>2430.8871869190298</v>
      </c>
      <c r="X198">
        <v>2526.8232926617602</v>
      </c>
      <c r="Y198" s="14">
        <v>2523.0986680347137</v>
      </c>
      <c r="Z198">
        <v>3.4019342343246071</v>
      </c>
      <c r="AA198" s="14">
        <v>3.5831627067552316E-2</v>
      </c>
      <c r="AB198">
        <v>3</v>
      </c>
      <c r="AC198" s="14">
        <v>215</v>
      </c>
      <c r="AD198">
        <v>1.4593902616062679</v>
      </c>
      <c r="AE198" s="14">
        <v>0.54536573191681081</v>
      </c>
    </row>
    <row r="199" spans="1:31" x14ac:dyDescent="0.3">
      <c r="A199" s="14" t="s">
        <v>3015</v>
      </c>
      <c r="B199">
        <v>19</v>
      </c>
      <c r="C199" s="14">
        <v>13</v>
      </c>
      <c r="D199">
        <v>104.7333</v>
      </c>
      <c r="E199" s="14">
        <v>0.74475815191861805</v>
      </c>
      <c r="F199" s="1">
        <v>0.12798473441852884</v>
      </c>
      <c r="G199" s="14">
        <v>0.21369983407899501</v>
      </c>
      <c r="H199">
        <v>1.0147252144508401</v>
      </c>
      <c r="I199" s="14">
        <v>5.86702677467279E-2</v>
      </c>
      <c r="J199" t="s">
        <v>0</v>
      </c>
      <c r="K199" s="14" t="s">
        <v>1</v>
      </c>
      <c r="L199">
        <v>29282.870900000002</v>
      </c>
      <c r="M199" s="14" t="s">
        <v>3016</v>
      </c>
      <c r="N199">
        <v>2427.0169892386298</v>
      </c>
      <c r="O199" s="14">
        <v>2728.55853001791</v>
      </c>
      <c r="P199">
        <v>2502.1073350083502</v>
      </c>
      <c r="Q199" s="14">
        <v>2552.5609514216299</v>
      </c>
      <c r="R199">
        <v>3.4069761211997052</v>
      </c>
      <c r="S199" s="14">
        <v>6.149687534835057E-2</v>
      </c>
      <c r="T199">
        <v>3</v>
      </c>
      <c r="U199" s="14">
        <v>210</v>
      </c>
      <c r="V199">
        <v>2441.7978953809302</v>
      </c>
      <c r="W199">
        <v>2594.6550072570999</v>
      </c>
      <c r="X199">
        <v>2510.1052642536602</v>
      </c>
      <c r="Y199" s="14">
        <v>2515.5193889638963</v>
      </c>
      <c r="Z199">
        <v>3.4006276691026649</v>
      </c>
      <c r="AA199" s="14">
        <v>3.0439934374960436E-2</v>
      </c>
      <c r="AB199">
        <v>3</v>
      </c>
      <c r="AC199" s="14">
        <v>217</v>
      </c>
      <c r="AD199">
        <v>0.98548847092677516</v>
      </c>
      <c r="AE199" s="14">
        <v>-2.1089101380204704E-2</v>
      </c>
    </row>
    <row r="200" spans="1:31" x14ac:dyDescent="0.3">
      <c r="A200" s="14" t="s">
        <v>2349</v>
      </c>
      <c r="B200">
        <v>10</v>
      </c>
      <c r="C200" s="14">
        <v>2</v>
      </c>
      <c r="D200">
        <v>70.528700000000001</v>
      </c>
      <c r="E200" s="14">
        <v>0.265979543086656</v>
      </c>
      <c r="F200" s="1">
        <v>0.57515176436978688</v>
      </c>
      <c r="G200" s="14">
        <v>9.8078768585648402E-2</v>
      </c>
      <c r="H200">
        <v>1.0370870573337501</v>
      </c>
      <c r="I200" s="14">
        <v>0.17113240058319701</v>
      </c>
      <c r="J200" t="s">
        <v>0</v>
      </c>
      <c r="K200" s="14" t="s">
        <v>1</v>
      </c>
      <c r="L200">
        <v>32005.292600000001</v>
      </c>
      <c r="M200" s="14" t="s">
        <v>2350</v>
      </c>
      <c r="N200">
        <v>2667.7621732716898</v>
      </c>
      <c r="O200" s="14">
        <v>2466.8740205199001</v>
      </c>
      <c r="P200">
        <v>2675.4490122243301</v>
      </c>
      <c r="Q200" s="14">
        <v>2603.3617353386398</v>
      </c>
      <c r="R200">
        <v>3.4155345172243066</v>
      </c>
      <c r="S200" s="14">
        <v>4.5427531653314493E-2</v>
      </c>
      <c r="T200">
        <v>3</v>
      </c>
      <c r="U200" s="14">
        <v>203</v>
      </c>
      <c r="V200">
        <v>2495.4216318498302</v>
      </c>
      <c r="W200">
        <v>2486.4593971962399</v>
      </c>
      <c r="X200">
        <v>2548.9093234002198</v>
      </c>
      <c r="Y200" s="14">
        <v>2510.2634508154297</v>
      </c>
      <c r="Z200">
        <v>3.3997193028480801</v>
      </c>
      <c r="AA200" s="14">
        <v>1.3451562740573854E-2</v>
      </c>
      <c r="AB200">
        <v>3</v>
      </c>
      <c r="AC200" s="14">
        <v>218</v>
      </c>
      <c r="AD200">
        <v>0.96423920530924601</v>
      </c>
      <c r="AE200" s="14">
        <v>-5.2537004963054156E-2</v>
      </c>
    </row>
    <row r="201" spans="1:31" x14ac:dyDescent="0.3">
      <c r="A201" s="14" t="s">
        <v>919</v>
      </c>
      <c r="B201">
        <v>42</v>
      </c>
      <c r="C201" s="14">
        <v>4</v>
      </c>
      <c r="D201">
        <v>149.9391</v>
      </c>
      <c r="E201" s="14">
        <v>1.05388850962674E-2</v>
      </c>
      <c r="F201" s="1">
        <v>1.9772053305038784</v>
      </c>
      <c r="G201" s="14">
        <v>1.0019962106381401E-2</v>
      </c>
      <c r="H201">
        <v>1.2136660574672</v>
      </c>
      <c r="I201" s="14">
        <v>0.91572148209184501</v>
      </c>
      <c r="J201" t="s">
        <v>1</v>
      </c>
      <c r="K201" s="14" t="s">
        <v>0</v>
      </c>
      <c r="L201">
        <v>518035.23080000002</v>
      </c>
      <c r="M201" s="14" t="s">
        <v>920</v>
      </c>
      <c r="N201">
        <v>2102.9572655380398</v>
      </c>
      <c r="O201" s="14">
        <v>1974.7753851048799</v>
      </c>
      <c r="P201">
        <v>2097.1598163630701</v>
      </c>
      <c r="Q201" s="14">
        <v>2058.2974890019964</v>
      </c>
      <c r="R201">
        <v>3.3135081442334893</v>
      </c>
      <c r="S201" s="14">
        <v>3.5170000553295291E-2</v>
      </c>
      <c r="T201">
        <v>3</v>
      </c>
      <c r="U201" s="14">
        <v>255</v>
      </c>
      <c r="V201">
        <v>2315.97785829853</v>
      </c>
      <c r="W201">
        <v>2597.6091161259001</v>
      </c>
      <c r="X201">
        <v>2580.6704212906602</v>
      </c>
      <c r="Y201" s="14">
        <v>2498.0857985716971</v>
      </c>
      <c r="Z201">
        <v>3.3976073504537867</v>
      </c>
      <c r="AA201" s="14">
        <v>6.3223348577585714E-2</v>
      </c>
      <c r="AB201">
        <v>3</v>
      </c>
      <c r="AC201" s="14">
        <v>219</v>
      </c>
      <c r="AD201">
        <v>1.2136660574672031</v>
      </c>
      <c r="AE201" s="14">
        <v>0.27937151590093207</v>
      </c>
    </row>
    <row r="202" spans="1:31" x14ac:dyDescent="0.3">
      <c r="A202" s="14" t="s">
        <v>73</v>
      </c>
      <c r="B202">
        <v>7</v>
      </c>
      <c r="C202" s="14">
        <v>5</v>
      </c>
      <c r="D202">
        <v>39.132100000000001</v>
      </c>
      <c r="E202" s="18">
        <v>7.4784119480364503E-6</v>
      </c>
      <c r="F202" s="1">
        <v>5.1261906154279302</v>
      </c>
      <c r="G202" s="14">
        <v>1.04222490187397E-4</v>
      </c>
      <c r="H202">
        <v>7.2875655048066896</v>
      </c>
      <c r="I202" s="14">
        <v>1</v>
      </c>
      <c r="J202" t="s">
        <v>1</v>
      </c>
      <c r="K202" s="14" t="s">
        <v>0</v>
      </c>
      <c r="L202">
        <v>47166.237500000003</v>
      </c>
      <c r="M202" s="14" t="s">
        <v>74</v>
      </c>
      <c r="N202">
        <v>388.72991533234801</v>
      </c>
      <c r="O202" s="14">
        <v>317.75556530357898</v>
      </c>
      <c r="P202">
        <v>321.73124712725001</v>
      </c>
      <c r="Q202" s="14">
        <v>342.73890925439235</v>
      </c>
      <c r="R202">
        <v>2.5349634102812493</v>
      </c>
      <c r="S202" s="14">
        <v>0.11635374089867719</v>
      </c>
      <c r="T202">
        <v>3</v>
      </c>
      <c r="U202" s="14">
        <v>839</v>
      </c>
      <c r="V202">
        <v>2537.4580868114099</v>
      </c>
      <c r="W202">
        <v>2430.69688951023</v>
      </c>
      <c r="X202">
        <v>2525.0417803905002</v>
      </c>
      <c r="Y202" s="14">
        <v>2497.7322522373802</v>
      </c>
      <c r="Z202">
        <v>3.3975458817530511</v>
      </c>
      <c r="AA202" s="14">
        <v>2.3375333342824836E-2</v>
      </c>
      <c r="AB202">
        <v>3</v>
      </c>
      <c r="AC202" s="14">
        <v>220</v>
      </c>
      <c r="AD202">
        <v>7.2875655048066905</v>
      </c>
      <c r="AE202" s="14">
        <v>2.8654369461395546</v>
      </c>
    </row>
    <row r="203" spans="1:31" x14ac:dyDescent="0.3">
      <c r="A203" s="14" t="s">
        <v>2455</v>
      </c>
      <c r="B203">
        <v>2</v>
      </c>
      <c r="C203" s="14">
        <v>1</v>
      </c>
      <c r="D203">
        <v>6.4006999999999996</v>
      </c>
      <c r="E203" s="14">
        <v>0.32238048793404001</v>
      </c>
      <c r="F203" s="1">
        <v>0.4916312517274169</v>
      </c>
      <c r="G203" s="14">
        <v>0.11371629355827299</v>
      </c>
      <c r="H203">
        <v>1.6367583841700299</v>
      </c>
      <c r="I203" s="14">
        <v>0.14216032861942501</v>
      </c>
      <c r="J203" t="s">
        <v>1</v>
      </c>
      <c r="K203" s="14" t="s">
        <v>0</v>
      </c>
      <c r="L203">
        <v>193528.2389</v>
      </c>
      <c r="M203" s="14" t="s">
        <v>2456</v>
      </c>
      <c r="N203">
        <v>156.53345908799</v>
      </c>
      <c r="O203" s="14">
        <v>2262.5840616524101</v>
      </c>
      <c r="P203">
        <v>2152.0600459597499</v>
      </c>
      <c r="Q203" s="14">
        <v>1523.7258555667167</v>
      </c>
      <c r="R203">
        <v>3.182906837000699</v>
      </c>
      <c r="S203" s="14">
        <v>0.77790388945659383</v>
      </c>
      <c r="T203">
        <v>3</v>
      </c>
      <c r="U203" s="14">
        <v>325</v>
      </c>
      <c r="V203">
        <v>2789.0307546826102</v>
      </c>
      <c r="W203">
        <v>2152.0381193355702</v>
      </c>
      <c r="X203">
        <v>2540.8443338082402</v>
      </c>
      <c r="Y203" s="14">
        <v>2493.9710692754738</v>
      </c>
      <c r="Z203">
        <v>3.396891411240802</v>
      </c>
      <c r="AA203" s="14">
        <v>0.12873957773926908</v>
      </c>
      <c r="AB203">
        <v>3</v>
      </c>
      <c r="AC203" s="14">
        <v>221</v>
      </c>
      <c r="AD203">
        <v>1.6367583841700286</v>
      </c>
      <c r="AE203" s="14">
        <v>0.71084136904070838</v>
      </c>
    </row>
    <row r="204" spans="1:31" x14ac:dyDescent="0.3">
      <c r="A204" s="14" t="s">
        <v>2635</v>
      </c>
      <c r="B204">
        <v>4</v>
      </c>
      <c r="C204" s="14">
        <v>1</v>
      </c>
      <c r="D204">
        <v>15.519500000000001</v>
      </c>
      <c r="E204" s="14">
        <v>0.41566245831708798</v>
      </c>
      <c r="F204" s="1">
        <v>0.38125919820724319</v>
      </c>
      <c r="G204" s="14">
        <v>0.136555036206891</v>
      </c>
      <c r="H204">
        <v>1.0331551233961001</v>
      </c>
      <c r="I204" s="14">
        <v>0.109325444765348</v>
      </c>
      <c r="J204" t="s">
        <v>0</v>
      </c>
      <c r="K204" s="14" t="s">
        <v>1</v>
      </c>
      <c r="L204">
        <v>73710.304199999999</v>
      </c>
      <c r="M204" s="14" t="s">
        <v>2636</v>
      </c>
      <c r="N204">
        <v>2608.8883053121999</v>
      </c>
      <c r="O204" s="14">
        <v>2485.8506875651301</v>
      </c>
      <c r="P204">
        <v>2608.5936185247201</v>
      </c>
      <c r="Q204" s="14">
        <v>2567.7775371340167</v>
      </c>
      <c r="R204">
        <v>3.4095573953391196</v>
      </c>
      <c r="S204" s="14">
        <v>2.7631243340389768E-2</v>
      </c>
      <c r="T204">
        <v>3</v>
      </c>
      <c r="U204" s="14">
        <v>206</v>
      </c>
      <c r="V204">
        <v>2349.6009840791698</v>
      </c>
      <c r="W204">
        <v>2471.2596239702402</v>
      </c>
      <c r="X204">
        <v>2635.26329528112</v>
      </c>
      <c r="Y204" s="14">
        <v>2485.3746344435099</v>
      </c>
      <c r="Z204">
        <v>3.3953918616441854</v>
      </c>
      <c r="AA204" s="14">
        <v>5.7678742843108685E-2</v>
      </c>
      <c r="AB204">
        <v>3</v>
      </c>
      <c r="AC204" s="14">
        <v>222</v>
      </c>
      <c r="AD204">
        <v>0.96790886223637607</v>
      </c>
      <c r="AE204" s="14">
        <v>-4.7056884360275643E-2</v>
      </c>
    </row>
    <row r="205" spans="1:31" x14ac:dyDescent="0.3">
      <c r="A205" s="14" t="s">
        <v>3146</v>
      </c>
      <c r="B205">
        <v>6</v>
      </c>
      <c r="C205" s="14">
        <v>1</v>
      </c>
      <c r="D205">
        <v>54.037700000000001</v>
      </c>
      <c r="E205" s="14">
        <v>0.89465637491420802</v>
      </c>
      <c r="F205" s="1">
        <v>4.834373913590876E-2</v>
      </c>
      <c r="G205" s="14">
        <v>0.245852639849931</v>
      </c>
      <c r="H205">
        <v>1.0131334902743401</v>
      </c>
      <c r="I205" s="14">
        <v>5.1413491752828097E-2</v>
      </c>
      <c r="J205" t="s">
        <v>0</v>
      </c>
      <c r="K205" s="14" t="s">
        <v>1</v>
      </c>
      <c r="L205">
        <v>22905.8995</v>
      </c>
      <c r="M205" s="14" t="s">
        <v>3147</v>
      </c>
      <c r="N205">
        <v>2841.9661953404602</v>
      </c>
      <c r="O205" s="14">
        <v>2342.9302749964099</v>
      </c>
      <c r="P205">
        <v>2357.2937190560601</v>
      </c>
      <c r="Q205" s="14">
        <v>2514.0633964643098</v>
      </c>
      <c r="R205">
        <v>3.4003762249758243</v>
      </c>
      <c r="S205" s="14">
        <v>0.11298957432609681</v>
      </c>
      <c r="T205">
        <v>3</v>
      </c>
      <c r="U205" s="14">
        <v>215</v>
      </c>
      <c r="V205">
        <v>2425.5547128044</v>
      </c>
      <c r="W205">
        <v>2517.9515718932998</v>
      </c>
      <c r="X205">
        <v>2500.9127003569201</v>
      </c>
      <c r="Y205" s="14">
        <v>2481.4729950182068</v>
      </c>
      <c r="Z205">
        <v>3.3947095532877678</v>
      </c>
      <c r="AA205" s="14">
        <v>1.981497747576547E-2</v>
      </c>
      <c r="AB205">
        <v>3</v>
      </c>
      <c r="AC205" s="14">
        <v>223</v>
      </c>
      <c r="AD205">
        <v>0.98703676228215365</v>
      </c>
      <c r="AE205" s="14">
        <v>-1.8824275885058351E-2</v>
      </c>
    </row>
    <row r="206" spans="1:31" x14ac:dyDescent="0.3">
      <c r="A206" s="14" t="s">
        <v>549</v>
      </c>
      <c r="B206">
        <v>15</v>
      </c>
      <c r="C206" s="14">
        <v>6</v>
      </c>
      <c r="D206">
        <v>82.330299999999994</v>
      </c>
      <c r="E206" s="14">
        <v>2.50283873832258E-3</v>
      </c>
      <c r="F206" s="1">
        <v>2.6015671317392917</v>
      </c>
      <c r="G206" s="14">
        <v>4.0207677122098698E-3</v>
      </c>
      <c r="H206">
        <v>1.13402308164596</v>
      </c>
      <c r="I206" s="14">
        <v>0.99789784316043595</v>
      </c>
      <c r="J206" t="s">
        <v>0</v>
      </c>
      <c r="K206" s="14" t="s">
        <v>1</v>
      </c>
      <c r="L206">
        <v>23774.917099999999</v>
      </c>
      <c r="M206" s="14" t="s">
        <v>550</v>
      </c>
      <c r="N206">
        <v>2828.7326264539302</v>
      </c>
      <c r="O206" s="14">
        <v>2864.5416164306698</v>
      </c>
      <c r="P206">
        <v>2739.1539423091299</v>
      </c>
      <c r="Q206" s="14">
        <v>2810.8093950645766</v>
      </c>
      <c r="R206">
        <v>3.4488313964867423</v>
      </c>
      <c r="S206" s="14">
        <v>2.2977991584319436E-2</v>
      </c>
      <c r="T206">
        <v>3</v>
      </c>
      <c r="U206" s="14">
        <v>188</v>
      </c>
      <c r="V206">
        <v>2522.22456102978</v>
      </c>
      <c r="W206">
        <v>2497.48373703275</v>
      </c>
      <c r="X206">
        <v>2416.14404186922</v>
      </c>
      <c r="Y206" s="14">
        <v>2478.6174466439165</v>
      </c>
      <c r="Z206">
        <v>3.3942095023095211</v>
      </c>
      <c r="AA206" s="14">
        <v>2.2391412684836045E-2</v>
      </c>
      <c r="AB206">
        <v>3</v>
      </c>
      <c r="AC206" s="14">
        <v>224</v>
      </c>
      <c r="AD206">
        <v>0.8818162665159911</v>
      </c>
      <c r="AE206" s="14">
        <v>-0.18145000486327473</v>
      </c>
    </row>
    <row r="207" spans="1:31" x14ac:dyDescent="0.3">
      <c r="A207" s="14" t="s">
        <v>519</v>
      </c>
      <c r="B207">
        <v>16</v>
      </c>
      <c r="C207" s="14">
        <v>3</v>
      </c>
      <c r="D207">
        <v>54.661999999999999</v>
      </c>
      <c r="E207" s="14">
        <v>2.2068608949485898E-3</v>
      </c>
      <c r="F207" s="1">
        <v>2.6562250408574588</v>
      </c>
      <c r="G207" s="14">
        <v>3.7568516807218598E-3</v>
      </c>
      <c r="H207">
        <v>5.0403151226330403</v>
      </c>
      <c r="I207" s="14">
        <v>0.99870939113877799</v>
      </c>
      <c r="J207" t="s">
        <v>1</v>
      </c>
      <c r="K207" s="14" t="s">
        <v>0</v>
      </c>
      <c r="L207">
        <v>334226.55339999998</v>
      </c>
      <c r="M207" s="14" t="s">
        <v>520</v>
      </c>
      <c r="N207">
        <v>642.16392309419098</v>
      </c>
      <c r="O207" s="14">
        <v>514.96272638374501</v>
      </c>
      <c r="P207">
        <v>295.08020998306398</v>
      </c>
      <c r="Q207" s="14">
        <v>484.06895315366665</v>
      </c>
      <c r="R207">
        <v>2.6849072290849505</v>
      </c>
      <c r="S207" s="14">
        <v>0.36274197172497702</v>
      </c>
      <c r="T207">
        <v>3</v>
      </c>
      <c r="U207" s="14">
        <v>711</v>
      </c>
      <c r="V207">
        <v>2685.3090042243998</v>
      </c>
      <c r="W207">
        <v>2427.6803031814002</v>
      </c>
      <c r="X207">
        <v>2206.5908875269001</v>
      </c>
      <c r="Y207" s="14">
        <v>2439.8600649775667</v>
      </c>
      <c r="Z207">
        <v>3.38736491865397</v>
      </c>
      <c r="AA207" s="14">
        <v>9.8198811194183472E-2</v>
      </c>
      <c r="AB207">
        <v>3</v>
      </c>
      <c r="AC207" s="14">
        <v>225</v>
      </c>
      <c r="AD207">
        <v>5.0403151226330323</v>
      </c>
      <c r="AE207" s="14">
        <v>2.3335139344489915</v>
      </c>
    </row>
    <row r="208" spans="1:31" x14ac:dyDescent="0.3">
      <c r="A208" s="14" t="s">
        <v>1641</v>
      </c>
      <c r="B208">
        <v>12</v>
      </c>
      <c r="C208" s="14">
        <v>8</v>
      </c>
      <c r="D208">
        <v>83.660700000000006</v>
      </c>
      <c r="E208" s="14">
        <v>7.3086085433678005E-2</v>
      </c>
      <c r="F208" s="1">
        <v>1.136165298754702</v>
      </c>
      <c r="G208" s="14">
        <v>3.8670510734670802E-2</v>
      </c>
      <c r="H208">
        <v>1.2158825677851</v>
      </c>
      <c r="I208" s="14">
        <v>0.45293292741397101</v>
      </c>
      <c r="J208" t="s">
        <v>1</v>
      </c>
      <c r="K208" s="14" t="s">
        <v>0</v>
      </c>
      <c r="L208">
        <v>83907.079899999997</v>
      </c>
      <c r="M208" s="14" t="s">
        <v>1642</v>
      </c>
      <c r="N208">
        <v>1741.1019658052901</v>
      </c>
      <c r="O208" s="14">
        <v>2312.2026906150199</v>
      </c>
      <c r="P208">
        <v>1946.19462280057</v>
      </c>
      <c r="Q208" s="14">
        <v>1999.8330930736265</v>
      </c>
      <c r="R208">
        <v>3.3009937507730216</v>
      </c>
      <c r="S208" s="14">
        <v>0.14466408928787206</v>
      </c>
      <c r="T208">
        <v>3</v>
      </c>
      <c r="U208" s="14">
        <v>260</v>
      </c>
      <c r="V208">
        <v>2364.7313079861701</v>
      </c>
      <c r="W208">
        <v>2464.49504689385</v>
      </c>
      <c r="X208">
        <v>2465.4602341639302</v>
      </c>
      <c r="Y208" s="14">
        <v>2431.5621963479834</v>
      </c>
      <c r="Z208">
        <v>3.3858853827609758</v>
      </c>
      <c r="AA208" s="14">
        <v>2.3803322456014415E-2</v>
      </c>
      <c r="AB208">
        <v>3</v>
      </c>
      <c r="AC208" s="14">
        <v>226</v>
      </c>
      <c r="AD208">
        <v>1.2158825677851017</v>
      </c>
      <c r="AE208" s="14">
        <v>0.28200389732162429</v>
      </c>
    </row>
    <row r="209" spans="1:31" x14ac:dyDescent="0.3">
      <c r="A209" s="14" t="s">
        <v>263</v>
      </c>
      <c r="B209">
        <v>14</v>
      </c>
      <c r="C209" s="14">
        <v>6</v>
      </c>
      <c r="D209">
        <v>71.452200000000005</v>
      </c>
      <c r="E209" s="14">
        <v>2.7780826566026201E-4</v>
      </c>
      <c r="F209" s="1">
        <v>3.5562548367940918</v>
      </c>
      <c r="G209" s="14">
        <v>9.57204566521584E-4</v>
      </c>
      <c r="H209">
        <v>1.3666957061251499</v>
      </c>
      <c r="I209" s="14">
        <v>0.99999999972517895</v>
      </c>
      <c r="J209" t="s">
        <v>1</v>
      </c>
      <c r="K209" s="14" t="s">
        <v>0</v>
      </c>
      <c r="L209">
        <v>37711.278299999998</v>
      </c>
      <c r="M209" s="14" t="s">
        <v>264</v>
      </c>
      <c r="N209">
        <v>1848.2204982861499</v>
      </c>
      <c r="O209" s="14">
        <v>1696.3101920320601</v>
      </c>
      <c r="P209">
        <v>1784.2581505993601</v>
      </c>
      <c r="Q209" s="14">
        <v>1776.2629469725234</v>
      </c>
      <c r="R209">
        <v>3.2495072564686618</v>
      </c>
      <c r="S209" s="14">
        <v>4.2938517331533595E-2</v>
      </c>
      <c r="T209">
        <v>3</v>
      </c>
      <c r="U209" s="14">
        <v>293</v>
      </c>
      <c r="V209">
        <v>2404.4413706561099</v>
      </c>
      <c r="W209">
        <v>2412.5993090664501</v>
      </c>
      <c r="X209">
        <v>2465.79214800707</v>
      </c>
      <c r="Y209" s="14">
        <v>2427.6109425765435</v>
      </c>
      <c r="Z209">
        <v>3.3851790864267257</v>
      </c>
      <c r="AA209" s="14">
        <v>1.3723999894846212E-2</v>
      </c>
      <c r="AB209">
        <v>3</v>
      </c>
      <c r="AC209" s="14">
        <v>227</v>
      </c>
      <c r="AD209">
        <v>1.3666957061251448</v>
      </c>
      <c r="AE209" s="14">
        <v>0.45069206362247355</v>
      </c>
    </row>
    <row r="210" spans="1:31" x14ac:dyDescent="0.3">
      <c r="A210" s="14" t="s">
        <v>155</v>
      </c>
      <c r="B210">
        <v>12</v>
      </c>
      <c r="C210" s="14">
        <v>12</v>
      </c>
      <c r="D210">
        <v>85.4559</v>
      </c>
      <c r="E210" s="18">
        <v>7.5546778346091706E-5</v>
      </c>
      <c r="F210" s="1">
        <v>4.121784051197193</v>
      </c>
      <c r="G210" s="14">
        <v>4.50202318726201E-4</v>
      </c>
      <c r="H210">
        <v>1.4064725303468399</v>
      </c>
      <c r="I210" s="14">
        <v>1</v>
      </c>
      <c r="J210" t="s">
        <v>0</v>
      </c>
      <c r="K210" s="14" t="s">
        <v>1</v>
      </c>
      <c r="L210">
        <v>47246.125800000002</v>
      </c>
      <c r="M210" s="14" t="s">
        <v>156</v>
      </c>
      <c r="N210">
        <v>3536.85614392361</v>
      </c>
      <c r="O210" s="14">
        <v>3365.28528124574</v>
      </c>
      <c r="P210">
        <v>3310.89889511929</v>
      </c>
      <c r="Q210" s="14">
        <v>3404.3467734295464</v>
      </c>
      <c r="R210">
        <v>3.5320337917522582</v>
      </c>
      <c r="S210" s="14">
        <v>3.4642295605576946E-2</v>
      </c>
      <c r="T210">
        <v>3</v>
      </c>
      <c r="U210" s="14">
        <v>164</v>
      </c>
      <c r="V210">
        <v>2402.7130720263199</v>
      </c>
      <c r="W210">
        <v>2416.6845475065402</v>
      </c>
      <c r="X210">
        <v>2442.0597498265802</v>
      </c>
      <c r="Y210" s="14">
        <v>2420.4857897864799</v>
      </c>
      <c r="Z210">
        <v>3.383902537323765</v>
      </c>
      <c r="AA210" s="14">
        <v>8.2408511285627355E-3</v>
      </c>
      <c r="AB210">
        <v>3</v>
      </c>
      <c r="AC210" s="14">
        <v>228</v>
      </c>
      <c r="AD210">
        <v>0.7109985999892946</v>
      </c>
      <c r="AE210" s="14">
        <v>-0.49208137581691996</v>
      </c>
    </row>
    <row r="211" spans="1:31" x14ac:dyDescent="0.3">
      <c r="A211" s="14" t="s">
        <v>2417</v>
      </c>
      <c r="B211">
        <v>2</v>
      </c>
      <c r="C211" s="14">
        <v>1</v>
      </c>
      <c r="D211">
        <v>14.1793</v>
      </c>
      <c r="E211" s="14">
        <v>0.305097083372942</v>
      </c>
      <c r="F211" s="1">
        <v>0.5155619440491418</v>
      </c>
      <c r="G211" s="14">
        <v>0.109232260667076</v>
      </c>
      <c r="H211">
        <v>1.06147804710477</v>
      </c>
      <c r="I211" s="14">
        <v>0.15009870613803</v>
      </c>
      <c r="J211" t="s">
        <v>0</v>
      </c>
      <c r="K211" s="14" t="s">
        <v>1</v>
      </c>
      <c r="L211">
        <v>7304.4620999999997</v>
      </c>
      <c r="M211" s="14" t="s">
        <v>2418</v>
      </c>
      <c r="N211">
        <v>2767.9546226657799</v>
      </c>
      <c r="O211" s="14">
        <v>2434.04150206021</v>
      </c>
      <c r="P211">
        <v>2481.3440609583799</v>
      </c>
      <c r="Q211" s="14">
        <v>2561.1133952281234</v>
      </c>
      <c r="R211">
        <v>3.4084288076100187</v>
      </c>
      <c r="S211" s="14">
        <v>7.0549161202179467E-2</v>
      </c>
      <c r="T211">
        <v>3</v>
      </c>
      <c r="U211" s="14">
        <v>208</v>
      </c>
      <c r="V211">
        <v>2403.2929748134602</v>
      </c>
      <c r="W211">
        <v>2543.8604081016201</v>
      </c>
      <c r="X211">
        <v>2291.1877270504601</v>
      </c>
      <c r="Y211" s="14">
        <v>2412.7803699885135</v>
      </c>
      <c r="Z211">
        <v>3.3825177908506765</v>
      </c>
      <c r="AA211" s="14">
        <v>5.2471926531296065E-2</v>
      </c>
      <c r="AB211">
        <v>3</v>
      </c>
      <c r="AC211" s="14">
        <v>229</v>
      </c>
      <c r="AD211">
        <v>0.94208260145139044</v>
      </c>
      <c r="AE211" s="14">
        <v>-8.6074534539957004E-2</v>
      </c>
    </row>
    <row r="212" spans="1:31" x14ac:dyDescent="0.3">
      <c r="A212" s="14" t="s">
        <v>2811</v>
      </c>
      <c r="B212">
        <v>15</v>
      </c>
      <c r="C212" s="14">
        <v>1</v>
      </c>
      <c r="D212">
        <v>48.8416</v>
      </c>
      <c r="E212" s="14">
        <v>0.54892558561676696</v>
      </c>
      <c r="F212" s="1">
        <v>0.26048652612635737</v>
      </c>
      <c r="G212" s="14">
        <v>0.168990184886431</v>
      </c>
      <c r="H212">
        <v>1.0396340163739399</v>
      </c>
      <c r="I212" s="14">
        <v>8.0633300666486094E-2</v>
      </c>
      <c r="J212" t="s">
        <v>1</v>
      </c>
      <c r="K212" s="14" t="s">
        <v>0</v>
      </c>
      <c r="L212">
        <v>518314.54619999998</v>
      </c>
      <c r="M212" s="14" t="s">
        <v>2812</v>
      </c>
      <c r="N212">
        <v>2512.2177228231199</v>
      </c>
      <c r="O212" s="14">
        <v>2051.70039135669</v>
      </c>
      <c r="P212">
        <v>2394.33252792659</v>
      </c>
      <c r="Q212" s="14">
        <v>2319.4168807021333</v>
      </c>
      <c r="R212">
        <v>3.3653788136302865</v>
      </c>
      <c r="S212" s="14">
        <v>0.10313989388484453</v>
      </c>
      <c r="T212">
        <v>3</v>
      </c>
      <c r="U212" s="14">
        <v>227</v>
      </c>
      <c r="V212">
        <v>2510.67434597592</v>
      </c>
      <c r="W212">
        <v>2355.1521937579</v>
      </c>
      <c r="X212">
        <v>2368.2075222557701</v>
      </c>
      <c r="Y212" s="14">
        <v>2411.3446873298635</v>
      </c>
      <c r="Z212">
        <v>3.3822592946187524</v>
      </c>
      <c r="AA212" s="14">
        <v>3.5776438008292395E-2</v>
      </c>
      <c r="AB212">
        <v>3</v>
      </c>
      <c r="AC212" s="14">
        <v>230</v>
      </c>
      <c r="AD212">
        <v>1.0396340163739353</v>
      </c>
      <c r="AE212" s="14">
        <v>5.6075744050796753E-2</v>
      </c>
    </row>
    <row r="213" spans="1:31" x14ac:dyDescent="0.3">
      <c r="A213" s="14" t="s">
        <v>255</v>
      </c>
      <c r="B213">
        <v>4</v>
      </c>
      <c r="C213" s="14">
        <v>2</v>
      </c>
      <c r="D213">
        <v>27.831</v>
      </c>
      <c r="E213" s="14">
        <v>2.4718339748219798E-4</v>
      </c>
      <c r="F213" s="1">
        <v>3.6069807027742042</v>
      </c>
      <c r="G213" s="14">
        <v>8.7983966816115205E-4</v>
      </c>
      <c r="H213">
        <v>1.3967935476746001</v>
      </c>
      <c r="I213" s="14">
        <v>0.99999999994342303</v>
      </c>
      <c r="J213" t="s">
        <v>0</v>
      </c>
      <c r="K213" s="14" t="s">
        <v>1</v>
      </c>
      <c r="L213">
        <v>11858.820100000001</v>
      </c>
      <c r="M213" s="14" t="s">
        <v>256</v>
      </c>
      <c r="N213">
        <v>3347.4449645014602</v>
      </c>
      <c r="O213" s="14">
        <v>3221.0060396960898</v>
      </c>
      <c r="P213">
        <v>3521.0963032452901</v>
      </c>
      <c r="Q213" s="14">
        <v>3363.1824358142803</v>
      </c>
      <c r="R213">
        <v>3.5267504262556009</v>
      </c>
      <c r="S213" s="14">
        <v>4.4797701851495141E-2</v>
      </c>
      <c r="T213">
        <v>3</v>
      </c>
      <c r="U213" s="14">
        <v>167</v>
      </c>
      <c r="V213">
        <v>2445.9864227610801</v>
      </c>
      <c r="W213">
        <v>2382.7568716181599</v>
      </c>
      <c r="X213">
        <v>2394.6200467817098</v>
      </c>
      <c r="Y213" s="14">
        <v>2407.7877803869833</v>
      </c>
      <c r="Z213">
        <v>3.3816182060623405</v>
      </c>
      <c r="AA213" s="14">
        <v>1.3958277272808262E-2</v>
      </c>
      <c r="AB213">
        <v>3</v>
      </c>
      <c r="AC213" s="14">
        <v>231</v>
      </c>
      <c r="AD213">
        <v>0.71592541479362815</v>
      </c>
      <c r="AE213" s="14">
        <v>-0.48211879973336991</v>
      </c>
    </row>
    <row r="214" spans="1:31" x14ac:dyDescent="0.3">
      <c r="A214" s="14" t="s">
        <v>1689</v>
      </c>
      <c r="B214">
        <v>17</v>
      </c>
      <c r="C214" s="14">
        <v>8</v>
      </c>
      <c r="D214">
        <v>141.32159999999999</v>
      </c>
      <c r="E214" s="14">
        <v>8.0138857131975702E-2</v>
      </c>
      <c r="F214" s="1">
        <v>1.0961568553749395</v>
      </c>
      <c r="G214" s="14">
        <v>4.1150369693024401E-2</v>
      </c>
      <c r="H214">
        <v>1.11917643867012</v>
      </c>
      <c r="I214" s="14">
        <v>0.42856439543048902</v>
      </c>
      <c r="J214" t="s">
        <v>0</v>
      </c>
      <c r="K214" s="14" t="s">
        <v>1</v>
      </c>
      <c r="L214">
        <v>46382.161800000002</v>
      </c>
      <c r="M214" s="14" t="s">
        <v>1690</v>
      </c>
      <c r="N214">
        <v>2698.2937798688499</v>
      </c>
      <c r="O214" s="14">
        <v>2611.6815294457301</v>
      </c>
      <c r="P214">
        <v>2613.5482910301898</v>
      </c>
      <c r="Q214" s="14">
        <v>2641.1745334482566</v>
      </c>
      <c r="R214">
        <v>3.4217971010967263</v>
      </c>
      <c r="S214" s="14">
        <v>1.8732394604268603E-2</v>
      </c>
      <c r="T214">
        <v>3</v>
      </c>
      <c r="U214" s="14">
        <v>201</v>
      </c>
      <c r="V214">
        <v>2572.73998253222</v>
      </c>
      <c r="W214">
        <v>2325.8717108165401</v>
      </c>
      <c r="X214">
        <v>2181.1688725824001</v>
      </c>
      <c r="Y214" s="14">
        <v>2359.9268553103866</v>
      </c>
      <c r="Z214">
        <v>3.3728985424500366</v>
      </c>
      <c r="AA214" s="14">
        <v>8.3898549373178657E-2</v>
      </c>
      <c r="AB214">
        <v>3</v>
      </c>
      <c r="AC214" s="14">
        <v>232</v>
      </c>
      <c r="AD214">
        <v>0.89351416402963735</v>
      </c>
      <c r="AE214" s="14">
        <v>-0.16243749576793548</v>
      </c>
    </row>
    <row r="215" spans="1:31" x14ac:dyDescent="0.3">
      <c r="A215" s="14" t="s">
        <v>1921</v>
      </c>
      <c r="B215">
        <v>7</v>
      </c>
      <c r="C215" s="14">
        <v>1</v>
      </c>
      <c r="D215">
        <v>52.6629</v>
      </c>
      <c r="E215" s="14">
        <v>0.123401653682367</v>
      </c>
      <c r="F215" s="1">
        <v>0.9086790203650571</v>
      </c>
      <c r="G215" s="14">
        <v>5.56528256843963E-2</v>
      </c>
      <c r="H215">
        <v>1.05072063174746</v>
      </c>
      <c r="I215" s="14">
        <v>0.32176014583303603</v>
      </c>
      <c r="J215" t="s">
        <v>1</v>
      </c>
      <c r="K215" s="14" t="s">
        <v>0</v>
      </c>
      <c r="L215">
        <v>34444.655700000003</v>
      </c>
      <c r="M215" s="14" t="s">
        <v>1922</v>
      </c>
      <c r="N215">
        <v>2302.14793528777</v>
      </c>
      <c r="O215" s="14">
        <v>2229.89965612077</v>
      </c>
      <c r="P215">
        <v>2195.7584903987899</v>
      </c>
      <c r="Q215" s="14">
        <v>2242.6020272691098</v>
      </c>
      <c r="R215">
        <v>3.3507522104104543</v>
      </c>
      <c r="S215" s="14">
        <v>2.4221981503356919E-2</v>
      </c>
      <c r="T215">
        <v>3</v>
      </c>
      <c r="U215" s="14">
        <v>236</v>
      </c>
      <c r="V215">
        <v>2424.6541041126202</v>
      </c>
      <c r="W215">
        <v>2383.8094197533801</v>
      </c>
      <c r="X215">
        <v>2260.5811326850298</v>
      </c>
      <c r="Y215" s="14">
        <v>2356.3482188503435</v>
      </c>
      <c r="Z215">
        <v>3.3722394704743053</v>
      </c>
      <c r="AA215" s="14">
        <v>3.6248516534055281E-2</v>
      </c>
      <c r="AB215">
        <v>3</v>
      </c>
      <c r="AC215" s="14">
        <v>233</v>
      </c>
      <c r="AD215">
        <v>1.0507206317474644</v>
      </c>
      <c r="AE215" s="14">
        <v>7.1379132888257688E-2</v>
      </c>
    </row>
    <row r="216" spans="1:31" x14ac:dyDescent="0.3">
      <c r="A216" s="14" t="s">
        <v>1829</v>
      </c>
      <c r="B216">
        <v>1</v>
      </c>
      <c r="C216" s="14">
        <v>1</v>
      </c>
      <c r="D216">
        <v>7.5140000000000002</v>
      </c>
      <c r="E216" s="14">
        <v>0.10702147520841999</v>
      </c>
      <c r="F216" s="1">
        <v>0.97052906690632734</v>
      </c>
      <c r="G216" s="14">
        <v>5.0763866836851301E-2</v>
      </c>
      <c r="H216">
        <v>1.05973442395273</v>
      </c>
      <c r="I216" s="14">
        <v>0.35547444214762902</v>
      </c>
      <c r="J216" t="s">
        <v>1</v>
      </c>
      <c r="K216" s="14" t="s">
        <v>0</v>
      </c>
      <c r="L216">
        <v>17155.682199999999</v>
      </c>
      <c r="M216" s="14" t="s">
        <v>1830</v>
      </c>
      <c r="N216">
        <v>2216.71098722037</v>
      </c>
      <c r="O216" s="14">
        <v>2291.70831556955</v>
      </c>
      <c r="P216">
        <v>2161.3192561402402</v>
      </c>
      <c r="Q216" s="14">
        <v>2223.2461863100534</v>
      </c>
      <c r="R216">
        <v>3.3469875560125883</v>
      </c>
      <c r="S216" s="14">
        <v>2.943431585815607E-2</v>
      </c>
      <c r="T216">
        <v>3</v>
      </c>
      <c r="U216" s="14">
        <v>240</v>
      </c>
      <c r="V216">
        <v>2406.7883550691799</v>
      </c>
      <c r="W216">
        <v>2408.5576785069802</v>
      </c>
      <c r="X216">
        <v>2252.8055160869999</v>
      </c>
      <c r="Y216" s="14">
        <v>2356.0505165543868</v>
      </c>
      <c r="Z216">
        <v>3.3721845980104859</v>
      </c>
      <c r="AA216" s="14">
        <v>3.7952144473025008E-2</v>
      </c>
      <c r="AB216">
        <v>3</v>
      </c>
      <c r="AC216" s="14">
        <v>234</v>
      </c>
      <c r="AD216">
        <v>1.0597344239527293</v>
      </c>
      <c r="AE216" s="14">
        <v>8.3702761720871724E-2</v>
      </c>
    </row>
    <row r="217" spans="1:31" x14ac:dyDescent="0.3">
      <c r="A217" s="14" t="s">
        <v>2795</v>
      </c>
      <c r="B217">
        <v>17</v>
      </c>
      <c r="C217" s="14">
        <v>2</v>
      </c>
      <c r="D217">
        <v>134.0813</v>
      </c>
      <c r="E217" s="14">
        <v>0.53055733363410296</v>
      </c>
      <c r="F217" s="1">
        <v>0.27526767804821567</v>
      </c>
      <c r="G217" s="14">
        <v>0.16427625874174701</v>
      </c>
      <c r="H217">
        <v>1.0696027968334001</v>
      </c>
      <c r="I217" s="14">
        <v>8.3725561014061298E-2</v>
      </c>
      <c r="J217" t="s">
        <v>1</v>
      </c>
      <c r="K217" s="14" t="s">
        <v>0</v>
      </c>
      <c r="L217">
        <v>50777.956700000002</v>
      </c>
      <c r="M217" s="14" t="s">
        <v>2796</v>
      </c>
      <c r="N217">
        <v>2142.3163061213399</v>
      </c>
      <c r="O217" s="14">
        <v>1947.6895584420699</v>
      </c>
      <c r="P217">
        <v>2441.5882163461401</v>
      </c>
      <c r="Q217" s="14">
        <v>2177.1980269698502</v>
      </c>
      <c r="R217">
        <v>3.3378979320769235</v>
      </c>
      <c r="S217" s="14">
        <v>0.11427077973346937</v>
      </c>
      <c r="T217">
        <v>3</v>
      </c>
      <c r="U217" s="14">
        <v>246</v>
      </c>
      <c r="V217">
        <v>2430.05335068776</v>
      </c>
      <c r="W217">
        <v>2543.5330033892801</v>
      </c>
      <c r="X217">
        <v>2012.6249426443101</v>
      </c>
      <c r="Y217" s="14">
        <v>2328.7370989071169</v>
      </c>
      <c r="Z217">
        <v>3.3671204619401682</v>
      </c>
      <c r="AA217" s="14">
        <v>0.12005618415735143</v>
      </c>
      <c r="AB217">
        <v>3</v>
      </c>
      <c r="AC217" s="14">
        <v>235</v>
      </c>
      <c r="AD217">
        <v>1.0696027968334023</v>
      </c>
      <c r="AE217" s="14">
        <v>9.7075142956398089E-2</v>
      </c>
    </row>
    <row r="218" spans="1:31" x14ac:dyDescent="0.3">
      <c r="A218" s="14" t="s">
        <v>1659</v>
      </c>
      <c r="B218">
        <v>22</v>
      </c>
      <c r="C218" s="14">
        <v>2</v>
      </c>
      <c r="D218">
        <v>85.284800000000004</v>
      </c>
      <c r="E218" s="14">
        <v>7.4844840005221305E-2</v>
      </c>
      <c r="F218" s="1">
        <v>1.1258381356616893</v>
      </c>
      <c r="G218" s="14">
        <v>3.9168022062368697E-2</v>
      </c>
      <c r="H218">
        <v>1.0769703430031301</v>
      </c>
      <c r="I218" s="14">
        <v>0.44660002261866799</v>
      </c>
      <c r="J218" t="s">
        <v>0</v>
      </c>
      <c r="K218" s="14" t="s">
        <v>1</v>
      </c>
      <c r="L218">
        <v>511120.85159999999</v>
      </c>
      <c r="M218" s="14" t="s">
        <v>1660</v>
      </c>
      <c r="N218">
        <v>2368.4356136613301</v>
      </c>
      <c r="O218" s="14">
        <v>2546.1489140522599</v>
      </c>
      <c r="P218">
        <v>2596.1615544537799</v>
      </c>
      <c r="Q218" s="14">
        <v>2503.5820273891236</v>
      </c>
      <c r="R218">
        <v>3.3985618251972256</v>
      </c>
      <c r="S218" s="14">
        <v>4.7804221671004572E-2</v>
      </c>
      <c r="T218">
        <v>3</v>
      </c>
      <c r="U218" s="14">
        <v>216</v>
      </c>
      <c r="V218">
        <v>2266.3098076534602</v>
      </c>
      <c r="W218">
        <v>2345.51733626645</v>
      </c>
      <c r="X218">
        <v>2362.1309886909498</v>
      </c>
      <c r="Y218" s="14">
        <v>2324.6527108702867</v>
      </c>
      <c r="Z218">
        <v>3.3663580810890572</v>
      </c>
      <c r="AA218" s="14">
        <v>2.202682893669897E-2</v>
      </c>
      <c r="AB218">
        <v>3</v>
      </c>
      <c r="AC218" s="14">
        <v>236</v>
      </c>
      <c r="AD218">
        <v>0.92853067542371104</v>
      </c>
      <c r="AE218" s="14">
        <v>-0.10697852231348717</v>
      </c>
    </row>
    <row r="219" spans="1:31" x14ac:dyDescent="0.3">
      <c r="A219" s="14" t="s">
        <v>357</v>
      </c>
      <c r="B219">
        <v>19</v>
      </c>
      <c r="C219" s="14">
        <v>9</v>
      </c>
      <c r="D219">
        <v>136.32159999999999</v>
      </c>
      <c r="E219" s="14">
        <v>7.3307385957344096E-4</v>
      </c>
      <c r="F219" s="1">
        <v>3.1348522665741441</v>
      </c>
      <c r="G219" s="14">
        <v>1.8356458557637601E-3</v>
      </c>
      <c r="H219">
        <v>1.14304532794743</v>
      </c>
      <c r="I219" s="14">
        <v>0.99999694698161201</v>
      </c>
      <c r="J219" t="s">
        <v>1</v>
      </c>
      <c r="K219" s="14" t="s">
        <v>0</v>
      </c>
      <c r="L219">
        <v>35532.992899999997</v>
      </c>
      <c r="M219" s="14" t="s">
        <v>358</v>
      </c>
      <c r="N219">
        <v>2065.4598075423801</v>
      </c>
      <c r="O219" s="14">
        <v>1987.32941071101</v>
      </c>
      <c r="P219">
        <v>2037.4799337698</v>
      </c>
      <c r="Q219" s="14">
        <v>2030.0897173410633</v>
      </c>
      <c r="R219">
        <v>3.3075152314527028</v>
      </c>
      <c r="S219" s="14">
        <v>1.9499629599604874E-2</v>
      </c>
      <c r="T219">
        <v>3</v>
      </c>
      <c r="U219" s="14">
        <v>258</v>
      </c>
      <c r="V219">
        <v>2321.5711634679201</v>
      </c>
      <c r="W219">
        <v>2284.51489483252</v>
      </c>
      <c r="X219">
        <v>2355.3676418620298</v>
      </c>
      <c r="Y219" s="14">
        <v>2320.4845667208233</v>
      </c>
      <c r="Z219">
        <v>3.3655786843214037</v>
      </c>
      <c r="AA219" s="14">
        <v>1.5272184889179944E-2</v>
      </c>
      <c r="AB219">
        <v>3</v>
      </c>
      <c r="AC219" s="14">
        <v>237</v>
      </c>
      <c r="AD219">
        <v>1.1430453279474311</v>
      </c>
      <c r="AE219" s="14">
        <v>0.19288261537070606</v>
      </c>
    </row>
    <row r="220" spans="1:31" x14ac:dyDescent="0.3">
      <c r="A220" s="14" t="s">
        <v>121</v>
      </c>
      <c r="B220">
        <v>10</v>
      </c>
      <c r="C220" s="14">
        <v>5</v>
      </c>
      <c r="D220">
        <v>67.611400000000003</v>
      </c>
      <c r="E220" s="18">
        <v>2.92623906662515E-5</v>
      </c>
      <c r="F220" s="1">
        <v>4.5336901959568268</v>
      </c>
      <c r="G220" s="14">
        <v>2.32413129545976E-4</v>
      </c>
      <c r="H220">
        <v>1.4509981086705701</v>
      </c>
      <c r="I220" s="14">
        <v>1</v>
      </c>
      <c r="J220" t="s">
        <v>1</v>
      </c>
      <c r="K220" s="14" t="s">
        <v>0</v>
      </c>
      <c r="L220">
        <v>30886.681799999998</v>
      </c>
      <c r="M220" s="14" t="s">
        <v>122</v>
      </c>
      <c r="N220">
        <v>1593.7645443060601</v>
      </c>
      <c r="O220" s="14">
        <v>1555.9499722405301</v>
      </c>
      <c r="P220">
        <v>1631.9861325581801</v>
      </c>
      <c r="Q220" s="14">
        <v>1593.9002163682569</v>
      </c>
      <c r="R220">
        <v>3.2024611295838721</v>
      </c>
      <c r="S220" s="14">
        <v>2.3852347423450757E-2</v>
      </c>
      <c r="T220">
        <v>3</v>
      </c>
      <c r="U220" s="14">
        <v>317</v>
      </c>
      <c r="V220">
        <v>2272.6754711868298</v>
      </c>
      <c r="W220">
        <v>2359.3900549895602</v>
      </c>
      <c r="X220">
        <v>2306.1730719034599</v>
      </c>
      <c r="Y220" s="14">
        <v>2312.74619935995</v>
      </c>
      <c r="Z220">
        <v>3.3641279759330684</v>
      </c>
      <c r="AA220" s="14">
        <v>1.8907992044100042E-2</v>
      </c>
      <c r="AB220">
        <v>3</v>
      </c>
      <c r="AC220" s="14">
        <v>238</v>
      </c>
      <c r="AD220">
        <v>1.4509981086705681</v>
      </c>
      <c r="AE220" s="14">
        <v>0.53704563889923329</v>
      </c>
    </row>
    <row r="221" spans="1:31" x14ac:dyDescent="0.3">
      <c r="A221" s="14" t="s">
        <v>3039</v>
      </c>
      <c r="B221">
        <v>8</v>
      </c>
      <c r="C221" s="14">
        <v>2</v>
      </c>
      <c r="D221">
        <v>37.161200000000001</v>
      </c>
      <c r="E221" s="14">
        <v>0.76349118047481901</v>
      </c>
      <c r="F221" s="1">
        <v>0.11719597536360697</v>
      </c>
      <c r="G221" s="14">
        <v>0.21724564880004199</v>
      </c>
      <c r="H221">
        <v>1.0079271214558301</v>
      </c>
      <c r="I221" s="14">
        <v>5.7387694990139099E-2</v>
      </c>
      <c r="J221" t="s">
        <v>1</v>
      </c>
      <c r="K221" s="14" t="s">
        <v>0</v>
      </c>
      <c r="L221">
        <v>253372.2083</v>
      </c>
      <c r="M221" s="14" t="s">
        <v>3040</v>
      </c>
      <c r="N221">
        <v>2276.8783298682001</v>
      </c>
      <c r="O221" s="14">
        <v>2312.55320926576</v>
      </c>
      <c r="P221">
        <v>2181.4685510079898</v>
      </c>
      <c r="Q221" s="14">
        <v>2256.9666967139833</v>
      </c>
      <c r="R221">
        <v>3.3535251507746802</v>
      </c>
      <c r="S221" s="14">
        <v>3.0028265468745267E-2</v>
      </c>
      <c r="T221">
        <v>3</v>
      </c>
      <c r="U221" s="14">
        <v>235</v>
      </c>
      <c r="V221">
        <v>2345.0311752519101</v>
      </c>
      <c r="W221">
        <v>2209.2302139119502</v>
      </c>
      <c r="X221">
        <v>2270.31244835795</v>
      </c>
      <c r="Y221" s="14">
        <v>2274.8579458406034</v>
      </c>
      <c r="Z221">
        <v>3.35695428219588</v>
      </c>
      <c r="AA221" s="14">
        <v>2.9898347908110599E-2</v>
      </c>
      <c r="AB221">
        <v>3</v>
      </c>
      <c r="AC221" s="14">
        <v>239</v>
      </c>
      <c r="AD221">
        <v>1.0079271214558321</v>
      </c>
      <c r="AE221" s="14">
        <v>1.1391328009144166E-2</v>
      </c>
    </row>
    <row r="222" spans="1:31" x14ac:dyDescent="0.3">
      <c r="A222" s="14" t="s">
        <v>2837</v>
      </c>
      <c r="B222">
        <v>16</v>
      </c>
      <c r="C222" s="14">
        <v>11</v>
      </c>
      <c r="D222">
        <v>75.926900000000003</v>
      </c>
      <c r="E222" s="14">
        <v>0.56733956346445502</v>
      </c>
      <c r="F222" s="1">
        <v>0.24615692982295323</v>
      </c>
      <c r="G222" s="14">
        <v>0.17305254279096</v>
      </c>
      <c r="H222">
        <v>1.01548951002345</v>
      </c>
      <c r="I222" s="14">
        <v>7.7751382946337794E-2</v>
      </c>
      <c r="J222" t="s">
        <v>1</v>
      </c>
      <c r="K222" s="14" t="s">
        <v>0</v>
      </c>
      <c r="L222">
        <v>17718.696499999998</v>
      </c>
      <c r="M222" s="14" t="s">
        <v>2838</v>
      </c>
      <c r="N222">
        <v>2111.0109169287002</v>
      </c>
      <c r="O222" s="14">
        <v>2294.9057461980301</v>
      </c>
      <c r="P222">
        <v>2246.5314058691702</v>
      </c>
      <c r="Q222" s="14">
        <v>2217.4826896653003</v>
      </c>
      <c r="R222">
        <v>3.345860238284065</v>
      </c>
      <c r="S222" s="14">
        <v>4.2988744047359972E-2</v>
      </c>
      <c r="T222">
        <v>3</v>
      </c>
      <c r="U222" s="14">
        <v>242</v>
      </c>
      <c r="V222">
        <v>2260.1415493415002</v>
      </c>
      <c r="W222">
        <v>2267.6803872451301</v>
      </c>
      <c r="X222">
        <v>2227.6692934544499</v>
      </c>
      <c r="Y222" s="14">
        <v>2251.8304100136934</v>
      </c>
      <c r="Z222">
        <v>3.3525356797989305</v>
      </c>
      <c r="AA222" s="14">
        <v>9.4416321757684329E-3</v>
      </c>
      <c r="AB222">
        <v>3</v>
      </c>
      <c r="AC222" s="14">
        <v>240</v>
      </c>
      <c r="AD222">
        <v>1.015489510023448</v>
      </c>
      <c r="AE222" s="14">
        <v>2.2175336714010369E-2</v>
      </c>
    </row>
    <row r="223" spans="1:31" x14ac:dyDescent="0.3">
      <c r="A223" s="14" t="s">
        <v>89</v>
      </c>
      <c r="B223">
        <v>24</v>
      </c>
      <c r="C223" s="14">
        <v>18</v>
      </c>
      <c r="D223">
        <v>153.5506</v>
      </c>
      <c r="E223" s="18">
        <v>9.1955017321732092E-6</v>
      </c>
      <c r="F223" s="1">
        <v>5.0364245694634775</v>
      </c>
      <c r="G223" s="14">
        <v>1.04222490187397E-4</v>
      </c>
      <c r="H223">
        <v>2.0425253215332599</v>
      </c>
      <c r="I223" s="14">
        <v>1</v>
      </c>
      <c r="J223" t="s">
        <v>1</v>
      </c>
      <c r="K223" s="14" t="s">
        <v>0</v>
      </c>
      <c r="L223">
        <v>139968.1403</v>
      </c>
      <c r="M223" s="14" t="s">
        <v>90</v>
      </c>
      <c r="N223">
        <v>1105.7176288206999</v>
      </c>
      <c r="O223" s="14">
        <v>1094.17025488275</v>
      </c>
      <c r="P223">
        <v>1047.2144569982199</v>
      </c>
      <c r="Q223" s="14">
        <v>1082.3674469005566</v>
      </c>
      <c r="R223">
        <v>3.0343747220189314</v>
      </c>
      <c r="S223" s="14">
        <v>2.8628027479301533E-2</v>
      </c>
      <c r="T223">
        <v>3</v>
      </c>
      <c r="U223" s="14">
        <v>429</v>
      </c>
      <c r="V223">
        <v>2237.7247044231699</v>
      </c>
      <c r="W223">
        <v>2129.4551554560098</v>
      </c>
      <c r="X223">
        <v>2265.10889261391</v>
      </c>
      <c r="Y223" s="14">
        <v>2210.7629174976964</v>
      </c>
      <c r="Z223">
        <v>3.3445421712792003</v>
      </c>
      <c r="AA223" s="14">
        <v>3.2447372563800682E-2</v>
      </c>
      <c r="AB223">
        <v>3</v>
      </c>
      <c r="AC223" s="14">
        <v>241</v>
      </c>
      <c r="AD223">
        <v>2.042525321533263</v>
      </c>
      <c r="AE223" s="14">
        <v>1.030353963817237</v>
      </c>
    </row>
    <row r="224" spans="1:31" x14ac:dyDescent="0.3">
      <c r="A224" s="14" t="s">
        <v>2919</v>
      </c>
      <c r="B224">
        <v>11</v>
      </c>
      <c r="C224" s="14">
        <v>6</v>
      </c>
      <c r="D224">
        <v>74.003</v>
      </c>
      <c r="E224" s="14">
        <v>0.65557842930263199</v>
      </c>
      <c r="F224" s="1">
        <v>0.18337534459048865</v>
      </c>
      <c r="G224" s="14">
        <v>0.19432498942437901</v>
      </c>
      <c r="H224">
        <v>1.0158397910278101</v>
      </c>
      <c r="I224" s="14">
        <v>6.6524916079080995E-2</v>
      </c>
      <c r="J224" t="s">
        <v>1</v>
      </c>
      <c r="K224" s="14" t="s">
        <v>0</v>
      </c>
      <c r="L224">
        <v>63938.121700000003</v>
      </c>
      <c r="M224" s="14" t="s">
        <v>2920</v>
      </c>
      <c r="N224">
        <v>2226.3144328196299</v>
      </c>
      <c r="O224" s="14">
        <v>2034.22546763122</v>
      </c>
      <c r="P224">
        <v>2240.9675569507899</v>
      </c>
      <c r="Q224" s="14">
        <v>2167.1691524672133</v>
      </c>
      <c r="R224">
        <v>3.3358928103120187</v>
      </c>
      <c r="S224" s="14">
        <v>5.3233264559679049E-2</v>
      </c>
      <c r="T224">
        <v>3</v>
      </c>
      <c r="U224" s="14">
        <v>247</v>
      </c>
      <c r="V224">
        <v>2256.2581815554499</v>
      </c>
      <c r="W224">
        <v>2148.8254839124202</v>
      </c>
      <c r="X224">
        <v>2199.4063114247501</v>
      </c>
      <c r="Y224" s="14">
        <v>2201.4966589642067</v>
      </c>
      <c r="Z224">
        <v>3.3427180307019677</v>
      </c>
      <c r="AA224" s="14">
        <v>2.4413775190779079E-2</v>
      </c>
      <c r="AB224">
        <v>3</v>
      </c>
      <c r="AC224" s="14">
        <v>242</v>
      </c>
      <c r="AD224">
        <v>1.0158397910278085</v>
      </c>
      <c r="AE224" s="14">
        <v>2.2672891367168675E-2</v>
      </c>
    </row>
    <row r="225" spans="1:31" x14ac:dyDescent="0.3">
      <c r="A225" s="14" t="s">
        <v>2443</v>
      </c>
      <c r="B225">
        <v>27</v>
      </c>
      <c r="C225" s="14">
        <v>20</v>
      </c>
      <c r="D225">
        <v>176.4479</v>
      </c>
      <c r="E225" s="14">
        <v>0.31713211141530701</v>
      </c>
      <c r="F225" s="1">
        <v>0.49875978098015156</v>
      </c>
      <c r="G225" s="14">
        <v>0.11241740415352</v>
      </c>
      <c r="H225">
        <v>1.05043571194236</v>
      </c>
      <c r="I225" s="14">
        <v>0.14449455541058401</v>
      </c>
      <c r="J225" t="s">
        <v>0</v>
      </c>
      <c r="K225" s="14" t="s">
        <v>1</v>
      </c>
      <c r="L225">
        <v>266217.54450000002</v>
      </c>
      <c r="M225" s="14" t="s">
        <v>2444</v>
      </c>
      <c r="N225">
        <v>2372.6255141468901</v>
      </c>
      <c r="O225" s="14">
        <v>2393.6793520604601</v>
      </c>
      <c r="P225">
        <v>2113.5874059726102</v>
      </c>
      <c r="Q225" s="14">
        <v>2293.297424059987</v>
      </c>
      <c r="R225">
        <v>3.3604603832303721</v>
      </c>
      <c r="S225" s="14">
        <v>6.8019546516796772E-2</v>
      </c>
      <c r="T225">
        <v>3</v>
      </c>
      <c r="U225" s="14">
        <v>229</v>
      </c>
      <c r="V225">
        <v>2188.8815718929</v>
      </c>
      <c r="W225">
        <v>2224.95732881806</v>
      </c>
      <c r="X225">
        <v>2135.7216235198798</v>
      </c>
      <c r="Y225" s="14">
        <v>2183.1868414102796</v>
      </c>
      <c r="Z225">
        <v>3.3390909050729216</v>
      </c>
      <c r="AA225" s="14">
        <v>2.056149689246646E-2</v>
      </c>
      <c r="AB225">
        <v>3</v>
      </c>
      <c r="AC225" s="14">
        <v>243</v>
      </c>
      <c r="AD225">
        <v>0.95198591273225663</v>
      </c>
      <c r="AE225" s="14">
        <v>-7.0987869864316308E-2</v>
      </c>
    </row>
    <row r="226" spans="1:31" x14ac:dyDescent="0.3">
      <c r="A226" s="14" t="s">
        <v>2511</v>
      </c>
      <c r="B226">
        <v>6</v>
      </c>
      <c r="C226" s="14">
        <v>4</v>
      </c>
      <c r="D226">
        <v>38.772599999999997</v>
      </c>
      <c r="E226" s="14">
        <v>0.353935002517687</v>
      </c>
      <c r="F226" s="1">
        <v>0.45107648554393276</v>
      </c>
      <c r="G226" s="14">
        <v>0.122048005812389</v>
      </c>
      <c r="H226">
        <v>1.01210805111419</v>
      </c>
      <c r="I226" s="14">
        <v>0.12937295071968499</v>
      </c>
      <c r="J226" t="s">
        <v>0</v>
      </c>
      <c r="K226" s="14" t="s">
        <v>1</v>
      </c>
      <c r="L226">
        <v>14844.0378</v>
      </c>
      <c r="M226" s="14" t="s">
        <v>2512</v>
      </c>
      <c r="N226">
        <v>2172.9631508910402</v>
      </c>
      <c r="O226" s="14">
        <v>2203.9948506201999</v>
      </c>
      <c r="P226">
        <v>2221.9654859045299</v>
      </c>
      <c r="Q226" s="14">
        <v>2199.6411624719235</v>
      </c>
      <c r="R226">
        <v>3.3423518381543911</v>
      </c>
      <c r="S226" s="14">
        <v>1.1269828035045058E-2</v>
      </c>
      <c r="T226">
        <v>3</v>
      </c>
      <c r="U226" s="14">
        <v>244</v>
      </c>
      <c r="V226">
        <v>2169.34489429207</v>
      </c>
      <c r="W226">
        <v>2139.6129797683002</v>
      </c>
      <c r="X226">
        <v>2211.0213713880398</v>
      </c>
      <c r="Y226" s="14">
        <v>2173.32641514947</v>
      </c>
      <c r="Z226">
        <v>3.3371249585580283</v>
      </c>
      <c r="AA226" s="14">
        <v>1.6504795378323733E-2</v>
      </c>
      <c r="AB226">
        <v>3</v>
      </c>
      <c r="AC226" s="14">
        <v>244</v>
      </c>
      <c r="AD226">
        <v>0.98803679992381965</v>
      </c>
      <c r="AE226" s="14">
        <v>-1.7363318179751723E-2</v>
      </c>
    </row>
    <row r="227" spans="1:31" x14ac:dyDescent="0.3">
      <c r="A227" s="14" t="s">
        <v>733</v>
      </c>
      <c r="B227">
        <v>9</v>
      </c>
      <c r="C227" s="14">
        <v>5</v>
      </c>
      <c r="D227">
        <v>65.332599999999999</v>
      </c>
      <c r="E227" s="14">
        <v>5.2375978121587102E-3</v>
      </c>
      <c r="F227" s="1">
        <v>2.2808678534988438</v>
      </c>
      <c r="G227" s="14">
        <v>6.2661279317529602E-3</v>
      </c>
      <c r="H227">
        <v>1.0822767955219501</v>
      </c>
      <c r="I227" s="14">
        <v>0.979722124104495</v>
      </c>
      <c r="J227" t="s">
        <v>0</v>
      </c>
      <c r="K227" s="14" t="s">
        <v>1</v>
      </c>
      <c r="L227">
        <v>33016.003199999999</v>
      </c>
      <c r="M227" s="14" t="s">
        <v>734</v>
      </c>
      <c r="N227">
        <v>2311.05812750621</v>
      </c>
      <c r="O227" s="14">
        <v>2384.6027907642001</v>
      </c>
      <c r="P227">
        <v>2303.7071163128699</v>
      </c>
      <c r="Q227" s="14">
        <v>2333.1226781944265</v>
      </c>
      <c r="R227">
        <v>3.367937575082713</v>
      </c>
      <c r="S227" s="14">
        <v>1.9173589372088753E-2</v>
      </c>
      <c r="T227">
        <v>3</v>
      </c>
      <c r="U227" s="14">
        <v>226</v>
      </c>
      <c r="V227">
        <v>2185.6803487850302</v>
      </c>
      <c r="W227">
        <v>2118.8052035893902</v>
      </c>
      <c r="X227">
        <v>2162.77685549017</v>
      </c>
      <c r="Y227" s="14">
        <v>2155.7541359548636</v>
      </c>
      <c r="Z227">
        <v>3.3335992279957503</v>
      </c>
      <c r="AA227" s="14">
        <v>1.5765330603406274E-2</v>
      </c>
      <c r="AB227">
        <v>3</v>
      </c>
      <c r="AC227" s="14">
        <v>246</v>
      </c>
      <c r="AD227">
        <v>0.92397804714802823</v>
      </c>
      <c r="AE227" s="14">
        <v>-0.11406951992017443</v>
      </c>
    </row>
    <row r="228" spans="1:31" x14ac:dyDescent="0.3">
      <c r="A228" s="14" t="s">
        <v>2387</v>
      </c>
      <c r="B228">
        <v>12</v>
      </c>
      <c r="C228" s="14">
        <v>4</v>
      </c>
      <c r="D228">
        <v>55.119399999999999</v>
      </c>
      <c r="E228" s="14">
        <v>0.28202786726180001</v>
      </c>
      <c r="F228" s="1">
        <v>0.54970797678675576</v>
      </c>
      <c r="G228" s="14">
        <v>0.102331871283199</v>
      </c>
      <c r="H228">
        <v>1.0239715237473499</v>
      </c>
      <c r="I228" s="14">
        <v>0.16193031883077599</v>
      </c>
      <c r="J228" t="s">
        <v>1</v>
      </c>
      <c r="K228" s="14" t="s">
        <v>0</v>
      </c>
      <c r="L228">
        <v>39855.098599999998</v>
      </c>
      <c r="M228" s="14" t="s">
        <v>2388</v>
      </c>
      <c r="N228">
        <v>2102.15488509243</v>
      </c>
      <c r="O228" s="14">
        <v>2154.38053034617</v>
      </c>
      <c r="P228">
        <v>2017.41285696829</v>
      </c>
      <c r="Q228" s="14">
        <v>2091.3160908022969</v>
      </c>
      <c r="R228">
        <v>3.3204196789756852</v>
      </c>
      <c r="S228" s="14">
        <v>3.3052933167329629E-2</v>
      </c>
      <c r="T228">
        <v>3</v>
      </c>
      <c r="U228" s="14">
        <v>252</v>
      </c>
      <c r="V228">
        <v>2135.6390587219698</v>
      </c>
      <c r="W228">
        <v>2135.4723605741001</v>
      </c>
      <c r="X228">
        <v>2153.2329531124901</v>
      </c>
      <c r="Y228" s="14">
        <v>2141.4481241361868</v>
      </c>
      <c r="Z228">
        <v>3.3307075582216008</v>
      </c>
      <c r="AA228" s="14">
        <v>4.76607464624966E-3</v>
      </c>
      <c r="AB228">
        <v>3</v>
      </c>
      <c r="AC228" s="14">
        <v>248</v>
      </c>
      <c r="AD228">
        <v>1.0239715237473537</v>
      </c>
      <c r="AE228" s="14">
        <v>3.417559510381573E-2</v>
      </c>
    </row>
    <row r="229" spans="1:31" x14ac:dyDescent="0.3">
      <c r="A229" s="14" t="s">
        <v>3132</v>
      </c>
      <c r="B229">
        <v>17</v>
      </c>
      <c r="C229" s="14">
        <v>10</v>
      </c>
      <c r="D229">
        <v>118.1788</v>
      </c>
      <c r="E229" s="14">
        <v>0.873023718888293</v>
      </c>
      <c r="F229" s="1">
        <v>5.8973956933182511E-2</v>
      </c>
      <c r="G229" s="14">
        <v>0.24102997534668899</v>
      </c>
      <c r="H229">
        <v>1.0111105639672</v>
      </c>
      <c r="I229" s="14">
        <v>5.2061837854718102E-2</v>
      </c>
      <c r="J229" t="s">
        <v>0</v>
      </c>
      <c r="K229" s="14" t="s">
        <v>1</v>
      </c>
      <c r="L229">
        <v>60856.938800000004</v>
      </c>
      <c r="M229" s="14" t="s">
        <v>3133</v>
      </c>
      <c r="N229">
        <v>2357.5617148924698</v>
      </c>
      <c r="O229" s="14">
        <v>2001.34131412228</v>
      </c>
      <c r="P229">
        <v>2072.37501807016</v>
      </c>
      <c r="Q229" s="14">
        <v>2143.7593490283029</v>
      </c>
      <c r="R229">
        <v>3.3311760313682099</v>
      </c>
      <c r="S229" s="14">
        <v>8.7945464054736924E-2</v>
      </c>
      <c r="T229">
        <v>3</v>
      </c>
      <c r="U229" s="14">
        <v>249</v>
      </c>
      <c r="V229">
        <v>2134.3646655469202</v>
      </c>
      <c r="W229">
        <v>2084.74883182752</v>
      </c>
      <c r="X229">
        <v>2141.4946065020399</v>
      </c>
      <c r="Y229" s="14">
        <v>2120.2027012921603</v>
      </c>
      <c r="Z229">
        <v>3.3263773834968591</v>
      </c>
      <c r="AA229" s="14">
        <v>1.4578898196418303E-2</v>
      </c>
      <c r="AB229">
        <v>3</v>
      </c>
      <c r="AC229" s="14">
        <v>249</v>
      </c>
      <c r="AD229">
        <v>0.98901152419611837</v>
      </c>
      <c r="AE229" s="14">
        <v>-1.5940763181312559E-2</v>
      </c>
    </row>
    <row r="230" spans="1:31" x14ac:dyDescent="0.3">
      <c r="A230" s="14" t="s">
        <v>231</v>
      </c>
      <c r="B230">
        <v>16</v>
      </c>
      <c r="C230" s="14">
        <v>10</v>
      </c>
      <c r="D230">
        <v>93.681299999999993</v>
      </c>
      <c r="E230" s="14">
        <v>1.8281031219658E-4</v>
      </c>
      <c r="F230" s="1">
        <v>3.7379993096757471</v>
      </c>
      <c r="G230" s="14">
        <v>7.2234355799377203E-4</v>
      </c>
      <c r="H230">
        <v>1.1344636206082599</v>
      </c>
      <c r="I230" s="14">
        <v>0.99999999999960798</v>
      </c>
      <c r="J230" t="s">
        <v>0</v>
      </c>
      <c r="K230" s="14" t="s">
        <v>1</v>
      </c>
      <c r="L230">
        <v>60190.988599999997</v>
      </c>
      <c r="M230" s="14" t="s">
        <v>232</v>
      </c>
      <c r="N230">
        <v>2390.2978883884598</v>
      </c>
      <c r="O230" s="14">
        <v>2408.6325237830702</v>
      </c>
      <c r="P230">
        <v>2414.9889223721798</v>
      </c>
      <c r="Q230" s="14">
        <v>2404.639778181237</v>
      </c>
      <c r="R230">
        <v>3.3810500270444379</v>
      </c>
      <c r="S230" s="14">
        <v>5.3316177908807041E-3</v>
      </c>
      <c r="T230">
        <v>3</v>
      </c>
      <c r="U230" s="14">
        <v>221</v>
      </c>
      <c r="V230">
        <v>2098.1011480317302</v>
      </c>
      <c r="W230">
        <v>2157.6201613725002</v>
      </c>
      <c r="X230">
        <v>2103.15984244429</v>
      </c>
      <c r="Y230" s="14">
        <v>2119.6270506161736</v>
      </c>
      <c r="Z230">
        <v>3.3262594533306733</v>
      </c>
      <c r="AA230" s="14">
        <v>1.5568811942491137E-2</v>
      </c>
      <c r="AB230">
        <v>3</v>
      </c>
      <c r="AC230" s="14">
        <v>250</v>
      </c>
      <c r="AD230">
        <v>0.88147383647598376</v>
      </c>
      <c r="AE230" s="14">
        <v>-0.18201034615475267</v>
      </c>
    </row>
    <row r="231" spans="1:31" x14ac:dyDescent="0.3">
      <c r="A231" s="14" t="s">
        <v>2019</v>
      </c>
      <c r="B231">
        <v>15</v>
      </c>
      <c r="C231" s="14">
        <v>10</v>
      </c>
      <c r="D231">
        <v>84.709000000000003</v>
      </c>
      <c r="E231" s="14">
        <v>0.144815537637874</v>
      </c>
      <c r="F231" s="1">
        <v>0.83918483904787011</v>
      </c>
      <c r="G231" s="14">
        <v>6.21847423938892E-2</v>
      </c>
      <c r="H231">
        <v>1.05352899506801</v>
      </c>
      <c r="I231" s="14">
        <v>0.28590721351046999</v>
      </c>
      <c r="J231" t="s">
        <v>0</v>
      </c>
      <c r="K231" s="14" t="s">
        <v>1</v>
      </c>
      <c r="L231">
        <v>47827.469599999997</v>
      </c>
      <c r="M231" s="14" t="s">
        <v>2020</v>
      </c>
      <c r="N231">
        <v>2255.3462134973602</v>
      </c>
      <c r="O231" s="14">
        <v>2146.6997445637999</v>
      </c>
      <c r="P231">
        <v>2262.8143050477602</v>
      </c>
      <c r="Q231" s="14">
        <v>2221.6200877029737</v>
      </c>
      <c r="R231">
        <v>3.346669793614327</v>
      </c>
      <c r="S231" s="14">
        <v>2.9253552438536851E-2</v>
      </c>
      <c r="T231">
        <v>3</v>
      </c>
      <c r="U231" s="14">
        <v>241</v>
      </c>
      <c r="V231">
        <v>2027.3574430410699</v>
      </c>
      <c r="W231">
        <v>2198.4116827681701</v>
      </c>
      <c r="X231">
        <v>2100.4547316353901</v>
      </c>
      <c r="Y231" s="14">
        <v>2108.7412858148768</v>
      </c>
      <c r="Z231">
        <v>3.3240233009177116</v>
      </c>
      <c r="AA231" s="14">
        <v>4.0700899554287254E-2</v>
      </c>
      <c r="AB231">
        <v>3</v>
      </c>
      <c r="AC231" s="14">
        <v>251</v>
      </c>
      <c r="AD231">
        <v>0.94919077185478329</v>
      </c>
      <c r="AE231" s="14">
        <v>-7.5230020339548773E-2</v>
      </c>
    </row>
    <row r="232" spans="1:31" x14ac:dyDescent="0.3">
      <c r="A232" s="14" t="s">
        <v>1949</v>
      </c>
      <c r="B232">
        <v>10</v>
      </c>
      <c r="C232" s="14">
        <v>9</v>
      </c>
      <c r="D232">
        <v>55.043300000000002</v>
      </c>
      <c r="E232" s="14">
        <v>0.130169840929139</v>
      </c>
      <c r="F232" s="1">
        <v>0.88548962586971958</v>
      </c>
      <c r="G232" s="14">
        <v>5.7916809347971998E-2</v>
      </c>
      <c r="H232">
        <v>1.0884144009902099</v>
      </c>
      <c r="I232" s="14">
        <v>0.30955049527864797</v>
      </c>
      <c r="J232" t="s">
        <v>0</v>
      </c>
      <c r="K232" s="14" t="s">
        <v>1</v>
      </c>
      <c r="L232">
        <v>24594.221600000001</v>
      </c>
      <c r="M232" s="14" t="s">
        <v>1950</v>
      </c>
      <c r="N232">
        <v>2457.73821971297</v>
      </c>
      <c r="O232" s="14">
        <v>2129.4513257119402</v>
      </c>
      <c r="P232">
        <v>2272.7031987589398</v>
      </c>
      <c r="Q232" s="14">
        <v>2286.6309147279499</v>
      </c>
      <c r="R232">
        <v>3.359196070757752</v>
      </c>
      <c r="S232" s="14">
        <v>7.1977517845982969E-2</v>
      </c>
      <c r="T232">
        <v>3</v>
      </c>
      <c r="U232" s="14">
        <v>231</v>
      </c>
      <c r="V232">
        <v>2090.1046885850901</v>
      </c>
      <c r="W232">
        <v>2156.8900043275498</v>
      </c>
      <c r="X232">
        <v>2055.6532120974998</v>
      </c>
      <c r="Y232" s="14">
        <v>2100.8826350033801</v>
      </c>
      <c r="Z232">
        <v>3.3224017913901931</v>
      </c>
      <c r="AA232" s="14">
        <v>2.4500078546483204E-2</v>
      </c>
      <c r="AB232">
        <v>3</v>
      </c>
      <c r="AC232" s="14">
        <v>252</v>
      </c>
      <c r="AD232">
        <v>0.91876770381779382</v>
      </c>
      <c r="AE232" s="14">
        <v>-0.12222795036222905</v>
      </c>
    </row>
    <row r="233" spans="1:31" x14ac:dyDescent="0.3">
      <c r="A233" s="14" t="s">
        <v>2997</v>
      </c>
      <c r="B233">
        <v>20</v>
      </c>
      <c r="C233" s="14">
        <v>4</v>
      </c>
      <c r="D233">
        <v>120.0694</v>
      </c>
      <c r="E233" s="14">
        <v>0.72975602880331303</v>
      </c>
      <c r="F233" s="1">
        <v>0.1368223084465654</v>
      </c>
      <c r="G233" s="14">
        <v>0.21065825387824999</v>
      </c>
      <c r="H233">
        <v>1.00601144992189</v>
      </c>
      <c r="I233" s="14">
        <v>5.9783634233933798E-2</v>
      </c>
      <c r="J233" t="s">
        <v>0</v>
      </c>
      <c r="K233" s="14" t="s">
        <v>1</v>
      </c>
      <c r="L233">
        <v>51261.4781</v>
      </c>
      <c r="M233" s="14" t="s">
        <v>2998</v>
      </c>
      <c r="N233">
        <v>2124.6006586643398</v>
      </c>
      <c r="O233" s="14">
        <v>2051.4661181534998</v>
      </c>
      <c r="P233">
        <v>2141.0836677441798</v>
      </c>
      <c r="Q233" s="14">
        <v>2105.7168148540063</v>
      </c>
      <c r="R233">
        <v>3.3233999651326127</v>
      </c>
      <c r="S233" s="14">
        <v>2.2652548795300223E-2</v>
      </c>
      <c r="T233">
        <v>3</v>
      </c>
      <c r="U233" s="14">
        <v>251</v>
      </c>
      <c r="V233">
        <v>2118.87393428519</v>
      </c>
      <c r="W233">
        <v>2103.8195034844198</v>
      </c>
      <c r="X233">
        <v>2056.7086953298699</v>
      </c>
      <c r="Y233" s="14">
        <v>2093.1340443664935</v>
      </c>
      <c r="Z233">
        <v>3.3207970414608186</v>
      </c>
      <c r="AA233" s="14">
        <v>1.5493944942957846E-2</v>
      </c>
      <c r="AB233">
        <v>3</v>
      </c>
      <c r="AC233" s="14">
        <v>253</v>
      </c>
      <c r="AD233">
        <v>0.99402447166743779</v>
      </c>
      <c r="AE233" s="14">
        <v>-8.6467252741807936E-3</v>
      </c>
    </row>
    <row r="234" spans="1:31" x14ac:dyDescent="0.3">
      <c r="A234" s="14" t="s">
        <v>2653</v>
      </c>
      <c r="B234">
        <v>9</v>
      </c>
      <c r="C234" s="14">
        <v>3</v>
      </c>
      <c r="D234">
        <v>44.915799999999997</v>
      </c>
      <c r="E234" s="14">
        <v>0.42436199027606503</v>
      </c>
      <c r="F234" s="1">
        <v>0.37226352239703692</v>
      </c>
      <c r="G234" s="14">
        <v>0.13846249659113499</v>
      </c>
      <c r="H234">
        <v>1.0697303309411701</v>
      </c>
      <c r="I234" s="14">
        <v>0.106924348725213</v>
      </c>
      <c r="J234" t="s">
        <v>1</v>
      </c>
      <c r="K234" s="14" t="s">
        <v>0</v>
      </c>
      <c r="L234">
        <v>22110.3377</v>
      </c>
      <c r="M234" s="14" t="s">
        <v>2654</v>
      </c>
      <c r="N234">
        <v>1895.1956280418699</v>
      </c>
      <c r="O234" s="14">
        <v>1908.0742089794001</v>
      </c>
      <c r="P234">
        <v>2050.9357173503399</v>
      </c>
      <c r="Q234" s="14">
        <v>1951.4018514572035</v>
      </c>
      <c r="R234">
        <v>3.2903467127054165</v>
      </c>
      <c r="S234" s="14">
        <v>4.4295867623874219E-2</v>
      </c>
      <c r="T234">
        <v>3</v>
      </c>
      <c r="U234" s="14">
        <v>269</v>
      </c>
      <c r="V234">
        <v>2156.2563449785098</v>
      </c>
      <c r="W234">
        <v>1824.9477924799801</v>
      </c>
      <c r="X234">
        <v>2281.2171076171198</v>
      </c>
      <c r="Y234" s="14">
        <v>2087.4737483585363</v>
      </c>
      <c r="Z234">
        <v>3.3196210225917038</v>
      </c>
      <c r="AA234" s="14">
        <v>0.11295144496663505</v>
      </c>
      <c r="AB234">
        <v>3</v>
      </c>
      <c r="AC234" s="14">
        <v>254</v>
      </c>
      <c r="AD234">
        <v>1.0697303309411752</v>
      </c>
      <c r="AE234" s="14">
        <v>9.7247152469696743E-2</v>
      </c>
    </row>
    <row r="235" spans="1:31" x14ac:dyDescent="0.3">
      <c r="A235" s="14" t="s">
        <v>1227</v>
      </c>
      <c r="B235">
        <v>11</v>
      </c>
      <c r="C235" s="14">
        <v>5</v>
      </c>
      <c r="D235">
        <v>67.896600000000007</v>
      </c>
      <c r="E235" s="14">
        <v>2.5688460001276298E-2</v>
      </c>
      <c r="F235" s="1">
        <v>1.5902619304940584</v>
      </c>
      <c r="G235" s="14">
        <v>1.8227159336155999E-2</v>
      </c>
      <c r="H235">
        <v>1.1908386482294</v>
      </c>
      <c r="I235" s="14">
        <v>0.73700046696298305</v>
      </c>
      <c r="J235" t="s">
        <v>0</v>
      </c>
      <c r="K235" s="14" t="s">
        <v>1</v>
      </c>
      <c r="L235">
        <v>63375.354500000001</v>
      </c>
      <c r="M235" s="14" t="s">
        <v>1228</v>
      </c>
      <c r="N235">
        <v>2666.0244518867698</v>
      </c>
      <c r="O235" s="14">
        <v>2413.22362531628</v>
      </c>
      <c r="P235">
        <v>2305.8356868467199</v>
      </c>
      <c r="Q235" s="14">
        <v>2461.6945880165899</v>
      </c>
      <c r="R235">
        <v>3.3912341708671399</v>
      </c>
      <c r="S235" s="14">
        <v>7.5119705879956408E-2</v>
      </c>
      <c r="T235">
        <v>3</v>
      </c>
      <c r="U235" s="14">
        <v>219</v>
      </c>
      <c r="V235">
        <v>1964.55508705901</v>
      </c>
      <c r="W235">
        <v>2140.8779734537702</v>
      </c>
      <c r="X235">
        <v>2096.1491395865401</v>
      </c>
      <c r="Y235" s="14">
        <v>2067.194066699773</v>
      </c>
      <c r="Z235">
        <v>3.3153812497963919</v>
      </c>
      <c r="AA235" s="14">
        <v>4.4339457472797064E-2</v>
      </c>
      <c r="AB235">
        <v>3</v>
      </c>
      <c r="AC235" s="14">
        <v>255</v>
      </c>
      <c r="AD235">
        <v>0.83974432765249341</v>
      </c>
      <c r="AE235" s="14">
        <v>-0.25197794958419106</v>
      </c>
    </row>
    <row r="236" spans="1:31" x14ac:dyDescent="0.3">
      <c r="A236" s="14" t="s">
        <v>1177</v>
      </c>
      <c r="B236">
        <v>7</v>
      </c>
      <c r="C236" s="14">
        <v>5</v>
      </c>
      <c r="D236">
        <v>42.917099999999998</v>
      </c>
      <c r="E236" s="14">
        <v>2.2009337270962701E-2</v>
      </c>
      <c r="F236" s="1">
        <v>1.6573930344069954</v>
      </c>
      <c r="G236" s="14">
        <v>1.6262806755123701E-2</v>
      </c>
      <c r="H236">
        <v>1.15503067444733</v>
      </c>
      <c r="I236" s="14">
        <v>0.77494543301779595</v>
      </c>
      <c r="J236" t="s">
        <v>0</v>
      </c>
      <c r="K236" s="14" t="s">
        <v>1</v>
      </c>
      <c r="L236">
        <v>35924.227700000003</v>
      </c>
      <c r="M236" s="14" t="s">
        <v>1178</v>
      </c>
      <c r="N236">
        <v>2540.2480300871198</v>
      </c>
      <c r="O236" s="14">
        <v>2353.9797308935499</v>
      </c>
      <c r="P236">
        <v>2256.45684186788</v>
      </c>
      <c r="Q236" s="14">
        <v>2383.5615342828501</v>
      </c>
      <c r="R236">
        <v>3.3772263682011903</v>
      </c>
      <c r="S236" s="14">
        <v>6.0493386099479012E-2</v>
      </c>
      <c r="T236">
        <v>3</v>
      </c>
      <c r="U236" s="14">
        <v>224</v>
      </c>
      <c r="V236">
        <v>2076.8969366680899</v>
      </c>
      <c r="W236">
        <v>1991.48714060972</v>
      </c>
      <c r="X236">
        <v>2122.5204251243199</v>
      </c>
      <c r="Y236" s="14">
        <v>2063.6348341340431</v>
      </c>
      <c r="Z236">
        <v>3.3146328501493776</v>
      </c>
      <c r="AA236" s="14">
        <v>3.2232318138182947E-2</v>
      </c>
      <c r="AB236">
        <v>3</v>
      </c>
      <c r="AC236" s="14">
        <v>256</v>
      </c>
      <c r="AD236">
        <v>0.86577787250411209</v>
      </c>
      <c r="AE236" s="14">
        <v>-0.20793116617415588</v>
      </c>
    </row>
    <row r="237" spans="1:31" x14ac:dyDescent="0.3">
      <c r="A237" s="14" t="s">
        <v>1609</v>
      </c>
      <c r="B237">
        <v>12</v>
      </c>
      <c r="C237" s="14">
        <v>11</v>
      </c>
      <c r="D237">
        <v>65.083100000000002</v>
      </c>
      <c r="E237" s="14">
        <v>6.6902782679389303E-2</v>
      </c>
      <c r="F237" s="1">
        <v>1.1745558182983833</v>
      </c>
      <c r="G237" s="14">
        <v>3.61086209239928E-2</v>
      </c>
      <c r="H237">
        <v>1.11091863094572</v>
      </c>
      <c r="I237" s="14">
        <v>0.47670882013128202</v>
      </c>
      <c r="J237" t="s">
        <v>0</v>
      </c>
      <c r="K237" s="14" t="s">
        <v>1</v>
      </c>
      <c r="L237">
        <v>17222.3269</v>
      </c>
      <c r="M237" s="14" t="s">
        <v>1610</v>
      </c>
      <c r="N237">
        <v>2200.8634341663401</v>
      </c>
      <c r="O237" s="14">
        <v>2437.7676361452</v>
      </c>
      <c r="P237">
        <v>2228.7549896915398</v>
      </c>
      <c r="Q237" s="14">
        <v>2289.1286866676933</v>
      </c>
      <c r="R237">
        <v>3.3596702078509231</v>
      </c>
      <c r="S237" s="14">
        <v>5.6562276207846839E-2</v>
      </c>
      <c r="T237">
        <v>3</v>
      </c>
      <c r="U237" s="14">
        <v>230</v>
      </c>
      <c r="V237">
        <v>2084.55522765866</v>
      </c>
      <c r="W237">
        <v>1955.5452882239899</v>
      </c>
      <c r="X237">
        <v>2141.6178104694</v>
      </c>
      <c r="Y237" s="14">
        <v>2060.5727754506834</v>
      </c>
      <c r="Z237">
        <v>3.3139879575737896</v>
      </c>
      <c r="AA237" s="14">
        <v>4.6262067724760644E-2</v>
      </c>
      <c r="AB237">
        <v>3</v>
      </c>
      <c r="AC237" s="14">
        <v>257</v>
      </c>
      <c r="AD237">
        <v>0.90015593594708698</v>
      </c>
      <c r="AE237" s="14">
        <v>-0.15175315063328679</v>
      </c>
    </row>
    <row r="238" spans="1:31" x14ac:dyDescent="0.3">
      <c r="A238" s="14" t="s">
        <v>2175</v>
      </c>
      <c r="B238">
        <v>3</v>
      </c>
      <c r="C238" s="14">
        <v>1</v>
      </c>
      <c r="D238">
        <v>13.411099999999999</v>
      </c>
      <c r="E238" s="14">
        <v>0.20044443997151701</v>
      </c>
      <c r="F238" s="1">
        <v>0.69800598592470431</v>
      </c>
      <c r="G238" s="14">
        <v>7.9803305333709995E-2</v>
      </c>
      <c r="H238">
        <v>1.3166695155020101</v>
      </c>
      <c r="I238" s="14">
        <v>0.22019369607213901</v>
      </c>
      <c r="J238" t="s">
        <v>1</v>
      </c>
      <c r="K238" s="14" t="s">
        <v>0</v>
      </c>
      <c r="L238">
        <v>195775.02220000001</v>
      </c>
      <c r="M238" s="14" t="s">
        <v>2176</v>
      </c>
      <c r="N238">
        <v>1788.31853047358</v>
      </c>
      <c r="O238" s="14">
        <v>1610.4166935702201</v>
      </c>
      <c r="P238">
        <v>1271.9905621058699</v>
      </c>
      <c r="Q238" s="14">
        <v>1556.9085953832234</v>
      </c>
      <c r="R238">
        <v>3.1922631163022652</v>
      </c>
      <c r="S238" s="14">
        <v>0.16846838593265315</v>
      </c>
      <c r="T238">
        <v>3</v>
      </c>
      <c r="U238" s="14">
        <v>320</v>
      </c>
      <c r="V238">
        <v>1522.0751105238201</v>
      </c>
      <c r="W238">
        <v>2411.7253046030601</v>
      </c>
      <c r="X238">
        <v>2216.00184276555</v>
      </c>
      <c r="Y238" s="14">
        <v>2049.9340859641434</v>
      </c>
      <c r="Z238">
        <v>3.3117398968790361</v>
      </c>
      <c r="AA238" s="14">
        <v>0.22805454375814183</v>
      </c>
      <c r="AB238">
        <v>3</v>
      </c>
      <c r="AC238" s="14">
        <v>258</v>
      </c>
      <c r="AD238">
        <v>1.3166695155020098</v>
      </c>
      <c r="AE238" s="14">
        <v>0.39689327408466707</v>
      </c>
    </row>
    <row r="239" spans="1:31" x14ac:dyDescent="0.3">
      <c r="A239" s="14" t="s">
        <v>505</v>
      </c>
      <c r="B239">
        <v>21</v>
      </c>
      <c r="C239" s="14">
        <v>4</v>
      </c>
      <c r="D239">
        <v>68.043400000000005</v>
      </c>
      <c r="E239" s="14">
        <v>2.0731243186884502E-3</v>
      </c>
      <c r="F239" s="1">
        <v>2.6833746538629519</v>
      </c>
      <c r="G239" s="14">
        <v>3.6284049708640298E-3</v>
      </c>
      <c r="H239">
        <v>1.10498776984795</v>
      </c>
      <c r="I239" s="14">
        <v>0.99900003186755704</v>
      </c>
      <c r="J239" t="s">
        <v>1</v>
      </c>
      <c r="K239" s="14" t="s">
        <v>0</v>
      </c>
      <c r="L239">
        <v>515926.82429999998</v>
      </c>
      <c r="M239" s="14" t="s">
        <v>506</v>
      </c>
      <c r="N239">
        <v>1826.47190923773</v>
      </c>
      <c r="O239" s="14">
        <v>1841.26384518646</v>
      </c>
      <c r="P239">
        <v>1893.57626242124</v>
      </c>
      <c r="Q239" s="14">
        <v>1853.77067228181</v>
      </c>
      <c r="R239">
        <v>3.2680560070885543</v>
      </c>
      <c r="S239" s="14">
        <v>1.9019134707927265E-2</v>
      </c>
      <c r="T239">
        <v>3</v>
      </c>
      <c r="U239" s="14">
        <v>280</v>
      </c>
      <c r="V239">
        <v>2084.7481237592501</v>
      </c>
      <c r="W239">
        <v>2029.97632997338</v>
      </c>
      <c r="X239">
        <v>2030.4573091900199</v>
      </c>
      <c r="Y239" s="14">
        <v>2048.3939209742166</v>
      </c>
      <c r="Z239">
        <v>3.3114134783070224</v>
      </c>
      <c r="AA239" s="14">
        <v>1.537037447075934E-2</v>
      </c>
      <c r="AB239">
        <v>3</v>
      </c>
      <c r="AC239" s="14">
        <v>259</v>
      </c>
      <c r="AD239">
        <v>1.1049877698479524</v>
      </c>
      <c r="AE239" s="14">
        <v>0.14403040176389861</v>
      </c>
    </row>
    <row r="240" spans="1:31" x14ac:dyDescent="0.3">
      <c r="A240" s="14" t="s">
        <v>3204</v>
      </c>
      <c r="B240">
        <v>8</v>
      </c>
      <c r="C240" s="14">
        <v>6</v>
      </c>
      <c r="D240">
        <v>46.507599999999996</v>
      </c>
      <c r="E240" s="14">
        <v>0.96651480222510699</v>
      </c>
      <c r="F240" s="1">
        <v>1.4791490341628898E-2</v>
      </c>
      <c r="G240" s="14">
        <v>0.26082260866651302</v>
      </c>
      <c r="H240">
        <v>1.00220822592115</v>
      </c>
      <c r="I240" s="14">
        <v>5.01416953942685E-2</v>
      </c>
      <c r="J240" t="s">
        <v>1</v>
      </c>
      <c r="K240" s="14" t="s">
        <v>0</v>
      </c>
      <c r="L240">
        <v>21977.501700000001</v>
      </c>
      <c r="M240" s="14" t="s">
        <v>3205</v>
      </c>
      <c r="N240">
        <v>2208.42461116706</v>
      </c>
      <c r="O240" s="14">
        <v>1919.5912996515699</v>
      </c>
      <c r="P240">
        <v>1969.5110494750199</v>
      </c>
      <c r="Q240" s="14">
        <v>2032.5089867645499</v>
      </c>
      <c r="R240">
        <v>3.308032474508972</v>
      </c>
      <c r="S240" s="14">
        <v>7.5954652526165456E-2</v>
      </c>
      <c r="T240">
        <v>3</v>
      </c>
      <c r="U240" s="14">
        <v>257</v>
      </c>
      <c r="V240">
        <v>1958.4107977819201</v>
      </c>
      <c r="W240">
        <v>1955.73193286631</v>
      </c>
      <c r="X240">
        <v>2196.8489467340601</v>
      </c>
      <c r="Y240" s="14">
        <v>2036.9972257940965</v>
      </c>
      <c r="Z240">
        <v>3.3089904375307797</v>
      </c>
      <c r="AA240" s="14">
        <v>6.7963828864948284E-2</v>
      </c>
      <c r="AB240">
        <v>3</v>
      </c>
      <c r="AC240" s="14">
        <v>260</v>
      </c>
      <c r="AD240">
        <v>1.0022082259211513</v>
      </c>
      <c r="AE240" s="14">
        <v>3.1822842760059196E-3</v>
      </c>
    </row>
    <row r="241" spans="1:31" x14ac:dyDescent="0.3">
      <c r="A241" s="14" t="s">
        <v>953</v>
      </c>
      <c r="B241">
        <v>10</v>
      </c>
      <c r="C241" s="14">
        <v>1</v>
      </c>
      <c r="D241">
        <v>39.159199999999998</v>
      </c>
      <c r="E241" s="14">
        <v>1.16453161132013E-2</v>
      </c>
      <c r="F241" s="1">
        <v>1.9338487180047286</v>
      </c>
      <c r="G241" s="14">
        <v>1.0650990881127999E-2</v>
      </c>
      <c r="H241">
        <v>1.1163482122116</v>
      </c>
      <c r="I241" s="14">
        <v>0.90110398564233896</v>
      </c>
      <c r="J241" t="s">
        <v>0</v>
      </c>
      <c r="K241" s="14" t="s">
        <v>1</v>
      </c>
      <c r="L241">
        <v>186614.0527</v>
      </c>
      <c r="M241" s="14" t="s">
        <v>954</v>
      </c>
      <c r="N241">
        <v>2222.78431609373</v>
      </c>
      <c r="O241" s="14">
        <v>2313.3660852568</v>
      </c>
      <c r="P241">
        <v>2244.9716279969798</v>
      </c>
      <c r="Q241" s="14">
        <v>2260.3740097825034</v>
      </c>
      <c r="R241">
        <v>3.3541803050526284</v>
      </c>
      <c r="S241" s="14">
        <v>2.0887822338868014E-2</v>
      </c>
      <c r="T241">
        <v>3</v>
      </c>
      <c r="U241" s="14">
        <v>234</v>
      </c>
      <c r="V241">
        <v>2086.8239509422501</v>
      </c>
      <c r="W241">
        <v>1939.2997875368101</v>
      </c>
      <c r="X241">
        <v>2048.2551651368899</v>
      </c>
      <c r="Y241" s="14">
        <v>2024.7929678719836</v>
      </c>
      <c r="Z241">
        <v>3.3063806238433542</v>
      </c>
      <c r="AA241" s="14">
        <v>3.7786323082313555E-2</v>
      </c>
      <c r="AB241">
        <v>3</v>
      </c>
      <c r="AC241" s="14">
        <v>261</v>
      </c>
      <c r="AD241">
        <v>0.8957778487582293</v>
      </c>
      <c r="AE241" s="14">
        <v>-0.15878710393574702</v>
      </c>
    </row>
    <row r="242" spans="1:31" x14ac:dyDescent="0.3">
      <c r="A242" s="14" t="s">
        <v>2599</v>
      </c>
      <c r="B242">
        <v>11</v>
      </c>
      <c r="C242" s="14">
        <v>1</v>
      </c>
      <c r="D242">
        <v>47.990900000000003</v>
      </c>
      <c r="E242" s="14">
        <v>0.38687337426041801</v>
      </c>
      <c r="F242" s="1">
        <v>0.41243115864701962</v>
      </c>
      <c r="G242" s="14">
        <v>0.12886646878896699</v>
      </c>
      <c r="H242">
        <v>1.03591200413363</v>
      </c>
      <c r="I242" s="14">
        <v>0.117967884644204</v>
      </c>
      <c r="J242" t="s">
        <v>0</v>
      </c>
      <c r="K242" s="14" t="s">
        <v>1</v>
      </c>
      <c r="L242">
        <v>289753.06290000002</v>
      </c>
      <c r="M242" s="14" t="s">
        <v>2600</v>
      </c>
      <c r="N242">
        <v>2194.06478117078</v>
      </c>
      <c r="O242" s="14">
        <v>2096.0624225633101</v>
      </c>
      <c r="P242">
        <v>1950.0544401562599</v>
      </c>
      <c r="Q242" s="14">
        <v>2080.0605479634501</v>
      </c>
      <c r="R242">
        <v>3.3180759769164618</v>
      </c>
      <c r="S242" s="14">
        <v>5.9031783779667925E-2</v>
      </c>
      <c r="T242">
        <v>3</v>
      </c>
      <c r="U242" s="14">
        <v>253</v>
      </c>
      <c r="V242">
        <v>2027.6057880465701</v>
      </c>
      <c r="W242">
        <v>2019.6307292280901</v>
      </c>
      <c r="X242">
        <v>1976.61649243079</v>
      </c>
      <c r="Y242" s="14">
        <v>2007.95100323515</v>
      </c>
      <c r="Z242">
        <v>3.3027531112198831</v>
      </c>
      <c r="AA242" s="14">
        <v>1.3659640316274495E-2</v>
      </c>
      <c r="AB242">
        <v>3</v>
      </c>
      <c r="AC242" s="14">
        <v>262</v>
      </c>
      <c r="AD242">
        <v>0.96533295879348258</v>
      </c>
      <c r="AE242" s="14">
        <v>-5.0901458051650569E-2</v>
      </c>
    </row>
    <row r="243" spans="1:31" x14ac:dyDescent="0.3">
      <c r="A243" s="14" t="s">
        <v>3218</v>
      </c>
      <c r="B243">
        <v>10</v>
      </c>
      <c r="C243" s="14">
        <v>4</v>
      </c>
      <c r="D243">
        <v>66.978999999999999</v>
      </c>
      <c r="E243" s="14">
        <v>0.98828966826431197</v>
      </c>
      <c r="F243" s="1">
        <v>5.1157447942026882E-3</v>
      </c>
      <c r="G243" s="14">
        <v>0.26553412641600199</v>
      </c>
      <c r="H243">
        <v>1.0025620671143201</v>
      </c>
      <c r="I243" s="14">
        <v>5.0017312438353501E-2</v>
      </c>
      <c r="J243" t="s">
        <v>1</v>
      </c>
      <c r="K243" s="14" t="s">
        <v>0</v>
      </c>
      <c r="L243">
        <v>30660.12</v>
      </c>
      <c r="M243" s="14" t="s">
        <v>3219</v>
      </c>
      <c r="N243">
        <v>1971.2232882770099</v>
      </c>
      <c r="O243" s="14">
        <v>1959.6796390782399</v>
      </c>
      <c r="P243">
        <v>2007.3483170294601</v>
      </c>
      <c r="Q243" s="14">
        <v>1979.41708146157</v>
      </c>
      <c r="R243">
        <v>3.2965373137073515</v>
      </c>
      <c r="S243" s="14">
        <v>1.2563416276649421E-2</v>
      </c>
      <c r="T243">
        <v>3</v>
      </c>
      <c r="U243" s="14">
        <v>265</v>
      </c>
      <c r="V243">
        <v>2195.7037935822</v>
      </c>
      <c r="W243">
        <v>1971.15794127139</v>
      </c>
      <c r="X243">
        <v>1786.6037077609301</v>
      </c>
      <c r="Y243" s="14">
        <v>1984.4884808715067</v>
      </c>
      <c r="Z243">
        <v>3.2976485823520458</v>
      </c>
      <c r="AA243" s="14">
        <v>0.10323847576585592</v>
      </c>
      <c r="AB243">
        <v>3</v>
      </c>
      <c r="AC243" s="14">
        <v>263</v>
      </c>
      <c r="AD243">
        <v>1.0025620671143203</v>
      </c>
      <c r="AE243" s="14">
        <v>3.6915545317767499E-3</v>
      </c>
    </row>
    <row r="244" spans="1:31" x14ac:dyDescent="0.3">
      <c r="A244" s="14" t="s">
        <v>2609</v>
      </c>
      <c r="B244">
        <v>36</v>
      </c>
      <c r="C244" s="14">
        <v>27</v>
      </c>
      <c r="D244">
        <v>231.97649999999999</v>
      </c>
      <c r="E244" s="14">
        <v>0.39331547482864199</v>
      </c>
      <c r="F244" s="1">
        <v>0.40525896612400442</v>
      </c>
      <c r="G244" s="14">
        <v>0.130507645033311</v>
      </c>
      <c r="H244">
        <v>1.0411474597543</v>
      </c>
      <c r="I244" s="14">
        <v>0.11593521943224799</v>
      </c>
      <c r="J244" t="s">
        <v>1</v>
      </c>
      <c r="K244" s="14" t="s">
        <v>0</v>
      </c>
      <c r="L244">
        <v>152855.56959999999</v>
      </c>
      <c r="M244" s="14" t="s">
        <v>2610</v>
      </c>
      <c r="N244">
        <v>2037.8081660350999</v>
      </c>
      <c r="O244" s="14">
        <v>1793.78670665394</v>
      </c>
      <c r="P244">
        <v>1864.35005355968</v>
      </c>
      <c r="Q244" s="14">
        <v>1898.6483087495733</v>
      </c>
      <c r="R244">
        <v>3.2784445267620326</v>
      </c>
      <c r="S244" s="14">
        <v>6.6138770339097236E-2</v>
      </c>
      <c r="T244">
        <v>3</v>
      </c>
      <c r="U244" s="14">
        <v>275</v>
      </c>
      <c r="V244">
        <v>2060.07734038014</v>
      </c>
      <c r="W244">
        <v>1926.1108423906901</v>
      </c>
      <c r="X244">
        <v>1944.1304080934301</v>
      </c>
      <c r="Y244" s="14">
        <v>1976.7728636214204</v>
      </c>
      <c r="Z244">
        <v>3.2959567706071113</v>
      </c>
      <c r="AA244" s="14">
        <v>3.6779246454756269E-2</v>
      </c>
      <c r="AB244">
        <v>3</v>
      </c>
      <c r="AC244" s="14">
        <v>264</v>
      </c>
      <c r="AD244">
        <v>1.0411474597543022</v>
      </c>
      <c r="AE244" s="14">
        <v>5.817441483348592E-2</v>
      </c>
    </row>
    <row r="245" spans="1:31" x14ac:dyDescent="0.3">
      <c r="A245" s="14" t="s">
        <v>1257</v>
      </c>
      <c r="B245">
        <v>29</v>
      </c>
      <c r="C245" s="14">
        <v>17</v>
      </c>
      <c r="D245">
        <v>210.30860000000001</v>
      </c>
      <c r="E245" s="14">
        <v>2.86430814101503E-2</v>
      </c>
      <c r="F245" s="1">
        <v>1.5429802626407683</v>
      </c>
      <c r="G245" s="14">
        <v>1.9833481904945702E-2</v>
      </c>
      <c r="H245">
        <v>1.09248103653215</v>
      </c>
      <c r="I245" s="14">
        <v>0.70903254189251397</v>
      </c>
      <c r="J245" t="s">
        <v>0</v>
      </c>
      <c r="K245" s="14" t="s">
        <v>1</v>
      </c>
      <c r="L245">
        <v>189879.6047</v>
      </c>
      <c r="M245" s="14" t="s">
        <v>1258</v>
      </c>
      <c r="N245">
        <v>2225.7285410692102</v>
      </c>
      <c r="O245" s="14">
        <v>2145.3592084991701</v>
      </c>
      <c r="P245">
        <v>2102.3918703989302</v>
      </c>
      <c r="Q245" s="14">
        <v>2157.8265399891034</v>
      </c>
      <c r="R245">
        <v>3.3340165303592424</v>
      </c>
      <c r="S245" s="14">
        <v>2.9013631582446093E-2</v>
      </c>
      <c r="T245">
        <v>3</v>
      </c>
      <c r="U245" s="14">
        <v>248</v>
      </c>
      <c r="V245">
        <v>1973.05463738564</v>
      </c>
      <c r="W245">
        <v>2046.5026465101801</v>
      </c>
      <c r="X245">
        <v>1905.92737304246</v>
      </c>
      <c r="Y245" s="14">
        <v>1975.16155231276</v>
      </c>
      <c r="Z245">
        <v>3.295602623207329</v>
      </c>
      <c r="AA245" s="14">
        <v>3.5597754617547606E-2</v>
      </c>
      <c r="AB245">
        <v>3</v>
      </c>
      <c r="AC245" s="14">
        <v>265</v>
      </c>
      <c r="AD245">
        <v>0.91534769626233914</v>
      </c>
      <c r="AE245" s="14">
        <v>-0.12760823740233676</v>
      </c>
    </row>
    <row r="246" spans="1:31" x14ac:dyDescent="0.3">
      <c r="A246" s="14" t="s">
        <v>3130</v>
      </c>
      <c r="B246">
        <v>9</v>
      </c>
      <c r="C246" s="14">
        <v>8</v>
      </c>
      <c r="D246">
        <v>62.280700000000003</v>
      </c>
      <c r="E246" s="14">
        <v>0.86982286232954598</v>
      </c>
      <c r="F246" s="1">
        <v>6.05691815717199E-2</v>
      </c>
      <c r="G246" s="14">
        <v>0.24030030103813799</v>
      </c>
      <c r="H246">
        <v>1.0132686182328501</v>
      </c>
      <c r="I246" s="14">
        <v>5.2168518967401399E-2</v>
      </c>
      <c r="J246" t="s">
        <v>0</v>
      </c>
      <c r="K246" s="14" t="s">
        <v>1</v>
      </c>
      <c r="L246">
        <v>17893.037199999999</v>
      </c>
      <c r="M246" s="14" t="s">
        <v>3131</v>
      </c>
      <c r="N246">
        <v>2155.3534134080701</v>
      </c>
      <c r="O246" s="14">
        <v>2032.4912671927</v>
      </c>
      <c r="P246">
        <v>1783.00322869002</v>
      </c>
      <c r="Q246" s="14">
        <v>1990.2826364302637</v>
      </c>
      <c r="R246">
        <v>3.298914754161498</v>
      </c>
      <c r="S246" s="14">
        <v>9.5327995118157871E-2</v>
      </c>
      <c r="T246">
        <v>3</v>
      </c>
      <c r="U246" s="14">
        <v>262</v>
      </c>
      <c r="V246">
        <v>2023.7666104341299</v>
      </c>
      <c r="W246">
        <v>1996.0516684320601</v>
      </c>
      <c r="X246">
        <v>1872.8421685717101</v>
      </c>
      <c r="Y246" s="14">
        <v>1964.2201491459666</v>
      </c>
      <c r="Z246">
        <v>3.2931901617610859</v>
      </c>
      <c r="AA246" s="14">
        <v>4.0901619259921765E-2</v>
      </c>
      <c r="AB246">
        <v>3</v>
      </c>
      <c r="AC246" s="14">
        <v>266</v>
      </c>
      <c r="AD246">
        <v>0.98690513256396473</v>
      </c>
      <c r="AE246" s="14">
        <v>-1.9016684326707084E-2</v>
      </c>
    </row>
    <row r="247" spans="1:31" x14ac:dyDescent="0.3">
      <c r="A247" s="14" t="s">
        <v>2179</v>
      </c>
      <c r="B247">
        <v>17</v>
      </c>
      <c r="C247" s="14">
        <v>9</v>
      </c>
      <c r="D247">
        <v>131.3535</v>
      </c>
      <c r="E247" s="14">
        <v>0.201080956804539</v>
      </c>
      <c r="F247" s="1">
        <v>0.69662905693340471</v>
      </c>
      <c r="G247" s="14">
        <v>7.9911232249035097E-2</v>
      </c>
      <c r="H247">
        <v>1.0495917528982299</v>
      </c>
      <c r="I247" s="14">
        <v>0.21960148077552899</v>
      </c>
      <c r="J247" t="s">
        <v>0</v>
      </c>
      <c r="K247" s="14" t="s">
        <v>1</v>
      </c>
      <c r="L247">
        <v>71324.403200000001</v>
      </c>
      <c r="M247" s="14" t="s">
        <v>2180</v>
      </c>
      <c r="N247">
        <v>2062.8139685102201</v>
      </c>
      <c r="O247" s="14">
        <v>2083.6745739506</v>
      </c>
      <c r="P247">
        <v>2034.18237104223</v>
      </c>
      <c r="Q247" s="14">
        <v>2060.22363783435</v>
      </c>
      <c r="R247">
        <v>3.3139143657117538</v>
      </c>
      <c r="S247" s="14">
        <v>1.2060619441621767E-2</v>
      </c>
      <c r="T247">
        <v>3</v>
      </c>
      <c r="U247" s="14">
        <v>254</v>
      </c>
      <c r="V247">
        <v>2040.74349144697</v>
      </c>
      <c r="W247">
        <v>2005.2124033534201</v>
      </c>
      <c r="X247">
        <v>1842.6869003019899</v>
      </c>
      <c r="Y247" s="14">
        <v>1962.8809317007933</v>
      </c>
      <c r="Z247">
        <v>3.2928939561085806</v>
      </c>
      <c r="AA247" s="14">
        <v>5.3796565205041648E-2</v>
      </c>
      <c r="AB247">
        <v>3</v>
      </c>
      <c r="AC247" s="14">
        <v>267</v>
      </c>
      <c r="AD247">
        <v>0.95275138856484498</v>
      </c>
      <c r="AE247" s="14">
        <v>-6.9828289226821535E-2</v>
      </c>
    </row>
    <row r="248" spans="1:31" x14ac:dyDescent="0.3">
      <c r="A248" s="14" t="s">
        <v>763</v>
      </c>
      <c r="B248">
        <v>3</v>
      </c>
      <c r="C248" s="14">
        <v>3</v>
      </c>
      <c r="D248">
        <v>22.779499999999999</v>
      </c>
      <c r="E248" s="14">
        <v>6.1466772952326601E-3</v>
      </c>
      <c r="F248" s="1">
        <v>2.2113595870383476</v>
      </c>
      <c r="G248" s="14">
        <v>7.0595782573852099E-3</v>
      </c>
      <c r="H248">
        <v>1.1565898473440701</v>
      </c>
      <c r="I248" s="14">
        <v>0.97038873571370099</v>
      </c>
      <c r="J248" t="s">
        <v>1</v>
      </c>
      <c r="K248" s="14" t="s">
        <v>0</v>
      </c>
      <c r="L248">
        <v>24934.8442</v>
      </c>
      <c r="M248" s="14" t="s">
        <v>764</v>
      </c>
      <c r="N248">
        <v>1725.2484098771799</v>
      </c>
      <c r="O248" s="14">
        <v>1695.8560434803101</v>
      </c>
      <c r="P248">
        <v>1670.00336432068</v>
      </c>
      <c r="Q248" s="14">
        <v>1697.0359392260568</v>
      </c>
      <c r="R248">
        <v>3.2296910397497833</v>
      </c>
      <c r="S248" s="14">
        <v>1.6288055774502149E-2</v>
      </c>
      <c r="T248">
        <v>3</v>
      </c>
      <c r="U248" s="14">
        <v>305</v>
      </c>
      <c r="V248">
        <v>2030.8566841874899</v>
      </c>
      <c r="W248">
        <v>1865.26531741742</v>
      </c>
      <c r="X248">
        <v>1992.20161205569</v>
      </c>
      <c r="Y248" s="14">
        <v>1962.7745378868667</v>
      </c>
      <c r="Z248">
        <v>3.2928704154557313</v>
      </c>
      <c r="AA248" s="14">
        <v>4.4136009176700727E-2</v>
      </c>
      <c r="AB248">
        <v>3</v>
      </c>
      <c r="AC248" s="14">
        <v>268</v>
      </c>
      <c r="AD248">
        <v>1.1565898473440708</v>
      </c>
      <c r="AE248" s="14">
        <v>0.20987734317503184</v>
      </c>
    </row>
    <row r="249" spans="1:31" x14ac:dyDescent="0.3">
      <c r="A249" s="14" t="s">
        <v>2917</v>
      </c>
      <c r="B249">
        <v>9</v>
      </c>
      <c r="C249" s="14">
        <v>1</v>
      </c>
      <c r="D249">
        <v>58.216200000000001</v>
      </c>
      <c r="E249" s="14">
        <v>0.65200053437609395</v>
      </c>
      <c r="F249" s="1">
        <v>0.18575204832253722</v>
      </c>
      <c r="G249" s="14">
        <v>0.19339754060129599</v>
      </c>
      <c r="H249">
        <v>1.0550220453849599</v>
      </c>
      <c r="I249" s="14">
        <v>6.6906735749915305E-2</v>
      </c>
      <c r="J249" t="s">
        <v>1</v>
      </c>
      <c r="K249" s="14" t="s">
        <v>0</v>
      </c>
      <c r="L249">
        <v>38979.350899999998</v>
      </c>
      <c r="M249" s="14" t="s">
        <v>2918</v>
      </c>
      <c r="N249">
        <v>1970.08474488148</v>
      </c>
      <c r="O249" s="14">
        <v>1929.17654078755</v>
      </c>
      <c r="P249">
        <v>1669.52382973361</v>
      </c>
      <c r="Q249" s="14">
        <v>1856.2617051342133</v>
      </c>
      <c r="R249">
        <v>3.2686392052251509</v>
      </c>
      <c r="S249" s="14">
        <v>8.7815266306512582E-2</v>
      </c>
      <c r="T249">
        <v>3</v>
      </c>
      <c r="U249" s="14">
        <v>279</v>
      </c>
      <c r="V249">
        <v>1986.71250477321</v>
      </c>
      <c r="W249">
        <v>1658.96927373995</v>
      </c>
      <c r="X249">
        <v>2229.50928424828</v>
      </c>
      <c r="Y249" s="14">
        <v>1958.3970209204799</v>
      </c>
      <c r="Z249">
        <v>3.29190073982475</v>
      </c>
      <c r="AA249" s="14">
        <v>0.1462022357891623</v>
      </c>
      <c r="AB249">
        <v>3</v>
      </c>
      <c r="AC249" s="14">
        <v>269</v>
      </c>
      <c r="AD249">
        <v>1.0550220453849646</v>
      </c>
      <c r="AE249" s="14">
        <v>7.7273145316602357E-2</v>
      </c>
    </row>
    <row r="250" spans="1:31" x14ac:dyDescent="0.3">
      <c r="A250" s="14" t="s">
        <v>465</v>
      </c>
      <c r="B250">
        <v>11</v>
      </c>
      <c r="C250" s="14">
        <v>4</v>
      </c>
      <c r="D250">
        <v>37.161999999999999</v>
      </c>
      <c r="E250" s="14">
        <v>1.7015770654483799E-3</v>
      </c>
      <c r="F250" s="1">
        <v>2.7691483766645293</v>
      </c>
      <c r="G250" s="14">
        <v>3.2115649623740698E-3</v>
      </c>
      <c r="H250">
        <v>1.2032194571910899</v>
      </c>
      <c r="I250" s="14">
        <v>0.99957929874283202</v>
      </c>
      <c r="J250" t="s">
        <v>1</v>
      </c>
      <c r="K250" s="14" t="s">
        <v>0</v>
      </c>
      <c r="L250">
        <v>282860.46889999998</v>
      </c>
      <c r="M250" s="14" t="s">
        <v>466</v>
      </c>
      <c r="N250">
        <v>1647.20294367014</v>
      </c>
      <c r="O250" s="14">
        <v>1543.13725051646</v>
      </c>
      <c r="P250">
        <v>1672.2144930541699</v>
      </c>
      <c r="Q250" s="14">
        <v>1620.85156241359</v>
      </c>
      <c r="R250">
        <v>3.2097432439808555</v>
      </c>
      <c r="S250" s="14">
        <v>4.2233715810264756E-2</v>
      </c>
      <c r="T250">
        <v>3</v>
      </c>
      <c r="U250" s="14">
        <v>311</v>
      </c>
      <c r="V250">
        <v>1960.3340887066399</v>
      </c>
      <c r="W250">
        <v>1944.7778549725799</v>
      </c>
      <c r="X250">
        <v>1945.6084676646301</v>
      </c>
      <c r="Y250" s="14">
        <v>1950.2401371146163</v>
      </c>
      <c r="Z250">
        <v>3.2900880902357379</v>
      </c>
      <c r="AA250" s="14">
        <v>4.487385009451954E-3</v>
      </c>
      <c r="AB250">
        <v>3</v>
      </c>
      <c r="AC250" s="14">
        <v>270</v>
      </c>
      <c r="AD250">
        <v>1.2032194571910939</v>
      </c>
      <c r="AE250" s="14">
        <v>0.26689980205349884</v>
      </c>
    </row>
    <row r="251" spans="1:31" x14ac:dyDescent="0.3">
      <c r="A251" s="14" t="s">
        <v>2723</v>
      </c>
      <c r="B251">
        <v>3</v>
      </c>
      <c r="C251" s="14">
        <v>2</v>
      </c>
      <c r="D251">
        <v>11.4932</v>
      </c>
      <c r="E251" s="14">
        <v>0.48755979024858997</v>
      </c>
      <c r="F251" s="1">
        <v>0.31197211846224943</v>
      </c>
      <c r="G251" s="14">
        <v>0.154973769943232</v>
      </c>
      <c r="H251">
        <v>1.0247938957315399</v>
      </c>
      <c r="I251" s="14">
        <v>9.1918167042334797E-2</v>
      </c>
      <c r="J251" t="s">
        <v>0</v>
      </c>
      <c r="K251" s="14" t="s">
        <v>1</v>
      </c>
      <c r="L251">
        <v>137699.25320000001</v>
      </c>
      <c r="M251" s="14" t="s">
        <v>2724</v>
      </c>
      <c r="N251">
        <v>1951.07377918784</v>
      </c>
      <c r="O251" s="14">
        <v>2049.2944907029901</v>
      </c>
      <c r="P251">
        <v>1955.66691546124</v>
      </c>
      <c r="Q251" s="14">
        <v>1985.3450617840233</v>
      </c>
      <c r="R251">
        <v>3.2978359999681173</v>
      </c>
      <c r="S251" s="14">
        <v>2.7919290980377237E-2</v>
      </c>
      <c r="T251">
        <v>3</v>
      </c>
      <c r="U251" s="14">
        <v>264</v>
      </c>
      <c r="V251">
        <v>1838.3822484513501</v>
      </c>
      <c r="W251">
        <v>1944.01262441466</v>
      </c>
      <c r="X251">
        <v>2029.5398099615199</v>
      </c>
      <c r="Y251" s="14">
        <v>1937.3115609425101</v>
      </c>
      <c r="Z251">
        <v>3.2871994701343019</v>
      </c>
      <c r="AA251" s="14">
        <v>4.9426638888133916E-2</v>
      </c>
      <c r="AB251">
        <v>3</v>
      </c>
      <c r="AC251" s="14">
        <v>271</v>
      </c>
      <c r="AD251">
        <v>0.97580596856127844</v>
      </c>
      <c r="AE251" s="14">
        <v>-3.5333787287058813E-2</v>
      </c>
    </row>
    <row r="252" spans="1:31" x14ac:dyDescent="0.3">
      <c r="A252" s="14" t="s">
        <v>1415</v>
      </c>
      <c r="B252">
        <v>5</v>
      </c>
      <c r="C252" s="14">
        <v>2</v>
      </c>
      <c r="D252">
        <v>49.371600000000001</v>
      </c>
      <c r="E252" s="14">
        <v>4.2800445496409503E-2</v>
      </c>
      <c r="F252" s="1">
        <v>1.3685517105282898</v>
      </c>
      <c r="G252" s="14">
        <v>2.6296617124148599E-2</v>
      </c>
      <c r="H252">
        <v>1.17576404514616</v>
      </c>
      <c r="I252" s="14">
        <v>0.60011207810641698</v>
      </c>
      <c r="J252" t="s">
        <v>1</v>
      </c>
      <c r="K252" s="14" t="s">
        <v>0</v>
      </c>
      <c r="L252">
        <v>33269.299200000001</v>
      </c>
      <c r="M252" s="14" t="s">
        <v>1416</v>
      </c>
      <c r="N252">
        <v>1584.2534249288101</v>
      </c>
      <c r="O252" s="14">
        <v>1714.4418440085301</v>
      </c>
      <c r="P252">
        <v>1639.0897627050599</v>
      </c>
      <c r="Q252" s="14">
        <v>1645.9283438808</v>
      </c>
      <c r="R252">
        <v>3.2164109241116332</v>
      </c>
      <c r="S252" s="14">
        <v>3.9711977146728014E-2</v>
      </c>
      <c r="T252">
        <v>3</v>
      </c>
      <c r="U252" s="14">
        <v>310</v>
      </c>
      <c r="V252">
        <v>1781.8948521427001</v>
      </c>
      <c r="W252">
        <v>1910.1270340744099</v>
      </c>
      <c r="X252">
        <v>2113.64821664891</v>
      </c>
      <c r="Y252" s="14">
        <v>1935.2233676220067</v>
      </c>
      <c r="Z252">
        <v>3.2867310994464347</v>
      </c>
      <c r="AA252" s="14">
        <v>8.644711676816276E-2</v>
      </c>
      <c r="AB252">
        <v>3</v>
      </c>
      <c r="AC252" s="14">
        <v>272</v>
      </c>
      <c r="AD252">
        <v>1.1757640451461584</v>
      </c>
      <c r="AE252" s="14">
        <v>0.23359856608208238</v>
      </c>
    </row>
    <row r="253" spans="1:31" x14ac:dyDescent="0.3">
      <c r="A253" s="14" t="s">
        <v>1151</v>
      </c>
      <c r="B253">
        <v>18</v>
      </c>
      <c r="C253" s="14">
        <v>12</v>
      </c>
      <c r="D253">
        <v>114.47880000000001</v>
      </c>
      <c r="E253" s="14">
        <v>2.11390195533981E-2</v>
      </c>
      <c r="F253" s="1">
        <v>1.6749151595273344</v>
      </c>
      <c r="G253" s="14">
        <v>1.6000818011589001E-2</v>
      </c>
      <c r="H253">
        <v>1.13681782557903</v>
      </c>
      <c r="I253" s="14">
        <v>0.78445780104110296</v>
      </c>
      <c r="J253" t="s">
        <v>0</v>
      </c>
      <c r="K253" s="14" t="s">
        <v>1</v>
      </c>
      <c r="L253">
        <v>121751.9198</v>
      </c>
      <c r="M253" s="14" t="s">
        <v>1152</v>
      </c>
      <c r="N253">
        <v>2306.1905636781999</v>
      </c>
      <c r="O253" s="14">
        <v>2223.41591968791</v>
      </c>
      <c r="P253">
        <v>2069.7108133628399</v>
      </c>
      <c r="Q253" s="14">
        <v>2199.7724322429831</v>
      </c>
      <c r="R253">
        <v>3.3423777551253702</v>
      </c>
      <c r="S253" s="14">
        <v>5.4550962728769754E-2</v>
      </c>
      <c r="T253">
        <v>3</v>
      </c>
      <c r="U253" s="14">
        <v>243</v>
      </c>
      <c r="V253">
        <v>1937.5795924101801</v>
      </c>
      <c r="W253">
        <v>1888.03040406635</v>
      </c>
      <c r="X253">
        <v>1979.4690128780801</v>
      </c>
      <c r="Y253" s="14">
        <v>1935.0263364515367</v>
      </c>
      <c r="Z253">
        <v>3.2866868803098339</v>
      </c>
      <c r="AA253" s="14">
        <v>2.3654843122499644E-2</v>
      </c>
      <c r="AB253">
        <v>3</v>
      </c>
      <c r="AC253" s="14">
        <v>273</v>
      </c>
      <c r="AD253">
        <v>0.87964841639482694</v>
      </c>
      <c r="AE253" s="14">
        <v>-0.18500108167858431</v>
      </c>
    </row>
    <row r="254" spans="1:31" x14ac:dyDescent="0.3">
      <c r="A254" s="14" t="s">
        <v>2169</v>
      </c>
      <c r="B254">
        <v>14</v>
      </c>
      <c r="C254" s="14">
        <v>3</v>
      </c>
      <c r="D254">
        <v>110.68519999999999</v>
      </c>
      <c r="E254" s="14">
        <v>0.19936368923579301</v>
      </c>
      <c r="F254" s="1">
        <v>0.70035393830381609</v>
      </c>
      <c r="G254" s="14">
        <v>7.9652041707193796E-2</v>
      </c>
      <c r="H254">
        <v>1.0836798837014401</v>
      </c>
      <c r="I254" s="14">
        <v>0.221205748265625</v>
      </c>
      <c r="J254" t="s">
        <v>1</v>
      </c>
      <c r="K254" s="14" t="s">
        <v>0</v>
      </c>
      <c r="L254">
        <v>50289.388200000001</v>
      </c>
      <c r="M254" s="14" t="s">
        <v>2170</v>
      </c>
      <c r="N254">
        <v>1927.9733281287599</v>
      </c>
      <c r="O254" s="14">
        <v>1651.7463478249199</v>
      </c>
      <c r="P254">
        <v>1775.7852828411301</v>
      </c>
      <c r="Q254" s="14">
        <v>1785.1683195982703</v>
      </c>
      <c r="R254">
        <v>3.2516791710512285</v>
      </c>
      <c r="S254" s="14">
        <v>7.7500999993898423E-2</v>
      </c>
      <c r="T254">
        <v>3</v>
      </c>
      <c r="U254" s="14">
        <v>292</v>
      </c>
      <c r="V254">
        <v>2040.6164584601499</v>
      </c>
      <c r="W254">
        <v>1850.9262936205901</v>
      </c>
      <c r="X254">
        <v>1912.1102388284901</v>
      </c>
      <c r="Y254" s="14">
        <v>1934.5509969697432</v>
      </c>
      <c r="Z254">
        <v>3.2865801827058196</v>
      </c>
      <c r="AA254" s="14">
        <v>5.0045567841467707E-2</v>
      </c>
      <c r="AB254">
        <v>3</v>
      </c>
      <c r="AC254" s="14">
        <v>274</v>
      </c>
      <c r="AD254">
        <v>1.083679883701437</v>
      </c>
      <c r="AE254" s="14">
        <v>0.1159386511553773</v>
      </c>
    </row>
    <row r="255" spans="1:31" x14ac:dyDescent="0.3">
      <c r="A255" s="14" t="s">
        <v>2983</v>
      </c>
      <c r="B255">
        <v>13</v>
      </c>
      <c r="C255" s="14">
        <v>8</v>
      </c>
      <c r="D255">
        <v>78.559600000000003</v>
      </c>
      <c r="E255" s="14">
        <v>0.71494936109580798</v>
      </c>
      <c r="F255" s="1">
        <v>0.14572471760518613</v>
      </c>
      <c r="G255" s="14">
        <v>0.20733190519872299</v>
      </c>
      <c r="H255">
        <v>1.0165289813931799</v>
      </c>
      <c r="I255" s="14">
        <v>6.0960677519997598E-2</v>
      </c>
      <c r="J255" t="s">
        <v>1</v>
      </c>
      <c r="K255" s="14" t="s">
        <v>0</v>
      </c>
      <c r="L255">
        <v>64758.359799999998</v>
      </c>
      <c r="M255" s="14" t="s">
        <v>2984</v>
      </c>
      <c r="N255">
        <v>1781.7093110614001</v>
      </c>
      <c r="O255" s="14">
        <v>1948.8834952332199</v>
      </c>
      <c r="P255">
        <v>1964.72740873676</v>
      </c>
      <c r="Q255" s="14">
        <v>1898.4400716771268</v>
      </c>
      <c r="R255">
        <v>3.2783968922576325</v>
      </c>
      <c r="S255" s="14">
        <v>5.3413183060096861E-2</v>
      </c>
      <c r="T255">
        <v>3</v>
      </c>
      <c r="U255" s="14">
        <v>276</v>
      </c>
      <c r="V255">
        <v>2035.6092398303599</v>
      </c>
      <c r="W255">
        <v>1903.68452765132</v>
      </c>
      <c r="X255">
        <v>1850.1642894121401</v>
      </c>
      <c r="Y255" s="14">
        <v>1929.81935229794</v>
      </c>
      <c r="Z255">
        <v>3.2855166572087802</v>
      </c>
      <c r="AA255" s="14">
        <v>4.945794604403364E-2</v>
      </c>
      <c r="AB255">
        <v>3</v>
      </c>
      <c r="AC255" s="14">
        <v>275</v>
      </c>
      <c r="AD255">
        <v>1.0165289813931773</v>
      </c>
      <c r="AE255" s="14">
        <v>2.3651347220211411E-2</v>
      </c>
    </row>
    <row r="256" spans="1:31" x14ac:dyDescent="0.3">
      <c r="A256" s="14" t="s">
        <v>107</v>
      </c>
      <c r="B256">
        <v>6</v>
      </c>
      <c r="C256" s="14">
        <v>3</v>
      </c>
      <c r="D256">
        <v>35.014899999999997</v>
      </c>
      <c r="E256" s="18">
        <v>1.7430531913387201E-5</v>
      </c>
      <c r="F256" s="1">
        <v>4.7586893596757696</v>
      </c>
      <c r="G256" s="14">
        <v>1.5972849292777901E-4</v>
      </c>
      <c r="H256">
        <v>1.57167462063458</v>
      </c>
      <c r="I256" s="14">
        <v>1</v>
      </c>
      <c r="J256" t="s">
        <v>0</v>
      </c>
      <c r="K256" s="14" t="s">
        <v>1</v>
      </c>
      <c r="L256">
        <v>20076.741000000002</v>
      </c>
      <c r="M256" s="14" t="s">
        <v>108</v>
      </c>
      <c r="N256">
        <v>3064.3083235167501</v>
      </c>
      <c r="O256" s="14">
        <v>3025.8629745386902</v>
      </c>
      <c r="P256">
        <v>3001.08267998059</v>
      </c>
      <c r="Q256" s="14">
        <v>3030.4179926786769</v>
      </c>
      <c r="R256">
        <v>3.481502535892961</v>
      </c>
      <c r="S256" s="14">
        <v>1.051273847285125E-2</v>
      </c>
      <c r="T256">
        <v>3</v>
      </c>
      <c r="U256" s="14">
        <v>178</v>
      </c>
      <c r="V256">
        <v>1907.58021367949</v>
      </c>
      <c r="W256">
        <v>1995.2934903227001</v>
      </c>
      <c r="X256">
        <v>1881.56402800453</v>
      </c>
      <c r="Y256" s="14">
        <v>1928.1459106689065</v>
      </c>
      <c r="Z256">
        <v>3.2851398956459774</v>
      </c>
      <c r="AA256" s="14">
        <v>3.0904643204528955E-2</v>
      </c>
      <c r="AB256">
        <v>3</v>
      </c>
      <c r="AC256" s="14">
        <v>276</v>
      </c>
      <c r="AD256">
        <v>0.63626401220135342</v>
      </c>
      <c r="AE256" s="14">
        <v>-0.65230257142271419</v>
      </c>
    </row>
    <row r="257" spans="1:31" x14ac:dyDescent="0.3">
      <c r="A257" s="14" t="s">
        <v>2673</v>
      </c>
      <c r="B257">
        <v>12</v>
      </c>
      <c r="C257" s="14">
        <v>8</v>
      </c>
      <c r="D257">
        <v>78.804100000000005</v>
      </c>
      <c r="E257" s="14">
        <v>0.43459718139424802</v>
      </c>
      <c r="F257" s="1">
        <v>0.36191309464893706</v>
      </c>
      <c r="G257" s="14">
        <v>0.140735893926592</v>
      </c>
      <c r="H257">
        <v>1.0391320282968901</v>
      </c>
      <c r="I257" s="14">
        <v>0.10421339832573601</v>
      </c>
      <c r="J257" t="s">
        <v>1</v>
      </c>
      <c r="K257" s="14" t="s">
        <v>0</v>
      </c>
      <c r="L257">
        <v>34590.8128</v>
      </c>
      <c r="M257" s="14" t="s">
        <v>2674</v>
      </c>
      <c r="N257">
        <v>1860.25482735489</v>
      </c>
      <c r="O257" s="14">
        <v>1761.8861073778701</v>
      </c>
      <c r="P257">
        <v>1926.58951670855</v>
      </c>
      <c r="Q257" s="14">
        <v>1849.5768171471034</v>
      </c>
      <c r="R257">
        <v>3.2670723732671512</v>
      </c>
      <c r="S257" s="14">
        <v>4.4804456334535517E-2</v>
      </c>
      <c r="T257">
        <v>3</v>
      </c>
      <c r="U257" s="14">
        <v>281</v>
      </c>
      <c r="V257">
        <v>2001.6266617466999</v>
      </c>
      <c r="W257">
        <v>1973.661810182</v>
      </c>
      <c r="X257">
        <v>1790.5750565502501</v>
      </c>
      <c r="Y257" s="14">
        <v>1921.9545094929833</v>
      </c>
      <c r="Z257">
        <v>3.2837431041910183</v>
      </c>
      <c r="AA257" s="14">
        <v>5.9644434544205031E-2</v>
      </c>
      <c r="AB257">
        <v>3</v>
      </c>
      <c r="AC257" s="14">
        <v>277</v>
      </c>
      <c r="AD257">
        <v>1.0391320282968941</v>
      </c>
      <c r="AE257" s="14">
        <v>5.5378969418301026E-2</v>
      </c>
    </row>
    <row r="258" spans="1:31" x14ac:dyDescent="0.3">
      <c r="A258" s="14" t="s">
        <v>237</v>
      </c>
      <c r="B258">
        <v>9</v>
      </c>
      <c r="C258" s="14">
        <v>8</v>
      </c>
      <c r="D258">
        <v>52.858699999999999</v>
      </c>
      <c r="E258" s="14">
        <v>2.1024627034660299E-4</v>
      </c>
      <c r="F258" s="1">
        <v>3.6772716996073704</v>
      </c>
      <c r="G258" s="14">
        <v>8.0849974888479496E-4</v>
      </c>
      <c r="H258">
        <v>1.1906391574208399</v>
      </c>
      <c r="I258" s="14">
        <v>0.99999999999529299</v>
      </c>
      <c r="J258" t="s">
        <v>0</v>
      </c>
      <c r="K258" s="14" t="s">
        <v>1</v>
      </c>
      <c r="L258">
        <v>42148.457499999997</v>
      </c>
      <c r="M258" s="14" t="s">
        <v>238</v>
      </c>
      <c r="N258">
        <v>2289.0288576683602</v>
      </c>
      <c r="O258" s="14">
        <v>2292.82843941478</v>
      </c>
      <c r="P258">
        <v>2268.1367514786202</v>
      </c>
      <c r="Q258" s="14">
        <v>2283.3313495205871</v>
      </c>
      <c r="R258">
        <v>3.3585689394475211</v>
      </c>
      <c r="S258" s="14">
        <v>5.8227816500644276E-3</v>
      </c>
      <c r="T258">
        <v>3</v>
      </c>
      <c r="U258" s="14">
        <v>232</v>
      </c>
      <c r="V258">
        <v>1899.4915490713399</v>
      </c>
      <c r="W258">
        <v>1885.8752976948999</v>
      </c>
      <c r="X258">
        <v>1967.84058461055</v>
      </c>
      <c r="Y258" s="14">
        <v>1917.73581045893</v>
      </c>
      <c r="Z258">
        <v>3.2827887780366325</v>
      </c>
      <c r="AA258" s="14">
        <v>2.2903494371874351E-2</v>
      </c>
      <c r="AB258">
        <v>3</v>
      </c>
      <c r="AC258" s="14">
        <v>278</v>
      </c>
      <c r="AD258">
        <v>0.83988502626286887</v>
      </c>
      <c r="AE258" s="14">
        <v>-0.25173624722592935</v>
      </c>
    </row>
    <row r="259" spans="1:31" x14ac:dyDescent="0.3">
      <c r="A259" s="14" t="s">
        <v>2095</v>
      </c>
      <c r="B259">
        <v>6</v>
      </c>
      <c r="C259" s="14">
        <v>3</v>
      </c>
      <c r="D259">
        <v>41.856499999999997</v>
      </c>
      <c r="E259" s="14">
        <v>0.17493692375487599</v>
      </c>
      <c r="F259" s="1">
        <v>0.75711851476062209</v>
      </c>
      <c r="G259" s="14">
        <v>7.2376964929410606E-2</v>
      </c>
      <c r="H259">
        <v>1.0942837471220599</v>
      </c>
      <c r="I259" s="14">
        <v>0.246513593298999</v>
      </c>
      <c r="J259" t="s">
        <v>1</v>
      </c>
      <c r="K259" s="14" t="s">
        <v>0</v>
      </c>
      <c r="L259">
        <v>20480.5252</v>
      </c>
      <c r="M259" s="14" t="s">
        <v>2096</v>
      </c>
      <c r="N259">
        <v>1942.9093215242001</v>
      </c>
      <c r="O259" s="14">
        <v>1640.1948333696901</v>
      </c>
      <c r="P259">
        <v>1644.25288459537</v>
      </c>
      <c r="Q259" s="14">
        <v>1742.4523464964202</v>
      </c>
      <c r="R259">
        <v>3.2411609096184582</v>
      </c>
      <c r="S259" s="14">
        <v>9.963698013746311E-2</v>
      </c>
      <c r="T259">
        <v>3</v>
      </c>
      <c r="U259" s="14">
        <v>297</v>
      </c>
      <c r="V259">
        <v>1877.6074469636101</v>
      </c>
      <c r="W259">
        <v>1928.59794098723</v>
      </c>
      <c r="X259">
        <v>1914.0064607663601</v>
      </c>
      <c r="Y259" s="14">
        <v>1906.7372829057333</v>
      </c>
      <c r="Z259">
        <v>3.2802908585183186</v>
      </c>
      <c r="AA259" s="14">
        <v>1.3772723772992853E-2</v>
      </c>
      <c r="AB259">
        <v>3</v>
      </c>
      <c r="AC259" s="14">
        <v>279</v>
      </c>
      <c r="AD259">
        <v>1.0942837471220626</v>
      </c>
      <c r="AE259" s="14">
        <v>0.12998687660195321</v>
      </c>
    </row>
    <row r="260" spans="1:31" x14ac:dyDescent="0.3">
      <c r="A260" s="14" t="s">
        <v>1507</v>
      </c>
      <c r="B260">
        <v>20</v>
      </c>
      <c r="C260" s="14">
        <v>16</v>
      </c>
      <c r="D260">
        <v>128.01140000000001</v>
      </c>
      <c r="E260" s="14">
        <v>5.3073920313099002E-2</v>
      </c>
      <c r="F260" s="1">
        <v>1.2751188319586233</v>
      </c>
      <c r="G260" s="14">
        <v>3.0600616620260399E-2</v>
      </c>
      <c r="H260">
        <v>1.1399284152593401</v>
      </c>
      <c r="I260" s="14">
        <v>0.54030361852486297</v>
      </c>
      <c r="J260" t="s">
        <v>1</v>
      </c>
      <c r="K260" s="14" t="s">
        <v>0</v>
      </c>
      <c r="L260">
        <v>30173.1</v>
      </c>
      <c r="M260" s="14" t="s">
        <v>1508</v>
      </c>
      <c r="N260">
        <v>1551.08001337833</v>
      </c>
      <c r="O260" s="14">
        <v>1759.3662930876701</v>
      </c>
      <c r="P260">
        <v>1706.0069478860701</v>
      </c>
      <c r="Q260" s="14">
        <v>1672.1510847840236</v>
      </c>
      <c r="R260">
        <v>3.2232755149233472</v>
      </c>
      <c r="S260" s="14">
        <v>6.470214727959922E-2</v>
      </c>
      <c r="T260">
        <v>3</v>
      </c>
      <c r="U260" s="14">
        <v>308</v>
      </c>
      <c r="V260">
        <v>1821.16321202882</v>
      </c>
      <c r="W260">
        <v>1880.99415376513</v>
      </c>
      <c r="X260">
        <v>2016.24024266215</v>
      </c>
      <c r="Y260" s="14">
        <v>1906.1325361520333</v>
      </c>
      <c r="Z260">
        <v>3.2801530944756179</v>
      </c>
      <c r="AA260" s="14">
        <v>5.2430016061120376E-2</v>
      </c>
      <c r="AB260">
        <v>3</v>
      </c>
      <c r="AC260" s="14">
        <v>280</v>
      </c>
      <c r="AD260">
        <v>1.139928415259337</v>
      </c>
      <c r="AE260" s="14">
        <v>0.18894322948387815</v>
      </c>
    </row>
    <row r="261" spans="1:31" x14ac:dyDescent="0.3">
      <c r="A261" s="14" t="s">
        <v>1259</v>
      </c>
      <c r="B261">
        <v>8</v>
      </c>
      <c r="C261" s="14">
        <v>2</v>
      </c>
      <c r="D261">
        <v>54.841099999999997</v>
      </c>
      <c r="E261" s="14">
        <v>2.89497949749568E-2</v>
      </c>
      <c r="F261" s="1">
        <v>1.5383545076381067</v>
      </c>
      <c r="G261" s="14">
        <v>1.9977325888224502E-2</v>
      </c>
      <c r="H261">
        <v>1.12101088148581</v>
      </c>
      <c r="I261" s="14">
        <v>0.70624898509951906</v>
      </c>
      <c r="J261" t="s">
        <v>0</v>
      </c>
      <c r="K261" s="14" t="s">
        <v>1</v>
      </c>
      <c r="L261">
        <v>50707.198700000001</v>
      </c>
      <c r="M261" s="14" t="s">
        <v>1260</v>
      </c>
      <c r="N261">
        <v>2222.6709813259199</v>
      </c>
      <c r="O261" s="14">
        <v>2060.9514783463501</v>
      </c>
      <c r="P261">
        <v>2122.9545319904</v>
      </c>
      <c r="Q261" s="14">
        <v>2135.5256638875567</v>
      </c>
      <c r="R261">
        <v>3.3295047949704184</v>
      </c>
      <c r="S261" s="14">
        <v>3.8205752363277272E-2</v>
      </c>
      <c r="T261">
        <v>3</v>
      </c>
      <c r="U261" s="14">
        <v>250</v>
      </c>
      <c r="V261">
        <v>1987.9640118990301</v>
      </c>
      <c r="W261">
        <v>1911.90916304917</v>
      </c>
      <c r="X261">
        <v>1815.126650184</v>
      </c>
      <c r="Y261" s="14">
        <v>1904.9999417107335</v>
      </c>
      <c r="Z261">
        <v>3.2798949667230781</v>
      </c>
      <c r="AA261" s="14">
        <v>4.5472747693368856E-2</v>
      </c>
      <c r="AB261">
        <v>3</v>
      </c>
      <c r="AC261" s="14">
        <v>281</v>
      </c>
      <c r="AD261">
        <v>0.8920520010248113</v>
      </c>
      <c r="AE261" s="14">
        <v>-0.16480028223737711</v>
      </c>
    </row>
    <row r="262" spans="1:31" x14ac:dyDescent="0.3">
      <c r="A262" s="14" t="s">
        <v>3037</v>
      </c>
      <c r="B262">
        <v>6</v>
      </c>
      <c r="C262" s="14">
        <v>6</v>
      </c>
      <c r="D262">
        <v>43.022799999999997</v>
      </c>
      <c r="E262" s="14">
        <v>0.76343680091657096</v>
      </c>
      <c r="F262" s="1">
        <v>0.11722690903221908</v>
      </c>
      <c r="G262" s="14">
        <v>0.21724564880004199</v>
      </c>
      <c r="H262">
        <v>1.0144705205003</v>
      </c>
      <c r="I262" s="14">
        <v>5.7391249485482097E-2</v>
      </c>
      <c r="J262" t="s">
        <v>0</v>
      </c>
      <c r="K262" s="14" t="s">
        <v>1</v>
      </c>
      <c r="L262">
        <v>43366.706100000003</v>
      </c>
      <c r="M262" s="14" t="s">
        <v>3038</v>
      </c>
      <c r="N262">
        <v>1998.51943452721</v>
      </c>
      <c r="O262" s="14">
        <v>1780.73307750455</v>
      </c>
      <c r="P262">
        <v>1998.4229109621599</v>
      </c>
      <c r="Q262" s="14">
        <v>1925.8918076646398</v>
      </c>
      <c r="R262">
        <v>3.2846318857718861</v>
      </c>
      <c r="S262" s="14">
        <v>6.5274257184914419E-2</v>
      </c>
      <c r="T262">
        <v>3</v>
      </c>
      <c r="U262" s="14">
        <v>274</v>
      </c>
      <c r="V262">
        <v>1944.6755559154601</v>
      </c>
      <c r="W262">
        <v>1890.4059967978999</v>
      </c>
      <c r="X262">
        <v>1860.1804645058101</v>
      </c>
      <c r="Y262" s="14">
        <v>1898.4206724063899</v>
      </c>
      <c r="Z262">
        <v>3.2783924543828715</v>
      </c>
      <c r="AA262" s="14">
        <v>2.2552386007724811E-2</v>
      </c>
      <c r="AB262">
        <v>3</v>
      </c>
      <c r="AC262" s="14">
        <v>282</v>
      </c>
      <c r="AD262">
        <v>0.98573588861590222</v>
      </c>
      <c r="AE262" s="14">
        <v>-2.0726942427289698E-2</v>
      </c>
    </row>
    <row r="263" spans="1:31" x14ac:dyDescent="0.3">
      <c r="A263" s="14" t="s">
        <v>3005</v>
      </c>
      <c r="B263">
        <v>23</v>
      </c>
      <c r="C263" s="14">
        <v>8</v>
      </c>
      <c r="D263">
        <v>173.46619999999999</v>
      </c>
      <c r="E263" s="14">
        <v>0.73469991943977697</v>
      </c>
      <c r="F263" s="1">
        <v>0.13389000777623355</v>
      </c>
      <c r="G263" s="14">
        <v>0.21151833067737399</v>
      </c>
      <c r="H263">
        <v>1.0149326426554</v>
      </c>
      <c r="I263" s="14">
        <v>5.9408062860285098E-2</v>
      </c>
      <c r="J263" t="s">
        <v>0</v>
      </c>
      <c r="K263" s="14" t="s">
        <v>1</v>
      </c>
      <c r="L263">
        <v>28635.913</v>
      </c>
      <c r="M263" s="14" t="s">
        <v>3006</v>
      </c>
      <c r="N263">
        <v>1963.8290461655299</v>
      </c>
      <c r="O263" s="14">
        <v>1984.6639978330199</v>
      </c>
      <c r="P263">
        <v>1830.87427056415</v>
      </c>
      <c r="Q263" s="14">
        <v>1926.4557715209</v>
      </c>
      <c r="R263">
        <v>3.2847590427261752</v>
      </c>
      <c r="S263" s="14">
        <v>4.3306968586234437E-2</v>
      </c>
      <c r="T263">
        <v>3</v>
      </c>
      <c r="U263" s="14">
        <v>272</v>
      </c>
      <c r="V263">
        <v>2019.9789035630499</v>
      </c>
      <c r="W263">
        <v>1874.2118949098301</v>
      </c>
      <c r="X263">
        <v>1800.14503394447</v>
      </c>
      <c r="Y263" s="14">
        <v>1898.1119441391165</v>
      </c>
      <c r="Z263">
        <v>3.2783218220471473</v>
      </c>
      <c r="AA263" s="14">
        <v>5.8926316561275546E-2</v>
      </c>
      <c r="AB263">
        <v>3</v>
      </c>
      <c r="AC263" s="14">
        <v>283</v>
      </c>
      <c r="AD263">
        <v>0.98528706041384662</v>
      </c>
      <c r="AE263" s="14">
        <v>-2.1383984226653371E-2</v>
      </c>
    </row>
    <row r="264" spans="1:31" x14ac:dyDescent="0.3">
      <c r="A264" s="14" t="s">
        <v>2361</v>
      </c>
      <c r="B264">
        <v>1</v>
      </c>
      <c r="C264" s="14">
        <v>1</v>
      </c>
      <c r="D264">
        <v>7.0311000000000003</v>
      </c>
      <c r="E264" s="14">
        <v>0.269207926011513</v>
      </c>
      <c r="F264" s="1">
        <v>0.56991215777499171</v>
      </c>
      <c r="G264" s="14">
        <v>9.8761881935865603E-2</v>
      </c>
      <c r="H264">
        <v>1.0496544247922299</v>
      </c>
      <c r="I264" s="14">
        <v>0.16921048974676101</v>
      </c>
      <c r="J264" t="s">
        <v>1</v>
      </c>
      <c r="K264" s="14" t="s">
        <v>0</v>
      </c>
      <c r="L264">
        <v>17127.623800000001</v>
      </c>
      <c r="M264" s="14" t="s">
        <v>2362</v>
      </c>
      <c r="N264">
        <v>1706.83894400841</v>
      </c>
      <c r="O264" s="14">
        <v>1804.0606683109199</v>
      </c>
      <c r="P264">
        <v>1903.7901072756799</v>
      </c>
      <c r="Q264" s="14">
        <v>1804.8965731983365</v>
      </c>
      <c r="R264">
        <v>3.2564523203822926</v>
      </c>
      <c r="S264" s="14">
        <v>5.4561709455171956E-2</v>
      </c>
      <c r="T264">
        <v>3</v>
      </c>
      <c r="U264" s="14">
        <v>287</v>
      </c>
      <c r="V264">
        <v>1837.12509057225</v>
      </c>
      <c r="W264">
        <v>1974.53465878252</v>
      </c>
      <c r="X264">
        <v>1871.8932736951299</v>
      </c>
      <c r="Y264" s="14">
        <v>1894.5176743499667</v>
      </c>
      <c r="Z264">
        <v>3.2774986612535861</v>
      </c>
      <c r="AA264" s="14">
        <v>3.771091710003209E-2</v>
      </c>
      <c r="AB264">
        <v>3</v>
      </c>
      <c r="AC264" s="14">
        <v>284</v>
      </c>
      <c r="AD264">
        <v>1.0496544247922299</v>
      </c>
      <c r="AE264" s="14">
        <v>6.9914431034925784E-2</v>
      </c>
    </row>
    <row r="265" spans="1:31" x14ac:dyDescent="0.3">
      <c r="A265" s="14" t="s">
        <v>2217</v>
      </c>
      <c r="B265">
        <v>9</v>
      </c>
      <c r="C265" s="14">
        <v>3</v>
      </c>
      <c r="D265">
        <v>70.032499999999999</v>
      </c>
      <c r="E265" s="14">
        <v>0.21394848214647699</v>
      </c>
      <c r="F265" s="1">
        <v>0.66969079026323464</v>
      </c>
      <c r="G265" s="14">
        <v>8.3617509241811994E-2</v>
      </c>
      <c r="H265">
        <v>1.0595590720172201</v>
      </c>
      <c r="I265" s="14">
        <v>0.20820770660159801</v>
      </c>
      <c r="J265" t="s">
        <v>0</v>
      </c>
      <c r="K265" s="14" t="s">
        <v>1</v>
      </c>
      <c r="L265">
        <v>47372.379699999998</v>
      </c>
      <c r="M265" s="14" t="s">
        <v>2218</v>
      </c>
      <c r="N265">
        <v>2132.7052393193399</v>
      </c>
      <c r="O265" s="14">
        <v>1891.7977420075399</v>
      </c>
      <c r="P265">
        <v>1963.5696586884201</v>
      </c>
      <c r="Q265" s="14">
        <v>1996.0242133384334</v>
      </c>
      <c r="R265">
        <v>3.3001658053158254</v>
      </c>
      <c r="S265" s="14">
        <v>6.1967908798015253E-2</v>
      </c>
      <c r="T265">
        <v>3</v>
      </c>
      <c r="U265" s="14">
        <v>261</v>
      </c>
      <c r="V265">
        <v>1845.42770522249</v>
      </c>
      <c r="W265">
        <v>1939.6267985961399</v>
      </c>
      <c r="X265">
        <v>1866.42147157462</v>
      </c>
      <c r="Y265" s="14">
        <v>1883.8253251310834</v>
      </c>
      <c r="Z265">
        <v>3.2750406310212923</v>
      </c>
      <c r="AA265" s="14">
        <v>2.6251043201419855E-2</v>
      </c>
      <c r="AB265">
        <v>3</v>
      </c>
      <c r="AC265" s="14">
        <v>285</v>
      </c>
      <c r="AD265">
        <v>0.94378881405466886</v>
      </c>
      <c r="AE265" s="14">
        <v>-8.3464022377949976E-2</v>
      </c>
    </row>
    <row r="266" spans="1:31" x14ac:dyDescent="0.3">
      <c r="A266" s="14" t="s">
        <v>1611</v>
      </c>
      <c r="B266">
        <v>3</v>
      </c>
      <c r="C266" s="14">
        <v>1</v>
      </c>
      <c r="D266">
        <v>18.1448</v>
      </c>
      <c r="E266" s="14">
        <v>6.7410510340178004E-2</v>
      </c>
      <c r="F266" s="1">
        <v>1.171272384964988</v>
      </c>
      <c r="G266" s="14">
        <v>3.6337115334485498E-2</v>
      </c>
      <c r="H266">
        <v>1.3645832382145699</v>
      </c>
      <c r="I266" s="14">
        <v>0.47466195008113299</v>
      </c>
      <c r="J266" t="s">
        <v>0</v>
      </c>
      <c r="K266" s="14" t="s">
        <v>1</v>
      </c>
      <c r="L266">
        <v>23361.808099999998</v>
      </c>
      <c r="M266" s="14" t="s">
        <v>1612</v>
      </c>
      <c r="N266">
        <v>2842.7645309497898</v>
      </c>
      <c r="O266" s="14">
        <v>2397.1395157085699</v>
      </c>
      <c r="P266">
        <v>2463.2120144974601</v>
      </c>
      <c r="Q266" s="14">
        <v>2567.7053537186061</v>
      </c>
      <c r="R266">
        <v>3.4095451866102948</v>
      </c>
      <c r="S266" s="14">
        <v>9.3658785116852245E-2</v>
      </c>
      <c r="T266">
        <v>3</v>
      </c>
      <c r="U266" s="14">
        <v>207</v>
      </c>
      <c r="V266">
        <v>1473.8951941814901</v>
      </c>
      <c r="W266">
        <v>2003.5341184015899</v>
      </c>
      <c r="X266">
        <v>2167.6026982414301</v>
      </c>
      <c r="Y266" s="14">
        <v>1881.6773369415034</v>
      </c>
      <c r="Z266">
        <v>3.2745451542667503</v>
      </c>
      <c r="AA266" s="14">
        <v>0.19267518162846581</v>
      </c>
      <c r="AB266">
        <v>3</v>
      </c>
      <c r="AC266" s="14">
        <v>286</v>
      </c>
      <c r="AD266">
        <v>0.73282447856270494</v>
      </c>
      <c r="AE266" s="14">
        <v>-0.44846040025272366</v>
      </c>
    </row>
    <row r="267" spans="1:31" x14ac:dyDescent="0.3">
      <c r="A267" s="14" t="s">
        <v>281</v>
      </c>
      <c r="B267">
        <v>8</v>
      </c>
      <c r="C267" s="14">
        <v>1</v>
      </c>
      <c r="D267">
        <v>31.128</v>
      </c>
      <c r="E267" s="14">
        <v>3.4293143551433801E-4</v>
      </c>
      <c r="F267" s="1">
        <v>3.4647927025646652</v>
      </c>
      <c r="G267" s="14">
        <v>1.0971294608784401E-3</v>
      </c>
      <c r="H267">
        <v>1.3413584815326201</v>
      </c>
      <c r="I267" s="14">
        <v>0.99999999666601502</v>
      </c>
      <c r="J267" t="s">
        <v>1</v>
      </c>
      <c r="K267" s="14" t="s">
        <v>0</v>
      </c>
      <c r="L267">
        <v>162619.37119999999</v>
      </c>
      <c r="M267" s="14" t="s">
        <v>282</v>
      </c>
      <c r="N267">
        <v>1352.65798003645</v>
      </c>
      <c r="O267" s="14">
        <v>1449.94550382021</v>
      </c>
      <c r="P267">
        <v>1368.99332550793</v>
      </c>
      <c r="Q267" s="14">
        <v>1390.5322697881966</v>
      </c>
      <c r="R267">
        <v>3.1431810718972857</v>
      </c>
      <c r="S267" s="14">
        <v>3.746594264271326E-2</v>
      </c>
      <c r="T267">
        <v>3</v>
      </c>
      <c r="U267" s="14">
        <v>356</v>
      </c>
      <c r="V267">
        <v>1889.7700502242501</v>
      </c>
      <c r="W267">
        <v>1811.5164497840599</v>
      </c>
      <c r="X267">
        <v>1894.3202617673001</v>
      </c>
      <c r="Y267" s="14">
        <v>1865.2022539252036</v>
      </c>
      <c r="Z267">
        <v>3.2707259315876693</v>
      </c>
      <c r="AA267" s="14">
        <v>2.4956490343319041E-2</v>
      </c>
      <c r="AB267">
        <v>3</v>
      </c>
      <c r="AC267" s="14">
        <v>287</v>
      </c>
      <c r="AD267">
        <v>1.3413584815326205</v>
      </c>
      <c r="AE267" s="14">
        <v>0.42369485276395241</v>
      </c>
    </row>
    <row r="268" spans="1:31" x14ac:dyDescent="0.3">
      <c r="A268" s="14" t="s">
        <v>2323</v>
      </c>
      <c r="B268">
        <v>10</v>
      </c>
      <c r="C268" s="14">
        <v>2</v>
      </c>
      <c r="D268">
        <v>83.713800000000006</v>
      </c>
      <c r="E268" s="14">
        <v>0.25473247253633402</v>
      </c>
      <c r="F268" s="1">
        <v>0.59391568894127844</v>
      </c>
      <c r="G268" s="14">
        <v>9.4988698781887898E-2</v>
      </c>
      <c r="H268">
        <v>1.0553441861637101</v>
      </c>
      <c r="I268" s="14">
        <v>0.17812968927761699</v>
      </c>
      <c r="J268" t="s">
        <v>1</v>
      </c>
      <c r="K268" s="14" t="s">
        <v>0</v>
      </c>
      <c r="L268">
        <v>20657.838199999998</v>
      </c>
      <c r="M268" s="14" t="s">
        <v>2324</v>
      </c>
      <c r="N268">
        <v>1888.98991381479</v>
      </c>
      <c r="O268" s="14">
        <v>1727.5978001703299</v>
      </c>
      <c r="P268">
        <v>1676.3168216352001</v>
      </c>
      <c r="Q268" s="14">
        <v>1764.3015118734402</v>
      </c>
      <c r="R268">
        <v>3.2465728062795027</v>
      </c>
      <c r="S268" s="14">
        <v>6.2906329786814277E-2</v>
      </c>
      <c r="T268">
        <v>3</v>
      </c>
      <c r="U268" s="14">
        <v>295</v>
      </c>
      <c r="V268">
        <v>1891.08494560894</v>
      </c>
      <c r="W268">
        <v>1907.1276864113399</v>
      </c>
      <c r="X268">
        <v>1787.6233975661601</v>
      </c>
      <c r="Y268" s="14">
        <v>1861.9453431954798</v>
      </c>
      <c r="Z268">
        <v>3.2699669282581079</v>
      </c>
      <c r="AA268" s="14">
        <v>3.4835927980387545E-2</v>
      </c>
      <c r="AB268">
        <v>3</v>
      </c>
      <c r="AC268" s="14">
        <v>288</v>
      </c>
      <c r="AD268">
        <v>1.0553441861637105</v>
      </c>
      <c r="AE268" s="14">
        <v>7.7713591055950201E-2</v>
      </c>
    </row>
    <row r="269" spans="1:31" x14ac:dyDescent="0.3">
      <c r="A269" s="14" t="s">
        <v>91</v>
      </c>
      <c r="B269">
        <v>48</v>
      </c>
      <c r="C269" s="14">
        <v>15</v>
      </c>
      <c r="D269">
        <v>319.84350000000001</v>
      </c>
      <c r="E269" s="18">
        <v>9.8891976851866997E-6</v>
      </c>
      <c r="F269" s="1">
        <v>5.0048389414695915</v>
      </c>
      <c r="G269" s="14">
        <v>1.09210919368576E-4</v>
      </c>
      <c r="H269">
        <v>1.35826609072264</v>
      </c>
      <c r="I269" s="14">
        <v>1</v>
      </c>
      <c r="J269" t="s">
        <v>0</v>
      </c>
      <c r="K269" s="14" t="s">
        <v>1</v>
      </c>
      <c r="L269">
        <v>50287.352299999999</v>
      </c>
      <c r="M269" s="14" t="s">
        <v>92</v>
      </c>
      <c r="N269">
        <v>2543.84900633699</v>
      </c>
      <c r="O269" s="14">
        <v>2485.4738033889698</v>
      </c>
      <c r="P269">
        <v>2545.9495120184702</v>
      </c>
      <c r="Q269" s="14">
        <v>2525.0907739148101</v>
      </c>
      <c r="R269">
        <v>3.4022769950890157</v>
      </c>
      <c r="S269" s="14">
        <v>1.3593718806734465E-2</v>
      </c>
      <c r="T269">
        <v>3</v>
      </c>
      <c r="U269" s="14">
        <v>211</v>
      </c>
      <c r="V269">
        <v>1857.78970359355</v>
      </c>
      <c r="W269">
        <v>1835.0082451703299</v>
      </c>
      <c r="X269">
        <v>1884.3657406529201</v>
      </c>
      <c r="Y269" s="14">
        <v>1859.0545631389334</v>
      </c>
      <c r="Z269">
        <v>3.269292136475721</v>
      </c>
      <c r="AA269" s="14">
        <v>1.3287961905701928E-2</v>
      </c>
      <c r="AB269">
        <v>3</v>
      </c>
      <c r="AC269" s="14">
        <v>289</v>
      </c>
      <c r="AD269">
        <v>0.73623276531034243</v>
      </c>
      <c r="AE269" s="14">
        <v>-0.4417661380221275</v>
      </c>
    </row>
    <row r="270" spans="1:31" x14ac:dyDescent="0.3">
      <c r="A270" s="14" t="s">
        <v>595</v>
      </c>
      <c r="B270">
        <v>10</v>
      </c>
      <c r="C270" s="14">
        <v>2</v>
      </c>
      <c r="D270">
        <v>35.8827</v>
      </c>
      <c r="E270" s="14">
        <v>2.9327735433061202E-3</v>
      </c>
      <c r="F270" s="1">
        <v>2.532721470155995</v>
      </c>
      <c r="G270" s="14">
        <v>4.3406538353959502E-3</v>
      </c>
      <c r="H270">
        <v>1.3580277585677301</v>
      </c>
      <c r="I270" s="14">
        <v>0.99628949986414195</v>
      </c>
      <c r="J270" t="s">
        <v>0</v>
      </c>
      <c r="K270" s="14" t="s">
        <v>1</v>
      </c>
      <c r="L270">
        <v>180922.44440000001</v>
      </c>
      <c r="M270" s="14" t="s">
        <v>596</v>
      </c>
      <c r="N270">
        <v>2500.1391297456498</v>
      </c>
      <c r="O270" s="14">
        <v>2522.8763408516902</v>
      </c>
      <c r="P270">
        <v>2525.0078440955399</v>
      </c>
      <c r="Q270" s="14">
        <v>2516.0077715642933</v>
      </c>
      <c r="R270">
        <v>3.4007119782447242</v>
      </c>
      <c r="S270" s="14">
        <v>5.4784846172214584E-3</v>
      </c>
      <c r="T270">
        <v>3</v>
      </c>
      <c r="U270" s="14">
        <v>214</v>
      </c>
      <c r="V270">
        <v>1916.14250919028</v>
      </c>
      <c r="W270">
        <v>1959.42557996147</v>
      </c>
      <c r="X270">
        <v>1682.5092528412699</v>
      </c>
      <c r="Y270" s="14">
        <v>1852.6924473310066</v>
      </c>
      <c r="Z270">
        <v>3.2678033310766899</v>
      </c>
      <c r="AA270" s="14">
        <v>8.0403741327234851E-2</v>
      </c>
      <c r="AB270">
        <v>3</v>
      </c>
      <c r="AC270" s="14">
        <v>290</v>
      </c>
      <c r="AD270">
        <v>0.73636197322996366</v>
      </c>
      <c r="AE270" s="14">
        <v>-0.44151296908096416</v>
      </c>
    </row>
    <row r="271" spans="1:31" x14ac:dyDescent="0.3">
      <c r="A271" s="14" t="s">
        <v>245</v>
      </c>
      <c r="B271">
        <v>8</v>
      </c>
      <c r="C271" s="14">
        <v>6</v>
      </c>
      <c r="D271">
        <v>41.488</v>
      </c>
      <c r="E271" s="14">
        <v>2.2021278486206199E-4</v>
      </c>
      <c r="F271" s="1">
        <v>3.6571574708598846</v>
      </c>
      <c r="G271" s="14">
        <v>8.1762498005121702E-4</v>
      </c>
      <c r="H271">
        <v>1.8761065547595901</v>
      </c>
      <c r="I271" s="14">
        <v>0.99999999999002498</v>
      </c>
      <c r="J271" t="s">
        <v>0</v>
      </c>
      <c r="K271" s="14" t="s">
        <v>1</v>
      </c>
      <c r="L271">
        <v>59937.644200000002</v>
      </c>
      <c r="M271" s="14" t="s">
        <v>246</v>
      </c>
      <c r="N271">
        <v>3759.9980492496902</v>
      </c>
      <c r="O271" s="14">
        <v>3286.6510587940002</v>
      </c>
      <c r="P271">
        <v>3277.30287453658</v>
      </c>
      <c r="Q271" s="14">
        <v>3441.3173275267568</v>
      </c>
      <c r="R271">
        <v>3.5367247212229826</v>
      </c>
      <c r="S271" s="14">
        <v>8.0209161728520037E-2</v>
      </c>
      <c r="T271">
        <v>3</v>
      </c>
      <c r="U271" s="14">
        <v>159</v>
      </c>
      <c r="V271">
        <v>1896.0731026503299</v>
      </c>
      <c r="W271">
        <v>1834.4393050533499</v>
      </c>
      <c r="X271">
        <v>1772.3477344289399</v>
      </c>
      <c r="Y271" s="14">
        <v>1834.2867140442067</v>
      </c>
      <c r="Z271">
        <v>3.2634672204262372</v>
      </c>
      <c r="AA271" s="14">
        <v>3.3725820930950619E-2</v>
      </c>
      <c r="AB271">
        <v>3</v>
      </c>
      <c r="AC271" s="14">
        <v>291</v>
      </c>
      <c r="AD271">
        <v>0.53301876562557271</v>
      </c>
      <c r="AE271" s="14">
        <v>-0.90774176903541459</v>
      </c>
    </row>
    <row r="272" spans="1:31" x14ac:dyDescent="0.3">
      <c r="A272" s="14" t="s">
        <v>2885</v>
      </c>
      <c r="B272">
        <v>14</v>
      </c>
      <c r="C272" s="14">
        <v>8</v>
      </c>
      <c r="D272">
        <v>94.783699999999996</v>
      </c>
      <c r="E272" s="14">
        <v>0.62861544885702203</v>
      </c>
      <c r="F272" s="1">
        <v>0.20161494996350537</v>
      </c>
      <c r="G272" s="14">
        <v>0.18848333659608399</v>
      </c>
      <c r="H272">
        <v>1.0263279366850799</v>
      </c>
      <c r="I272" s="14">
        <v>6.9544438108511103E-2</v>
      </c>
      <c r="J272" t="s">
        <v>1</v>
      </c>
      <c r="K272" s="14" t="s">
        <v>0</v>
      </c>
      <c r="L272">
        <v>59879.989500000003</v>
      </c>
      <c r="M272" s="14" t="s">
        <v>2886</v>
      </c>
      <c r="N272">
        <v>1836.1047371104901</v>
      </c>
      <c r="O272" s="14">
        <v>1890.9834944920201</v>
      </c>
      <c r="P272">
        <v>1633.5153073009301</v>
      </c>
      <c r="Q272" s="14">
        <v>1786.8678463011468</v>
      </c>
      <c r="R272">
        <v>3.252092434014044</v>
      </c>
      <c r="S272" s="14">
        <v>7.5893808420762682E-2</v>
      </c>
      <c r="T272">
        <v>3</v>
      </c>
      <c r="U272" s="14">
        <v>291</v>
      </c>
      <c r="V272">
        <v>1741.6579121137399</v>
      </c>
      <c r="W272">
        <v>1907.04161382351</v>
      </c>
      <c r="X272">
        <v>1853.0376435322601</v>
      </c>
      <c r="Y272" s="14">
        <v>1833.9123898231701</v>
      </c>
      <c r="Z272">
        <v>3.2633785845918126</v>
      </c>
      <c r="AA272" s="14">
        <v>4.5986001147726933E-2</v>
      </c>
      <c r="AB272">
        <v>3</v>
      </c>
      <c r="AC272" s="14">
        <v>292</v>
      </c>
      <c r="AD272">
        <v>1.0263279366850808</v>
      </c>
      <c r="AE272" s="14">
        <v>3.7491780687419318E-2</v>
      </c>
    </row>
    <row r="273" spans="1:31" x14ac:dyDescent="0.3">
      <c r="A273" s="14" t="s">
        <v>1413</v>
      </c>
      <c r="B273">
        <v>9</v>
      </c>
      <c r="C273" s="14">
        <v>5</v>
      </c>
      <c r="D273">
        <v>55.826900000000002</v>
      </c>
      <c r="E273" s="14">
        <v>4.26895447386655E-2</v>
      </c>
      <c r="F273" s="1">
        <v>1.3696784766914776</v>
      </c>
      <c r="G273" s="14">
        <v>2.6265948894555399E-2</v>
      </c>
      <c r="H273">
        <v>1.1348563010868</v>
      </c>
      <c r="I273" s="14">
        <v>0.60083227974762698</v>
      </c>
      <c r="J273" t="s">
        <v>1</v>
      </c>
      <c r="K273" s="14" t="s">
        <v>0</v>
      </c>
      <c r="L273">
        <v>16559.391100000001</v>
      </c>
      <c r="M273" s="14" t="s">
        <v>1414</v>
      </c>
      <c r="N273">
        <v>1670.9954456780899</v>
      </c>
      <c r="O273" s="14">
        <v>1584.6498344178499</v>
      </c>
      <c r="P273">
        <v>1572.47023554061</v>
      </c>
      <c r="Q273" s="14">
        <v>1609.3718385455165</v>
      </c>
      <c r="R273">
        <v>3.2066563975928437</v>
      </c>
      <c r="S273" s="14">
        <v>3.3375717740302679E-2</v>
      </c>
      <c r="T273">
        <v>3</v>
      </c>
      <c r="U273" s="14">
        <v>315</v>
      </c>
      <c r="V273">
        <v>1968.6793317355</v>
      </c>
      <c r="W273">
        <v>1754.10640918645</v>
      </c>
      <c r="X273">
        <v>1756.4315743731099</v>
      </c>
      <c r="Y273" s="14">
        <v>1826.4057717650201</v>
      </c>
      <c r="Z273">
        <v>3.2615972709316634</v>
      </c>
      <c r="AA273" s="14">
        <v>6.7464746240659915E-2</v>
      </c>
      <c r="AB273">
        <v>3</v>
      </c>
      <c r="AC273" s="14">
        <v>293</v>
      </c>
      <c r="AD273">
        <v>1.1348563010867954</v>
      </c>
      <c r="AE273" s="14">
        <v>0.18250963070187332</v>
      </c>
    </row>
    <row r="274" spans="1:31" x14ac:dyDescent="0.3">
      <c r="A274" s="14" t="s">
        <v>3194</v>
      </c>
      <c r="B274">
        <v>19</v>
      </c>
      <c r="C274" s="14">
        <v>12</v>
      </c>
      <c r="D274">
        <v>130.68809999999999</v>
      </c>
      <c r="E274" s="14">
        <v>0.95438285087760399</v>
      </c>
      <c r="F274" s="1">
        <v>2.0277373021850582E-2</v>
      </c>
      <c r="G274" s="14">
        <v>0.258358086281263</v>
      </c>
      <c r="H274">
        <v>1.00334382922928</v>
      </c>
      <c r="I274" s="14">
        <v>5.0263172314564598E-2</v>
      </c>
      <c r="J274" t="s">
        <v>0</v>
      </c>
      <c r="K274" s="14" t="s">
        <v>1</v>
      </c>
      <c r="L274">
        <v>73965.773499999996</v>
      </c>
      <c r="M274" s="14" t="s">
        <v>3195</v>
      </c>
      <c r="N274">
        <v>1975.38476837192</v>
      </c>
      <c r="O274" s="14">
        <v>1759.4384745484101</v>
      </c>
      <c r="P274">
        <v>1759.32715086803</v>
      </c>
      <c r="Q274" s="14">
        <v>1831.3834645961199</v>
      </c>
      <c r="R274">
        <v>3.2627792886609197</v>
      </c>
      <c r="S274" s="14">
        <v>6.8095405512097751E-2</v>
      </c>
      <c r="T274">
        <v>3</v>
      </c>
      <c r="U274" s="14">
        <v>283</v>
      </c>
      <c r="V274">
        <v>1966.2121386460001</v>
      </c>
      <c r="W274">
        <v>1768.58599982179</v>
      </c>
      <c r="X274">
        <v>1741.04198107395</v>
      </c>
      <c r="Y274" s="14">
        <v>1825.2800398472466</v>
      </c>
      <c r="Z274">
        <v>3.2613295046446931</v>
      </c>
      <c r="AA274" s="14">
        <v>6.7291222643645801E-2</v>
      </c>
      <c r="AB274">
        <v>3</v>
      </c>
      <c r="AC274" s="14">
        <v>294</v>
      </c>
      <c r="AD274">
        <v>0.99666731470122816</v>
      </c>
      <c r="AE274" s="14">
        <v>-4.8160782550224213E-3</v>
      </c>
    </row>
    <row r="275" spans="1:31" x14ac:dyDescent="0.3">
      <c r="A275" s="14" t="s">
        <v>2787</v>
      </c>
      <c r="B275">
        <v>5</v>
      </c>
      <c r="C275" s="14">
        <v>3</v>
      </c>
      <c r="D275">
        <v>33.927300000000002</v>
      </c>
      <c r="E275" s="14">
        <v>0.52575339897297602</v>
      </c>
      <c r="F275" s="1">
        <v>0.27921791093753101</v>
      </c>
      <c r="G275" s="14">
        <v>0.16323226800956001</v>
      </c>
      <c r="H275">
        <v>1.0481815611124701</v>
      </c>
      <c r="I275" s="14">
        <v>8.4572279305404799E-2</v>
      </c>
      <c r="J275" t="s">
        <v>1</v>
      </c>
      <c r="K275" s="14" t="s">
        <v>0</v>
      </c>
      <c r="L275">
        <v>21217.205699999999</v>
      </c>
      <c r="M275" s="14" t="s">
        <v>2788</v>
      </c>
      <c r="N275">
        <v>1849.66087801033</v>
      </c>
      <c r="O275" s="14">
        <v>1852.01166422759</v>
      </c>
      <c r="P275">
        <v>1518.91645557894</v>
      </c>
      <c r="Q275" s="14">
        <v>1740.19633260562</v>
      </c>
      <c r="R275">
        <v>3.2405982490625442</v>
      </c>
      <c r="S275" s="14">
        <v>0.11012412558402458</v>
      </c>
      <c r="T275">
        <v>3</v>
      </c>
      <c r="U275" s="14">
        <v>299</v>
      </c>
      <c r="V275">
        <v>1795.6890877696901</v>
      </c>
      <c r="W275">
        <v>1932.0101329081499</v>
      </c>
      <c r="X275">
        <v>1744.42590498041</v>
      </c>
      <c r="Y275" s="14">
        <v>1824.0417085527499</v>
      </c>
      <c r="Z275">
        <v>3.2610347646871403</v>
      </c>
      <c r="AA275" s="14">
        <v>5.3152784376562311E-2</v>
      </c>
      <c r="AB275">
        <v>3</v>
      </c>
      <c r="AC275" s="14">
        <v>295</v>
      </c>
      <c r="AD275">
        <v>1.0481815611124679</v>
      </c>
      <c r="AE275" s="14">
        <v>6.7888635414949744E-2</v>
      </c>
    </row>
    <row r="276" spans="1:31" x14ac:dyDescent="0.3">
      <c r="A276" s="14" t="s">
        <v>3140</v>
      </c>
      <c r="B276">
        <v>2</v>
      </c>
      <c r="C276" s="14">
        <v>2</v>
      </c>
      <c r="D276">
        <v>7.9211999999999998</v>
      </c>
      <c r="E276" s="14">
        <v>0.88706558471588703</v>
      </c>
      <c r="F276" s="1">
        <v>5.2044269652782749E-2</v>
      </c>
      <c r="G276" s="14">
        <v>0.24428038356936299</v>
      </c>
      <c r="H276">
        <v>1.00521961124561</v>
      </c>
      <c r="I276" s="14">
        <v>5.1626671052670402E-2</v>
      </c>
      <c r="J276" t="s">
        <v>0</v>
      </c>
      <c r="K276" s="14" t="s">
        <v>1</v>
      </c>
      <c r="L276">
        <v>46821.993499999997</v>
      </c>
      <c r="M276" s="14" t="s">
        <v>3141</v>
      </c>
      <c r="N276">
        <v>1773.2439719721699</v>
      </c>
      <c r="O276" s="14">
        <v>1724.4259380917599</v>
      </c>
      <c r="P276">
        <v>1880.77538855026</v>
      </c>
      <c r="Q276" s="14">
        <v>1792.8150995380631</v>
      </c>
      <c r="R276">
        <v>3.2535355012793725</v>
      </c>
      <c r="S276" s="14">
        <v>4.4617538091855771E-2</v>
      </c>
      <c r="T276">
        <v>3</v>
      </c>
      <c r="U276" s="14">
        <v>289</v>
      </c>
      <c r="V276">
        <v>1811.3472704578601</v>
      </c>
      <c r="W276">
        <v>1711.29575943596</v>
      </c>
      <c r="X276">
        <v>1827.87464648689</v>
      </c>
      <c r="Y276" s="14">
        <v>1783.5058921269035</v>
      </c>
      <c r="Z276">
        <v>3.251274548445314</v>
      </c>
      <c r="AA276" s="14">
        <v>3.5368227350217316E-2</v>
      </c>
      <c r="AB276">
        <v>3</v>
      </c>
      <c r="AC276" s="14">
        <v>296</v>
      </c>
      <c r="AD276">
        <v>0.99480749162947246</v>
      </c>
      <c r="AE276" s="14">
        <v>-7.5107227406736934E-3</v>
      </c>
    </row>
    <row r="277" spans="1:31" x14ac:dyDescent="0.3">
      <c r="A277" s="14" t="s">
        <v>773</v>
      </c>
      <c r="B277">
        <v>4</v>
      </c>
      <c r="C277" s="14">
        <v>3</v>
      </c>
      <c r="D277">
        <v>27.0214</v>
      </c>
      <c r="E277" s="14">
        <v>6.4559824243552999E-3</v>
      </c>
      <c r="F277" s="1">
        <v>2.1900376605994771</v>
      </c>
      <c r="G277" s="14">
        <v>7.3172577687433803E-3</v>
      </c>
      <c r="H277">
        <v>1.35310616290339</v>
      </c>
      <c r="I277" s="14">
        <v>0.96696699768953298</v>
      </c>
      <c r="J277" t="s">
        <v>0</v>
      </c>
      <c r="K277" s="14" t="s">
        <v>1</v>
      </c>
      <c r="L277">
        <v>21170.860100000002</v>
      </c>
      <c r="M277" s="14" t="s">
        <v>774</v>
      </c>
      <c r="N277">
        <v>2556.2878803051199</v>
      </c>
      <c r="O277" s="14">
        <v>2501.61169586188</v>
      </c>
      <c r="P277">
        <v>2149.9375493767602</v>
      </c>
      <c r="Q277" s="14">
        <v>2402.6123751812534</v>
      </c>
      <c r="R277">
        <v>3.3806837096724345</v>
      </c>
      <c r="S277" s="14">
        <v>9.1785057399160944E-2</v>
      </c>
      <c r="T277">
        <v>3</v>
      </c>
      <c r="U277" s="14">
        <v>222</v>
      </c>
      <c r="V277">
        <v>1719.1890647743</v>
      </c>
      <c r="W277">
        <v>1832.8257340253199</v>
      </c>
      <c r="X277">
        <v>1774.8673950392799</v>
      </c>
      <c r="Y277" s="14">
        <v>1775.6273979462997</v>
      </c>
      <c r="Z277">
        <v>3.249351837572688</v>
      </c>
      <c r="AA277" s="14">
        <v>3.2001165752602485E-2</v>
      </c>
      <c r="AB277">
        <v>3</v>
      </c>
      <c r="AC277" s="14">
        <v>297</v>
      </c>
      <c r="AD277">
        <v>0.73904031140784665</v>
      </c>
      <c r="AE277" s="14">
        <v>-0.43627503568230114</v>
      </c>
    </row>
    <row r="278" spans="1:31" x14ac:dyDescent="0.3">
      <c r="A278" s="14" t="s">
        <v>2949</v>
      </c>
      <c r="B278">
        <v>14</v>
      </c>
      <c r="C278" s="14">
        <v>4</v>
      </c>
      <c r="D278">
        <v>91.501400000000004</v>
      </c>
      <c r="E278" s="14">
        <v>0.67614251693227601</v>
      </c>
      <c r="F278" s="1">
        <v>0.1699617540675615</v>
      </c>
      <c r="G278" s="14">
        <v>0.198372653202878</v>
      </c>
      <c r="H278">
        <v>1.1402387166389001</v>
      </c>
      <c r="I278" s="14">
        <v>6.4436824980804205E-2</v>
      </c>
      <c r="J278" t="s">
        <v>0</v>
      </c>
      <c r="K278" s="14" t="s">
        <v>1</v>
      </c>
      <c r="L278">
        <v>69830.827799999999</v>
      </c>
      <c r="M278" s="14" t="s">
        <v>2950</v>
      </c>
      <c r="N278">
        <v>1287.06773072126</v>
      </c>
      <c r="O278" s="14">
        <v>2313.1317911443198</v>
      </c>
      <c r="P278">
        <v>2442.0415864166498</v>
      </c>
      <c r="Q278" s="14">
        <v>2014.0803694274098</v>
      </c>
      <c r="R278">
        <v>3.304076796556441</v>
      </c>
      <c r="S278" s="14">
        <v>0.31423871124616454</v>
      </c>
      <c r="T278">
        <v>3</v>
      </c>
      <c r="U278" s="14">
        <v>259</v>
      </c>
      <c r="V278">
        <v>1755.71260418775</v>
      </c>
      <c r="W278">
        <v>1879.7885381379299</v>
      </c>
      <c r="X278">
        <v>1663.6007212674699</v>
      </c>
      <c r="Y278" s="14">
        <v>1766.3672878643836</v>
      </c>
      <c r="Z278">
        <v>3.2470810132323371</v>
      </c>
      <c r="AA278" s="14">
        <v>6.1418158321722038E-2</v>
      </c>
      <c r="AB278">
        <v>3</v>
      </c>
      <c r="AC278" s="14">
        <v>298</v>
      </c>
      <c r="AD278">
        <v>0.87700933620963228</v>
      </c>
      <c r="AE278" s="14">
        <v>-0.18933589391445418</v>
      </c>
    </row>
    <row r="279" spans="1:31" x14ac:dyDescent="0.3">
      <c r="A279" s="14" t="s">
        <v>681</v>
      </c>
      <c r="B279">
        <v>9</v>
      </c>
      <c r="C279" s="14">
        <v>4</v>
      </c>
      <c r="D279">
        <v>66.373000000000005</v>
      </c>
      <c r="E279" s="14">
        <v>4.1722972280782101E-3</v>
      </c>
      <c r="F279" s="1">
        <v>2.3796247606682699</v>
      </c>
      <c r="G279" s="14">
        <v>5.3722273586660199E-3</v>
      </c>
      <c r="H279">
        <v>1.22057811106082</v>
      </c>
      <c r="I279" s="14">
        <v>0.98888076882616205</v>
      </c>
      <c r="J279" t="s">
        <v>1</v>
      </c>
      <c r="K279" s="14" t="s">
        <v>0</v>
      </c>
      <c r="L279">
        <v>51442.771500000003</v>
      </c>
      <c r="M279" s="14" t="s">
        <v>682</v>
      </c>
      <c r="N279">
        <v>1434.5439282228999</v>
      </c>
      <c r="O279" s="14">
        <v>1495.30701254768</v>
      </c>
      <c r="P279">
        <v>1388.1265997891201</v>
      </c>
      <c r="Q279" s="14">
        <v>1439.3258468532331</v>
      </c>
      <c r="R279">
        <v>3.1581591243539648</v>
      </c>
      <c r="S279" s="14">
        <v>3.7343857513644545E-2</v>
      </c>
      <c r="T279">
        <v>3</v>
      </c>
      <c r="U279" s="14">
        <v>344</v>
      </c>
      <c r="V279">
        <v>1744.09085462191</v>
      </c>
      <c r="W279">
        <v>1684.0859206100699</v>
      </c>
      <c r="X279">
        <v>1842.25209482744</v>
      </c>
      <c r="Y279" s="14">
        <v>1756.8096233531403</v>
      </c>
      <c r="Z279">
        <v>3.2447247017304486</v>
      </c>
      <c r="AA279" s="14">
        <v>4.5449704097840819E-2</v>
      </c>
      <c r="AB279">
        <v>3</v>
      </c>
      <c r="AC279" s="14">
        <v>300</v>
      </c>
      <c r="AD279">
        <v>1.220578111060824</v>
      </c>
      <c r="AE279" s="14">
        <v>0.28756462353708617</v>
      </c>
    </row>
    <row r="280" spans="1:31" x14ac:dyDescent="0.3">
      <c r="A280" s="14" t="s">
        <v>1471</v>
      </c>
      <c r="B280">
        <v>6</v>
      </c>
      <c r="C280" s="14">
        <v>1</v>
      </c>
      <c r="D280">
        <v>35.930900000000001</v>
      </c>
      <c r="E280" s="14">
        <v>4.8481677773356102E-2</v>
      </c>
      <c r="F280" s="1">
        <v>1.3144223592398234</v>
      </c>
      <c r="G280" s="14">
        <v>2.86156408314205E-2</v>
      </c>
      <c r="H280">
        <v>1.21422559070519</v>
      </c>
      <c r="I280" s="14">
        <v>0.56545251684392905</v>
      </c>
      <c r="J280" t="s">
        <v>1</v>
      </c>
      <c r="K280" s="14" t="s">
        <v>0</v>
      </c>
      <c r="L280">
        <v>31976.080699999999</v>
      </c>
      <c r="M280" s="14" t="s">
        <v>1472</v>
      </c>
      <c r="N280">
        <v>1554.3750533637699</v>
      </c>
      <c r="O280" s="14">
        <v>1323.5181084303999</v>
      </c>
      <c r="P280">
        <v>1458.3393566530101</v>
      </c>
      <c r="Q280" s="14">
        <v>1445.4108394823934</v>
      </c>
      <c r="R280">
        <v>3.1599913072726324</v>
      </c>
      <c r="S280" s="14">
        <v>8.0233396550086336E-2</v>
      </c>
      <c r="T280">
        <v>3</v>
      </c>
      <c r="U280" s="14">
        <v>339</v>
      </c>
      <c r="V280">
        <v>1581.9292856458901</v>
      </c>
      <c r="W280">
        <v>1829.7502552557601</v>
      </c>
      <c r="X280">
        <v>1853.4849502449199</v>
      </c>
      <c r="Y280" s="14">
        <v>1755.0548303821899</v>
      </c>
      <c r="Z280">
        <v>3.2442906889844374</v>
      </c>
      <c r="AA280" s="14">
        <v>8.5695356059113964E-2</v>
      </c>
      <c r="AB280">
        <v>3</v>
      </c>
      <c r="AC280" s="14">
        <v>301</v>
      </c>
      <c r="AD280">
        <v>1.2142255907051873</v>
      </c>
      <c r="AE280" s="14">
        <v>0.28003648449007923</v>
      </c>
    </row>
    <row r="281" spans="1:31" x14ac:dyDescent="0.3">
      <c r="A281" s="14" t="s">
        <v>61</v>
      </c>
      <c r="B281">
        <v>6</v>
      </c>
      <c r="C281" s="14">
        <v>5</v>
      </c>
      <c r="D281">
        <v>28.273599999999998</v>
      </c>
      <c r="E281" s="18">
        <v>4.3104321044706901E-6</v>
      </c>
      <c r="F281" s="1">
        <v>5.365479191282243</v>
      </c>
      <c r="G281" s="18">
        <v>7.7353359239556305E-5</v>
      </c>
      <c r="H281">
        <v>8.2082995444704991</v>
      </c>
      <c r="I281" s="14">
        <v>1</v>
      </c>
      <c r="J281" t="s">
        <v>1</v>
      </c>
      <c r="K281" s="14" t="s">
        <v>0</v>
      </c>
      <c r="L281">
        <v>71362.710900000005</v>
      </c>
      <c r="M281" s="14" t="s">
        <v>62</v>
      </c>
      <c r="N281">
        <v>198.40970029101101</v>
      </c>
      <c r="O281" s="14">
        <v>205.73355822331601</v>
      </c>
      <c r="P281">
        <v>233.509324492828</v>
      </c>
      <c r="Q281" s="14">
        <v>212.55086100238501</v>
      </c>
      <c r="R281">
        <v>2.3274628685495653</v>
      </c>
      <c r="S281" s="14">
        <v>8.7114583839022972E-2</v>
      </c>
      <c r="T281">
        <v>3</v>
      </c>
      <c r="U281" s="14">
        <v>1013</v>
      </c>
      <c r="V281">
        <v>1661.1648608998</v>
      </c>
      <c r="W281">
        <v>1871.8944500219</v>
      </c>
      <c r="X281">
        <v>1700.98409570637</v>
      </c>
      <c r="Y281" s="14">
        <v>1744.6811355426898</v>
      </c>
      <c r="Z281">
        <v>3.2417160652618611</v>
      </c>
      <c r="AA281" s="14">
        <v>6.4169040745347572E-2</v>
      </c>
      <c r="AB281">
        <v>3</v>
      </c>
      <c r="AC281" s="14">
        <v>302</v>
      </c>
      <c r="AD281">
        <v>8.2082995444705027</v>
      </c>
      <c r="AE281" s="14">
        <v>3.0370833799991579</v>
      </c>
    </row>
    <row r="282" spans="1:31" x14ac:dyDescent="0.3">
      <c r="A282" s="14" t="s">
        <v>783</v>
      </c>
      <c r="B282">
        <v>9</v>
      </c>
      <c r="C282" s="14">
        <v>3</v>
      </c>
      <c r="D282">
        <v>68.731300000000005</v>
      </c>
      <c r="E282" s="14">
        <v>6.7782908440524601E-3</v>
      </c>
      <c r="F282" s="1">
        <v>2.1688798003175944</v>
      </c>
      <c r="G282" s="14">
        <v>7.5757407240976604E-3</v>
      </c>
      <c r="H282">
        <v>1.2919542138687099</v>
      </c>
      <c r="I282" s="14">
        <v>0.96329161847619005</v>
      </c>
      <c r="J282" t="s">
        <v>0</v>
      </c>
      <c r="K282" s="14" t="s">
        <v>1</v>
      </c>
      <c r="L282">
        <v>25060.1646</v>
      </c>
      <c r="M282" s="14" t="s">
        <v>784</v>
      </c>
      <c r="N282">
        <v>2420.4451833366302</v>
      </c>
      <c r="O282" s="14">
        <v>2111.7222588295699</v>
      </c>
      <c r="P282">
        <v>2175.8253209392601</v>
      </c>
      <c r="Q282" s="14">
        <v>2235.9975877018201</v>
      </c>
      <c r="R282">
        <v>3.349471330677555</v>
      </c>
      <c r="S282" s="14">
        <v>7.2862416212257433E-2</v>
      </c>
      <c r="T282">
        <v>3</v>
      </c>
      <c r="U282" s="14">
        <v>237</v>
      </c>
      <c r="V282">
        <v>1670.1379456992499</v>
      </c>
      <c r="W282">
        <v>1825.1883405937899</v>
      </c>
      <c r="X282">
        <v>1696.8025763998901</v>
      </c>
      <c r="Y282" s="14">
        <v>1730.7096208976434</v>
      </c>
      <c r="Z282">
        <v>3.2382242078981456</v>
      </c>
      <c r="AA282" s="14">
        <v>4.7899469275495855E-2</v>
      </c>
      <c r="AB282">
        <v>3</v>
      </c>
      <c r="AC282" s="14">
        <v>303</v>
      </c>
      <c r="AD282">
        <v>0.77402123795512834</v>
      </c>
      <c r="AE282" s="14">
        <v>-0.36955494263630384</v>
      </c>
    </row>
    <row r="283" spans="1:31" x14ac:dyDescent="0.3">
      <c r="A283" s="14" t="s">
        <v>611</v>
      </c>
      <c r="B283">
        <v>5</v>
      </c>
      <c r="C283" s="14">
        <v>2</v>
      </c>
      <c r="D283">
        <v>25.0825</v>
      </c>
      <c r="E283" s="14">
        <v>3.1375509019683201E-3</v>
      </c>
      <c r="F283" s="1">
        <v>2.503409219689507</v>
      </c>
      <c r="G283" s="14">
        <v>4.5142893668234001E-3</v>
      </c>
      <c r="H283">
        <v>1.3205009148576801</v>
      </c>
      <c r="I283" s="14">
        <v>0.99534313009226505</v>
      </c>
      <c r="J283" t="s">
        <v>1</v>
      </c>
      <c r="K283" s="14" t="s">
        <v>0</v>
      </c>
      <c r="L283">
        <v>49683.483699999997</v>
      </c>
      <c r="M283" s="14" t="s">
        <v>612</v>
      </c>
      <c r="N283">
        <v>1380.28354826136</v>
      </c>
      <c r="O283" s="14">
        <v>1275.71184945096</v>
      </c>
      <c r="P283">
        <v>1262.59167746451</v>
      </c>
      <c r="Q283" s="14">
        <v>1306.19569172561</v>
      </c>
      <c r="R283">
        <v>3.1160082469772723</v>
      </c>
      <c r="S283" s="14">
        <v>4.93773287714349E-2</v>
      </c>
      <c r="T283">
        <v>3</v>
      </c>
      <c r="U283" s="14">
        <v>371</v>
      </c>
      <c r="V283">
        <v>1841.02605575898</v>
      </c>
      <c r="W283">
        <v>1678.3567401375201</v>
      </c>
      <c r="X283">
        <v>1655.11502182399</v>
      </c>
      <c r="Y283" s="14">
        <v>1724.8326059068302</v>
      </c>
      <c r="Z283">
        <v>3.2367469534043538</v>
      </c>
      <c r="AA283" s="14">
        <v>5.8727597398750081E-2</v>
      </c>
      <c r="AB283">
        <v>3</v>
      </c>
      <c r="AC283" s="14">
        <v>304</v>
      </c>
      <c r="AD283">
        <v>1.3205009148576816</v>
      </c>
      <c r="AE283" s="14">
        <v>0.40108530102047973</v>
      </c>
    </row>
    <row r="284" spans="1:31" x14ac:dyDescent="0.3">
      <c r="A284" s="14" t="s">
        <v>1865</v>
      </c>
      <c r="B284">
        <v>17</v>
      </c>
      <c r="C284" s="14">
        <v>9</v>
      </c>
      <c r="D284">
        <v>114.9492</v>
      </c>
      <c r="E284" s="14">
        <v>0.11503037832172699</v>
      </c>
      <c r="F284" s="1">
        <v>0.93918745186154295</v>
      </c>
      <c r="G284" s="14">
        <v>5.3502142418795501E-2</v>
      </c>
      <c r="H284">
        <v>1.0566903043790701</v>
      </c>
      <c r="I284" s="14">
        <v>0.33818596748108398</v>
      </c>
      <c r="J284" t="s">
        <v>1</v>
      </c>
      <c r="K284" s="14" t="s">
        <v>0</v>
      </c>
      <c r="L284">
        <v>77798.125700000004</v>
      </c>
      <c r="M284" s="14" t="s">
        <v>1866</v>
      </c>
      <c r="N284">
        <v>1568.93154564209</v>
      </c>
      <c r="O284" s="14">
        <v>1668.7853879459601</v>
      </c>
      <c r="P284">
        <v>1615.7123227253801</v>
      </c>
      <c r="Q284" s="14">
        <v>1617.8097521044765</v>
      </c>
      <c r="R284">
        <v>3.2089274490011417</v>
      </c>
      <c r="S284" s="14">
        <v>3.0881228481396954E-2</v>
      </c>
      <c r="T284">
        <v>3</v>
      </c>
      <c r="U284" s="14">
        <v>312</v>
      </c>
      <c r="V284">
        <v>1757.8562310607199</v>
      </c>
      <c r="W284">
        <v>1640.8131853571799</v>
      </c>
      <c r="X284">
        <v>1729.9022217182301</v>
      </c>
      <c r="Y284" s="14">
        <v>1709.52387937871</v>
      </c>
      <c r="Z284">
        <v>3.2328751715906265</v>
      </c>
      <c r="AA284" s="14">
        <v>3.5755381230595587E-2</v>
      </c>
      <c r="AB284">
        <v>3</v>
      </c>
      <c r="AC284" s="14">
        <v>305</v>
      </c>
      <c r="AD284">
        <v>1.0566903043790719</v>
      </c>
      <c r="AE284" s="14">
        <v>7.9552612478578449E-2</v>
      </c>
    </row>
    <row r="285" spans="1:31" x14ac:dyDescent="0.3">
      <c r="A285" s="14" t="s">
        <v>3126</v>
      </c>
      <c r="B285">
        <v>11</v>
      </c>
      <c r="C285" s="14">
        <v>6</v>
      </c>
      <c r="D285">
        <v>61.165999999999997</v>
      </c>
      <c r="E285" s="14">
        <v>0.86340183862185005</v>
      </c>
      <c r="F285" s="1">
        <v>6.3787030844826953E-2</v>
      </c>
      <c r="G285" s="14">
        <v>0.23883279891023501</v>
      </c>
      <c r="H285">
        <v>1.0051196906887301</v>
      </c>
      <c r="I285" s="14">
        <v>5.2390980208305502E-2</v>
      </c>
      <c r="J285" t="s">
        <v>1</v>
      </c>
      <c r="K285" s="14" t="s">
        <v>0</v>
      </c>
      <c r="L285">
        <v>60394.970600000001</v>
      </c>
      <c r="M285" s="14" t="s">
        <v>3127</v>
      </c>
      <c r="N285">
        <v>1741.6377225210399</v>
      </c>
      <c r="O285" s="14">
        <v>1695.82829933058</v>
      </c>
      <c r="P285">
        <v>1654.9504130749599</v>
      </c>
      <c r="Q285" s="14">
        <v>1697.4721449755268</v>
      </c>
      <c r="R285">
        <v>3.2298026563648055</v>
      </c>
      <c r="S285" s="14">
        <v>2.5548005397769354E-2</v>
      </c>
      <c r="T285">
        <v>3</v>
      </c>
      <c r="U285" s="14">
        <v>304</v>
      </c>
      <c r="V285">
        <v>1637.9901560266001</v>
      </c>
      <c r="W285">
        <v>1766.26145196824</v>
      </c>
      <c r="X285">
        <v>1714.2364239367701</v>
      </c>
      <c r="Y285" s="14">
        <v>1706.1626773105365</v>
      </c>
      <c r="Z285">
        <v>3.2320204374352954</v>
      </c>
      <c r="AA285" s="14">
        <v>3.7813311010856034E-2</v>
      </c>
      <c r="AB285">
        <v>3</v>
      </c>
      <c r="AC285" s="14">
        <v>306</v>
      </c>
      <c r="AD285">
        <v>1.0051196906887301</v>
      </c>
      <c r="AE285" s="14">
        <v>7.3673092463691645E-3</v>
      </c>
    </row>
    <row r="286" spans="1:31" x14ac:dyDescent="0.3">
      <c r="A286" s="14" t="s">
        <v>721</v>
      </c>
      <c r="B286">
        <v>5</v>
      </c>
      <c r="C286" s="14">
        <v>2</v>
      </c>
      <c r="D286">
        <v>23.164400000000001</v>
      </c>
      <c r="E286" s="14">
        <v>5.0447484505761198E-3</v>
      </c>
      <c r="F286" s="1">
        <v>2.2971604843825486</v>
      </c>
      <c r="G286" s="14">
        <v>6.13770294183203E-3</v>
      </c>
      <c r="H286">
        <v>1.2233275329461799</v>
      </c>
      <c r="I286" s="14">
        <v>0.98153893486764299</v>
      </c>
      <c r="J286" t="s">
        <v>1</v>
      </c>
      <c r="K286" s="14" t="s">
        <v>0</v>
      </c>
      <c r="L286">
        <v>60998.311600000001</v>
      </c>
      <c r="M286" s="14" t="s">
        <v>722</v>
      </c>
      <c r="N286">
        <v>1324.03695062984</v>
      </c>
      <c r="O286" s="14">
        <v>1417.74968372583</v>
      </c>
      <c r="P286">
        <v>1421.5162946498999</v>
      </c>
      <c r="Q286" s="14">
        <v>1387.7676430018564</v>
      </c>
      <c r="R286">
        <v>3.1423167573223232</v>
      </c>
      <c r="S286" s="14">
        <v>3.9793780406650034E-2</v>
      </c>
      <c r="T286">
        <v>3</v>
      </c>
      <c r="U286" s="14">
        <v>358</v>
      </c>
      <c r="V286">
        <v>1661.8905614861901</v>
      </c>
      <c r="W286">
        <v>1639.64862005655</v>
      </c>
      <c r="X286">
        <v>1791.54391950525</v>
      </c>
      <c r="Y286" s="14">
        <v>1697.6943670159969</v>
      </c>
      <c r="Z286">
        <v>3.2298595076595684</v>
      </c>
      <c r="AA286" s="14">
        <v>4.8320480181036678E-2</v>
      </c>
      <c r="AB286">
        <v>3</v>
      </c>
      <c r="AC286" s="14">
        <v>307</v>
      </c>
      <c r="AD286">
        <v>1.2233275329461806</v>
      </c>
      <c r="AE286" s="14">
        <v>0.29081072184900553</v>
      </c>
    </row>
    <row r="287" spans="1:31" x14ac:dyDescent="0.3">
      <c r="A287" s="14" t="s">
        <v>335</v>
      </c>
      <c r="B287">
        <v>14</v>
      </c>
      <c r="C287" s="14">
        <v>12</v>
      </c>
      <c r="D287">
        <v>97.395499999999998</v>
      </c>
      <c r="E287" s="14">
        <v>6.0924936291506505E-4</v>
      </c>
      <c r="F287" s="1">
        <v>3.2152049162796623</v>
      </c>
      <c r="G287" s="14">
        <v>1.62587454352252E-3</v>
      </c>
      <c r="H287">
        <v>1.1595846712254101</v>
      </c>
      <c r="I287" s="14">
        <v>0.99999925575530302</v>
      </c>
      <c r="J287" t="s">
        <v>1</v>
      </c>
      <c r="K287" s="14" t="s">
        <v>0</v>
      </c>
      <c r="L287">
        <v>31609.6198</v>
      </c>
      <c r="M287" s="14" t="s">
        <v>336</v>
      </c>
      <c r="N287">
        <v>1433.60916260102</v>
      </c>
      <c r="O287" s="14">
        <v>1430.9328083576399</v>
      </c>
      <c r="P287">
        <v>1494.8470947242099</v>
      </c>
      <c r="Q287" s="14">
        <v>1453.1296885609565</v>
      </c>
      <c r="R287">
        <v>3.1623043758348164</v>
      </c>
      <c r="S287" s="14">
        <v>2.4879477754272659E-2</v>
      </c>
      <c r="T287">
        <v>3</v>
      </c>
      <c r="U287" s="14">
        <v>336</v>
      </c>
      <c r="V287">
        <v>1669.4053972554</v>
      </c>
      <c r="W287">
        <v>1698.7531270469799</v>
      </c>
      <c r="X287">
        <v>1686.92221217114</v>
      </c>
      <c r="Y287" s="14">
        <v>1685.0269121578401</v>
      </c>
      <c r="Z287">
        <v>3.2266068415327642</v>
      </c>
      <c r="AA287" s="14">
        <v>8.7626965603721102E-3</v>
      </c>
      <c r="AB287">
        <v>3</v>
      </c>
      <c r="AC287" s="14">
        <v>308</v>
      </c>
      <c r="AD287">
        <v>1.1595846712254105</v>
      </c>
      <c r="AE287" s="14">
        <v>0.21360816737254423</v>
      </c>
    </row>
    <row r="288" spans="1:31" x14ac:dyDescent="0.3">
      <c r="A288" s="14" t="s">
        <v>1363</v>
      </c>
      <c r="B288">
        <v>31</v>
      </c>
      <c r="C288" s="14">
        <v>2</v>
      </c>
      <c r="D288">
        <v>115.07680000000001</v>
      </c>
      <c r="E288" s="14">
        <v>3.6721824012095901E-2</v>
      </c>
      <c r="F288" s="1">
        <v>1.4350757550657252</v>
      </c>
      <c r="G288" s="14">
        <v>2.34186310532934E-2</v>
      </c>
      <c r="H288">
        <v>1.25492107433709</v>
      </c>
      <c r="I288" s="14">
        <v>0.64239740562715597</v>
      </c>
      <c r="J288" t="s">
        <v>1</v>
      </c>
      <c r="K288" s="14" t="s">
        <v>0</v>
      </c>
      <c r="L288">
        <v>594173.45449999999</v>
      </c>
      <c r="M288" s="14" t="s">
        <v>1364</v>
      </c>
      <c r="N288">
        <v>1437.1482722897599</v>
      </c>
      <c r="O288" s="14">
        <v>1371.9733445264501</v>
      </c>
      <c r="P288">
        <v>1193.9840534899599</v>
      </c>
      <c r="Q288" s="14">
        <v>1334.3685567687232</v>
      </c>
      <c r="R288">
        <v>3.1252757996435383</v>
      </c>
      <c r="S288" s="14">
        <v>9.4327899057079945E-2</v>
      </c>
      <c r="T288">
        <v>3</v>
      </c>
      <c r="U288" s="14">
        <v>365</v>
      </c>
      <c r="V288">
        <v>1516.7434643286199</v>
      </c>
      <c r="W288">
        <v>1764.60639658744</v>
      </c>
      <c r="X288">
        <v>1742.23180754948</v>
      </c>
      <c r="Y288" s="14">
        <v>1674.5272228218466</v>
      </c>
      <c r="Z288">
        <v>3.2238922122671716</v>
      </c>
      <c r="AA288" s="14">
        <v>8.1875012892873619E-2</v>
      </c>
      <c r="AB288">
        <v>3</v>
      </c>
      <c r="AC288" s="14">
        <v>309</v>
      </c>
      <c r="AD288">
        <v>1.2549210743370962</v>
      </c>
      <c r="AE288" s="14">
        <v>0.32759663171145159</v>
      </c>
    </row>
    <row r="289" spans="1:31" x14ac:dyDescent="0.3">
      <c r="A289" s="14" t="s">
        <v>3070</v>
      </c>
      <c r="B289">
        <v>3</v>
      </c>
      <c r="C289" s="14">
        <v>2</v>
      </c>
      <c r="D289">
        <v>13.7172</v>
      </c>
      <c r="E289" s="14">
        <v>0.81523960864988898</v>
      </c>
      <c r="F289" s="1">
        <v>8.8714728167235982E-2</v>
      </c>
      <c r="G289" s="14">
        <v>0.22963992589645599</v>
      </c>
      <c r="H289">
        <v>1.01189461112139</v>
      </c>
      <c r="I289" s="14">
        <v>5.4428946195557298E-2</v>
      </c>
      <c r="J289" t="s">
        <v>0</v>
      </c>
      <c r="K289" s="14" t="s">
        <v>1</v>
      </c>
      <c r="L289">
        <v>20774.8253</v>
      </c>
      <c r="M289" s="14" t="s">
        <v>3071</v>
      </c>
      <c r="N289">
        <v>1739.92145192775</v>
      </c>
      <c r="O289" s="14">
        <v>1703.3207333262901</v>
      </c>
      <c r="P289">
        <v>1585.94713784592</v>
      </c>
      <c r="Q289" s="14">
        <v>1676.3964410333201</v>
      </c>
      <c r="R289">
        <v>3.2243767301615498</v>
      </c>
      <c r="S289" s="14">
        <v>4.7984310016625897E-2</v>
      </c>
      <c r="T289">
        <v>3</v>
      </c>
      <c r="U289" s="14">
        <v>306</v>
      </c>
      <c r="V289">
        <v>1788.9518144426199</v>
      </c>
      <c r="W289">
        <v>1537.9921687905701</v>
      </c>
      <c r="X289">
        <v>1643.12826324964</v>
      </c>
      <c r="Y289" s="14">
        <v>1656.6907488276102</v>
      </c>
      <c r="Z289">
        <v>3.219241447096322</v>
      </c>
      <c r="AA289" s="14">
        <v>7.607233696038869E-2</v>
      </c>
      <c r="AB289">
        <v>3</v>
      </c>
      <c r="AC289" s="14">
        <v>310</v>
      </c>
      <c r="AD289">
        <v>0.98824520756345469</v>
      </c>
      <c r="AE289" s="14">
        <v>-1.7059041089579095E-2</v>
      </c>
    </row>
    <row r="290" spans="1:31" x14ac:dyDescent="0.3">
      <c r="A290" s="14" t="s">
        <v>1383</v>
      </c>
      <c r="B290">
        <v>3</v>
      </c>
      <c r="C290" s="14">
        <v>2</v>
      </c>
      <c r="D290">
        <v>20.7348</v>
      </c>
      <c r="E290" s="14">
        <v>3.9488316020195001E-2</v>
      </c>
      <c r="F290" s="1">
        <v>1.4035313863629948</v>
      </c>
      <c r="G290" s="14">
        <v>2.48065653240339E-2</v>
      </c>
      <c r="H290">
        <v>1.0943518547458699</v>
      </c>
      <c r="I290" s="14">
        <v>0.62241677558291597</v>
      </c>
      <c r="J290" t="s">
        <v>0</v>
      </c>
      <c r="K290" s="14" t="s">
        <v>1</v>
      </c>
      <c r="L290">
        <v>19440.089199999999</v>
      </c>
      <c r="M290" s="14" t="s">
        <v>1384</v>
      </c>
      <c r="N290">
        <v>1844.21965474218</v>
      </c>
      <c r="O290" s="14">
        <v>1748.42947471145</v>
      </c>
      <c r="P290">
        <v>1806.17855505329</v>
      </c>
      <c r="Q290" s="14">
        <v>1799.6092281689732</v>
      </c>
      <c r="R290">
        <v>3.2551782115065251</v>
      </c>
      <c r="S290" s="14">
        <v>2.6801263787855616E-2</v>
      </c>
      <c r="T290">
        <v>3</v>
      </c>
      <c r="U290" s="14">
        <v>288</v>
      </c>
      <c r="V290">
        <v>1587.0658824556001</v>
      </c>
      <c r="W290">
        <v>1618.1555047250599</v>
      </c>
      <c r="X290">
        <v>1728.13497448115</v>
      </c>
      <c r="Y290" s="14">
        <v>1644.4521205539368</v>
      </c>
      <c r="Z290">
        <v>3.2160212331960332</v>
      </c>
      <c r="AA290" s="14">
        <v>4.5072687853580089E-2</v>
      </c>
      <c r="AB290">
        <v>3</v>
      </c>
      <c r="AC290" s="14">
        <v>311</v>
      </c>
      <c r="AD290">
        <v>0.91378288953713449</v>
      </c>
      <c r="AE290" s="14">
        <v>-0.13007666636051871</v>
      </c>
    </row>
    <row r="291" spans="1:31" x14ac:dyDescent="0.3">
      <c r="A291" s="14" t="s">
        <v>829</v>
      </c>
      <c r="B291">
        <v>16</v>
      </c>
      <c r="C291" s="14">
        <v>14</v>
      </c>
      <c r="D291">
        <v>95.314899999999994</v>
      </c>
      <c r="E291" s="14">
        <v>7.8903262244232105E-3</v>
      </c>
      <c r="F291" s="1">
        <v>2.10290504057537</v>
      </c>
      <c r="G291" s="14">
        <v>8.3198485568806695E-3</v>
      </c>
      <c r="H291">
        <v>1.1925141808825701</v>
      </c>
      <c r="I291" s="14">
        <v>0.94992507406954796</v>
      </c>
      <c r="J291" t="s">
        <v>0</v>
      </c>
      <c r="K291" s="14" t="s">
        <v>1</v>
      </c>
      <c r="L291">
        <v>55157.345699999998</v>
      </c>
      <c r="M291" s="14" t="s">
        <v>830</v>
      </c>
      <c r="N291">
        <v>1920.2561171631401</v>
      </c>
      <c r="O291" s="14">
        <v>2013.6292700879201</v>
      </c>
      <c r="P291">
        <v>1947.3337715129501</v>
      </c>
      <c r="Q291" s="14">
        <v>1960.40638625467</v>
      </c>
      <c r="R291">
        <v>3.2923461086083159</v>
      </c>
      <c r="S291" s="14">
        <v>2.4504936118612118E-2</v>
      </c>
      <c r="T291">
        <v>3</v>
      </c>
      <c r="U291" s="14">
        <v>266</v>
      </c>
      <c r="V291">
        <v>1541.2898151535201</v>
      </c>
      <c r="W291">
        <v>1722.6391401092201</v>
      </c>
      <c r="X291">
        <v>1667.8523627685199</v>
      </c>
      <c r="Y291" s="14">
        <v>1643.9271060104202</v>
      </c>
      <c r="Z291">
        <v>3.2158825564161391</v>
      </c>
      <c r="AA291" s="14">
        <v>5.6579071576035436E-2</v>
      </c>
      <c r="AB291">
        <v>3</v>
      </c>
      <c r="AC291" s="14">
        <v>312</v>
      </c>
      <c r="AD291">
        <v>0.83856445150187497</v>
      </c>
      <c r="AE291" s="14">
        <v>-0.2540064222620787</v>
      </c>
    </row>
    <row r="292" spans="1:31" x14ac:dyDescent="0.3">
      <c r="A292" s="14" t="s">
        <v>2669</v>
      </c>
      <c r="B292">
        <v>13</v>
      </c>
      <c r="C292" s="14">
        <v>9</v>
      </c>
      <c r="D292">
        <v>80.573800000000006</v>
      </c>
      <c r="E292" s="14">
        <v>0.43071675372476198</v>
      </c>
      <c r="F292" s="1">
        <v>0.36580823502006948</v>
      </c>
      <c r="G292" s="14">
        <v>0.139689351632244</v>
      </c>
      <c r="H292">
        <v>1.0498448564849301</v>
      </c>
      <c r="I292" s="14">
        <v>0.105227092177947</v>
      </c>
      <c r="J292" t="s">
        <v>0</v>
      </c>
      <c r="K292" s="14" t="s">
        <v>1</v>
      </c>
      <c r="L292">
        <v>73274.733600000007</v>
      </c>
      <c r="M292" s="14" t="s">
        <v>2670</v>
      </c>
      <c r="N292">
        <v>1789.83838284013</v>
      </c>
      <c r="O292" s="14">
        <v>1599.3610058997201</v>
      </c>
      <c r="P292">
        <v>1749.0272363962099</v>
      </c>
      <c r="Q292" s="14">
        <v>1712.7422083786867</v>
      </c>
      <c r="R292">
        <v>3.2336920004997913</v>
      </c>
      <c r="S292" s="14">
        <v>5.8554570189239243E-2</v>
      </c>
      <c r="T292">
        <v>3</v>
      </c>
      <c r="U292" s="14">
        <v>301</v>
      </c>
      <c r="V292">
        <v>1678.14800618407</v>
      </c>
      <c r="W292">
        <v>1725.5587471236099</v>
      </c>
      <c r="X292">
        <v>1490.5655702618999</v>
      </c>
      <c r="Y292" s="14">
        <v>1631.4241078565265</v>
      </c>
      <c r="Z292">
        <v>3.2125668756686441</v>
      </c>
      <c r="AA292" s="14">
        <v>7.6172114469558794E-2</v>
      </c>
      <c r="AB292">
        <v>3</v>
      </c>
      <c r="AC292" s="14">
        <v>313</v>
      </c>
      <c r="AD292">
        <v>0.95252169291773492</v>
      </c>
      <c r="AE292" s="14">
        <v>-7.0176145684591948E-2</v>
      </c>
    </row>
    <row r="293" spans="1:31" x14ac:dyDescent="0.3">
      <c r="A293" s="14" t="s">
        <v>345</v>
      </c>
      <c r="B293">
        <v>6</v>
      </c>
      <c r="C293" s="14">
        <v>2</v>
      </c>
      <c r="D293">
        <v>32.087800000000001</v>
      </c>
      <c r="E293" s="14">
        <v>7.00389497402365E-4</v>
      </c>
      <c r="F293" s="1">
        <v>3.1546603749449549</v>
      </c>
      <c r="G293" s="14">
        <v>1.81719339099012E-3</v>
      </c>
      <c r="H293">
        <v>1.18262410952234</v>
      </c>
      <c r="I293" s="14">
        <v>0.99999781672167398</v>
      </c>
      <c r="J293" t="s">
        <v>1</v>
      </c>
      <c r="K293" s="14" t="s">
        <v>0</v>
      </c>
      <c r="L293">
        <v>19884.2781</v>
      </c>
      <c r="M293" s="14" t="s">
        <v>346</v>
      </c>
      <c r="N293">
        <v>1406.64822526586</v>
      </c>
      <c r="O293" s="14">
        <v>1370.2332902427299</v>
      </c>
      <c r="P293">
        <v>1341.6052341178199</v>
      </c>
      <c r="Q293" s="14">
        <v>1372.8289165421365</v>
      </c>
      <c r="R293">
        <v>3.1376164183502189</v>
      </c>
      <c r="S293" s="14">
        <v>2.3745922766756238E-2</v>
      </c>
      <c r="T293">
        <v>3</v>
      </c>
      <c r="U293" s="14">
        <v>360</v>
      </c>
      <c r="V293">
        <v>1659.7809844968299</v>
      </c>
      <c r="W293">
        <v>1611.4862256392801</v>
      </c>
      <c r="X293">
        <v>1599.3545147203699</v>
      </c>
      <c r="Y293" s="14">
        <v>1623.5405749521599</v>
      </c>
      <c r="Z293">
        <v>3.2104631468318261</v>
      </c>
      <c r="AA293" s="14">
        <v>1.9689018474989693E-2</v>
      </c>
      <c r="AB293">
        <v>3</v>
      </c>
      <c r="AC293" s="14">
        <v>314</v>
      </c>
      <c r="AD293">
        <v>1.1826241095223378</v>
      </c>
      <c r="AE293" s="14">
        <v>0.24199159396368278</v>
      </c>
    </row>
    <row r="294" spans="1:31" x14ac:dyDescent="0.3">
      <c r="A294" s="14" t="s">
        <v>1739</v>
      </c>
      <c r="B294">
        <v>2</v>
      </c>
      <c r="C294" s="14">
        <v>1</v>
      </c>
      <c r="D294">
        <v>13.8996</v>
      </c>
      <c r="E294" s="14">
        <v>8.9285267577052199E-2</v>
      </c>
      <c r="F294" s="1">
        <v>1.049220195510415</v>
      </c>
      <c r="G294" s="14">
        <v>4.4559326747506699E-2</v>
      </c>
      <c r="H294">
        <v>1.1141075988331</v>
      </c>
      <c r="I294" s="14">
        <v>0.40059921893825301</v>
      </c>
      <c r="J294" t="s">
        <v>0</v>
      </c>
      <c r="K294" s="14" t="s">
        <v>1</v>
      </c>
      <c r="L294">
        <v>17809.13</v>
      </c>
      <c r="M294" s="14" t="s">
        <v>1740</v>
      </c>
      <c r="N294">
        <v>1854.6857542948601</v>
      </c>
      <c r="O294" s="14">
        <v>1794.3723304981299</v>
      </c>
      <c r="P294">
        <v>1772.2856965288699</v>
      </c>
      <c r="Q294" s="14">
        <v>1807.1145937739532</v>
      </c>
      <c r="R294">
        <v>3.25698569316177</v>
      </c>
      <c r="S294" s="14">
        <v>2.3602417067519744E-2</v>
      </c>
      <c r="T294">
        <v>3</v>
      </c>
      <c r="U294" s="14">
        <v>286</v>
      </c>
      <c r="V294">
        <v>1521.4280137031401</v>
      </c>
      <c r="W294">
        <v>1776.4400941665101</v>
      </c>
      <c r="X294">
        <v>1568.2182441129401</v>
      </c>
      <c r="Y294" s="14">
        <v>1622.0287839941966</v>
      </c>
      <c r="Z294">
        <v>3.2100585567918629</v>
      </c>
      <c r="AA294" s="14">
        <v>8.3694684639183309E-2</v>
      </c>
      <c r="AB294">
        <v>3</v>
      </c>
      <c r="AC294" s="14">
        <v>315</v>
      </c>
      <c r="AD294">
        <v>0.89757937298639934</v>
      </c>
      <c r="AE294" s="14">
        <v>-0.15588857271980436</v>
      </c>
    </row>
    <row r="295" spans="1:31" x14ac:dyDescent="0.3">
      <c r="A295" s="14" t="s">
        <v>2519</v>
      </c>
      <c r="B295">
        <v>22</v>
      </c>
      <c r="C295" s="14">
        <v>4</v>
      </c>
      <c r="D295">
        <v>110.559</v>
      </c>
      <c r="E295" s="14">
        <v>0.357480494357937</v>
      </c>
      <c r="F295" s="1">
        <v>0.44674765015331097</v>
      </c>
      <c r="G295" s="14">
        <v>0.122877082282509</v>
      </c>
      <c r="H295">
        <v>1.0610725730997199</v>
      </c>
      <c r="I295" s="14">
        <v>0.12805750764035001</v>
      </c>
      <c r="J295" t="s">
        <v>1</v>
      </c>
      <c r="K295" s="14" t="s">
        <v>0</v>
      </c>
      <c r="L295">
        <v>194121.56940000001</v>
      </c>
      <c r="M295" s="14" t="s">
        <v>2520</v>
      </c>
      <c r="N295">
        <v>1352.79785670091</v>
      </c>
      <c r="O295" s="14">
        <v>1578.2421913282899</v>
      </c>
      <c r="P295">
        <v>1644.35447784898</v>
      </c>
      <c r="Q295" s="14">
        <v>1525.1315086260602</v>
      </c>
      <c r="R295">
        <v>3.1833072935242259</v>
      </c>
      <c r="S295" s="14">
        <v>0.10022891235821418</v>
      </c>
      <c r="T295">
        <v>3</v>
      </c>
      <c r="U295" s="14">
        <v>324</v>
      </c>
      <c r="V295">
        <v>1585.3981621616399</v>
      </c>
      <c r="W295">
        <v>1637.8828652935099</v>
      </c>
      <c r="X295">
        <v>1631.5446150647899</v>
      </c>
      <c r="Y295" s="14">
        <v>1618.2752141733133</v>
      </c>
      <c r="Z295">
        <v>3.209052382438633</v>
      </c>
      <c r="AA295" s="14">
        <v>1.7702915623117467E-2</v>
      </c>
      <c r="AB295">
        <v>3</v>
      </c>
      <c r="AC295" s="14">
        <v>316</v>
      </c>
      <c r="AD295">
        <v>1.0610725730997213</v>
      </c>
      <c r="AE295" s="14">
        <v>8.5523334170141865E-2</v>
      </c>
    </row>
    <row r="296" spans="1:31" x14ac:dyDescent="0.3">
      <c r="A296" s="14" t="s">
        <v>1891</v>
      </c>
      <c r="B296">
        <v>23</v>
      </c>
      <c r="C296" s="14">
        <v>13</v>
      </c>
      <c r="D296">
        <v>146.8672</v>
      </c>
      <c r="E296" s="14">
        <v>0.11744432625168399</v>
      </c>
      <c r="F296" s="1">
        <v>0.93016795919377693</v>
      </c>
      <c r="G296" s="14">
        <v>5.3868646071057097E-2</v>
      </c>
      <c r="H296">
        <v>1.11349612628175</v>
      </c>
      <c r="I296" s="14">
        <v>0.33328770233419303</v>
      </c>
      <c r="J296" t="s">
        <v>1</v>
      </c>
      <c r="K296" s="14" t="s">
        <v>0</v>
      </c>
      <c r="L296">
        <v>99612.128299999997</v>
      </c>
      <c r="M296" s="14" t="s">
        <v>1892</v>
      </c>
      <c r="N296">
        <v>1445.27643811446</v>
      </c>
      <c r="O296" s="14">
        <v>1431.8330581829</v>
      </c>
      <c r="P296">
        <v>1479.82940003567</v>
      </c>
      <c r="Q296" s="14">
        <v>1452.3129654443435</v>
      </c>
      <c r="R296">
        <v>3.1620602145180259</v>
      </c>
      <c r="S296" s="14">
        <v>1.7048515983181637E-2</v>
      </c>
      <c r="T296">
        <v>3</v>
      </c>
      <c r="U296" s="14">
        <v>337</v>
      </c>
      <c r="V296">
        <v>1782.2151742902799</v>
      </c>
      <c r="W296">
        <v>1570.8922275586101</v>
      </c>
      <c r="X296">
        <v>1498.32718166422</v>
      </c>
      <c r="Y296" s="14">
        <v>1617.1448611710366</v>
      </c>
      <c r="Z296">
        <v>3.2087489250327734</v>
      </c>
      <c r="AA296" s="14">
        <v>9.1202436133761999E-2</v>
      </c>
      <c r="AB296">
        <v>3</v>
      </c>
      <c r="AC296" s="14">
        <v>317</v>
      </c>
      <c r="AD296">
        <v>1.1134961262817493</v>
      </c>
      <c r="AE296" s="14">
        <v>0.15509653917300301</v>
      </c>
    </row>
    <row r="297" spans="1:31" x14ac:dyDescent="0.3">
      <c r="A297" s="14" t="s">
        <v>1091</v>
      </c>
      <c r="B297">
        <v>2</v>
      </c>
      <c r="C297" s="14">
        <v>1</v>
      </c>
      <c r="D297">
        <v>13.970599999999999</v>
      </c>
      <c r="E297" s="14">
        <v>1.83733258326884E-2</v>
      </c>
      <c r="F297" s="1">
        <v>1.7358122231145072</v>
      </c>
      <c r="G297" s="14">
        <v>1.4671571918597101E-2</v>
      </c>
      <c r="H297">
        <v>1.3705114852876099</v>
      </c>
      <c r="I297" s="14">
        <v>0.81609071480440798</v>
      </c>
      <c r="J297" t="s">
        <v>1</v>
      </c>
      <c r="K297" s="14" t="s">
        <v>0</v>
      </c>
      <c r="L297">
        <v>14649.6026</v>
      </c>
      <c r="M297" s="14" t="s">
        <v>1092</v>
      </c>
      <c r="N297">
        <v>1257.48055872128</v>
      </c>
      <c r="O297" s="14">
        <v>996.57028215396303</v>
      </c>
      <c r="P297">
        <v>1282.44276974647</v>
      </c>
      <c r="Q297" s="14">
        <v>1178.8312035405709</v>
      </c>
      <c r="R297">
        <v>3.0714516230602515</v>
      </c>
      <c r="S297" s="14">
        <v>0.13431548009517741</v>
      </c>
      <c r="T297">
        <v>3</v>
      </c>
      <c r="U297" s="14">
        <v>397</v>
      </c>
      <c r="V297">
        <v>1582.45107938004</v>
      </c>
      <c r="W297">
        <v>1682.06451386344</v>
      </c>
      <c r="X297">
        <v>1582.28951775982</v>
      </c>
      <c r="Y297" s="14">
        <v>1615.6017036677667</v>
      </c>
      <c r="Z297">
        <v>3.2083343024659627</v>
      </c>
      <c r="AA297" s="14">
        <v>3.5626688553140121E-2</v>
      </c>
      <c r="AB297">
        <v>3</v>
      </c>
      <c r="AC297" s="14">
        <v>318</v>
      </c>
      <c r="AD297">
        <v>1.3705114852876084</v>
      </c>
      <c r="AE297" s="14">
        <v>0.45471441842129179</v>
      </c>
    </row>
    <row r="298" spans="1:31" x14ac:dyDescent="0.3">
      <c r="A298" s="14" t="s">
        <v>1763</v>
      </c>
      <c r="B298">
        <v>9</v>
      </c>
      <c r="C298" s="14">
        <v>1</v>
      </c>
      <c r="D298">
        <v>48.553800000000003</v>
      </c>
      <c r="E298" s="14">
        <v>9.2401111426379898E-2</v>
      </c>
      <c r="F298" s="1">
        <v>1.0343228049331306</v>
      </c>
      <c r="G298" s="14">
        <v>4.54819162000046E-2</v>
      </c>
      <c r="H298">
        <v>1.1669039390726801</v>
      </c>
      <c r="I298" s="14">
        <v>0.391878977014543</v>
      </c>
      <c r="J298" t="s">
        <v>0</v>
      </c>
      <c r="K298" s="14" t="s">
        <v>1</v>
      </c>
      <c r="L298">
        <v>35307.0749</v>
      </c>
      <c r="M298" s="14" t="s">
        <v>1764</v>
      </c>
      <c r="N298">
        <v>2032.1398734869599</v>
      </c>
      <c r="O298" s="14">
        <v>1738.57939714491</v>
      </c>
      <c r="P298">
        <v>1852.24058906757</v>
      </c>
      <c r="Q298" s="14">
        <v>1874.3199532331466</v>
      </c>
      <c r="R298">
        <v>3.272843728527735</v>
      </c>
      <c r="S298" s="14">
        <v>7.897289801400656E-2</v>
      </c>
      <c r="T298">
        <v>3</v>
      </c>
      <c r="U298" s="14">
        <v>277</v>
      </c>
      <c r="V298">
        <v>1723.6863246596599</v>
      </c>
      <c r="W298">
        <v>1653.28247827157</v>
      </c>
      <c r="X298">
        <v>1441.73106722941</v>
      </c>
      <c r="Y298" s="14">
        <v>1606.2332900535466</v>
      </c>
      <c r="Z298">
        <v>3.2058086226518454</v>
      </c>
      <c r="AA298" s="14">
        <v>9.1361436991998224E-2</v>
      </c>
      <c r="AB298">
        <v>3</v>
      </c>
      <c r="AC298" s="14">
        <v>320</v>
      </c>
      <c r="AD298">
        <v>0.85696857000473248</v>
      </c>
      <c r="AE298" s="14">
        <v>-0.22268580155286491</v>
      </c>
    </row>
    <row r="299" spans="1:31" x14ac:dyDescent="0.3">
      <c r="A299" s="14" t="s">
        <v>1635</v>
      </c>
      <c r="B299">
        <v>14</v>
      </c>
      <c r="C299" s="14">
        <v>7</v>
      </c>
      <c r="D299">
        <v>92.269800000000004</v>
      </c>
      <c r="E299" s="14">
        <v>7.2082016687421493E-2</v>
      </c>
      <c r="F299" s="1">
        <v>1.1421730713080329</v>
      </c>
      <c r="G299" s="14">
        <v>3.82803311551154E-2</v>
      </c>
      <c r="H299">
        <v>1.27181131730009</v>
      </c>
      <c r="I299" s="14">
        <v>0.45662993615186698</v>
      </c>
      <c r="J299" t="s">
        <v>1</v>
      </c>
      <c r="K299" s="14" t="s">
        <v>0</v>
      </c>
      <c r="L299">
        <v>46394.109400000001</v>
      </c>
      <c r="M299" s="14" t="s">
        <v>1636</v>
      </c>
      <c r="N299">
        <v>1005.66717710669</v>
      </c>
      <c r="O299" s="14">
        <v>1397.8517141514899</v>
      </c>
      <c r="P299">
        <v>1304.90509241986</v>
      </c>
      <c r="Q299" s="14">
        <v>1236.14132789268</v>
      </c>
      <c r="R299">
        <v>3.0920681264284693</v>
      </c>
      <c r="S299" s="14">
        <v>0.16578638544242791</v>
      </c>
      <c r="T299">
        <v>3</v>
      </c>
      <c r="U299" s="14">
        <v>387</v>
      </c>
      <c r="V299">
        <v>1502.3548095666199</v>
      </c>
      <c r="W299">
        <v>1615.4798955783799</v>
      </c>
      <c r="X299">
        <v>1598.5808866438199</v>
      </c>
      <c r="Y299" s="14">
        <v>1572.1385305962733</v>
      </c>
      <c r="Z299">
        <v>3.1964908116924433</v>
      </c>
      <c r="AA299" s="14">
        <v>3.881483033187564E-2</v>
      </c>
      <c r="AB299">
        <v>3</v>
      </c>
      <c r="AC299" s="14">
        <v>321</v>
      </c>
      <c r="AD299">
        <v>1.2718113173000911</v>
      </c>
      <c r="AE299" s="14">
        <v>0.3468846519219756</v>
      </c>
    </row>
    <row r="300" spans="1:31" x14ac:dyDescent="0.3">
      <c r="A300" s="14" t="s">
        <v>2935</v>
      </c>
      <c r="B300">
        <v>12</v>
      </c>
      <c r="C300" s="14">
        <v>6</v>
      </c>
      <c r="D300">
        <v>60.2879</v>
      </c>
      <c r="E300" s="14">
        <v>0.66931113944557996</v>
      </c>
      <c r="F300" s="1">
        <v>0.17437194690821581</v>
      </c>
      <c r="G300" s="14">
        <v>0.19730925137209099</v>
      </c>
      <c r="H300">
        <v>1.0085781540074801</v>
      </c>
      <c r="I300" s="14">
        <v>6.5110730051648802E-2</v>
      </c>
      <c r="J300" t="s">
        <v>1</v>
      </c>
      <c r="K300" s="14" t="s">
        <v>0</v>
      </c>
      <c r="L300">
        <v>29000.2696</v>
      </c>
      <c r="M300" s="14" t="s">
        <v>2936</v>
      </c>
      <c r="N300">
        <v>1518.4118557376901</v>
      </c>
      <c r="O300" s="14">
        <v>1523.57512764689</v>
      </c>
      <c r="P300">
        <v>1579.9433338906399</v>
      </c>
      <c r="Q300" s="14">
        <v>1540.64343909174</v>
      </c>
      <c r="R300">
        <v>3.1877021388139553</v>
      </c>
      <c r="S300" s="14">
        <v>2.2154690972447037E-2</v>
      </c>
      <c r="T300">
        <v>3</v>
      </c>
      <c r="U300" s="14">
        <v>322</v>
      </c>
      <c r="V300">
        <v>1526.68482035184</v>
      </c>
      <c r="W300">
        <v>1539.6132372977299</v>
      </c>
      <c r="X300">
        <v>1595.27988969906</v>
      </c>
      <c r="Y300" s="14">
        <v>1553.8593157828766</v>
      </c>
      <c r="Z300">
        <v>3.1914116958387795</v>
      </c>
      <c r="AA300" s="14">
        <v>2.345711691691485E-2</v>
      </c>
      <c r="AB300">
        <v>3</v>
      </c>
      <c r="AC300" s="14">
        <v>322</v>
      </c>
      <c r="AD300">
        <v>1.0085781540074761</v>
      </c>
      <c r="AE300" s="14">
        <v>1.2322881700350573E-2</v>
      </c>
    </row>
    <row r="301" spans="1:31" x14ac:dyDescent="0.3">
      <c r="A301" s="14" t="s">
        <v>2339</v>
      </c>
      <c r="B301">
        <v>7</v>
      </c>
      <c r="C301" s="14">
        <v>2</v>
      </c>
      <c r="D301">
        <v>30.586600000000001</v>
      </c>
      <c r="E301" s="14">
        <v>0.260206180045776</v>
      </c>
      <c r="F301" s="1">
        <v>0.58468239290930812</v>
      </c>
      <c r="G301" s="14">
        <v>9.6362376924720605E-2</v>
      </c>
      <c r="H301">
        <v>1.0724065375585099</v>
      </c>
      <c r="I301" s="14">
        <v>0.174664095530847</v>
      </c>
      <c r="J301" t="s">
        <v>1</v>
      </c>
      <c r="K301" s="14" t="s">
        <v>0</v>
      </c>
      <c r="L301">
        <v>27674.585599999999</v>
      </c>
      <c r="M301" s="14" t="s">
        <v>2340</v>
      </c>
      <c r="N301">
        <v>1344.6952612216701</v>
      </c>
      <c r="O301" s="14">
        <v>1377.9678364947299</v>
      </c>
      <c r="P301">
        <v>1567.6700955792901</v>
      </c>
      <c r="Q301" s="14">
        <v>1430.1110644318967</v>
      </c>
      <c r="R301">
        <v>3.1553697666936449</v>
      </c>
      <c r="S301" s="14">
        <v>8.4109288463871695E-2</v>
      </c>
      <c r="T301">
        <v>3</v>
      </c>
      <c r="U301" s="14">
        <v>347</v>
      </c>
      <c r="V301">
        <v>1489.11925214709</v>
      </c>
      <c r="W301">
        <v>1495.48416227697</v>
      </c>
      <c r="X301">
        <v>1616.37795037052</v>
      </c>
      <c r="Y301" s="14">
        <v>1533.6604549315268</v>
      </c>
      <c r="Z301">
        <v>3.1857292195398581</v>
      </c>
      <c r="AA301" s="14">
        <v>4.6754878961204269E-2</v>
      </c>
      <c r="AB301">
        <v>3</v>
      </c>
      <c r="AC301" s="14">
        <v>323</v>
      </c>
      <c r="AD301">
        <v>1.072406537558511</v>
      </c>
      <c r="AE301" s="14">
        <v>0.10085191935524415</v>
      </c>
    </row>
    <row r="302" spans="1:31" x14ac:dyDescent="0.3">
      <c r="A302" s="14" t="s">
        <v>37</v>
      </c>
      <c r="B302">
        <v>6</v>
      </c>
      <c r="C302" s="14">
        <v>2</v>
      </c>
      <c r="D302">
        <v>48.820799999999998</v>
      </c>
      <c r="E302" s="18">
        <v>2.9612144702984001E-7</v>
      </c>
      <c r="F302" s="1">
        <v>6.5285301370571629</v>
      </c>
      <c r="G302" s="18">
        <v>1.0628163541598901E-5</v>
      </c>
      <c r="H302">
        <v>2.72699072277375</v>
      </c>
      <c r="I302" s="14">
        <v>1</v>
      </c>
      <c r="J302" t="s">
        <v>1</v>
      </c>
      <c r="K302" s="14" t="s">
        <v>0</v>
      </c>
      <c r="L302">
        <v>18850.6967</v>
      </c>
      <c r="M302" s="14" t="s">
        <v>38</v>
      </c>
      <c r="N302">
        <v>563.57161769132301</v>
      </c>
      <c r="O302" s="14">
        <v>568.35392463127596</v>
      </c>
      <c r="P302">
        <v>551.49137111765697</v>
      </c>
      <c r="Q302" s="14">
        <v>561.13897114675194</v>
      </c>
      <c r="R302">
        <v>2.7490704315376302</v>
      </c>
      <c r="S302" s="14">
        <v>1.5487247186713722E-2</v>
      </c>
      <c r="T302">
        <v>3</v>
      </c>
      <c r="U302" s="14">
        <v>651</v>
      </c>
      <c r="V302">
        <v>1542.7952966128701</v>
      </c>
      <c r="W302">
        <v>1553.5513019365201</v>
      </c>
      <c r="X302">
        <v>1494.31570696262</v>
      </c>
      <c r="Y302" s="14">
        <v>1530.2207685040037</v>
      </c>
      <c r="Z302">
        <v>3.1847540920113402</v>
      </c>
      <c r="AA302" s="14">
        <v>2.0622087357309957E-2</v>
      </c>
      <c r="AB302">
        <v>3</v>
      </c>
      <c r="AC302" s="14">
        <v>324</v>
      </c>
      <c r="AD302">
        <v>2.7269907227737575</v>
      </c>
      <c r="AE302" s="14">
        <v>1.4473097922109834</v>
      </c>
    </row>
    <row r="303" spans="1:31" x14ac:dyDescent="0.3">
      <c r="A303" s="14" t="s">
        <v>2777</v>
      </c>
      <c r="B303">
        <v>12</v>
      </c>
      <c r="C303" s="14">
        <v>8</v>
      </c>
      <c r="D303">
        <v>100.1893</v>
      </c>
      <c r="E303" s="14">
        <v>0.51936731087761701</v>
      </c>
      <c r="F303" s="1">
        <v>0.28452538846149489</v>
      </c>
      <c r="G303" s="14">
        <v>0.16185874926340399</v>
      </c>
      <c r="H303">
        <v>1.02466998241675</v>
      </c>
      <c r="I303" s="14">
        <v>8.5723309752560206E-2</v>
      </c>
      <c r="J303" t="s">
        <v>1</v>
      </c>
      <c r="K303" s="14" t="s">
        <v>0</v>
      </c>
      <c r="L303">
        <v>53933.468399999998</v>
      </c>
      <c r="M303" s="14" t="s">
        <v>2778</v>
      </c>
      <c r="N303">
        <v>1515.2087358961101</v>
      </c>
      <c r="O303" s="14">
        <v>1544.3446442971699</v>
      </c>
      <c r="P303">
        <v>1418.1786979241699</v>
      </c>
      <c r="Q303" s="14">
        <v>1492.5773593724832</v>
      </c>
      <c r="R303">
        <v>3.1739368496023639</v>
      </c>
      <c r="S303" s="14">
        <v>4.4257350737995256E-2</v>
      </c>
      <c r="T303">
        <v>3</v>
      </c>
      <c r="U303" s="14">
        <v>330</v>
      </c>
      <c r="V303">
        <v>1502.25928927564</v>
      </c>
      <c r="W303">
        <v>1600.41370695972</v>
      </c>
      <c r="X303">
        <v>1485.52465351617</v>
      </c>
      <c r="Y303" s="14">
        <v>1529.3992165838433</v>
      </c>
      <c r="Z303">
        <v>3.1845208633908992</v>
      </c>
      <c r="AA303" s="14">
        <v>4.0582564805115899E-2</v>
      </c>
      <c r="AB303">
        <v>3</v>
      </c>
      <c r="AC303" s="14">
        <v>325</v>
      </c>
      <c r="AD303">
        <v>1.0246699824167511</v>
      </c>
      <c r="AE303" s="14">
        <v>3.5159332760811048E-2</v>
      </c>
    </row>
    <row r="304" spans="1:31" x14ac:dyDescent="0.3">
      <c r="A304" s="14" t="s">
        <v>423</v>
      </c>
      <c r="B304">
        <v>5</v>
      </c>
      <c r="C304" s="14">
        <v>1</v>
      </c>
      <c r="D304">
        <v>34.497</v>
      </c>
      <c r="E304" s="14">
        <v>1.10902045412431E-3</v>
      </c>
      <c r="F304" s="1">
        <v>2.9550604439036783</v>
      </c>
      <c r="G304" s="14">
        <v>2.3299967039748602E-3</v>
      </c>
      <c r="H304">
        <v>1.7080535193264099</v>
      </c>
      <c r="I304" s="14">
        <v>0.99995463419114505</v>
      </c>
      <c r="J304" t="s">
        <v>0</v>
      </c>
      <c r="K304" s="14" t="s">
        <v>1</v>
      </c>
      <c r="L304">
        <v>24921.255399999998</v>
      </c>
      <c r="M304" s="14" t="s">
        <v>424</v>
      </c>
      <c r="N304">
        <v>2877.15225033663</v>
      </c>
      <c r="O304" s="14">
        <v>2570.0468793298901</v>
      </c>
      <c r="P304">
        <v>2377.91966379206</v>
      </c>
      <c r="Q304" s="14">
        <v>2608.37293115286</v>
      </c>
      <c r="R304">
        <v>3.4163696845917233</v>
      </c>
      <c r="S304" s="14">
        <v>9.6540390252488978E-2</v>
      </c>
      <c r="T304">
        <v>3</v>
      </c>
      <c r="U304" s="14">
        <v>202</v>
      </c>
      <c r="V304">
        <v>1592.9114341633101</v>
      </c>
      <c r="W304">
        <v>1553.2988495008201</v>
      </c>
      <c r="X304">
        <v>1435.0974475739899</v>
      </c>
      <c r="Y304" s="14">
        <v>1527.1025770793733</v>
      </c>
      <c r="Z304">
        <v>3.1838682100513904</v>
      </c>
      <c r="AA304" s="14">
        <v>5.3764283236179815E-2</v>
      </c>
      <c r="AB304">
        <v>3</v>
      </c>
      <c r="AC304" s="14">
        <v>326</v>
      </c>
      <c r="AD304">
        <v>0.58546174852551391</v>
      </c>
      <c r="AE304" s="14">
        <v>-0.77235318037827083</v>
      </c>
    </row>
    <row r="305" spans="1:31" x14ac:dyDescent="0.3">
      <c r="A305" s="14" t="s">
        <v>923</v>
      </c>
      <c r="B305">
        <v>15</v>
      </c>
      <c r="C305" s="14">
        <v>3</v>
      </c>
      <c r="D305">
        <v>115.7152</v>
      </c>
      <c r="E305" s="14">
        <v>1.06731527644303E-2</v>
      </c>
      <c r="F305" s="1">
        <v>1.971707274488806</v>
      </c>
      <c r="G305" s="14">
        <v>1.0102835662706901E-2</v>
      </c>
      <c r="H305">
        <v>1.1611914904474201</v>
      </c>
      <c r="I305" s="14">
        <v>0.91394927004413895</v>
      </c>
      <c r="J305" t="s">
        <v>0</v>
      </c>
      <c r="K305" s="14" t="s">
        <v>1</v>
      </c>
      <c r="L305">
        <v>58764.283499999998</v>
      </c>
      <c r="M305" s="14" t="s">
        <v>924</v>
      </c>
      <c r="N305">
        <v>1823.53994247323</v>
      </c>
      <c r="O305" s="14">
        <v>1714.4638317977599</v>
      </c>
      <c r="P305">
        <v>1780.69448156922</v>
      </c>
      <c r="Q305" s="14">
        <v>1772.8994186134034</v>
      </c>
      <c r="R305">
        <v>3.2486840975973896</v>
      </c>
      <c r="S305" s="14">
        <v>3.0996834287591254E-2</v>
      </c>
      <c r="T305">
        <v>3</v>
      </c>
      <c r="U305" s="14">
        <v>294</v>
      </c>
      <c r="V305">
        <v>1585.4760406319101</v>
      </c>
      <c r="W305">
        <v>1549.8063169565701</v>
      </c>
      <c r="X305">
        <v>1445.0976224532801</v>
      </c>
      <c r="Y305" s="14">
        <v>1526.7933266805867</v>
      </c>
      <c r="Z305">
        <v>3.1837802530637189</v>
      </c>
      <c r="AA305" s="14">
        <v>4.7788949839654218E-2</v>
      </c>
      <c r="AB305">
        <v>3</v>
      </c>
      <c r="AC305" s="14">
        <v>327</v>
      </c>
      <c r="AD305">
        <v>0.86118440259555273</v>
      </c>
      <c r="AE305" s="14">
        <v>-0.21560590462260301</v>
      </c>
    </row>
    <row r="306" spans="1:31" x14ac:dyDescent="0.3">
      <c r="A306" s="14" t="s">
        <v>1661</v>
      </c>
      <c r="B306">
        <v>21</v>
      </c>
      <c r="C306" s="14">
        <v>10</v>
      </c>
      <c r="D306">
        <v>130.16399999999999</v>
      </c>
      <c r="E306" s="14">
        <v>7.5751643589538606E-2</v>
      </c>
      <c r="F306" s="1">
        <v>1.1206079398009265</v>
      </c>
      <c r="G306" s="14">
        <v>3.9594463265407401E-2</v>
      </c>
      <c r="H306">
        <v>1.05495577034034</v>
      </c>
      <c r="I306" s="14">
        <v>0.44340372067046002</v>
      </c>
      <c r="J306" t="s">
        <v>1</v>
      </c>
      <c r="K306" s="14" t="s">
        <v>0</v>
      </c>
      <c r="L306">
        <v>246699.41010000001</v>
      </c>
      <c r="M306" s="14" t="s">
        <v>1662</v>
      </c>
      <c r="N306">
        <v>1409.2132139868299</v>
      </c>
      <c r="O306" s="14">
        <v>1451.7065936963199</v>
      </c>
      <c r="P306">
        <v>1458.25438475637</v>
      </c>
      <c r="Q306" s="14">
        <v>1439.7247308131734</v>
      </c>
      <c r="R306">
        <v>3.1582794647920065</v>
      </c>
      <c r="S306" s="14">
        <v>1.8493669696953669E-2</v>
      </c>
      <c r="T306">
        <v>3</v>
      </c>
      <c r="U306" s="14">
        <v>343</v>
      </c>
      <c r="V306">
        <v>1578.8441460074</v>
      </c>
      <c r="W306">
        <v>1491.4652684315199</v>
      </c>
      <c r="X306">
        <v>1486.2283229802199</v>
      </c>
      <c r="Y306" s="14">
        <v>1518.8459124730464</v>
      </c>
      <c r="Z306">
        <v>3.1815137167481917</v>
      </c>
      <c r="AA306" s="14">
        <v>3.4253593361165457E-2</v>
      </c>
      <c r="AB306">
        <v>3</v>
      </c>
      <c r="AC306" s="14">
        <v>328</v>
      </c>
      <c r="AD306">
        <v>1.0549557703403374</v>
      </c>
      <c r="AE306" s="14">
        <v>7.7182514336942579E-2</v>
      </c>
    </row>
    <row r="307" spans="1:31" x14ac:dyDescent="0.3">
      <c r="A307" s="14" t="s">
        <v>2655</v>
      </c>
      <c r="B307">
        <v>22</v>
      </c>
      <c r="C307" s="14">
        <v>7</v>
      </c>
      <c r="D307">
        <v>141.1516</v>
      </c>
      <c r="E307" s="14">
        <v>0.42490775439555101</v>
      </c>
      <c r="F307" s="1">
        <v>0.37170534313861314</v>
      </c>
      <c r="G307" s="14">
        <v>0.13853561942433601</v>
      </c>
      <c r="H307">
        <v>1.03527115160683</v>
      </c>
      <c r="I307" s="14">
        <v>0.106776738172198</v>
      </c>
      <c r="J307" t="s">
        <v>1</v>
      </c>
      <c r="K307" s="14" t="s">
        <v>0</v>
      </c>
      <c r="L307">
        <v>142067.14350000001</v>
      </c>
      <c r="M307" s="14" t="s">
        <v>2656</v>
      </c>
      <c r="N307">
        <v>1493.85724722998</v>
      </c>
      <c r="O307" s="14">
        <v>1337.24053798665</v>
      </c>
      <c r="P307">
        <v>1478.24754357744</v>
      </c>
      <c r="Q307" s="14">
        <v>1436.4484429313568</v>
      </c>
      <c r="R307">
        <v>3.1572900428916708</v>
      </c>
      <c r="S307" s="14">
        <v>6.005808495120897E-2</v>
      </c>
      <c r="T307">
        <v>3</v>
      </c>
      <c r="U307" s="14">
        <v>346</v>
      </c>
      <c r="V307">
        <v>1519.70914758248</v>
      </c>
      <c r="W307">
        <v>1509.9350197518199</v>
      </c>
      <c r="X307">
        <v>1431.69673387785</v>
      </c>
      <c r="Y307" s="14">
        <v>1487.1136337373835</v>
      </c>
      <c r="Z307">
        <v>3.1723441552197102</v>
      </c>
      <c r="AA307" s="14">
        <v>3.2439098664306172E-2</v>
      </c>
      <c r="AB307">
        <v>3</v>
      </c>
      <c r="AC307" s="14">
        <v>329</v>
      </c>
      <c r="AD307">
        <v>1.0352711516068298</v>
      </c>
      <c r="AE307" s="14">
        <v>5.0008678686104938E-2</v>
      </c>
    </row>
    <row r="308" spans="1:31" x14ac:dyDescent="0.3">
      <c r="A308" s="14" t="s">
        <v>1045</v>
      </c>
      <c r="B308">
        <v>27</v>
      </c>
      <c r="C308" s="14">
        <v>14</v>
      </c>
      <c r="D308">
        <v>154.3365</v>
      </c>
      <c r="E308" s="14">
        <v>1.5684264702764902E-2</v>
      </c>
      <c r="F308" s="1">
        <v>1.8045358367378053</v>
      </c>
      <c r="G308" s="14">
        <v>1.3091339126949099E-2</v>
      </c>
      <c r="H308">
        <v>1.13113234248099</v>
      </c>
      <c r="I308" s="14">
        <v>0.84885968929574496</v>
      </c>
      <c r="J308" t="s">
        <v>1</v>
      </c>
      <c r="K308" s="14" t="s">
        <v>0</v>
      </c>
      <c r="L308">
        <v>236248.8125</v>
      </c>
      <c r="M308" s="14" t="s">
        <v>1046</v>
      </c>
      <c r="N308">
        <v>1316.1994405984699</v>
      </c>
      <c r="O308" s="14">
        <v>1324.0228698598</v>
      </c>
      <c r="P308">
        <v>1298.5519358317199</v>
      </c>
      <c r="Q308" s="14">
        <v>1312.9247487633299</v>
      </c>
      <c r="R308">
        <v>3.1182398348987728</v>
      </c>
      <c r="S308" s="14">
        <v>9.9376653869950558E-3</v>
      </c>
      <c r="T308">
        <v>3</v>
      </c>
      <c r="U308" s="14">
        <v>368</v>
      </c>
      <c r="V308">
        <v>1560.478641018</v>
      </c>
      <c r="W308">
        <v>1407.6034828726199</v>
      </c>
      <c r="X308">
        <v>1487.1928158191699</v>
      </c>
      <c r="Y308" s="14">
        <v>1485.0916465699302</v>
      </c>
      <c r="Z308">
        <v>3.1717532552501884</v>
      </c>
      <c r="AA308" s="14">
        <v>5.1484523248907586E-2</v>
      </c>
      <c r="AB308">
        <v>3</v>
      </c>
      <c r="AC308" s="14">
        <v>330</v>
      </c>
      <c r="AD308">
        <v>1.1311323424809896</v>
      </c>
      <c r="AE308" s="14">
        <v>0.17776773451888422</v>
      </c>
    </row>
    <row r="309" spans="1:31" x14ac:dyDescent="0.3">
      <c r="A309" s="14" t="s">
        <v>691</v>
      </c>
      <c r="B309">
        <v>4</v>
      </c>
      <c r="C309" s="14">
        <v>1</v>
      </c>
      <c r="D309">
        <v>25.893000000000001</v>
      </c>
      <c r="E309" s="14">
        <v>4.3471171624689404E-3</v>
      </c>
      <c r="F309" s="1">
        <v>2.3617986546497316</v>
      </c>
      <c r="G309" s="14">
        <v>5.5229518727411102E-3</v>
      </c>
      <c r="H309">
        <v>1.5390002086966099</v>
      </c>
      <c r="I309" s="14">
        <v>0.98753494184134305</v>
      </c>
      <c r="J309" t="s">
        <v>0</v>
      </c>
      <c r="K309" s="14" t="s">
        <v>1</v>
      </c>
      <c r="L309">
        <v>23718.960500000001</v>
      </c>
      <c r="M309" s="14" t="s">
        <v>692</v>
      </c>
      <c r="N309">
        <v>2247.3290737162201</v>
      </c>
      <c r="O309" s="14">
        <v>2565.0893598068301</v>
      </c>
      <c r="P309">
        <v>1999.637920679</v>
      </c>
      <c r="Q309" s="14">
        <v>2270.6854514006832</v>
      </c>
      <c r="R309">
        <v>3.3561569773803179</v>
      </c>
      <c r="S309" s="14">
        <v>0.1248294253285569</v>
      </c>
      <c r="T309">
        <v>3</v>
      </c>
      <c r="U309" s="14">
        <v>233</v>
      </c>
      <c r="V309">
        <v>1468.5127016824699</v>
      </c>
      <c r="W309">
        <v>1513.86779085491</v>
      </c>
      <c r="X309">
        <v>1443.9063368654899</v>
      </c>
      <c r="Y309" s="14">
        <v>1475.4289431342897</v>
      </c>
      <c r="Z309">
        <v>3.1689182986561959</v>
      </c>
      <c r="AA309" s="14">
        <v>2.405389728998748E-2</v>
      </c>
      <c r="AB309">
        <v>3</v>
      </c>
      <c r="AC309" s="14">
        <v>331</v>
      </c>
      <c r="AD309">
        <v>0.64977249148452698</v>
      </c>
      <c r="AE309" s="14">
        <v>-0.62199342730324902</v>
      </c>
    </row>
    <row r="310" spans="1:31" x14ac:dyDescent="0.3">
      <c r="A310" s="14" t="s">
        <v>965</v>
      </c>
      <c r="B310">
        <v>3</v>
      </c>
      <c r="C310" s="14">
        <v>2</v>
      </c>
      <c r="D310">
        <v>23.547999999999998</v>
      </c>
      <c r="E310" s="14">
        <v>1.21112418336673E-2</v>
      </c>
      <c r="F310" s="1">
        <v>1.9168113239206659</v>
      </c>
      <c r="G310" s="14">
        <v>1.09585056274977E-2</v>
      </c>
      <c r="H310">
        <v>1.23116361629574</v>
      </c>
      <c r="I310" s="14">
        <v>0.89495710250049898</v>
      </c>
      <c r="J310" t="s">
        <v>0</v>
      </c>
      <c r="K310" s="14" t="s">
        <v>1</v>
      </c>
      <c r="L310">
        <v>23133.5514</v>
      </c>
      <c r="M310" s="14" t="s">
        <v>966</v>
      </c>
      <c r="N310">
        <v>1831.52935871257</v>
      </c>
      <c r="O310" s="14">
        <v>1705.28074712797</v>
      </c>
      <c r="P310">
        <v>1893.86777506925</v>
      </c>
      <c r="Q310" s="14">
        <v>1810.2259603032635</v>
      </c>
      <c r="R310">
        <v>3.2577327887851335</v>
      </c>
      <c r="S310" s="14">
        <v>5.3077041661073611E-2</v>
      </c>
      <c r="T310">
        <v>3</v>
      </c>
      <c r="U310" s="14">
        <v>285</v>
      </c>
      <c r="V310">
        <v>1493.3782535804501</v>
      </c>
      <c r="W310">
        <v>1548.4144033479399</v>
      </c>
      <c r="X310">
        <v>1369.21966428474</v>
      </c>
      <c r="Y310" s="14">
        <v>1470.3374404043768</v>
      </c>
      <c r="Z310">
        <v>3.1674170161685611</v>
      </c>
      <c r="AA310" s="14">
        <v>6.2429490733498828E-2</v>
      </c>
      <c r="AB310">
        <v>3</v>
      </c>
      <c r="AC310" s="14">
        <v>332</v>
      </c>
      <c r="AD310">
        <v>0.8122397273310864</v>
      </c>
      <c r="AE310" s="14">
        <v>-0.30002250246645018</v>
      </c>
    </row>
    <row r="311" spans="1:31" x14ac:dyDescent="0.3">
      <c r="A311" s="14" t="s">
        <v>2485</v>
      </c>
      <c r="B311">
        <v>12</v>
      </c>
      <c r="C311" s="14">
        <v>6</v>
      </c>
      <c r="D311">
        <v>82.246600000000001</v>
      </c>
      <c r="E311" s="14">
        <v>0.34230779124177502</v>
      </c>
      <c r="F311" s="1">
        <v>0.46558321580573442</v>
      </c>
      <c r="G311" s="14">
        <v>0.119280080920092</v>
      </c>
      <c r="H311">
        <v>1.3133416613209801</v>
      </c>
      <c r="I311" s="14">
        <v>0.13385087135693999</v>
      </c>
      <c r="J311" t="s">
        <v>0</v>
      </c>
      <c r="K311" s="14" t="s">
        <v>1</v>
      </c>
      <c r="L311">
        <v>98481.996599999999</v>
      </c>
      <c r="M311" s="14" t="s">
        <v>2486</v>
      </c>
      <c r="N311">
        <v>1206.84541328095</v>
      </c>
      <c r="O311" s="14">
        <v>2271.7846230506502</v>
      </c>
      <c r="P311">
        <v>2301.9795309743399</v>
      </c>
      <c r="Q311" s="14">
        <v>1926.8698557686469</v>
      </c>
      <c r="R311">
        <v>3.2848523826210747</v>
      </c>
      <c r="S311" s="14">
        <v>0.3237074873758205</v>
      </c>
      <c r="T311">
        <v>3</v>
      </c>
      <c r="U311" s="14">
        <v>271</v>
      </c>
      <c r="V311">
        <v>1545.1493892193901</v>
      </c>
      <c r="W311">
        <v>1466.14888179984</v>
      </c>
      <c r="X311">
        <v>1390.1531848735999</v>
      </c>
      <c r="Y311" s="14">
        <v>1467.1504852976097</v>
      </c>
      <c r="Z311">
        <v>3.1664746616159647</v>
      </c>
      <c r="AA311" s="14">
        <v>5.2825498922056111E-2</v>
      </c>
      <c r="AB311">
        <v>3</v>
      </c>
      <c r="AC311" s="14">
        <v>333</v>
      </c>
      <c r="AD311">
        <v>0.76141649157324609</v>
      </c>
      <c r="AE311" s="14">
        <v>-0.3932422772156125</v>
      </c>
    </row>
    <row r="312" spans="1:31" x14ac:dyDescent="0.3">
      <c r="A312" s="14" t="s">
        <v>2069</v>
      </c>
      <c r="B312">
        <v>17</v>
      </c>
      <c r="C312" s="14">
        <v>6</v>
      </c>
      <c r="D312">
        <v>97.687399999999997</v>
      </c>
      <c r="E312" s="14">
        <v>0.16567413022032401</v>
      </c>
      <c r="F312" s="1">
        <v>0.78074530075198689</v>
      </c>
      <c r="G312" s="14">
        <v>6.9411462681072802E-2</v>
      </c>
      <c r="H312">
        <v>1.0854851925998099</v>
      </c>
      <c r="I312" s="14">
        <v>0.25751891332665899</v>
      </c>
      <c r="J312" t="s">
        <v>0</v>
      </c>
      <c r="K312" s="14" t="s">
        <v>1</v>
      </c>
      <c r="L312">
        <v>66209.895900000003</v>
      </c>
      <c r="M312" s="14" t="s">
        <v>2070</v>
      </c>
      <c r="N312">
        <v>1570.8098046268501</v>
      </c>
      <c r="O312" s="14">
        <v>1620.33609901216</v>
      </c>
      <c r="P312">
        <v>1571.9162326344399</v>
      </c>
      <c r="Q312" s="14">
        <v>1587.6873787578168</v>
      </c>
      <c r="R312">
        <v>3.2007649923944195</v>
      </c>
      <c r="S312" s="14">
        <v>1.7812091362354805E-2</v>
      </c>
      <c r="T312">
        <v>3</v>
      </c>
      <c r="U312" s="14">
        <v>318</v>
      </c>
      <c r="V312">
        <v>1608.50161045198</v>
      </c>
      <c r="W312">
        <v>1386.9098840870299</v>
      </c>
      <c r="X312">
        <v>1392.54530924346</v>
      </c>
      <c r="Y312" s="14">
        <v>1462.6522679274901</v>
      </c>
      <c r="Z312">
        <v>3.1651410888933005</v>
      </c>
      <c r="AA312" s="14">
        <v>8.6377783323706533E-2</v>
      </c>
      <c r="AB312">
        <v>3</v>
      </c>
      <c r="AC312" s="14">
        <v>334</v>
      </c>
      <c r="AD312">
        <v>0.92124702097956324</v>
      </c>
      <c r="AE312" s="14">
        <v>-0.11834004588992335</v>
      </c>
    </row>
    <row r="313" spans="1:31" x14ac:dyDescent="0.3">
      <c r="A313" s="14" t="s">
        <v>311</v>
      </c>
      <c r="B313">
        <v>22</v>
      </c>
      <c r="C313" s="14">
        <v>14</v>
      </c>
      <c r="D313">
        <v>136.45160000000001</v>
      </c>
      <c r="E313" s="14">
        <v>4.9551760127164403E-4</v>
      </c>
      <c r="F313" s="1">
        <v>3.3049409143383741</v>
      </c>
      <c r="G313" s="14">
        <v>1.4143377490961099E-3</v>
      </c>
      <c r="H313">
        <v>1.85096691360782</v>
      </c>
      <c r="I313" s="14">
        <v>0.99999986925671203</v>
      </c>
      <c r="J313" t="s">
        <v>1</v>
      </c>
      <c r="K313" s="14" t="s">
        <v>0</v>
      </c>
      <c r="L313">
        <v>99030.073000000004</v>
      </c>
      <c r="M313" s="14" t="s">
        <v>312</v>
      </c>
      <c r="N313">
        <v>751.96287026413495</v>
      </c>
      <c r="O313" s="14">
        <v>799.05763035650205</v>
      </c>
      <c r="P313">
        <v>804.84885652796402</v>
      </c>
      <c r="Q313" s="14">
        <v>785.2897857162003</v>
      </c>
      <c r="R313">
        <v>2.8950299486099182</v>
      </c>
      <c r="S313" s="14">
        <v>3.693775893755627E-2</v>
      </c>
      <c r="T313">
        <v>3</v>
      </c>
      <c r="U313" s="14">
        <v>526</v>
      </c>
      <c r="V313">
        <v>1308.1977122092101</v>
      </c>
      <c r="W313">
        <v>1470.7371211119601</v>
      </c>
      <c r="X313">
        <v>1581.7013995434199</v>
      </c>
      <c r="Y313" s="14">
        <v>1453.5454109548634</v>
      </c>
      <c r="Z313">
        <v>3.1624286043342029</v>
      </c>
      <c r="AA313" s="14">
        <v>9.4637514449733923E-2</v>
      </c>
      <c r="AB313">
        <v>3</v>
      </c>
      <c r="AC313" s="14">
        <v>335</v>
      </c>
      <c r="AD313">
        <v>1.8509669136078224</v>
      </c>
      <c r="AE313" s="14">
        <v>0.88827910698561485</v>
      </c>
    </row>
    <row r="314" spans="1:31" x14ac:dyDescent="0.3">
      <c r="A314" s="14" t="s">
        <v>2733</v>
      </c>
      <c r="B314">
        <v>12</v>
      </c>
      <c r="C314" s="14">
        <v>9</v>
      </c>
      <c r="D314">
        <v>90.482200000000006</v>
      </c>
      <c r="E314" s="14">
        <v>0.490365691967729</v>
      </c>
      <c r="F314" s="1">
        <v>0.30947992248294043</v>
      </c>
      <c r="G314" s="14">
        <v>0.15529260698996</v>
      </c>
      <c r="H314">
        <v>1.02154827121773</v>
      </c>
      <c r="I314" s="14">
        <v>9.1339020719220301E-2</v>
      </c>
      <c r="J314" t="s">
        <v>0</v>
      </c>
      <c r="K314" s="14" t="s">
        <v>1</v>
      </c>
      <c r="L314">
        <v>18601.842000000001</v>
      </c>
      <c r="M314" s="14" t="s">
        <v>2734</v>
      </c>
      <c r="N314">
        <v>1529.4462652794</v>
      </c>
      <c r="O314" s="14">
        <v>1498.7243554581801</v>
      </c>
      <c r="P314">
        <v>1422.1317088480901</v>
      </c>
      <c r="Q314" s="14">
        <v>1483.43410986189</v>
      </c>
      <c r="R314">
        <v>3.171268260892901</v>
      </c>
      <c r="S314" s="14">
        <v>3.7256156663593415E-2</v>
      </c>
      <c r="T314">
        <v>3</v>
      </c>
      <c r="U314" s="14">
        <v>331</v>
      </c>
      <c r="V314">
        <v>1441.6609745066801</v>
      </c>
      <c r="W314">
        <v>1413.9324487393701</v>
      </c>
      <c r="X314">
        <v>1500.8353965890899</v>
      </c>
      <c r="Y314" s="14">
        <v>1452.1429399450469</v>
      </c>
      <c r="Z314">
        <v>3.1620093677235714</v>
      </c>
      <c r="AA314" s="14">
        <v>3.0568322749598399E-2</v>
      </c>
      <c r="AB314">
        <v>3</v>
      </c>
      <c r="AC314" s="14">
        <v>336</v>
      </c>
      <c r="AD314">
        <v>0.97890626236189471</v>
      </c>
      <c r="AE314" s="14">
        <v>-3.0757377346756071E-2</v>
      </c>
    </row>
    <row r="315" spans="1:31" x14ac:dyDescent="0.3">
      <c r="A315" s="14" t="s">
        <v>1769</v>
      </c>
      <c r="B315">
        <v>13</v>
      </c>
      <c r="C315" s="14">
        <v>9</v>
      </c>
      <c r="D315">
        <v>77.218000000000004</v>
      </c>
      <c r="E315" s="14">
        <v>9.2973825867286003E-2</v>
      </c>
      <c r="F315" s="1">
        <v>1.0316392974817996</v>
      </c>
      <c r="G315" s="14">
        <v>4.5607450793964201E-2</v>
      </c>
      <c r="H315">
        <v>1.1071058233834301</v>
      </c>
      <c r="I315" s="14">
        <v>0.39031660184492001</v>
      </c>
      <c r="J315" t="s">
        <v>0</v>
      </c>
      <c r="K315" s="14" t="s">
        <v>1</v>
      </c>
      <c r="L315">
        <v>83741.152799999996</v>
      </c>
      <c r="M315" s="14" t="s">
        <v>1770</v>
      </c>
      <c r="N315">
        <v>1662.0526247606499</v>
      </c>
      <c r="O315" s="14">
        <v>1611.06432351322</v>
      </c>
      <c r="P315">
        <v>1518.38934332184</v>
      </c>
      <c r="Q315" s="14">
        <v>1597.1687638652365</v>
      </c>
      <c r="R315">
        <v>3.2033508080251698</v>
      </c>
      <c r="S315" s="14">
        <v>4.5601118349702534E-2</v>
      </c>
      <c r="T315">
        <v>3</v>
      </c>
      <c r="U315" s="14">
        <v>316</v>
      </c>
      <c r="V315">
        <v>1551.73562237801</v>
      </c>
      <c r="W315">
        <v>1411.2224862594701</v>
      </c>
      <c r="X315">
        <v>1364.99879520424</v>
      </c>
      <c r="Y315" s="14">
        <v>1442.6523012805735</v>
      </c>
      <c r="Z315">
        <v>3.1591616728601544</v>
      </c>
      <c r="AA315" s="14">
        <v>6.7414028259515119E-2</v>
      </c>
      <c r="AB315">
        <v>3</v>
      </c>
      <c r="AC315" s="14">
        <v>338</v>
      </c>
      <c r="AD315">
        <v>0.90325602022749019</v>
      </c>
      <c r="AE315" s="14">
        <v>-0.14679312959343993</v>
      </c>
    </row>
    <row r="316" spans="1:31" x14ac:dyDescent="0.3">
      <c r="A316" s="14" t="s">
        <v>1263</v>
      </c>
      <c r="B316">
        <v>11</v>
      </c>
      <c r="C316" s="14">
        <v>1</v>
      </c>
      <c r="D316">
        <v>45.977800000000002</v>
      </c>
      <c r="E316" s="14">
        <v>2.8989969603390699E-2</v>
      </c>
      <c r="F316" s="1">
        <v>1.5377522400119086</v>
      </c>
      <c r="G316" s="14">
        <v>1.9977325888224502E-2</v>
      </c>
      <c r="H316">
        <v>1.2634531766816499</v>
      </c>
      <c r="I316" s="14">
        <v>0.70588599517047301</v>
      </c>
      <c r="J316" t="s">
        <v>0</v>
      </c>
      <c r="K316" s="14" t="s">
        <v>1</v>
      </c>
      <c r="L316">
        <v>463160.09240000002</v>
      </c>
      <c r="M316" s="14" t="s">
        <v>1264</v>
      </c>
      <c r="N316">
        <v>1932.1429697272999</v>
      </c>
      <c r="O316" s="14">
        <v>1748.01169663667</v>
      </c>
      <c r="P316">
        <v>1777.8250213291799</v>
      </c>
      <c r="Q316" s="14">
        <v>1819.3265625643835</v>
      </c>
      <c r="R316">
        <v>3.25991066035566</v>
      </c>
      <c r="S316" s="14">
        <v>5.4323677365415081E-2</v>
      </c>
      <c r="T316">
        <v>3</v>
      </c>
      <c r="U316" s="14">
        <v>284</v>
      </c>
      <c r="V316">
        <v>1263.6773543711699</v>
      </c>
      <c r="W316">
        <v>1552.3026044209601</v>
      </c>
      <c r="X316">
        <v>1503.9107885864501</v>
      </c>
      <c r="Y316" s="14">
        <v>1439.9635824595268</v>
      </c>
      <c r="Z316">
        <v>3.1583515086668692</v>
      </c>
      <c r="AA316" s="14">
        <v>0.10734564934521619</v>
      </c>
      <c r="AB316">
        <v>3</v>
      </c>
      <c r="AC316" s="14">
        <v>339</v>
      </c>
      <c r="AD316">
        <v>0.79148164606021276</v>
      </c>
      <c r="AE316" s="14">
        <v>-0.33737219928792089</v>
      </c>
    </row>
    <row r="317" spans="1:31" x14ac:dyDescent="0.3">
      <c r="A317" s="14" t="s">
        <v>635</v>
      </c>
      <c r="B317">
        <v>11</v>
      </c>
      <c r="C317" s="14">
        <v>5</v>
      </c>
      <c r="D317">
        <v>78.290099999999995</v>
      </c>
      <c r="E317" s="14">
        <v>3.4830304052035901E-3</v>
      </c>
      <c r="F317" s="1">
        <v>2.4580427343403555</v>
      </c>
      <c r="G317" s="14">
        <v>4.7985091478135698E-3</v>
      </c>
      <c r="H317">
        <v>1.3644344606644301</v>
      </c>
      <c r="I317" s="14">
        <v>0.99348870609614104</v>
      </c>
      <c r="J317" t="s">
        <v>0</v>
      </c>
      <c r="K317" s="14" t="s">
        <v>1</v>
      </c>
      <c r="L317">
        <v>68024.617199999993</v>
      </c>
      <c r="M317" s="14" t="s">
        <v>636</v>
      </c>
      <c r="N317">
        <v>2149.672246909</v>
      </c>
      <c r="O317" s="14">
        <v>1843.6856520543199</v>
      </c>
      <c r="P317">
        <v>1881.1427371564801</v>
      </c>
      <c r="Q317" s="14">
        <v>1958.1668787065998</v>
      </c>
      <c r="R317">
        <v>3.2918497004462446</v>
      </c>
      <c r="S317" s="14">
        <v>8.5234119545140014E-2</v>
      </c>
      <c r="T317">
        <v>3</v>
      </c>
      <c r="U317" s="14">
        <v>268</v>
      </c>
      <c r="V317">
        <v>1454.35534712669</v>
      </c>
      <c r="W317">
        <v>1397.83207774487</v>
      </c>
      <c r="X317">
        <v>1453.2598541858099</v>
      </c>
      <c r="Y317" s="14">
        <v>1435.1490930191233</v>
      </c>
      <c r="Z317">
        <v>3.1568970208693354</v>
      </c>
      <c r="AA317" s="14">
        <v>2.2521788781844656E-2</v>
      </c>
      <c r="AB317">
        <v>3</v>
      </c>
      <c r="AC317" s="14">
        <v>340</v>
      </c>
      <c r="AD317">
        <v>0.7329043855378975</v>
      </c>
      <c r="AE317" s="14">
        <v>-0.44830309776686766</v>
      </c>
    </row>
    <row r="318" spans="1:31" x14ac:dyDescent="0.3">
      <c r="A318" s="14" t="s">
        <v>325</v>
      </c>
      <c r="B318">
        <v>1</v>
      </c>
      <c r="C318" s="14">
        <v>1</v>
      </c>
      <c r="D318">
        <v>7.5721999999999996</v>
      </c>
      <c r="E318" s="14">
        <v>5.5732521128437596E-4</v>
      </c>
      <c r="F318" s="1">
        <v>3.2538913106598701</v>
      </c>
      <c r="G318" s="14">
        <v>1.5371690604541E-3</v>
      </c>
      <c r="H318">
        <v>1.7667847209849199</v>
      </c>
      <c r="I318" s="14">
        <v>0.99999964155486698</v>
      </c>
      <c r="J318" t="s">
        <v>0</v>
      </c>
      <c r="K318" s="14" t="s">
        <v>1</v>
      </c>
      <c r="L318">
        <v>27506.8586</v>
      </c>
      <c r="M318" s="14" t="s">
        <v>326</v>
      </c>
      <c r="N318">
        <v>2590.0350304613498</v>
      </c>
      <c r="O318" s="14">
        <v>2408.9931593649999</v>
      </c>
      <c r="P318">
        <v>2569.0091590604202</v>
      </c>
      <c r="Q318" s="14">
        <v>2522.6791162955901</v>
      </c>
      <c r="R318">
        <v>3.4018620119583503</v>
      </c>
      <c r="S318" s="14">
        <v>3.9249786689634525E-2</v>
      </c>
      <c r="T318">
        <v>3</v>
      </c>
      <c r="U318" s="14">
        <v>213</v>
      </c>
      <c r="V318">
        <v>1570.5102105154699</v>
      </c>
      <c r="W318">
        <v>1314.14289148799</v>
      </c>
      <c r="X318">
        <v>1398.8553860413499</v>
      </c>
      <c r="Y318" s="14">
        <v>1427.8361626816034</v>
      </c>
      <c r="Z318">
        <v>3.154678377100224</v>
      </c>
      <c r="AA318" s="14">
        <v>9.1479422475745753E-2</v>
      </c>
      <c r="AB318">
        <v>3</v>
      </c>
      <c r="AC318" s="14">
        <v>341</v>
      </c>
      <c r="AD318">
        <v>0.56599991392416926</v>
      </c>
      <c r="AE318" s="14">
        <v>-0.82112626123158916</v>
      </c>
    </row>
    <row r="319" spans="1:31" x14ac:dyDescent="0.3">
      <c r="A319" s="14" t="s">
        <v>949</v>
      </c>
      <c r="B319">
        <v>10</v>
      </c>
      <c r="C319" s="14">
        <v>3</v>
      </c>
      <c r="D319">
        <v>58.443300000000001</v>
      </c>
      <c r="E319" s="14">
        <v>1.1509280655415E-2</v>
      </c>
      <c r="F319" s="1">
        <v>1.9389518194759057</v>
      </c>
      <c r="G319" s="14">
        <v>1.05918528619334E-2</v>
      </c>
      <c r="H319">
        <v>1.3355815972417</v>
      </c>
      <c r="I319" s="14">
        <v>0.90290090945100698</v>
      </c>
      <c r="J319" t="s">
        <v>1</v>
      </c>
      <c r="K319" s="14" t="s">
        <v>0</v>
      </c>
      <c r="L319">
        <v>86318.933399999994</v>
      </c>
      <c r="M319" s="14" t="s">
        <v>950</v>
      </c>
      <c r="N319">
        <v>1142.8443079124199</v>
      </c>
      <c r="O319" s="14">
        <v>1032.7940760681799</v>
      </c>
      <c r="P319">
        <v>1028.83151427079</v>
      </c>
      <c r="Q319" s="14">
        <v>1068.1566327504634</v>
      </c>
      <c r="R319">
        <v>3.0286349415983889</v>
      </c>
      <c r="S319" s="14">
        <v>6.0582652037491302E-2</v>
      </c>
      <c r="T319">
        <v>3</v>
      </c>
      <c r="U319" s="14">
        <v>431</v>
      </c>
      <c r="V319">
        <v>1580.21329692012</v>
      </c>
      <c r="W319">
        <v>1311.24939707107</v>
      </c>
      <c r="X319">
        <v>1388.36833102834</v>
      </c>
      <c r="Y319" s="14">
        <v>1426.6103416731767</v>
      </c>
      <c r="Z319">
        <v>3.1543053679499913</v>
      </c>
      <c r="AA319" s="14">
        <v>9.7083230078426397E-2</v>
      </c>
      <c r="AB319">
        <v>3</v>
      </c>
      <c r="AC319" s="14">
        <v>342</v>
      </c>
      <c r="AD319">
        <v>1.3355815972416971</v>
      </c>
      <c r="AE319" s="14">
        <v>0.41746811999386058</v>
      </c>
    </row>
    <row r="320" spans="1:31" x14ac:dyDescent="0.3">
      <c r="A320" s="14" t="s">
        <v>2375</v>
      </c>
      <c r="B320">
        <v>8</v>
      </c>
      <c r="C320" s="14">
        <v>5</v>
      </c>
      <c r="D320">
        <v>71.120400000000004</v>
      </c>
      <c r="E320" s="14">
        <v>0.273569888815129</v>
      </c>
      <c r="F320" s="1">
        <v>0.56293170607871379</v>
      </c>
      <c r="G320" s="14">
        <v>9.9767251496836906E-2</v>
      </c>
      <c r="H320">
        <v>1.0704237034810899</v>
      </c>
      <c r="I320" s="14">
        <v>0.16667173579309999</v>
      </c>
      <c r="J320" t="s">
        <v>0</v>
      </c>
      <c r="K320" s="14" t="s">
        <v>1</v>
      </c>
      <c r="L320">
        <v>37220.906499999997</v>
      </c>
      <c r="M320" s="14" t="s">
        <v>2376</v>
      </c>
      <c r="N320">
        <v>1477.3381916434</v>
      </c>
      <c r="O320" s="14">
        <v>1557.5583052758</v>
      </c>
      <c r="P320">
        <v>1525.9001408454101</v>
      </c>
      <c r="Q320" s="14">
        <v>1520.2655459215366</v>
      </c>
      <c r="R320">
        <v>3.181919453113105</v>
      </c>
      <c r="S320" s="14">
        <v>2.6578115687000217E-2</v>
      </c>
      <c r="T320">
        <v>3</v>
      </c>
      <c r="U320" s="14">
        <v>327</v>
      </c>
      <c r="V320">
        <v>1371.38368853213</v>
      </c>
      <c r="W320">
        <v>1572.3514506081301</v>
      </c>
      <c r="X320">
        <v>1317.00443803148</v>
      </c>
      <c r="Y320" s="14">
        <v>1420.2465257239135</v>
      </c>
      <c r="Z320">
        <v>3.1523637355583238</v>
      </c>
      <c r="AA320" s="14">
        <v>9.4704373210287546E-2</v>
      </c>
      <c r="AB320">
        <v>3</v>
      </c>
      <c r="AC320" s="14">
        <v>343</v>
      </c>
      <c r="AD320">
        <v>0.93420950671022751</v>
      </c>
      <c r="AE320" s="14">
        <v>-9.8181968509783557E-2</v>
      </c>
    </row>
    <row r="321" spans="1:31" x14ac:dyDescent="0.3">
      <c r="A321" s="14" t="s">
        <v>661</v>
      </c>
      <c r="B321">
        <v>17</v>
      </c>
      <c r="C321" s="14">
        <v>7</v>
      </c>
      <c r="D321">
        <v>94.575299999999999</v>
      </c>
      <c r="E321" s="14">
        <v>3.6682914806247498E-3</v>
      </c>
      <c r="F321" s="1">
        <v>2.4355361628064194</v>
      </c>
      <c r="G321" s="14">
        <v>4.8762777926751703E-3</v>
      </c>
      <c r="H321">
        <v>1.20503246321783</v>
      </c>
      <c r="I321" s="14">
        <v>0.99236524168750395</v>
      </c>
      <c r="J321" t="s">
        <v>1</v>
      </c>
      <c r="K321" s="14" t="s">
        <v>0</v>
      </c>
      <c r="L321">
        <v>111411.5797</v>
      </c>
      <c r="M321" s="14" t="s">
        <v>662</v>
      </c>
      <c r="N321">
        <v>1139.77185934311</v>
      </c>
      <c r="O321" s="14">
        <v>1153.2878603546901</v>
      </c>
      <c r="P321">
        <v>1236.4500896812001</v>
      </c>
      <c r="Q321" s="14">
        <v>1176.5032697930001</v>
      </c>
      <c r="R321">
        <v>3.0705931385252856</v>
      </c>
      <c r="S321" s="14">
        <v>4.449921870630439E-2</v>
      </c>
      <c r="T321">
        <v>3</v>
      </c>
      <c r="U321" s="14">
        <v>398</v>
      </c>
      <c r="V321">
        <v>1370.3363232209001</v>
      </c>
      <c r="W321">
        <v>1433.0995079604199</v>
      </c>
      <c r="X321">
        <v>1449.7380683661499</v>
      </c>
      <c r="Y321" s="14">
        <v>1417.7246331824899</v>
      </c>
      <c r="Z321">
        <v>3.1515918853585467</v>
      </c>
      <c r="AA321" s="14">
        <v>2.9536207409109529E-2</v>
      </c>
      <c r="AB321">
        <v>3</v>
      </c>
      <c r="AC321" s="14">
        <v>344</v>
      </c>
      <c r="AD321">
        <v>1.20503246321783</v>
      </c>
      <c r="AE321" s="14">
        <v>0.26907201275607912</v>
      </c>
    </row>
    <row r="322" spans="1:31" x14ac:dyDescent="0.3">
      <c r="A322" s="14" t="s">
        <v>2883</v>
      </c>
      <c r="B322">
        <v>10</v>
      </c>
      <c r="C322" s="14">
        <v>6</v>
      </c>
      <c r="D322">
        <v>61.241999999999997</v>
      </c>
      <c r="E322" s="14">
        <v>0.62480346952979104</v>
      </c>
      <c r="F322" s="1">
        <v>0.2042565674894958</v>
      </c>
      <c r="G322" s="14">
        <v>0.18752585017353099</v>
      </c>
      <c r="H322">
        <v>1.0171512005423899</v>
      </c>
      <c r="I322" s="14">
        <v>6.9998578303826206E-2</v>
      </c>
      <c r="J322" t="s">
        <v>1</v>
      </c>
      <c r="K322" s="14" t="s">
        <v>0</v>
      </c>
      <c r="L322">
        <v>24318.539199999999</v>
      </c>
      <c r="M322" s="14" t="s">
        <v>2884</v>
      </c>
      <c r="N322">
        <v>1346.2574786263899</v>
      </c>
      <c r="O322" s="14">
        <v>1459.3219296878899</v>
      </c>
      <c r="P322">
        <v>1364.6554684178</v>
      </c>
      <c r="Q322" s="14">
        <v>1390.0782922440267</v>
      </c>
      <c r="R322">
        <v>3.1430392613562592</v>
      </c>
      <c r="S322" s="14">
        <v>4.3643740722902627E-2</v>
      </c>
      <c r="T322">
        <v>3</v>
      </c>
      <c r="U322" s="14">
        <v>357</v>
      </c>
      <c r="V322">
        <v>1468.18994573245</v>
      </c>
      <c r="W322">
        <v>1407.2072240949899</v>
      </c>
      <c r="X322">
        <v>1366.3622415843499</v>
      </c>
      <c r="Y322" s="14">
        <v>1413.9198038039301</v>
      </c>
      <c r="Z322">
        <v>3.1504247773865304</v>
      </c>
      <c r="AA322" s="14">
        <v>3.62429694026946E-2</v>
      </c>
      <c r="AB322">
        <v>3</v>
      </c>
      <c r="AC322" s="14">
        <v>345</v>
      </c>
      <c r="AD322">
        <v>1.0171512005423922</v>
      </c>
      <c r="AE322" s="14">
        <v>2.4534153196197703E-2</v>
      </c>
    </row>
    <row r="323" spans="1:31" x14ac:dyDescent="0.3">
      <c r="A323" s="14" t="s">
        <v>293</v>
      </c>
      <c r="B323">
        <v>1</v>
      </c>
      <c r="C323" s="14">
        <v>1</v>
      </c>
      <c r="D323">
        <v>7.1058000000000003</v>
      </c>
      <c r="E323" s="14">
        <v>3.8301625779812998E-4</v>
      </c>
      <c r="F323" s="1">
        <v>3.4167827912476638</v>
      </c>
      <c r="G323" s="14">
        <v>1.1783078871765999E-3</v>
      </c>
      <c r="H323">
        <v>1.36070175431944</v>
      </c>
      <c r="I323" s="14">
        <v>0.99999998910356702</v>
      </c>
      <c r="J323" t="s">
        <v>1</v>
      </c>
      <c r="K323" s="14" t="s">
        <v>0</v>
      </c>
      <c r="L323">
        <v>30156.843499999999</v>
      </c>
      <c r="M323" s="14" t="s">
        <v>294</v>
      </c>
      <c r="N323">
        <v>1067.0111125589401</v>
      </c>
      <c r="O323" s="14">
        <v>1027.99880169976</v>
      </c>
      <c r="P323">
        <v>1019.92935663624</v>
      </c>
      <c r="Q323" s="14">
        <v>1038.3130902983132</v>
      </c>
      <c r="R323">
        <v>3.0163283293181213</v>
      </c>
      <c r="S323" s="14">
        <v>2.4249515196751264E-2</v>
      </c>
      <c r="T323">
        <v>3</v>
      </c>
      <c r="U323" s="14">
        <v>438</v>
      </c>
      <c r="V323">
        <v>1375.7262498033499</v>
      </c>
      <c r="W323">
        <v>1380.98803764267</v>
      </c>
      <c r="X323">
        <v>1481.7890430592499</v>
      </c>
      <c r="Y323" s="14">
        <v>1412.8344435017564</v>
      </c>
      <c r="Z323">
        <v>3.150091274031066</v>
      </c>
      <c r="AA323" s="14">
        <v>4.2308114035328588E-2</v>
      </c>
      <c r="AB323">
        <v>3</v>
      </c>
      <c r="AC323" s="14">
        <v>346</v>
      </c>
      <c r="AD323">
        <v>1.3607017543194424</v>
      </c>
      <c r="AE323" s="14">
        <v>0.44435088409679507</v>
      </c>
    </row>
    <row r="324" spans="1:31" x14ac:dyDescent="0.3">
      <c r="A324" s="14" t="s">
        <v>2621</v>
      </c>
      <c r="B324">
        <v>13</v>
      </c>
      <c r="C324" s="14">
        <v>2</v>
      </c>
      <c r="D324">
        <v>100.64570000000001</v>
      </c>
      <c r="E324" s="14">
        <v>0.40428676909135403</v>
      </c>
      <c r="F324" s="1">
        <v>0.39331047139113318</v>
      </c>
      <c r="G324" s="14">
        <v>0.13341034108745201</v>
      </c>
      <c r="H324">
        <v>1.0276201803250999</v>
      </c>
      <c r="I324" s="14">
        <v>0.112607484217371</v>
      </c>
      <c r="J324" t="s">
        <v>1</v>
      </c>
      <c r="K324" s="14" t="s">
        <v>0</v>
      </c>
      <c r="L324">
        <v>26648.889299999999</v>
      </c>
      <c r="M324" s="14" t="s">
        <v>2622</v>
      </c>
      <c r="N324">
        <v>1400.52059421287</v>
      </c>
      <c r="O324" s="14">
        <v>1365.6008458224301</v>
      </c>
      <c r="P324">
        <v>1346.24776931924</v>
      </c>
      <c r="Q324" s="14">
        <v>1370.7897364515131</v>
      </c>
      <c r="R324">
        <v>3.136970844066</v>
      </c>
      <c r="S324" s="14">
        <v>2.0065782573742405E-2</v>
      </c>
      <c r="T324">
        <v>3</v>
      </c>
      <c r="U324" s="14">
        <v>361</v>
      </c>
      <c r="V324">
        <v>1361.4455204060901</v>
      </c>
      <c r="W324">
        <v>1382.1443153295199</v>
      </c>
      <c r="X324">
        <v>1482.3637527446699</v>
      </c>
      <c r="Y324" s="14">
        <v>1408.6511961600934</v>
      </c>
      <c r="Z324">
        <v>3.1488034683852755</v>
      </c>
      <c r="AA324" s="14">
        <v>4.5909477036508564E-2</v>
      </c>
      <c r="AB324">
        <v>3</v>
      </c>
      <c r="AC324" s="14">
        <v>347</v>
      </c>
      <c r="AD324">
        <v>1.0276201803250951</v>
      </c>
      <c r="AE324" s="14">
        <v>3.9307127162448184E-2</v>
      </c>
    </row>
    <row r="325" spans="1:31" x14ac:dyDescent="0.3">
      <c r="A325" s="14" t="s">
        <v>2255</v>
      </c>
      <c r="B325">
        <v>4</v>
      </c>
      <c r="C325" s="14">
        <v>1</v>
      </c>
      <c r="D325">
        <v>24.893000000000001</v>
      </c>
      <c r="E325" s="14">
        <v>0.229549013644195</v>
      </c>
      <c r="F325" s="1">
        <v>0.63912456902648862</v>
      </c>
      <c r="G325" s="14">
        <v>8.8059261059608401E-2</v>
      </c>
      <c r="H325">
        <v>1.0593625065079999</v>
      </c>
      <c r="I325" s="14">
        <v>0.19572404479373801</v>
      </c>
      <c r="J325" t="s">
        <v>0</v>
      </c>
      <c r="K325" s="14" t="s">
        <v>1</v>
      </c>
      <c r="L325">
        <v>68629.794200000004</v>
      </c>
      <c r="M325" s="14" t="s">
        <v>2256</v>
      </c>
      <c r="N325">
        <v>1584.3596084348301</v>
      </c>
      <c r="O325" s="14">
        <v>1414.0247782138399</v>
      </c>
      <c r="P325">
        <v>1429.8123694308199</v>
      </c>
      <c r="Q325" s="14">
        <v>1476.06558535983</v>
      </c>
      <c r="R325">
        <v>3.1691056547275811</v>
      </c>
      <c r="S325" s="14">
        <v>6.3762067936171674E-2</v>
      </c>
      <c r="T325">
        <v>3</v>
      </c>
      <c r="U325" s="14">
        <v>334</v>
      </c>
      <c r="V325">
        <v>1377.13638302188</v>
      </c>
      <c r="W325">
        <v>1362.7320538398301</v>
      </c>
      <c r="X325">
        <v>1440.1895969800401</v>
      </c>
      <c r="Y325" s="14">
        <v>1393.3526779472502</v>
      </c>
      <c r="Z325">
        <v>3.1440610566252953</v>
      </c>
      <c r="AA325" s="14">
        <v>2.9566388473219591E-2</v>
      </c>
      <c r="AB325">
        <v>3</v>
      </c>
      <c r="AC325" s="14">
        <v>348</v>
      </c>
      <c r="AD325">
        <v>0.9439639347784019</v>
      </c>
      <c r="AE325" s="14">
        <v>-8.3196354061145825E-2</v>
      </c>
    </row>
    <row r="326" spans="1:31" x14ac:dyDescent="0.3">
      <c r="A326" s="14" t="s">
        <v>87</v>
      </c>
      <c r="B326">
        <v>12</v>
      </c>
      <c r="C326" s="14">
        <v>8</v>
      </c>
      <c r="D326">
        <v>85.325100000000006</v>
      </c>
      <c r="E326" s="18">
        <v>9.1057833718766207E-6</v>
      </c>
      <c r="F326" s="1">
        <v>5.0406826858439606</v>
      </c>
      <c r="G326" s="14">
        <v>1.04222490187397E-4</v>
      </c>
      <c r="H326">
        <v>1.9825541299024401</v>
      </c>
      <c r="I326" s="14">
        <v>1</v>
      </c>
      <c r="J326" t="s">
        <v>0</v>
      </c>
      <c r="K326" s="14" t="s">
        <v>1</v>
      </c>
      <c r="L326">
        <v>53653.339800000002</v>
      </c>
      <c r="M326" s="14" t="s">
        <v>88</v>
      </c>
      <c r="N326">
        <v>2790.4345950421798</v>
      </c>
      <c r="O326" s="14">
        <v>2729.38438096854</v>
      </c>
      <c r="P326">
        <v>2756.4111565552498</v>
      </c>
      <c r="Q326" s="14">
        <v>2758.7433775219902</v>
      </c>
      <c r="R326">
        <v>3.4407113036290289</v>
      </c>
      <c r="S326" s="14">
        <v>1.108905430785753E-2</v>
      </c>
      <c r="T326">
        <v>3</v>
      </c>
      <c r="U326" s="14">
        <v>192</v>
      </c>
      <c r="V326">
        <v>1333.6466702150001</v>
      </c>
      <c r="W326">
        <v>1445.0018058421999</v>
      </c>
      <c r="X326">
        <v>1395.88073741414</v>
      </c>
      <c r="Y326" s="14">
        <v>1391.5097378237799</v>
      </c>
      <c r="Z326">
        <v>3.1434862498855383</v>
      </c>
      <c r="AA326" s="14">
        <v>4.0104713880171318E-2</v>
      </c>
      <c r="AB326">
        <v>3</v>
      </c>
      <c r="AC326" s="14">
        <v>349</v>
      </c>
      <c r="AD326">
        <v>0.50439984710491181</v>
      </c>
      <c r="AE326" s="14">
        <v>-0.98736025653490711</v>
      </c>
    </row>
    <row r="327" spans="1:31" x14ac:dyDescent="0.3">
      <c r="A327" s="14" t="s">
        <v>1391</v>
      </c>
      <c r="B327">
        <v>2</v>
      </c>
      <c r="C327" s="14">
        <v>1</v>
      </c>
      <c r="D327">
        <v>13.5669</v>
      </c>
      <c r="E327" s="14">
        <v>3.9769670600030602E-2</v>
      </c>
      <c r="F327" s="1">
        <v>1.4004480061269564</v>
      </c>
      <c r="G327" s="14">
        <v>2.4827386058154599E-2</v>
      </c>
      <c r="H327">
        <v>1.13958427263285</v>
      </c>
      <c r="I327" s="14">
        <v>0.62045595775713502</v>
      </c>
      <c r="J327" t="s">
        <v>0</v>
      </c>
      <c r="K327" s="14" t="s">
        <v>1</v>
      </c>
      <c r="L327">
        <v>10860.6639</v>
      </c>
      <c r="M327" s="14" t="s">
        <v>1392</v>
      </c>
      <c r="N327">
        <v>1577.0593586555999</v>
      </c>
      <c r="O327" s="14">
        <v>1590.82037571928</v>
      </c>
      <c r="P327">
        <v>1570.16971670147</v>
      </c>
      <c r="Q327" s="14">
        <v>1579.34981702545</v>
      </c>
      <c r="R327">
        <v>3.1984783344272163</v>
      </c>
      <c r="S327" s="14">
        <v>6.6572566727401312E-3</v>
      </c>
      <c r="T327">
        <v>3</v>
      </c>
      <c r="U327" s="14">
        <v>319</v>
      </c>
      <c r="V327">
        <v>1497.6474574014001</v>
      </c>
      <c r="W327">
        <v>1373.31651248189</v>
      </c>
      <c r="X327">
        <v>1286.73596057446</v>
      </c>
      <c r="Y327" s="14">
        <v>1385.8999768192498</v>
      </c>
      <c r="Z327">
        <v>3.1417318875030729</v>
      </c>
      <c r="AA327" s="14">
        <v>7.6497094832365928E-2</v>
      </c>
      <c r="AB327">
        <v>3</v>
      </c>
      <c r="AC327" s="14">
        <v>350</v>
      </c>
      <c r="AD327">
        <v>0.87751298786323095</v>
      </c>
      <c r="AE327" s="14">
        <v>-0.18850761632234692</v>
      </c>
    </row>
    <row r="328" spans="1:31" x14ac:dyDescent="0.3">
      <c r="A328" s="14" t="s">
        <v>2231</v>
      </c>
      <c r="B328">
        <v>7</v>
      </c>
      <c r="C328" s="14">
        <v>2</v>
      </c>
      <c r="D328">
        <v>27.7392</v>
      </c>
      <c r="E328" s="14">
        <v>0.22149253207624101</v>
      </c>
      <c r="F328" s="1">
        <v>0.65464091202671282</v>
      </c>
      <c r="G328" s="14">
        <v>8.6019547461861801E-2</v>
      </c>
      <c r="H328">
        <v>1.09228921351352</v>
      </c>
      <c r="I328" s="14">
        <v>0.20200195024409201</v>
      </c>
      <c r="J328" t="s">
        <v>1</v>
      </c>
      <c r="K328" s="14" t="s">
        <v>0</v>
      </c>
      <c r="L328">
        <v>436327.14600000001</v>
      </c>
      <c r="M328" s="14" t="s">
        <v>2232</v>
      </c>
      <c r="N328">
        <v>1259.0690580918799</v>
      </c>
      <c r="O328" s="14">
        <v>1204.59013284051</v>
      </c>
      <c r="P328">
        <v>1330.3494753508201</v>
      </c>
      <c r="Q328" s="14">
        <v>1264.6695554277367</v>
      </c>
      <c r="R328">
        <v>3.1019770638505562</v>
      </c>
      <c r="S328" s="14">
        <v>4.9867928484273225E-2</v>
      </c>
      <c r="T328">
        <v>3</v>
      </c>
      <c r="U328" s="14">
        <v>381</v>
      </c>
      <c r="V328">
        <v>1513.1580389850301</v>
      </c>
      <c r="W328">
        <v>1368.1849467837701</v>
      </c>
      <c r="X328">
        <v>1262.8117563891699</v>
      </c>
      <c r="Y328" s="14">
        <v>1381.3849140526565</v>
      </c>
      <c r="Z328">
        <v>3.1403147088154437</v>
      </c>
      <c r="AA328" s="14">
        <v>9.0991330878939139E-2</v>
      </c>
      <c r="AB328">
        <v>3</v>
      </c>
      <c r="AC328" s="14">
        <v>351</v>
      </c>
      <c r="AD328">
        <v>1.0922892135135209</v>
      </c>
      <c r="AE328" s="14">
        <v>0.1273548999006783</v>
      </c>
    </row>
    <row r="329" spans="1:31" x14ac:dyDescent="0.3">
      <c r="A329" s="14" t="s">
        <v>2887</v>
      </c>
      <c r="B329">
        <v>8</v>
      </c>
      <c r="C329" s="14">
        <v>5</v>
      </c>
      <c r="D329">
        <v>72.0428</v>
      </c>
      <c r="E329" s="14">
        <v>0.62886889998517803</v>
      </c>
      <c r="F329" s="1">
        <v>0.20143988229291021</v>
      </c>
      <c r="G329" s="14">
        <v>0.18848333659608399</v>
      </c>
      <c r="H329">
        <v>1.05843158469427</v>
      </c>
      <c r="I329" s="14">
        <v>6.9514489658530201E-2</v>
      </c>
      <c r="J329" t="s">
        <v>1</v>
      </c>
      <c r="K329" s="14" t="s">
        <v>0</v>
      </c>
      <c r="L329">
        <v>62692.391100000001</v>
      </c>
      <c r="M329" s="14" t="s">
        <v>2888</v>
      </c>
      <c r="N329">
        <v>1482.61435725974</v>
      </c>
      <c r="O329" s="14">
        <v>1230.80788207927</v>
      </c>
      <c r="P329">
        <v>1199.86345570144</v>
      </c>
      <c r="Q329" s="14">
        <v>1304.4285650134834</v>
      </c>
      <c r="R329">
        <v>3.1154203006306216</v>
      </c>
      <c r="S329" s="14">
        <v>0.1188927832151821</v>
      </c>
      <c r="T329">
        <v>3</v>
      </c>
      <c r="U329" s="14">
        <v>372</v>
      </c>
      <c r="V329">
        <v>1499.8956658442601</v>
      </c>
      <c r="W329">
        <v>1475.5510167918101</v>
      </c>
      <c r="X329">
        <v>1166.4984969269899</v>
      </c>
      <c r="Y329" s="14">
        <v>1380.6483931876867</v>
      </c>
      <c r="Z329">
        <v>3.1400830918003946</v>
      </c>
      <c r="AA329" s="14">
        <v>0.13461666103043329</v>
      </c>
      <c r="AB329">
        <v>3</v>
      </c>
      <c r="AC329" s="14">
        <v>352</v>
      </c>
      <c r="AD329">
        <v>1.0584315846942645</v>
      </c>
      <c r="AE329" s="14">
        <v>8.1928018885210091E-2</v>
      </c>
    </row>
    <row r="330" spans="1:31" x14ac:dyDescent="0.3">
      <c r="A330" s="14" t="s">
        <v>817</v>
      </c>
      <c r="B330">
        <v>7</v>
      </c>
      <c r="C330" s="14">
        <v>5</v>
      </c>
      <c r="D330">
        <v>34.496600000000001</v>
      </c>
      <c r="E330" s="14">
        <v>7.5253123635089497E-3</v>
      </c>
      <c r="F330" s="1">
        <v>2.1234754685005273</v>
      </c>
      <c r="G330" s="14">
        <v>8.0624695987253497E-3</v>
      </c>
      <c r="H330">
        <v>1.4699379305395399</v>
      </c>
      <c r="I330" s="14">
        <v>0.95441302896326496</v>
      </c>
      <c r="J330" t="s">
        <v>1</v>
      </c>
      <c r="K330" s="14" t="s">
        <v>0</v>
      </c>
      <c r="L330">
        <v>133984.37460000001</v>
      </c>
      <c r="M330" s="14" t="s">
        <v>818</v>
      </c>
      <c r="N330">
        <v>934.82044273152701</v>
      </c>
      <c r="O330" s="14">
        <v>955.57075745072598</v>
      </c>
      <c r="P330">
        <v>915.80617183487595</v>
      </c>
      <c r="Q330" s="14">
        <v>935.39912400570972</v>
      </c>
      <c r="R330">
        <v>2.9709969588591387</v>
      </c>
      <c r="S330" s="14">
        <v>2.1262162126311646E-2</v>
      </c>
      <c r="T330">
        <v>3</v>
      </c>
      <c r="U330" s="14">
        <v>460</v>
      </c>
      <c r="V330">
        <v>1493.8034619929199</v>
      </c>
      <c r="W330">
        <v>1453.3609006624899</v>
      </c>
      <c r="X330">
        <v>1177.77159505293</v>
      </c>
      <c r="Y330" s="14">
        <v>1374.9786525694465</v>
      </c>
      <c r="Z330">
        <v>3.1382959555166368</v>
      </c>
      <c r="AA330" s="14">
        <v>0.12507777150783217</v>
      </c>
      <c r="AB330">
        <v>3</v>
      </c>
      <c r="AC330" s="14">
        <v>353</v>
      </c>
      <c r="AD330">
        <v>1.4699379305395346</v>
      </c>
      <c r="AE330" s="14">
        <v>0.55575523724301013</v>
      </c>
    </row>
    <row r="331" spans="1:31" x14ac:dyDescent="0.3">
      <c r="A331" s="14" t="s">
        <v>2241</v>
      </c>
      <c r="B331">
        <v>4</v>
      </c>
      <c r="C331" s="14">
        <v>3</v>
      </c>
      <c r="D331">
        <v>26.4572</v>
      </c>
      <c r="E331" s="14">
        <v>0.22543601861441001</v>
      </c>
      <c r="F331" s="1">
        <v>0.64697669416490233</v>
      </c>
      <c r="G331" s="14">
        <v>8.71580944486023E-2</v>
      </c>
      <c r="H331">
        <v>1.0769155207330301</v>
      </c>
      <c r="I331" s="14">
        <v>0.19888574180833199</v>
      </c>
      <c r="J331" t="s">
        <v>1</v>
      </c>
      <c r="K331" s="14" t="s">
        <v>0</v>
      </c>
      <c r="L331">
        <v>41502.903599999998</v>
      </c>
      <c r="M331" s="14" t="s">
        <v>2242</v>
      </c>
      <c r="N331">
        <v>1316.3141356543199</v>
      </c>
      <c r="O331" s="14">
        <v>1275.89807273835</v>
      </c>
      <c r="P331">
        <v>1232.38451750166</v>
      </c>
      <c r="Q331" s="14">
        <v>1274.8655752981099</v>
      </c>
      <c r="R331">
        <v>3.1054643941942808</v>
      </c>
      <c r="S331" s="14">
        <v>3.2924517770868758E-2</v>
      </c>
      <c r="T331">
        <v>3</v>
      </c>
      <c r="U331" s="14">
        <v>378</v>
      </c>
      <c r="V331">
        <v>1499.8270824541801</v>
      </c>
      <c r="W331">
        <v>1335.46497665895</v>
      </c>
      <c r="X331">
        <v>1283.4755155471901</v>
      </c>
      <c r="Y331" s="14">
        <v>1372.9225248867733</v>
      </c>
      <c r="Z331">
        <v>3.1376460303441802</v>
      </c>
      <c r="AA331" s="14">
        <v>8.2258787142131987E-2</v>
      </c>
      <c r="AB331">
        <v>3</v>
      </c>
      <c r="AC331" s="14">
        <v>354</v>
      </c>
      <c r="AD331">
        <v>1.0769155207330263</v>
      </c>
      <c r="AE331" s="14">
        <v>0.10690508126579343</v>
      </c>
    </row>
    <row r="332" spans="1:31" x14ac:dyDescent="0.3">
      <c r="A332" s="14" t="s">
        <v>401</v>
      </c>
      <c r="B332">
        <v>9</v>
      </c>
      <c r="C332" s="14">
        <v>2</v>
      </c>
      <c r="D332">
        <v>81.311800000000005</v>
      </c>
      <c r="E332" s="14">
        <v>1.0065399152751099E-3</v>
      </c>
      <c r="F332" s="1">
        <v>2.997168998082826</v>
      </c>
      <c r="G332" s="14">
        <v>2.21396900748146E-3</v>
      </c>
      <c r="H332">
        <v>1.18146775814272</v>
      </c>
      <c r="I332" s="14">
        <v>0.99997459217812901</v>
      </c>
      <c r="J332" t="s">
        <v>0</v>
      </c>
      <c r="K332" s="14" t="s">
        <v>1</v>
      </c>
      <c r="L332">
        <v>18307.103500000001</v>
      </c>
      <c r="M332" s="14" t="s">
        <v>402</v>
      </c>
      <c r="N332">
        <v>1571.47160750789</v>
      </c>
      <c r="O332" s="14">
        <v>1635.9014842935001</v>
      </c>
      <c r="P332">
        <v>1635.07223805989</v>
      </c>
      <c r="Q332" s="14">
        <v>1614.1484432870932</v>
      </c>
      <c r="R332">
        <v>3.2079434716103403</v>
      </c>
      <c r="S332" s="14">
        <v>2.2898482305706028E-2</v>
      </c>
      <c r="T332">
        <v>3</v>
      </c>
      <c r="U332" s="14">
        <v>314</v>
      </c>
      <c r="V332">
        <v>1363.12152847365</v>
      </c>
      <c r="W332">
        <v>1401.12275914305</v>
      </c>
      <c r="X332">
        <v>1334.42475898821</v>
      </c>
      <c r="Y332" s="14">
        <v>1366.2230155349698</v>
      </c>
      <c r="Z332">
        <v>3.1355215972304085</v>
      </c>
      <c r="AA332" s="14">
        <v>2.4488674439792146E-2</v>
      </c>
      <c r="AB332">
        <v>3</v>
      </c>
      <c r="AC332" s="14">
        <v>355</v>
      </c>
      <c r="AD332">
        <v>0.84640481562696823</v>
      </c>
      <c r="AE332" s="14">
        <v>-0.24058025918709908</v>
      </c>
    </row>
    <row r="333" spans="1:31" x14ac:dyDescent="0.3">
      <c r="A333" s="14" t="s">
        <v>1341</v>
      </c>
      <c r="B333">
        <v>11</v>
      </c>
      <c r="C333" s="14">
        <v>8</v>
      </c>
      <c r="D333">
        <v>66.9148</v>
      </c>
      <c r="E333" s="14">
        <v>3.4897898378665401E-2</v>
      </c>
      <c r="F333" s="1">
        <v>1.4572007263368403</v>
      </c>
      <c r="G333" s="14">
        <v>2.26360584104832E-2</v>
      </c>
      <c r="H333">
        <v>1.2268539432538701</v>
      </c>
      <c r="I333" s="14">
        <v>0.65630596503102201</v>
      </c>
      <c r="J333" t="s">
        <v>1</v>
      </c>
      <c r="K333" s="14" t="s">
        <v>0</v>
      </c>
      <c r="L333">
        <v>58480.496800000001</v>
      </c>
      <c r="M333" s="14" t="s">
        <v>1342</v>
      </c>
      <c r="N333">
        <v>1241.96971181596</v>
      </c>
      <c r="O333" s="14">
        <v>1052.00279846427</v>
      </c>
      <c r="P333">
        <v>1025.56916698584</v>
      </c>
      <c r="Q333" s="14">
        <v>1106.5138924220234</v>
      </c>
      <c r="R333">
        <v>3.043956870919716</v>
      </c>
      <c r="S333" s="14">
        <v>0.10668676292979007</v>
      </c>
      <c r="T333">
        <v>3</v>
      </c>
      <c r="U333" s="14">
        <v>417</v>
      </c>
      <c r="V333">
        <v>1289.4335255594499</v>
      </c>
      <c r="W333">
        <v>1365.2614177604901</v>
      </c>
      <c r="X333">
        <v>1417.89785322952</v>
      </c>
      <c r="Y333" s="14">
        <v>1357.5309321831533</v>
      </c>
      <c r="Z333">
        <v>3.1327497340424006</v>
      </c>
      <c r="AA333" s="14">
        <v>4.7571744313555479E-2</v>
      </c>
      <c r="AB333">
        <v>3</v>
      </c>
      <c r="AC333" s="14">
        <v>356</v>
      </c>
      <c r="AD333">
        <v>1.2268539432538748</v>
      </c>
      <c r="AE333" s="14">
        <v>0.29496350663273496</v>
      </c>
    </row>
    <row r="334" spans="1:31" x14ac:dyDescent="0.3">
      <c r="A334" s="14" t="s">
        <v>865</v>
      </c>
      <c r="B334">
        <v>5</v>
      </c>
      <c r="C334" s="14">
        <v>1</v>
      </c>
      <c r="D334">
        <v>20.179600000000001</v>
      </c>
      <c r="E334" s="14">
        <v>8.5425802164976802E-3</v>
      </c>
      <c r="F334" s="1">
        <v>2.0684109343999948</v>
      </c>
      <c r="G334" s="14">
        <v>8.6367247331612298E-3</v>
      </c>
      <c r="H334">
        <v>3.75723721434594</v>
      </c>
      <c r="I334" s="14">
        <v>0.94171880893816495</v>
      </c>
      <c r="J334" t="s">
        <v>1</v>
      </c>
      <c r="K334" s="14" t="s">
        <v>0</v>
      </c>
      <c r="L334">
        <v>33488.905599999998</v>
      </c>
      <c r="M334" s="14" t="s">
        <v>866</v>
      </c>
      <c r="N334">
        <v>209.75275589583501</v>
      </c>
      <c r="O334" s="14">
        <v>561.54453102408797</v>
      </c>
      <c r="P334">
        <v>309.37141258204798</v>
      </c>
      <c r="Q334" s="14">
        <v>360.22289983399031</v>
      </c>
      <c r="R334">
        <v>2.5565713180210352</v>
      </c>
      <c r="S334" s="14">
        <v>0.50336898571225031</v>
      </c>
      <c r="T334">
        <v>3</v>
      </c>
      <c r="U334" s="14">
        <v>813</v>
      </c>
      <c r="V334">
        <v>1493.95347781338</v>
      </c>
      <c r="W334">
        <v>1242.7048036833301</v>
      </c>
      <c r="X334">
        <v>1323.67037265094</v>
      </c>
      <c r="Y334" s="14">
        <v>1353.4428847158833</v>
      </c>
      <c r="Z334">
        <v>3.1314399332678851</v>
      </c>
      <c r="AA334" s="14">
        <v>9.4753192787871629E-2</v>
      </c>
      <c r="AB334">
        <v>3</v>
      </c>
      <c r="AC334" s="14">
        <v>357</v>
      </c>
      <c r="AD334">
        <v>3.7572372143459538</v>
      </c>
      <c r="AE334" s="14">
        <v>1.9096722038575049</v>
      </c>
    </row>
    <row r="335" spans="1:31" x14ac:dyDescent="0.3">
      <c r="A335" s="14" t="s">
        <v>2973</v>
      </c>
      <c r="B335">
        <v>8</v>
      </c>
      <c r="C335" s="14">
        <v>1</v>
      </c>
      <c r="D335">
        <v>34.190100000000001</v>
      </c>
      <c r="E335" s="14">
        <v>0.69760488780018703</v>
      </c>
      <c r="F335" s="1">
        <v>0.1563904851609059</v>
      </c>
      <c r="G335" s="14">
        <v>0.20300999059107899</v>
      </c>
      <c r="H335">
        <v>1.0502011866257199</v>
      </c>
      <c r="I335" s="14">
        <v>6.2442280968724298E-2</v>
      </c>
      <c r="J335" t="s">
        <v>0</v>
      </c>
      <c r="K335" s="14" t="s">
        <v>1</v>
      </c>
      <c r="L335">
        <v>269277.55979999999</v>
      </c>
      <c r="M335" s="14" t="s">
        <v>2974</v>
      </c>
      <c r="N335">
        <v>1644.58711041233</v>
      </c>
      <c r="O335" s="14">
        <v>1393.8845368111799</v>
      </c>
      <c r="P335">
        <v>1218.2003134721799</v>
      </c>
      <c r="Q335" s="14">
        <v>1418.8906535652302</v>
      </c>
      <c r="R335">
        <v>3.1519489279570965</v>
      </c>
      <c r="S335" s="14">
        <v>0.15102676671101564</v>
      </c>
      <c r="T335">
        <v>3</v>
      </c>
      <c r="U335" s="14">
        <v>348</v>
      </c>
      <c r="V335">
        <v>1542.6904458388101</v>
      </c>
      <c r="W335">
        <v>1248.8442569479801</v>
      </c>
      <c r="X335">
        <v>1261.66197505386</v>
      </c>
      <c r="Y335" s="14">
        <v>1351.0655592802168</v>
      </c>
      <c r="Z335">
        <v>3.1306764232950388</v>
      </c>
      <c r="AA335" s="14">
        <v>0.12292203258590689</v>
      </c>
      <c r="AB335">
        <v>3</v>
      </c>
      <c r="AC335" s="14">
        <v>358</v>
      </c>
      <c r="AD335">
        <v>0.95219850513879267</v>
      </c>
      <c r="AE335" s="14">
        <v>-7.0665730885511494E-2</v>
      </c>
    </row>
    <row r="336" spans="1:31" x14ac:dyDescent="0.3">
      <c r="A336" s="14" t="s">
        <v>1003</v>
      </c>
      <c r="B336">
        <v>15</v>
      </c>
      <c r="C336" s="14">
        <v>10</v>
      </c>
      <c r="D336">
        <v>104.4969</v>
      </c>
      <c r="E336" s="14">
        <v>1.38719627293646E-2</v>
      </c>
      <c r="F336" s="1">
        <v>1.8578620867113651</v>
      </c>
      <c r="G336" s="14">
        <v>1.20698625930344E-2</v>
      </c>
      <c r="H336">
        <v>1.1356108725160301</v>
      </c>
      <c r="I336" s="14">
        <v>0.871948362316876</v>
      </c>
      <c r="J336" t="s">
        <v>0</v>
      </c>
      <c r="K336" s="14" t="s">
        <v>1</v>
      </c>
      <c r="L336">
        <v>95186.510999999999</v>
      </c>
      <c r="M336" s="14" t="s">
        <v>1004</v>
      </c>
      <c r="N336">
        <v>1509.7305485653901</v>
      </c>
      <c r="O336" s="14">
        <v>1490.9017121714401</v>
      </c>
      <c r="P336">
        <v>1596.4121318089001</v>
      </c>
      <c r="Q336" s="14">
        <v>1532.3481308485768</v>
      </c>
      <c r="R336">
        <v>3.1853574429276583</v>
      </c>
      <c r="S336" s="14">
        <v>3.6724119882869471E-2</v>
      </c>
      <c r="T336">
        <v>3</v>
      </c>
      <c r="U336" s="14">
        <v>323</v>
      </c>
      <c r="V336">
        <v>1290.74866038288</v>
      </c>
      <c r="W336">
        <v>1379.681946338</v>
      </c>
      <c r="X336">
        <v>1377.65003762928</v>
      </c>
      <c r="Y336" s="14">
        <v>1349.3602147833865</v>
      </c>
      <c r="Z336">
        <v>3.1301279010506691</v>
      </c>
      <c r="AA336" s="14">
        <v>3.7624691143100471E-2</v>
      </c>
      <c r="AB336">
        <v>3</v>
      </c>
      <c r="AC336" s="14">
        <v>359</v>
      </c>
      <c r="AD336">
        <v>0.88058332673799389</v>
      </c>
      <c r="AE336" s="14">
        <v>-0.18346856682892856</v>
      </c>
    </row>
    <row r="337" spans="1:31" x14ac:dyDescent="0.3">
      <c r="A337" s="14" t="s">
        <v>1691</v>
      </c>
      <c r="B337">
        <v>6</v>
      </c>
      <c r="C337" s="14">
        <v>4</v>
      </c>
      <c r="D337">
        <v>39.228499999999997</v>
      </c>
      <c r="E337" s="14">
        <v>8.0161547110079404E-2</v>
      </c>
      <c r="F337" s="1">
        <v>1.0960339095545923</v>
      </c>
      <c r="G337" s="14">
        <v>4.1150369693024401E-2</v>
      </c>
      <c r="H337">
        <v>1.16721355094736</v>
      </c>
      <c r="I337" s="14">
        <v>0.428490225760705</v>
      </c>
      <c r="J337" t="s">
        <v>1</v>
      </c>
      <c r="K337" s="14" t="s">
        <v>0</v>
      </c>
      <c r="L337">
        <v>44981.645799999998</v>
      </c>
      <c r="M337" s="14" t="s">
        <v>1692</v>
      </c>
      <c r="N337">
        <v>1271.40995795653</v>
      </c>
      <c r="O337" s="14">
        <v>1079.39904232651</v>
      </c>
      <c r="P337">
        <v>1087.0333816206401</v>
      </c>
      <c r="Q337" s="14">
        <v>1145.94746063456</v>
      </c>
      <c r="R337">
        <v>3.0591647065671874</v>
      </c>
      <c r="S337" s="14">
        <v>9.4874105874362305E-2</v>
      </c>
      <c r="T337">
        <v>3</v>
      </c>
      <c r="U337" s="14">
        <v>407</v>
      </c>
      <c r="V337">
        <v>1437.87086570312</v>
      </c>
      <c r="W337">
        <v>1252.1192853868699</v>
      </c>
      <c r="X337">
        <v>1322.7060630891101</v>
      </c>
      <c r="Y337" s="14">
        <v>1337.5654047263668</v>
      </c>
      <c r="Z337">
        <v>3.1263150274912204</v>
      </c>
      <c r="AA337" s="14">
        <v>7.0099798494948531E-2</v>
      </c>
      <c r="AB337">
        <v>3</v>
      </c>
      <c r="AC337" s="14">
        <v>360</v>
      </c>
      <c r="AD337">
        <v>1.1672135509473529</v>
      </c>
      <c r="AE337" s="14">
        <v>0.22306853765824725</v>
      </c>
    </row>
    <row r="338" spans="1:31" x14ac:dyDescent="0.3">
      <c r="A338" s="14" t="s">
        <v>183</v>
      </c>
      <c r="B338">
        <v>10</v>
      </c>
      <c r="C338" s="14">
        <v>6</v>
      </c>
      <c r="D338">
        <v>74.504000000000005</v>
      </c>
      <c r="E338" s="14">
        <v>1.0802519048114201E-4</v>
      </c>
      <c r="F338" s="1">
        <v>3.9664749592232962</v>
      </c>
      <c r="G338" s="14">
        <v>5.4736336493973504E-4</v>
      </c>
      <c r="H338">
        <v>2.17850673949266</v>
      </c>
      <c r="I338" s="14">
        <v>1</v>
      </c>
      <c r="J338" t="s">
        <v>1</v>
      </c>
      <c r="K338" s="14" t="s">
        <v>0</v>
      </c>
      <c r="L338">
        <v>14914.152400000001</v>
      </c>
      <c r="M338" s="14" t="s">
        <v>184</v>
      </c>
      <c r="N338">
        <v>673.88336944724801</v>
      </c>
      <c r="O338" s="14">
        <v>597.15260103212995</v>
      </c>
      <c r="P338">
        <v>568.16119271790797</v>
      </c>
      <c r="Q338" s="14">
        <v>613.06572106576198</v>
      </c>
      <c r="R338">
        <v>2.7875070336803622</v>
      </c>
      <c r="S338" s="14">
        <v>8.9106223078719127E-2</v>
      </c>
      <c r="T338">
        <v>3</v>
      </c>
      <c r="U338" s="14">
        <v>612</v>
      </c>
      <c r="V338">
        <v>1316.31940596853</v>
      </c>
      <c r="W338">
        <v>1351.28034555812</v>
      </c>
      <c r="X338">
        <v>1339.10366375442</v>
      </c>
      <c r="Y338" s="14">
        <v>1335.5678050936901</v>
      </c>
      <c r="Z338">
        <v>3.1256659415004231</v>
      </c>
      <c r="AA338" s="14">
        <v>1.3287718389084607E-2</v>
      </c>
      <c r="AB338">
        <v>3</v>
      </c>
      <c r="AC338" s="14">
        <v>361</v>
      </c>
      <c r="AD338">
        <v>2.1785067394926609</v>
      </c>
      <c r="AE338" s="14">
        <v>1.1233395764238865</v>
      </c>
    </row>
    <row r="339" spans="1:31" x14ac:dyDescent="0.3">
      <c r="A339" s="14" t="s">
        <v>2383</v>
      </c>
      <c r="B339">
        <v>4</v>
      </c>
      <c r="C339" s="14">
        <v>1</v>
      </c>
      <c r="D339">
        <v>14.2057</v>
      </c>
      <c r="E339" s="14">
        <v>0.27927576421677702</v>
      </c>
      <c r="F339" s="1">
        <v>0.55396675110031801</v>
      </c>
      <c r="G339" s="14">
        <v>0.101504316276952</v>
      </c>
      <c r="H339">
        <v>1.0539576132114901</v>
      </c>
      <c r="I339" s="14">
        <v>0.163447602729799</v>
      </c>
      <c r="J339" t="s">
        <v>0</v>
      </c>
      <c r="K339" s="14" t="s">
        <v>1</v>
      </c>
      <c r="L339">
        <v>105149.9516</v>
      </c>
      <c r="M339" s="14" t="s">
        <v>2384</v>
      </c>
      <c r="N339">
        <v>1416.22149478151</v>
      </c>
      <c r="O339" s="14">
        <v>1463.5275267089601</v>
      </c>
      <c r="P339">
        <v>1341.6772211599</v>
      </c>
      <c r="Q339" s="14">
        <v>1407.1420808834566</v>
      </c>
      <c r="R339">
        <v>3.1483379509019467</v>
      </c>
      <c r="S339" s="14">
        <v>4.3656186481405949E-2</v>
      </c>
      <c r="T339">
        <v>3</v>
      </c>
      <c r="U339" s="14">
        <v>350</v>
      </c>
      <c r="V339">
        <v>1327.1931685586601</v>
      </c>
      <c r="W339">
        <v>1260.3808283635001</v>
      </c>
      <c r="X339">
        <v>1417.7353150788599</v>
      </c>
      <c r="Y339" s="14">
        <v>1335.1031040003402</v>
      </c>
      <c r="Z339">
        <v>3.1255148056027537</v>
      </c>
      <c r="AA339" s="14">
        <v>5.9152655756730697E-2</v>
      </c>
      <c r="AB339">
        <v>3</v>
      </c>
      <c r="AC339" s="14">
        <v>362</v>
      </c>
      <c r="AD339">
        <v>0.94880475975966283</v>
      </c>
      <c r="AE339" s="14">
        <v>-7.5816847583086128E-2</v>
      </c>
    </row>
    <row r="340" spans="1:31" x14ac:dyDescent="0.3">
      <c r="A340" s="14" t="s">
        <v>1481</v>
      </c>
      <c r="B340">
        <v>15</v>
      </c>
      <c r="C340" s="14">
        <v>8</v>
      </c>
      <c r="D340">
        <v>98.7774</v>
      </c>
      <c r="E340" s="14">
        <v>5.0142872681444003E-2</v>
      </c>
      <c r="F340" s="1">
        <v>1.2997907889665228</v>
      </c>
      <c r="G340" s="14">
        <v>2.9408741283371901E-2</v>
      </c>
      <c r="H340">
        <v>1.1436110348347199</v>
      </c>
      <c r="I340" s="14">
        <v>0.55608207394384102</v>
      </c>
      <c r="J340" t="s">
        <v>1</v>
      </c>
      <c r="K340" s="14" t="s">
        <v>0</v>
      </c>
      <c r="L340">
        <v>103342.7828</v>
      </c>
      <c r="M340" s="14" t="s">
        <v>1482</v>
      </c>
      <c r="N340">
        <v>1271.18901509586</v>
      </c>
      <c r="O340" s="14">
        <v>1097.43221725384</v>
      </c>
      <c r="P340">
        <v>1122.5413055542199</v>
      </c>
      <c r="Q340" s="14">
        <v>1163.7208459679734</v>
      </c>
      <c r="R340">
        <v>3.0658488139946982</v>
      </c>
      <c r="S340" s="14">
        <v>8.0700719326583389E-2</v>
      </c>
      <c r="T340">
        <v>3</v>
      </c>
      <c r="U340" s="14">
        <v>402</v>
      </c>
      <c r="V340">
        <v>1374.64548143723</v>
      </c>
      <c r="W340">
        <v>1324.7767306861799</v>
      </c>
      <c r="X340">
        <v>1293.1097906251</v>
      </c>
      <c r="Y340" s="14">
        <v>1330.8440009161698</v>
      </c>
      <c r="Z340">
        <v>3.1241271512583921</v>
      </c>
      <c r="AA340" s="14">
        <v>3.08864607991844E-2</v>
      </c>
      <c r="AB340">
        <v>3</v>
      </c>
      <c r="AC340" s="14">
        <v>363</v>
      </c>
      <c r="AD340">
        <v>1.1436110348347199</v>
      </c>
      <c r="AE340" s="14">
        <v>0.19359644587958569</v>
      </c>
    </row>
    <row r="341" spans="1:31" x14ac:dyDescent="0.3">
      <c r="A341" s="14" t="s">
        <v>1047</v>
      </c>
      <c r="B341">
        <v>1</v>
      </c>
      <c r="C341" s="14">
        <v>1</v>
      </c>
      <c r="D341">
        <v>8.2235999999999994</v>
      </c>
      <c r="E341" s="14">
        <v>1.57593211089576E-2</v>
      </c>
      <c r="F341" s="1">
        <v>1.8024624952845389</v>
      </c>
      <c r="G341" s="14">
        <v>1.31285442787551E-2</v>
      </c>
      <c r="H341">
        <v>1.26067247522034</v>
      </c>
      <c r="I341" s="14">
        <v>0.84791965198021102</v>
      </c>
      <c r="J341" t="s">
        <v>0</v>
      </c>
      <c r="K341" s="14" t="s">
        <v>1</v>
      </c>
      <c r="L341">
        <v>18344.705699999999</v>
      </c>
      <c r="M341" s="14" t="s">
        <v>1048</v>
      </c>
      <c r="N341">
        <v>1662.89874951502</v>
      </c>
      <c r="O341" s="14">
        <v>1580.1447267629701</v>
      </c>
      <c r="P341">
        <v>1776.82442418906</v>
      </c>
      <c r="Q341" s="14">
        <v>1673.2893001556833</v>
      </c>
      <c r="R341">
        <v>3.2235710339685695</v>
      </c>
      <c r="S341" s="14">
        <v>5.9015908728668673E-2</v>
      </c>
      <c r="T341">
        <v>3</v>
      </c>
      <c r="U341" s="14">
        <v>307</v>
      </c>
      <c r="V341">
        <v>1278.3034892652499</v>
      </c>
      <c r="W341">
        <v>1250.7094236037599</v>
      </c>
      <c r="X341">
        <v>1452.88405017023</v>
      </c>
      <c r="Y341" s="14">
        <v>1327.2989876797465</v>
      </c>
      <c r="Z341">
        <v>3.1229687631609679</v>
      </c>
      <c r="AA341" s="14">
        <v>8.2597435164727021E-2</v>
      </c>
      <c r="AB341">
        <v>3</v>
      </c>
      <c r="AC341" s="14">
        <v>364</v>
      </c>
      <c r="AD341">
        <v>0.79322743984333977</v>
      </c>
      <c r="AE341" s="14">
        <v>-0.33419350980523871</v>
      </c>
    </row>
    <row r="342" spans="1:31" x14ac:dyDescent="0.3">
      <c r="A342" s="14" t="s">
        <v>135</v>
      </c>
      <c r="B342">
        <v>37</v>
      </c>
      <c r="C342" s="14">
        <v>17</v>
      </c>
      <c r="D342">
        <v>253.48849999999999</v>
      </c>
      <c r="E342" s="18">
        <v>3.6896117628026901E-5</v>
      </c>
      <c r="F342" s="1">
        <v>4.433019329814667</v>
      </c>
      <c r="G342" s="14">
        <v>2.6050762936756901E-4</v>
      </c>
      <c r="H342">
        <v>1.4637138580404701</v>
      </c>
      <c r="I342" s="14">
        <v>1</v>
      </c>
      <c r="J342" t="s">
        <v>1</v>
      </c>
      <c r="K342" s="14" t="s">
        <v>0</v>
      </c>
      <c r="L342">
        <v>280331.40749999997</v>
      </c>
      <c r="M342" s="14" t="s">
        <v>136</v>
      </c>
      <c r="N342">
        <v>921.00821980545595</v>
      </c>
      <c r="O342" s="14">
        <v>882.712898857607</v>
      </c>
      <c r="P342">
        <v>913.42512009245502</v>
      </c>
      <c r="Q342" s="14">
        <v>905.71541291850599</v>
      </c>
      <c r="R342">
        <v>2.956991758367141</v>
      </c>
      <c r="S342" s="14">
        <v>2.2389347818502287E-2</v>
      </c>
      <c r="T342">
        <v>3</v>
      </c>
      <c r="U342" s="14">
        <v>472</v>
      </c>
      <c r="V342">
        <v>1297.7035288770901</v>
      </c>
      <c r="W342">
        <v>1318.70057873169</v>
      </c>
      <c r="X342">
        <v>1360.7204963802001</v>
      </c>
      <c r="Y342" s="14">
        <v>1325.7082013296601</v>
      </c>
      <c r="Z342">
        <v>3.1224479429993113</v>
      </c>
      <c r="AA342" s="14">
        <v>2.4204126234219792E-2</v>
      </c>
      <c r="AB342">
        <v>3</v>
      </c>
      <c r="AC342" s="14">
        <v>365</v>
      </c>
      <c r="AD342">
        <v>1.4637138580404661</v>
      </c>
      <c r="AE342" s="14">
        <v>0.54963354820247734</v>
      </c>
    </row>
    <row r="343" spans="1:31" x14ac:dyDescent="0.3">
      <c r="A343" s="14" t="s">
        <v>3098</v>
      </c>
      <c r="B343">
        <v>7</v>
      </c>
      <c r="C343" s="14">
        <v>3</v>
      </c>
      <c r="D343">
        <v>41.056899999999999</v>
      </c>
      <c r="E343" s="14">
        <v>0.83970096579826603</v>
      </c>
      <c r="F343" s="1">
        <v>7.5875347301710791E-2</v>
      </c>
      <c r="G343" s="14">
        <v>0.23438420325032</v>
      </c>
      <c r="H343">
        <v>1.01462219416804</v>
      </c>
      <c r="I343" s="14">
        <v>5.3311251647348401E-2</v>
      </c>
      <c r="J343" t="s">
        <v>1</v>
      </c>
      <c r="K343" s="14" t="s">
        <v>0</v>
      </c>
      <c r="L343">
        <v>22580.190900000001</v>
      </c>
      <c r="M343" s="14" t="s">
        <v>3099</v>
      </c>
      <c r="N343">
        <v>1423.7028940303701</v>
      </c>
      <c r="O343" s="14">
        <v>1292.0215534670599</v>
      </c>
      <c r="P343">
        <v>1192.9948488106199</v>
      </c>
      <c r="Q343" s="14">
        <v>1302.9064321026833</v>
      </c>
      <c r="R343">
        <v>3.1149132280835854</v>
      </c>
      <c r="S343" s="14">
        <v>8.8831049479782154E-2</v>
      </c>
      <c r="T343">
        <v>3</v>
      </c>
      <c r="U343" s="14">
        <v>374</v>
      </c>
      <c r="V343">
        <v>1313.74314823343</v>
      </c>
      <c r="W343">
        <v>1433.08297469223</v>
      </c>
      <c r="X343">
        <v>1219.04722588139</v>
      </c>
      <c r="Y343" s="14">
        <v>1321.9577829356833</v>
      </c>
      <c r="Z343">
        <v>3.1212175860642715</v>
      </c>
      <c r="AA343" s="14">
        <v>8.1132750038491269E-2</v>
      </c>
      <c r="AB343">
        <v>3</v>
      </c>
      <c r="AC343" s="14">
        <v>366</v>
      </c>
      <c r="AD343">
        <v>1.0146221941680449</v>
      </c>
      <c r="AE343" s="14">
        <v>2.0942623896268223E-2</v>
      </c>
    </row>
    <row r="344" spans="1:31" x14ac:dyDescent="0.3">
      <c r="A344" s="14" t="s">
        <v>861</v>
      </c>
      <c r="B344">
        <v>3</v>
      </c>
      <c r="C344" s="14">
        <v>1</v>
      </c>
      <c r="D344">
        <v>11.293699999999999</v>
      </c>
      <c r="E344" s="14">
        <v>8.5230615406750605E-3</v>
      </c>
      <c r="F344" s="1">
        <v>2.0694043757274003</v>
      </c>
      <c r="G344" s="14">
        <v>8.6367247331612298E-3</v>
      </c>
      <c r="H344">
        <v>1.0495291260121</v>
      </c>
      <c r="I344" s="14">
        <v>0.94196731618123397</v>
      </c>
      <c r="J344" t="s">
        <v>1</v>
      </c>
      <c r="K344" s="14" t="s">
        <v>0</v>
      </c>
      <c r="L344">
        <v>163435.37729999999</v>
      </c>
      <c r="M344" s="14" t="s">
        <v>862</v>
      </c>
      <c r="N344">
        <v>1278.1806859395799</v>
      </c>
      <c r="O344" s="14">
        <v>1261.7440778697</v>
      </c>
      <c r="P344">
        <v>1236.0302829754901</v>
      </c>
      <c r="Q344" s="14">
        <v>1258.6516822615902</v>
      </c>
      <c r="R344">
        <v>3.099905560607235</v>
      </c>
      <c r="S344" s="14">
        <v>1.6878916773015722E-2</v>
      </c>
      <c r="T344">
        <v>3</v>
      </c>
      <c r="U344" s="14">
        <v>383</v>
      </c>
      <c r="V344">
        <v>1316.3480440327801</v>
      </c>
      <c r="W344">
        <v>1326.9682854973801</v>
      </c>
      <c r="X344">
        <v>1319.65847058285</v>
      </c>
      <c r="Y344" s="14">
        <v>1320.99160003767</v>
      </c>
      <c r="Z344">
        <v>3.1209000560180953</v>
      </c>
      <c r="AA344" s="14">
        <v>4.1137124477205579E-3</v>
      </c>
      <c r="AB344">
        <v>3</v>
      </c>
      <c r="AC344" s="14">
        <v>367</v>
      </c>
      <c r="AD344">
        <v>1.0495291260121031</v>
      </c>
      <c r="AE344" s="14">
        <v>6.9742204143319483E-2</v>
      </c>
    </row>
    <row r="345" spans="1:31" x14ac:dyDescent="0.3">
      <c r="A345" s="14" t="s">
        <v>1277</v>
      </c>
      <c r="B345">
        <v>6</v>
      </c>
      <c r="C345" s="14">
        <v>1</v>
      </c>
      <c r="D345">
        <v>20.467099999999999</v>
      </c>
      <c r="E345" s="14">
        <v>3.0331371887250401E-2</v>
      </c>
      <c r="F345" s="1">
        <v>1.5181079461157012</v>
      </c>
      <c r="G345" s="14">
        <v>2.06580994904128E-2</v>
      </c>
      <c r="H345">
        <v>1.0763720001458901</v>
      </c>
      <c r="I345" s="14">
        <v>0.69397655822084103</v>
      </c>
      <c r="J345" t="s">
        <v>1</v>
      </c>
      <c r="K345" s="14" t="s">
        <v>0</v>
      </c>
      <c r="L345">
        <v>231440.33410000001</v>
      </c>
      <c r="M345" s="14" t="s">
        <v>1278</v>
      </c>
      <c r="N345">
        <v>1242.9444271713301</v>
      </c>
      <c r="O345" s="14">
        <v>1260.47194129335</v>
      </c>
      <c r="P345">
        <v>1172.87175001576</v>
      </c>
      <c r="Q345" s="14">
        <v>1225.4293728268133</v>
      </c>
      <c r="R345">
        <v>3.0882882859059393</v>
      </c>
      <c r="S345" s="14">
        <v>3.782531460868048E-2</v>
      </c>
      <c r="T345">
        <v>3</v>
      </c>
      <c r="U345" s="14">
        <v>389</v>
      </c>
      <c r="V345">
        <v>1316.4061960051899</v>
      </c>
      <c r="W345">
        <v>1309.8989049654599</v>
      </c>
      <c r="X345">
        <v>1330.7484942307201</v>
      </c>
      <c r="Y345" s="14">
        <v>1319.0178650671232</v>
      </c>
      <c r="Z345">
        <v>3.1202506777658705</v>
      </c>
      <c r="AA345" s="14">
        <v>8.0873288125887614E-3</v>
      </c>
      <c r="AB345">
        <v>3</v>
      </c>
      <c r="AC345" s="14">
        <v>368</v>
      </c>
      <c r="AD345">
        <v>1.0763720001458923</v>
      </c>
      <c r="AE345" s="14">
        <v>0.10617676749930448</v>
      </c>
    </row>
    <row r="346" spans="1:31" x14ac:dyDescent="0.3">
      <c r="A346" s="14" t="s">
        <v>509</v>
      </c>
      <c r="B346">
        <v>28</v>
      </c>
      <c r="C346" s="14">
        <v>1</v>
      </c>
      <c r="D346">
        <v>186.18680000000001</v>
      </c>
      <c r="E346" s="14">
        <v>2.0981296399579202E-3</v>
      </c>
      <c r="F346" s="1">
        <v>2.6781676809761494</v>
      </c>
      <c r="G346" s="14">
        <v>3.64376407621666E-3</v>
      </c>
      <c r="H346">
        <v>1.15844369820159</v>
      </c>
      <c r="I346" s="14">
        <v>0.99894916896347896</v>
      </c>
      <c r="J346" t="s">
        <v>1</v>
      </c>
      <c r="K346" s="14" t="s">
        <v>0</v>
      </c>
      <c r="L346">
        <v>228195.03349999999</v>
      </c>
      <c r="M346" s="14" t="s">
        <v>510</v>
      </c>
      <c r="N346">
        <v>1154.4294721328499</v>
      </c>
      <c r="O346" s="14">
        <v>1115.8744184673401</v>
      </c>
      <c r="P346">
        <v>1142.9617507456501</v>
      </c>
      <c r="Q346" s="14">
        <v>1137.7552137819468</v>
      </c>
      <c r="R346">
        <v>3.0560488343445842</v>
      </c>
      <c r="S346" s="14">
        <v>1.7400781352918133E-2</v>
      </c>
      <c r="T346">
        <v>3</v>
      </c>
      <c r="U346" s="14">
        <v>409</v>
      </c>
      <c r="V346">
        <v>1353.45759356707</v>
      </c>
      <c r="W346">
        <v>1327.7089390261799</v>
      </c>
      <c r="X346">
        <v>1272.9095399118501</v>
      </c>
      <c r="Y346" s="14">
        <v>1318.0253575017</v>
      </c>
      <c r="Z346">
        <v>3.1199237657338079</v>
      </c>
      <c r="AA346" s="14">
        <v>3.1211759663021605E-2</v>
      </c>
      <c r="AB346">
        <v>3</v>
      </c>
      <c r="AC346" s="14">
        <v>369</v>
      </c>
      <c r="AD346">
        <v>1.1584436982015907</v>
      </c>
      <c r="AE346" s="14">
        <v>0.21218792914086484</v>
      </c>
    </row>
    <row r="347" spans="1:31" x14ac:dyDescent="0.3">
      <c r="A347" s="14" t="s">
        <v>3102</v>
      </c>
      <c r="B347">
        <v>9</v>
      </c>
      <c r="C347" s="14">
        <v>1</v>
      </c>
      <c r="D347">
        <v>33.086799999999997</v>
      </c>
      <c r="E347" s="14">
        <v>0.845555819748252</v>
      </c>
      <c r="F347" s="1">
        <v>7.2857716974046305E-2</v>
      </c>
      <c r="G347" s="14">
        <v>0.23571293247202699</v>
      </c>
      <c r="H347">
        <v>1.00954479130214</v>
      </c>
      <c r="I347" s="14">
        <v>5.3069247550630701E-2</v>
      </c>
      <c r="J347" t="s">
        <v>0</v>
      </c>
      <c r="K347" s="14" t="s">
        <v>1</v>
      </c>
      <c r="L347">
        <v>166436.2801</v>
      </c>
      <c r="M347" s="14" t="s">
        <v>3103</v>
      </c>
      <c r="N347">
        <v>1252.35013335448</v>
      </c>
      <c r="O347" s="14">
        <v>1408.2927203705401</v>
      </c>
      <c r="P347">
        <v>1297.51186110359</v>
      </c>
      <c r="Q347" s="14">
        <v>1319.3849049428702</v>
      </c>
      <c r="R347">
        <v>3.1203715110181061</v>
      </c>
      <c r="S347" s="14">
        <v>6.0815686888342664E-2</v>
      </c>
      <c r="T347">
        <v>3</v>
      </c>
      <c r="U347" s="14">
        <v>367</v>
      </c>
      <c r="V347">
        <v>1246.7334993002401</v>
      </c>
      <c r="W347">
        <v>1359.2272824530401</v>
      </c>
      <c r="X347">
        <v>1314.7713630020701</v>
      </c>
      <c r="Y347" s="14">
        <v>1306.9107149184501</v>
      </c>
      <c r="Z347">
        <v>3.1162459186113427</v>
      </c>
      <c r="AA347" s="14">
        <v>4.3352118839008517E-2</v>
      </c>
      <c r="AB347">
        <v>3</v>
      </c>
      <c r="AC347" s="14">
        <v>370</v>
      </c>
      <c r="AD347">
        <v>0.99054545040064701</v>
      </c>
      <c r="AE347" s="14">
        <v>-1.3704921324081324E-2</v>
      </c>
    </row>
    <row r="348" spans="1:31" x14ac:dyDescent="0.3">
      <c r="A348" s="14" t="s">
        <v>349</v>
      </c>
      <c r="B348">
        <v>9</v>
      </c>
      <c r="C348" s="14">
        <v>5</v>
      </c>
      <c r="D348">
        <v>43.710700000000003</v>
      </c>
      <c r="E348" s="14">
        <v>7.1635946373782599E-4</v>
      </c>
      <c r="F348" s="1">
        <v>3.1448689973247692</v>
      </c>
      <c r="G348" s="14">
        <v>1.8337281525977499E-3</v>
      </c>
      <c r="H348">
        <v>1.48324274694889</v>
      </c>
      <c r="I348" s="14">
        <v>0.99999742052167895</v>
      </c>
      <c r="J348" t="s">
        <v>0</v>
      </c>
      <c r="K348" s="14" t="s">
        <v>1</v>
      </c>
      <c r="L348">
        <v>26492.0841</v>
      </c>
      <c r="M348" s="14" t="s">
        <v>350</v>
      </c>
      <c r="N348">
        <v>1919.4468198567699</v>
      </c>
      <c r="O348" s="14">
        <v>2006.5300591626401</v>
      </c>
      <c r="P348">
        <v>1852.5945188339299</v>
      </c>
      <c r="Q348" s="14">
        <v>1926.1904659511135</v>
      </c>
      <c r="R348">
        <v>3.2846992289057222</v>
      </c>
      <c r="S348" s="14">
        <v>4.0073411224932881E-2</v>
      </c>
      <c r="T348">
        <v>3</v>
      </c>
      <c r="U348" s="14">
        <v>273</v>
      </c>
      <c r="V348">
        <v>1230.9646176835199</v>
      </c>
      <c r="W348">
        <v>1386.6796720785201</v>
      </c>
      <c r="X348">
        <v>1278.25974195507</v>
      </c>
      <c r="Y348" s="14">
        <v>1298.6346772390368</v>
      </c>
      <c r="Z348">
        <v>3.1134869955893212</v>
      </c>
      <c r="AA348" s="14">
        <v>6.1473792589861874E-2</v>
      </c>
      <c r="AB348">
        <v>3</v>
      </c>
      <c r="AC348" s="14">
        <v>371</v>
      </c>
      <c r="AD348">
        <v>0.67419847631620244</v>
      </c>
      <c r="AE348" s="14">
        <v>-0.56875472804216376</v>
      </c>
    </row>
    <row r="349" spans="1:31" x14ac:dyDescent="0.3">
      <c r="A349" s="14" t="s">
        <v>1467</v>
      </c>
      <c r="B349">
        <v>13</v>
      </c>
      <c r="C349" s="14">
        <v>4</v>
      </c>
      <c r="D349">
        <v>77.1417</v>
      </c>
      <c r="E349" s="14">
        <v>4.7117586614191603E-2</v>
      </c>
      <c r="F349" s="1">
        <v>1.3268169624268429</v>
      </c>
      <c r="G349" s="14">
        <v>2.7913753456413701E-2</v>
      </c>
      <c r="H349">
        <v>1.1462384162854</v>
      </c>
      <c r="I349" s="14">
        <v>0.57339350392146304</v>
      </c>
      <c r="J349" t="s">
        <v>0</v>
      </c>
      <c r="K349" s="14" t="s">
        <v>1</v>
      </c>
      <c r="L349">
        <v>51119.559600000001</v>
      </c>
      <c r="M349" s="14" t="s">
        <v>1468</v>
      </c>
      <c r="N349">
        <v>1472.6440046687101</v>
      </c>
      <c r="O349" s="14">
        <v>1367.66439004686</v>
      </c>
      <c r="P349">
        <v>1599.7222893681301</v>
      </c>
      <c r="Q349" s="14">
        <v>1480.0102280279</v>
      </c>
      <c r="R349">
        <v>3.1702647167197742</v>
      </c>
      <c r="S349" s="14">
        <v>7.8515800010440256E-2</v>
      </c>
      <c r="T349">
        <v>3</v>
      </c>
      <c r="U349" s="14">
        <v>333</v>
      </c>
      <c r="V349">
        <v>1268.2303753752501</v>
      </c>
      <c r="W349">
        <v>1277.11521437294</v>
      </c>
      <c r="X349">
        <v>1328.2208699002799</v>
      </c>
      <c r="Y349" s="14">
        <v>1291.1888198828233</v>
      </c>
      <c r="Z349">
        <v>3.1109897569348277</v>
      </c>
      <c r="AA349" s="14">
        <v>2.5075275353862746E-2</v>
      </c>
      <c r="AB349">
        <v>3</v>
      </c>
      <c r="AC349" s="14">
        <v>372</v>
      </c>
      <c r="AD349">
        <v>0.87241884916114432</v>
      </c>
      <c r="AE349" s="14">
        <v>-0.19690715423293276</v>
      </c>
    </row>
    <row r="350" spans="1:31" x14ac:dyDescent="0.3">
      <c r="A350" s="14" t="s">
        <v>1849</v>
      </c>
      <c r="B350">
        <v>6</v>
      </c>
      <c r="C350" s="14">
        <v>4</v>
      </c>
      <c r="D350">
        <v>40.165599999999998</v>
      </c>
      <c r="E350" s="14">
        <v>0.1108626216657</v>
      </c>
      <c r="F350" s="1">
        <v>0.95521485547940133</v>
      </c>
      <c r="G350" s="14">
        <v>5.20130205113555E-2</v>
      </c>
      <c r="H350">
        <v>1.10022024624406</v>
      </c>
      <c r="I350" s="14">
        <v>0.34697559934387801</v>
      </c>
      <c r="J350" t="s">
        <v>0</v>
      </c>
      <c r="K350" s="14" t="s">
        <v>1</v>
      </c>
      <c r="L350">
        <v>33093.891900000002</v>
      </c>
      <c r="M350" s="14" t="s">
        <v>1850</v>
      </c>
      <c r="N350">
        <v>1465.1451616285799</v>
      </c>
      <c r="O350" s="14">
        <v>1475.67934405751</v>
      </c>
      <c r="P350">
        <v>1314.67111214634</v>
      </c>
      <c r="Q350" s="14">
        <v>1418.4985392774768</v>
      </c>
      <c r="R350">
        <v>3.151828892910117</v>
      </c>
      <c r="S350" s="14">
        <v>6.3497649421697416E-2</v>
      </c>
      <c r="T350">
        <v>3</v>
      </c>
      <c r="U350" s="14">
        <v>349</v>
      </c>
      <c r="V350">
        <v>1276.76908129445</v>
      </c>
      <c r="W350">
        <v>1234.31230982494</v>
      </c>
      <c r="X350">
        <v>1356.77655128793</v>
      </c>
      <c r="Y350" s="14">
        <v>1289.28598080244</v>
      </c>
      <c r="Z350">
        <v>3.1103492603392966</v>
      </c>
      <c r="AA350" s="14">
        <v>4.8231517834446493E-2</v>
      </c>
      <c r="AB350">
        <v>3</v>
      </c>
      <c r="AC350" s="14">
        <v>373</v>
      </c>
      <c r="AD350">
        <v>0.90890892383939137</v>
      </c>
      <c r="AE350" s="14">
        <v>-0.1377923568026127</v>
      </c>
    </row>
    <row r="351" spans="1:31" x14ac:dyDescent="0.3">
      <c r="A351" s="14" t="s">
        <v>1295</v>
      </c>
      <c r="B351">
        <v>8</v>
      </c>
      <c r="C351" s="14">
        <v>4</v>
      </c>
      <c r="D351">
        <v>39.932600000000001</v>
      </c>
      <c r="E351" s="14">
        <v>3.2237147281516297E-2</v>
      </c>
      <c r="F351" s="1">
        <v>1.4916433966036502</v>
      </c>
      <c r="G351" s="14">
        <v>2.1660485439934301E-2</v>
      </c>
      <c r="H351">
        <v>1.1093024962450599</v>
      </c>
      <c r="I351" s="14">
        <v>0.67773478744001203</v>
      </c>
      <c r="J351" t="s">
        <v>1</v>
      </c>
      <c r="K351" s="14" t="s">
        <v>0</v>
      </c>
      <c r="L351">
        <v>36397.372600000002</v>
      </c>
      <c r="M351" s="14" t="s">
        <v>1296</v>
      </c>
      <c r="N351">
        <v>1098.53274889354</v>
      </c>
      <c r="O351" s="14">
        <v>1174.98500914275</v>
      </c>
      <c r="P351">
        <v>1189.45852867857</v>
      </c>
      <c r="Q351" s="14">
        <v>1154.3254289049532</v>
      </c>
      <c r="R351">
        <v>3.0623282629389106</v>
      </c>
      <c r="S351" s="14">
        <v>4.2324989532773034E-2</v>
      </c>
      <c r="T351">
        <v>3</v>
      </c>
      <c r="U351" s="14">
        <v>405</v>
      </c>
      <c r="V351">
        <v>1274.08020481072</v>
      </c>
      <c r="W351">
        <v>1329.4680638894799</v>
      </c>
      <c r="X351">
        <v>1237.93997059003</v>
      </c>
      <c r="Y351" s="14">
        <v>1280.4960797634101</v>
      </c>
      <c r="Z351">
        <v>3.1073782532146592</v>
      </c>
      <c r="AA351" s="14">
        <v>3.6001761505068022E-2</v>
      </c>
      <c r="AB351">
        <v>3</v>
      </c>
      <c r="AC351" s="14">
        <v>374</v>
      </c>
      <c r="AD351">
        <v>1.1093024962450564</v>
      </c>
      <c r="AE351" s="14">
        <v>0.14965282837141261</v>
      </c>
    </row>
    <row r="352" spans="1:31" x14ac:dyDescent="0.3">
      <c r="A352" s="14" t="s">
        <v>371</v>
      </c>
      <c r="B352">
        <v>1</v>
      </c>
      <c r="C352" s="14">
        <v>1</v>
      </c>
      <c r="D352">
        <v>7.7076000000000002</v>
      </c>
      <c r="E352" s="14">
        <v>8.1550672350727495E-4</v>
      </c>
      <c r="F352" s="1">
        <v>3.0885724540350217</v>
      </c>
      <c r="G352" s="14">
        <v>1.9622038640856698E-3</v>
      </c>
      <c r="H352">
        <v>1.4786852278378999</v>
      </c>
      <c r="I352" s="14">
        <v>0.99999352100574201</v>
      </c>
      <c r="J352" t="s">
        <v>1</v>
      </c>
      <c r="K352" s="14" t="s">
        <v>0</v>
      </c>
      <c r="L352">
        <v>8599.5339000000004</v>
      </c>
      <c r="M352" s="14" t="s">
        <v>372</v>
      </c>
      <c r="N352">
        <v>818.81407936054097</v>
      </c>
      <c r="O352" s="14">
        <v>874.53598607945503</v>
      </c>
      <c r="P352">
        <v>889.57186147086395</v>
      </c>
      <c r="Q352" s="14">
        <v>860.97397563695324</v>
      </c>
      <c r="R352">
        <v>2.9349900243827154</v>
      </c>
      <c r="S352" s="14">
        <v>4.3296895542589045E-2</v>
      </c>
      <c r="T352">
        <v>3</v>
      </c>
      <c r="U352" s="14">
        <v>498</v>
      </c>
      <c r="V352">
        <v>1277.31725638638</v>
      </c>
      <c r="W352">
        <v>1194.63046789738</v>
      </c>
      <c r="X352">
        <v>1347.38077369793</v>
      </c>
      <c r="Y352" s="14">
        <v>1273.10949932723</v>
      </c>
      <c r="Z352">
        <v>3.1048657586485056</v>
      </c>
      <c r="AA352" s="14">
        <v>6.0059276665898297E-2</v>
      </c>
      <c r="AB352">
        <v>3</v>
      </c>
      <c r="AC352" s="14">
        <v>375</v>
      </c>
      <c r="AD352">
        <v>1.478685227837899</v>
      </c>
      <c r="AE352" s="14">
        <v>0.56431497429714805</v>
      </c>
    </row>
    <row r="353" spans="1:31" x14ac:dyDescent="0.3">
      <c r="A353" s="14" t="s">
        <v>3148</v>
      </c>
      <c r="B353">
        <v>6</v>
      </c>
      <c r="C353" s="14">
        <v>1</v>
      </c>
      <c r="D353">
        <v>44.956499999999998</v>
      </c>
      <c r="E353" s="14">
        <v>0.895058296758384</v>
      </c>
      <c r="F353" s="1">
        <v>4.8148677381340606E-2</v>
      </c>
      <c r="G353" s="14">
        <v>0.245852639849931</v>
      </c>
      <c r="H353">
        <v>1.0061692633379899</v>
      </c>
      <c r="I353" s="14">
        <v>5.1402632524157797E-2</v>
      </c>
      <c r="J353" t="s">
        <v>1</v>
      </c>
      <c r="K353" s="14" t="s">
        <v>0</v>
      </c>
      <c r="L353">
        <v>22348.566200000001</v>
      </c>
      <c r="M353" s="14" t="s">
        <v>3149</v>
      </c>
      <c r="N353">
        <v>1270.6164228667201</v>
      </c>
      <c r="O353" s="14">
        <v>1280.7746212781999</v>
      </c>
      <c r="P353">
        <v>1242.6782104321001</v>
      </c>
      <c r="Q353" s="14">
        <v>1264.6897515256733</v>
      </c>
      <c r="R353">
        <v>3.1019839992463027</v>
      </c>
      <c r="S353" s="14">
        <v>1.5598766457471581E-2</v>
      </c>
      <c r="T353">
        <v>3</v>
      </c>
      <c r="U353" s="14">
        <v>380</v>
      </c>
      <c r="V353">
        <v>1293.6598042512201</v>
      </c>
      <c r="W353">
        <v>1188.65351381133</v>
      </c>
      <c r="X353">
        <v>1335.1625488685299</v>
      </c>
      <c r="Y353" s="14">
        <v>1272.4919556436932</v>
      </c>
      <c r="Z353">
        <v>3.1046550455230619</v>
      </c>
      <c r="AA353" s="14">
        <v>5.9342976629686399E-2</v>
      </c>
      <c r="AB353">
        <v>3</v>
      </c>
      <c r="AC353" s="14">
        <v>376</v>
      </c>
      <c r="AD353">
        <v>1.0061692633379908</v>
      </c>
      <c r="AE353" s="14">
        <v>8.8730236695093567E-3</v>
      </c>
    </row>
    <row r="354" spans="1:31" x14ac:dyDescent="0.3">
      <c r="A354" s="14" t="s">
        <v>1011</v>
      </c>
      <c r="B354">
        <v>2</v>
      </c>
      <c r="C354" s="14">
        <v>2</v>
      </c>
      <c r="D354">
        <v>13.218999999999999</v>
      </c>
      <c r="E354" s="14">
        <v>1.42424937533705E-2</v>
      </c>
      <c r="F354" s="1">
        <v>1.8464139623488893</v>
      </c>
      <c r="G354" s="14">
        <v>1.22929213681211E-2</v>
      </c>
      <c r="H354">
        <v>1.1488416139869799</v>
      </c>
      <c r="I354" s="14">
        <v>0.86717083270823203</v>
      </c>
      <c r="J354" t="s">
        <v>1</v>
      </c>
      <c r="K354" s="14" t="s">
        <v>0</v>
      </c>
      <c r="L354">
        <v>14685.8375</v>
      </c>
      <c r="M354" s="14" t="s">
        <v>1012</v>
      </c>
      <c r="N354">
        <v>1148.89078365299</v>
      </c>
      <c r="O354" s="14">
        <v>1121.5327251511601</v>
      </c>
      <c r="P354">
        <v>1035.0956011215301</v>
      </c>
      <c r="Q354" s="14">
        <v>1101.83970330856</v>
      </c>
      <c r="R354">
        <v>3.0421184175355367</v>
      </c>
      <c r="S354" s="14">
        <v>5.3908594540479575E-2</v>
      </c>
      <c r="T354">
        <v>3</v>
      </c>
      <c r="U354" s="14">
        <v>419</v>
      </c>
      <c r="V354">
        <v>1290.8699002045701</v>
      </c>
      <c r="W354">
        <v>1239.67366206005</v>
      </c>
      <c r="X354">
        <v>1266.9743470471899</v>
      </c>
      <c r="Y354" s="14">
        <v>1265.8393031039366</v>
      </c>
      <c r="Z354">
        <v>3.1023785759776246</v>
      </c>
      <c r="AA354" s="14">
        <v>2.0237154422600323E-2</v>
      </c>
      <c r="AB354">
        <v>3</v>
      </c>
      <c r="AC354" s="14">
        <v>377</v>
      </c>
      <c r="AD354">
        <v>1.1488416139869757</v>
      </c>
      <c r="AE354" s="14">
        <v>0.20017991333113519</v>
      </c>
    </row>
    <row r="355" spans="1:31" x14ac:dyDescent="0.3">
      <c r="A355" s="14" t="s">
        <v>551</v>
      </c>
      <c r="B355">
        <v>15</v>
      </c>
      <c r="C355" s="14">
        <v>6</v>
      </c>
      <c r="D355">
        <v>88.695800000000006</v>
      </c>
      <c r="E355" s="14">
        <v>2.5112598438190598E-3</v>
      </c>
      <c r="F355" s="1">
        <v>2.6001083478612474</v>
      </c>
      <c r="G355" s="14">
        <v>4.0207677122098698E-3</v>
      </c>
      <c r="H355">
        <v>1.2034776702146801</v>
      </c>
      <c r="I355" s="14">
        <v>0.99787126712325602</v>
      </c>
      <c r="J355" t="s">
        <v>0</v>
      </c>
      <c r="K355" s="14" t="s">
        <v>1</v>
      </c>
      <c r="L355">
        <v>51210.127399999998</v>
      </c>
      <c r="M355" s="14" t="s">
        <v>552</v>
      </c>
      <c r="N355">
        <v>1516.1716961212001</v>
      </c>
      <c r="O355" s="14">
        <v>1534.3556810503101</v>
      </c>
      <c r="P355">
        <v>1507.14872678199</v>
      </c>
      <c r="Q355" s="14">
        <v>1519.2253679845001</v>
      </c>
      <c r="R355">
        <v>3.1816222036271329</v>
      </c>
      <c r="S355" s="14">
        <v>9.1218515580289341E-3</v>
      </c>
      <c r="T355">
        <v>3</v>
      </c>
      <c r="U355" s="14">
        <v>328</v>
      </c>
      <c r="V355">
        <v>1273.0553317931799</v>
      </c>
      <c r="W355">
        <v>1314.9868378705601</v>
      </c>
      <c r="X355">
        <v>1199.0460470544899</v>
      </c>
      <c r="Y355" s="14">
        <v>1262.3627389060766</v>
      </c>
      <c r="Z355">
        <v>3.1011841670073728</v>
      </c>
      <c r="AA355" s="14">
        <v>4.6504324820655717E-2</v>
      </c>
      <c r="AB355">
        <v>3</v>
      </c>
      <c r="AC355" s="14">
        <v>379</v>
      </c>
      <c r="AD355">
        <v>0.83092526330099825</v>
      </c>
      <c r="AE355" s="14">
        <v>-0.26720937374475934</v>
      </c>
    </row>
    <row r="356" spans="1:31" x14ac:dyDescent="0.3">
      <c r="A356" s="14" t="s">
        <v>2603</v>
      </c>
      <c r="B356">
        <v>10</v>
      </c>
      <c r="C356" s="14">
        <v>3</v>
      </c>
      <c r="D356">
        <v>42.017899999999997</v>
      </c>
      <c r="E356" s="14">
        <v>0.38958870659088801</v>
      </c>
      <c r="F356" s="1">
        <v>0.40939364095242314</v>
      </c>
      <c r="G356" s="14">
        <v>0.12954999111978599</v>
      </c>
      <c r="H356">
        <v>11.530074421777099</v>
      </c>
      <c r="I356" s="14">
        <v>0.117103807306561</v>
      </c>
      <c r="J356" t="s">
        <v>1</v>
      </c>
      <c r="K356" s="14" t="s">
        <v>0</v>
      </c>
      <c r="L356">
        <v>216335.64679999999</v>
      </c>
      <c r="M356" s="14" t="s">
        <v>2604</v>
      </c>
      <c r="N356">
        <v>99.252160940200795</v>
      </c>
      <c r="O356" s="14">
        <v>87.881255510460903</v>
      </c>
      <c r="P356">
        <v>139.77952694918901</v>
      </c>
      <c r="Q356" s="14">
        <v>108.97098113328356</v>
      </c>
      <c r="R356">
        <v>2.0373108611370916</v>
      </c>
      <c r="S356" s="14">
        <v>0.25034201937294059</v>
      </c>
      <c r="T356">
        <v>3</v>
      </c>
      <c r="U356" s="14">
        <v>1235</v>
      </c>
      <c r="V356">
        <v>3559.06176994511</v>
      </c>
      <c r="W356">
        <v>122.914660283492</v>
      </c>
      <c r="X356">
        <v>87.354136613861201</v>
      </c>
      <c r="Y356" s="14">
        <v>1256.4435222808211</v>
      </c>
      <c r="Z356">
        <v>3.0991429716289107</v>
      </c>
      <c r="AA356" s="14">
        <v>1.5871824940758825</v>
      </c>
      <c r="AB356">
        <v>3</v>
      </c>
      <c r="AC356" s="14">
        <v>381</v>
      </c>
      <c r="AD356">
        <v>11.530074421777039</v>
      </c>
      <c r="AE356" s="14">
        <v>3.5273299198963155</v>
      </c>
    </row>
    <row r="357" spans="1:31" x14ac:dyDescent="0.3">
      <c r="A357" s="14" t="s">
        <v>1711</v>
      </c>
      <c r="B357">
        <v>22</v>
      </c>
      <c r="C357" s="14">
        <v>1</v>
      </c>
      <c r="D357">
        <v>230.0847</v>
      </c>
      <c r="E357" s="14">
        <v>8.3800109315912794E-2</v>
      </c>
      <c r="F357" s="1">
        <v>1.0767554148390941</v>
      </c>
      <c r="G357" s="14">
        <v>4.2511507577981403E-2</v>
      </c>
      <c r="H357">
        <v>1.1953214299083601</v>
      </c>
      <c r="I357" s="14">
        <v>0.41691805055335002</v>
      </c>
      <c r="J357" t="s">
        <v>1</v>
      </c>
      <c r="K357" s="14" t="s">
        <v>0</v>
      </c>
      <c r="L357">
        <v>58642.699800000002</v>
      </c>
      <c r="M357" s="14" t="s">
        <v>1712</v>
      </c>
      <c r="N357">
        <v>1132.5428959291</v>
      </c>
      <c r="O357" s="14">
        <v>940.44975072936404</v>
      </c>
      <c r="P357">
        <v>1040.79267411655</v>
      </c>
      <c r="Q357" s="14">
        <v>1037.928440258338</v>
      </c>
      <c r="R357">
        <v>3.0161674122097044</v>
      </c>
      <c r="S357" s="14">
        <v>9.2567651321373345E-2</v>
      </c>
      <c r="T357">
        <v>3</v>
      </c>
      <c r="U357" s="14">
        <v>439</v>
      </c>
      <c r="V357">
        <v>1133.7749493250001</v>
      </c>
      <c r="W357">
        <v>1214.28873368678</v>
      </c>
      <c r="X357">
        <v>1373.91063904467</v>
      </c>
      <c r="Y357" s="14">
        <v>1240.65810735215</v>
      </c>
      <c r="Z357">
        <v>3.093652117882808</v>
      </c>
      <c r="AA357" s="14">
        <v>9.851245305948976E-2</v>
      </c>
      <c r="AB357">
        <v>3</v>
      </c>
      <c r="AC357" s="14">
        <v>382</v>
      </c>
      <c r="AD357">
        <v>1.1953214299083597</v>
      </c>
      <c r="AE357" s="14">
        <v>0.25739862069956032</v>
      </c>
    </row>
    <row r="358" spans="1:31" x14ac:dyDescent="0.3">
      <c r="A358" s="14" t="s">
        <v>419</v>
      </c>
      <c r="B358">
        <v>5</v>
      </c>
      <c r="C358" s="14">
        <v>5</v>
      </c>
      <c r="D358">
        <v>33.978099999999998</v>
      </c>
      <c r="E358" s="14">
        <v>1.1005289471750499E-3</v>
      </c>
      <c r="F358" s="1">
        <v>2.9583985297275763</v>
      </c>
      <c r="G358" s="14">
        <v>2.3241058790791701E-3</v>
      </c>
      <c r="H358">
        <v>1.40929028619265</v>
      </c>
      <c r="I358" s="14">
        <v>0.99995662456242196</v>
      </c>
      <c r="J358" t="s">
        <v>1</v>
      </c>
      <c r="K358" s="14" t="s">
        <v>0</v>
      </c>
      <c r="L358">
        <v>18080.979599999999</v>
      </c>
      <c r="M358" s="14" t="s">
        <v>420</v>
      </c>
      <c r="N358">
        <v>943.86338786502597</v>
      </c>
      <c r="O358" s="14">
        <v>840.82327549763295</v>
      </c>
      <c r="P358">
        <v>844.09275031416098</v>
      </c>
      <c r="Q358" s="14">
        <v>876.25980455893989</v>
      </c>
      <c r="R358">
        <v>2.9426328903664674</v>
      </c>
      <c r="S358" s="14">
        <v>6.6840038087929002E-2</v>
      </c>
      <c r="T358">
        <v>3</v>
      </c>
      <c r="U358" s="14">
        <v>490</v>
      </c>
      <c r="V358">
        <v>1265.14595832642</v>
      </c>
      <c r="W358">
        <v>1240.3862128016499</v>
      </c>
      <c r="X358">
        <v>1199.18112110989</v>
      </c>
      <c r="Y358" s="14">
        <v>1234.9044307459865</v>
      </c>
      <c r="Z358">
        <v>3.0916333488461625</v>
      </c>
      <c r="AA358" s="14">
        <v>2.6983728328645061E-2</v>
      </c>
      <c r="AB358">
        <v>3</v>
      </c>
      <c r="AC358" s="14">
        <v>383</v>
      </c>
      <c r="AD358">
        <v>1.4092902861926528</v>
      </c>
      <c r="AE358" s="14">
        <v>0.49496880917479619</v>
      </c>
    </row>
    <row r="359" spans="1:31" x14ac:dyDescent="0.3">
      <c r="A359" s="14" t="s">
        <v>1239</v>
      </c>
      <c r="B359">
        <v>4</v>
      </c>
      <c r="C359" s="14">
        <v>2</v>
      </c>
      <c r="D359">
        <v>30.489000000000001</v>
      </c>
      <c r="E359" s="14">
        <v>2.6871683761503101E-2</v>
      </c>
      <c r="F359" s="1">
        <v>1.5707051201161655</v>
      </c>
      <c r="G359" s="14">
        <v>1.8863539698437001E-2</v>
      </c>
      <c r="H359">
        <v>1.1789279629615801</v>
      </c>
      <c r="I359" s="14">
        <v>0.72554409025433397</v>
      </c>
      <c r="J359" t="s">
        <v>0</v>
      </c>
      <c r="K359" s="14" t="s">
        <v>1</v>
      </c>
      <c r="L359">
        <v>22063.016800000001</v>
      </c>
      <c r="M359" s="14" t="s">
        <v>1240</v>
      </c>
      <c r="N359">
        <v>1521.5065358030499</v>
      </c>
      <c r="O359" s="14">
        <v>1431.7190489367299</v>
      </c>
      <c r="P359">
        <v>1411.6373659491901</v>
      </c>
      <c r="Q359" s="14">
        <v>1454.9543168963235</v>
      </c>
      <c r="R359">
        <v>3.1628493574241188</v>
      </c>
      <c r="S359" s="14">
        <v>4.0210190521424438E-2</v>
      </c>
      <c r="T359">
        <v>3</v>
      </c>
      <c r="U359" s="14">
        <v>335</v>
      </c>
      <c r="V359">
        <v>1250.9439666875501</v>
      </c>
      <c r="W359">
        <v>1136.5594624631501</v>
      </c>
      <c r="X359">
        <v>1314.8966222689</v>
      </c>
      <c r="Y359" s="14">
        <v>1234.1333504731999</v>
      </c>
      <c r="Z359">
        <v>3.0913620885835531</v>
      </c>
      <c r="AA359" s="14">
        <v>7.3208644248696761E-2</v>
      </c>
      <c r="AB359">
        <v>3</v>
      </c>
      <c r="AC359" s="14">
        <v>384</v>
      </c>
      <c r="AD359">
        <v>0.84822824754101289</v>
      </c>
      <c r="AE359" s="14">
        <v>-0.23747556678824056</v>
      </c>
    </row>
    <row r="360" spans="1:31" x14ac:dyDescent="0.3">
      <c r="A360" s="14" t="s">
        <v>1489</v>
      </c>
      <c r="B360">
        <v>8</v>
      </c>
      <c r="C360" s="14">
        <v>5</v>
      </c>
      <c r="D360">
        <v>61.773600000000002</v>
      </c>
      <c r="E360" s="14">
        <v>5.07588197082856E-2</v>
      </c>
      <c r="F360" s="1">
        <v>1.2944884850828138</v>
      </c>
      <c r="G360" s="14">
        <v>2.9591537421560302E-2</v>
      </c>
      <c r="H360">
        <v>1.1557994580341799</v>
      </c>
      <c r="I360" s="14">
        <v>0.55268822517285299</v>
      </c>
      <c r="J360" t="s">
        <v>1</v>
      </c>
      <c r="K360" s="14" t="s">
        <v>0</v>
      </c>
      <c r="L360">
        <v>41021.250099999997</v>
      </c>
      <c r="M360" s="14" t="s">
        <v>1490</v>
      </c>
      <c r="N360">
        <v>1105.4738194059901</v>
      </c>
      <c r="O360" s="14">
        <v>1072.3958777769799</v>
      </c>
      <c r="P360">
        <v>1021.3238570672401</v>
      </c>
      <c r="Q360" s="14">
        <v>1066.3978514167368</v>
      </c>
      <c r="R360">
        <v>3.027919261388178</v>
      </c>
      <c r="S360" s="14">
        <v>3.9754781258752356E-2</v>
      </c>
      <c r="T360">
        <v>3</v>
      </c>
      <c r="U360" s="14">
        <v>432</v>
      </c>
      <c r="V360">
        <v>1282.15505614829</v>
      </c>
      <c r="W360">
        <v>1294.4521023172599</v>
      </c>
      <c r="X360">
        <v>1121.01901768328</v>
      </c>
      <c r="Y360" s="14">
        <v>1232.5420587162769</v>
      </c>
      <c r="Z360">
        <v>3.090801747873603</v>
      </c>
      <c r="AA360" s="14">
        <v>7.8518456699356115E-2</v>
      </c>
      <c r="AB360">
        <v>3</v>
      </c>
      <c r="AC360" s="14">
        <v>385</v>
      </c>
      <c r="AD360">
        <v>1.1557994580341786</v>
      </c>
      <c r="AE360" s="14">
        <v>0.20889109853230817</v>
      </c>
    </row>
    <row r="361" spans="1:31" x14ac:dyDescent="0.3">
      <c r="A361" s="14" t="s">
        <v>363</v>
      </c>
      <c r="B361">
        <v>11</v>
      </c>
      <c r="C361" s="14">
        <v>6</v>
      </c>
      <c r="D361">
        <v>70.421700000000001</v>
      </c>
      <c r="E361" s="14">
        <v>7.5278639397014001E-4</v>
      </c>
      <c r="F361" s="1">
        <v>3.1233282390455828</v>
      </c>
      <c r="G361" s="14">
        <v>1.8526924167104101E-3</v>
      </c>
      <c r="H361">
        <v>1.0839689058148101</v>
      </c>
      <c r="I361" s="14">
        <v>0.99999630308134502</v>
      </c>
      <c r="J361" t="s">
        <v>1</v>
      </c>
      <c r="K361" s="14" t="s">
        <v>0</v>
      </c>
      <c r="L361">
        <v>59055.2696</v>
      </c>
      <c r="M361" s="14" t="s">
        <v>364</v>
      </c>
      <c r="N361">
        <v>1153.4864947654501</v>
      </c>
      <c r="O361" s="14">
        <v>1122.40860661804</v>
      </c>
      <c r="P361">
        <v>1132.6056060430001</v>
      </c>
      <c r="Q361" s="14">
        <v>1136.1669024754967</v>
      </c>
      <c r="R361">
        <v>3.0554421337516438</v>
      </c>
      <c r="S361" s="14">
        <v>1.3943427936493074E-2</v>
      </c>
      <c r="T361">
        <v>3</v>
      </c>
      <c r="U361" s="14">
        <v>410</v>
      </c>
      <c r="V361">
        <v>1238.7599157509601</v>
      </c>
      <c r="W361">
        <v>1224.47693893684</v>
      </c>
      <c r="X361">
        <v>1231.4719276102801</v>
      </c>
      <c r="Y361" s="14">
        <v>1231.5695940993601</v>
      </c>
      <c r="Z361">
        <v>3.0904589581802733</v>
      </c>
      <c r="AA361" s="14">
        <v>5.799095157680836E-3</v>
      </c>
      <c r="AB361">
        <v>3</v>
      </c>
      <c r="AC361" s="14">
        <v>386</v>
      </c>
      <c r="AD361">
        <v>1.0839689058148048</v>
      </c>
      <c r="AE361" s="14">
        <v>0.11632337286320246</v>
      </c>
    </row>
    <row r="362" spans="1:31" x14ac:dyDescent="0.3">
      <c r="A362" s="14" t="s">
        <v>1723</v>
      </c>
      <c r="B362">
        <v>7</v>
      </c>
      <c r="C362" s="14">
        <v>1</v>
      </c>
      <c r="D362">
        <v>63.749400000000001</v>
      </c>
      <c r="E362" s="14">
        <v>8.5491710003621393E-2</v>
      </c>
      <c r="F362" s="1">
        <v>1.0680759960815851</v>
      </c>
      <c r="G362" s="14">
        <v>4.3065302369074403E-2</v>
      </c>
      <c r="H362">
        <v>1.06739391223452</v>
      </c>
      <c r="I362" s="14">
        <v>0.411746841507802</v>
      </c>
      <c r="J362" t="s">
        <v>0</v>
      </c>
      <c r="K362" s="14" t="s">
        <v>1</v>
      </c>
      <c r="L362">
        <v>21849.3243</v>
      </c>
      <c r="M362" s="14" t="s">
        <v>1724</v>
      </c>
      <c r="N362">
        <v>1261.31572416926</v>
      </c>
      <c r="O362" s="14">
        <v>1327.61389621545</v>
      </c>
      <c r="P362">
        <v>1348.65568581246</v>
      </c>
      <c r="Q362" s="14">
        <v>1312.5284353990567</v>
      </c>
      <c r="R362">
        <v>3.1181087209946639</v>
      </c>
      <c r="S362" s="14">
        <v>3.4728614832896271E-2</v>
      </c>
      <c r="T362">
        <v>3</v>
      </c>
      <c r="U362" s="14">
        <v>369</v>
      </c>
      <c r="V362">
        <v>1203.65844842049</v>
      </c>
      <c r="W362">
        <v>1205.03793532547</v>
      </c>
      <c r="X362">
        <v>1280.2747271666999</v>
      </c>
      <c r="Y362" s="14">
        <v>1229.6570369708866</v>
      </c>
      <c r="Z362">
        <v>3.0897839994715364</v>
      </c>
      <c r="AA362" s="14">
        <v>3.5653544314981536E-2</v>
      </c>
      <c r="AB362">
        <v>3</v>
      </c>
      <c r="AC362" s="14">
        <v>387</v>
      </c>
      <c r="AD362">
        <v>0.93686125481694871</v>
      </c>
      <c r="AE362" s="14">
        <v>-9.4092688207537495E-2</v>
      </c>
    </row>
    <row r="363" spans="1:31" x14ac:dyDescent="0.3">
      <c r="A363" s="14" t="s">
        <v>737</v>
      </c>
      <c r="B363">
        <v>1</v>
      </c>
      <c r="C363" s="14">
        <v>1</v>
      </c>
      <c r="D363">
        <v>7.1269</v>
      </c>
      <c r="E363" s="14">
        <v>5.2767433173889202E-3</v>
      </c>
      <c r="F363" s="1">
        <v>2.2776340311882111</v>
      </c>
      <c r="G363" s="14">
        <v>6.27808237659855E-3</v>
      </c>
      <c r="H363">
        <v>1.3951346523257999</v>
      </c>
      <c r="I363" s="14">
        <v>0.97934568834170099</v>
      </c>
      <c r="J363" t="s">
        <v>0</v>
      </c>
      <c r="K363" s="14" t="s">
        <v>1</v>
      </c>
      <c r="L363">
        <v>20218.444299999999</v>
      </c>
      <c r="M363" s="14" t="s">
        <v>738</v>
      </c>
      <c r="N363">
        <v>1896.2829333797699</v>
      </c>
      <c r="O363" s="14">
        <v>1637.45336313946</v>
      </c>
      <c r="P363">
        <v>1597.73905648916</v>
      </c>
      <c r="Q363" s="14">
        <v>1710.49178433613</v>
      </c>
      <c r="R363">
        <v>3.2331209925660667</v>
      </c>
      <c r="S363" s="14">
        <v>9.4780075853155288E-2</v>
      </c>
      <c r="T363">
        <v>3</v>
      </c>
      <c r="U363" s="14">
        <v>302</v>
      </c>
      <c r="V363">
        <v>1228.7493462391001</v>
      </c>
      <c r="W363">
        <v>1282.1969523529499</v>
      </c>
      <c r="X363">
        <v>1167.17562638042</v>
      </c>
      <c r="Y363" s="14">
        <v>1226.0406416574899</v>
      </c>
      <c r="Z363">
        <v>3.0885048667199455</v>
      </c>
      <c r="AA363" s="14">
        <v>4.6946636841515607E-2</v>
      </c>
      <c r="AB363">
        <v>3</v>
      </c>
      <c r="AC363" s="14">
        <v>388</v>
      </c>
      <c r="AD363">
        <v>0.71677669129135069</v>
      </c>
      <c r="AE363" s="14">
        <v>-0.48040437142199655</v>
      </c>
    </row>
    <row r="364" spans="1:31" x14ac:dyDescent="0.3">
      <c r="A364" s="14" t="s">
        <v>2695</v>
      </c>
      <c r="B364">
        <v>4</v>
      </c>
      <c r="C364" s="14">
        <v>2</v>
      </c>
      <c r="D364">
        <v>24.8352</v>
      </c>
      <c r="E364" s="14">
        <v>0.44952164729690702</v>
      </c>
      <c r="F364" s="1">
        <v>0.3472493894141222</v>
      </c>
      <c r="G364" s="14">
        <v>0.14437481620597101</v>
      </c>
      <c r="H364">
        <v>1.03874269507595</v>
      </c>
      <c r="I364" s="14">
        <v>0.100467891053657</v>
      </c>
      <c r="J364" t="s">
        <v>1</v>
      </c>
      <c r="K364" s="14" t="s">
        <v>0</v>
      </c>
      <c r="L364">
        <v>16330.660099999999</v>
      </c>
      <c r="M364" s="14" t="s">
        <v>2696</v>
      </c>
      <c r="N364">
        <v>1106.8589996365699</v>
      </c>
      <c r="O364" s="14">
        <v>1142.0237283730901</v>
      </c>
      <c r="P364">
        <v>1243.7096875355901</v>
      </c>
      <c r="Q364" s="14">
        <v>1164.1974718484169</v>
      </c>
      <c r="R364">
        <v>3.0660266518433179</v>
      </c>
      <c r="S364" s="14">
        <v>6.1045371432309016E-2</v>
      </c>
      <c r="T364">
        <v>3</v>
      </c>
      <c r="U364" s="14">
        <v>401</v>
      </c>
      <c r="V364">
        <v>1244.5484737168399</v>
      </c>
      <c r="W364">
        <v>1244.90759072632</v>
      </c>
      <c r="X364">
        <v>1138.44879408214</v>
      </c>
      <c r="Y364" s="14">
        <v>1209.3016195084333</v>
      </c>
      <c r="Z364">
        <v>3.0825346344844768</v>
      </c>
      <c r="AA364" s="14">
        <v>5.0740533609864379E-2</v>
      </c>
      <c r="AB364">
        <v>3</v>
      </c>
      <c r="AC364" s="14">
        <v>389</v>
      </c>
      <c r="AD364">
        <v>1.0387426950759511</v>
      </c>
      <c r="AE364" s="14">
        <v>5.4838331325577777E-2</v>
      </c>
    </row>
    <row r="365" spans="1:31" x14ac:dyDescent="0.3">
      <c r="A365" s="14" t="s">
        <v>431</v>
      </c>
      <c r="B365">
        <v>14</v>
      </c>
      <c r="C365" s="14">
        <v>2</v>
      </c>
      <c r="D365">
        <v>67.604200000000006</v>
      </c>
      <c r="E365" s="14">
        <v>1.2157753666793801E-3</v>
      </c>
      <c r="F365" s="1">
        <v>2.9151466602800813</v>
      </c>
      <c r="G365" s="14">
        <v>2.5053976471696299E-3</v>
      </c>
      <c r="H365">
        <v>1.2822029295342301</v>
      </c>
      <c r="I365" s="14">
        <v>0.99992351248526701</v>
      </c>
      <c r="J365" t="s">
        <v>1</v>
      </c>
      <c r="K365" s="14" t="s">
        <v>0</v>
      </c>
      <c r="L365">
        <v>103008.4132</v>
      </c>
      <c r="M365" s="14" t="s">
        <v>432</v>
      </c>
      <c r="N365">
        <v>890.33689717886602</v>
      </c>
      <c r="O365" s="14">
        <v>944.39134539134795</v>
      </c>
      <c r="P365">
        <v>988.099760692166</v>
      </c>
      <c r="Q365" s="14">
        <v>940.94266775412655</v>
      </c>
      <c r="R365">
        <v>2.9735631623894663</v>
      </c>
      <c r="S365" s="14">
        <v>5.2046304165671645E-2</v>
      </c>
      <c r="T365">
        <v>3</v>
      </c>
      <c r="U365" s="14">
        <v>457</v>
      </c>
      <c r="V365">
        <v>1210.93518191414</v>
      </c>
      <c r="W365">
        <v>1195.7334360745499</v>
      </c>
      <c r="X365">
        <v>1212.7697173655999</v>
      </c>
      <c r="Y365" s="14">
        <v>1206.4794451180967</v>
      </c>
      <c r="Z365">
        <v>3.0815199271997735</v>
      </c>
      <c r="AA365" s="14">
        <v>7.7509918492497335E-3</v>
      </c>
      <c r="AB365">
        <v>3</v>
      </c>
      <c r="AC365" s="14">
        <v>390</v>
      </c>
      <c r="AD365">
        <v>1.2822029295342321</v>
      </c>
      <c r="AE365" s="14">
        <v>0.35862461005650653</v>
      </c>
    </row>
    <row r="366" spans="1:31" x14ac:dyDescent="0.3">
      <c r="A366" s="14" t="s">
        <v>1213</v>
      </c>
      <c r="B366">
        <v>4</v>
      </c>
      <c r="C366" s="14">
        <v>4</v>
      </c>
      <c r="D366">
        <v>13.536</v>
      </c>
      <c r="E366" s="14">
        <v>2.42165016882427E-2</v>
      </c>
      <c r="F366" s="1">
        <v>1.6158885947695818</v>
      </c>
      <c r="G366" s="14">
        <v>1.7383201583647201E-2</v>
      </c>
      <c r="H366">
        <v>1.19647607235227</v>
      </c>
      <c r="I366" s="14">
        <v>0.75175061346306804</v>
      </c>
      <c r="J366" t="s">
        <v>0</v>
      </c>
      <c r="K366" s="14" t="s">
        <v>1</v>
      </c>
      <c r="L366">
        <v>16163.866</v>
      </c>
      <c r="M366" s="14" t="s">
        <v>1214</v>
      </c>
      <c r="N366">
        <v>1481.6500570726901</v>
      </c>
      <c r="O366" s="14">
        <v>1455.4604314593</v>
      </c>
      <c r="P366">
        <v>1377.30293735281</v>
      </c>
      <c r="Q366" s="14">
        <v>1438.1378086282666</v>
      </c>
      <c r="R366">
        <v>3.1578005040296189</v>
      </c>
      <c r="S366" s="14">
        <v>3.7748485559335521E-2</v>
      </c>
      <c r="T366">
        <v>3</v>
      </c>
      <c r="U366" s="14">
        <v>345</v>
      </c>
      <c r="V366">
        <v>1099.89792041649</v>
      </c>
      <c r="W366">
        <v>1217.3691224469401</v>
      </c>
      <c r="X366">
        <v>1288.6666866784101</v>
      </c>
      <c r="Y366" s="14">
        <v>1201.97790984728</v>
      </c>
      <c r="Z366">
        <v>3.0798964862028382</v>
      </c>
      <c r="AA366" s="14">
        <v>7.9303392159281089E-2</v>
      </c>
      <c r="AB366">
        <v>3</v>
      </c>
      <c r="AC366" s="14">
        <v>391</v>
      </c>
      <c r="AD366">
        <v>0.835787712857475</v>
      </c>
      <c r="AE366" s="14">
        <v>-0.25879154552338945</v>
      </c>
    </row>
    <row r="367" spans="1:31" x14ac:dyDescent="0.3">
      <c r="A367" s="14" t="s">
        <v>1059</v>
      </c>
      <c r="B367">
        <v>6</v>
      </c>
      <c r="C367" s="14">
        <v>5</v>
      </c>
      <c r="D367">
        <v>30.995799999999999</v>
      </c>
      <c r="E367" s="14">
        <v>1.62681853154709E-2</v>
      </c>
      <c r="F367" s="1">
        <v>1.7886608890687761</v>
      </c>
      <c r="G367" s="14">
        <v>1.3396983845772099E-2</v>
      </c>
      <c r="H367">
        <v>1.27158243578176</v>
      </c>
      <c r="I367" s="14">
        <v>0.84158328910069202</v>
      </c>
      <c r="J367" t="s">
        <v>1</v>
      </c>
      <c r="K367" s="14" t="s">
        <v>0</v>
      </c>
      <c r="L367">
        <v>22349.920999999998</v>
      </c>
      <c r="M367" s="14" t="s">
        <v>1060</v>
      </c>
      <c r="N367">
        <v>1048.97453314825</v>
      </c>
      <c r="O367" s="14">
        <v>887.77122502529903</v>
      </c>
      <c r="P367">
        <v>872.67288866912804</v>
      </c>
      <c r="Q367" s="14">
        <v>936.47288228089235</v>
      </c>
      <c r="R367">
        <v>2.9714952059010216</v>
      </c>
      <c r="S367" s="14">
        <v>0.10435039820712726</v>
      </c>
      <c r="T367">
        <v>3</v>
      </c>
      <c r="U367" s="14">
        <v>459</v>
      </c>
      <c r="V367">
        <v>1161.2656512190199</v>
      </c>
      <c r="W367">
        <v>1229.0198575823699</v>
      </c>
      <c r="X367">
        <v>1182.12189728151</v>
      </c>
      <c r="Y367" s="14">
        <v>1190.8024686942999</v>
      </c>
      <c r="Z367">
        <v>3.0758397263267199</v>
      </c>
      <c r="AA367" s="14">
        <v>2.9141010063221479E-2</v>
      </c>
      <c r="AB367">
        <v>3</v>
      </c>
      <c r="AC367" s="14">
        <v>392</v>
      </c>
      <c r="AD367">
        <v>1.2715824357817573</v>
      </c>
      <c r="AE367" s="14">
        <v>0.34662499394967572</v>
      </c>
    </row>
    <row r="368" spans="1:31" x14ac:dyDescent="0.3">
      <c r="A368" s="14" t="s">
        <v>201</v>
      </c>
      <c r="B368">
        <v>24</v>
      </c>
      <c r="C368" s="14">
        <v>12</v>
      </c>
      <c r="D368">
        <v>166.2373</v>
      </c>
      <c r="E368" s="14">
        <v>1.20230269205934E-4</v>
      </c>
      <c r="F368" s="1">
        <v>3.9199861804682117</v>
      </c>
      <c r="G368" s="14">
        <v>5.5087818891561197E-4</v>
      </c>
      <c r="H368">
        <v>1.28720953785403</v>
      </c>
      <c r="I368" s="14">
        <v>1</v>
      </c>
      <c r="J368" t="s">
        <v>0</v>
      </c>
      <c r="K368" s="14" t="s">
        <v>1</v>
      </c>
      <c r="L368">
        <v>271832.33250000002</v>
      </c>
      <c r="M368" s="14" t="s">
        <v>202</v>
      </c>
      <c r="N368">
        <v>1537.29695365163</v>
      </c>
      <c r="O368" s="14">
        <v>1515.08384303969</v>
      </c>
      <c r="P368">
        <v>1514.4407816075</v>
      </c>
      <c r="Q368" s="14">
        <v>1522.2738594329401</v>
      </c>
      <c r="R368">
        <v>3.1824927897154662</v>
      </c>
      <c r="S368" s="14">
        <v>8.5492854047551237E-3</v>
      </c>
      <c r="T368">
        <v>3</v>
      </c>
      <c r="U368" s="14">
        <v>326</v>
      </c>
      <c r="V368">
        <v>1216.66503603111</v>
      </c>
      <c r="W368">
        <v>1149.85573431492</v>
      </c>
      <c r="X368">
        <v>1181.32551574692</v>
      </c>
      <c r="Y368" s="14">
        <v>1182.61542869765</v>
      </c>
      <c r="Z368">
        <v>3.0728435406148402</v>
      </c>
      <c r="AA368" s="14">
        <v>2.8262208882799598E-2</v>
      </c>
      <c r="AB368">
        <v>3</v>
      </c>
      <c r="AC368" s="14">
        <v>393</v>
      </c>
      <c r="AD368">
        <v>0.77687429326165025</v>
      </c>
      <c r="AE368" s="14">
        <v>-0.36424692117067242</v>
      </c>
    </row>
    <row r="369" spans="1:31" x14ac:dyDescent="0.3">
      <c r="A369" s="14" t="s">
        <v>1815</v>
      </c>
      <c r="B369">
        <v>8</v>
      </c>
      <c r="C369" s="14">
        <v>1</v>
      </c>
      <c r="D369">
        <v>33.138100000000001</v>
      </c>
      <c r="E369" s="14">
        <v>0.103067432249401</v>
      </c>
      <c r="F369" s="1">
        <v>0.98687854353105209</v>
      </c>
      <c r="G369" s="14">
        <v>4.9268152510466998E-2</v>
      </c>
      <c r="H369">
        <v>1.09802373701014</v>
      </c>
      <c r="I369" s="14">
        <v>0.36465340847009398</v>
      </c>
      <c r="J369" t="s">
        <v>0</v>
      </c>
      <c r="K369" s="14" t="s">
        <v>1</v>
      </c>
      <c r="L369">
        <v>33177.2497</v>
      </c>
      <c r="M369" s="14" t="s">
        <v>1816</v>
      </c>
      <c r="N369">
        <v>1364.49510997424</v>
      </c>
      <c r="O369" s="14">
        <v>1330.7381871228199</v>
      </c>
      <c r="P369">
        <v>1199.7454276446199</v>
      </c>
      <c r="Q369" s="14">
        <v>1298.32624158056</v>
      </c>
      <c r="R369">
        <v>3.113383835080314</v>
      </c>
      <c r="S369" s="14">
        <v>6.7029335381386057E-2</v>
      </c>
      <c r="T369">
        <v>3</v>
      </c>
      <c r="U369" s="14">
        <v>376</v>
      </c>
      <c r="V369">
        <v>1185.4984489369299</v>
      </c>
      <c r="W369">
        <v>1141.48613134125</v>
      </c>
      <c r="X369">
        <v>1220.2781914242601</v>
      </c>
      <c r="Y369" s="14">
        <v>1182.4209239008135</v>
      </c>
      <c r="Z369">
        <v>3.0727721063131495</v>
      </c>
      <c r="AA369" s="14">
        <v>3.3394267390192148E-2</v>
      </c>
      <c r="AB369">
        <v>3</v>
      </c>
      <c r="AC369" s="14">
        <v>394</v>
      </c>
      <c r="AD369">
        <v>0.91072712391714017</v>
      </c>
      <c r="AE369" s="14">
        <v>-0.13490924277358843</v>
      </c>
    </row>
    <row r="370" spans="1:31" x14ac:dyDescent="0.3">
      <c r="A370" s="14" t="s">
        <v>3186</v>
      </c>
      <c r="B370">
        <v>8</v>
      </c>
      <c r="C370" s="14">
        <v>1</v>
      </c>
      <c r="D370">
        <v>37.1312</v>
      </c>
      <c r="E370" s="14">
        <v>0.94856093915731998</v>
      </c>
      <c r="F370" s="1">
        <v>2.2934763152109038E-2</v>
      </c>
      <c r="G370" s="14">
        <v>0.257429267968456</v>
      </c>
      <c r="H370">
        <v>1.0043462621703501</v>
      </c>
      <c r="I370" s="14">
        <v>5.0334783004442302E-2</v>
      </c>
      <c r="J370" t="s">
        <v>1</v>
      </c>
      <c r="K370" s="14" t="s">
        <v>0</v>
      </c>
      <c r="L370">
        <v>49996.943399999996</v>
      </c>
      <c r="M370" s="14" t="s">
        <v>3187</v>
      </c>
      <c r="N370">
        <v>1245.56785750215</v>
      </c>
      <c r="O370" s="14">
        <v>1151.0550635699401</v>
      </c>
      <c r="P370">
        <v>1130.8478947941201</v>
      </c>
      <c r="Q370" s="14">
        <v>1175.8236052887369</v>
      </c>
      <c r="R370">
        <v>3.0703421746349457</v>
      </c>
      <c r="S370" s="14">
        <v>5.2082227934429799E-2</v>
      </c>
      <c r="T370">
        <v>3</v>
      </c>
      <c r="U370" s="14">
        <v>399</v>
      </c>
      <c r="V370">
        <v>1241.5461426627301</v>
      </c>
      <c r="W370">
        <v>1215.6317347296399</v>
      </c>
      <c r="X370">
        <v>1085.62425143786</v>
      </c>
      <c r="Y370" s="14">
        <v>1180.9340429434098</v>
      </c>
      <c r="Z370">
        <v>3.0722256422488803</v>
      </c>
      <c r="AA370" s="14">
        <v>7.0750369123797854E-2</v>
      </c>
      <c r="AB370">
        <v>3</v>
      </c>
      <c r="AC370" s="14">
        <v>395</v>
      </c>
      <c r="AD370">
        <v>1.0043462621703516</v>
      </c>
      <c r="AE370" s="14">
        <v>6.2567439825394946E-3</v>
      </c>
    </row>
    <row r="371" spans="1:31" x14ac:dyDescent="0.3">
      <c r="A371" s="14" t="s">
        <v>95</v>
      </c>
      <c r="B371">
        <v>3</v>
      </c>
      <c r="C371" s="14">
        <v>2</v>
      </c>
      <c r="D371">
        <v>24.058700000000002</v>
      </c>
      <c r="E371" s="18">
        <v>1.2070847564937799E-5</v>
      </c>
      <c r="F371" s="1">
        <v>4.9182622344716433</v>
      </c>
      <c r="G371" s="14">
        <v>1.2680124580162001E-4</v>
      </c>
      <c r="H371">
        <v>2.5449662951355401</v>
      </c>
      <c r="I371" s="14">
        <v>1</v>
      </c>
      <c r="J371" t="s">
        <v>1</v>
      </c>
      <c r="K371" s="14" t="s">
        <v>0</v>
      </c>
      <c r="L371">
        <v>35985.950700000001</v>
      </c>
      <c r="M371" s="14" t="s">
        <v>96</v>
      </c>
      <c r="N371">
        <v>453.05278448040502</v>
      </c>
      <c r="O371" s="14">
        <v>480.79008015230602</v>
      </c>
      <c r="P371">
        <v>455.769015943402</v>
      </c>
      <c r="Q371" s="14">
        <v>463.20396019203764</v>
      </c>
      <c r="R371">
        <v>2.6657722637638468</v>
      </c>
      <c r="S371" s="14">
        <v>3.3010211610202414E-2</v>
      </c>
      <c r="T371">
        <v>3</v>
      </c>
      <c r="U371" s="14">
        <v>728</v>
      </c>
      <c r="V371">
        <v>1140.9505121399</v>
      </c>
      <c r="W371">
        <v>1249.94021743898</v>
      </c>
      <c r="X371">
        <v>1145.62466980725</v>
      </c>
      <c r="Y371" s="14">
        <v>1178.8384664620432</v>
      </c>
      <c r="Z371">
        <v>3.0714542987927835</v>
      </c>
      <c r="AA371" s="14">
        <v>5.2272011505614793E-2</v>
      </c>
      <c r="AB371">
        <v>3</v>
      </c>
      <c r="AC371" s="14">
        <v>396</v>
      </c>
      <c r="AD371">
        <v>2.5449662951355467</v>
      </c>
      <c r="AE371" s="14">
        <v>1.3476465497537042</v>
      </c>
    </row>
    <row r="372" spans="1:31" x14ac:dyDescent="0.3">
      <c r="A372" s="14" t="s">
        <v>1441</v>
      </c>
      <c r="B372">
        <v>17</v>
      </c>
      <c r="C372" s="14">
        <v>10</v>
      </c>
      <c r="D372">
        <v>109.7974</v>
      </c>
      <c r="E372" s="14">
        <v>4.4918307454143498E-2</v>
      </c>
      <c r="F372" s="1">
        <v>1.3475766165507059</v>
      </c>
      <c r="G372" s="14">
        <v>2.7095351122214499E-2</v>
      </c>
      <c r="H372">
        <v>1.2273030960656699</v>
      </c>
      <c r="I372" s="14">
        <v>0.58669159666161497</v>
      </c>
      <c r="J372" t="s">
        <v>0</v>
      </c>
      <c r="K372" s="14" t="s">
        <v>1</v>
      </c>
      <c r="L372">
        <v>80850.869699999996</v>
      </c>
      <c r="M372" s="14" t="s">
        <v>1442</v>
      </c>
      <c r="N372">
        <v>1426.2646540517001</v>
      </c>
      <c r="O372" s="14">
        <v>1505.4133489457599</v>
      </c>
      <c r="P372">
        <v>1387.7259167211801</v>
      </c>
      <c r="Q372" s="14">
        <v>1439.8013065728799</v>
      </c>
      <c r="R372">
        <v>3.1583025633363255</v>
      </c>
      <c r="S372" s="14">
        <v>4.167249567776711E-2</v>
      </c>
      <c r="T372">
        <v>3</v>
      </c>
      <c r="U372" s="14">
        <v>342</v>
      </c>
      <c r="V372">
        <v>1273.3095111510199</v>
      </c>
      <c r="W372">
        <v>1225.8264315210399</v>
      </c>
      <c r="X372">
        <v>1020.29127426012</v>
      </c>
      <c r="Y372" s="14">
        <v>1173.1424056440601</v>
      </c>
      <c r="Z372">
        <v>3.0693507335405665</v>
      </c>
      <c r="AA372" s="14">
        <v>0.11463669986520524</v>
      </c>
      <c r="AB372">
        <v>3</v>
      </c>
      <c r="AC372" s="14">
        <v>397</v>
      </c>
      <c r="AD372">
        <v>0.81479465276806784</v>
      </c>
      <c r="AE372" s="14">
        <v>-0.29549158249016994</v>
      </c>
    </row>
    <row r="373" spans="1:31" x14ac:dyDescent="0.3">
      <c r="A373" s="14" t="s">
        <v>1755</v>
      </c>
      <c r="B373">
        <v>4</v>
      </c>
      <c r="C373" s="14">
        <v>3</v>
      </c>
      <c r="D373">
        <v>31.028300000000002</v>
      </c>
      <c r="E373" s="14">
        <v>9.2043982407026506E-2</v>
      </c>
      <c r="F373" s="1">
        <v>1.0360045992604523</v>
      </c>
      <c r="G373" s="14">
        <v>4.5476216451989598E-2</v>
      </c>
      <c r="H373">
        <v>1.06516428258397</v>
      </c>
      <c r="I373" s="14">
        <v>0.39285946573966501</v>
      </c>
      <c r="J373" t="s">
        <v>1</v>
      </c>
      <c r="K373" s="14" t="s">
        <v>0</v>
      </c>
      <c r="L373">
        <v>19169.719099999998</v>
      </c>
      <c r="M373" s="14" t="s">
        <v>1756</v>
      </c>
      <c r="N373">
        <v>1072.03992261593</v>
      </c>
      <c r="O373" s="14">
        <v>1066.1052668552099</v>
      </c>
      <c r="P373">
        <v>1165.35712829409</v>
      </c>
      <c r="Q373" s="14">
        <v>1101.1674392550767</v>
      </c>
      <c r="R373">
        <v>3.0418533611294714</v>
      </c>
      <c r="S373" s="14">
        <v>5.055456545702354E-2</v>
      </c>
      <c r="T373">
        <v>3</v>
      </c>
      <c r="U373" s="14">
        <v>420</v>
      </c>
      <c r="V373">
        <v>1168.7040111743499</v>
      </c>
      <c r="W373">
        <v>1169.1441491601599</v>
      </c>
      <c r="X373">
        <v>1180.9245159823899</v>
      </c>
      <c r="Y373" s="14">
        <v>1172.9242254389667</v>
      </c>
      <c r="Z373">
        <v>3.0692699562445167</v>
      </c>
      <c r="AA373" s="14">
        <v>5.9099717187114653E-3</v>
      </c>
      <c r="AB373">
        <v>3</v>
      </c>
      <c r="AC373" s="14">
        <v>398</v>
      </c>
      <c r="AD373">
        <v>1.0651642825839751</v>
      </c>
      <c r="AE373" s="14">
        <v>9.1075957578821934E-2</v>
      </c>
    </row>
    <row r="374" spans="1:31" x14ac:dyDescent="0.3">
      <c r="A374" s="14" t="s">
        <v>3208</v>
      </c>
      <c r="B374">
        <v>9</v>
      </c>
      <c r="C374" s="14">
        <v>4</v>
      </c>
      <c r="D374">
        <v>59.158700000000003</v>
      </c>
      <c r="E374" s="14">
        <v>0.97352722831458105</v>
      </c>
      <c r="F374" s="1">
        <v>1.165189731148321E-2</v>
      </c>
      <c r="G374" s="14">
        <v>0.26229628634469598</v>
      </c>
      <c r="H374">
        <v>1.0039576065155</v>
      </c>
      <c r="I374" s="14">
        <v>5.0088531430780403E-2</v>
      </c>
      <c r="J374" t="s">
        <v>0</v>
      </c>
      <c r="K374" s="14" t="s">
        <v>1</v>
      </c>
      <c r="L374">
        <v>48313.241099999999</v>
      </c>
      <c r="M374" s="14" t="s">
        <v>3209</v>
      </c>
      <c r="N374">
        <v>973.23970547931697</v>
      </c>
      <c r="O374" s="14">
        <v>1318.84234051456</v>
      </c>
      <c r="P374">
        <v>1213.8605506731401</v>
      </c>
      <c r="Q374" s="14">
        <v>1168.6475322223389</v>
      </c>
      <c r="R374">
        <v>3.0676835463265202</v>
      </c>
      <c r="S374" s="14">
        <v>0.15161285727330642</v>
      </c>
      <c r="T374">
        <v>3</v>
      </c>
      <c r="U374" s="14">
        <v>400</v>
      </c>
      <c r="V374">
        <v>1226.4346134227101</v>
      </c>
      <c r="W374">
        <v>1120.9115735283301</v>
      </c>
      <c r="X374">
        <v>1144.7759643371101</v>
      </c>
      <c r="Y374" s="14">
        <v>1164.04071709605</v>
      </c>
      <c r="Z374">
        <v>3.0659681718094527</v>
      </c>
      <c r="AA374" s="14">
        <v>4.7538268309233293E-2</v>
      </c>
      <c r="AB374">
        <v>3</v>
      </c>
      <c r="AC374" s="14">
        <v>399</v>
      </c>
      <c r="AD374">
        <v>0.99605799439157805</v>
      </c>
      <c r="AE374" s="14">
        <v>-5.6983508014998418E-3</v>
      </c>
    </row>
    <row r="375" spans="1:31" x14ac:dyDescent="0.3">
      <c r="A375" s="14" t="s">
        <v>1303</v>
      </c>
      <c r="B375">
        <v>14</v>
      </c>
      <c r="C375" s="14">
        <v>2</v>
      </c>
      <c r="D375">
        <v>74.468400000000003</v>
      </c>
      <c r="E375" s="14">
        <v>3.2934642556586499E-2</v>
      </c>
      <c r="F375" s="1">
        <v>1.4823470456441912</v>
      </c>
      <c r="G375" s="14">
        <v>2.1991905028591802E-2</v>
      </c>
      <c r="H375">
        <v>1.0590819607578801</v>
      </c>
      <c r="I375" s="14">
        <v>0.67198095151252302</v>
      </c>
      <c r="J375" t="s">
        <v>0</v>
      </c>
      <c r="K375" s="14" t="s">
        <v>1</v>
      </c>
      <c r="L375">
        <v>113174.42969999999</v>
      </c>
      <c r="M375" s="14" t="s">
        <v>1304</v>
      </c>
      <c r="N375">
        <v>1248.5411701452199</v>
      </c>
      <c r="O375" s="14">
        <v>1194.73114438531</v>
      </c>
      <c r="P375">
        <v>1250.88580281436</v>
      </c>
      <c r="Q375" s="14">
        <v>1231.3860391149633</v>
      </c>
      <c r="R375">
        <v>3.0903942254535268</v>
      </c>
      <c r="S375" s="14">
        <v>2.5796710852513418E-2</v>
      </c>
      <c r="T375">
        <v>3</v>
      </c>
      <c r="U375" s="14">
        <v>388</v>
      </c>
      <c r="V375">
        <v>1177.3879216082701</v>
      </c>
      <c r="W375">
        <v>1140.46475766563</v>
      </c>
      <c r="X375">
        <v>1170.2230827769899</v>
      </c>
      <c r="Y375" s="14">
        <v>1162.6919206836301</v>
      </c>
      <c r="Z375">
        <v>3.0654646546496127</v>
      </c>
      <c r="AA375" s="14">
        <v>1.6840063863374118E-2</v>
      </c>
      <c r="AB375">
        <v>3</v>
      </c>
      <c r="AC375" s="14">
        <v>400</v>
      </c>
      <c r="AD375">
        <v>0.94421398631358056</v>
      </c>
      <c r="AE375" s="14">
        <v>-8.2814241647005113E-2</v>
      </c>
    </row>
    <row r="376" spans="1:31" x14ac:dyDescent="0.3">
      <c r="A376" s="14" t="s">
        <v>963</v>
      </c>
      <c r="B376">
        <v>7</v>
      </c>
      <c r="C376" s="14">
        <v>2</v>
      </c>
      <c r="D376">
        <v>48.024700000000003</v>
      </c>
      <c r="E376" s="14">
        <v>1.19825224675283E-2</v>
      </c>
      <c r="F376" s="1">
        <v>1.9214517480224325</v>
      </c>
      <c r="G376" s="14">
        <v>1.0864862987717199E-2</v>
      </c>
      <c r="H376">
        <v>1.48000977036413</v>
      </c>
      <c r="I376" s="14">
        <v>0.89665380392975402</v>
      </c>
      <c r="J376" t="s">
        <v>0</v>
      </c>
      <c r="K376" s="14" t="s">
        <v>1</v>
      </c>
      <c r="L376">
        <v>206106.02540000001</v>
      </c>
      <c r="M376" s="14" t="s">
        <v>964</v>
      </c>
      <c r="N376">
        <v>1657.1968902352301</v>
      </c>
      <c r="O376" s="14">
        <v>1793.9724436152201</v>
      </c>
      <c r="P376">
        <v>1679.29675911251</v>
      </c>
      <c r="Q376" s="14">
        <v>1710.1553643209866</v>
      </c>
      <c r="R376">
        <v>3.2330355670016631</v>
      </c>
      <c r="S376" s="14">
        <v>4.2934088406629871E-2</v>
      </c>
      <c r="T376">
        <v>3</v>
      </c>
      <c r="U376" s="14">
        <v>303</v>
      </c>
      <c r="V376">
        <v>983.74968726863995</v>
      </c>
      <c r="W376">
        <v>1334.4555757313501</v>
      </c>
      <c r="X376">
        <v>1148.30299640206</v>
      </c>
      <c r="Y376" s="14">
        <v>1155.5027531340165</v>
      </c>
      <c r="Z376">
        <v>3.0627709845788553</v>
      </c>
      <c r="AA376" s="14">
        <v>0.1518505805123308</v>
      </c>
      <c r="AB376">
        <v>3</v>
      </c>
      <c r="AC376" s="14">
        <v>401</v>
      </c>
      <c r="AD376">
        <v>0.67567121516635209</v>
      </c>
      <c r="AE376" s="14">
        <v>-0.56560669991458978</v>
      </c>
    </row>
    <row r="377" spans="1:31" x14ac:dyDescent="0.3">
      <c r="A377" s="14" t="s">
        <v>2717</v>
      </c>
      <c r="B377">
        <v>2</v>
      </c>
      <c r="C377" s="14">
        <v>1</v>
      </c>
      <c r="D377">
        <v>14.349299999999999</v>
      </c>
      <c r="E377" s="14">
        <v>0.48083912782139598</v>
      </c>
      <c r="F377" s="1">
        <v>0.31800019927173112</v>
      </c>
      <c r="G377" s="14">
        <v>0.15317670416009899</v>
      </c>
      <c r="H377">
        <v>1.0471817941631301</v>
      </c>
      <c r="I377" s="14">
        <v>9.3332636879439601E-2</v>
      </c>
      <c r="J377" t="s">
        <v>1</v>
      </c>
      <c r="K377" s="14" t="s">
        <v>0</v>
      </c>
      <c r="L377">
        <v>17194.879700000001</v>
      </c>
      <c r="M377" s="14" t="s">
        <v>2718</v>
      </c>
      <c r="N377">
        <v>1032.3512086855101</v>
      </c>
      <c r="O377" s="14">
        <v>1050.71628229004</v>
      </c>
      <c r="P377">
        <v>1197.6863496835499</v>
      </c>
      <c r="Q377" s="14">
        <v>1093.5846135530333</v>
      </c>
      <c r="R377">
        <v>3.0388523911939811</v>
      </c>
      <c r="S377" s="14">
        <v>8.2866177071369701E-2</v>
      </c>
      <c r="T377">
        <v>3</v>
      </c>
      <c r="U377" s="14">
        <v>422</v>
      </c>
      <c r="V377">
        <v>1175.5114099918101</v>
      </c>
      <c r="W377">
        <v>1060.57256576026</v>
      </c>
      <c r="X377">
        <v>1199.4617173168899</v>
      </c>
      <c r="Y377" s="14">
        <v>1145.1818976896532</v>
      </c>
      <c r="Z377">
        <v>3.0588744743516307</v>
      </c>
      <c r="AA377" s="14">
        <v>6.4833310167175334E-2</v>
      </c>
      <c r="AB377">
        <v>3</v>
      </c>
      <c r="AC377" s="14">
        <v>402</v>
      </c>
      <c r="AD377">
        <v>1.0471817941631252</v>
      </c>
      <c r="AE377" s="14">
        <v>6.6511920559568019E-2</v>
      </c>
    </row>
    <row r="378" spans="1:31" x14ac:dyDescent="0.3">
      <c r="A378" s="14" t="s">
        <v>1197</v>
      </c>
      <c r="B378">
        <v>3</v>
      </c>
      <c r="C378" s="14">
        <v>1</v>
      </c>
      <c r="D378">
        <v>21.461099999999998</v>
      </c>
      <c r="E378" s="14">
        <v>2.29407831210094E-2</v>
      </c>
      <c r="F378" s="1">
        <v>1.639391760831963</v>
      </c>
      <c r="G378" s="14">
        <v>1.6662986637683699E-2</v>
      </c>
      <c r="H378">
        <v>1.3838150060180101</v>
      </c>
      <c r="I378" s="14">
        <v>0.76499616699347295</v>
      </c>
      <c r="J378" t="s">
        <v>1</v>
      </c>
      <c r="K378" s="14" t="s">
        <v>0</v>
      </c>
      <c r="L378">
        <v>13742.325000000001</v>
      </c>
      <c r="M378" s="14" t="s">
        <v>1198</v>
      </c>
      <c r="N378">
        <v>706.67626883082096</v>
      </c>
      <c r="O378" s="14">
        <v>933.853297839785</v>
      </c>
      <c r="P378">
        <v>833.12713271031498</v>
      </c>
      <c r="Q378" s="14">
        <v>824.55223312697365</v>
      </c>
      <c r="R378">
        <v>2.9162181722186209</v>
      </c>
      <c r="S378" s="14">
        <v>0.13805190101062165</v>
      </c>
      <c r="T378">
        <v>3</v>
      </c>
      <c r="U378" s="14">
        <v>508</v>
      </c>
      <c r="V378">
        <v>1083.18052699543</v>
      </c>
      <c r="W378">
        <v>1241.26637892853</v>
      </c>
      <c r="X378">
        <v>1098.6363544163501</v>
      </c>
      <c r="Y378" s="14">
        <v>1141.02775344677</v>
      </c>
      <c r="Z378">
        <v>3.0572962079784243</v>
      </c>
      <c r="AA378" s="14">
        <v>7.63806958747969E-2</v>
      </c>
      <c r="AB378">
        <v>3</v>
      </c>
      <c r="AC378" s="14">
        <v>403</v>
      </c>
      <c r="AD378">
        <v>1.3838150060180141</v>
      </c>
      <c r="AE378" s="14">
        <v>0.46865109056201432</v>
      </c>
    </row>
    <row r="379" spans="1:31" x14ac:dyDescent="0.3">
      <c r="A379" s="14" t="s">
        <v>2367</v>
      </c>
      <c r="B379">
        <v>11</v>
      </c>
      <c r="C379" s="14">
        <v>5</v>
      </c>
      <c r="D379">
        <v>63.831899999999997</v>
      </c>
      <c r="E379" s="14">
        <v>0.27162506190529201</v>
      </c>
      <c r="F379" s="1">
        <v>0.5660301616925929</v>
      </c>
      <c r="G379" s="14">
        <v>9.9394645040791998E-2</v>
      </c>
      <c r="H379">
        <v>1.0508703385987599</v>
      </c>
      <c r="I379" s="14">
        <v>0.16779556767477599</v>
      </c>
      <c r="J379" t="s">
        <v>1</v>
      </c>
      <c r="K379" s="14" t="s">
        <v>0</v>
      </c>
      <c r="L379">
        <v>103837.9528</v>
      </c>
      <c r="M379" s="14" t="s">
        <v>2368</v>
      </c>
      <c r="N379">
        <v>1157.2941376316901</v>
      </c>
      <c r="O379" s="14">
        <v>1019.04998708929</v>
      </c>
      <c r="P379">
        <v>1078.36700856989</v>
      </c>
      <c r="Q379" s="14">
        <v>1084.9037110969568</v>
      </c>
      <c r="R379">
        <v>3.0353911947790748</v>
      </c>
      <c r="S379" s="14">
        <v>6.392594756347067E-2</v>
      </c>
      <c r="T379">
        <v>3</v>
      </c>
      <c r="U379" s="14">
        <v>427</v>
      </c>
      <c r="V379">
        <v>1144.24035277747</v>
      </c>
      <c r="W379">
        <v>1167.8024079617501</v>
      </c>
      <c r="X379">
        <v>1108.2366299433099</v>
      </c>
      <c r="Y379" s="14">
        <v>1140.0931302275101</v>
      </c>
      <c r="Z379">
        <v>3.0569403287855228</v>
      </c>
      <c r="AA379" s="14">
        <v>2.6312471314817312E-2</v>
      </c>
      <c r="AB379">
        <v>3</v>
      </c>
      <c r="AC379" s="14">
        <v>404</v>
      </c>
      <c r="AD379">
        <v>1.0508703385987597</v>
      </c>
      <c r="AE379" s="14">
        <v>7.1584673676511529E-2</v>
      </c>
    </row>
    <row r="380" spans="1:31" x14ac:dyDescent="0.3">
      <c r="A380" s="14" t="s">
        <v>547</v>
      </c>
      <c r="B380">
        <v>4</v>
      </c>
      <c r="C380" s="14">
        <v>2</v>
      </c>
      <c r="D380">
        <v>23.3216</v>
      </c>
      <c r="E380" s="14">
        <v>2.4893123984327499E-3</v>
      </c>
      <c r="F380" s="1">
        <v>2.6039205978060527</v>
      </c>
      <c r="G380" s="14">
        <v>4.0154826380031199E-3</v>
      </c>
      <c r="H380">
        <v>1.4515332440797799</v>
      </c>
      <c r="I380" s="14">
        <v>0.99794012198414295</v>
      </c>
      <c r="J380" t="s">
        <v>0</v>
      </c>
      <c r="K380" s="14" t="s">
        <v>1</v>
      </c>
      <c r="L380">
        <v>19709.460200000001</v>
      </c>
      <c r="M380" s="14" t="s">
        <v>548</v>
      </c>
      <c r="N380">
        <v>1604.78373509316</v>
      </c>
      <c r="O380" s="14">
        <v>1530.6986430642901</v>
      </c>
      <c r="P380">
        <v>1820.8911183820901</v>
      </c>
      <c r="Q380" s="14">
        <v>1652.1244988465132</v>
      </c>
      <c r="R380">
        <v>3.2180427712681121</v>
      </c>
      <c r="S380" s="14">
        <v>9.1262644010486435E-2</v>
      </c>
      <c r="T380">
        <v>3</v>
      </c>
      <c r="U380" s="14">
        <v>309</v>
      </c>
      <c r="V380">
        <v>1101.0592644211299</v>
      </c>
      <c r="W380">
        <v>1144.2815919995001</v>
      </c>
      <c r="X380">
        <v>1169.23715393814</v>
      </c>
      <c r="Y380" s="14">
        <v>1138.19267011959</v>
      </c>
      <c r="Z380">
        <v>3.0562157844555209</v>
      </c>
      <c r="AA380" s="14">
        <v>3.0306276604878613E-2</v>
      </c>
      <c r="AB380">
        <v>3</v>
      </c>
      <c r="AC380" s="14">
        <v>405</v>
      </c>
      <c r="AD380">
        <v>0.6889266946372733</v>
      </c>
      <c r="AE380" s="14">
        <v>-0.53757761400371407</v>
      </c>
    </row>
    <row r="381" spans="1:31" x14ac:dyDescent="0.3">
      <c r="A381" s="14" t="s">
        <v>673</v>
      </c>
      <c r="B381">
        <v>2</v>
      </c>
      <c r="C381" s="14">
        <v>1</v>
      </c>
      <c r="D381">
        <v>12.590299999999999</v>
      </c>
      <c r="E381" s="14">
        <v>3.80092248085495E-3</v>
      </c>
      <c r="F381" s="1">
        <v>2.4201109876660998</v>
      </c>
      <c r="G381" s="14">
        <v>4.9607196507507898E-3</v>
      </c>
      <c r="H381">
        <v>1.5365981473404899</v>
      </c>
      <c r="I381" s="14">
        <v>0.99150765995609602</v>
      </c>
      <c r="J381" t="s">
        <v>1</v>
      </c>
      <c r="K381" s="14" t="s">
        <v>0</v>
      </c>
      <c r="L381">
        <v>11366.1407</v>
      </c>
      <c r="M381" s="14" t="s">
        <v>674</v>
      </c>
      <c r="N381">
        <v>740.08678425297103</v>
      </c>
      <c r="O381" s="14">
        <v>680.89121270553505</v>
      </c>
      <c r="P381">
        <v>796.964937067655</v>
      </c>
      <c r="Q381" s="14">
        <v>739.31431134205377</v>
      </c>
      <c r="R381">
        <v>2.8688291131726631</v>
      </c>
      <c r="S381" s="14">
        <v>7.8506146545993818E-2</v>
      </c>
      <c r="T381">
        <v>3</v>
      </c>
      <c r="U381" s="14">
        <v>545</v>
      </c>
      <c r="V381">
        <v>1039.32939883579</v>
      </c>
      <c r="W381">
        <v>1115.4953522032899</v>
      </c>
      <c r="X381">
        <v>1253.2622522924501</v>
      </c>
      <c r="Y381" s="14">
        <v>1136.0290011105101</v>
      </c>
      <c r="Z381">
        <v>3.0553894184009649</v>
      </c>
      <c r="AA381" s="14">
        <v>9.5450462923982141E-2</v>
      </c>
      <c r="AB381">
        <v>3</v>
      </c>
      <c r="AC381" s="14">
        <v>406</v>
      </c>
      <c r="AD381">
        <v>1.5365981473404902</v>
      </c>
      <c r="AE381" s="14">
        <v>0.61973991932865813</v>
      </c>
    </row>
    <row r="382" spans="1:31" x14ac:dyDescent="0.3">
      <c r="A382" s="14" t="s">
        <v>43</v>
      </c>
      <c r="B382">
        <v>2</v>
      </c>
      <c r="C382" s="14">
        <v>1</v>
      </c>
      <c r="D382">
        <v>8.4024999999999999</v>
      </c>
      <c r="E382" s="18">
        <v>6.0724495098973797E-7</v>
      </c>
      <c r="F382" s="1">
        <v>6.2166360875008673</v>
      </c>
      <c r="G382" s="18">
        <v>1.74358155105971E-5</v>
      </c>
      <c r="H382">
        <v>34.956741410736797</v>
      </c>
      <c r="I382" s="14">
        <v>1</v>
      </c>
      <c r="J382" t="s">
        <v>1</v>
      </c>
      <c r="K382" s="14" t="s">
        <v>0</v>
      </c>
      <c r="L382">
        <v>23282.707399999999</v>
      </c>
      <c r="M382" s="14" t="s">
        <v>44</v>
      </c>
      <c r="N382">
        <v>29.488961372127001</v>
      </c>
      <c r="O382" s="14">
        <v>34.767104598524099</v>
      </c>
      <c r="P382">
        <v>33.149990523243197</v>
      </c>
      <c r="Q382" s="14">
        <v>32.468685497964763</v>
      </c>
      <c r="R382">
        <v>1.5114647064721265</v>
      </c>
      <c r="S382" s="14">
        <v>8.3287163835286157E-2</v>
      </c>
      <c r="T382">
        <v>3</v>
      </c>
      <c r="U382" s="14">
        <v>1454</v>
      </c>
      <c r="V382">
        <v>1136.4830840797899</v>
      </c>
      <c r="W382">
        <v>1213.4714437503301</v>
      </c>
      <c r="X382">
        <v>1055.0438008665701</v>
      </c>
      <c r="Y382" s="14">
        <v>1134.9994428988969</v>
      </c>
      <c r="Z382">
        <v>3.0549956483608645</v>
      </c>
      <c r="AA382" s="14">
        <v>6.9801127868669807E-2</v>
      </c>
      <c r="AB382">
        <v>3</v>
      </c>
      <c r="AC382" s="14">
        <v>407</v>
      </c>
      <c r="AD382">
        <v>34.956741410736882</v>
      </c>
      <c r="AE382" s="14">
        <v>5.1274988011881524</v>
      </c>
    </row>
    <row r="383" spans="1:31" x14ac:dyDescent="0.3">
      <c r="A383" s="14" t="s">
        <v>2043</v>
      </c>
      <c r="B383">
        <v>13</v>
      </c>
      <c r="C383" s="14">
        <v>6</v>
      </c>
      <c r="D383">
        <v>83.334999999999994</v>
      </c>
      <c r="E383" s="14">
        <v>0.15407780128850901</v>
      </c>
      <c r="F383" s="1">
        <v>0.81225992761752219</v>
      </c>
      <c r="G383" s="14">
        <v>6.5379808136163106E-2</v>
      </c>
      <c r="H383">
        <v>1.0758128516869701</v>
      </c>
      <c r="I383" s="14">
        <v>0.272623358756862</v>
      </c>
      <c r="J383" t="s">
        <v>0</v>
      </c>
      <c r="K383" s="14" t="s">
        <v>1</v>
      </c>
      <c r="L383">
        <v>58437.5965</v>
      </c>
      <c r="M383" s="14" t="s">
        <v>2044</v>
      </c>
      <c r="N383">
        <v>1207.8316756772099</v>
      </c>
      <c r="O383" s="14">
        <v>1252.62596910409</v>
      </c>
      <c r="P383">
        <v>1192.44269089355</v>
      </c>
      <c r="Q383" s="14">
        <v>1217.63344522495</v>
      </c>
      <c r="R383">
        <v>3.0855165685306014</v>
      </c>
      <c r="S383" s="14">
        <v>2.567767842322569E-2</v>
      </c>
      <c r="T383">
        <v>3</v>
      </c>
      <c r="U383" s="14">
        <v>390</v>
      </c>
      <c r="V383">
        <v>1183.4802123578299</v>
      </c>
      <c r="W383">
        <v>1044.0837672846001</v>
      </c>
      <c r="X383">
        <v>1167.9153827269599</v>
      </c>
      <c r="Y383" s="14">
        <v>1131.8264541231301</v>
      </c>
      <c r="Z383">
        <v>3.0537798404611518</v>
      </c>
      <c r="AA383" s="14">
        <v>6.748815809374431E-2</v>
      </c>
      <c r="AB383">
        <v>3</v>
      </c>
      <c r="AC383" s="14">
        <v>408</v>
      </c>
      <c r="AD383">
        <v>0.92952970252392531</v>
      </c>
      <c r="AE383" s="14">
        <v>-0.10542712861370539</v>
      </c>
    </row>
    <row r="384" spans="1:31" x14ac:dyDescent="0.3">
      <c r="A384" s="14" t="s">
        <v>181</v>
      </c>
      <c r="B384">
        <v>2</v>
      </c>
      <c r="C384" s="14">
        <v>2</v>
      </c>
      <c r="D384">
        <v>14.5121</v>
      </c>
      <c r="E384" s="14">
        <v>1.06292816817954E-4</v>
      </c>
      <c r="F384" s="1">
        <v>3.9734960837526514</v>
      </c>
      <c r="G384" s="14">
        <v>5.4499716333548704E-4</v>
      </c>
      <c r="H384">
        <v>1.19052488097636</v>
      </c>
      <c r="I384" s="14">
        <v>1</v>
      </c>
      <c r="J384" t="s">
        <v>0</v>
      </c>
      <c r="K384" s="14" t="s">
        <v>1</v>
      </c>
      <c r="L384">
        <v>9611.2777999999998</v>
      </c>
      <c r="M384" s="14" t="s">
        <v>182</v>
      </c>
      <c r="N384">
        <v>1321.2286938928901</v>
      </c>
      <c r="O384" s="14">
        <v>1350.7983619945601</v>
      </c>
      <c r="P384">
        <v>1360.0443973468</v>
      </c>
      <c r="Q384" s="14">
        <v>1344.02381774475</v>
      </c>
      <c r="R384">
        <v>3.1284069650150252</v>
      </c>
      <c r="S384" s="14">
        <v>1.508548017657637E-2</v>
      </c>
      <c r="T384">
        <v>3</v>
      </c>
      <c r="U384" s="14">
        <v>362</v>
      </c>
      <c r="V384">
        <v>1121.12758538143</v>
      </c>
      <c r="W384">
        <v>1145.48626772582</v>
      </c>
      <c r="X384">
        <v>1120.18764735995</v>
      </c>
      <c r="Y384" s="14">
        <v>1128.9338334890667</v>
      </c>
      <c r="Z384">
        <v>3.0526684887870883</v>
      </c>
      <c r="AA384" s="14">
        <v>1.2704491656759563E-2</v>
      </c>
      <c r="AB384">
        <v>3</v>
      </c>
      <c r="AC384" s="14">
        <v>409</v>
      </c>
      <c r="AD384">
        <v>0.83996564538818907</v>
      </c>
      <c r="AE384" s="14">
        <v>-0.25159777204554296</v>
      </c>
    </row>
    <row r="385" spans="1:31" x14ac:dyDescent="0.3">
      <c r="A385" s="14" t="s">
        <v>1171</v>
      </c>
      <c r="B385">
        <v>3</v>
      </c>
      <c r="C385" s="14">
        <v>1</v>
      </c>
      <c r="D385">
        <v>10.3566</v>
      </c>
      <c r="E385" s="14">
        <v>2.1911031829878299E-2</v>
      </c>
      <c r="F385" s="1">
        <v>1.6593371702498423</v>
      </c>
      <c r="G385" s="14">
        <v>1.6262806755123701E-2</v>
      </c>
      <c r="H385">
        <v>1.1477085327529499</v>
      </c>
      <c r="I385" s="14">
        <v>0.77600937953145899</v>
      </c>
      <c r="J385" t="s">
        <v>1</v>
      </c>
      <c r="K385" s="14" t="s">
        <v>0</v>
      </c>
      <c r="L385">
        <v>70821.319900000002</v>
      </c>
      <c r="M385" s="14" t="s">
        <v>1172</v>
      </c>
      <c r="N385">
        <v>1012.95004054714</v>
      </c>
      <c r="O385" s="14">
        <v>972.39438828580603</v>
      </c>
      <c r="P385">
        <v>963.80292611446998</v>
      </c>
      <c r="Q385" s="14">
        <v>983.04911831580523</v>
      </c>
      <c r="R385">
        <v>2.9925752180158396</v>
      </c>
      <c r="S385" s="14">
        <v>2.670146415885543E-2</v>
      </c>
      <c r="T385">
        <v>3</v>
      </c>
      <c r="U385" s="14">
        <v>449</v>
      </c>
      <c r="V385">
        <v>1206.6173249861199</v>
      </c>
      <c r="W385">
        <v>1083.5716751295399</v>
      </c>
      <c r="X385">
        <v>1094.5725835032799</v>
      </c>
      <c r="Y385" s="14">
        <v>1128.2538612063133</v>
      </c>
      <c r="Z385">
        <v>3.0524068284742363</v>
      </c>
      <c r="AA385" s="14">
        <v>6.0347493046996041E-2</v>
      </c>
      <c r="AB385">
        <v>3</v>
      </c>
      <c r="AC385" s="14">
        <v>410</v>
      </c>
      <c r="AD385">
        <v>1.1477085327529493</v>
      </c>
      <c r="AE385" s="14">
        <v>0.19875630774410466</v>
      </c>
    </row>
    <row r="386" spans="1:31" x14ac:dyDescent="0.3">
      <c r="A386" s="14" t="s">
        <v>391</v>
      </c>
      <c r="B386">
        <v>8</v>
      </c>
      <c r="C386" s="14">
        <v>4</v>
      </c>
      <c r="D386">
        <v>51.343899999999998</v>
      </c>
      <c r="E386" s="14">
        <v>8.9894363218467898E-4</v>
      </c>
      <c r="F386" s="1">
        <v>3.0462675396334511</v>
      </c>
      <c r="G386" s="14">
        <v>2.0485202803423E-3</v>
      </c>
      <c r="H386">
        <v>1.7140315240539099</v>
      </c>
      <c r="I386" s="14">
        <v>0.99998757025573604</v>
      </c>
      <c r="J386" t="s">
        <v>0</v>
      </c>
      <c r="K386" s="14" t="s">
        <v>1</v>
      </c>
      <c r="L386">
        <v>38783.724199999997</v>
      </c>
      <c r="M386" s="14" t="s">
        <v>392</v>
      </c>
      <c r="N386">
        <v>1873.18407325406</v>
      </c>
      <c r="O386" s="14">
        <v>2065.4231419182802</v>
      </c>
      <c r="P386">
        <v>1851.76209971609</v>
      </c>
      <c r="Q386" s="14">
        <v>1930.1231049628102</v>
      </c>
      <c r="R386">
        <v>3.2855850095782517</v>
      </c>
      <c r="S386" s="14">
        <v>6.0960777162485422E-2</v>
      </c>
      <c r="T386">
        <v>3</v>
      </c>
      <c r="U386" s="14">
        <v>270</v>
      </c>
      <c r="V386">
        <v>1212.0330106000399</v>
      </c>
      <c r="W386">
        <v>1144.5630101607501</v>
      </c>
      <c r="X386">
        <v>1021.62032685542</v>
      </c>
      <c r="Y386" s="14">
        <v>1126.0721158720701</v>
      </c>
      <c r="Z386">
        <v>3.0515662044783776</v>
      </c>
      <c r="AA386" s="14">
        <v>8.5734900992285951E-2</v>
      </c>
      <c r="AB386">
        <v>3</v>
      </c>
      <c r="AC386" s="14">
        <v>411</v>
      </c>
      <c r="AD386">
        <v>0.58341984144776471</v>
      </c>
      <c r="AE386" s="14">
        <v>-0.77739364339324291</v>
      </c>
    </row>
    <row r="387" spans="1:31" x14ac:dyDescent="0.3">
      <c r="A387" s="14" t="s">
        <v>1315</v>
      </c>
      <c r="B387">
        <v>2</v>
      </c>
      <c r="C387" s="14">
        <v>1</v>
      </c>
      <c r="D387">
        <v>12.5684</v>
      </c>
      <c r="E387" s="14">
        <v>3.3608989912825703E-2</v>
      </c>
      <c r="F387" s="1">
        <v>1.4735445396542346</v>
      </c>
      <c r="G387" s="14">
        <v>2.2229748832518301E-2</v>
      </c>
      <c r="H387">
        <v>1.3157274480052501</v>
      </c>
      <c r="I387" s="14">
        <v>0.66651159015911798</v>
      </c>
      <c r="J387" t="s">
        <v>0</v>
      </c>
      <c r="K387" s="14" t="s">
        <v>1</v>
      </c>
      <c r="L387">
        <v>13512.819299999999</v>
      </c>
      <c r="M387" s="14" t="s">
        <v>1316</v>
      </c>
      <c r="N387">
        <v>1365.37447046374</v>
      </c>
      <c r="O387" s="14">
        <v>1714.4773037459699</v>
      </c>
      <c r="P387">
        <v>1362.1841067171099</v>
      </c>
      <c r="Q387" s="14">
        <v>1480.6786269756067</v>
      </c>
      <c r="R387">
        <v>3.1704608075579856</v>
      </c>
      <c r="S387" s="14">
        <v>0.13674937518587768</v>
      </c>
      <c r="T387">
        <v>3</v>
      </c>
      <c r="U387" s="14">
        <v>332</v>
      </c>
      <c r="V387">
        <v>1136.4971215283899</v>
      </c>
      <c r="W387">
        <v>1048.41730521775</v>
      </c>
      <c r="X387">
        <v>1191.1919907807601</v>
      </c>
      <c r="Y387" s="14">
        <v>1125.3688058422999</v>
      </c>
      <c r="Z387">
        <v>3.0512948727530049</v>
      </c>
      <c r="AA387" s="14">
        <v>6.4010071584783487E-2</v>
      </c>
      <c r="AB387">
        <v>3</v>
      </c>
      <c r="AC387" s="14">
        <v>412</v>
      </c>
      <c r="AD387">
        <v>0.76003582772106815</v>
      </c>
      <c r="AE387" s="14">
        <v>-0.39586066678218218</v>
      </c>
    </row>
    <row r="388" spans="1:31" x14ac:dyDescent="0.3">
      <c r="A388" s="14" t="s">
        <v>1305</v>
      </c>
      <c r="B388">
        <v>5</v>
      </c>
      <c r="C388" s="14">
        <v>1</v>
      </c>
      <c r="D388">
        <v>29.119</v>
      </c>
      <c r="E388" s="14">
        <v>3.3087426386563798E-2</v>
      </c>
      <c r="F388" s="1">
        <v>1.4803370119148402</v>
      </c>
      <c r="G388" s="14">
        <v>2.2031029705030999E-2</v>
      </c>
      <c r="H388">
        <v>1.1599113090215101</v>
      </c>
      <c r="I388" s="14">
        <v>0.67073380493532497</v>
      </c>
      <c r="J388" t="s">
        <v>0</v>
      </c>
      <c r="K388" s="14" t="s">
        <v>1</v>
      </c>
      <c r="L388">
        <v>16675.462100000001</v>
      </c>
      <c r="M388" s="14" t="s">
        <v>1306</v>
      </c>
      <c r="N388">
        <v>1399.09333490321</v>
      </c>
      <c r="O388" s="14">
        <v>1222.70634403295</v>
      </c>
      <c r="P388">
        <v>1288.7817933659501</v>
      </c>
      <c r="Q388" s="14">
        <v>1303.5271574340368</v>
      </c>
      <c r="R388">
        <v>3.1151200836062913</v>
      </c>
      <c r="S388" s="14">
        <v>6.8363130705003661E-2</v>
      </c>
      <c r="T388">
        <v>3</v>
      </c>
      <c r="U388" s="14">
        <v>373</v>
      </c>
      <c r="V388">
        <v>1166.7407360724201</v>
      </c>
      <c r="W388">
        <v>1131.2691966715199</v>
      </c>
      <c r="X388">
        <v>1073.4387650026399</v>
      </c>
      <c r="Y388" s="14">
        <v>1123.8162325821934</v>
      </c>
      <c r="Z388">
        <v>3.0506953008234472</v>
      </c>
      <c r="AA388" s="14">
        <v>4.1906652355906467E-2</v>
      </c>
      <c r="AB388">
        <v>3</v>
      </c>
      <c r="AC388" s="14">
        <v>413</v>
      </c>
      <c r="AD388">
        <v>0.86213488240198988</v>
      </c>
      <c r="AE388" s="14">
        <v>-0.21401449593334507</v>
      </c>
    </row>
    <row r="389" spans="1:31" x14ac:dyDescent="0.3">
      <c r="A389" s="14" t="s">
        <v>1603</v>
      </c>
      <c r="B389">
        <v>6</v>
      </c>
      <c r="C389" s="14">
        <v>2</v>
      </c>
      <c r="D389">
        <v>37.731499999999997</v>
      </c>
      <c r="E389" s="14">
        <v>6.5853746554069406E-2</v>
      </c>
      <c r="F389" s="1">
        <v>1.181419512099724</v>
      </c>
      <c r="G389" s="14">
        <v>3.5676559887465799E-2</v>
      </c>
      <c r="H389">
        <v>1.1046426645960601</v>
      </c>
      <c r="I389" s="14">
        <v>0.48099504451955499</v>
      </c>
      <c r="J389" t="s">
        <v>0</v>
      </c>
      <c r="K389" s="14" t="s">
        <v>1</v>
      </c>
      <c r="L389">
        <v>41748.2235</v>
      </c>
      <c r="M389" s="14" t="s">
        <v>1604</v>
      </c>
      <c r="N389">
        <v>1318.1744965489499</v>
      </c>
      <c r="O389" s="14">
        <v>1168.4071108314099</v>
      </c>
      <c r="P389">
        <v>1224.7755459795701</v>
      </c>
      <c r="Q389" s="14">
        <v>1237.1190511199766</v>
      </c>
      <c r="R389">
        <v>3.0924114949052912</v>
      </c>
      <c r="S389" s="14">
        <v>6.1144348738696987E-2</v>
      </c>
      <c r="T389">
        <v>3</v>
      </c>
      <c r="U389" s="14">
        <v>386</v>
      </c>
      <c r="V389">
        <v>1136.60346822577</v>
      </c>
      <c r="W389">
        <v>1081.09685191469</v>
      </c>
      <c r="X389">
        <v>1142.08042372307</v>
      </c>
      <c r="Y389" s="14">
        <v>1119.9269146211766</v>
      </c>
      <c r="Z389">
        <v>3.049189681944835</v>
      </c>
      <c r="AA389" s="14">
        <v>3.0126198283734591E-2</v>
      </c>
      <c r="AB389">
        <v>3</v>
      </c>
      <c r="AC389" s="14">
        <v>414</v>
      </c>
      <c r="AD389">
        <v>0.90527012223059311</v>
      </c>
      <c r="AE389" s="14">
        <v>-0.14357975478530666</v>
      </c>
    </row>
    <row r="390" spans="1:31" x14ac:dyDescent="0.3">
      <c r="A390" s="14" t="s">
        <v>1823</v>
      </c>
      <c r="B390">
        <v>5</v>
      </c>
      <c r="C390" s="14">
        <v>2</v>
      </c>
      <c r="D390">
        <v>33.531799999999997</v>
      </c>
      <c r="E390" s="14">
        <v>0.10421279226850599</v>
      </c>
      <c r="F390" s="1">
        <v>0.9820789674987821</v>
      </c>
      <c r="G390" s="14">
        <v>4.9595476240127501E-2</v>
      </c>
      <c r="H390">
        <v>1.1190815441873301</v>
      </c>
      <c r="I390" s="14">
        <v>0.36194767653370202</v>
      </c>
      <c r="J390" t="s">
        <v>1</v>
      </c>
      <c r="K390" s="14" t="s">
        <v>0</v>
      </c>
      <c r="L390">
        <v>46014.123200000002</v>
      </c>
      <c r="M390" s="14" t="s">
        <v>1824</v>
      </c>
      <c r="N390">
        <v>1095.4972208194799</v>
      </c>
      <c r="O390" s="14">
        <v>947.21557467079003</v>
      </c>
      <c r="P390">
        <v>942.56912535296703</v>
      </c>
      <c r="Q390" s="14">
        <v>995.09397361441233</v>
      </c>
      <c r="R390">
        <v>2.9978640961176177</v>
      </c>
      <c r="S390" s="14">
        <v>8.7411637557462146E-2</v>
      </c>
      <c r="T390">
        <v>3</v>
      </c>
      <c r="U390" s="14">
        <v>444</v>
      </c>
      <c r="V390">
        <v>1110.1494989484199</v>
      </c>
      <c r="W390">
        <v>1160.53626215297</v>
      </c>
      <c r="X390">
        <v>1070.08814071036</v>
      </c>
      <c r="Y390" s="14">
        <v>1113.5913006039166</v>
      </c>
      <c r="Z390">
        <v>3.0467258295631177</v>
      </c>
      <c r="AA390" s="14">
        <v>4.0699116291072687E-2</v>
      </c>
      <c r="AB390">
        <v>3</v>
      </c>
      <c r="AC390" s="14">
        <v>415</v>
      </c>
      <c r="AD390">
        <v>1.1190815441873239</v>
      </c>
      <c r="AE390" s="14">
        <v>0.16231516509750346</v>
      </c>
    </row>
    <row r="391" spans="1:31" x14ac:dyDescent="0.3">
      <c r="A391" s="14" t="s">
        <v>317</v>
      </c>
      <c r="B391">
        <v>12</v>
      </c>
      <c r="C391" s="14">
        <v>8</v>
      </c>
      <c r="D391">
        <v>76.457700000000003</v>
      </c>
      <c r="E391" s="14">
        <v>4.9914544157625396E-4</v>
      </c>
      <c r="F391" s="1">
        <v>3.3017728907079853</v>
      </c>
      <c r="G391" s="14">
        <v>1.4143377490961099E-3</v>
      </c>
      <c r="H391">
        <v>1.2636428508342299</v>
      </c>
      <c r="I391" s="14">
        <v>0.99999986053444501</v>
      </c>
      <c r="J391" t="s">
        <v>0</v>
      </c>
      <c r="K391" s="14" t="s">
        <v>1</v>
      </c>
      <c r="L391">
        <v>28851.762200000001</v>
      </c>
      <c r="M391" s="14" t="s">
        <v>318</v>
      </c>
      <c r="N391">
        <v>1459.91847504668</v>
      </c>
      <c r="O391" s="14">
        <v>1353.3261293420101</v>
      </c>
      <c r="P391">
        <v>1406.12066694236</v>
      </c>
      <c r="Q391" s="14">
        <v>1406.4550904436835</v>
      </c>
      <c r="R391">
        <v>3.1481258692535263</v>
      </c>
      <c r="S391" s="14">
        <v>3.7894533658037174E-2</v>
      </c>
      <c r="T391">
        <v>3</v>
      </c>
      <c r="U391" s="14">
        <v>351</v>
      </c>
      <c r="V391">
        <v>1124.6815927125799</v>
      </c>
      <c r="W391">
        <v>1112.1548946193</v>
      </c>
      <c r="X391">
        <v>1102.2124128739799</v>
      </c>
      <c r="Y391" s="14">
        <v>1113.0163000686198</v>
      </c>
      <c r="Z391">
        <v>3.0465015246024709</v>
      </c>
      <c r="AA391" s="14">
        <v>1.0116051833024959E-2</v>
      </c>
      <c r="AB391">
        <v>3</v>
      </c>
      <c r="AC391" s="14">
        <v>416</v>
      </c>
      <c r="AD391">
        <v>0.79136284381288358</v>
      </c>
      <c r="AE391" s="14">
        <v>-0.33758876562085721</v>
      </c>
    </row>
    <row r="392" spans="1:31" x14ac:dyDescent="0.3">
      <c r="A392" s="14" t="s">
        <v>1321</v>
      </c>
      <c r="B392">
        <v>12</v>
      </c>
      <c r="C392" s="14">
        <v>11</v>
      </c>
      <c r="D392">
        <v>80.197199999999995</v>
      </c>
      <c r="E392" s="14">
        <v>3.3768037049121603E-2</v>
      </c>
      <c r="F392" s="1">
        <v>1.4714941843605114</v>
      </c>
      <c r="G392" s="14">
        <v>2.2238100005994799E-2</v>
      </c>
      <c r="H392">
        <v>1.12788370856859</v>
      </c>
      <c r="I392" s="14">
        <v>0.665234790926301</v>
      </c>
      <c r="J392" t="s">
        <v>0</v>
      </c>
      <c r="K392" s="14" t="s">
        <v>1</v>
      </c>
      <c r="L392">
        <v>79604.951000000001</v>
      </c>
      <c r="M392" s="14" t="s">
        <v>1322</v>
      </c>
      <c r="N392">
        <v>1317.1181829874399</v>
      </c>
      <c r="O392" s="14">
        <v>1254.7430511698401</v>
      </c>
      <c r="P392">
        <v>1193.36450140957</v>
      </c>
      <c r="Q392" s="14">
        <v>1255.07524518895</v>
      </c>
      <c r="R392">
        <v>3.0986697637379703</v>
      </c>
      <c r="S392" s="14">
        <v>4.9301832545792283E-2</v>
      </c>
      <c r="T392">
        <v>3</v>
      </c>
      <c r="U392" s="14">
        <v>384</v>
      </c>
      <c r="V392">
        <v>1063.5925013492899</v>
      </c>
      <c r="W392">
        <v>1159.4664949478499</v>
      </c>
      <c r="X392">
        <v>1115.2512452306501</v>
      </c>
      <c r="Y392" s="14">
        <v>1112.7700805092634</v>
      </c>
      <c r="Z392">
        <v>3.0464054400928933</v>
      </c>
      <c r="AA392" s="14">
        <v>4.3122233270171513E-2</v>
      </c>
      <c r="AB392">
        <v>3</v>
      </c>
      <c r="AC392" s="14">
        <v>417</v>
      </c>
      <c r="AD392">
        <v>0.88661622860845868</v>
      </c>
      <c r="AE392" s="14">
        <v>-0.17361832507686739</v>
      </c>
    </row>
    <row r="393" spans="1:31" x14ac:dyDescent="0.3">
      <c r="A393" s="14" t="s">
        <v>163</v>
      </c>
      <c r="B393">
        <v>7</v>
      </c>
      <c r="C393" s="14">
        <v>4</v>
      </c>
      <c r="D393">
        <v>37.344900000000003</v>
      </c>
      <c r="E393" s="18">
        <v>8.5652852828133104E-5</v>
      </c>
      <c r="F393" s="1">
        <v>4.0672581674692498</v>
      </c>
      <c r="G393" s="14">
        <v>4.85959788363387E-4</v>
      </c>
      <c r="H393">
        <v>1.3842299584515301</v>
      </c>
      <c r="I393" s="14">
        <v>1</v>
      </c>
      <c r="J393" t="s">
        <v>1</v>
      </c>
      <c r="K393" s="14" t="s">
        <v>0</v>
      </c>
      <c r="L393">
        <v>18961.981199999998</v>
      </c>
      <c r="M393" s="14" t="s">
        <v>164</v>
      </c>
      <c r="N393">
        <v>819.57642190706304</v>
      </c>
      <c r="O393" s="14">
        <v>788.78386294821496</v>
      </c>
      <c r="P393">
        <v>789.99146849350302</v>
      </c>
      <c r="Q393" s="14">
        <v>799.45058444959375</v>
      </c>
      <c r="R393">
        <v>2.9027916243497738</v>
      </c>
      <c r="S393" s="14">
        <v>2.1814909343428814E-2</v>
      </c>
      <c r="T393">
        <v>3</v>
      </c>
      <c r="U393" s="14">
        <v>518</v>
      </c>
      <c r="V393">
        <v>1072.1571375138001</v>
      </c>
      <c r="W393">
        <v>1121.7223101581701</v>
      </c>
      <c r="X393">
        <v>1125.9909002181701</v>
      </c>
      <c r="Y393" s="14">
        <v>1106.6234492967135</v>
      </c>
      <c r="Z393">
        <v>3.0439998686544469</v>
      </c>
      <c r="AA393" s="14">
        <v>2.7041636787897783E-2</v>
      </c>
      <c r="AB393">
        <v>3</v>
      </c>
      <c r="AC393" s="14">
        <v>419</v>
      </c>
      <c r="AD393">
        <v>1.3842299584515312</v>
      </c>
      <c r="AE393" s="14">
        <v>0.46908363398541136</v>
      </c>
    </row>
    <row r="394" spans="1:31" x14ac:dyDescent="0.3">
      <c r="A394" s="14" t="s">
        <v>3136</v>
      </c>
      <c r="B394">
        <v>3</v>
      </c>
      <c r="C394" s="14">
        <v>1</v>
      </c>
      <c r="D394">
        <v>17.174600000000002</v>
      </c>
      <c r="E394" s="14">
        <v>0.87993801475630795</v>
      </c>
      <c r="F394" s="1">
        <v>5.5547919665088846E-2</v>
      </c>
      <c r="G394" s="14">
        <v>0.24262785704373899</v>
      </c>
      <c r="H394">
        <v>1.0048728020067901</v>
      </c>
      <c r="I394" s="14">
        <v>5.1840901906010997E-2</v>
      </c>
      <c r="J394" t="s">
        <v>1</v>
      </c>
      <c r="K394" s="14" t="s">
        <v>0</v>
      </c>
      <c r="L394">
        <v>21785.233</v>
      </c>
      <c r="M394" s="14" t="s">
        <v>3137</v>
      </c>
      <c r="N394">
        <v>1096.8946449175901</v>
      </c>
      <c r="O394" s="14">
        <v>1138.4671002109201</v>
      </c>
      <c r="P394">
        <v>1062.9146860753499</v>
      </c>
      <c r="Q394" s="14">
        <v>1099.4254770679534</v>
      </c>
      <c r="R394">
        <v>3.0411657966844929</v>
      </c>
      <c r="S394" s="14">
        <v>3.4417736563974545E-2</v>
      </c>
      <c r="T394">
        <v>3</v>
      </c>
      <c r="U394" s="14">
        <v>421</v>
      </c>
      <c r="V394">
        <v>1062.97621853839</v>
      </c>
      <c r="W394">
        <v>1104.15595764297</v>
      </c>
      <c r="X394">
        <v>1147.21610303542</v>
      </c>
      <c r="Y394" s="14">
        <v>1104.7827597389266</v>
      </c>
      <c r="Z394">
        <v>3.0432768884084904</v>
      </c>
      <c r="AA394" s="14">
        <v>3.8128256082677343E-2</v>
      </c>
      <c r="AB394">
        <v>3</v>
      </c>
      <c r="AC394" s="14">
        <v>420</v>
      </c>
      <c r="AD394">
        <v>1.0048728020067905</v>
      </c>
      <c r="AE394" s="14">
        <v>7.0128949088315642E-3</v>
      </c>
    </row>
    <row r="395" spans="1:31" x14ac:dyDescent="0.3">
      <c r="A395" s="14" t="s">
        <v>621</v>
      </c>
      <c r="B395">
        <v>7</v>
      </c>
      <c r="C395" s="14">
        <v>5</v>
      </c>
      <c r="D395">
        <v>39.207999999999998</v>
      </c>
      <c r="E395" s="14">
        <v>3.2828025233899698E-3</v>
      </c>
      <c r="F395" s="1">
        <v>2.4837552414197677</v>
      </c>
      <c r="G395" s="14">
        <v>4.6509405324791503E-3</v>
      </c>
      <c r="H395">
        <v>1.1790648909677901</v>
      </c>
      <c r="I395" s="14">
        <v>0.99460237555932396</v>
      </c>
      <c r="J395" t="s">
        <v>1</v>
      </c>
      <c r="K395" s="14" t="s">
        <v>0</v>
      </c>
      <c r="L395">
        <v>37493.037400000001</v>
      </c>
      <c r="M395" s="14" t="s">
        <v>622</v>
      </c>
      <c r="N395">
        <v>972.77928412871495</v>
      </c>
      <c r="O395" s="14">
        <v>894.58946146266203</v>
      </c>
      <c r="P395">
        <v>933.69653300336904</v>
      </c>
      <c r="Q395" s="14">
        <v>933.68842619824864</v>
      </c>
      <c r="R395">
        <v>2.9702019754188407</v>
      </c>
      <c r="S395" s="14">
        <v>4.1871475394209517E-2</v>
      </c>
      <c r="T395">
        <v>3</v>
      </c>
      <c r="U395" s="14">
        <v>461</v>
      </c>
      <c r="V395">
        <v>1098.89422702158</v>
      </c>
      <c r="W395">
        <v>1082.2170128781099</v>
      </c>
      <c r="X395">
        <v>1121.5264874002701</v>
      </c>
      <c r="Y395" s="14">
        <v>1100.8792424333201</v>
      </c>
      <c r="Z395">
        <v>3.0417396829852734</v>
      </c>
      <c r="AA395" s="14">
        <v>1.7921831431702027E-2</v>
      </c>
      <c r="AB395">
        <v>3</v>
      </c>
      <c r="AC395" s="14">
        <v>421</v>
      </c>
      <c r="AD395">
        <v>1.1790648909677843</v>
      </c>
      <c r="AE395" s="14">
        <v>0.23764312060876874</v>
      </c>
    </row>
    <row r="396" spans="1:31" x14ac:dyDescent="0.3">
      <c r="A396" s="14" t="s">
        <v>1077</v>
      </c>
      <c r="B396">
        <v>12</v>
      </c>
      <c r="C396" s="14">
        <v>7</v>
      </c>
      <c r="D396">
        <v>75.731700000000004</v>
      </c>
      <c r="E396" s="14">
        <v>1.7107123833623099E-2</v>
      </c>
      <c r="F396" s="1">
        <v>1.7668230008729566</v>
      </c>
      <c r="G396" s="14">
        <v>1.38495281855832E-2</v>
      </c>
      <c r="H396">
        <v>1.2678399519168899</v>
      </c>
      <c r="I396" s="14">
        <v>0.83128182411559504</v>
      </c>
      <c r="J396" t="s">
        <v>0</v>
      </c>
      <c r="K396" s="14" t="s">
        <v>1</v>
      </c>
      <c r="L396">
        <v>32784.994500000001</v>
      </c>
      <c r="M396" s="14" t="s">
        <v>1078</v>
      </c>
      <c r="N396">
        <v>1543.03574273969</v>
      </c>
      <c r="O396" s="14">
        <v>1371.50580477936</v>
      </c>
      <c r="P396">
        <v>1267.4718365169599</v>
      </c>
      <c r="Q396" s="14">
        <v>1394.0044613453367</v>
      </c>
      <c r="R396">
        <v>3.1442641636720059</v>
      </c>
      <c r="S396" s="14">
        <v>9.9822367192909656E-2</v>
      </c>
      <c r="T396">
        <v>3</v>
      </c>
      <c r="U396" s="14">
        <v>355</v>
      </c>
      <c r="V396">
        <v>1137.08089839485</v>
      </c>
      <c r="W396">
        <v>1078.82532598381</v>
      </c>
      <c r="X396">
        <v>1082.6279302779101</v>
      </c>
      <c r="Y396" s="14">
        <v>1099.5113848855235</v>
      </c>
      <c r="Z396">
        <v>3.0411997306202849</v>
      </c>
      <c r="AA396" s="14">
        <v>2.9641947346606301E-2</v>
      </c>
      <c r="AB396">
        <v>3</v>
      </c>
      <c r="AC396" s="14">
        <v>422</v>
      </c>
      <c r="AD396">
        <v>0.78874308897433398</v>
      </c>
      <c r="AE396" s="14">
        <v>-0.34237263573814952</v>
      </c>
    </row>
    <row r="397" spans="1:31" x14ac:dyDescent="0.3">
      <c r="A397" s="14" t="s">
        <v>847</v>
      </c>
      <c r="B397">
        <v>15</v>
      </c>
      <c r="C397" s="14">
        <v>1</v>
      </c>
      <c r="D397">
        <v>67.504099999999994</v>
      </c>
      <c r="E397" s="14">
        <v>8.3175800282422295E-3</v>
      </c>
      <c r="F397" s="1">
        <v>2.08000301184095</v>
      </c>
      <c r="G397" s="14">
        <v>8.5907393980168105E-3</v>
      </c>
      <c r="H397">
        <v>1.38738333953219</v>
      </c>
      <c r="I397" s="14">
        <v>0.94457328551205599</v>
      </c>
      <c r="J397" t="s">
        <v>1</v>
      </c>
      <c r="K397" s="14" t="s">
        <v>0</v>
      </c>
      <c r="L397">
        <v>97777.924499999994</v>
      </c>
      <c r="M397" s="14" t="s">
        <v>848</v>
      </c>
      <c r="N397">
        <v>816.59649411694795</v>
      </c>
      <c r="O397" s="14">
        <v>807.04280969669003</v>
      </c>
      <c r="P397">
        <v>731.37449546939695</v>
      </c>
      <c r="Q397" s="14">
        <v>785.00459976101172</v>
      </c>
      <c r="R397">
        <v>2.8948722015159185</v>
      </c>
      <c r="S397" s="14">
        <v>5.9477401961094391E-2</v>
      </c>
      <c r="T397">
        <v>3</v>
      </c>
      <c r="U397" s="14">
        <v>527</v>
      </c>
      <c r="V397">
        <v>1041.1711389050699</v>
      </c>
      <c r="W397">
        <v>1010.67973659088</v>
      </c>
      <c r="X397">
        <v>1215.4560339977299</v>
      </c>
      <c r="Y397" s="14">
        <v>1089.10230316456</v>
      </c>
      <c r="Z397">
        <v>3.0370686764619883</v>
      </c>
      <c r="AA397" s="14">
        <v>0.10144362809422366</v>
      </c>
      <c r="AB397">
        <v>3</v>
      </c>
      <c r="AC397" s="14">
        <v>423</v>
      </c>
      <c r="AD397">
        <v>1.3873833395321866</v>
      </c>
      <c r="AE397" s="14">
        <v>0.47236646511729585</v>
      </c>
    </row>
    <row r="398" spans="1:31" x14ac:dyDescent="0.3">
      <c r="A398" s="14" t="s">
        <v>2433</v>
      </c>
      <c r="B398">
        <v>4</v>
      </c>
      <c r="C398" s="14">
        <v>2</v>
      </c>
      <c r="D398">
        <v>26.188800000000001</v>
      </c>
      <c r="E398" s="14">
        <v>0.31237939975328799</v>
      </c>
      <c r="F398" s="1">
        <v>0.50531761393834429</v>
      </c>
      <c r="G398" s="14">
        <v>0.11119022969134</v>
      </c>
      <c r="H398">
        <v>1.0951988011757501</v>
      </c>
      <c r="I398" s="14">
        <v>0.14666474553339001</v>
      </c>
      <c r="J398" t="s">
        <v>0</v>
      </c>
      <c r="K398" s="14" t="s">
        <v>1</v>
      </c>
      <c r="L398">
        <v>21575.144100000001</v>
      </c>
      <c r="M398" s="14" t="s">
        <v>2434</v>
      </c>
      <c r="N398">
        <v>1256.83838940798</v>
      </c>
      <c r="O398" s="14">
        <v>1058.9456007066699</v>
      </c>
      <c r="P398">
        <v>1253.5064848639599</v>
      </c>
      <c r="Q398" s="14">
        <v>1189.7634916595366</v>
      </c>
      <c r="R398">
        <v>3.0754606383037992</v>
      </c>
      <c r="S398" s="14">
        <v>9.5232259078330106E-2</v>
      </c>
      <c r="T398">
        <v>3</v>
      </c>
      <c r="U398" s="14">
        <v>395</v>
      </c>
      <c r="V398">
        <v>1086.52050688344</v>
      </c>
      <c r="W398">
        <v>1188.2797424379301</v>
      </c>
      <c r="X398">
        <v>984.23406586121598</v>
      </c>
      <c r="Y398" s="14">
        <v>1086.3447717275287</v>
      </c>
      <c r="Z398">
        <v>3.0359676785641327</v>
      </c>
      <c r="AA398" s="14">
        <v>9.391397138176473E-2</v>
      </c>
      <c r="AB398">
        <v>3</v>
      </c>
      <c r="AC398" s="14">
        <v>424</v>
      </c>
      <c r="AD398">
        <v>0.91307623686808992</v>
      </c>
      <c r="AE398" s="14">
        <v>-0.13119277250945219</v>
      </c>
    </row>
    <row r="399" spans="1:31" x14ac:dyDescent="0.3">
      <c r="A399" s="14" t="s">
        <v>2685</v>
      </c>
      <c r="B399">
        <v>8</v>
      </c>
      <c r="C399" s="14">
        <v>3</v>
      </c>
      <c r="D399">
        <v>45.159300000000002</v>
      </c>
      <c r="E399" s="14">
        <v>0.44358211466879299</v>
      </c>
      <c r="F399" s="1">
        <v>0.3530259730216192</v>
      </c>
      <c r="G399" s="14">
        <v>0.14292264782471001</v>
      </c>
      <c r="H399">
        <v>1.0263505981404299</v>
      </c>
      <c r="I399" s="14">
        <v>0.101930035726393</v>
      </c>
      <c r="J399" t="s">
        <v>1</v>
      </c>
      <c r="K399" s="14" t="s">
        <v>0</v>
      </c>
      <c r="L399">
        <v>85675.051399999997</v>
      </c>
      <c r="M399" s="14" t="s">
        <v>2686</v>
      </c>
      <c r="N399">
        <v>1116.2408466270699</v>
      </c>
      <c r="O399" s="14">
        <v>1014.87930790164</v>
      </c>
      <c r="P399">
        <v>1036.80228024504</v>
      </c>
      <c r="Q399" s="14">
        <v>1055.9741449245832</v>
      </c>
      <c r="R399">
        <v>3.0236532848132796</v>
      </c>
      <c r="S399" s="14">
        <v>5.0504211679637083E-2</v>
      </c>
      <c r="T399">
        <v>3</v>
      </c>
      <c r="U399" s="14">
        <v>433</v>
      </c>
      <c r="V399">
        <v>1058.34819629409</v>
      </c>
      <c r="W399">
        <v>1088.7304505745201</v>
      </c>
      <c r="X399">
        <v>1104.3204389239299</v>
      </c>
      <c r="Y399" s="14">
        <v>1083.7996952641799</v>
      </c>
      <c r="Z399">
        <v>3.0349490245642632</v>
      </c>
      <c r="AA399" s="14">
        <v>2.157169213629119E-2</v>
      </c>
      <c r="AB399">
        <v>3</v>
      </c>
      <c r="AC399" s="14">
        <v>426</v>
      </c>
      <c r="AD399">
        <v>1.0263505981404346</v>
      </c>
      <c r="AE399" s="14">
        <v>3.7523635231328553E-2</v>
      </c>
    </row>
    <row r="400" spans="1:31" x14ac:dyDescent="0.3">
      <c r="A400" s="14" t="s">
        <v>191</v>
      </c>
      <c r="B400">
        <v>1</v>
      </c>
      <c r="C400" s="14">
        <v>1</v>
      </c>
      <c r="D400">
        <v>4.1357999999999997</v>
      </c>
      <c r="E400" s="14">
        <v>1.15478774634248E-4</v>
      </c>
      <c r="F400" s="1">
        <v>3.9374978331426149</v>
      </c>
      <c r="G400" s="14">
        <v>5.5087818891561197E-4</v>
      </c>
      <c r="H400">
        <v>2.4583062346098501</v>
      </c>
      <c r="I400" s="14">
        <v>1</v>
      </c>
      <c r="J400" t="s">
        <v>1</v>
      </c>
      <c r="K400" s="14" t="s">
        <v>0</v>
      </c>
      <c r="L400">
        <v>55104.037400000001</v>
      </c>
      <c r="M400" s="14" t="s">
        <v>192</v>
      </c>
      <c r="N400">
        <v>409.32116646043301</v>
      </c>
      <c r="O400" s="14">
        <v>432.25681459117601</v>
      </c>
      <c r="P400">
        <v>479.780058625273</v>
      </c>
      <c r="Q400" s="14">
        <v>440.45267989229404</v>
      </c>
      <c r="R400">
        <v>2.6438992567535995</v>
      </c>
      <c r="S400" s="14">
        <v>8.1591849206503919E-2</v>
      </c>
      <c r="T400">
        <v>3</v>
      </c>
      <c r="U400" s="14">
        <v>739</v>
      </c>
      <c r="V400">
        <v>1002.9995277978099</v>
      </c>
      <c r="W400">
        <v>1112.56855065526</v>
      </c>
      <c r="X400">
        <v>1132.73462863646</v>
      </c>
      <c r="Y400" s="14">
        <v>1082.7675690298433</v>
      </c>
      <c r="Z400">
        <v>3.0345352393386702</v>
      </c>
      <c r="AA400" s="14">
        <v>6.4476560776556446E-2</v>
      </c>
      <c r="AB400">
        <v>3</v>
      </c>
      <c r="AC400" s="14">
        <v>427</v>
      </c>
      <c r="AD400">
        <v>2.458306234609851</v>
      </c>
      <c r="AE400" s="14">
        <v>1.2976646454232772</v>
      </c>
    </row>
    <row r="401" spans="1:31" x14ac:dyDescent="0.3">
      <c r="A401" s="14" t="s">
        <v>1549</v>
      </c>
      <c r="B401">
        <v>14</v>
      </c>
      <c r="C401" s="14">
        <v>6</v>
      </c>
      <c r="D401">
        <v>83.053799999999995</v>
      </c>
      <c r="E401" s="14">
        <v>5.95993667742526E-2</v>
      </c>
      <c r="F401" s="1">
        <v>1.2247583544864216</v>
      </c>
      <c r="G401" s="14">
        <v>3.33836413622551E-2</v>
      </c>
      <c r="H401">
        <v>1.10431263830802</v>
      </c>
      <c r="I401" s="14">
        <v>0.50826735225734698</v>
      </c>
      <c r="J401" t="s">
        <v>0</v>
      </c>
      <c r="K401" s="14" t="s">
        <v>1</v>
      </c>
      <c r="L401">
        <v>57111.4211</v>
      </c>
      <c r="M401" s="14" t="s">
        <v>1550</v>
      </c>
      <c r="N401">
        <v>1162.0192161883899</v>
      </c>
      <c r="O401" s="14">
        <v>1136.40278423214</v>
      </c>
      <c r="P401">
        <v>1282.8192986977101</v>
      </c>
      <c r="Q401" s="14">
        <v>1193.74709970608</v>
      </c>
      <c r="R401">
        <v>3.0769123294435929</v>
      </c>
      <c r="S401" s="14">
        <v>6.5503742897690898E-2</v>
      </c>
      <c r="T401">
        <v>3</v>
      </c>
      <c r="U401" s="14">
        <v>394</v>
      </c>
      <c r="V401">
        <v>1084.3546606141699</v>
      </c>
      <c r="W401">
        <v>1087.4460520539999</v>
      </c>
      <c r="X401">
        <v>1071.1589120675201</v>
      </c>
      <c r="Y401" s="14">
        <v>1080.9865415785632</v>
      </c>
      <c r="Z401">
        <v>3.0338202869648274</v>
      </c>
      <c r="AA401" s="14">
        <v>8.002131654830956E-3</v>
      </c>
      <c r="AB401">
        <v>3</v>
      </c>
      <c r="AC401" s="14">
        <v>428</v>
      </c>
      <c r="AD401">
        <v>0.90554066422001755</v>
      </c>
      <c r="AE401" s="14">
        <v>-0.14314866657629061</v>
      </c>
    </row>
    <row r="402" spans="1:31" x14ac:dyDescent="0.3">
      <c r="A402" s="14" t="s">
        <v>1237</v>
      </c>
      <c r="B402">
        <v>8</v>
      </c>
      <c r="C402" s="14">
        <v>1</v>
      </c>
      <c r="D402">
        <v>21.705300000000001</v>
      </c>
      <c r="E402" s="14">
        <v>2.6796258313497499E-2</v>
      </c>
      <c r="F402" s="1">
        <v>1.571925844301379</v>
      </c>
      <c r="G402" s="14">
        <v>1.88578573059138E-2</v>
      </c>
      <c r="H402">
        <v>1.2074548004072301</v>
      </c>
      <c r="I402" s="14">
        <v>0.72626398541827497</v>
      </c>
      <c r="J402" t="s">
        <v>1</v>
      </c>
      <c r="K402" s="14" t="s">
        <v>0</v>
      </c>
      <c r="L402">
        <v>580913.34069999994</v>
      </c>
      <c r="M402" s="14" t="s">
        <v>1238</v>
      </c>
      <c r="N402">
        <v>958.88981852784298</v>
      </c>
      <c r="O402" s="14">
        <v>844.08379271195702</v>
      </c>
      <c r="P402">
        <v>873.161884762451</v>
      </c>
      <c r="Q402" s="14">
        <v>892.04516533408366</v>
      </c>
      <c r="R402">
        <v>2.9503868437918075</v>
      </c>
      <c r="S402" s="14">
        <v>6.6910304570220444E-2</v>
      </c>
      <c r="T402">
        <v>3</v>
      </c>
      <c r="U402" s="14">
        <v>480</v>
      </c>
      <c r="V402">
        <v>999.29697923042499</v>
      </c>
      <c r="W402">
        <v>1145.6002427772501</v>
      </c>
      <c r="X402">
        <v>1086.41542918043</v>
      </c>
      <c r="Y402" s="14">
        <v>1077.1042170627015</v>
      </c>
      <c r="Z402">
        <v>3.0322577262371953</v>
      </c>
      <c r="AA402" s="14">
        <v>6.8326476948986886E-2</v>
      </c>
      <c r="AB402">
        <v>3</v>
      </c>
      <c r="AC402" s="14">
        <v>430</v>
      </c>
      <c r="AD402">
        <v>1.2074548004072312</v>
      </c>
      <c r="AE402" s="14">
        <v>0.27196918454855457</v>
      </c>
    </row>
    <row r="403" spans="1:31" x14ac:dyDescent="0.3">
      <c r="A403" s="14" t="s">
        <v>2419</v>
      </c>
      <c r="B403">
        <v>1</v>
      </c>
      <c r="C403" s="14">
        <v>1</v>
      </c>
      <c r="D403">
        <v>6.7657999999999996</v>
      </c>
      <c r="E403" s="14">
        <v>0.30510332290129999</v>
      </c>
      <c r="F403" s="1">
        <v>0.51555306240072662</v>
      </c>
      <c r="G403" s="14">
        <v>0.109232260667076</v>
      </c>
      <c r="H403">
        <v>1.7328077761698999</v>
      </c>
      <c r="I403" s="14">
        <v>0.15009570583041301</v>
      </c>
      <c r="J403" t="s">
        <v>1</v>
      </c>
      <c r="K403" s="14" t="s">
        <v>0</v>
      </c>
      <c r="L403">
        <v>11631.9367</v>
      </c>
      <c r="M403" s="14" t="s">
        <v>2420</v>
      </c>
      <c r="N403">
        <v>46.697338908389398</v>
      </c>
      <c r="O403" s="14">
        <v>1060.1971264874601</v>
      </c>
      <c r="P403">
        <v>757.14020776334996</v>
      </c>
      <c r="Q403" s="14">
        <v>621.34489105306648</v>
      </c>
      <c r="R403">
        <v>2.7933327317433956</v>
      </c>
      <c r="S403" s="14">
        <v>0.8372435520758913</v>
      </c>
      <c r="T403">
        <v>3</v>
      </c>
      <c r="U403" s="14">
        <v>606</v>
      </c>
      <c r="V403">
        <v>1203.9268916813101</v>
      </c>
      <c r="W403">
        <v>1036.9043156084499</v>
      </c>
      <c r="X403">
        <v>989.18256941082598</v>
      </c>
      <c r="Y403" s="14">
        <v>1076.6712589001952</v>
      </c>
      <c r="Z403">
        <v>3.0320831199743763</v>
      </c>
      <c r="AA403" s="14">
        <v>0.10473028879383017</v>
      </c>
      <c r="AB403">
        <v>3</v>
      </c>
      <c r="AC403" s="14">
        <v>431</v>
      </c>
      <c r="AD403">
        <v>1.7328077761699037</v>
      </c>
      <c r="AE403" s="14">
        <v>0.79311162232975996</v>
      </c>
    </row>
    <row r="404" spans="1:31" x14ac:dyDescent="0.3">
      <c r="A404" s="14" t="s">
        <v>1923</v>
      </c>
      <c r="B404">
        <v>7</v>
      </c>
      <c r="C404" s="14">
        <v>1</v>
      </c>
      <c r="D404">
        <v>45.471200000000003</v>
      </c>
      <c r="E404" s="14">
        <v>0.123401653729413</v>
      </c>
      <c r="F404" s="1">
        <v>0.90867902019948543</v>
      </c>
      <c r="G404" s="14">
        <v>5.56528256843963E-2</v>
      </c>
      <c r="H404">
        <v>1.05072063174746</v>
      </c>
      <c r="I404" s="14">
        <v>0.32176014573894701</v>
      </c>
      <c r="J404" t="s">
        <v>1</v>
      </c>
      <c r="K404" s="14" t="s">
        <v>0</v>
      </c>
      <c r="L404">
        <v>34535.635000000002</v>
      </c>
      <c r="M404" s="14" t="s">
        <v>1924</v>
      </c>
      <c r="N404">
        <v>1050.1371992722</v>
      </c>
      <c r="O404" s="14">
        <v>1017.1807569977</v>
      </c>
      <c r="P404">
        <v>1001.60708008424</v>
      </c>
      <c r="Q404" s="14">
        <v>1022.9750121180465</v>
      </c>
      <c r="R404">
        <v>3.0098650254699448</v>
      </c>
      <c r="S404" s="14">
        <v>2.4221981503355833E-2</v>
      </c>
      <c r="T404">
        <v>3</v>
      </c>
      <c r="U404" s="14">
        <v>440</v>
      </c>
      <c r="V404">
        <v>1106.0190490227501</v>
      </c>
      <c r="W404">
        <v>1087.38752592178</v>
      </c>
      <c r="X404">
        <v>1031.1762780391</v>
      </c>
      <c r="Y404" s="14">
        <v>1074.8609509945434</v>
      </c>
      <c r="Z404">
        <v>3.0313522855337958</v>
      </c>
      <c r="AA404" s="14">
        <v>3.6248516534052887E-2</v>
      </c>
      <c r="AB404">
        <v>3</v>
      </c>
      <c r="AC404" s="14">
        <v>432</v>
      </c>
      <c r="AD404">
        <v>1.050720631747464</v>
      </c>
      <c r="AE404" s="14">
        <v>7.1379132888257077E-2</v>
      </c>
    </row>
    <row r="405" spans="1:31" x14ac:dyDescent="0.3">
      <c r="A405" s="14" t="s">
        <v>1299</v>
      </c>
      <c r="B405">
        <v>5</v>
      </c>
      <c r="C405" s="14">
        <v>3</v>
      </c>
      <c r="D405">
        <v>29.0379</v>
      </c>
      <c r="E405" s="14">
        <v>3.2681238944786299E-2</v>
      </c>
      <c r="F405" s="1">
        <v>1.4857014877367796</v>
      </c>
      <c r="G405" s="14">
        <v>2.1876421218272501E-2</v>
      </c>
      <c r="H405">
        <v>1.1866567024295001</v>
      </c>
      <c r="I405" s="14">
        <v>0.67405985329911999</v>
      </c>
      <c r="J405" t="s">
        <v>1</v>
      </c>
      <c r="K405" s="14" t="s">
        <v>0</v>
      </c>
      <c r="L405">
        <v>25147.1008</v>
      </c>
      <c r="M405" s="14" t="s">
        <v>1300</v>
      </c>
      <c r="N405">
        <v>977.89414759611896</v>
      </c>
      <c r="O405" s="14">
        <v>814.62797686593103</v>
      </c>
      <c r="P405">
        <v>924.39903043741504</v>
      </c>
      <c r="Q405" s="14">
        <v>905.64038496648834</v>
      </c>
      <c r="R405">
        <v>2.9569557806474611</v>
      </c>
      <c r="S405" s="14">
        <v>9.1906084299528346E-2</v>
      </c>
      <c r="T405">
        <v>3</v>
      </c>
      <c r="U405" s="14">
        <v>473</v>
      </c>
      <c r="V405">
        <v>1063.72296401638</v>
      </c>
      <c r="W405">
        <v>1080.59037731681</v>
      </c>
      <c r="X405">
        <v>1079.7393571007699</v>
      </c>
      <c r="Y405" s="14">
        <v>1074.6842328113198</v>
      </c>
      <c r="Z405">
        <v>3.0312808771888333</v>
      </c>
      <c r="AA405" s="14">
        <v>8.841917339505628E-3</v>
      </c>
      <c r="AB405">
        <v>3</v>
      </c>
      <c r="AC405" s="14">
        <v>433</v>
      </c>
      <c r="AD405">
        <v>1.1866567024295043</v>
      </c>
      <c r="AE405" s="14">
        <v>0.24690262635599911</v>
      </c>
    </row>
    <row r="406" spans="1:31" x14ac:dyDescent="0.3">
      <c r="A406" s="14" t="s">
        <v>2025</v>
      </c>
      <c r="B406">
        <v>4</v>
      </c>
      <c r="C406" s="14">
        <v>1</v>
      </c>
      <c r="D406">
        <v>24.221</v>
      </c>
      <c r="E406" s="14">
        <v>0.14701836828027001</v>
      </c>
      <c r="F406" s="1">
        <v>0.83262840168441243</v>
      </c>
      <c r="G406" s="14">
        <v>6.2942389947855795E-2</v>
      </c>
      <c r="H406">
        <v>1.1429167815288299</v>
      </c>
      <c r="I406" s="14">
        <v>0.28264065332045901</v>
      </c>
      <c r="J406" t="s">
        <v>1</v>
      </c>
      <c r="K406" s="14" t="s">
        <v>0</v>
      </c>
      <c r="L406">
        <v>15384.774799999999</v>
      </c>
      <c r="M406" s="14" t="s">
        <v>2026</v>
      </c>
      <c r="N406">
        <v>892.26854990469201</v>
      </c>
      <c r="O406" s="14">
        <v>908.70203584929095</v>
      </c>
      <c r="P406">
        <v>1017.53187048241</v>
      </c>
      <c r="Q406" s="14">
        <v>939.50081874546424</v>
      </c>
      <c r="R406">
        <v>2.9728971629107139</v>
      </c>
      <c r="S406" s="14">
        <v>7.2458246023209563E-2</v>
      </c>
      <c r="T406">
        <v>3</v>
      </c>
      <c r="U406" s="14">
        <v>458</v>
      </c>
      <c r="V406">
        <v>1148.5368065216301</v>
      </c>
      <c r="W406">
        <v>1124.71503199888</v>
      </c>
      <c r="X406">
        <v>948.06191749229595</v>
      </c>
      <c r="Y406" s="14">
        <v>1073.7712520042687</v>
      </c>
      <c r="Z406">
        <v>3.030911772449866</v>
      </c>
      <c r="AA406" s="14">
        <v>0.10199295915190294</v>
      </c>
      <c r="AB406">
        <v>3</v>
      </c>
      <c r="AC406" s="14">
        <v>434</v>
      </c>
      <c r="AD406">
        <v>1.1429167815288321</v>
      </c>
      <c r="AE406" s="14">
        <v>0.19272036134202955</v>
      </c>
    </row>
    <row r="407" spans="1:31" x14ac:dyDescent="0.3">
      <c r="A407" s="14" t="s">
        <v>735</v>
      </c>
      <c r="B407">
        <v>22</v>
      </c>
      <c r="C407" s="14">
        <v>12</v>
      </c>
      <c r="D407">
        <v>160.8914</v>
      </c>
      <c r="E407" s="14">
        <v>5.25920031495974E-3</v>
      </c>
      <c r="F407" s="1">
        <v>2.2790802872536902</v>
      </c>
      <c r="G407" s="14">
        <v>6.27454332602944E-3</v>
      </c>
      <c r="H407">
        <v>1.1456067622924899</v>
      </c>
      <c r="I407" s="14">
        <v>0.97951469950791603</v>
      </c>
      <c r="J407" t="s">
        <v>1</v>
      </c>
      <c r="K407" s="14" t="s">
        <v>0</v>
      </c>
      <c r="L407">
        <v>86508.684399999998</v>
      </c>
      <c r="M407" s="14" t="s">
        <v>736</v>
      </c>
      <c r="N407">
        <v>960.68992318261098</v>
      </c>
      <c r="O407" s="14">
        <v>942.93552391151002</v>
      </c>
      <c r="P407">
        <v>889.77549541159306</v>
      </c>
      <c r="Q407" s="14">
        <v>931.13364750190465</v>
      </c>
      <c r="R407">
        <v>2.9690120206235857</v>
      </c>
      <c r="S407" s="14">
        <v>3.963009078796205E-2</v>
      </c>
      <c r="T407">
        <v>3</v>
      </c>
      <c r="U407" s="14">
        <v>463</v>
      </c>
      <c r="V407">
        <v>1068.71047863832</v>
      </c>
      <c r="W407">
        <v>1049.5738865119499</v>
      </c>
      <c r="X407">
        <v>1081.8546443784801</v>
      </c>
      <c r="Y407" s="14">
        <v>1066.7130031762499</v>
      </c>
      <c r="Z407">
        <v>3.0280475891502534</v>
      </c>
      <c r="AA407" s="14">
        <v>1.5217602438079502E-2</v>
      </c>
      <c r="AB407">
        <v>3</v>
      </c>
      <c r="AC407" s="14">
        <v>435</v>
      </c>
      <c r="AD407">
        <v>1.1456067622924859</v>
      </c>
      <c r="AE407" s="14">
        <v>0.19611191368638595</v>
      </c>
    </row>
    <row r="408" spans="1:31" x14ac:dyDescent="0.3">
      <c r="A408" s="14" t="s">
        <v>321</v>
      </c>
      <c r="B408">
        <v>4</v>
      </c>
      <c r="C408" s="14">
        <v>1</v>
      </c>
      <c r="D408">
        <v>23.766400000000001</v>
      </c>
      <c r="E408" s="14">
        <v>5.1486474114026404E-4</v>
      </c>
      <c r="F408" s="1">
        <v>3.2883068484185043</v>
      </c>
      <c r="G408" s="14">
        <v>1.43993219600059E-3</v>
      </c>
      <c r="H408">
        <v>1.63702210985879</v>
      </c>
      <c r="I408" s="14">
        <v>0.99999981893786805</v>
      </c>
      <c r="J408" t="s">
        <v>0</v>
      </c>
      <c r="K408" s="14" t="s">
        <v>1</v>
      </c>
      <c r="L408">
        <v>44002.897799999999</v>
      </c>
      <c r="M408" s="14" t="s">
        <v>322</v>
      </c>
      <c r="N408">
        <v>1624.9537763036201</v>
      </c>
      <c r="O408" s="14">
        <v>1869.46633705667</v>
      </c>
      <c r="P408">
        <v>1732.39845497019</v>
      </c>
      <c r="Q408" s="14">
        <v>1742.2728561101601</v>
      </c>
      <c r="R408">
        <v>3.2411161705473153</v>
      </c>
      <c r="S408" s="14">
        <v>7.0342019657506319E-2</v>
      </c>
      <c r="T408">
        <v>3</v>
      </c>
      <c r="U408" s="14">
        <v>298</v>
      </c>
      <c r="V408">
        <v>1120.1199216327</v>
      </c>
      <c r="W408">
        <v>1037.61968281179</v>
      </c>
      <c r="X408">
        <v>1035.1424811745901</v>
      </c>
      <c r="Y408" s="14">
        <v>1064.2940285396933</v>
      </c>
      <c r="Z408">
        <v>3.0270616254513034</v>
      </c>
      <c r="AA408" s="14">
        <v>4.544092484823322E-2</v>
      </c>
      <c r="AB408">
        <v>3</v>
      </c>
      <c r="AC408" s="14">
        <v>436</v>
      </c>
      <c r="AD408">
        <v>0.61086529862828809</v>
      </c>
      <c r="AE408" s="14">
        <v>-0.71107380719277635</v>
      </c>
    </row>
    <row r="409" spans="1:31" x14ac:dyDescent="0.3">
      <c r="A409" s="14" t="s">
        <v>2457</v>
      </c>
      <c r="B409">
        <v>5</v>
      </c>
      <c r="C409" s="14">
        <v>2</v>
      </c>
      <c r="D409">
        <v>23.807500000000001</v>
      </c>
      <c r="E409" s="14">
        <v>0.32413534668572802</v>
      </c>
      <c r="F409" s="1">
        <v>0.48927360693898692</v>
      </c>
      <c r="G409" s="14">
        <v>0.11421000899757799</v>
      </c>
      <c r="H409">
        <v>1.1829615157934601</v>
      </c>
      <c r="I409" s="14">
        <v>0.14139401214453401</v>
      </c>
      <c r="J409" t="s">
        <v>0</v>
      </c>
      <c r="K409" s="14" t="s">
        <v>1</v>
      </c>
      <c r="L409">
        <v>64663.9879</v>
      </c>
      <c r="M409" s="14" t="s">
        <v>2458</v>
      </c>
      <c r="N409">
        <v>1351.6951011118399</v>
      </c>
      <c r="O409" s="14">
        <v>1259.2089904396501</v>
      </c>
      <c r="P409">
        <v>1151.4492206555699</v>
      </c>
      <c r="Q409" s="14">
        <v>1254.1177707356865</v>
      </c>
      <c r="R409">
        <v>3.0983383218049192</v>
      </c>
      <c r="S409" s="14">
        <v>7.9912730793111231E-2</v>
      </c>
      <c r="T409">
        <v>3</v>
      </c>
      <c r="U409" s="14">
        <v>385</v>
      </c>
      <c r="V409">
        <v>746.63734579684103</v>
      </c>
      <c r="W409">
        <v>1255.86440397049</v>
      </c>
      <c r="X409">
        <v>1177.9510899715001</v>
      </c>
      <c r="Y409" s="14">
        <v>1060.1509465796105</v>
      </c>
      <c r="Z409">
        <v>3.025367705452898</v>
      </c>
      <c r="AA409" s="14">
        <v>0.25872851190683854</v>
      </c>
      <c r="AB409">
        <v>3</v>
      </c>
      <c r="AC409" s="14">
        <v>437</v>
      </c>
      <c r="AD409">
        <v>0.8453360372668256</v>
      </c>
      <c r="AE409" s="14">
        <v>-0.24240314056102688</v>
      </c>
    </row>
    <row r="410" spans="1:31" x14ac:dyDescent="0.3">
      <c r="A410" s="14" t="s">
        <v>2111</v>
      </c>
      <c r="B410">
        <v>6</v>
      </c>
      <c r="C410" s="14">
        <v>5</v>
      </c>
      <c r="D410">
        <v>41.5961</v>
      </c>
      <c r="E410" s="14">
        <v>0.178573404146013</v>
      </c>
      <c r="F410" s="1">
        <v>0.74818322233839052</v>
      </c>
      <c r="G410" s="14">
        <v>7.3318049214533207E-2</v>
      </c>
      <c r="H410">
        <v>1.07573861452811</v>
      </c>
      <c r="I410" s="14">
        <v>0.24242338364913499</v>
      </c>
      <c r="J410" t="s">
        <v>1</v>
      </c>
      <c r="K410" s="14" t="s">
        <v>0</v>
      </c>
      <c r="L410">
        <v>23241.3243</v>
      </c>
      <c r="M410" s="14" t="s">
        <v>2112</v>
      </c>
      <c r="N410">
        <v>991.06549498760603</v>
      </c>
      <c r="O410" s="14">
        <v>968.13641691706505</v>
      </c>
      <c r="P410">
        <v>988.30222886268905</v>
      </c>
      <c r="Q410" s="14">
        <v>982.50138025578678</v>
      </c>
      <c r="R410">
        <v>2.9923331691615109</v>
      </c>
      <c r="S410" s="14">
        <v>1.2739839721267007E-2</v>
      </c>
      <c r="T410">
        <v>3</v>
      </c>
      <c r="U410" s="14">
        <v>450</v>
      </c>
      <c r="V410">
        <v>1131.46443836611</v>
      </c>
      <c r="W410">
        <v>1063.96308618237</v>
      </c>
      <c r="X410">
        <v>975.31649615646199</v>
      </c>
      <c r="Y410" s="14">
        <v>1056.9146735683141</v>
      </c>
      <c r="Z410">
        <v>3.0240399274264149</v>
      </c>
      <c r="AA410" s="14">
        <v>7.409512797834257E-2</v>
      </c>
      <c r="AB410">
        <v>3</v>
      </c>
      <c r="AC410" s="14">
        <v>438</v>
      </c>
      <c r="AD410">
        <v>1.0757386145281083</v>
      </c>
      <c r="AE410" s="14">
        <v>0.1053275710779866</v>
      </c>
    </row>
    <row r="411" spans="1:31" x14ac:dyDescent="0.3">
      <c r="A411" s="14" t="s">
        <v>791</v>
      </c>
      <c r="B411">
        <v>8</v>
      </c>
      <c r="C411" s="14">
        <v>5</v>
      </c>
      <c r="D411">
        <v>52.234200000000001</v>
      </c>
      <c r="E411" s="14">
        <v>6.9632521842023501E-3</v>
      </c>
      <c r="F411" s="1">
        <v>2.157187875939711</v>
      </c>
      <c r="G411" s="14">
        <v>7.7096051194943298E-3</v>
      </c>
      <c r="H411">
        <v>1.0826874962619499</v>
      </c>
      <c r="I411" s="14">
        <v>0.96113694611034295</v>
      </c>
      <c r="J411" t="s">
        <v>0</v>
      </c>
      <c r="K411" s="14" t="s">
        <v>1</v>
      </c>
      <c r="L411">
        <v>36584.865899999997</v>
      </c>
      <c r="M411" s="14" t="s">
        <v>792</v>
      </c>
      <c r="N411">
        <v>1146.38751196406</v>
      </c>
      <c r="O411" s="14">
        <v>1129.69182956176</v>
      </c>
      <c r="P411">
        <v>1150.27250164674</v>
      </c>
      <c r="Q411" s="14">
        <v>1142.1172810575199</v>
      </c>
      <c r="R411">
        <v>3.0577107027722255</v>
      </c>
      <c r="S411" s="14">
        <v>9.5740407595149932E-3</v>
      </c>
      <c r="T411">
        <v>3</v>
      </c>
      <c r="U411" s="14">
        <v>408</v>
      </c>
      <c r="V411">
        <v>1024.4952583301399</v>
      </c>
      <c r="W411">
        <v>1072.7543063202299</v>
      </c>
      <c r="X411">
        <v>1067.4233950007399</v>
      </c>
      <c r="Y411" s="14">
        <v>1054.8909865503699</v>
      </c>
      <c r="Z411">
        <v>3.0232075815428798</v>
      </c>
      <c r="AA411" s="14">
        <v>2.5081338275802379E-2</v>
      </c>
      <c r="AB411">
        <v>3</v>
      </c>
      <c r="AC411" s="14">
        <v>439</v>
      </c>
      <c r="AD411">
        <v>0.92362755038047883</v>
      </c>
      <c r="AE411" s="14">
        <v>-0.11461688777306826</v>
      </c>
    </row>
    <row r="412" spans="1:31" x14ac:dyDescent="0.3">
      <c r="A412" s="14" t="s">
        <v>1479</v>
      </c>
      <c r="B412">
        <v>9</v>
      </c>
      <c r="C412" s="14">
        <v>5</v>
      </c>
      <c r="D412">
        <v>45.695999999999998</v>
      </c>
      <c r="E412" s="14">
        <v>4.9686020180304998E-2</v>
      </c>
      <c r="F412" s="1">
        <v>1.3037657885825633</v>
      </c>
      <c r="G412" s="14">
        <v>2.91944197835457E-2</v>
      </c>
      <c r="H412">
        <v>1.17961582240056</v>
      </c>
      <c r="I412" s="14">
        <v>0.55862711403333798</v>
      </c>
      <c r="J412" t="s">
        <v>1</v>
      </c>
      <c r="K412" s="14" t="s">
        <v>0</v>
      </c>
      <c r="L412">
        <v>111215.1663</v>
      </c>
      <c r="M412" s="14" t="s">
        <v>1480</v>
      </c>
      <c r="N412">
        <v>947.21654962351602</v>
      </c>
      <c r="O412" s="14">
        <v>913.76963212233898</v>
      </c>
      <c r="P412">
        <v>797.45252063320197</v>
      </c>
      <c r="Q412" s="14">
        <v>886.14623412635228</v>
      </c>
      <c r="R412">
        <v>2.9475053961914188</v>
      </c>
      <c r="S412" s="14">
        <v>8.8710487968501284E-2</v>
      </c>
      <c r="T412">
        <v>3</v>
      </c>
      <c r="U412" s="14">
        <v>482</v>
      </c>
      <c r="V412">
        <v>1089.7093476079101</v>
      </c>
      <c r="W412">
        <v>1058.8083676040001</v>
      </c>
      <c r="X412">
        <v>987.41864099643897</v>
      </c>
      <c r="Y412" s="14">
        <v>1045.3121187361164</v>
      </c>
      <c r="Z412">
        <v>3.0192459853807492</v>
      </c>
      <c r="AA412" s="14">
        <v>5.0189679385946435E-2</v>
      </c>
      <c r="AB412">
        <v>3</v>
      </c>
      <c r="AC412" s="14">
        <v>440</v>
      </c>
      <c r="AD412">
        <v>1.1796158224005602</v>
      </c>
      <c r="AE412" s="14">
        <v>0.2383170787718091</v>
      </c>
    </row>
    <row r="413" spans="1:31" x14ac:dyDescent="0.3">
      <c r="A413" s="14" t="s">
        <v>3188</v>
      </c>
      <c r="B413">
        <v>7</v>
      </c>
      <c r="C413" s="14">
        <v>3</v>
      </c>
      <c r="D413">
        <v>45.656999999999996</v>
      </c>
      <c r="E413" s="14">
        <v>0.95035702649183595</v>
      </c>
      <c r="F413" s="1">
        <v>2.2113209967485239E-2</v>
      </c>
      <c r="G413" s="14">
        <v>0.25775429075032202</v>
      </c>
      <c r="H413">
        <v>1.0413315390453199</v>
      </c>
      <c r="I413" s="14">
        <v>5.0311768182791997E-2</v>
      </c>
      <c r="J413" t="s">
        <v>0</v>
      </c>
      <c r="K413" s="14" t="s">
        <v>1</v>
      </c>
      <c r="L413">
        <v>34071.2601</v>
      </c>
      <c r="M413" s="14" t="s">
        <v>3189</v>
      </c>
      <c r="N413">
        <v>606.38384182968298</v>
      </c>
      <c r="O413" s="14">
        <v>1298.18207944189</v>
      </c>
      <c r="P413">
        <v>1352.87655837843</v>
      </c>
      <c r="Q413" s="14">
        <v>1085.8141598833342</v>
      </c>
      <c r="R413">
        <v>3.0357555009032846</v>
      </c>
      <c r="S413" s="14">
        <v>0.38321334717426736</v>
      </c>
      <c r="T413">
        <v>3</v>
      </c>
      <c r="U413" s="14">
        <v>425</v>
      </c>
      <c r="V413">
        <v>1162.0421263399201</v>
      </c>
      <c r="W413">
        <v>979.08288538317004</v>
      </c>
      <c r="X413">
        <v>987.02616540957899</v>
      </c>
      <c r="Y413" s="14">
        <v>1042.7170590442231</v>
      </c>
      <c r="Z413">
        <v>3.0181664787371978</v>
      </c>
      <c r="AA413" s="14">
        <v>9.9178230682496593E-2</v>
      </c>
      <c r="AB413">
        <v>3</v>
      </c>
      <c r="AC413" s="14">
        <v>441</v>
      </c>
      <c r="AD413">
        <v>0.9603089530129707</v>
      </c>
      <c r="AE413" s="14">
        <v>-5.842946689512156E-2</v>
      </c>
    </row>
    <row r="414" spans="1:31" x14ac:dyDescent="0.3">
      <c r="A414" s="14" t="s">
        <v>1477</v>
      </c>
      <c r="B414">
        <v>10</v>
      </c>
      <c r="C414" s="14">
        <v>6</v>
      </c>
      <c r="D414">
        <v>75.211399999999998</v>
      </c>
      <c r="E414" s="14">
        <v>4.9396689166225E-2</v>
      </c>
      <c r="F414" s="1">
        <v>1.3063021588703825</v>
      </c>
      <c r="G414" s="14">
        <v>2.9064066042197498E-2</v>
      </c>
      <c r="H414">
        <v>1.18228670249095</v>
      </c>
      <c r="I414" s="14">
        <v>0.56025134476383498</v>
      </c>
      <c r="J414" t="s">
        <v>1</v>
      </c>
      <c r="K414" s="14" t="s">
        <v>0</v>
      </c>
      <c r="L414">
        <v>51798.390399999997</v>
      </c>
      <c r="M414" s="14" t="s">
        <v>1478</v>
      </c>
      <c r="N414">
        <v>976.792707678581</v>
      </c>
      <c r="O414" s="14">
        <v>828.13189584804297</v>
      </c>
      <c r="P414">
        <v>834.49631344671695</v>
      </c>
      <c r="Q414" s="14">
        <v>879.80697232444697</v>
      </c>
      <c r="R414">
        <v>2.9443873993662759</v>
      </c>
      <c r="S414" s="14">
        <v>9.5535013718978656E-2</v>
      </c>
      <c r="T414">
        <v>3</v>
      </c>
      <c r="U414" s="14">
        <v>486</v>
      </c>
      <c r="V414">
        <v>1051.7074920979901</v>
      </c>
      <c r="W414">
        <v>1084.09261154554</v>
      </c>
      <c r="X414">
        <v>984.75214877051405</v>
      </c>
      <c r="Y414" s="14">
        <v>1040.1840841380147</v>
      </c>
      <c r="Z414">
        <v>3.0171102043475653</v>
      </c>
      <c r="AA414" s="14">
        <v>4.8705650295587939E-2</v>
      </c>
      <c r="AB414">
        <v>3</v>
      </c>
      <c r="AC414" s="14">
        <v>442</v>
      </c>
      <c r="AD414">
        <v>1.1822867024909474</v>
      </c>
      <c r="AE414" s="14">
        <v>0.24157992900635913</v>
      </c>
    </row>
    <row r="415" spans="1:31" x14ac:dyDescent="0.3">
      <c r="A415" s="14" t="s">
        <v>1989</v>
      </c>
      <c r="B415">
        <v>4</v>
      </c>
      <c r="C415" s="14">
        <v>4</v>
      </c>
      <c r="D415">
        <v>24.430800000000001</v>
      </c>
      <c r="E415" s="14">
        <v>0.139384158734287</v>
      </c>
      <c r="F415" s="1">
        <v>0.85578658179912992</v>
      </c>
      <c r="G415" s="14">
        <v>6.0761164028778201E-2</v>
      </c>
      <c r="H415">
        <v>1.0561797418813299</v>
      </c>
      <c r="I415" s="14">
        <v>0.294269329128377</v>
      </c>
      <c r="J415" t="s">
        <v>0</v>
      </c>
      <c r="K415" s="14" t="s">
        <v>1</v>
      </c>
      <c r="L415">
        <v>22693.423999999999</v>
      </c>
      <c r="M415" s="14" t="s">
        <v>1990</v>
      </c>
      <c r="N415">
        <v>1077.1607837706099</v>
      </c>
      <c r="O415" s="14">
        <v>1081.01381810358</v>
      </c>
      <c r="P415">
        <v>1101.0265933432299</v>
      </c>
      <c r="Q415" s="14">
        <v>1086.4003984058065</v>
      </c>
      <c r="R415">
        <v>3.0359899162013488</v>
      </c>
      <c r="S415" s="14">
        <v>1.1793372174726311E-2</v>
      </c>
      <c r="T415">
        <v>3</v>
      </c>
      <c r="U415" s="14">
        <v>424</v>
      </c>
      <c r="V415">
        <v>991.47204658939404</v>
      </c>
      <c r="W415">
        <v>1005.0778434786901</v>
      </c>
      <c r="X415">
        <v>1089.2896370297699</v>
      </c>
      <c r="Y415" s="14">
        <v>1028.6131756992847</v>
      </c>
      <c r="Z415">
        <v>3.0122520829802553</v>
      </c>
      <c r="AA415" s="14">
        <v>5.1511965383343128E-2</v>
      </c>
      <c r="AB415">
        <v>3</v>
      </c>
      <c r="AC415" s="14">
        <v>444</v>
      </c>
      <c r="AD415">
        <v>0.94680854057921993</v>
      </c>
      <c r="AE415" s="14">
        <v>-7.8855375088900365E-2</v>
      </c>
    </row>
    <row r="416" spans="1:31" x14ac:dyDescent="0.3">
      <c r="A416" s="14" t="s">
        <v>1155</v>
      </c>
      <c r="B416">
        <v>8</v>
      </c>
      <c r="C416" s="14">
        <v>3</v>
      </c>
      <c r="D416">
        <v>54.605400000000003</v>
      </c>
      <c r="E416" s="14">
        <v>2.1263343339351599E-2</v>
      </c>
      <c r="F416" s="1">
        <v>1.6723684482006098</v>
      </c>
      <c r="G416" s="14">
        <v>1.60144022213962E-2</v>
      </c>
      <c r="H416">
        <v>1.2196340161129899</v>
      </c>
      <c r="I416" s="14">
        <v>0.78308609450274702</v>
      </c>
      <c r="J416" t="s">
        <v>1</v>
      </c>
      <c r="K416" s="14" t="s">
        <v>0</v>
      </c>
      <c r="L416">
        <v>18364.332999999999</v>
      </c>
      <c r="M416" s="14" t="s">
        <v>1156</v>
      </c>
      <c r="N416">
        <v>896.85793258615001</v>
      </c>
      <c r="O416" s="14">
        <v>867.79685017194004</v>
      </c>
      <c r="P416">
        <v>758.17490210296296</v>
      </c>
      <c r="Q416" s="14">
        <v>840.94322828701763</v>
      </c>
      <c r="R416">
        <v>2.9247666777552208</v>
      </c>
      <c r="S416" s="14">
        <v>8.6970709014809425E-2</v>
      </c>
      <c r="T416">
        <v>3</v>
      </c>
      <c r="U416" s="14">
        <v>503</v>
      </c>
      <c r="V416">
        <v>1013.16419129837</v>
      </c>
      <c r="W416">
        <v>1000.61402831286</v>
      </c>
      <c r="X416">
        <v>1063.1506809049299</v>
      </c>
      <c r="Y416" s="14">
        <v>1025.64296683872</v>
      </c>
      <c r="Z416">
        <v>3.0109962062758462</v>
      </c>
      <c r="AA416" s="14">
        <v>3.2256058748932899E-2</v>
      </c>
      <c r="AB416">
        <v>3</v>
      </c>
      <c r="AC416" s="14">
        <v>445</v>
      </c>
      <c r="AD416">
        <v>1.2196340161129919</v>
      </c>
      <c r="AE416" s="14">
        <v>0.28644829340155659</v>
      </c>
    </row>
    <row r="417" spans="1:31" x14ac:dyDescent="0.3">
      <c r="A417" s="14" t="s">
        <v>929</v>
      </c>
      <c r="B417">
        <v>3</v>
      </c>
      <c r="C417" s="14">
        <v>1</v>
      </c>
      <c r="D417">
        <v>13.946300000000001</v>
      </c>
      <c r="E417" s="14">
        <v>1.0743335910894301E-2</v>
      </c>
      <c r="F417" s="1">
        <v>1.9688608450105822</v>
      </c>
      <c r="G417" s="14">
        <v>1.0102835662706901E-2</v>
      </c>
      <c r="H417">
        <v>1.27323838579946</v>
      </c>
      <c r="I417" s="14">
        <v>0.91302248973657596</v>
      </c>
      <c r="J417" t="s">
        <v>0</v>
      </c>
      <c r="K417" s="14" t="s">
        <v>1</v>
      </c>
      <c r="L417">
        <v>48595.239300000001</v>
      </c>
      <c r="M417" s="14" t="s">
        <v>930</v>
      </c>
      <c r="N417">
        <v>1291.66427257275</v>
      </c>
      <c r="O417" s="14">
        <v>1355.95544091086</v>
      </c>
      <c r="P417">
        <v>1248.90694758788</v>
      </c>
      <c r="Q417" s="14">
        <v>1298.8422203571633</v>
      </c>
      <c r="R417">
        <v>3.1135563974240279</v>
      </c>
      <c r="S417" s="14">
        <v>4.1486190675424618E-2</v>
      </c>
      <c r="T417">
        <v>3</v>
      </c>
      <c r="U417" s="14">
        <v>375</v>
      </c>
      <c r="V417">
        <v>929.89418544954799</v>
      </c>
      <c r="W417">
        <v>1097.3846145120399</v>
      </c>
      <c r="X417">
        <v>1033.04886886287</v>
      </c>
      <c r="Y417" s="14">
        <v>1020.1092229414859</v>
      </c>
      <c r="Z417">
        <v>3.0086466740964952</v>
      </c>
      <c r="AA417" s="14">
        <v>8.2826069466911095E-2</v>
      </c>
      <c r="AB417">
        <v>3</v>
      </c>
      <c r="AC417" s="14">
        <v>446</v>
      </c>
      <c r="AD417">
        <v>0.78539887828790333</v>
      </c>
      <c r="AE417" s="14">
        <v>-0.34850255734859203</v>
      </c>
    </row>
    <row r="418" spans="1:31" x14ac:dyDescent="0.3">
      <c r="A418" s="14" t="s">
        <v>3023</v>
      </c>
      <c r="B418">
        <v>21</v>
      </c>
      <c r="C418" s="14">
        <v>14</v>
      </c>
      <c r="D418">
        <v>103.96510000000001</v>
      </c>
      <c r="E418" s="14">
        <v>0.75472395839406503</v>
      </c>
      <c r="F418" s="1">
        <v>0.12221186329443097</v>
      </c>
      <c r="G418" s="14">
        <v>0.21590475158400099</v>
      </c>
      <c r="H418">
        <v>1.0277691812134899</v>
      </c>
      <c r="I418" s="14">
        <v>5.7973347925669799E-2</v>
      </c>
      <c r="J418" t="s">
        <v>1</v>
      </c>
      <c r="K418" s="14" t="s">
        <v>0</v>
      </c>
      <c r="L418">
        <v>139885.70170000001</v>
      </c>
      <c r="M418" s="14" t="s">
        <v>3024</v>
      </c>
      <c r="N418">
        <v>1118.60555212605</v>
      </c>
      <c r="O418" s="14">
        <v>900.405884342273</v>
      </c>
      <c r="P418">
        <v>952.15272098912897</v>
      </c>
      <c r="Q418" s="14">
        <v>990.38805248581741</v>
      </c>
      <c r="R418">
        <v>2.9958053926102322</v>
      </c>
      <c r="S418" s="14">
        <v>0.11512069630854499</v>
      </c>
      <c r="T418">
        <v>3</v>
      </c>
      <c r="U418" s="14">
        <v>447</v>
      </c>
      <c r="V418">
        <v>1044.6329528567401</v>
      </c>
      <c r="W418">
        <v>1097.65406458128</v>
      </c>
      <c r="X418">
        <v>911.38393592289106</v>
      </c>
      <c r="Y418" s="14">
        <v>1017.8903177869703</v>
      </c>
      <c r="Z418">
        <v>3.0077009833581094</v>
      </c>
      <c r="AA418" s="14">
        <v>9.4284653981893618E-2</v>
      </c>
      <c r="AB418">
        <v>3</v>
      </c>
      <c r="AC418" s="14">
        <v>447</v>
      </c>
      <c r="AD418">
        <v>1.0277691812134888</v>
      </c>
      <c r="AE418" s="14">
        <v>3.9516297110656309E-2</v>
      </c>
    </row>
    <row r="419" spans="1:31" x14ac:dyDescent="0.3">
      <c r="A419" s="14" t="s">
        <v>2889</v>
      </c>
      <c r="B419">
        <v>12</v>
      </c>
      <c r="C419" s="14">
        <v>6</v>
      </c>
      <c r="D419">
        <v>65.561099999999996</v>
      </c>
      <c r="E419" s="14">
        <v>0.63297497187222895</v>
      </c>
      <c r="F419" s="1">
        <v>0.1986134618510092</v>
      </c>
      <c r="G419" s="14">
        <v>0.18958207123138901</v>
      </c>
      <c r="H419">
        <v>1.2633059640970501</v>
      </c>
      <c r="I419" s="14">
        <v>6.9033547651387098E-2</v>
      </c>
      <c r="J419" t="s">
        <v>0</v>
      </c>
      <c r="K419" s="14" t="s">
        <v>1</v>
      </c>
      <c r="L419">
        <v>138086.78649999999</v>
      </c>
      <c r="M419" s="14" t="s">
        <v>2890</v>
      </c>
      <c r="N419">
        <v>1803.9124093421501</v>
      </c>
      <c r="O419" s="14">
        <v>1635.7463521668899</v>
      </c>
      <c r="P419">
        <v>415.73865307646901</v>
      </c>
      <c r="Q419" s="14">
        <v>1285.1324715285029</v>
      </c>
      <c r="R419">
        <v>3.1089478970747475</v>
      </c>
      <c r="S419" s="14">
        <v>0.5895093647850278</v>
      </c>
      <c r="T419">
        <v>3</v>
      </c>
      <c r="U419" s="14">
        <v>377</v>
      </c>
      <c r="V419">
        <v>2198.2199307515202</v>
      </c>
      <c r="W419">
        <v>418.08740515026801</v>
      </c>
      <c r="X419">
        <v>435.52454343329299</v>
      </c>
      <c r="Y419" s="14">
        <v>1017.2772931116937</v>
      </c>
      <c r="Z419">
        <v>3.0074393506155586</v>
      </c>
      <c r="AA419" s="14">
        <v>1.0053930162632405</v>
      </c>
      <c r="AB419">
        <v>3</v>
      </c>
      <c r="AC419" s="14">
        <v>448</v>
      </c>
      <c r="AD419">
        <v>0.79157387712861282</v>
      </c>
      <c r="AE419" s="14">
        <v>-0.33720409235395921</v>
      </c>
    </row>
    <row r="420" spans="1:31" x14ac:dyDescent="0.3">
      <c r="A420" s="14" t="s">
        <v>1487</v>
      </c>
      <c r="B420">
        <v>2</v>
      </c>
      <c r="C420" s="14">
        <v>2</v>
      </c>
      <c r="D420">
        <v>13.725</v>
      </c>
      <c r="E420" s="14">
        <v>5.0497217008463199E-2</v>
      </c>
      <c r="F420" s="1">
        <v>1.2967325559639544</v>
      </c>
      <c r="G420" s="14">
        <v>2.9510024346765699E-2</v>
      </c>
      <c r="H420">
        <v>1.1058884829040601</v>
      </c>
      <c r="I420" s="14">
        <v>0.55412443514740894</v>
      </c>
      <c r="J420" t="s">
        <v>1</v>
      </c>
      <c r="K420" s="14" t="s">
        <v>0</v>
      </c>
      <c r="L420">
        <v>10031.507799999999</v>
      </c>
      <c r="M420" s="14" t="s">
        <v>1488</v>
      </c>
      <c r="N420">
        <v>975.07670140984601</v>
      </c>
      <c r="O420" s="14">
        <v>896.77595616768701</v>
      </c>
      <c r="P420">
        <v>883.67441625767901</v>
      </c>
      <c r="Q420" s="14">
        <v>918.50902461173735</v>
      </c>
      <c r="R420">
        <v>2.9630834277292788</v>
      </c>
      <c r="S420" s="14">
        <v>5.3810125673950271E-2</v>
      </c>
      <c r="T420">
        <v>3</v>
      </c>
      <c r="U420" s="14">
        <v>467</v>
      </c>
      <c r="V420">
        <v>997.34414774894003</v>
      </c>
      <c r="W420">
        <v>993.32865862168796</v>
      </c>
      <c r="X420">
        <v>1056.6328489140601</v>
      </c>
      <c r="Y420" s="14">
        <v>1015.7685517615628</v>
      </c>
      <c r="Z420">
        <v>3.0067947629247116</v>
      </c>
      <c r="AA420" s="14">
        <v>3.4896164147635106E-2</v>
      </c>
      <c r="AB420">
        <v>3</v>
      </c>
      <c r="AC420" s="14">
        <v>450</v>
      </c>
      <c r="AD420">
        <v>1.1058884829040607</v>
      </c>
      <c r="AE420" s="14">
        <v>0.14520591245074632</v>
      </c>
    </row>
    <row r="421" spans="1:31" x14ac:dyDescent="0.3">
      <c r="A421" s="14" t="s">
        <v>2313</v>
      </c>
      <c r="B421">
        <v>16</v>
      </c>
      <c r="C421" s="14">
        <v>5</v>
      </c>
      <c r="D421">
        <v>86.901499999999999</v>
      </c>
      <c r="E421" s="14">
        <v>0.24922120724823901</v>
      </c>
      <c r="F421" s="1">
        <v>0.60341500455295993</v>
      </c>
      <c r="G421" s="14">
        <v>9.3337629463797797E-2</v>
      </c>
      <c r="H421">
        <v>3.4634649574395602</v>
      </c>
      <c r="I421" s="14">
        <v>0.181740394945304</v>
      </c>
      <c r="J421" t="s">
        <v>1</v>
      </c>
      <c r="K421" s="14" t="s">
        <v>0</v>
      </c>
      <c r="L421">
        <v>145809.9596</v>
      </c>
      <c r="M421" s="14" t="s">
        <v>2314</v>
      </c>
      <c r="N421">
        <v>260.54663360885201</v>
      </c>
      <c r="O421" s="14">
        <v>326.78516930261702</v>
      </c>
      <c r="P421">
        <v>290.77812263856902</v>
      </c>
      <c r="Q421" s="14">
        <v>292.70330851667933</v>
      </c>
      <c r="R421">
        <v>2.4664276314273565</v>
      </c>
      <c r="S421" s="14">
        <v>0.11329290159529636</v>
      </c>
      <c r="T421">
        <v>3</v>
      </c>
      <c r="U421" s="14">
        <v>904</v>
      </c>
      <c r="V421">
        <v>374.55886817441598</v>
      </c>
      <c r="W421">
        <v>351.68411004131502</v>
      </c>
      <c r="X421">
        <v>2315.05997770668</v>
      </c>
      <c r="Y421" s="14">
        <v>1013.767651974137</v>
      </c>
      <c r="Z421">
        <v>3.0059384293284301</v>
      </c>
      <c r="AA421" s="14">
        <v>1.1117046858084803</v>
      </c>
      <c r="AB421">
        <v>3</v>
      </c>
      <c r="AC421" s="14">
        <v>451</v>
      </c>
      <c r="AD421">
        <v>3.4634649574395526</v>
      </c>
      <c r="AE421" s="14">
        <v>1.792216077042674</v>
      </c>
    </row>
    <row r="422" spans="1:31" x14ac:dyDescent="0.3">
      <c r="A422" s="14" t="s">
        <v>2293</v>
      </c>
      <c r="B422">
        <v>7</v>
      </c>
      <c r="C422" s="14">
        <v>5</v>
      </c>
      <c r="D422">
        <v>44.834600000000002</v>
      </c>
      <c r="E422" s="14">
        <v>0.23873509531499801</v>
      </c>
      <c r="F422" s="1">
        <v>0.62208373272644935</v>
      </c>
      <c r="G422" s="14">
        <v>9.0194701908068095E-2</v>
      </c>
      <c r="H422">
        <v>1.0603008513695</v>
      </c>
      <c r="I422" s="14">
        <v>0.18897012259982199</v>
      </c>
      <c r="J422" t="s">
        <v>1</v>
      </c>
      <c r="K422" s="14" t="s">
        <v>0</v>
      </c>
      <c r="L422">
        <v>27851.047299999998</v>
      </c>
      <c r="M422" s="14" t="s">
        <v>2294</v>
      </c>
      <c r="N422">
        <v>969.03345686161799</v>
      </c>
      <c r="O422" s="14">
        <v>998.637125395868</v>
      </c>
      <c r="P422">
        <v>898.87058012263503</v>
      </c>
      <c r="Q422" s="14">
        <v>955.51372079337364</v>
      </c>
      <c r="R422">
        <v>2.9802369277301901</v>
      </c>
      <c r="S422" s="14">
        <v>5.3624487728467847E-2</v>
      </c>
      <c r="T422">
        <v>3</v>
      </c>
      <c r="U422" s="14">
        <v>455</v>
      </c>
      <c r="V422">
        <v>1059.3343352535001</v>
      </c>
      <c r="W422">
        <v>1020.00282036318</v>
      </c>
      <c r="X422">
        <v>960.058879340668</v>
      </c>
      <c r="Y422" s="14">
        <v>1013.1320116524494</v>
      </c>
      <c r="Z422">
        <v>3.0056660378547053</v>
      </c>
      <c r="AA422" s="14">
        <v>4.9345099560771898E-2</v>
      </c>
      <c r="AB422">
        <v>3</v>
      </c>
      <c r="AC422" s="14">
        <v>452</v>
      </c>
      <c r="AD422">
        <v>1.0603008513694965</v>
      </c>
      <c r="AE422" s="14">
        <v>8.4473675350612121E-2</v>
      </c>
    </row>
    <row r="423" spans="1:31" x14ac:dyDescent="0.3">
      <c r="A423" s="14" t="s">
        <v>1713</v>
      </c>
      <c r="B423">
        <v>3</v>
      </c>
      <c r="C423" s="14">
        <v>2</v>
      </c>
      <c r="D423">
        <v>13.402699999999999</v>
      </c>
      <c r="E423" s="14">
        <v>8.3987697762704497E-2</v>
      </c>
      <c r="F423" s="1">
        <v>1.0757843232839599</v>
      </c>
      <c r="G423" s="14">
        <v>4.2556545057849698E-2</v>
      </c>
      <c r="H423">
        <v>1.0981744244342699</v>
      </c>
      <c r="I423" s="14">
        <v>0.41633825392282697</v>
      </c>
      <c r="J423" t="s">
        <v>1</v>
      </c>
      <c r="K423" s="14" t="s">
        <v>0</v>
      </c>
      <c r="L423">
        <v>81312.815400000007</v>
      </c>
      <c r="M423" s="14" t="s">
        <v>1714</v>
      </c>
      <c r="N423">
        <v>853.28479669535</v>
      </c>
      <c r="O423" s="14">
        <v>955.18518210349896</v>
      </c>
      <c r="P423">
        <v>949.36957889009796</v>
      </c>
      <c r="Q423" s="14">
        <v>919.27985256298234</v>
      </c>
      <c r="R423">
        <v>2.9634477419870389</v>
      </c>
      <c r="S423" s="14">
        <v>6.2252335089553162E-2</v>
      </c>
      <c r="T423">
        <v>3</v>
      </c>
      <c r="U423" s="14">
        <v>466</v>
      </c>
      <c r="V423">
        <v>1048.1147025431101</v>
      </c>
      <c r="W423">
        <v>985.24419117509797</v>
      </c>
      <c r="X423">
        <v>995.22997522890103</v>
      </c>
      <c r="Y423" s="14">
        <v>1009.5296229823697</v>
      </c>
      <c r="Z423">
        <v>3.0041190671221805</v>
      </c>
      <c r="AA423" s="14">
        <v>3.3467679026171017E-2</v>
      </c>
      <c r="AB423">
        <v>3</v>
      </c>
      <c r="AC423" s="14">
        <v>453</v>
      </c>
      <c r="AD423">
        <v>1.0981744244342657</v>
      </c>
      <c r="AE423" s="14">
        <v>0.13510721762272582</v>
      </c>
    </row>
    <row r="424" spans="1:31" x14ac:dyDescent="0.3">
      <c r="A424" s="14" t="s">
        <v>261</v>
      </c>
      <c r="B424">
        <v>5</v>
      </c>
      <c r="C424" s="14">
        <v>4</v>
      </c>
      <c r="D424">
        <v>37.844299999999997</v>
      </c>
      <c r="E424" s="14">
        <v>2.6970490326716501E-4</v>
      </c>
      <c r="F424" s="1">
        <v>3.5691111579500898</v>
      </c>
      <c r="G424" s="14">
        <v>9.3677818471130602E-4</v>
      </c>
      <c r="H424">
        <v>1.43093659336193</v>
      </c>
      <c r="I424" s="14">
        <v>0.99999999981314802</v>
      </c>
      <c r="J424" t="s">
        <v>0</v>
      </c>
      <c r="K424" s="14" t="s">
        <v>1</v>
      </c>
      <c r="L424">
        <v>44911.985800000002</v>
      </c>
      <c r="M424" s="14" t="s">
        <v>262</v>
      </c>
      <c r="N424">
        <v>1458.43889931784</v>
      </c>
      <c r="O424" s="14">
        <v>1436.91632813827</v>
      </c>
      <c r="P424">
        <v>1436.69052722381</v>
      </c>
      <c r="Q424" s="14">
        <v>1444.0152515599732</v>
      </c>
      <c r="R424">
        <v>3.1595717802373304</v>
      </c>
      <c r="S424" s="14">
        <v>8.6507088948730819E-3</v>
      </c>
      <c r="T424">
        <v>3</v>
      </c>
      <c r="U424" s="14">
        <v>340</v>
      </c>
      <c r="V424">
        <v>1028.3698678040801</v>
      </c>
      <c r="W424">
        <v>951.75787744540196</v>
      </c>
      <c r="X424">
        <v>1047.2920403484</v>
      </c>
      <c r="Y424" s="14">
        <v>1009.1399285326273</v>
      </c>
      <c r="Z424">
        <v>3.0039513901974191</v>
      </c>
      <c r="AA424" s="14">
        <v>5.0128751915846162E-2</v>
      </c>
      <c r="AB424">
        <v>3</v>
      </c>
      <c r="AC424" s="14">
        <v>454</v>
      </c>
      <c r="AD424">
        <v>0.69884298482474549</v>
      </c>
      <c r="AE424" s="14">
        <v>-0.51695974581091109</v>
      </c>
    </row>
    <row r="425" spans="1:31" x14ac:dyDescent="0.3">
      <c r="A425" s="14" t="s">
        <v>3174</v>
      </c>
      <c r="B425">
        <v>7</v>
      </c>
      <c r="C425" s="14">
        <v>4</v>
      </c>
      <c r="D425">
        <v>48.0871</v>
      </c>
      <c r="E425" s="14">
        <v>0.93045558419173002</v>
      </c>
      <c r="F425" s="1">
        <v>3.1304353324006232E-2</v>
      </c>
      <c r="G425" s="14">
        <v>0.25347398249842401</v>
      </c>
      <c r="H425">
        <v>1.03848510204042</v>
      </c>
      <c r="I425" s="14">
        <v>5.0612988997696499E-2</v>
      </c>
      <c r="J425" t="s">
        <v>0</v>
      </c>
      <c r="K425" s="14" t="s">
        <v>1</v>
      </c>
      <c r="L425">
        <v>41715.674599999998</v>
      </c>
      <c r="M425" s="14" t="s">
        <v>3175</v>
      </c>
      <c r="N425">
        <v>739.04826094376801</v>
      </c>
      <c r="O425" s="14">
        <v>1212.8132819555899</v>
      </c>
      <c r="P425">
        <v>1173.3622605677599</v>
      </c>
      <c r="Q425" s="14">
        <v>1041.7412678223727</v>
      </c>
      <c r="R425">
        <v>3.0177598687621905</v>
      </c>
      <c r="S425" s="14">
        <v>0.25234762901857194</v>
      </c>
      <c r="T425">
        <v>3</v>
      </c>
      <c r="U425" s="14">
        <v>437</v>
      </c>
      <c r="V425">
        <v>1062.4302231489</v>
      </c>
      <c r="W425">
        <v>1020.96861700139</v>
      </c>
      <c r="X425">
        <v>926.00764755632201</v>
      </c>
      <c r="Y425" s="14">
        <v>1003.1354959022041</v>
      </c>
      <c r="Z425">
        <v>3.001359598173253</v>
      </c>
      <c r="AA425" s="14">
        <v>6.9719189120100167E-2</v>
      </c>
      <c r="AB425">
        <v>3</v>
      </c>
      <c r="AC425" s="14">
        <v>455</v>
      </c>
      <c r="AD425">
        <v>0.96294111300700502</v>
      </c>
      <c r="AE425" s="14">
        <v>-5.4480519633146235E-2</v>
      </c>
    </row>
    <row r="426" spans="1:31" x14ac:dyDescent="0.3">
      <c r="A426" s="14" t="s">
        <v>409</v>
      </c>
      <c r="B426">
        <v>4</v>
      </c>
      <c r="C426" s="14">
        <v>1</v>
      </c>
      <c r="D426">
        <v>27.412700000000001</v>
      </c>
      <c r="E426" s="14">
        <v>1.0556327892446999E-3</v>
      </c>
      <c r="F426" s="1">
        <v>2.976487128525048</v>
      </c>
      <c r="G426" s="14">
        <v>2.29366049441061E-3</v>
      </c>
      <c r="H426">
        <v>1.45116641775294</v>
      </c>
      <c r="I426" s="14">
        <v>0.99996609593645502</v>
      </c>
      <c r="J426" t="s">
        <v>0</v>
      </c>
      <c r="K426" s="14" t="s">
        <v>1</v>
      </c>
      <c r="L426">
        <v>30768.044000000002</v>
      </c>
      <c r="M426" s="14" t="s">
        <v>410</v>
      </c>
      <c r="N426">
        <v>1472.1347243089499</v>
      </c>
      <c r="O426" s="14">
        <v>1411.5048563585699</v>
      </c>
      <c r="P426">
        <v>1470.9387266863801</v>
      </c>
      <c r="Q426" s="14">
        <v>1451.5261024513002</v>
      </c>
      <c r="R426">
        <v>3.161824850053077</v>
      </c>
      <c r="S426" s="14">
        <v>2.3881468044915869E-2</v>
      </c>
      <c r="T426">
        <v>3</v>
      </c>
      <c r="U426" s="14">
        <v>338</v>
      </c>
      <c r="V426">
        <v>950.454166920283</v>
      </c>
      <c r="W426">
        <v>965.26084232571702</v>
      </c>
      <c r="X426">
        <v>1085.0285678392099</v>
      </c>
      <c r="Y426" s="14">
        <v>1000.2478590284032</v>
      </c>
      <c r="Z426">
        <v>3.0001076304702843</v>
      </c>
      <c r="AA426" s="14">
        <v>7.3776265507804195E-2</v>
      </c>
      <c r="AB426">
        <v>3</v>
      </c>
      <c r="AC426" s="14">
        <v>456</v>
      </c>
      <c r="AD426">
        <v>0.68910084175490216</v>
      </c>
      <c r="AE426" s="14">
        <v>-0.53721297515914701</v>
      </c>
    </row>
    <row r="427" spans="1:31" x14ac:dyDescent="0.3">
      <c r="A427" s="14" t="s">
        <v>655</v>
      </c>
      <c r="B427">
        <v>3</v>
      </c>
      <c r="C427" s="14">
        <v>1</v>
      </c>
      <c r="D427">
        <v>21.2456</v>
      </c>
      <c r="E427" s="14">
        <v>3.5955431934135999E-3</v>
      </c>
      <c r="F427" s="1">
        <v>2.4442354896812097</v>
      </c>
      <c r="G427" s="14">
        <v>4.8242420467944696E-3</v>
      </c>
      <c r="H427">
        <v>1.26966254626918</v>
      </c>
      <c r="I427" s="14">
        <v>0.99281688018398695</v>
      </c>
      <c r="J427" t="s">
        <v>1</v>
      </c>
      <c r="K427" s="14" t="s">
        <v>0</v>
      </c>
      <c r="L427">
        <v>26202.404900000001</v>
      </c>
      <c r="M427" s="14" t="s">
        <v>656</v>
      </c>
      <c r="N427">
        <v>786.58915825695306</v>
      </c>
      <c r="O427" s="14">
        <v>767.84286173458599</v>
      </c>
      <c r="P427">
        <v>791.55793114266203</v>
      </c>
      <c r="Q427" s="14">
        <v>781.99665037806699</v>
      </c>
      <c r="R427">
        <v>2.8932048927971401</v>
      </c>
      <c r="S427" s="14">
        <v>1.5993389723047952E-2</v>
      </c>
      <c r="T427">
        <v>3</v>
      </c>
      <c r="U427" s="14">
        <v>529</v>
      </c>
      <c r="V427">
        <v>919.61765150963004</v>
      </c>
      <c r="W427">
        <v>1028.2880369725201</v>
      </c>
      <c r="X427">
        <v>1030.7098863968099</v>
      </c>
      <c r="Y427" s="14">
        <v>992.87185829298676</v>
      </c>
      <c r="Z427">
        <v>2.9968932013379552</v>
      </c>
      <c r="AA427" s="14">
        <v>6.3907098704502702E-2</v>
      </c>
      <c r="AB427">
        <v>3</v>
      </c>
      <c r="AC427" s="14">
        <v>457</v>
      </c>
      <c r="AD427">
        <v>1.2696625462691806</v>
      </c>
      <c r="AE427" s="14">
        <v>0.34444510525308292</v>
      </c>
    </row>
    <row r="428" spans="1:31" x14ac:dyDescent="0.3">
      <c r="A428" s="14" t="s">
        <v>833</v>
      </c>
      <c r="B428">
        <v>5</v>
      </c>
      <c r="C428" s="14">
        <v>4</v>
      </c>
      <c r="D428">
        <v>35.656599999999997</v>
      </c>
      <c r="E428" s="14">
        <v>7.9200817829970793E-3</v>
      </c>
      <c r="F428" s="1">
        <v>2.1012703338497785</v>
      </c>
      <c r="G428" s="14">
        <v>8.3198485568806695E-3</v>
      </c>
      <c r="H428">
        <v>1.56515159094228</v>
      </c>
      <c r="I428" s="14">
        <v>0.94955558345650604</v>
      </c>
      <c r="J428" t="s">
        <v>0</v>
      </c>
      <c r="K428" s="14" t="s">
        <v>1</v>
      </c>
      <c r="L428">
        <v>20642.727900000002</v>
      </c>
      <c r="M428" s="14" t="s">
        <v>834</v>
      </c>
      <c r="N428">
        <v>1295.94008056691</v>
      </c>
      <c r="O428" s="14">
        <v>1745.6043735606499</v>
      </c>
      <c r="P428">
        <v>1606.2817988905001</v>
      </c>
      <c r="Q428" s="14">
        <v>1549.2754176726867</v>
      </c>
      <c r="R428">
        <v>3.19012862998837</v>
      </c>
      <c r="S428" s="14">
        <v>0.14857822783637895</v>
      </c>
      <c r="T428">
        <v>3</v>
      </c>
      <c r="U428" s="14">
        <v>321</v>
      </c>
      <c r="V428">
        <v>976.64934192578596</v>
      </c>
      <c r="W428">
        <v>1012.78318971515</v>
      </c>
      <c r="X428">
        <v>980.13685698288498</v>
      </c>
      <c r="Y428" s="14">
        <v>989.85646287460702</v>
      </c>
      <c r="Z428">
        <v>2.9955722229803801</v>
      </c>
      <c r="AA428" s="14">
        <v>2.0135800944458555E-2</v>
      </c>
      <c r="AB428">
        <v>3</v>
      </c>
      <c r="AC428" s="14">
        <v>458</v>
      </c>
      <c r="AD428">
        <v>0.63891574834483866</v>
      </c>
      <c r="AE428" s="14">
        <v>-0.64630239448018256</v>
      </c>
    </row>
    <row r="429" spans="1:31" x14ac:dyDescent="0.3">
      <c r="A429" s="14" t="s">
        <v>2411</v>
      </c>
      <c r="B429">
        <v>10</v>
      </c>
      <c r="C429" s="14">
        <v>7</v>
      </c>
      <c r="D429">
        <v>47.256799999999998</v>
      </c>
      <c r="E429" s="14">
        <v>0.302398438407881</v>
      </c>
      <c r="F429" s="1">
        <v>0.51942045587119934</v>
      </c>
      <c r="G429" s="14">
        <v>0.108547063389991</v>
      </c>
      <c r="H429">
        <v>1.0859772905387499</v>
      </c>
      <c r="I429" s="14">
        <v>0.15140594722975201</v>
      </c>
      <c r="J429" t="s">
        <v>1</v>
      </c>
      <c r="K429" s="14" t="s">
        <v>0</v>
      </c>
      <c r="L429">
        <v>35329.680899999999</v>
      </c>
      <c r="M429" s="14" t="s">
        <v>2412</v>
      </c>
      <c r="N429">
        <v>896.22571202785196</v>
      </c>
      <c r="O429" s="14">
        <v>846.31029935822096</v>
      </c>
      <c r="P429">
        <v>989.65181909813498</v>
      </c>
      <c r="Q429" s="14">
        <v>910.72927682806937</v>
      </c>
      <c r="R429">
        <v>2.9593892978808918</v>
      </c>
      <c r="S429" s="14">
        <v>7.9895377915207469E-2</v>
      </c>
      <c r="T429">
        <v>3</v>
      </c>
      <c r="U429" s="14">
        <v>468</v>
      </c>
      <c r="V429">
        <v>1053.54018303627</v>
      </c>
      <c r="W429">
        <v>1023.44946262659</v>
      </c>
      <c r="X429">
        <v>890.104291729333</v>
      </c>
      <c r="Y429" s="14">
        <v>989.0313124640644</v>
      </c>
      <c r="Z429">
        <v>2.995210041460767</v>
      </c>
      <c r="AA429" s="14">
        <v>8.7949048812348038E-2</v>
      </c>
      <c r="AB429">
        <v>3</v>
      </c>
      <c r="AC429" s="14">
        <v>459</v>
      </c>
      <c r="AD429">
        <v>1.0859772905387526</v>
      </c>
      <c r="AE429" s="14">
        <v>0.11899393447774305</v>
      </c>
    </row>
    <row r="430" spans="1:31" x14ac:dyDescent="0.3">
      <c r="A430" s="14" t="s">
        <v>367</v>
      </c>
      <c r="B430">
        <v>11</v>
      </c>
      <c r="C430" s="14">
        <v>1</v>
      </c>
      <c r="D430">
        <v>59.493299999999998</v>
      </c>
      <c r="E430" s="14">
        <v>7.6528719675272904E-4</v>
      </c>
      <c r="F430" s="1">
        <v>3.1161755523521788</v>
      </c>
      <c r="G430" s="14">
        <v>1.86217629079967E-3</v>
      </c>
      <c r="H430">
        <v>1.53390131660999</v>
      </c>
      <c r="I430" s="14">
        <v>0.99999584243905904</v>
      </c>
      <c r="J430" t="s">
        <v>0</v>
      </c>
      <c r="K430" s="14" t="s">
        <v>1</v>
      </c>
      <c r="L430">
        <v>61757.286500000002</v>
      </c>
      <c r="M430" s="14" t="s">
        <v>368</v>
      </c>
      <c r="N430">
        <v>1652.93862076699</v>
      </c>
      <c r="O430" s="14">
        <v>1440.07510938365</v>
      </c>
      <c r="P430">
        <v>1457.3273993898199</v>
      </c>
      <c r="Q430" s="14">
        <v>1516.7803765134868</v>
      </c>
      <c r="R430">
        <v>3.1809227013052794</v>
      </c>
      <c r="S430" s="14">
        <v>7.7949056279857876E-2</v>
      </c>
      <c r="T430">
        <v>3</v>
      </c>
      <c r="U430" s="14">
        <v>329</v>
      </c>
      <c r="V430">
        <v>962.48770907136202</v>
      </c>
      <c r="W430">
        <v>998.21019275532001</v>
      </c>
      <c r="X430">
        <v>1005.81701035618</v>
      </c>
      <c r="Y430" s="14">
        <v>988.8383040609541</v>
      </c>
      <c r="Z430">
        <v>2.9951252810862736</v>
      </c>
      <c r="AA430" s="14">
        <v>2.3396208049982346E-2</v>
      </c>
      <c r="AB430">
        <v>3</v>
      </c>
      <c r="AC430" s="14">
        <v>460</v>
      </c>
      <c r="AD430">
        <v>0.65193242170888654</v>
      </c>
      <c r="AE430" s="14">
        <v>-0.61720567018310901</v>
      </c>
    </row>
    <row r="431" spans="1:31" x14ac:dyDescent="0.3">
      <c r="A431" s="14" t="s">
        <v>845</v>
      </c>
      <c r="B431">
        <v>4</v>
      </c>
      <c r="C431" s="14">
        <v>2</v>
      </c>
      <c r="D431">
        <v>20.8066</v>
      </c>
      <c r="E431" s="14">
        <v>8.2775031968249594E-3</v>
      </c>
      <c r="F431" s="1">
        <v>2.0821006428485402</v>
      </c>
      <c r="G431" s="14">
        <v>8.56989770852154E-3</v>
      </c>
      <c r="H431">
        <v>1.29219986410263</v>
      </c>
      <c r="I431" s="14">
        <v>0.94507928020031395</v>
      </c>
      <c r="J431" t="s">
        <v>1</v>
      </c>
      <c r="K431" s="14" t="s">
        <v>0</v>
      </c>
      <c r="L431">
        <v>32303.509600000001</v>
      </c>
      <c r="M431" s="14" t="s">
        <v>846</v>
      </c>
      <c r="N431">
        <v>743.31266587487596</v>
      </c>
      <c r="O431" s="14">
        <v>768.51464780523997</v>
      </c>
      <c r="P431">
        <v>779.91595015372104</v>
      </c>
      <c r="Q431" s="14">
        <v>763.91442127794562</v>
      </c>
      <c r="R431">
        <v>2.8830447087740021</v>
      </c>
      <c r="S431" s="14">
        <v>2.4518759617394463E-2</v>
      </c>
      <c r="T431">
        <v>3</v>
      </c>
      <c r="U431" s="14">
        <v>535</v>
      </c>
      <c r="V431">
        <v>1088.3738333912299</v>
      </c>
      <c r="W431">
        <v>929.58852760879302</v>
      </c>
      <c r="X431">
        <v>943.42797308418596</v>
      </c>
      <c r="Y431" s="14">
        <v>987.13011136140301</v>
      </c>
      <c r="Z431">
        <v>2.9943743998045109</v>
      </c>
      <c r="AA431" s="14">
        <v>8.9098959148076279E-2</v>
      </c>
      <c r="AB431">
        <v>3</v>
      </c>
      <c r="AC431" s="14">
        <v>461</v>
      </c>
      <c r="AD431">
        <v>1.2921998641026331</v>
      </c>
      <c r="AE431" s="14">
        <v>0.36982922842937582</v>
      </c>
    </row>
    <row r="432" spans="1:31" x14ac:dyDescent="0.3">
      <c r="A432" s="14" t="s">
        <v>1359</v>
      </c>
      <c r="B432">
        <v>5</v>
      </c>
      <c r="C432" s="14">
        <v>1</v>
      </c>
      <c r="D432">
        <v>22.5473</v>
      </c>
      <c r="E432" s="14">
        <v>3.6587592320437803E-2</v>
      </c>
      <c r="F432" s="1">
        <v>1.4366661687137752</v>
      </c>
      <c r="G432" s="14">
        <v>2.34146881885367E-2</v>
      </c>
      <c r="H432">
        <v>1.2090880090643099</v>
      </c>
      <c r="I432" s="14">
        <v>0.64340041637814205</v>
      </c>
      <c r="J432" t="s">
        <v>0</v>
      </c>
      <c r="K432" s="14" t="s">
        <v>1</v>
      </c>
      <c r="L432">
        <v>41788.972800000003</v>
      </c>
      <c r="M432" s="14" t="s">
        <v>1360</v>
      </c>
      <c r="N432">
        <v>1273.0988173472099</v>
      </c>
      <c r="O432" s="14">
        <v>1074.3164898723601</v>
      </c>
      <c r="P432">
        <v>1215.50514025544</v>
      </c>
      <c r="Q432" s="14">
        <v>1187.6401491583367</v>
      </c>
      <c r="R432">
        <v>3.074684870856633</v>
      </c>
      <c r="S432" s="14">
        <v>8.6119326417970293E-2</v>
      </c>
      <c r="T432">
        <v>3</v>
      </c>
      <c r="U432" s="14">
        <v>396</v>
      </c>
      <c r="V432">
        <v>918.61608443174396</v>
      </c>
      <c r="W432">
        <v>999.37324402805905</v>
      </c>
      <c r="X432">
        <v>1028.7940493956</v>
      </c>
      <c r="Y432" s="14">
        <v>982.26112595180109</v>
      </c>
      <c r="Z432">
        <v>2.9922269567122557</v>
      </c>
      <c r="AA432" s="14">
        <v>5.8077708380182662E-2</v>
      </c>
      <c r="AB432">
        <v>3</v>
      </c>
      <c r="AC432" s="14">
        <v>463</v>
      </c>
      <c r="AD432">
        <v>0.82706965291457624</v>
      </c>
      <c r="AE432" s="14">
        <v>-0.27391926164201746</v>
      </c>
    </row>
    <row r="433" spans="1:31" x14ac:dyDescent="0.3">
      <c r="A433" s="14" t="s">
        <v>2109</v>
      </c>
      <c r="B433">
        <v>15</v>
      </c>
      <c r="C433" s="14">
        <v>8</v>
      </c>
      <c r="D433">
        <v>94.521900000000002</v>
      </c>
      <c r="E433" s="14">
        <v>0.178304724469421</v>
      </c>
      <c r="F433" s="1">
        <v>0.74883714934390389</v>
      </c>
      <c r="G433" s="14">
        <v>7.3277590353933095E-2</v>
      </c>
      <c r="H433">
        <v>1.2880973983141599</v>
      </c>
      <c r="I433" s="14">
        <v>0.24272138195146001</v>
      </c>
      <c r="J433" t="s">
        <v>0</v>
      </c>
      <c r="K433" s="14" t="s">
        <v>1</v>
      </c>
      <c r="L433">
        <v>55805.302600000003</v>
      </c>
      <c r="M433" s="14" t="s">
        <v>2110</v>
      </c>
      <c r="N433">
        <v>1370.8809160698099</v>
      </c>
      <c r="O433" s="14">
        <v>1487.01695792136</v>
      </c>
      <c r="P433">
        <v>935.61461140920198</v>
      </c>
      <c r="Q433" s="14">
        <v>1264.5041618001239</v>
      </c>
      <c r="R433">
        <v>3.1019202630547644</v>
      </c>
      <c r="S433" s="14">
        <v>0.22988113375584462</v>
      </c>
      <c r="T433">
        <v>3</v>
      </c>
      <c r="U433" s="14">
        <v>382</v>
      </c>
      <c r="V433">
        <v>971.62941700488102</v>
      </c>
      <c r="W433">
        <v>966.01272526541004</v>
      </c>
      <c r="X433">
        <v>1007.40882232699</v>
      </c>
      <c r="Y433" s="14">
        <v>981.68365486576033</v>
      </c>
      <c r="Z433">
        <v>2.9919715600068053</v>
      </c>
      <c r="AA433" s="14">
        <v>2.2873921261272065E-2</v>
      </c>
      <c r="AB433">
        <v>3</v>
      </c>
      <c r="AC433" s="14">
        <v>464</v>
      </c>
      <c r="AD433">
        <v>0.77633880893539664</v>
      </c>
      <c r="AE433" s="14">
        <v>-0.36524168565144438</v>
      </c>
    </row>
    <row r="434" spans="1:31" x14ac:dyDescent="0.3">
      <c r="A434" s="14" t="s">
        <v>1201</v>
      </c>
      <c r="B434">
        <v>4</v>
      </c>
      <c r="C434" s="14">
        <v>1</v>
      </c>
      <c r="D434">
        <v>12.817299999999999</v>
      </c>
      <c r="E434" s="14">
        <v>2.2995771421884598E-2</v>
      </c>
      <c r="F434" s="1">
        <v>1.6383520168945431</v>
      </c>
      <c r="G434" s="14">
        <v>1.66736680008178E-2</v>
      </c>
      <c r="H434">
        <v>1.36532066010679</v>
      </c>
      <c r="I434" s="14">
        <v>0.76441620697791302</v>
      </c>
      <c r="J434" t="s">
        <v>0</v>
      </c>
      <c r="K434" s="14" t="s">
        <v>1</v>
      </c>
      <c r="L434">
        <v>106348.814</v>
      </c>
      <c r="M434" s="14" t="s">
        <v>1202</v>
      </c>
      <c r="N434">
        <v>1367.4785927780799</v>
      </c>
      <c r="O434" s="14">
        <v>1311.6095769068399</v>
      </c>
      <c r="P434">
        <v>1331.6098164533901</v>
      </c>
      <c r="Q434" s="14">
        <v>1336.8993287127701</v>
      </c>
      <c r="R434">
        <v>3.1260987052196292</v>
      </c>
      <c r="S434" s="14">
        <v>2.117407954632481E-2</v>
      </c>
      <c r="T434">
        <v>3</v>
      </c>
      <c r="U434" s="14">
        <v>364</v>
      </c>
      <c r="V434">
        <v>1077.7166362297801</v>
      </c>
      <c r="W434">
        <v>1044.01993068965</v>
      </c>
      <c r="X434">
        <v>815.81363892349304</v>
      </c>
      <c r="Y434" s="14">
        <v>979.18340194764096</v>
      </c>
      <c r="Z434">
        <v>2.9908640431760323</v>
      </c>
      <c r="AA434" s="14">
        <v>0.14551106740508141</v>
      </c>
      <c r="AB434">
        <v>3</v>
      </c>
      <c r="AC434" s="14">
        <v>465</v>
      </c>
      <c r="AD434">
        <v>0.73242867351159868</v>
      </c>
      <c r="AE434" s="14">
        <v>-0.44923982324522216</v>
      </c>
    </row>
    <row r="435" spans="1:31" x14ac:dyDescent="0.3">
      <c r="A435" s="14" t="s">
        <v>2495</v>
      </c>
      <c r="B435">
        <v>8</v>
      </c>
      <c r="C435" s="14">
        <v>6</v>
      </c>
      <c r="D435">
        <v>61.546900000000001</v>
      </c>
      <c r="E435" s="14">
        <v>0.34709541749037198</v>
      </c>
      <c r="F435" s="1">
        <v>0.45955112004158755</v>
      </c>
      <c r="G435" s="14">
        <v>0.120461068225258</v>
      </c>
      <c r="H435">
        <v>1.04067992657464</v>
      </c>
      <c r="I435" s="14">
        <v>0.13197586830325</v>
      </c>
      <c r="J435" t="s">
        <v>0</v>
      </c>
      <c r="K435" s="14" t="s">
        <v>1</v>
      </c>
      <c r="L435">
        <v>28252.797900000001</v>
      </c>
      <c r="M435" s="14" t="s">
        <v>2496</v>
      </c>
      <c r="N435">
        <v>1079.26030715452</v>
      </c>
      <c r="O435" s="14">
        <v>966.38665776929497</v>
      </c>
      <c r="P435">
        <v>1011.21964017314</v>
      </c>
      <c r="Q435" s="14">
        <v>1018.9555350323184</v>
      </c>
      <c r="R435">
        <v>3.0081552327685084</v>
      </c>
      <c r="S435" s="14">
        <v>5.5775813033084404E-2</v>
      </c>
      <c r="T435">
        <v>3</v>
      </c>
      <c r="U435" s="14">
        <v>442</v>
      </c>
      <c r="V435">
        <v>953.389769229639</v>
      </c>
      <c r="W435">
        <v>970.72447420992103</v>
      </c>
      <c r="X435">
        <v>1013.26018556332</v>
      </c>
      <c r="Y435" s="14">
        <v>979.12480966762666</v>
      </c>
      <c r="Z435">
        <v>2.9908380551280334</v>
      </c>
      <c r="AA435" s="14">
        <v>3.146331026052878E-2</v>
      </c>
      <c r="AB435">
        <v>3</v>
      </c>
      <c r="AC435" s="14">
        <v>466</v>
      </c>
      <c r="AD435">
        <v>0.96091024191411023</v>
      </c>
      <c r="AE435" s="14">
        <v>-5.7526418928049654E-2</v>
      </c>
    </row>
    <row r="436" spans="1:31" x14ac:dyDescent="0.3">
      <c r="A436" s="14" t="s">
        <v>2965</v>
      </c>
      <c r="B436">
        <v>8</v>
      </c>
      <c r="C436" s="14">
        <v>1</v>
      </c>
      <c r="D436">
        <v>34.869300000000003</v>
      </c>
      <c r="E436" s="14">
        <v>0.69168924008462696</v>
      </c>
      <c r="F436" s="1">
        <v>0.16008898015219719</v>
      </c>
      <c r="G436" s="14">
        <v>0.20183397524597699</v>
      </c>
      <c r="H436">
        <v>1.1624532103703999</v>
      </c>
      <c r="I436" s="14">
        <v>6.2973851099707004E-2</v>
      </c>
      <c r="J436" t="s">
        <v>0</v>
      </c>
      <c r="K436" s="14" t="s">
        <v>1</v>
      </c>
      <c r="L436">
        <v>169826.41649999999</v>
      </c>
      <c r="M436" s="14" t="s">
        <v>2966</v>
      </c>
      <c r="N436">
        <v>1677.3325107207299</v>
      </c>
      <c r="O436" s="14">
        <v>846.21870618959304</v>
      </c>
      <c r="P436">
        <v>856.563651798519</v>
      </c>
      <c r="Q436" s="14">
        <v>1126.7049562362806</v>
      </c>
      <c r="R436">
        <v>3.0518102047292097</v>
      </c>
      <c r="S436" s="14">
        <v>0.42325677157010722</v>
      </c>
      <c r="T436">
        <v>3</v>
      </c>
      <c r="U436" s="14">
        <v>413</v>
      </c>
      <c r="V436">
        <v>912.55455874765596</v>
      </c>
      <c r="W436">
        <v>1009.47327931923</v>
      </c>
      <c r="X436">
        <v>985.71488960111299</v>
      </c>
      <c r="Y436" s="14">
        <v>969.24757588933301</v>
      </c>
      <c r="Z436">
        <v>2.9864347235000341</v>
      </c>
      <c r="AA436" s="14">
        <v>5.2116967770074941E-2</v>
      </c>
      <c r="AB436">
        <v>3</v>
      </c>
      <c r="AC436" s="14">
        <v>467</v>
      </c>
      <c r="AD436">
        <v>0.86024967807638952</v>
      </c>
      <c r="AE436" s="14">
        <v>-0.21717264781197979</v>
      </c>
    </row>
    <row r="437" spans="1:31" x14ac:dyDescent="0.3">
      <c r="A437" s="14" t="s">
        <v>1593</v>
      </c>
      <c r="B437">
        <v>9</v>
      </c>
      <c r="C437" s="14">
        <v>6</v>
      </c>
      <c r="D437">
        <v>46.731000000000002</v>
      </c>
      <c r="E437" s="14">
        <v>6.4951854400582196E-2</v>
      </c>
      <c r="F437" s="1">
        <v>1.1874084451383995</v>
      </c>
      <c r="G437" s="14">
        <v>3.5400795232786601E-2</v>
      </c>
      <c r="H437">
        <v>1.16355180738632</v>
      </c>
      <c r="I437" s="14">
        <v>0.48474298396187698</v>
      </c>
      <c r="J437" t="s">
        <v>1</v>
      </c>
      <c r="K437" s="14" t="s">
        <v>0</v>
      </c>
      <c r="L437">
        <v>95737.7497</v>
      </c>
      <c r="M437" s="14" t="s">
        <v>1594</v>
      </c>
      <c r="N437">
        <v>854.460232574663</v>
      </c>
      <c r="O437" s="14">
        <v>834.81276048793495</v>
      </c>
      <c r="P437">
        <v>793.78637916586899</v>
      </c>
      <c r="Q437" s="14">
        <v>827.68645740948887</v>
      </c>
      <c r="R437">
        <v>2.9178658493386984</v>
      </c>
      <c r="S437" s="14">
        <v>3.7403433072325812E-2</v>
      </c>
      <c r="T437">
        <v>3</v>
      </c>
      <c r="U437" s="14">
        <v>507</v>
      </c>
      <c r="V437">
        <v>910.35915127035901</v>
      </c>
      <c r="W437">
        <v>907.50823761430001</v>
      </c>
      <c r="X437">
        <v>1071.3008315193199</v>
      </c>
      <c r="Y437" s="14">
        <v>963.05607346799297</v>
      </c>
      <c r="Z437">
        <v>2.983651574444123</v>
      </c>
      <c r="AA437" s="14">
        <v>9.7350040192918194E-2</v>
      </c>
      <c r="AB437">
        <v>3</v>
      </c>
      <c r="AC437" s="14">
        <v>468</v>
      </c>
      <c r="AD437">
        <v>1.1635518073863222</v>
      </c>
      <c r="AE437" s="14">
        <v>0.21853544847024609</v>
      </c>
    </row>
    <row r="438" spans="1:31" x14ac:dyDescent="0.3">
      <c r="A438" s="14" t="s">
        <v>457</v>
      </c>
      <c r="B438">
        <v>5</v>
      </c>
      <c r="C438" s="14">
        <v>3</v>
      </c>
      <c r="D438">
        <v>31.894200000000001</v>
      </c>
      <c r="E438" s="14">
        <v>1.6127438234737599E-3</v>
      </c>
      <c r="F438" s="1">
        <v>2.792434612702491</v>
      </c>
      <c r="G438" s="14">
        <v>3.1288304134608901E-3</v>
      </c>
      <c r="H438">
        <v>1.4262396419935199</v>
      </c>
      <c r="I438" s="14">
        <v>0.99967286995184301</v>
      </c>
      <c r="J438" t="s">
        <v>1</v>
      </c>
      <c r="K438" s="14" t="s">
        <v>0</v>
      </c>
      <c r="L438">
        <v>53507.681499999999</v>
      </c>
      <c r="M438" s="14" t="s">
        <v>458</v>
      </c>
      <c r="N438">
        <v>714.37256211421504</v>
      </c>
      <c r="O438" s="14">
        <v>660.23110704888097</v>
      </c>
      <c r="P438">
        <v>647.90423529735904</v>
      </c>
      <c r="Q438" s="14">
        <v>674.16930148681843</v>
      </c>
      <c r="R438">
        <v>2.8287689728980716</v>
      </c>
      <c r="S438" s="14">
        <v>5.2447320379263473E-2</v>
      </c>
      <c r="T438">
        <v>3</v>
      </c>
      <c r="U438" s="14">
        <v>571</v>
      </c>
      <c r="V438">
        <v>949.30265335919501</v>
      </c>
      <c r="W438">
        <v>908.38703848759201</v>
      </c>
      <c r="X438">
        <v>1026.8912577399601</v>
      </c>
      <c r="Y438" s="14">
        <v>961.52698319558237</v>
      </c>
      <c r="Z438">
        <v>2.9829614762900625</v>
      </c>
      <c r="AA438" s="14">
        <v>6.2598797163060785E-2</v>
      </c>
      <c r="AB438">
        <v>3</v>
      </c>
      <c r="AC438" s="14">
        <v>469</v>
      </c>
      <c r="AD438">
        <v>1.4262396419935215</v>
      </c>
      <c r="AE438" s="14">
        <v>0.51221640903886989</v>
      </c>
    </row>
    <row r="439" spans="1:31" x14ac:dyDescent="0.3">
      <c r="A439" s="14" t="s">
        <v>1993</v>
      </c>
      <c r="B439">
        <v>18</v>
      </c>
      <c r="C439" s="14">
        <v>11</v>
      </c>
      <c r="D439">
        <v>120.2393</v>
      </c>
      <c r="E439" s="14">
        <v>0.140038779848315</v>
      </c>
      <c r="F439" s="1">
        <v>0.85375168187910144</v>
      </c>
      <c r="G439" s="14">
        <v>6.0878741064725697E-2</v>
      </c>
      <c r="H439">
        <v>1.83445446469452</v>
      </c>
      <c r="I439" s="14">
        <v>0.29323741398672698</v>
      </c>
      <c r="J439" t="s">
        <v>0</v>
      </c>
      <c r="K439" s="14" t="s">
        <v>1</v>
      </c>
      <c r="L439">
        <v>57830.493999999999</v>
      </c>
      <c r="M439" s="14" t="s">
        <v>1994</v>
      </c>
      <c r="N439">
        <v>919.40434518225095</v>
      </c>
      <c r="O439" s="14">
        <v>2070.9277465597102</v>
      </c>
      <c r="P439">
        <v>2294.13091627824</v>
      </c>
      <c r="Q439" s="14">
        <v>1761.4876693400668</v>
      </c>
      <c r="R439">
        <v>3.2458796074058163</v>
      </c>
      <c r="S439" s="14">
        <v>0.41882523448946096</v>
      </c>
      <c r="T439">
        <v>3</v>
      </c>
      <c r="U439" s="14">
        <v>296</v>
      </c>
      <c r="V439">
        <v>982.771416767191</v>
      </c>
      <c r="W439">
        <v>968.16672053234697</v>
      </c>
      <c r="X439">
        <v>929.734623853019</v>
      </c>
      <c r="Y439" s="14">
        <v>960.22425371751899</v>
      </c>
      <c r="Z439">
        <v>2.9823726713505563</v>
      </c>
      <c r="AA439" s="14">
        <v>2.8530771002169941E-2</v>
      </c>
      <c r="AB439">
        <v>3</v>
      </c>
      <c r="AC439" s="14">
        <v>470</v>
      </c>
      <c r="AD439">
        <v>0.54512118956657962</v>
      </c>
      <c r="AE439" s="14">
        <v>-0.87535109407965539</v>
      </c>
    </row>
    <row r="440" spans="1:31" x14ac:dyDescent="0.3">
      <c r="A440" s="14" t="s">
        <v>2153</v>
      </c>
      <c r="B440">
        <v>10</v>
      </c>
      <c r="C440" s="14">
        <v>1</v>
      </c>
      <c r="D440">
        <v>43.801400000000001</v>
      </c>
      <c r="E440" s="14">
        <v>0.19283146892457101</v>
      </c>
      <c r="F440" s="1">
        <v>0.71482209042766842</v>
      </c>
      <c r="G440" s="14">
        <v>7.7618231540241694E-2</v>
      </c>
      <c r="H440">
        <v>1.0959009357971901</v>
      </c>
      <c r="I440" s="14">
        <v>0.22750319293998</v>
      </c>
      <c r="J440" t="s">
        <v>0</v>
      </c>
      <c r="K440" s="14" t="s">
        <v>1</v>
      </c>
      <c r="L440">
        <v>210562.8394</v>
      </c>
      <c r="M440" s="14" t="s">
        <v>2154</v>
      </c>
      <c r="N440">
        <v>1126.1154752116299</v>
      </c>
      <c r="O440" s="14">
        <v>987.726616820608</v>
      </c>
      <c r="P440">
        <v>1025.7328043617499</v>
      </c>
      <c r="Q440" s="14">
        <v>1046.5249654646625</v>
      </c>
      <c r="R440">
        <v>3.01974959314696</v>
      </c>
      <c r="S440" s="14">
        <v>6.8320379254207059E-2</v>
      </c>
      <c r="T440">
        <v>3</v>
      </c>
      <c r="U440" s="14">
        <v>435</v>
      </c>
      <c r="V440">
        <v>1040.3663425795301</v>
      </c>
      <c r="W440">
        <v>919.586227199056</v>
      </c>
      <c r="X440">
        <v>904.88200955331104</v>
      </c>
      <c r="Y440" s="14">
        <v>954.94485977729903</v>
      </c>
      <c r="Z440">
        <v>2.9799782953682379</v>
      </c>
      <c r="AA440" s="14">
        <v>7.784911846261991E-2</v>
      </c>
      <c r="AB440">
        <v>3</v>
      </c>
      <c r="AC440" s="14">
        <v>471</v>
      </c>
      <c r="AD440">
        <v>0.91249123651178121</v>
      </c>
      <c r="AE440" s="14">
        <v>-0.13211739146126872</v>
      </c>
    </row>
    <row r="441" spans="1:31" x14ac:dyDescent="0.3">
      <c r="A441" s="14" t="s">
        <v>369</v>
      </c>
      <c r="B441">
        <v>9</v>
      </c>
      <c r="C441" s="14">
        <v>5</v>
      </c>
      <c r="D441">
        <v>45.476700000000001</v>
      </c>
      <c r="E441" s="14">
        <v>7.9352824309930604E-4</v>
      </c>
      <c r="F441" s="1">
        <v>3.1004376113112797</v>
      </c>
      <c r="G441" s="14">
        <v>1.92004761130213E-3</v>
      </c>
      <c r="H441">
        <v>1.05288517476234</v>
      </c>
      <c r="I441" s="14">
        <v>0.99999463614904405</v>
      </c>
      <c r="J441" t="s">
        <v>0</v>
      </c>
      <c r="K441" s="14" t="s">
        <v>1</v>
      </c>
      <c r="L441">
        <v>15797.7534</v>
      </c>
      <c r="M441" s="14" t="s">
        <v>370</v>
      </c>
      <c r="N441">
        <v>1008.9286223768</v>
      </c>
      <c r="O441" s="14">
        <v>1009.08915312901</v>
      </c>
      <c r="P441">
        <v>996.205262893964</v>
      </c>
      <c r="Q441" s="14">
        <v>1004.7410127999246</v>
      </c>
      <c r="R441">
        <v>3.0020541302073354</v>
      </c>
      <c r="S441" s="14">
        <v>7.3577289258946917E-3</v>
      </c>
      <c r="T441">
        <v>3</v>
      </c>
      <c r="U441" s="14">
        <v>443</v>
      </c>
      <c r="V441">
        <v>947.41663264246495</v>
      </c>
      <c r="W441">
        <v>959.06396155788798</v>
      </c>
      <c r="X441">
        <v>956.34159254015401</v>
      </c>
      <c r="Y441" s="14">
        <v>954.27406224683557</v>
      </c>
      <c r="Z441">
        <v>2.9796731195975794</v>
      </c>
      <c r="AA441" s="14">
        <v>6.3846511842513883E-3</v>
      </c>
      <c r="AB441">
        <v>3</v>
      </c>
      <c r="AC441" s="14">
        <v>472</v>
      </c>
      <c r="AD441">
        <v>0.94977118490221457</v>
      </c>
      <c r="AE441" s="14">
        <v>-7.4348107936520053E-2</v>
      </c>
    </row>
    <row r="442" spans="1:31" x14ac:dyDescent="0.3">
      <c r="A442" s="14" t="s">
        <v>1165</v>
      </c>
      <c r="B442">
        <v>4</v>
      </c>
      <c r="C442" s="14">
        <v>1</v>
      </c>
      <c r="D442">
        <v>18.064800000000002</v>
      </c>
      <c r="E442" s="14">
        <v>2.16531864106611E-2</v>
      </c>
      <c r="F442" s="1">
        <v>1.6644781852809845</v>
      </c>
      <c r="G442" s="14">
        <v>1.6190823666376399E-2</v>
      </c>
      <c r="H442">
        <v>1.3984218590860999</v>
      </c>
      <c r="I442" s="14">
        <v>0.77881269325214497</v>
      </c>
      <c r="J442" t="s">
        <v>0</v>
      </c>
      <c r="K442" s="14" t="s">
        <v>1</v>
      </c>
      <c r="L442">
        <v>66236.209600000002</v>
      </c>
      <c r="M442" s="14" t="s">
        <v>1166</v>
      </c>
      <c r="N442">
        <v>1387.40966354989</v>
      </c>
      <c r="O442" s="14">
        <v>1343.9572117274099</v>
      </c>
      <c r="P442">
        <v>1267.08078748056</v>
      </c>
      <c r="Q442" s="14">
        <v>1332.8158875859533</v>
      </c>
      <c r="R442">
        <v>3.1247701610208347</v>
      </c>
      <c r="S442" s="14">
        <v>4.5717651962618941E-2</v>
      </c>
      <c r="T442">
        <v>3</v>
      </c>
      <c r="U442" s="14">
        <v>366</v>
      </c>
      <c r="V442">
        <v>1043.8825219768801</v>
      </c>
      <c r="W442">
        <v>790.42444141982298</v>
      </c>
      <c r="X442">
        <v>1024.9501604664299</v>
      </c>
      <c r="Y442" s="14">
        <v>953.08570795437754</v>
      </c>
      <c r="Z442">
        <v>2.9791319571104578</v>
      </c>
      <c r="AA442" s="14">
        <v>0.1481361922577685</v>
      </c>
      <c r="AB442">
        <v>3</v>
      </c>
      <c r="AC442" s="14">
        <v>473</v>
      </c>
      <c r="AD442">
        <v>0.71509179687274171</v>
      </c>
      <c r="AE442" s="14">
        <v>-0.48379964125881597</v>
      </c>
    </row>
    <row r="443" spans="1:31" x14ac:dyDescent="0.3">
      <c r="A443" s="14" t="s">
        <v>553</v>
      </c>
      <c r="B443">
        <v>12</v>
      </c>
      <c r="C443" s="14">
        <v>10</v>
      </c>
      <c r="D443">
        <v>72.836200000000005</v>
      </c>
      <c r="E443" s="14">
        <v>2.5235199291348E-3</v>
      </c>
      <c r="F443" s="1">
        <v>2.597993261138698</v>
      </c>
      <c r="G443" s="14">
        <v>4.0254328495348901E-3</v>
      </c>
      <c r="H443">
        <v>1.4790504453175899</v>
      </c>
      <c r="I443" s="14">
        <v>0.99783222622711898</v>
      </c>
      <c r="J443" t="s">
        <v>0</v>
      </c>
      <c r="K443" s="14" t="s">
        <v>1</v>
      </c>
      <c r="L443">
        <v>133374.72589999999</v>
      </c>
      <c r="M443" s="14" t="s">
        <v>554</v>
      </c>
      <c r="N443">
        <v>1397.1108578754099</v>
      </c>
      <c r="O443" s="14">
        <v>1407.83268632721</v>
      </c>
      <c r="P443">
        <v>1413.5154660667799</v>
      </c>
      <c r="Q443" s="14">
        <v>1406.1530034231334</v>
      </c>
      <c r="R443">
        <v>3.1480325788112</v>
      </c>
      <c r="S443" s="14">
        <v>5.9241730454220208E-3</v>
      </c>
      <c r="T443">
        <v>3</v>
      </c>
      <c r="U443" s="14">
        <v>352</v>
      </c>
      <c r="V443">
        <v>1064.6984439364101</v>
      </c>
      <c r="W443">
        <v>888.00650809141598</v>
      </c>
      <c r="X443">
        <v>899.43509743722097</v>
      </c>
      <c r="Y443" s="14">
        <v>950.7133498216823</v>
      </c>
      <c r="Z443">
        <v>2.9780495922724168</v>
      </c>
      <c r="AA443" s="14">
        <v>0.10400531521007364</v>
      </c>
      <c r="AB443">
        <v>3</v>
      </c>
      <c r="AC443" s="14">
        <v>474</v>
      </c>
      <c r="AD443">
        <v>0.67610946142224171</v>
      </c>
      <c r="AE443" s="14">
        <v>-0.56467125863604339</v>
      </c>
    </row>
    <row r="444" spans="1:31" x14ac:dyDescent="0.3">
      <c r="A444" s="14" t="s">
        <v>1319</v>
      </c>
      <c r="B444">
        <v>6</v>
      </c>
      <c r="C444" s="14">
        <v>1</v>
      </c>
      <c r="D444">
        <v>30.662299999999998</v>
      </c>
      <c r="E444" s="14">
        <v>3.37200194735831E-2</v>
      </c>
      <c r="F444" s="1">
        <v>1.4721121832386583</v>
      </c>
      <c r="G444" s="14">
        <v>2.2238100005994799E-2</v>
      </c>
      <c r="H444">
        <v>1.12867917484757</v>
      </c>
      <c r="I444" s="14">
        <v>0.66561974167778704</v>
      </c>
      <c r="J444" t="s">
        <v>1</v>
      </c>
      <c r="K444" s="14" t="s">
        <v>0</v>
      </c>
      <c r="L444">
        <v>38780.536200000002</v>
      </c>
      <c r="M444" s="14" t="s">
        <v>1320</v>
      </c>
      <c r="N444">
        <v>850.90860244678197</v>
      </c>
      <c r="O444" s="14">
        <v>780.35850828334901</v>
      </c>
      <c r="P444">
        <v>871.111975381462</v>
      </c>
      <c r="Q444" s="14">
        <v>834.12636203719774</v>
      </c>
      <c r="R444">
        <v>2.9212318470148371</v>
      </c>
      <c r="S444" s="14">
        <v>5.7122594664716218E-2</v>
      </c>
      <c r="T444">
        <v>3</v>
      </c>
      <c r="U444" s="14">
        <v>506</v>
      </c>
      <c r="V444">
        <v>907.23340893627301</v>
      </c>
      <c r="W444">
        <v>965.39846290351204</v>
      </c>
      <c r="X444">
        <v>951.751290228475</v>
      </c>
      <c r="Y444" s="14">
        <v>941.4610540227535</v>
      </c>
      <c r="Z444">
        <v>2.9738023590071161</v>
      </c>
      <c r="AA444" s="14">
        <v>3.230857643313069E-2</v>
      </c>
      <c r="AB444">
        <v>3</v>
      </c>
      <c r="AC444" s="14">
        <v>476</v>
      </c>
      <c r="AD444">
        <v>1.1286791748475744</v>
      </c>
      <c r="AE444" s="14">
        <v>0.1746354607497651</v>
      </c>
    </row>
    <row r="445" spans="1:31" x14ac:dyDescent="0.3">
      <c r="A445" s="14" t="s">
        <v>1051</v>
      </c>
      <c r="B445">
        <v>9</v>
      </c>
      <c r="C445" s="14">
        <v>4</v>
      </c>
      <c r="D445">
        <v>47.629800000000003</v>
      </c>
      <c r="E445" s="14">
        <v>1.5959398632548999E-2</v>
      </c>
      <c r="F445" s="1">
        <v>1.7969834773641176</v>
      </c>
      <c r="G445" s="14">
        <v>1.3243987934123199E-2</v>
      </c>
      <c r="H445">
        <v>1.2118970977535299</v>
      </c>
      <c r="I445" s="14">
        <v>0.84542057188228004</v>
      </c>
      <c r="J445" t="s">
        <v>1</v>
      </c>
      <c r="K445" s="14" t="s">
        <v>0</v>
      </c>
      <c r="L445">
        <v>76263.602599999998</v>
      </c>
      <c r="M445" s="14" t="s">
        <v>1052</v>
      </c>
      <c r="N445">
        <v>828.89446935048204</v>
      </c>
      <c r="O445" s="14">
        <v>781.14698291448701</v>
      </c>
      <c r="P445">
        <v>718.79764964877404</v>
      </c>
      <c r="Q445" s="14">
        <v>776.27970063791429</v>
      </c>
      <c r="R445">
        <v>2.8900182297081742</v>
      </c>
      <c r="S445" s="14">
        <v>7.1120702490971868E-2</v>
      </c>
      <c r="T445">
        <v>3</v>
      </c>
      <c r="U445" s="14">
        <v>532</v>
      </c>
      <c r="V445">
        <v>900.070711745361</v>
      </c>
      <c r="W445">
        <v>980.53172158259997</v>
      </c>
      <c r="X445">
        <v>941.71091541623298</v>
      </c>
      <c r="Y445" s="14">
        <v>940.77111624806469</v>
      </c>
      <c r="Z445">
        <v>2.9734839751365643</v>
      </c>
      <c r="AA445" s="14">
        <v>4.2772079361099266E-2</v>
      </c>
      <c r="AB445">
        <v>3</v>
      </c>
      <c r="AC445" s="14">
        <v>477</v>
      </c>
      <c r="AD445">
        <v>1.2118970977535264</v>
      </c>
      <c r="AE445" s="14">
        <v>0.27726720469928584</v>
      </c>
    </row>
    <row r="446" spans="1:31" x14ac:dyDescent="0.3">
      <c r="A446" s="14" t="s">
        <v>1009</v>
      </c>
      <c r="B446">
        <v>17</v>
      </c>
      <c r="C446" s="14">
        <v>4</v>
      </c>
      <c r="D446">
        <v>54.376899999999999</v>
      </c>
      <c r="E446" s="14">
        <v>1.42127429656995E-2</v>
      </c>
      <c r="F446" s="1">
        <v>1.847322098011462</v>
      </c>
      <c r="G446" s="14">
        <v>1.22918760113242E-2</v>
      </c>
      <c r="H446">
        <v>1.47331501335635</v>
      </c>
      <c r="I446" s="14">
        <v>0.86755343592989498</v>
      </c>
      <c r="J446" t="s">
        <v>0</v>
      </c>
      <c r="K446" s="14" t="s">
        <v>1</v>
      </c>
      <c r="L446">
        <v>580893.54469999997</v>
      </c>
      <c r="M446" s="14" t="s">
        <v>1010</v>
      </c>
      <c r="N446">
        <v>1582.2358628811401</v>
      </c>
      <c r="O446" s="14">
        <v>1317.2283774886801</v>
      </c>
      <c r="P446">
        <v>1244.9682117566799</v>
      </c>
      <c r="Q446" s="14">
        <v>1381.4774840421667</v>
      </c>
      <c r="R446">
        <v>3.140343810978242</v>
      </c>
      <c r="S446" s="14">
        <v>0.12854082779179796</v>
      </c>
      <c r="T446">
        <v>3</v>
      </c>
      <c r="U446" s="14">
        <v>359</v>
      </c>
      <c r="V446">
        <v>1025.2293983624199</v>
      </c>
      <c r="W446">
        <v>839.60699141388898</v>
      </c>
      <c r="X446">
        <v>948.16179089457205</v>
      </c>
      <c r="Y446" s="14">
        <v>937.66606022362703</v>
      </c>
      <c r="Z446">
        <v>2.9720481965621923</v>
      </c>
      <c r="AA446" s="14">
        <v>9.945463936456235E-2</v>
      </c>
      <c r="AB446">
        <v>3</v>
      </c>
      <c r="AC446" s="14">
        <v>478</v>
      </c>
      <c r="AD446">
        <v>0.67874147139918695</v>
      </c>
      <c r="AE446" s="14">
        <v>-0.55906592977500591</v>
      </c>
    </row>
    <row r="447" spans="1:31" x14ac:dyDescent="0.3">
      <c r="A447" s="14" t="s">
        <v>807</v>
      </c>
      <c r="B447">
        <v>11</v>
      </c>
      <c r="C447" s="14">
        <v>2</v>
      </c>
      <c r="D447">
        <v>61.738100000000003</v>
      </c>
      <c r="E447" s="14">
        <v>7.4545165402795099E-3</v>
      </c>
      <c r="F447" s="1">
        <v>2.1275805172944535</v>
      </c>
      <c r="G447" s="14">
        <v>8.0529361176516993E-3</v>
      </c>
      <c r="H447">
        <v>1.24171686257322</v>
      </c>
      <c r="I447" s="14">
        <v>0.95527322409198301</v>
      </c>
      <c r="J447" t="s">
        <v>0</v>
      </c>
      <c r="K447" s="14" t="s">
        <v>1</v>
      </c>
      <c r="L447">
        <v>17319.844700000001</v>
      </c>
      <c r="M447" s="14" t="s">
        <v>808</v>
      </c>
      <c r="N447">
        <v>1112.9884925856099</v>
      </c>
      <c r="O447" s="14">
        <v>1131.28054715752</v>
      </c>
      <c r="P447">
        <v>1235.9350881001801</v>
      </c>
      <c r="Q447" s="14">
        <v>1160.0680426144365</v>
      </c>
      <c r="R447">
        <v>3.0644834630763484</v>
      </c>
      <c r="S447" s="14">
        <v>5.7183121442051989E-2</v>
      </c>
      <c r="T447">
        <v>3</v>
      </c>
      <c r="U447" s="14">
        <v>403</v>
      </c>
      <c r="V447">
        <v>957.42369886718404</v>
      </c>
      <c r="W447">
        <v>882.084969133306</v>
      </c>
      <c r="X447">
        <v>963.22698997492398</v>
      </c>
      <c r="Y447" s="14">
        <v>934.24521932513801</v>
      </c>
      <c r="Z447">
        <v>2.9704608841764522</v>
      </c>
      <c r="AA447" s="14">
        <v>4.8451090745295633E-2</v>
      </c>
      <c r="AB447">
        <v>3</v>
      </c>
      <c r="AC447" s="14">
        <v>480</v>
      </c>
      <c r="AD447">
        <v>0.80533657079255161</v>
      </c>
      <c r="AE447" s="14">
        <v>-0.31233624640132918</v>
      </c>
    </row>
    <row r="448" spans="1:31" x14ac:dyDescent="0.3">
      <c r="A448" s="14" t="s">
        <v>1215</v>
      </c>
      <c r="B448">
        <v>3</v>
      </c>
      <c r="C448" s="14">
        <v>1</v>
      </c>
      <c r="D448">
        <v>18.953099999999999</v>
      </c>
      <c r="E448" s="14">
        <v>2.45163962379619E-2</v>
      </c>
      <c r="F448" s="1">
        <v>1.6105433681255346</v>
      </c>
      <c r="G448" s="14">
        <v>1.7569191295063499E-2</v>
      </c>
      <c r="H448">
        <v>1.19926327100018</v>
      </c>
      <c r="I448" s="14">
        <v>0.74869970537356101</v>
      </c>
      <c r="J448" t="s">
        <v>1</v>
      </c>
      <c r="K448" s="14" t="s">
        <v>0</v>
      </c>
      <c r="L448">
        <v>27112.3541</v>
      </c>
      <c r="M448" s="14" t="s">
        <v>1216</v>
      </c>
      <c r="N448">
        <v>716.63638656663295</v>
      </c>
      <c r="O448" s="14">
        <v>768.01442130769703</v>
      </c>
      <c r="P448">
        <v>839.82624280312803</v>
      </c>
      <c r="Q448" s="14">
        <v>774.82568355915271</v>
      </c>
      <c r="R448">
        <v>2.889204008075914</v>
      </c>
      <c r="S448" s="14">
        <v>7.9858908581757981E-2</v>
      </c>
      <c r="T448">
        <v>3</v>
      </c>
      <c r="U448" s="14">
        <v>533</v>
      </c>
      <c r="V448">
        <v>884.73576730011598</v>
      </c>
      <c r="W448">
        <v>944.30926685205202</v>
      </c>
      <c r="X448">
        <v>958.61491700812701</v>
      </c>
      <c r="Y448" s="14">
        <v>929.2199837200983</v>
      </c>
      <c r="Z448">
        <v>2.9681185411260915</v>
      </c>
      <c r="AA448" s="14">
        <v>4.2167481698231715E-2</v>
      </c>
      <c r="AB448">
        <v>3</v>
      </c>
      <c r="AC448" s="14">
        <v>481</v>
      </c>
      <c r="AD448">
        <v>1.199263271000178</v>
      </c>
      <c r="AE448" s="14">
        <v>0.26214840443430187</v>
      </c>
    </row>
    <row r="449" spans="1:31" x14ac:dyDescent="0.3">
      <c r="A449" s="14" t="s">
        <v>837</v>
      </c>
      <c r="B449">
        <v>3</v>
      </c>
      <c r="C449" s="14">
        <v>2</v>
      </c>
      <c r="D449">
        <v>17.7058</v>
      </c>
      <c r="E449" s="14">
        <v>8.1153938150567706E-3</v>
      </c>
      <c r="F449" s="1">
        <v>2.0906904003533184</v>
      </c>
      <c r="G449" s="14">
        <v>8.4836353924063398E-3</v>
      </c>
      <c r="H449">
        <v>1.3365224704624199</v>
      </c>
      <c r="I449" s="14">
        <v>0.94711789819173697</v>
      </c>
      <c r="J449" t="s">
        <v>1</v>
      </c>
      <c r="K449" s="14" t="s">
        <v>0</v>
      </c>
      <c r="L449">
        <v>36983.640399999997</v>
      </c>
      <c r="M449" s="14" t="s">
        <v>838</v>
      </c>
      <c r="N449">
        <v>689.62532218413105</v>
      </c>
      <c r="O449" s="14">
        <v>756.70869903534503</v>
      </c>
      <c r="P449">
        <v>632.52668640366903</v>
      </c>
      <c r="Q449" s="14">
        <v>692.95356920771508</v>
      </c>
      <c r="R449">
        <v>2.8407041360368828</v>
      </c>
      <c r="S449" s="14">
        <v>8.9699908101581918E-2</v>
      </c>
      <c r="T449">
        <v>3</v>
      </c>
      <c r="U449" s="14">
        <v>561</v>
      </c>
      <c r="V449">
        <v>959.49348326228198</v>
      </c>
      <c r="W449">
        <v>946.68390012847703</v>
      </c>
      <c r="X449">
        <v>872.26666530899001</v>
      </c>
      <c r="Y449" s="14">
        <v>926.14801623324968</v>
      </c>
      <c r="Z449">
        <v>2.9666804008247629</v>
      </c>
      <c r="AA449" s="14">
        <v>5.0855931812305556E-2</v>
      </c>
      <c r="AB449">
        <v>3</v>
      </c>
      <c r="AC449" s="14">
        <v>482</v>
      </c>
      <c r="AD449">
        <v>1.3365224704624241</v>
      </c>
      <c r="AE449" s="14">
        <v>0.41848409328782843</v>
      </c>
    </row>
    <row r="450" spans="1:31" x14ac:dyDescent="0.3">
      <c r="A450" s="14" t="s">
        <v>757</v>
      </c>
      <c r="B450">
        <v>3</v>
      </c>
      <c r="C450" s="14">
        <v>2</v>
      </c>
      <c r="D450">
        <v>28.009399999999999</v>
      </c>
      <c r="E450" s="14">
        <v>6.0191563763331004E-3</v>
      </c>
      <c r="F450" s="1">
        <v>2.2204643736553775</v>
      </c>
      <c r="G450" s="14">
        <v>6.9688689569098999E-3</v>
      </c>
      <c r="H450">
        <v>1.1361934317572999</v>
      </c>
      <c r="I450" s="14">
        <v>0.97176643122894402</v>
      </c>
      <c r="J450" t="s">
        <v>1</v>
      </c>
      <c r="K450" s="14" t="s">
        <v>0</v>
      </c>
      <c r="L450">
        <v>14030.3516</v>
      </c>
      <c r="M450" s="14" t="s">
        <v>758</v>
      </c>
      <c r="N450">
        <v>811.45105169108604</v>
      </c>
      <c r="O450" s="14">
        <v>826.27631519945703</v>
      </c>
      <c r="P450">
        <v>787.15725749537296</v>
      </c>
      <c r="Q450" s="14">
        <v>808.29487479530542</v>
      </c>
      <c r="R450">
        <v>2.9075698250497273</v>
      </c>
      <c r="S450" s="14">
        <v>2.4433643501712447E-2</v>
      </c>
      <c r="T450">
        <v>3</v>
      </c>
      <c r="U450" s="14">
        <v>515</v>
      </c>
      <c r="V450">
        <v>883.16722203725999</v>
      </c>
      <c r="W450">
        <v>936.49114258407201</v>
      </c>
      <c r="X450">
        <v>935.47961837520495</v>
      </c>
      <c r="Y450" s="14">
        <v>918.37932766551239</v>
      </c>
      <c r="Z450">
        <v>2.9630220993768082</v>
      </c>
      <c r="AA450" s="14">
        <v>3.3209340518606176E-2</v>
      </c>
      <c r="AB450">
        <v>3</v>
      </c>
      <c r="AC450" s="14">
        <v>483</v>
      </c>
      <c r="AD450">
        <v>1.1361934317572966</v>
      </c>
      <c r="AE450" s="14">
        <v>0.1842084680125321</v>
      </c>
    </row>
    <row r="451" spans="1:31" x14ac:dyDescent="0.3">
      <c r="A451" s="14" t="s">
        <v>2799</v>
      </c>
      <c r="B451">
        <v>9</v>
      </c>
      <c r="C451" s="14">
        <v>1</v>
      </c>
      <c r="D451">
        <v>37.4129</v>
      </c>
      <c r="E451" s="14">
        <v>0.53273055237509603</v>
      </c>
      <c r="F451" s="1">
        <v>0.27349239548582599</v>
      </c>
      <c r="G451" s="14">
        <v>0.164712325832578</v>
      </c>
      <c r="H451">
        <v>1.05330640562658</v>
      </c>
      <c r="I451" s="14">
        <v>8.3347814446756902E-2</v>
      </c>
      <c r="J451" t="s">
        <v>1</v>
      </c>
      <c r="K451" s="14" t="s">
        <v>0</v>
      </c>
      <c r="L451">
        <v>196311.60579999999</v>
      </c>
      <c r="M451" s="14" t="s">
        <v>2800</v>
      </c>
      <c r="N451">
        <v>888.16218791482902</v>
      </c>
      <c r="O451" s="14">
        <v>889.31196006051005</v>
      </c>
      <c r="P451">
        <v>808.90022638873495</v>
      </c>
      <c r="Q451" s="14">
        <v>862.12479145469126</v>
      </c>
      <c r="R451">
        <v>2.9355701339425244</v>
      </c>
      <c r="S451" s="14">
        <v>5.3469533394426186E-2</v>
      </c>
      <c r="T451">
        <v>3</v>
      </c>
      <c r="U451" s="14">
        <v>497</v>
      </c>
      <c r="V451">
        <v>881.21437223424505</v>
      </c>
      <c r="W451">
        <v>821.51338551734102</v>
      </c>
      <c r="X451">
        <v>1021.51693811454</v>
      </c>
      <c r="Y451" s="14">
        <v>908.0815652887087</v>
      </c>
      <c r="Z451">
        <v>2.9581248592742382</v>
      </c>
      <c r="AA451" s="14">
        <v>0.11306580707641571</v>
      </c>
      <c r="AB451">
        <v>3</v>
      </c>
      <c r="AC451" s="14">
        <v>484</v>
      </c>
      <c r="AD451">
        <v>1.0533064056265835</v>
      </c>
      <c r="AE451" s="14">
        <v>7.4925175751887729E-2</v>
      </c>
    </row>
    <row r="452" spans="1:31" x14ac:dyDescent="0.3">
      <c r="A452" s="14" t="s">
        <v>227</v>
      </c>
      <c r="B452">
        <v>17</v>
      </c>
      <c r="C452" s="14">
        <v>5</v>
      </c>
      <c r="D452">
        <v>130.0222</v>
      </c>
      <c r="E452" s="14">
        <v>1.75033909915689E-4</v>
      </c>
      <c r="F452" s="1">
        <v>3.756877805812973</v>
      </c>
      <c r="G452" s="14">
        <v>7.0454384976676799E-4</v>
      </c>
      <c r="H452">
        <v>3.0526155835500899</v>
      </c>
      <c r="I452" s="14">
        <v>0.99999999999983202</v>
      </c>
      <c r="J452" t="s">
        <v>1</v>
      </c>
      <c r="K452" s="14" t="s">
        <v>0</v>
      </c>
      <c r="L452">
        <v>76671.510800000004</v>
      </c>
      <c r="M452" s="14" t="s">
        <v>228</v>
      </c>
      <c r="N452">
        <v>272.93460739840799</v>
      </c>
      <c r="O452" s="14">
        <v>285.57883597655598</v>
      </c>
      <c r="P452">
        <v>329.95615634322701</v>
      </c>
      <c r="Q452" s="14">
        <v>296.15653323939699</v>
      </c>
      <c r="R452">
        <v>2.4715213176574378</v>
      </c>
      <c r="S452" s="14">
        <v>0.10111641050446483</v>
      </c>
      <c r="T452">
        <v>3</v>
      </c>
      <c r="U452" s="14">
        <v>899</v>
      </c>
      <c r="V452">
        <v>855.33333559842401</v>
      </c>
      <c r="W452">
        <v>1014.81075129257</v>
      </c>
      <c r="X452">
        <v>842.012058719263</v>
      </c>
      <c r="Y452" s="14">
        <v>904.05204853675241</v>
      </c>
      <c r="Z452">
        <v>2.9561934346142955</v>
      </c>
      <c r="AA452" s="14">
        <v>0.10635541222342039</v>
      </c>
      <c r="AB452">
        <v>3</v>
      </c>
      <c r="AC452" s="14">
        <v>485</v>
      </c>
      <c r="AD452">
        <v>3.0526155835500863</v>
      </c>
      <c r="AE452" s="14">
        <v>1.6100459221275194</v>
      </c>
    </row>
    <row r="453" spans="1:31" x14ac:dyDescent="0.3">
      <c r="A453" s="14" t="s">
        <v>619</v>
      </c>
      <c r="B453">
        <v>6</v>
      </c>
      <c r="C453" s="14">
        <v>5</v>
      </c>
      <c r="D453">
        <v>40.0946</v>
      </c>
      <c r="E453" s="14">
        <v>3.2817398909065201E-3</v>
      </c>
      <c r="F453" s="1">
        <v>2.4838958438864012</v>
      </c>
      <c r="G453" s="14">
        <v>4.6509405324791503E-3</v>
      </c>
      <c r="H453">
        <v>1.3726677885016401</v>
      </c>
      <c r="I453" s="14">
        <v>0.99460800160193596</v>
      </c>
      <c r="J453" t="s">
        <v>1</v>
      </c>
      <c r="K453" s="14" t="s">
        <v>0</v>
      </c>
      <c r="L453">
        <v>48485.635399999999</v>
      </c>
      <c r="M453" s="14" t="s">
        <v>620</v>
      </c>
      <c r="N453">
        <v>689.72281694253695</v>
      </c>
      <c r="O453" s="14">
        <v>689.48138724143803</v>
      </c>
      <c r="P453">
        <v>594.280898235309</v>
      </c>
      <c r="Q453" s="14">
        <v>657.82836747309466</v>
      </c>
      <c r="R453">
        <v>2.8181125975920494</v>
      </c>
      <c r="S453" s="14">
        <v>8.3659899480482011E-2</v>
      </c>
      <c r="T453">
        <v>3</v>
      </c>
      <c r="U453" s="14">
        <v>586</v>
      </c>
      <c r="V453">
        <v>921.42292118205103</v>
      </c>
      <c r="W453">
        <v>887.14547465512396</v>
      </c>
      <c r="X453">
        <v>900.37103534163498</v>
      </c>
      <c r="Y453" s="14">
        <v>902.97981039293666</v>
      </c>
      <c r="Z453">
        <v>2.955678040088741</v>
      </c>
      <c r="AA453" s="14">
        <v>1.9144384481757131E-2</v>
      </c>
      <c r="AB453">
        <v>3</v>
      </c>
      <c r="AC453" s="14">
        <v>486</v>
      </c>
      <c r="AD453">
        <v>1.3726677885016394</v>
      </c>
      <c r="AE453" s="14">
        <v>0.45698250831537118</v>
      </c>
    </row>
    <row r="454" spans="1:31" x14ac:dyDescent="0.3">
      <c r="A454" s="14" t="s">
        <v>679</v>
      </c>
      <c r="B454">
        <v>2</v>
      </c>
      <c r="C454" s="14">
        <v>2</v>
      </c>
      <c r="D454">
        <v>13.0899</v>
      </c>
      <c r="E454" s="14">
        <v>4.0895394229113497E-3</v>
      </c>
      <c r="F454" s="1">
        <v>2.3883256008805458</v>
      </c>
      <c r="G454" s="14">
        <v>5.2893192075153701E-3</v>
      </c>
      <c r="H454">
        <v>1.76710851275598</v>
      </c>
      <c r="I454" s="14">
        <v>0.98949404544408004</v>
      </c>
      <c r="J454" t="s">
        <v>1</v>
      </c>
      <c r="K454" s="14" t="s">
        <v>0</v>
      </c>
      <c r="L454">
        <v>9782.259</v>
      </c>
      <c r="M454" s="14" t="s">
        <v>680</v>
      </c>
      <c r="N454">
        <v>449.895192872672</v>
      </c>
      <c r="O454" s="14">
        <v>574.50856018853005</v>
      </c>
      <c r="P454">
        <v>508.41611649040601</v>
      </c>
      <c r="Q454" s="14">
        <v>510.93995651720269</v>
      </c>
      <c r="R454">
        <v>2.708369866699496</v>
      </c>
      <c r="S454" s="14">
        <v>0.1220202261845429</v>
      </c>
      <c r="T454">
        <v>3</v>
      </c>
      <c r="U454" s="14">
        <v>690</v>
      </c>
      <c r="V454">
        <v>790.00843239966605</v>
      </c>
      <c r="W454">
        <v>977.86865047533195</v>
      </c>
      <c r="X454">
        <v>940.78195713116497</v>
      </c>
      <c r="Y454" s="14">
        <v>902.8863466687211</v>
      </c>
      <c r="Z454">
        <v>2.955633085727575</v>
      </c>
      <c r="AA454" s="14">
        <v>0.11020031359634649</v>
      </c>
      <c r="AB454">
        <v>3</v>
      </c>
      <c r="AC454" s="14">
        <v>487</v>
      </c>
      <c r="AD454">
        <v>1.7671085127559838</v>
      </c>
      <c r="AE454" s="14">
        <v>0.82139063412166224</v>
      </c>
    </row>
    <row r="455" spans="1:31" x14ac:dyDescent="0.3">
      <c r="A455" s="14" t="s">
        <v>113</v>
      </c>
      <c r="B455">
        <v>8</v>
      </c>
      <c r="C455" s="14">
        <v>1</v>
      </c>
      <c r="D455">
        <v>48.5563</v>
      </c>
      <c r="E455" s="18">
        <v>2.1816786652584201E-5</v>
      </c>
      <c r="F455" s="1">
        <v>4.6612092153342504</v>
      </c>
      <c r="G455" s="14">
        <v>1.8785762771424101E-4</v>
      </c>
      <c r="H455">
        <v>2.1557968978053799</v>
      </c>
      <c r="I455" s="14">
        <v>1</v>
      </c>
      <c r="J455" t="s">
        <v>1</v>
      </c>
      <c r="K455" s="14" t="s">
        <v>0</v>
      </c>
      <c r="L455">
        <v>86198.404699999999</v>
      </c>
      <c r="M455" s="14" t="s">
        <v>114</v>
      </c>
      <c r="N455">
        <v>441.71509711737502</v>
      </c>
      <c r="O455" s="14">
        <v>403.51966132392698</v>
      </c>
      <c r="P455">
        <v>410.835692047355</v>
      </c>
      <c r="Q455" s="14">
        <v>418.69015016288569</v>
      </c>
      <c r="R455">
        <v>2.6218927440767485</v>
      </c>
      <c r="S455" s="14">
        <v>4.8419918342194515E-2</v>
      </c>
      <c r="T455">
        <v>3</v>
      </c>
      <c r="U455" s="14">
        <v>751</v>
      </c>
      <c r="V455">
        <v>916.84426535514206</v>
      </c>
      <c r="W455">
        <v>868.40009522930302</v>
      </c>
      <c r="X455">
        <v>922.58842000401103</v>
      </c>
      <c r="Y455" s="14">
        <v>902.6109268628187</v>
      </c>
      <c r="Z455">
        <v>2.9555005867151514</v>
      </c>
      <c r="AA455" s="14">
        <v>3.2978033050562863E-2</v>
      </c>
      <c r="AB455">
        <v>3</v>
      </c>
      <c r="AC455" s="14">
        <v>488</v>
      </c>
      <c r="AD455">
        <v>2.1557968978053825</v>
      </c>
      <c r="AE455" s="14">
        <v>1.1082212651352725</v>
      </c>
    </row>
    <row r="456" spans="1:31" x14ac:dyDescent="0.3">
      <c r="A456" s="14" t="s">
        <v>149</v>
      </c>
      <c r="B456">
        <v>5</v>
      </c>
      <c r="C456" s="14">
        <v>5</v>
      </c>
      <c r="D456">
        <v>33.689</v>
      </c>
      <c r="E456" s="18">
        <v>6.6775423420928294E-5</v>
      </c>
      <c r="F456" s="1">
        <v>4.1753833494497616</v>
      </c>
      <c r="G456" s="14">
        <v>4.2293862542801302E-4</v>
      </c>
      <c r="H456">
        <v>1.45829755358496</v>
      </c>
      <c r="I456" s="14">
        <v>1</v>
      </c>
      <c r="J456" t="s">
        <v>1</v>
      </c>
      <c r="K456" s="14" t="s">
        <v>0</v>
      </c>
      <c r="L456">
        <v>39823.112300000001</v>
      </c>
      <c r="M456" s="14" t="s">
        <v>150</v>
      </c>
      <c r="N456">
        <v>603.51514268661901</v>
      </c>
      <c r="O456" s="14">
        <v>613.05014525725801</v>
      </c>
      <c r="P456">
        <v>638.03580746330499</v>
      </c>
      <c r="Q456" s="14">
        <v>618.20036513572734</v>
      </c>
      <c r="R456">
        <v>2.7911292572403639</v>
      </c>
      <c r="S456" s="14">
        <v>2.8837415238532515E-2</v>
      </c>
      <c r="T456">
        <v>3</v>
      </c>
      <c r="U456" s="14">
        <v>608</v>
      </c>
      <c r="V456">
        <v>880.41450822552804</v>
      </c>
      <c r="W456">
        <v>899.01988937016995</v>
      </c>
      <c r="X456">
        <v>925.12584271258902</v>
      </c>
      <c r="Y456" s="14">
        <v>901.52008010276234</v>
      </c>
      <c r="Z456">
        <v>2.9549754044701841</v>
      </c>
      <c r="AA456" s="14">
        <v>2.4913785249354722E-2</v>
      </c>
      <c r="AB456">
        <v>3</v>
      </c>
      <c r="AC456" s="14">
        <v>489</v>
      </c>
      <c r="AD456">
        <v>1.4582975535849636</v>
      </c>
      <c r="AE456" s="14">
        <v>0.54428511972179061</v>
      </c>
    </row>
    <row r="457" spans="1:31" x14ac:dyDescent="0.3">
      <c r="A457" s="14" t="s">
        <v>745</v>
      </c>
      <c r="B457">
        <v>3</v>
      </c>
      <c r="C457" s="14">
        <v>2</v>
      </c>
      <c r="D457">
        <v>12.6305</v>
      </c>
      <c r="E457" s="14">
        <v>5.4875326315079196E-3</v>
      </c>
      <c r="F457" s="1">
        <v>2.2606228842183071</v>
      </c>
      <c r="G457" s="14">
        <v>6.45751824678612E-3</v>
      </c>
      <c r="H457">
        <v>1.1678540948961</v>
      </c>
      <c r="I457" s="14">
        <v>0.97727634930641605</v>
      </c>
      <c r="J457" t="s">
        <v>0</v>
      </c>
      <c r="K457" s="14" t="s">
        <v>1</v>
      </c>
      <c r="L457">
        <v>15978.650900000001</v>
      </c>
      <c r="M457" s="14" t="s">
        <v>746</v>
      </c>
      <c r="N457">
        <v>1100.2703511735599</v>
      </c>
      <c r="O457" s="14">
        <v>1022.26092856551</v>
      </c>
      <c r="P457">
        <v>1031.32314507974</v>
      </c>
      <c r="Q457" s="14">
        <v>1051.2848082729367</v>
      </c>
      <c r="R457">
        <v>3.0217203886305528</v>
      </c>
      <c r="S457" s="14">
        <v>4.0582740743156209E-2</v>
      </c>
      <c r="T457">
        <v>3</v>
      </c>
      <c r="U457" s="14">
        <v>434</v>
      </c>
      <c r="V457">
        <v>929.80416156037495</v>
      </c>
      <c r="W457">
        <v>882.999777280334</v>
      </c>
      <c r="X457">
        <v>887.75124061378801</v>
      </c>
      <c r="Y457" s="14">
        <v>900.18505981816577</v>
      </c>
      <c r="Z457">
        <v>2.9543318007682315</v>
      </c>
      <c r="AA457" s="14">
        <v>2.8617090409333388E-2</v>
      </c>
      <c r="AB457">
        <v>3</v>
      </c>
      <c r="AC457" s="14">
        <v>490</v>
      </c>
      <c r="AD457">
        <v>0.85627134791094395</v>
      </c>
      <c r="AE457" s="14">
        <v>-0.22386004329462986</v>
      </c>
    </row>
    <row r="458" spans="1:31" x14ac:dyDescent="0.3">
      <c r="A458" s="14" t="s">
        <v>1181</v>
      </c>
      <c r="B458">
        <v>2</v>
      </c>
      <c r="C458" s="14">
        <v>2</v>
      </c>
      <c r="D458">
        <v>16.026700000000002</v>
      </c>
      <c r="E458" s="14">
        <v>2.2059827898685099E-2</v>
      </c>
      <c r="F458" s="1">
        <v>1.6563978800618728</v>
      </c>
      <c r="G458" s="14">
        <v>1.62689260264611E-2</v>
      </c>
      <c r="H458">
        <v>1.3554040034347099</v>
      </c>
      <c r="I458" s="14">
        <v>0.77440001573919204</v>
      </c>
      <c r="J458" t="s">
        <v>0</v>
      </c>
      <c r="K458" s="14" t="s">
        <v>1</v>
      </c>
      <c r="L458">
        <v>13970.657800000001</v>
      </c>
      <c r="M458" s="14" t="s">
        <v>1182</v>
      </c>
      <c r="N458">
        <v>1343.44845203052</v>
      </c>
      <c r="O458" s="14">
        <v>1180.58830100881</v>
      </c>
      <c r="P458">
        <v>1128.70726668272</v>
      </c>
      <c r="Q458" s="14">
        <v>1217.5813399073502</v>
      </c>
      <c r="R458">
        <v>3.0854979836796446</v>
      </c>
      <c r="S458" s="14">
        <v>9.2025259703386847E-2</v>
      </c>
      <c r="T458">
        <v>3</v>
      </c>
      <c r="U458" s="14">
        <v>391</v>
      </c>
      <c r="V458">
        <v>834.77673922203803</v>
      </c>
      <c r="W458">
        <v>1020.40847852781</v>
      </c>
      <c r="X458">
        <v>839.76330716647794</v>
      </c>
      <c r="Y458" s="14">
        <v>898.3161749721088</v>
      </c>
      <c r="Z458">
        <v>2.9534292196052125</v>
      </c>
      <c r="AA458" s="14">
        <v>0.11773630685513517</v>
      </c>
      <c r="AB458">
        <v>3</v>
      </c>
      <c r="AC458" s="14">
        <v>491</v>
      </c>
      <c r="AD458">
        <v>0.73778740321403469</v>
      </c>
      <c r="AE458" s="14">
        <v>-0.43872293783590693</v>
      </c>
    </row>
    <row r="459" spans="1:31" x14ac:dyDescent="0.3">
      <c r="A459" s="14" t="s">
        <v>1195</v>
      </c>
      <c r="B459">
        <v>2</v>
      </c>
      <c r="C459" s="14">
        <v>1</v>
      </c>
      <c r="D459">
        <v>11.6036</v>
      </c>
      <c r="E459" s="14">
        <v>2.29275243695592E-2</v>
      </c>
      <c r="F459" s="1">
        <v>1.6396428362723774</v>
      </c>
      <c r="G459" s="14">
        <v>1.6662986637683699E-2</v>
      </c>
      <c r="H459">
        <v>1.3337594981368299</v>
      </c>
      <c r="I459" s="14">
        <v>0.76513612940838605</v>
      </c>
      <c r="J459" t="s">
        <v>1</v>
      </c>
      <c r="K459" s="14" t="s">
        <v>0</v>
      </c>
      <c r="L459">
        <v>20422.119600000002</v>
      </c>
      <c r="M459" s="14" t="s">
        <v>1196</v>
      </c>
      <c r="N459">
        <v>774.60015787910697</v>
      </c>
      <c r="O459" s="14">
        <v>636.68456108053397</v>
      </c>
      <c r="P459">
        <v>602.14424848148406</v>
      </c>
      <c r="Q459" s="14">
        <v>671.1429891470417</v>
      </c>
      <c r="R459">
        <v>2.8268150578468241</v>
      </c>
      <c r="S459" s="14">
        <v>0.13595583989822041</v>
      </c>
      <c r="T459">
        <v>3</v>
      </c>
      <c r="U459" s="14">
        <v>576</v>
      </c>
      <c r="V459">
        <v>932.58560279585799</v>
      </c>
      <c r="W459">
        <v>906.43378153190099</v>
      </c>
      <c r="X459">
        <v>846.41062482066502</v>
      </c>
      <c r="Y459" s="14">
        <v>895.14333638280789</v>
      </c>
      <c r="Z459">
        <v>2.951892583043155</v>
      </c>
      <c r="AA459" s="14">
        <v>4.935857342960237E-2</v>
      </c>
      <c r="AB459">
        <v>3</v>
      </c>
      <c r="AC459" s="14">
        <v>492</v>
      </c>
      <c r="AD459">
        <v>1.3337594981368264</v>
      </c>
      <c r="AE459" s="14">
        <v>0.4154985449886735</v>
      </c>
    </row>
    <row r="460" spans="1:31" x14ac:dyDescent="0.3">
      <c r="A460" s="14" t="s">
        <v>241</v>
      </c>
      <c r="B460">
        <v>7</v>
      </c>
      <c r="C460" s="14">
        <v>4</v>
      </c>
      <c r="D460">
        <v>42.323799999999999</v>
      </c>
      <c r="E460" s="14">
        <v>2.1738136412208201E-4</v>
      </c>
      <c r="F460" s="1">
        <v>3.6627776902674665</v>
      </c>
      <c r="G460" s="14">
        <v>8.1762498005121702E-4</v>
      </c>
      <c r="H460">
        <v>1.6703350122196099</v>
      </c>
      <c r="I460" s="14">
        <v>0.99999999999188605</v>
      </c>
      <c r="J460" t="s">
        <v>1</v>
      </c>
      <c r="K460" s="14" t="s">
        <v>0</v>
      </c>
      <c r="L460">
        <v>36527.9836</v>
      </c>
      <c r="M460" s="14" t="s">
        <v>242</v>
      </c>
      <c r="N460">
        <v>548.28557078844301</v>
      </c>
      <c r="O460" s="14">
        <v>499.529952356357</v>
      </c>
      <c r="P460">
        <v>557.970953788109</v>
      </c>
      <c r="Q460" s="14">
        <v>535.26215897763632</v>
      </c>
      <c r="R460">
        <v>2.7285665414814986</v>
      </c>
      <c r="S460" s="14">
        <v>5.8516431683220294E-2</v>
      </c>
      <c r="T460">
        <v>3</v>
      </c>
      <c r="U460" s="14">
        <v>671</v>
      </c>
      <c r="V460">
        <v>920.25329464716503</v>
      </c>
      <c r="W460">
        <v>903.98443249051502</v>
      </c>
      <c r="X460">
        <v>857.96364743212905</v>
      </c>
      <c r="Y460" s="14">
        <v>894.06712485660307</v>
      </c>
      <c r="Z460">
        <v>2.9513701260223799</v>
      </c>
      <c r="AA460" s="14">
        <v>3.6135260776624739E-2</v>
      </c>
      <c r="AB460">
        <v>3</v>
      </c>
      <c r="AC460" s="14">
        <v>493</v>
      </c>
      <c r="AD460">
        <v>1.6703350122196063</v>
      </c>
      <c r="AE460" s="14">
        <v>0.74013748712796468</v>
      </c>
    </row>
    <row r="461" spans="1:31" x14ac:dyDescent="0.3">
      <c r="A461" s="14" t="s">
        <v>3082</v>
      </c>
      <c r="B461">
        <v>27</v>
      </c>
      <c r="C461" s="14">
        <v>3</v>
      </c>
      <c r="D461">
        <v>102.29600000000001</v>
      </c>
      <c r="E461" s="14">
        <v>0.82550455666372002</v>
      </c>
      <c r="F461" s="1">
        <v>8.3280525152916479E-2</v>
      </c>
      <c r="G461" s="14">
        <v>0.23130893749773501</v>
      </c>
      <c r="H461">
        <v>1.0219082206277501</v>
      </c>
      <c r="I461" s="14">
        <v>5.3938747949044998E-2</v>
      </c>
      <c r="J461" t="s">
        <v>0</v>
      </c>
      <c r="K461" s="14" t="s">
        <v>1</v>
      </c>
      <c r="L461">
        <v>464695.50390000001</v>
      </c>
      <c r="M461" s="14" t="s">
        <v>3083</v>
      </c>
      <c r="N461">
        <v>1015.02665932509</v>
      </c>
      <c r="O461" s="14">
        <v>914.47403822399804</v>
      </c>
      <c r="P461">
        <v>802.395127671669</v>
      </c>
      <c r="Q461" s="14">
        <v>910.63194174025239</v>
      </c>
      <c r="R461">
        <v>2.959342879750162</v>
      </c>
      <c r="S461" s="14">
        <v>0.11680660002731387</v>
      </c>
      <c r="T461">
        <v>3</v>
      </c>
      <c r="U461" s="14">
        <v>469</v>
      </c>
      <c r="V461">
        <v>818.01230587575003</v>
      </c>
      <c r="W461">
        <v>922.06949543460496</v>
      </c>
      <c r="X461">
        <v>933.24616501384901</v>
      </c>
      <c r="Y461" s="14">
        <v>891.10932210806789</v>
      </c>
      <c r="Z461">
        <v>2.949930986950279</v>
      </c>
      <c r="AA461" s="14">
        <v>7.1315669170597354E-2</v>
      </c>
      <c r="AB461">
        <v>3</v>
      </c>
      <c r="AC461" s="14">
        <v>495</v>
      </c>
      <c r="AD461">
        <v>0.97856145964430363</v>
      </c>
      <c r="AE461" s="14">
        <v>-3.1265631117999605E-2</v>
      </c>
    </row>
    <row r="462" spans="1:31" x14ac:dyDescent="0.3">
      <c r="A462" s="14" t="s">
        <v>991</v>
      </c>
      <c r="B462">
        <v>11</v>
      </c>
      <c r="C462" s="14">
        <v>1</v>
      </c>
      <c r="D462">
        <v>62.100200000000001</v>
      </c>
      <c r="E462" s="14">
        <v>1.33373777366392E-2</v>
      </c>
      <c r="F462" s="1">
        <v>1.8749295487143385</v>
      </c>
      <c r="G462" s="14">
        <v>1.1747114551906201E-2</v>
      </c>
      <c r="H462">
        <v>1.2718281903736799</v>
      </c>
      <c r="I462" s="14">
        <v>0.87888570795457499</v>
      </c>
      <c r="J462" t="s">
        <v>0</v>
      </c>
      <c r="K462" s="14" t="s">
        <v>1</v>
      </c>
      <c r="L462">
        <v>22648.481899999999</v>
      </c>
      <c r="M462" s="14" t="s">
        <v>992</v>
      </c>
      <c r="N462">
        <v>1058.5793647762</v>
      </c>
      <c r="O462" s="14">
        <v>1140.68218678889</v>
      </c>
      <c r="P462">
        <v>1184.9913273853299</v>
      </c>
      <c r="Q462" s="14">
        <v>1128.0842929834732</v>
      </c>
      <c r="R462">
        <v>3.0523415523156183</v>
      </c>
      <c r="S462" s="14">
        <v>5.685805220267566E-2</v>
      </c>
      <c r="T462">
        <v>3</v>
      </c>
      <c r="U462" s="14">
        <v>412</v>
      </c>
      <c r="V462">
        <v>906.36534422976194</v>
      </c>
      <c r="W462">
        <v>945.37357995848902</v>
      </c>
      <c r="X462">
        <v>809.19665230348801</v>
      </c>
      <c r="Y462" s="14">
        <v>886.97852549724632</v>
      </c>
      <c r="Z462">
        <v>2.9479131053210783</v>
      </c>
      <c r="AA462" s="14">
        <v>7.9063833126543775E-2</v>
      </c>
      <c r="AB462">
        <v>3</v>
      </c>
      <c r="AC462" s="14">
        <v>496</v>
      </c>
      <c r="AD462">
        <v>0.78626972382660487</v>
      </c>
      <c r="AE462" s="14">
        <v>-0.34690379197661836</v>
      </c>
    </row>
    <row r="463" spans="1:31" x14ac:dyDescent="0.3">
      <c r="A463" s="14" t="s">
        <v>1385</v>
      </c>
      <c r="B463">
        <v>3</v>
      </c>
      <c r="C463" s="14">
        <v>1</v>
      </c>
      <c r="D463">
        <v>17.431699999999999</v>
      </c>
      <c r="E463" s="14">
        <v>3.9520670439679002E-2</v>
      </c>
      <c r="F463" s="1">
        <v>1.4031756965291642</v>
      </c>
      <c r="G463" s="14">
        <v>2.48065653240339E-2</v>
      </c>
      <c r="H463">
        <v>1.21297529096697</v>
      </c>
      <c r="I463" s="14">
        <v>0.62219064300485205</v>
      </c>
      <c r="J463" t="s">
        <v>1</v>
      </c>
      <c r="K463" s="14" t="s">
        <v>0</v>
      </c>
      <c r="L463">
        <v>35911.299099999997</v>
      </c>
      <c r="M463" s="14" t="s">
        <v>1386</v>
      </c>
      <c r="N463">
        <v>659.04749138491798</v>
      </c>
      <c r="O463" s="14">
        <v>751.46713677113098</v>
      </c>
      <c r="P463">
        <v>777.966306624504</v>
      </c>
      <c r="Q463" s="14">
        <v>729.49364492685106</v>
      </c>
      <c r="R463">
        <v>2.8630215128364305</v>
      </c>
      <c r="S463" s="14">
        <v>8.5580370588648133E-2</v>
      </c>
      <c r="T463">
        <v>3</v>
      </c>
      <c r="U463" s="14">
        <v>548</v>
      </c>
      <c r="V463">
        <v>829.02428304532896</v>
      </c>
      <c r="W463">
        <v>874.43875794401504</v>
      </c>
      <c r="X463">
        <v>951.110257651761</v>
      </c>
      <c r="Y463" s="14">
        <v>884.85776621370167</v>
      </c>
      <c r="Z463">
        <v>2.9468734669544494</v>
      </c>
      <c r="AA463" s="14">
        <v>6.9735800510550366E-2</v>
      </c>
      <c r="AB463">
        <v>3</v>
      </c>
      <c r="AC463" s="14">
        <v>497</v>
      </c>
      <c r="AD463">
        <v>1.2129752909669687</v>
      </c>
      <c r="AE463" s="14">
        <v>0.27855016219585232</v>
      </c>
    </row>
    <row r="464" spans="1:31" x14ac:dyDescent="0.3">
      <c r="A464" s="14" t="s">
        <v>3152</v>
      </c>
      <c r="B464">
        <v>4</v>
      </c>
      <c r="C464" s="14">
        <v>3</v>
      </c>
      <c r="D464">
        <v>30.291599999999999</v>
      </c>
      <c r="E464" s="14">
        <v>0.91322885035908496</v>
      </c>
      <c r="F464" s="1">
        <v>3.9420376908220263E-2</v>
      </c>
      <c r="G464" s="14">
        <v>0.25025781865749502</v>
      </c>
      <c r="H464">
        <v>1.0056320831474601</v>
      </c>
      <c r="I464" s="14">
        <v>5.0956316944393301E-2</v>
      </c>
      <c r="J464" t="s">
        <v>1</v>
      </c>
      <c r="K464" s="14" t="s">
        <v>0</v>
      </c>
      <c r="L464">
        <v>21600.793000000001</v>
      </c>
      <c r="M464" s="14" t="s">
        <v>3153</v>
      </c>
      <c r="N464">
        <v>877.71794200200202</v>
      </c>
      <c r="O464" s="14">
        <v>975.225540168468</v>
      </c>
      <c r="P464">
        <v>783.342528327835</v>
      </c>
      <c r="Q464" s="14">
        <v>878.76200349943485</v>
      </c>
      <c r="R464">
        <v>2.9438712703385077</v>
      </c>
      <c r="S464" s="14">
        <v>0.10918288012433046</v>
      </c>
      <c r="T464">
        <v>3</v>
      </c>
      <c r="U464" s="14">
        <v>488</v>
      </c>
      <c r="V464">
        <v>822.90057592795802</v>
      </c>
      <c r="W464">
        <v>911.36754877018905</v>
      </c>
      <c r="X464">
        <v>916.86566781177805</v>
      </c>
      <c r="Y464" s="14">
        <v>883.71126416997504</v>
      </c>
      <c r="Z464">
        <v>2.9463103907360182</v>
      </c>
      <c r="AA464" s="14">
        <v>5.9674811366106681E-2</v>
      </c>
      <c r="AB464">
        <v>3</v>
      </c>
      <c r="AC464" s="14">
        <v>498</v>
      </c>
      <c r="AD464">
        <v>1.0056320831474632</v>
      </c>
      <c r="AE464" s="14">
        <v>8.1025825753030262E-3</v>
      </c>
    </row>
    <row r="465" spans="1:31" x14ac:dyDescent="0.3">
      <c r="A465" s="14" t="s">
        <v>675</v>
      </c>
      <c r="B465">
        <v>13</v>
      </c>
      <c r="C465" s="14">
        <v>8</v>
      </c>
      <c r="D465">
        <v>72.841999999999999</v>
      </c>
      <c r="E465" s="14">
        <v>3.90490317733327E-3</v>
      </c>
      <c r="F465" s="1">
        <v>2.4083897300507506</v>
      </c>
      <c r="G465" s="14">
        <v>5.0810315054350104E-3</v>
      </c>
      <c r="H465">
        <v>2.5085372605905798</v>
      </c>
      <c r="I465" s="14">
        <v>0.99080509575821096</v>
      </c>
      <c r="J465" t="s">
        <v>1</v>
      </c>
      <c r="K465" s="14" t="s">
        <v>0</v>
      </c>
      <c r="L465">
        <v>129664.1379</v>
      </c>
      <c r="M465" s="14" t="s">
        <v>676</v>
      </c>
      <c r="N465">
        <v>446.148149958305</v>
      </c>
      <c r="O465" s="14">
        <v>268.33432122384301</v>
      </c>
      <c r="P465">
        <v>341.72066335887098</v>
      </c>
      <c r="Q465" s="14">
        <v>352.06771151367298</v>
      </c>
      <c r="R465">
        <v>2.5466261973097759</v>
      </c>
      <c r="S465" s="14">
        <v>0.25380727670738595</v>
      </c>
      <c r="T465">
        <v>3</v>
      </c>
      <c r="U465" s="14">
        <v>822</v>
      </c>
      <c r="V465">
        <v>972.59110334540901</v>
      </c>
      <c r="W465">
        <v>870.93880269413296</v>
      </c>
      <c r="X465">
        <v>805.99501170917097</v>
      </c>
      <c r="Y465" s="14">
        <v>883.17497258290439</v>
      </c>
      <c r="Z465">
        <v>2.9460467535201484</v>
      </c>
      <c r="AA465" s="14">
        <v>9.5076724182527952E-2</v>
      </c>
      <c r="AB465">
        <v>3</v>
      </c>
      <c r="AC465" s="14">
        <v>499</v>
      </c>
      <c r="AD465">
        <v>2.5085372605905816</v>
      </c>
      <c r="AE465" s="14">
        <v>1.3268463673507729</v>
      </c>
    </row>
    <row r="466" spans="1:31" x14ac:dyDescent="0.3">
      <c r="A466" s="14" t="s">
        <v>2099</v>
      </c>
      <c r="B466">
        <v>2</v>
      </c>
      <c r="C466" s="14">
        <v>2</v>
      </c>
      <c r="D466">
        <v>15.6553</v>
      </c>
      <c r="E466" s="14">
        <v>0.17633571319511501</v>
      </c>
      <c r="F466" s="1">
        <v>0.75365972132040371</v>
      </c>
      <c r="G466" s="14">
        <v>7.2815792719608904E-2</v>
      </c>
      <c r="H466">
        <v>1.1192288053110799</v>
      </c>
      <c r="I466" s="14">
        <v>0.24492560638744401</v>
      </c>
      <c r="J466" t="s">
        <v>1</v>
      </c>
      <c r="K466" s="14" t="s">
        <v>0</v>
      </c>
      <c r="L466">
        <v>7852.1709000000001</v>
      </c>
      <c r="M466" s="14" t="s">
        <v>2100</v>
      </c>
      <c r="N466">
        <v>835.985225004776</v>
      </c>
      <c r="O466" s="14">
        <v>797.05546377742905</v>
      </c>
      <c r="P466">
        <v>732.10760793703798</v>
      </c>
      <c r="Q466" s="14">
        <v>788.38276557308109</v>
      </c>
      <c r="R466">
        <v>2.896737121824656</v>
      </c>
      <c r="S466" s="14">
        <v>6.6565456522249808E-2</v>
      </c>
      <c r="T466">
        <v>3</v>
      </c>
      <c r="U466" s="14">
        <v>523</v>
      </c>
      <c r="V466">
        <v>787.26936899472196</v>
      </c>
      <c r="W466">
        <v>932.35043248315503</v>
      </c>
      <c r="X466">
        <v>927.52230104273804</v>
      </c>
      <c r="Y466" s="14">
        <v>882.38070084020501</v>
      </c>
      <c r="Z466">
        <v>2.9456560007804313</v>
      </c>
      <c r="AA466" s="14">
        <v>9.3388485960962733E-2</v>
      </c>
      <c r="AB466">
        <v>3</v>
      </c>
      <c r="AC466" s="14">
        <v>500</v>
      </c>
      <c r="AD466">
        <v>1.1192288053110804</v>
      </c>
      <c r="AE466" s="14">
        <v>0.16250499837358459</v>
      </c>
    </row>
    <row r="467" spans="1:31" x14ac:dyDescent="0.3">
      <c r="A467" s="14" t="s">
        <v>2441</v>
      </c>
      <c r="B467">
        <v>2</v>
      </c>
      <c r="C467" s="14">
        <v>1</v>
      </c>
      <c r="D467">
        <v>12.021100000000001</v>
      </c>
      <c r="E467" s="14">
        <v>0.31436366655964298</v>
      </c>
      <c r="F467" s="1">
        <v>0.50256765450443275</v>
      </c>
      <c r="G467" s="14">
        <v>0.111527834669656</v>
      </c>
      <c r="H467">
        <v>1.1087359384045601</v>
      </c>
      <c r="I467" s="14">
        <v>0.145752034428104</v>
      </c>
      <c r="J467" t="s">
        <v>1</v>
      </c>
      <c r="K467" s="14" t="s">
        <v>0</v>
      </c>
      <c r="L467">
        <v>32346.063900000001</v>
      </c>
      <c r="M467" s="14" t="s">
        <v>2442</v>
      </c>
      <c r="N467">
        <v>944.66650556561297</v>
      </c>
      <c r="O467" s="14">
        <v>685.86778633376503</v>
      </c>
      <c r="P467">
        <v>746.36826967060699</v>
      </c>
      <c r="Q467" s="14">
        <v>792.30085385666155</v>
      </c>
      <c r="R467">
        <v>2.89889012396273</v>
      </c>
      <c r="S467" s="14">
        <v>0.17086384945681693</v>
      </c>
      <c r="T467">
        <v>3</v>
      </c>
      <c r="U467" s="14">
        <v>521</v>
      </c>
      <c r="V467">
        <v>847.27253488627196</v>
      </c>
      <c r="W467">
        <v>884.88274767755399</v>
      </c>
      <c r="X467">
        <v>903.20200953467304</v>
      </c>
      <c r="Y467" s="14">
        <v>878.45243069949959</v>
      </c>
      <c r="Z467">
        <v>2.9437182488773437</v>
      </c>
      <c r="AA467" s="14">
        <v>3.2459157578656549E-2</v>
      </c>
      <c r="AB467">
        <v>3</v>
      </c>
      <c r="AC467" s="14">
        <v>501</v>
      </c>
      <c r="AD467">
        <v>1.1087359384045596</v>
      </c>
      <c r="AE467" s="14">
        <v>0.14891580759497405</v>
      </c>
    </row>
    <row r="468" spans="1:31" x14ac:dyDescent="0.3">
      <c r="A468" s="14" t="s">
        <v>2789</v>
      </c>
      <c r="B468">
        <v>6</v>
      </c>
      <c r="C468" s="14">
        <v>2</v>
      </c>
      <c r="D468">
        <v>37.068399999999997</v>
      </c>
      <c r="E468" s="14">
        <v>0.52623815212218295</v>
      </c>
      <c r="F468" s="1">
        <v>0.27881766887766446</v>
      </c>
      <c r="G468" s="14">
        <v>0.16323226800956001</v>
      </c>
      <c r="H468">
        <v>1.04421219506725</v>
      </c>
      <c r="I468" s="14">
        <v>8.4486100873411699E-2</v>
      </c>
      <c r="J468" t="s">
        <v>1</v>
      </c>
      <c r="K468" s="14" t="s">
        <v>0</v>
      </c>
      <c r="L468">
        <v>38020.454700000002</v>
      </c>
      <c r="M468" s="14" t="s">
        <v>2790</v>
      </c>
      <c r="N468">
        <v>835.77835459981702</v>
      </c>
      <c r="O468" s="14">
        <v>900.93556921298705</v>
      </c>
      <c r="P468">
        <v>782.31132020101199</v>
      </c>
      <c r="Q468" s="14">
        <v>839.67508133793865</v>
      </c>
      <c r="R468">
        <v>2.9241112650138485</v>
      </c>
      <c r="S468" s="14">
        <v>7.0751236869145764E-2</v>
      </c>
      <c r="T468">
        <v>3</v>
      </c>
      <c r="U468" s="14">
        <v>504</v>
      </c>
      <c r="V468">
        <v>928.17599032114902</v>
      </c>
      <c r="W468">
        <v>903.71609485774002</v>
      </c>
      <c r="X468">
        <v>798.50479430260305</v>
      </c>
      <c r="Y468" s="14">
        <v>876.79895982716391</v>
      </c>
      <c r="Z468">
        <v>2.9429000259240636</v>
      </c>
      <c r="AA468" s="14">
        <v>7.8580005518455398E-2</v>
      </c>
      <c r="AB468">
        <v>3</v>
      </c>
      <c r="AC468" s="14">
        <v>502</v>
      </c>
      <c r="AD468">
        <v>1.044212195067254</v>
      </c>
      <c r="AE468" s="14">
        <v>6.2414912735764383E-2</v>
      </c>
    </row>
    <row r="469" spans="1:31" x14ac:dyDescent="0.3">
      <c r="A469" s="14" t="s">
        <v>1837</v>
      </c>
      <c r="B469">
        <v>19</v>
      </c>
      <c r="C469" s="14">
        <v>5</v>
      </c>
      <c r="D469">
        <v>109.38039999999999</v>
      </c>
      <c r="E469" s="14">
        <v>0.108364160213108</v>
      </c>
      <c r="F469" s="1">
        <v>0.9651143303007903</v>
      </c>
      <c r="G469" s="14">
        <v>5.1175305389449199E-2</v>
      </c>
      <c r="H469">
        <v>1.1045279309098599</v>
      </c>
      <c r="I469" s="14">
        <v>0.35245839519643901</v>
      </c>
      <c r="J469" t="s">
        <v>0</v>
      </c>
      <c r="K469" s="14" t="s">
        <v>1</v>
      </c>
      <c r="L469">
        <v>70337.455199999997</v>
      </c>
      <c r="M469" s="14" t="s">
        <v>1838</v>
      </c>
      <c r="N469">
        <v>936.31075640973302</v>
      </c>
      <c r="O469" s="14">
        <v>973.215948705762</v>
      </c>
      <c r="P469">
        <v>993.66191707963503</v>
      </c>
      <c r="Q469" s="14">
        <v>967.72954073171002</v>
      </c>
      <c r="R469">
        <v>2.9857539984448844</v>
      </c>
      <c r="S469" s="14">
        <v>3.0035821171230812E-2</v>
      </c>
      <c r="T469">
        <v>3</v>
      </c>
      <c r="U469" s="14">
        <v>453</v>
      </c>
      <c r="V469">
        <v>801.22312364466995</v>
      </c>
      <c r="W469">
        <v>936.14558961501098</v>
      </c>
      <c r="X469">
        <v>891.07420877997799</v>
      </c>
      <c r="Y469" s="14">
        <v>876.14764067988642</v>
      </c>
      <c r="Z469">
        <v>2.9425772958140239</v>
      </c>
      <c r="AA469" s="14">
        <v>7.8398397466104788E-2</v>
      </c>
      <c r="AB469">
        <v>3</v>
      </c>
      <c r="AC469" s="14">
        <v>503</v>
      </c>
      <c r="AD469">
        <v>0.90536415785904645</v>
      </c>
      <c r="AE469" s="14">
        <v>-0.14342990151405216</v>
      </c>
    </row>
    <row r="470" spans="1:31" x14ac:dyDescent="0.3">
      <c r="A470" s="14" t="s">
        <v>3068</v>
      </c>
      <c r="B470">
        <v>16</v>
      </c>
      <c r="C470" s="14">
        <v>6</v>
      </c>
      <c r="D470">
        <v>99.714699999999993</v>
      </c>
      <c r="E470" s="14">
        <v>0.81173000299266496</v>
      </c>
      <c r="F470" s="1">
        <v>9.0588401435452701E-2</v>
      </c>
      <c r="G470" s="14">
        <v>0.22880096717748499</v>
      </c>
      <c r="H470">
        <v>1.00647498269264</v>
      </c>
      <c r="I470" s="14">
        <v>5.4603676942284303E-2</v>
      </c>
      <c r="J470" t="s">
        <v>0</v>
      </c>
      <c r="K470" s="14" t="s">
        <v>1</v>
      </c>
      <c r="L470">
        <v>69661.449699999997</v>
      </c>
      <c r="M470" s="14" t="s">
        <v>3069</v>
      </c>
      <c r="N470">
        <v>889.82584213272798</v>
      </c>
      <c r="O470" s="14">
        <v>847.90050845055998</v>
      </c>
      <c r="P470">
        <v>898.96943692469199</v>
      </c>
      <c r="Q470" s="14">
        <v>878.89859583599321</v>
      </c>
      <c r="R470">
        <v>2.94393877062631</v>
      </c>
      <c r="S470" s="14">
        <v>3.0983828445393026E-2</v>
      </c>
      <c r="T470">
        <v>3</v>
      </c>
      <c r="U470" s="14">
        <v>487</v>
      </c>
      <c r="V470">
        <v>903.71525508298703</v>
      </c>
      <c r="W470">
        <v>864.29155732766901</v>
      </c>
      <c r="X470">
        <v>851.72624886622702</v>
      </c>
      <c r="Y470" s="14">
        <v>873.24435375896098</v>
      </c>
      <c r="Z470">
        <v>2.9411357862487004</v>
      </c>
      <c r="AA470" s="14">
        <v>3.1063654704219592E-2</v>
      </c>
      <c r="AB470">
        <v>3</v>
      </c>
      <c r="AC470" s="14">
        <v>504</v>
      </c>
      <c r="AD470">
        <v>0.99356667298841905</v>
      </c>
      <c r="AE470" s="14">
        <v>-9.3113125535125001E-3</v>
      </c>
    </row>
    <row r="471" spans="1:31" x14ac:dyDescent="0.3">
      <c r="A471" s="14" t="s">
        <v>407</v>
      </c>
      <c r="B471">
        <v>3</v>
      </c>
      <c r="C471" s="14">
        <v>2</v>
      </c>
      <c r="D471">
        <v>11.632899999999999</v>
      </c>
      <c r="E471" s="14">
        <v>1.03072104892943E-3</v>
      </c>
      <c r="F471" s="1">
        <v>2.9868588548935917</v>
      </c>
      <c r="G471" s="14">
        <v>2.25343238046341E-3</v>
      </c>
      <c r="H471">
        <v>1.30078862583707</v>
      </c>
      <c r="I471" s="14">
        <v>0.99997063542723497</v>
      </c>
      <c r="J471" t="s">
        <v>0</v>
      </c>
      <c r="K471" s="14" t="s">
        <v>1</v>
      </c>
      <c r="L471">
        <v>485826.38270000002</v>
      </c>
      <c r="M471" s="14" t="s">
        <v>408</v>
      </c>
      <c r="N471">
        <v>1170.15644808773</v>
      </c>
      <c r="O471" s="14">
        <v>1082.9518645027799</v>
      </c>
      <c r="P471">
        <v>1075.6648205111301</v>
      </c>
      <c r="Q471" s="14">
        <v>1109.5910443672133</v>
      </c>
      <c r="R471">
        <v>3.0451629428402853</v>
      </c>
      <c r="S471" s="14">
        <v>4.7384642156192709E-2</v>
      </c>
      <c r="T471">
        <v>3</v>
      </c>
      <c r="U471" s="14">
        <v>416</v>
      </c>
      <c r="V471">
        <v>828.81003644907798</v>
      </c>
      <c r="W471">
        <v>869.89786018119003</v>
      </c>
      <c r="X471">
        <v>860.33441584348395</v>
      </c>
      <c r="Y471" s="14">
        <v>853.01410415791725</v>
      </c>
      <c r="Z471">
        <v>2.930956212067072</v>
      </c>
      <c r="AA471" s="14">
        <v>2.5204538048823274E-2</v>
      </c>
      <c r="AB471">
        <v>3</v>
      </c>
      <c r="AC471" s="14">
        <v>505</v>
      </c>
      <c r="AD471">
        <v>0.76876440963380444</v>
      </c>
      <c r="AE471" s="14">
        <v>-0.37938654758077434</v>
      </c>
    </row>
    <row r="472" spans="1:31" x14ac:dyDescent="0.3">
      <c r="A472" s="14" t="s">
        <v>1411</v>
      </c>
      <c r="B472">
        <v>4</v>
      </c>
      <c r="C472" s="14">
        <v>4</v>
      </c>
      <c r="D472">
        <v>28.5807</v>
      </c>
      <c r="E472" s="14">
        <v>4.19779808741024E-2</v>
      </c>
      <c r="F472" s="1">
        <v>1.3769784546608226</v>
      </c>
      <c r="G472" s="14">
        <v>2.5865089244120301E-2</v>
      </c>
      <c r="H472">
        <v>1.2612815433215001</v>
      </c>
      <c r="I472" s="14">
        <v>0.60549592891599402</v>
      </c>
      <c r="J472" t="s">
        <v>0</v>
      </c>
      <c r="K472" s="14" t="s">
        <v>1</v>
      </c>
      <c r="L472">
        <v>24821.4899</v>
      </c>
      <c r="M472" s="14" t="s">
        <v>1412</v>
      </c>
      <c r="N472">
        <v>1183.5823444360699</v>
      </c>
      <c r="O472" s="14">
        <v>1026.85296644908</v>
      </c>
      <c r="P472">
        <v>1009.81342716955</v>
      </c>
      <c r="Q472" s="14">
        <v>1073.4162460182333</v>
      </c>
      <c r="R472">
        <v>3.030768163992454</v>
      </c>
      <c r="S472" s="14">
        <v>8.9234992141259753E-2</v>
      </c>
      <c r="T472">
        <v>3</v>
      </c>
      <c r="U472" s="14">
        <v>430</v>
      </c>
      <c r="V472">
        <v>929.38849249190002</v>
      </c>
      <c r="W472">
        <v>868.22884804581997</v>
      </c>
      <c r="X472">
        <v>755.53881647254104</v>
      </c>
      <c r="Y472" s="14">
        <v>851.0520523367536</v>
      </c>
      <c r="Z472">
        <v>2.9299561233645983</v>
      </c>
      <c r="AA472" s="14">
        <v>0.10362290592312544</v>
      </c>
      <c r="AB472">
        <v>3</v>
      </c>
      <c r="AC472" s="14">
        <v>506</v>
      </c>
      <c r="AD472">
        <v>0.79284439330378587</v>
      </c>
      <c r="AE472" s="14">
        <v>-0.33489035006460005</v>
      </c>
    </row>
    <row r="473" spans="1:31" x14ac:dyDescent="0.3">
      <c r="A473" s="14" t="s">
        <v>1067</v>
      </c>
      <c r="B473">
        <v>5</v>
      </c>
      <c r="C473" s="14">
        <v>4</v>
      </c>
      <c r="D473">
        <v>29.3582</v>
      </c>
      <c r="E473" s="14">
        <v>1.64968789919069E-2</v>
      </c>
      <c r="F473" s="1">
        <v>1.7825982112285634</v>
      </c>
      <c r="G473" s="14">
        <v>1.3482200616289399E-2</v>
      </c>
      <c r="H473">
        <v>1.1395113681780999</v>
      </c>
      <c r="I473" s="14">
        <v>0.83875695444288501</v>
      </c>
      <c r="J473" t="s">
        <v>1</v>
      </c>
      <c r="K473" s="14" t="s">
        <v>0</v>
      </c>
      <c r="L473">
        <v>50492.849300000002</v>
      </c>
      <c r="M473" s="14" t="s">
        <v>1068</v>
      </c>
      <c r="N473">
        <v>764.12723502321205</v>
      </c>
      <c r="O473" s="14">
        <v>773.391539347562</v>
      </c>
      <c r="P473">
        <v>697.54798961133497</v>
      </c>
      <c r="Q473" s="14">
        <v>745.02225466070297</v>
      </c>
      <c r="R473">
        <v>2.8721692458113601</v>
      </c>
      <c r="S473" s="14">
        <v>5.5533965722814833E-2</v>
      </c>
      <c r="T473">
        <v>3</v>
      </c>
      <c r="U473" s="14">
        <v>542</v>
      </c>
      <c r="V473">
        <v>857.04803232593997</v>
      </c>
      <c r="W473">
        <v>839.61348255037899</v>
      </c>
      <c r="X473">
        <v>850.22247131833103</v>
      </c>
      <c r="Y473" s="14">
        <v>848.96132873155</v>
      </c>
      <c r="Z473">
        <v>2.928887908028404</v>
      </c>
      <c r="AA473" s="14">
        <v>1.0348442879807391E-2</v>
      </c>
      <c r="AB473">
        <v>3</v>
      </c>
      <c r="AC473" s="14">
        <v>507</v>
      </c>
      <c r="AD473">
        <v>1.1395113681780993</v>
      </c>
      <c r="AE473" s="14">
        <v>0.18841531752322524</v>
      </c>
    </row>
    <row r="474" spans="1:31" x14ac:dyDescent="0.3">
      <c r="A474" s="14" t="s">
        <v>1089</v>
      </c>
      <c r="B474">
        <v>7</v>
      </c>
      <c r="C474" s="14">
        <v>2</v>
      </c>
      <c r="D474">
        <v>53.480600000000003</v>
      </c>
      <c r="E474" s="14">
        <v>1.8362630629295801E-2</v>
      </c>
      <c r="F474" s="1">
        <v>1.7360651016778994</v>
      </c>
      <c r="G474" s="14">
        <v>1.4671571918597101E-2</v>
      </c>
      <c r="H474">
        <v>1.26322231128814</v>
      </c>
      <c r="I474" s="14">
        <v>0.81621718897816697</v>
      </c>
      <c r="J474" t="s">
        <v>1</v>
      </c>
      <c r="K474" s="14" t="s">
        <v>0</v>
      </c>
      <c r="L474">
        <v>49548.837399999997</v>
      </c>
      <c r="M474" s="14" t="s">
        <v>1090</v>
      </c>
      <c r="N474">
        <v>623.35315335764096</v>
      </c>
      <c r="O474" s="14">
        <v>662.60440639600404</v>
      </c>
      <c r="P474">
        <v>720.69002041093597</v>
      </c>
      <c r="Q474" s="14">
        <v>668.88252672152703</v>
      </c>
      <c r="R474">
        <v>2.8253498509869601</v>
      </c>
      <c r="S474" s="14">
        <v>7.3213439936458138E-2</v>
      </c>
      <c r="T474">
        <v>3</v>
      </c>
      <c r="U474" s="14">
        <v>577</v>
      </c>
      <c r="V474">
        <v>777.71351236206499</v>
      </c>
      <c r="W474">
        <v>903.88704956349602</v>
      </c>
      <c r="X474">
        <v>853.24143223069802</v>
      </c>
      <c r="Y474" s="14">
        <v>844.94733138541972</v>
      </c>
      <c r="Z474">
        <v>2.9268296386519803</v>
      </c>
      <c r="AA474" s="14">
        <v>7.5145944808487811E-2</v>
      </c>
      <c r="AB474">
        <v>3</v>
      </c>
      <c r="AC474" s="14">
        <v>508</v>
      </c>
      <c r="AD474">
        <v>1.263222311288142</v>
      </c>
      <c r="AE474" s="14">
        <v>0.33710855770763504</v>
      </c>
    </row>
    <row r="475" spans="1:31" x14ac:dyDescent="0.3">
      <c r="A475" s="14" t="s">
        <v>2995</v>
      </c>
      <c r="B475">
        <v>6</v>
      </c>
      <c r="C475" s="14">
        <v>3</v>
      </c>
      <c r="D475">
        <v>33.184100000000001</v>
      </c>
      <c r="E475" s="14">
        <v>0.72409811790776302</v>
      </c>
      <c r="F475" s="1">
        <v>0.14020258134602628</v>
      </c>
      <c r="G475" s="14">
        <v>0.20916517912709101</v>
      </c>
      <c r="H475">
        <v>1.02823826388207</v>
      </c>
      <c r="I475" s="14">
        <v>6.0224078148755598E-2</v>
      </c>
      <c r="J475" t="s">
        <v>1</v>
      </c>
      <c r="K475" s="14" t="s">
        <v>0</v>
      </c>
      <c r="L475">
        <v>63798.446499999998</v>
      </c>
      <c r="M475" s="14" t="s">
        <v>2996</v>
      </c>
      <c r="N475">
        <v>905.06220911445996</v>
      </c>
      <c r="O475" s="14">
        <v>722.45942996511201</v>
      </c>
      <c r="P475">
        <v>834.48485818050904</v>
      </c>
      <c r="Q475" s="14">
        <v>820.66883242002712</v>
      </c>
      <c r="R475">
        <v>2.9141679399846838</v>
      </c>
      <c r="S475" s="14">
        <v>0.11220367554682222</v>
      </c>
      <c r="T475">
        <v>3</v>
      </c>
      <c r="U475" s="14">
        <v>509</v>
      </c>
      <c r="V475">
        <v>859.85185045841502</v>
      </c>
      <c r="W475">
        <v>898.67444141838496</v>
      </c>
      <c r="X475">
        <v>773.00299453228195</v>
      </c>
      <c r="Y475" s="14">
        <v>843.84309546969382</v>
      </c>
      <c r="Z475">
        <v>2.9262617012387446</v>
      </c>
      <c r="AA475" s="14">
        <v>7.6254715097816075E-2</v>
      </c>
      <c r="AB475">
        <v>3</v>
      </c>
      <c r="AC475" s="14">
        <v>509</v>
      </c>
      <c r="AD475">
        <v>1.0282382638820697</v>
      </c>
      <c r="AE475" s="14">
        <v>4.0174605282725671E-2</v>
      </c>
    </row>
    <row r="476" spans="1:31" x14ac:dyDescent="0.3">
      <c r="A476" s="14" t="s">
        <v>999</v>
      </c>
      <c r="B476">
        <v>2</v>
      </c>
      <c r="C476" s="14">
        <v>2</v>
      </c>
      <c r="D476">
        <v>8.4029000000000007</v>
      </c>
      <c r="E476" s="14">
        <v>1.3765106655742499E-2</v>
      </c>
      <c r="F476" s="1">
        <v>1.861220419227354</v>
      </c>
      <c r="G476" s="14">
        <v>1.2025475923051801E-2</v>
      </c>
      <c r="H476">
        <v>1.2956425449967801</v>
      </c>
      <c r="I476" s="14">
        <v>0.87333099284147997</v>
      </c>
      <c r="J476" t="s">
        <v>1</v>
      </c>
      <c r="K476" s="14" t="s">
        <v>0</v>
      </c>
      <c r="L476">
        <v>104433.46249999999</v>
      </c>
      <c r="M476" s="14" t="s">
        <v>1000</v>
      </c>
      <c r="N476">
        <v>699.38596435945101</v>
      </c>
      <c r="O476" s="14">
        <v>605.30377573028102</v>
      </c>
      <c r="P476">
        <v>637.02219810185795</v>
      </c>
      <c r="Q476" s="14">
        <v>647.23731273052999</v>
      </c>
      <c r="R476">
        <v>2.8110635460669329</v>
      </c>
      <c r="S476" s="14">
        <v>7.3953875679957662E-2</v>
      </c>
      <c r="T476">
        <v>3</v>
      </c>
      <c r="U476" s="14">
        <v>595</v>
      </c>
      <c r="V476">
        <v>778.68262559133905</v>
      </c>
      <c r="W476">
        <v>828.22163097335601</v>
      </c>
      <c r="X476">
        <v>908.86034068449101</v>
      </c>
      <c r="Y476" s="14">
        <v>838.58819908306202</v>
      </c>
      <c r="Z476">
        <v>2.9235487465612673</v>
      </c>
      <c r="AA476" s="14">
        <v>7.8352031121624949E-2</v>
      </c>
      <c r="AB476">
        <v>3</v>
      </c>
      <c r="AC476" s="14">
        <v>510</v>
      </c>
      <c r="AD476">
        <v>1.2956425449967821</v>
      </c>
      <c r="AE476" s="14">
        <v>0.37366774778116718</v>
      </c>
    </row>
    <row r="477" spans="1:31" x14ac:dyDescent="0.3">
      <c r="A477" s="14" t="s">
        <v>1357</v>
      </c>
      <c r="B477">
        <v>5</v>
      </c>
      <c r="C477" s="14">
        <v>3</v>
      </c>
      <c r="D477">
        <v>32.458399999999997</v>
      </c>
      <c r="E477" s="14">
        <v>3.6313036815507002E-2</v>
      </c>
      <c r="F477" s="1">
        <v>1.4399374300442032</v>
      </c>
      <c r="G477" s="14">
        <v>2.32735647725415E-2</v>
      </c>
      <c r="H477">
        <v>1.3281304921060699</v>
      </c>
      <c r="I477" s="14">
        <v>0.64546198284157597</v>
      </c>
      <c r="J477" t="s">
        <v>1</v>
      </c>
      <c r="K477" s="14" t="s">
        <v>0</v>
      </c>
      <c r="L477">
        <v>59218.015700000004</v>
      </c>
      <c r="M477" s="14" t="s">
        <v>1358</v>
      </c>
      <c r="N477">
        <v>550.75510963414195</v>
      </c>
      <c r="O477" s="14">
        <v>587.47252466258203</v>
      </c>
      <c r="P477">
        <v>742.46687218922705</v>
      </c>
      <c r="Q477" s="14">
        <v>626.89816882865034</v>
      </c>
      <c r="R477">
        <v>2.797197001265384</v>
      </c>
      <c r="S477" s="14">
        <v>0.16231547689625728</v>
      </c>
      <c r="T477">
        <v>3</v>
      </c>
      <c r="U477" s="14">
        <v>603</v>
      </c>
      <c r="V477">
        <v>854.48031707558403</v>
      </c>
      <c r="W477">
        <v>791.44870454461795</v>
      </c>
      <c r="X477">
        <v>851.87869878017295</v>
      </c>
      <c r="Y477" s="14">
        <v>832.60257346679157</v>
      </c>
      <c r="Z477">
        <v>2.9204377489008664</v>
      </c>
      <c r="AA477" s="14">
        <v>4.2834394017644266E-2</v>
      </c>
      <c r="AB477">
        <v>3</v>
      </c>
      <c r="AC477" s="14">
        <v>512</v>
      </c>
      <c r="AD477">
        <v>1.3281304921060733</v>
      </c>
      <c r="AE477" s="14">
        <v>0.40939690200523182</v>
      </c>
    </row>
    <row r="478" spans="1:31" x14ac:dyDescent="0.3">
      <c r="A478" s="14" t="s">
        <v>2791</v>
      </c>
      <c r="B478">
        <v>4</v>
      </c>
      <c r="C478" s="14">
        <v>1</v>
      </c>
      <c r="D478">
        <v>28.831299999999999</v>
      </c>
      <c r="E478" s="14">
        <v>0.52642759788410598</v>
      </c>
      <c r="F478" s="1">
        <v>0.2786613509773036</v>
      </c>
      <c r="G478" s="14">
        <v>0.16323226800956001</v>
      </c>
      <c r="H478">
        <v>1.8164477458356301</v>
      </c>
      <c r="I478" s="14">
        <v>8.4452466886892202E-2</v>
      </c>
      <c r="J478" t="s">
        <v>0</v>
      </c>
      <c r="K478" s="14" t="s">
        <v>1</v>
      </c>
      <c r="L478">
        <v>113878.8787</v>
      </c>
      <c r="M478" s="14" t="s">
        <v>2792</v>
      </c>
      <c r="N478">
        <v>793.80442100228299</v>
      </c>
      <c r="O478" s="14">
        <v>717.81350984135895</v>
      </c>
      <c r="Q478" s="14">
        <v>755.80896542182097</v>
      </c>
      <c r="R478">
        <v>2.8784120392218155</v>
      </c>
      <c r="S478" s="14">
        <v>7.1094272559263483E-2</v>
      </c>
      <c r="T478">
        <v>2</v>
      </c>
      <c r="U478" s="14">
        <v>537</v>
      </c>
      <c r="V478">
        <v>832.18354852715095</v>
      </c>
      <c r="Y478" s="14">
        <v>832.18354852715095</v>
      </c>
      <c r="Z478">
        <v>2.9202191259552466</v>
      </c>
      <c r="AA478" s="14"/>
      <c r="AB478">
        <v>1</v>
      </c>
      <c r="AC478" s="14">
        <v>513</v>
      </c>
      <c r="AD478">
        <v>1.1010501153061938</v>
      </c>
      <c r="AE478" s="14">
        <v>0.13888013598517737</v>
      </c>
    </row>
    <row r="479" spans="1:31" x14ac:dyDescent="0.3">
      <c r="A479" s="14" t="s">
        <v>2261</v>
      </c>
      <c r="B479">
        <v>6</v>
      </c>
      <c r="C479" s="14">
        <v>1</v>
      </c>
      <c r="D479">
        <v>33.603099999999998</v>
      </c>
      <c r="E479" s="14">
        <v>0.22994773254832099</v>
      </c>
      <c r="F479" s="1">
        <v>0.6383708685278966</v>
      </c>
      <c r="G479" s="14">
        <v>8.8059261059608401E-2</v>
      </c>
      <c r="H479">
        <v>1.06631383889218</v>
      </c>
      <c r="I479" s="14">
        <v>0.195422208132882</v>
      </c>
      <c r="J479" t="s">
        <v>0</v>
      </c>
      <c r="K479" s="14" t="s">
        <v>1</v>
      </c>
      <c r="L479">
        <v>24975.0363</v>
      </c>
      <c r="M479" s="14" t="s">
        <v>2262</v>
      </c>
      <c r="N479">
        <v>960.86828246113498</v>
      </c>
      <c r="O479" s="14">
        <v>845.53519186873302</v>
      </c>
      <c r="P479">
        <v>842.29731395558599</v>
      </c>
      <c r="Q479" s="14">
        <v>882.900262761818</v>
      </c>
      <c r="R479">
        <v>2.9459116460705936</v>
      </c>
      <c r="S479" s="14">
        <v>7.649979724567188E-2</v>
      </c>
      <c r="T479">
        <v>3</v>
      </c>
      <c r="U479" s="14">
        <v>484</v>
      </c>
      <c r="V479">
        <v>819.21904019639896</v>
      </c>
      <c r="W479">
        <v>823.01282115252002</v>
      </c>
      <c r="X479">
        <v>841.74676827972996</v>
      </c>
      <c r="Y479" s="14">
        <v>827.99287654288298</v>
      </c>
      <c r="Z479">
        <v>2.9180266004425786</v>
      </c>
      <c r="AA479" s="14">
        <v>1.4566932249144177E-2</v>
      </c>
      <c r="AB479">
        <v>3</v>
      </c>
      <c r="AC479" s="14">
        <v>514</v>
      </c>
      <c r="AD479">
        <v>0.93781020514460134</v>
      </c>
      <c r="AE479" s="14">
        <v>-9.2632116498919823E-2</v>
      </c>
    </row>
    <row r="480" spans="1:31" x14ac:dyDescent="0.3">
      <c r="A480" s="14" t="s">
        <v>3088</v>
      </c>
      <c r="B480">
        <v>10</v>
      </c>
      <c r="C480" s="14">
        <v>7</v>
      </c>
      <c r="D480">
        <v>62.406500000000001</v>
      </c>
      <c r="E480" s="14">
        <v>0.82599826966470802</v>
      </c>
      <c r="F480" s="1">
        <v>8.302086245668347E-2</v>
      </c>
      <c r="G480" s="14">
        <v>0.23130893749773501</v>
      </c>
      <c r="H480">
        <v>1.01811080866818</v>
      </c>
      <c r="I480" s="14">
        <v>5.3915948200722201E-2</v>
      </c>
      <c r="J480" t="s">
        <v>1</v>
      </c>
      <c r="K480" s="14" t="s">
        <v>0</v>
      </c>
      <c r="L480">
        <v>142270.35339999999</v>
      </c>
      <c r="M480" s="14" t="s">
        <v>3089</v>
      </c>
      <c r="N480">
        <v>848.78898049161205</v>
      </c>
      <c r="O480" s="14">
        <v>809.764581412295</v>
      </c>
      <c r="P480">
        <v>777.88598832698096</v>
      </c>
      <c r="Q480" s="14">
        <v>812.14651674362938</v>
      </c>
      <c r="R480">
        <v>2.9096343859815077</v>
      </c>
      <c r="S480" s="14">
        <v>4.3725435249271027E-2</v>
      </c>
      <c r="T480">
        <v>3</v>
      </c>
      <c r="U480" s="14">
        <v>513</v>
      </c>
      <c r="V480">
        <v>843.21173213536099</v>
      </c>
      <c r="W480">
        <v>900.83661992808504</v>
      </c>
      <c r="X480">
        <v>736.51708869327194</v>
      </c>
      <c r="Y480" s="14">
        <v>826.85514691890603</v>
      </c>
      <c r="Z480">
        <v>2.9174294340944464</v>
      </c>
      <c r="AA480" s="14">
        <v>0.10083016476555548</v>
      </c>
      <c r="AB480">
        <v>3</v>
      </c>
      <c r="AC480" s="14">
        <v>515</v>
      </c>
      <c r="AD480">
        <v>1.0181108086681849</v>
      </c>
      <c r="AE480" s="14">
        <v>2.5894589327369291E-2</v>
      </c>
    </row>
    <row r="481" spans="1:31" x14ac:dyDescent="0.3">
      <c r="A481" s="14" t="s">
        <v>2825</v>
      </c>
      <c r="B481">
        <v>5</v>
      </c>
      <c r="C481" s="14">
        <v>4</v>
      </c>
      <c r="D481">
        <v>32.172800000000002</v>
      </c>
      <c r="E481" s="14">
        <v>0.55879300509516505</v>
      </c>
      <c r="F481" s="1">
        <v>0.2527490389708566</v>
      </c>
      <c r="G481" s="14">
        <v>0.17106459631295301</v>
      </c>
      <c r="H481">
        <v>1.0250843036062001</v>
      </c>
      <c r="I481" s="14">
        <v>7.9062877827147798E-2</v>
      </c>
      <c r="J481" t="s">
        <v>1</v>
      </c>
      <c r="K481" s="14" t="s">
        <v>0</v>
      </c>
      <c r="L481">
        <v>73484.117400000003</v>
      </c>
      <c r="M481" s="14" t="s">
        <v>2826</v>
      </c>
      <c r="N481">
        <v>773.26447600669201</v>
      </c>
      <c r="O481" s="14">
        <v>771.30408573152295</v>
      </c>
      <c r="P481">
        <v>873.2951162009</v>
      </c>
      <c r="Q481" s="14">
        <v>805.95455931303832</v>
      </c>
      <c r="R481">
        <v>2.9063105564503484</v>
      </c>
      <c r="S481" s="14">
        <v>7.2369923426485683E-2</v>
      </c>
      <c r="T481">
        <v>3</v>
      </c>
      <c r="U481" s="14">
        <v>516</v>
      </c>
      <c r="V481">
        <v>815.48054625722398</v>
      </c>
      <c r="W481">
        <v>830.22469841135899</v>
      </c>
      <c r="X481">
        <v>832.80885984635495</v>
      </c>
      <c r="Y481" s="14">
        <v>826.17136817164601</v>
      </c>
      <c r="Z481">
        <v>2.917070139974232</v>
      </c>
      <c r="AA481" s="14">
        <v>1.1315143146995341E-2</v>
      </c>
      <c r="AB481">
        <v>3</v>
      </c>
      <c r="AC481" s="14">
        <v>516</v>
      </c>
      <c r="AD481">
        <v>1.0250843036061978</v>
      </c>
      <c r="AE481" s="14">
        <v>3.5742562797276028E-2</v>
      </c>
    </row>
    <row r="482" spans="1:31" x14ac:dyDescent="0.3">
      <c r="A482" s="14" t="s">
        <v>2071</v>
      </c>
      <c r="B482">
        <v>3</v>
      </c>
      <c r="C482" s="14">
        <v>2</v>
      </c>
      <c r="D482">
        <v>17.6736</v>
      </c>
      <c r="E482" s="14">
        <v>0.16706496070243701</v>
      </c>
      <c r="F482" s="1">
        <v>0.7771146271220154</v>
      </c>
      <c r="G482" s="14">
        <v>6.9926148755522194E-2</v>
      </c>
      <c r="H482">
        <v>1.1234913280212899</v>
      </c>
      <c r="I482" s="14">
        <v>0.25580989782806401</v>
      </c>
      <c r="J482" t="s">
        <v>1</v>
      </c>
      <c r="K482" s="14" t="s">
        <v>0</v>
      </c>
      <c r="L482">
        <v>33053.147700000001</v>
      </c>
      <c r="M482" s="14" t="s">
        <v>2072</v>
      </c>
      <c r="N482">
        <v>825.59702929872401</v>
      </c>
      <c r="O482" s="14">
        <v>673.33377534083695</v>
      </c>
      <c r="P482">
        <v>702.73311583999998</v>
      </c>
      <c r="Q482" s="14">
        <v>733.88797349318702</v>
      </c>
      <c r="R482">
        <v>2.865629770805854</v>
      </c>
      <c r="S482" s="14">
        <v>0.11005936145864934</v>
      </c>
      <c r="T482">
        <v>3</v>
      </c>
      <c r="U482" s="14">
        <v>547</v>
      </c>
      <c r="V482">
        <v>879.53016200664501</v>
      </c>
      <c r="W482">
        <v>808.126239633247</v>
      </c>
      <c r="X482">
        <v>785.89392023625396</v>
      </c>
      <c r="Y482" s="14">
        <v>824.51677395871536</v>
      </c>
      <c r="Z482">
        <v>2.9161994953518025</v>
      </c>
      <c r="AA482" s="14">
        <v>5.9334910842998315E-2</v>
      </c>
      <c r="AB482">
        <v>3</v>
      </c>
      <c r="AC482" s="14">
        <v>518</v>
      </c>
      <c r="AD482">
        <v>1.1234913280212919</v>
      </c>
      <c r="AE482" s="14">
        <v>0.16798898871990156</v>
      </c>
    </row>
    <row r="483" spans="1:31" x14ac:dyDescent="0.3">
      <c r="A483" s="14" t="s">
        <v>1961</v>
      </c>
      <c r="B483">
        <v>2</v>
      </c>
      <c r="C483" s="14">
        <v>1</v>
      </c>
      <c r="D483">
        <v>8.2871000000000006</v>
      </c>
      <c r="E483" s="14">
        <v>0.131758997612827</v>
      </c>
      <c r="F483" s="1">
        <v>0.88021971782186237</v>
      </c>
      <c r="G483" s="14">
        <v>5.8246928672567297E-2</v>
      </c>
      <c r="H483">
        <v>1.38028682615645</v>
      </c>
      <c r="I483" s="14">
        <v>0.30680970152917902</v>
      </c>
      <c r="J483" t="s">
        <v>1</v>
      </c>
      <c r="K483" s="14" t="s">
        <v>0</v>
      </c>
      <c r="L483">
        <v>67036.587299999999</v>
      </c>
      <c r="M483" s="14" t="s">
        <v>1962</v>
      </c>
      <c r="N483">
        <v>537.00323375624805</v>
      </c>
      <c r="O483" s="14">
        <v>638.24745836524801</v>
      </c>
      <c r="P483">
        <v>608.13919889809995</v>
      </c>
      <c r="Q483" s="14">
        <v>594.463297006532</v>
      </c>
      <c r="R483">
        <v>2.7741250458351168</v>
      </c>
      <c r="S483" s="14">
        <v>8.7455597519792788E-2</v>
      </c>
      <c r="T483">
        <v>3</v>
      </c>
      <c r="U483" s="14">
        <v>628</v>
      </c>
      <c r="V483">
        <v>713.93740547965797</v>
      </c>
      <c r="W483">
        <v>666.89303086116604</v>
      </c>
      <c r="X483">
        <v>1080.7591361341099</v>
      </c>
      <c r="Y483" s="14">
        <v>820.52985749164463</v>
      </c>
      <c r="Z483">
        <v>2.9140943888113435</v>
      </c>
      <c r="AA483" s="14">
        <v>0.27615008441254774</v>
      </c>
      <c r="AB483">
        <v>3</v>
      </c>
      <c r="AC483" s="14">
        <v>519</v>
      </c>
      <c r="AD483">
        <v>1.3802868261564492</v>
      </c>
      <c r="AE483" s="14">
        <v>0.4649680928556526</v>
      </c>
    </row>
    <row r="484" spans="1:31" x14ac:dyDescent="0.3">
      <c r="A484" s="14" t="s">
        <v>3017</v>
      </c>
      <c r="B484">
        <v>8</v>
      </c>
      <c r="C484" s="14">
        <v>1</v>
      </c>
      <c r="D484">
        <v>25.234400000000001</v>
      </c>
      <c r="E484" s="14">
        <v>0.74539003688388095</v>
      </c>
      <c r="F484" s="1">
        <v>0.12761641645911831</v>
      </c>
      <c r="G484" s="14">
        <v>0.21373874867566101</v>
      </c>
      <c r="H484">
        <v>1.02380886178877</v>
      </c>
      <c r="I484" s="14">
        <v>5.8625080028808202E-2</v>
      </c>
      <c r="J484" t="s">
        <v>0</v>
      </c>
      <c r="K484" s="14" t="s">
        <v>1</v>
      </c>
      <c r="L484">
        <v>252766.4387</v>
      </c>
      <c r="M484" s="14" t="s">
        <v>3018</v>
      </c>
      <c r="N484">
        <v>863.66556192492396</v>
      </c>
      <c r="O484" s="14">
        <v>844.34665785838604</v>
      </c>
      <c r="P484">
        <v>810.192753493635</v>
      </c>
      <c r="Q484" s="14">
        <v>839.40165775898174</v>
      </c>
      <c r="R484">
        <v>2.9239698225772428</v>
      </c>
      <c r="S484" s="14">
        <v>3.2257746526100271E-2</v>
      </c>
      <c r="T484">
        <v>3</v>
      </c>
      <c r="U484" s="14">
        <v>505</v>
      </c>
      <c r="V484">
        <v>949.99848662596003</v>
      </c>
      <c r="W484">
        <v>706.07719200923498</v>
      </c>
      <c r="X484">
        <v>803.56797875335099</v>
      </c>
      <c r="Y484" s="14">
        <v>819.88121912951522</v>
      </c>
      <c r="Z484">
        <v>2.9137509382212814</v>
      </c>
      <c r="AA484" s="14">
        <v>0.14974874295257307</v>
      </c>
      <c r="AB484">
        <v>3</v>
      </c>
      <c r="AC484" s="14">
        <v>520</v>
      </c>
      <c r="AD484">
        <v>0.97674481763404919</v>
      </c>
      <c r="AE484" s="14">
        <v>-3.3946399040473592E-2</v>
      </c>
    </row>
    <row r="485" spans="1:31" x14ac:dyDescent="0.3">
      <c r="A485" s="14" t="s">
        <v>2781</v>
      </c>
      <c r="B485">
        <v>6</v>
      </c>
      <c r="C485" s="14">
        <v>2</v>
      </c>
      <c r="D485">
        <v>38.150799999999997</v>
      </c>
      <c r="E485" s="14">
        <v>0.52161426039814596</v>
      </c>
      <c r="F485" s="1">
        <v>0.28265054394874795</v>
      </c>
      <c r="G485" s="14">
        <v>0.162324090259509</v>
      </c>
      <c r="H485">
        <v>1.0384758803652601</v>
      </c>
      <c r="I485" s="14">
        <v>8.5314963036848795E-2</v>
      </c>
      <c r="J485" t="s">
        <v>1</v>
      </c>
      <c r="K485" s="14" t="s">
        <v>0</v>
      </c>
      <c r="L485">
        <v>36915.254300000001</v>
      </c>
      <c r="M485" s="14" t="s">
        <v>2782</v>
      </c>
      <c r="N485">
        <v>714.91078563340795</v>
      </c>
      <c r="O485" s="14">
        <v>834.72529390741602</v>
      </c>
      <c r="P485">
        <v>812.34230954386305</v>
      </c>
      <c r="Q485" s="14">
        <v>787.32612969489571</v>
      </c>
      <c r="R485">
        <v>2.8961546649997447</v>
      </c>
      <c r="S485" s="14">
        <v>8.0912195687226129E-2</v>
      </c>
      <c r="T485">
        <v>3</v>
      </c>
      <c r="U485" s="14">
        <v>524</v>
      </c>
      <c r="V485">
        <v>802.20742615714903</v>
      </c>
      <c r="W485">
        <v>864.48256338528495</v>
      </c>
      <c r="X485">
        <v>786.16759746599905</v>
      </c>
      <c r="Y485" s="14">
        <v>817.61919566947779</v>
      </c>
      <c r="Z485">
        <v>2.9125510790668958</v>
      </c>
      <c r="AA485" s="14">
        <v>5.0597736156672873E-2</v>
      </c>
      <c r="AB485">
        <v>3</v>
      </c>
      <c r="AC485" s="14">
        <v>521</v>
      </c>
      <c r="AD485">
        <v>1.0384758803652576</v>
      </c>
      <c r="AE485" s="14">
        <v>5.446770854507535E-2</v>
      </c>
    </row>
    <row r="486" spans="1:31" x14ac:dyDescent="0.3">
      <c r="A486" s="14" t="s">
        <v>1987</v>
      </c>
      <c r="B486">
        <v>8</v>
      </c>
      <c r="C486" s="14">
        <v>1</v>
      </c>
      <c r="D486">
        <v>48.168599999999998</v>
      </c>
      <c r="E486" s="14">
        <v>0.13821360162995799</v>
      </c>
      <c r="F486" s="1">
        <v>0.85944921584629219</v>
      </c>
      <c r="G486" s="14">
        <v>6.0311932342335402E-2</v>
      </c>
      <c r="H486">
        <v>1.13858933984283</v>
      </c>
      <c r="I486" s="14">
        <v>0.29613155473875402</v>
      </c>
      <c r="J486" t="s">
        <v>1</v>
      </c>
      <c r="K486" s="14" t="s">
        <v>0</v>
      </c>
      <c r="L486">
        <v>46651.549599999998</v>
      </c>
      <c r="M486" s="14" t="s">
        <v>1988</v>
      </c>
      <c r="N486">
        <v>722.33483216870104</v>
      </c>
      <c r="O486" s="14">
        <v>692.74063379364304</v>
      </c>
      <c r="P486">
        <v>718.16977491590603</v>
      </c>
      <c r="Q486" s="14">
        <v>711.08174695941671</v>
      </c>
      <c r="R486">
        <v>2.851919530705314</v>
      </c>
      <c r="S486" s="14">
        <v>2.2528785343297917E-2</v>
      </c>
      <c r="T486">
        <v>3</v>
      </c>
      <c r="U486" s="14">
        <v>555</v>
      </c>
      <c r="V486">
        <v>904.88634256340094</v>
      </c>
      <c r="W486">
        <v>718.38069683729805</v>
      </c>
      <c r="X486">
        <v>805.62325113372799</v>
      </c>
      <c r="Y486" s="14">
        <v>809.63009684480903</v>
      </c>
      <c r="Z486">
        <v>2.908286644074126</v>
      </c>
      <c r="AA486" s="14">
        <v>0.11525925546514761</v>
      </c>
      <c r="AB486">
        <v>3</v>
      </c>
      <c r="AC486" s="14">
        <v>522</v>
      </c>
      <c r="AD486">
        <v>1.1385893398428306</v>
      </c>
      <c r="AE486" s="14">
        <v>0.18724749752755801</v>
      </c>
    </row>
    <row r="487" spans="1:31" x14ac:dyDescent="0.3">
      <c r="A487" s="14" t="s">
        <v>1029</v>
      </c>
      <c r="B487">
        <v>26</v>
      </c>
      <c r="C487" s="14">
        <v>11</v>
      </c>
      <c r="D487">
        <v>143.18969999999999</v>
      </c>
      <c r="E487" s="14">
        <v>1.5157082648883E-2</v>
      </c>
      <c r="F487" s="1">
        <v>1.8193843812511696</v>
      </c>
      <c r="G487" s="14">
        <v>1.28505441515313E-2</v>
      </c>
      <c r="H487">
        <v>1.24787257129233</v>
      </c>
      <c r="I487" s="14">
        <v>0.85550045717034395</v>
      </c>
      <c r="J487" t="s">
        <v>1</v>
      </c>
      <c r="K487" s="14" t="s">
        <v>0</v>
      </c>
      <c r="L487">
        <v>345380.5637</v>
      </c>
      <c r="M487" s="14" t="s">
        <v>1030</v>
      </c>
      <c r="N487">
        <v>692.35526722392001</v>
      </c>
      <c r="O487" s="14">
        <v>648.33187816677503</v>
      </c>
      <c r="P487">
        <v>601.19290251466305</v>
      </c>
      <c r="Q487" s="14">
        <v>647.29334930178607</v>
      </c>
      <c r="R487">
        <v>2.8111011448267154</v>
      </c>
      <c r="S487" s="14">
        <v>7.0431829390015313E-2</v>
      </c>
      <c r="T487">
        <v>3</v>
      </c>
      <c r="U487" s="14">
        <v>594</v>
      </c>
      <c r="V487">
        <v>824.08901436278802</v>
      </c>
      <c r="W487">
        <v>847.18424990961398</v>
      </c>
      <c r="X487">
        <v>751.94558424853699</v>
      </c>
      <c r="Y487" s="14">
        <v>807.73961617364637</v>
      </c>
      <c r="Z487">
        <v>2.9072713836906439</v>
      </c>
      <c r="AA487" s="14">
        <v>6.1504664600117505E-2</v>
      </c>
      <c r="AB487">
        <v>3</v>
      </c>
      <c r="AC487" s="14">
        <v>523</v>
      </c>
      <c r="AD487">
        <v>1.2478725712923335</v>
      </c>
      <c r="AE487" s="14">
        <v>0.31947061837411184</v>
      </c>
    </row>
    <row r="488" spans="1:31" x14ac:dyDescent="0.3">
      <c r="A488" s="14" t="s">
        <v>2397</v>
      </c>
      <c r="B488">
        <v>8</v>
      </c>
      <c r="C488" s="14">
        <v>4</v>
      </c>
      <c r="D488">
        <v>36.2303</v>
      </c>
      <c r="E488" s="14">
        <v>0.29333986482944202</v>
      </c>
      <c r="F488" s="1">
        <v>0.53262891247470312</v>
      </c>
      <c r="G488" s="14">
        <v>0.105941773379729</v>
      </c>
      <c r="H488">
        <v>1.0740173524530801</v>
      </c>
      <c r="I488" s="14">
        <v>0.15593825039707601</v>
      </c>
      <c r="J488" t="s">
        <v>0</v>
      </c>
      <c r="K488" s="14" t="s">
        <v>1</v>
      </c>
      <c r="L488">
        <v>180840.69620000001</v>
      </c>
      <c r="M488" s="14" t="s">
        <v>2398</v>
      </c>
      <c r="N488">
        <v>797.42426451657002</v>
      </c>
      <c r="O488" s="14">
        <v>868.15791992383299</v>
      </c>
      <c r="P488">
        <v>929.01104358278496</v>
      </c>
      <c r="Q488" s="14">
        <v>864.8644093410627</v>
      </c>
      <c r="R488">
        <v>2.9369480255102092</v>
      </c>
      <c r="S488" s="14">
        <v>7.6145098848986653E-2</v>
      </c>
      <c r="T488">
        <v>3</v>
      </c>
      <c r="U488" s="14">
        <v>494</v>
      </c>
      <c r="V488">
        <v>764.19745056786905</v>
      </c>
      <c r="W488">
        <v>784.13854783216198</v>
      </c>
      <c r="X488">
        <v>867.44734262055294</v>
      </c>
      <c r="Y488" s="14">
        <v>805.26111367352803</v>
      </c>
      <c r="Z488">
        <v>2.905936727374101</v>
      </c>
      <c r="AA488" s="14">
        <v>6.8015253443662174E-2</v>
      </c>
      <c r="AB488">
        <v>3</v>
      </c>
      <c r="AC488" s="14">
        <v>524</v>
      </c>
      <c r="AD488">
        <v>0.93108365308621477</v>
      </c>
      <c r="AE488" s="14">
        <v>-0.10301730253726669</v>
      </c>
    </row>
    <row r="489" spans="1:31" x14ac:dyDescent="0.3">
      <c r="A489" s="14" t="s">
        <v>2331</v>
      </c>
      <c r="B489">
        <v>9</v>
      </c>
      <c r="C489" s="14">
        <v>2</v>
      </c>
      <c r="D489">
        <v>53.061</v>
      </c>
      <c r="E489" s="14">
        <v>0.25620479841449201</v>
      </c>
      <c r="F489" s="1">
        <v>0.59141274069039218</v>
      </c>
      <c r="G489" s="14">
        <v>9.5156153279869801E-2</v>
      </c>
      <c r="H489">
        <v>1.07508696280854</v>
      </c>
      <c r="I489" s="14">
        <v>0.17718595573646101</v>
      </c>
      <c r="J489" t="s">
        <v>0</v>
      </c>
      <c r="K489" s="14" t="s">
        <v>1</v>
      </c>
      <c r="L489">
        <v>51679.8416</v>
      </c>
      <c r="M489" s="14" t="s">
        <v>2332</v>
      </c>
      <c r="N489">
        <v>903.19809120985497</v>
      </c>
      <c r="O489" s="14">
        <v>872.89388192031095</v>
      </c>
      <c r="P489">
        <v>810.31367772970202</v>
      </c>
      <c r="Q489" s="14">
        <v>862.13521695328927</v>
      </c>
      <c r="R489">
        <v>2.9355753857450257</v>
      </c>
      <c r="S489" s="14">
        <v>5.4942202061702666E-2</v>
      </c>
      <c r="T489">
        <v>3</v>
      </c>
      <c r="U489" s="14">
        <v>496</v>
      </c>
      <c r="V489">
        <v>770.70452356078601</v>
      </c>
      <c r="W489">
        <v>875.81728378727996</v>
      </c>
      <c r="X489">
        <v>759.24232181891205</v>
      </c>
      <c r="Y489" s="14">
        <v>801.9213763889926</v>
      </c>
      <c r="Z489">
        <v>2.904131790386097</v>
      </c>
      <c r="AA489" s="14">
        <v>8.0122372556205343E-2</v>
      </c>
      <c r="AB489">
        <v>3</v>
      </c>
      <c r="AC489" s="14">
        <v>526</v>
      </c>
      <c r="AD489">
        <v>0.93015731247229738</v>
      </c>
      <c r="AE489" s="14">
        <v>-0.10445336282709441</v>
      </c>
    </row>
    <row r="490" spans="1:31" x14ac:dyDescent="0.3">
      <c r="A490" s="14" t="s">
        <v>1133</v>
      </c>
      <c r="B490">
        <v>6</v>
      </c>
      <c r="C490" s="14">
        <v>3</v>
      </c>
      <c r="D490">
        <v>34.582299999999996</v>
      </c>
      <c r="E490" s="14">
        <v>2.04125504927712E-2</v>
      </c>
      <c r="F490" s="1">
        <v>1.6901027279770251</v>
      </c>
      <c r="G490" s="14">
        <v>1.5699248239026201E-2</v>
      </c>
      <c r="H490">
        <v>1.1672227220932601</v>
      </c>
      <c r="I490" s="14">
        <v>0.79255945683843898</v>
      </c>
      <c r="J490" t="s">
        <v>0</v>
      </c>
      <c r="K490" s="14" t="s">
        <v>1</v>
      </c>
      <c r="L490">
        <v>22480.903900000001</v>
      </c>
      <c r="M490" s="14" t="s">
        <v>1134</v>
      </c>
      <c r="N490">
        <v>963.51268224161402</v>
      </c>
      <c r="O490" s="14">
        <v>967.10711305539098</v>
      </c>
      <c r="P490">
        <v>865.84060872893201</v>
      </c>
      <c r="Q490" s="14">
        <v>932.15346800864575</v>
      </c>
      <c r="R490">
        <v>2.9694874196741647</v>
      </c>
      <c r="S490" s="14">
        <v>6.1638708157023582E-2</v>
      </c>
      <c r="T490">
        <v>3</v>
      </c>
      <c r="U490" s="14">
        <v>462</v>
      </c>
      <c r="V490">
        <v>786.75596493547698</v>
      </c>
      <c r="W490">
        <v>778.99098591694894</v>
      </c>
      <c r="X490">
        <v>830.07721457408502</v>
      </c>
      <c r="Y490" s="14">
        <v>798.60805514217043</v>
      </c>
      <c r="Z490">
        <v>2.902333686381926</v>
      </c>
      <c r="AA490" s="14">
        <v>3.4470292366001652E-2</v>
      </c>
      <c r="AB490">
        <v>3</v>
      </c>
      <c r="AC490" s="14">
        <v>527</v>
      </c>
      <c r="AD490">
        <v>0.85673452124598359</v>
      </c>
      <c r="AE490" s="14">
        <v>-0.22307987330006149</v>
      </c>
    </row>
    <row r="491" spans="1:31" x14ac:dyDescent="0.3">
      <c r="A491" s="14" t="s">
        <v>2237</v>
      </c>
      <c r="B491">
        <v>6</v>
      </c>
      <c r="C491" s="14">
        <v>4</v>
      </c>
      <c r="D491">
        <v>43.441200000000002</v>
      </c>
      <c r="E491" s="14">
        <v>0.223009197563031</v>
      </c>
      <c r="F491" s="1">
        <v>0.65167722498547753</v>
      </c>
      <c r="G491" s="14">
        <v>8.6374908317069996E-2</v>
      </c>
      <c r="H491">
        <v>1.19303041249694</v>
      </c>
      <c r="I491" s="14">
        <v>0.200793407789321</v>
      </c>
      <c r="J491" t="s">
        <v>1</v>
      </c>
      <c r="K491" s="14" t="s">
        <v>0</v>
      </c>
      <c r="L491">
        <v>30861.360000000001</v>
      </c>
      <c r="M491" s="14" t="s">
        <v>2238</v>
      </c>
      <c r="N491">
        <v>820.02769376721801</v>
      </c>
      <c r="O491" s="14">
        <v>561.26970411139303</v>
      </c>
      <c r="P491">
        <v>623.76224737799805</v>
      </c>
      <c r="Q491" s="14">
        <v>668.35321508553636</v>
      </c>
      <c r="R491">
        <v>2.8250060415485243</v>
      </c>
      <c r="S491" s="14">
        <v>0.20201776274829131</v>
      </c>
      <c r="T491">
        <v>3</v>
      </c>
      <c r="U491" s="14">
        <v>579</v>
      </c>
      <c r="V491">
        <v>710.60474716317901</v>
      </c>
      <c r="W491">
        <v>801.01702787283602</v>
      </c>
      <c r="X491">
        <v>880.47536062543895</v>
      </c>
      <c r="Y491" s="14">
        <v>797.36571188715141</v>
      </c>
      <c r="Z491">
        <v>2.9016575563096052</v>
      </c>
      <c r="AA491" s="14">
        <v>0.1065936846882504</v>
      </c>
      <c r="AB491">
        <v>3</v>
      </c>
      <c r="AC491" s="14">
        <v>528</v>
      </c>
      <c r="AD491">
        <v>1.1930304124969369</v>
      </c>
      <c r="AE491" s="14">
        <v>0.25463082040050766</v>
      </c>
    </row>
    <row r="492" spans="1:31" x14ac:dyDescent="0.3">
      <c r="A492" s="14" t="s">
        <v>1301</v>
      </c>
      <c r="B492">
        <v>7</v>
      </c>
      <c r="C492" s="14">
        <v>3</v>
      </c>
      <c r="D492">
        <v>43.590800000000002</v>
      </c>
      <c r="E492" s="14">
        <v>3.2710902955875497E-2</v>
      </c>
      <c r="F492" s="1">
        <v>1.4853074673901019</v>
      </c>
      <c r="G492" s="14">
        <v>2.1876421218272501E-2</v>
      </c>
      <c r="H492">
        <v>1.1745523495583099</v>
      </c>
      <c r="I492" s="14">
        <v>0.67381581787114597</v>
      </c>
      <c r="J492" t="s">
        <v>0</v>
      </c>
      <c r="K492" s="14" t="s">
        <v>1</v>
      </c>
      <c r="L492">
        <v>23716.6734</v>
      </c>
      <c r="M492" s="14" t="s">
        <v>1302</v>
      </c>
      <c r="N492">
        <v>979.06826653181804</v>
      </c>
      <c r="O492" s="14">
        <v>841.54959821372097</v>
      </c>
      <c r="P492">
        <v>958.71614778522803</v>
      </c>
      <c r="Q492" s="14">
        <v>926.44467084358894</v>
      </c>
      <c r="R492">
        <v>2.966819487481319</v>
      </c>
      <c r="S492" s="14">
        <v>8.0115071811589125E-2</v>
      </c>
      <c r="T492">
        <v>3</v>
      </c>
      <c r="U492" s="14">
        <v>465</v>
      </c>
      <c r="V492">
        <v>788.80960870835804</v>
      </c>
      <c r="W492">
        <v>768.71149871605598</v>
      </c>
      <c r="X492">
        <v>808.77104939255196</v>
      </c>
      <c r="Y492" s="14">
        <v>788.76405227232192</v>
      </c>
      <c r="Z492">
        <v>2.8969471095199748</v>
      </c>
      <c r="AA492" s="14">
        <v>2.5393923742088983E-2</v>
      </c>
      <c r="AB492">
        <v>3</v>
      </c>
      <c r="AC492" s="14">
        <v>531</v>
      </c>
      <c r="AD492">
        <v>0.8513881908933647</v>
      </c>
      <c r="AE492" s="14">
        <v>-0.2321110154063773</v>
      </c>
    </row>
    <row r="493" spans="1:31" x14ac:dyDescent="0.3">
      <c r="A493" s="14" t="s">
        <v>3154</v>
      </c>
      <c r="B493">
        <v>69</v>
      </c>
      <c r="C493" s="14">
        <v>29</v>
      </c>
      <c r="D493">
        <v>417.2072</v>
      </c>
      <c r="E493" s="14">
        <v>0.91326215647456799</v>
      </c>
      <c r="F493" s="1">
        <v>3.9404538163747505E-2</v>
      </c>
      <c r="G493" s="14">
        <v>0.25025781865749502</v>
      </c>
      <c r="H493">
        <v>1.0049566231276601</v>
      </c>
      <c r="I493" s="14">
        <v>5.0955578580674003E-2</v>
      </c>
      <c r="J493" t="s">
        <v>1</v>
      </c>
      <c r="K493" s="14" t="s">
        <v>0</v>
      </c>
      <c r="L493">
        <v>535145.98030000005</v>
      </c>
      <c r="M493" s="14" t="s">
        <v>3155</v>
      </c>
      <c r="N493">
        <v>775.82611273295197</v>
      </c>
      <c r="O493" s="14">
        <v>751.87451975494696</v>
      </c>
      <c r="P493">
        <v>818.24778136486304</v>
      </c>
      <c r="Q493" s="14">
        <v>781.98280461758725</v>
      </c>
      <c r="R493">
        <v>2.8931972032621465</v>
      </c>
      <c r="S493" s="14">
        <v>4.2983319340344037E-2</v>
      </c>
      <c r="T493">
        <v>3</v>
      </c>
      <c r="U493" s="14">
        <v>530</v>
      </c>
      <c r="V493">
        <v>808.48973431983097</v>
      </c>
      <c r="W493">
        <v>811.24044864538405</v>
      </c>
      <c r="X493">
        <v>737.84621305194298</v>
      </c>
      <c r="Y493" s="14">
        <v>785.858798672386</v>
      </c>
      <c r="Z493">
        <v>2.8953445200008896</v>
      </c>
      <c r="AA493" s="14">
        <v>5.2939356582119589E-2</v>
      </c>
      <c r="AB493">
        <v>3</v>
      </c>
      <c r="AC493" s="14">
        <v>532</v>
      </c>
      <c r="AD493">
        <v>1.0049566231276585</v>
      </c>
      <c r="AE493" s="14">
        <v>7.1332318030533932E-3</v>
      </c>
    </row>
    <row r="494" spans="1:31" x14ac:dyDescent="0.3">
      <c r="A494" s="14" t="s">
        <v>649</v>
      </c>
      <c r="B494">
        <v>1</v>
      </c>
      <c r="C494" s="14">
        <v>1</v>
      </c>
      <c r="D494">
        <v>7.4459999999999997</v>
      </c>
      <c r="E494" s="14">
        <v>3.5775335614429702E-3</v>
      </c>
      <c r="F494" s="1">
        <v>2.4464162833596275</v>
      </c>
      <c r="G494" s="14">
        <v>4.8242420467944696E-3</v>
      </c>
      <c r="H494">
        <v>1.71697872462459</v>
      </c>
      <c r="I494" s="14">
        <v>0.99292660802542398</v>
      </c>
      <c r="J494" t="s">
        <v>1</v>
      </c>
      <c r="K494" s="14" t="s">
        <v>0</v>
      </c>
      <c r="L494">
        <v>30543.1234</v>
      </c>
      <c r="M494" s="14" t="s">
        <v>650</v>
      </c>
      <c r="N494">
        <v>533.48500292513597</v>
      </c>
      <c r="O494" s="14">
        <v>407.90353141163502</v>
      </c>
      <c r="P494">
        <v>431.602096191501</v>
      </c>
      <c r="Q494" s="14">
        <v>457.66354350942402</v>
      </c>
      <c r="R494">
        <v>2.660546318843565</v>
      </c>
      <c r="S494" s="14">
        <v>0.14579242335911441</v>
      </c>
      <c r="T494">
        <v>3</v>
      </c>
      <c r="U494" s="14">
        <v>733</v>
      </c>
      <c r="V494">
        <v>802.04977910554805</v>
      </c>
      <c r="W494">
        <v>822.93826577509196</v>
      </c>
      <c r="X494">
        <v>732.40765684529902</v>
      </c>
      <c r="Y494" s="14">
        <v>785.79856724197964</v>
      </c>
      <c r="Z494">
        <v>2.8953112326210286</v>
      </c>
      <c r="AA494" s="14">
        <v>6.0324348823895889E-2</v>
      </c>
      <c r="AB494">
        <v>3</v>
      </c>
      <c r="AC494" s="14">
        <v>533</v>
      </c>
      <c r="AD494">
        <v>1.7169787246245862</v>
      </c>
      <c r="AE494" s="14">
        <v>0.77987216277116644</v>
      </c>
    </row>
    <row r="495" spans="1:31" x14ac:dyDescent="0.3">
      <c r="A495" s="14" t="s">
        <v>2307</v>
      </c>
      <c r="B495">
        <v>5</v>
      </c>
      <c r="C495" s="14">
        <v>4</v>
      </c>
      <c r="D495">
        <v>34.514400000000002</v>
      </c>
      <c r="E495" s="14">
        <v>0.24419043344175401</v>
      </c>
      <c r="F495" s="1">
        <v>0.61227135425206847</v>
      </c>
      <c r="G495" s="14">
        <v>9.1678548922736802E-2</v>
      </c>
      <c r="H495">
        <v>1.08411251322172</v>
      </c>
      <c r="I495" s="14">
        <v>0.18514804937170301</v>
      </c>
      <c r="J495" t="s">
        <v>0</v>
      </c>
      <c r="K495" s="14" t="s">
        <v>1</v>
      </c>
      <c r="L495">
        <v>27391.497299999999</v>
      </c>
      <c r="M495" s="14" t="s">
        <v>2308</v>
      </c>
      <c r="N495">
        <v>859.16478485272899</v>
      </c>
      <c r="O495" s="14">
        <v>859.94670819145495</v>
      </c>
      <c r="P495">
        <v>835.08722546154399</v>
      </c>
      <c r="Q495" s="14">
        <v>851.39957283524257</v>
      </c>
      <c r="R495">
        <v>2.9301334279466573</v>
      </c>
      <c r="S495" s="14">
        <v>1.6598923186901392E-2</v>
      </c>
      <c r="T495">
        <v>3</v>
      </c>
      <c r="U495" s="14">
        <v>500</v>
      </c>
      <c r="V495">
        <v>875.41149903756798</v>
      </c>
      <c r="W495">
        <v>771.22984115461998</v>
      </c>
      <c r="X495">
        <v>709.38599770401004</v>
      </c>
      <c r="Y495" s="14">
        <v>785.34244596539929</v>
      </c>
      <c r="Z495">
        <v>2.8950590707114388</v>
      </c>
      <c r="AA495" s="14">
        <v>0.10684209681735059</v>
      </c>
      <c r="AB495">
        <v>3</v>
      </c>
      <c r="AC495" s="14">
        <v>534</v>
      </c>
      <c r="AD495">
        <v>0.92241348365977371</v>
      </c>
      <c r="AE495" s="14">
        <v>-0.11651449270978813</v>
      </c>
    </row>
    <row r="496" spans="1:31" x14ac:dyDescent="0.3">
      <c r="A496" s="14" t="s">
        <v>2249</v>
      </c>
      <c r="B496">
        <v>10</v>
      </c>
      <c r="C496" s="14">
        <v>7</v>
      </c>
      <c r="D496">
        <v>60.513199999999998</v>
      </c>
      <c r="E496" s="14">
        <v>0.22821694458368999</v>
      </c>
      <c r="F496" s="1">
        <v>0.64165211335340544</v>
      </c>
      <c r="G496" s="14">
        <v>8.7917573813803801E-2</v>
      </c>
      <c r="H496">
        <v>1.1773376191128999</v>
      </c>
      <c r="I496" s="14">
        <v>0.19673836261310901</v>
      </c>
      <c r="J496" t="s">
        <v>1</v>
      </c>
      <c r="K496" s="14" t="s">
        <v>0</v>
      </c>
      <c r="L496">
        <v>65129.207600000002</v>
      </c>
      <c r="M496" s="14" t="s">
        <v>2250</v>
      </c>
      <c r="N496">
        <v>523.60182529772806</v>
      </c>
      <c r="O496" s="14">
        <v>754.00886453114197</v>
      </c>
      <c r="P496">
        <v>721.61995803227103</v>
      </c>
      <c r="Q496" s="14">
        <v>666.41021595371365</v>
      </c>
      <c r="R496">
        <v>2.8237416461092923</v>
      </c>
      <c r="S496" s="14">
        <v>0.18716919271805293</v>
      </c>
      <c r="T496">
        <v>3</v>
      </c>
      <c r="U496" s="14">
        <v>580</v>
      </c>
      <c r="V496">
        <v>834.67091056111997</v>
      </c>
      <c r="W496">
        <v>796.41360685835105</v>
      </c>
      <c r="X496">
        <v>722.68493359091406</v>
      </c>
      <c r="Y496" s="14">
        <v>784.58981700346169</v>
      </c>
      <c r="Z496">
        <v>2.8946426672297849</v>
      </c>
      <c r="AA496" s="14">
        <v>7.2549475815026618E-2</v>
      </c>
      <c r="AB496">
        <v>3</v>
      </c>
      <c r="AC496" s="14">
        <v>535</v>
      </c>
      <c r="AD496">
        <v>1.1773376191129044</v>
      </c>
      <c r="AE496" s="14">
        <v>0.23552809401636621</v>
      </c>
    </row>
    <row r="497" spans="1:31" x14ac:dyDescent="0.3">
      <c r="A497" s="14" t="s">
        <v>2969</v>
      </c>
      <c r="B497">
        <v>21</v>
      </c>
      <c r="C497" s="14">
        <v>7</v>
      </c>
      <c r="D497">
        <v>115.197</v>
      </c>
      <c r="E497" s="14">
        <v>0.69656335423853999</v>
      </c>
      <c r="F497" s="1">
        <v>0.15703937723727196</v>
      </c>
      <c r="G497" s="14">
        <v>0.20289841120193799</v>
      </c>
      <c r="H497">
        <v>1.0245787659096699</v>
      </c>
      <c r="I497" s="14">
        <v>6.2534886917050697E-2</v>
      </c>
      <c r="J497" t="s">
        <v>0</v>
      </c>
      <c r="K497" s="14" t="s">
        <v>1</v>
      </c>
      <c r="L497">
        <v>110426.4</v>
      </c>
      <c r="M497" s="14" t="s">
        <v>2970</v>
      </c>
      <c r="N497">
        <v>863.32795453145502</v>
      </c>
      <c r="O497" s="14">
        <v>809.55483626588705</v>
      </c>
      <c r="P497">
        <v>733.77665560219396</v>
      </c>
      <c r="Q497" s="14">
        <v>802.21981546651205</v>
      </c>
      <c r="R497">
        <v>2.9042933851967092</v>
      </c>
      <c r="S497" s="14">
        <v>8.1132848137247929E-2</v>
      </c>
      <c r="T497">
        <v>3</v>
      </c>
      <c r="U497" s="14">
        <v>517</v>
      </c>
      <c r="V497">
        <v>816.75764354475496</v>
      </c>
      <c r="W497">
        <v>787.23316781772598</v>
      </c>
      <c r="X497">
        <v>744.93493888258502</v>
      </c>
      <c r="Y497" s="14">
        <v>782.97525008168861</v>
      </c>
      <c r="Z497">
        <v>2.8937480341871478</v>
      </c>
      <c r="AA497" s="14">
        <v>4.6106406097938923E-2</v>
      </c>
      <c r="AB497">
        <v>3</v>
      </c>
      <c r="AC497" s="14">
        <v>536</v>
      </c>
      <c r="AD497">
        <v>0.97601085760561501</v>
      </c>
      <c r="AE497" s="14">
        <v>-3.5030897789110269E-2</v>
      </c>
    </row>
    <row r="498" spans="1:31" x14ac:dyDescent="0.3">
      <c r="A498" s="14" t="s">
        <v>1579</v>
      </c>
      <c r="B498">
        <v>9</v>
      </c>
      <c r="C498" s="14">
        <v>5</v>
      </c>
      <c r="D498">
        <v>52.724899999999998</v>
      </c>
      <c r="E498" s="14">
        <v>6.18320341403601E-2</v>
      </c>
      <c r="F498" s="1">
        <v>1.2087864659157712</v>
      </c>
      <c r="G498" s="14">
        <v>3.4011155240705103E-2</v>
      </c>
      <c r="H498">
        <v>1.1358402720427201</v>
      </c>
      <c r="I498" s="14">
        <v>0.49817797012432902</v>
      </c>
      <c r="J498" t="s">
        <v>0</v>
      </c>
      <c r="K498" s="14" t="s">
        <v>1</v>
      </c>
      <c r="L498">
        <v>84651.261299999998</v>
      </c>
      <c r="M498" s="14" t="s">
        <v>1580</v>
      </c>
      <c r="N498">
        <v>836.28954644924397</v>
      </c>
      <c r="O498" s="14">
        <v>921.677868224044</v>
      </c>
      <c r="P498">
        <v>905.65232446829395</v>
      </c>
      <c r="Q498" s="14">
        <v>887.87324638052723</v>
      </c>
      <c r="R498">
        <v>2.9483509699152095</v>
      </c>
      <c r="S498" s="14">
        <v>5.1117335448484104E-2</v>
      </c>
      <c r="T498">
        <v>3</v>
      </c>
      <c r="U498" s="14">
        <v>481</v>
      </c>
      <c r="V498">
        <v>836.28642496740895</v>
      </c>
      <c r="W498">
        <v>728.583086031736</v>
      </c>
      <c r="X498">
        <v>780.19590418574796</v>
      </c>
      <c r="Y498" s="14">
        <v>781.68847172829771</v>
      </c>
      <c r="Z498">
        <v>2.8930337070681515</v>
      </c>
      <c r="AA498" s="14">
        <v>6.891131484665862E-2</v>
      </c>
      <c r="AB498">
        <v>3</v>
      </c>
      <c r="AC498" s="14">
        <v>537</v>
      </c>
      <c r="AD498">
        <v>0.88040548007826724</v>
      </c>
      <c r="AE498" s="14">
        <v>-0.18375996958390972</v>
      </c>
    </row>
    <row r="499" spans="1:31" x14ac:dyDescent="0.3">
      <c r="A499" s="14" t="s">
        <v>943</v>
      </c>
      <c r="B499">
        <v>7</v>
      </c>
      <c r="C499" s="14">
        <v>3</v>
      </c>
      <c r="D499">
        <v>43.288800000000002</v>
      </c>
      <c r="E499" s="14">
        <v>1.1246770526266299E-2</v>
      </c>
      <c r="F499" s="1">
        <v>1.9489721659055532</v>
      </c>
      <c r="G499" s="14">
        <v>1.0408896315516E-2</v>
      </c>
      <c r="H499">
        <v>2.6119501489753598</v>
      </c>
      <c r="I499" s="14">
        <v>0.90636995859290004</v>
      </c>
      <c r="J499" t="s">
        <v>1</v>
      </c>
      <c r="K499" s="14" t="s">
        <v>0</v>
      </c>
      <c r="L499">
        <v>22314.5694</v>
      </c>
      <c r="M499" s="14" t="s">
        <v>944</v>
      </c>
      <c r="N499">
        <v>184.740866147763</v>
      </c>
      <c r="O499" s="14">
        <v>347.08362699384497</v>
      </c>
      <c r="P499">
        <v>364.72691875998601</v>
      </c>
      <c r="Q499" s="14">
        <v>298.85047063386463</v>
      </c>
      <c r="R499">
        <v>2.4754539441032106</v>
      </c>
      <c r="S499" s="14">
        <v>0.33198803740298466</v>
      </c>
      <c r="T499">
        <v>3</v>
      </c>
      <c r="U499" s="14">
        <v>894</v>
      </c>
      <c r="V499">
        <v>860.31900260760199</v>
      </c>
      <c r="W499">
        <v>759.25512769903003</v>
      </c>
      <c r="X499">
        <v>722.17346357380302</v>
      </c>
      <c r="Y499" s="14">
        <v>780.58253129347838</v>
      </c>
      <c r="Z499">
        <v>2.8924188279499212</v>
      </c>
      <c r="AA499" s="14">
        <v>9.159773018467364E-2</v>
      </c>
      <c r="AB499">
        <v>3</v>
      </c>
      <c r="AC499" s="14">
        <v>538</v>
      </c>
      <c r="AD499">
        <v>2.6119501489753572</v>
      </c>
      <c r="AE499" s="14">
        <v>1.385127362231835</v>
      </c>
    </row>
    <row r="500" spans="1:31" x14ac:dyDescent="0.3">
      <c r="A500" s="14" t="s">
        <v>425</v>
      </c>
      <c r="B500">
        <v>3</v>
      </c>
      <c r="C500" s="14">
        <v>1</v>
      </c>
      <c r="D500">
        <v>12.9003</v>
      </c>
      <c r="E500" s="14">
        <v>1.1496094936565E-3</v>
      </c>
      <c r="F500" s="1">
        <v>2.9394496583866991</v>
      </c>
      <c r="G500" s="14">
        <v>2.3985482643897799E-3</v>
      </c>
      <c r="H500">
        <v>1.8167141246103899</v>
      </c>
      <c r="I500" s="14">
        <v>0.99994417968163696</v>
      </c>
      <c r="J500" t="s">
        <v>1</v>
      </c>
      <c r="K500" s="14" t="s">
        <v>0</v>
      </c>
      <c r="L500">
        <v>115821.60679999999</v>
      </c>
      <c r="M500" s="14" t="s">
        <v>426</v>
      </c>
      <c r="N500">
        <v>415.365031175247</v>
      </c>
      <c r="O500" s="14">
        <v>456.50452426264701</v>
      </c>
      <c r="P500">
        <v>416.92473657761099</v>
      </c>
      <c r="Q500" s="14">
        <v>429.59809733850165</v>
      </c>
      <c r="R500">
        <v>2.6330623492342844</v>
      </c>
      <c r="S500" s="14">
        <v>5.4270946899695575E-2</v>
      </c>
      <c r="T500">
        <v>3</v>
      </c>
      <c r="U500" s="14">
        <v>746</v>
      </c>
      <c r="V500">
        <v>772.67361996882505</v>
      </c>
      <c r="W500">
        <v>697.14635407764797</v>
      </c>
      <c r="X500">
        <v>871.55081997534</v>
      </c>
      <c r="Y500" s="14">
        <v>780.45693134060423</v>
      </c>
      <c r="Z500">
        <v>2.8923489419952304</v>
      </c>
      <c r="AA500" s="14">
        <v>0.11206558145090782</v>
      </c>
      <c r="AB500">
        <v>3</v>
      </c>
      <c r="AC500" s="14">
        <v>539</v>
      </c>
      <c r="AD500">
        <v>1.8167141246103879</v>
      </c>
      <c r="AE500" s="14">
        <v>0.86133141712020522</v>
      </c>
    </row>
    <row r="501" spans="1:31" x14ac:dyDescent="0.3">
      <c r="A501" s="14" t="s">
        <v>563</v>
      </c>
      <c r="B501">
        <v>5</v>
      </c>
      <c r="C501" s="14">
        <v>4</v>
      </c>
      <c r="D501">
        <v>25.827400000000001</v>
      </c>
      <c r="E501" s="14">
        <v>2.5857656340759799E-3</v>
      </c>
      <c r="F501" s="1">
        <v>2.5874108408013701</v>
      </c>
      <c r="G501" s="14">
        <v>4.0407991867850998E-3</v>
      </c>
      <c r="H501">
        <v>1.25175280826082</v>
      </c>
      <c r="I501" s="14">
        <v>0.99762760486146795</v>
      </c>
      <c r="J501" t="s">
        <v>0</v>
      </c>
      <c r="K501" s="14" t="s">
        <v>1</v>
      </c>
      <c r="L501">
        <v>14551.4972</v>
      </c>
      <c r="M501" s="14" t="s">
        <v>564</v>
      </c>
      <c r="N501">
        <v>971.64063430716601</v>
      </c>
      <c r="O501" s="14">
        <v>1011.00042862204</v>
      </c>
      <c r="P501">
        <v>937.93039975221996</v>
      </c>
      <c r="Q501" s="14">
        <v>973.52382089380865</v>
      </c>
      <c r="R501">
        <v>2.9883465826215012</v>
      </c>
      <c r="S501" s="14">
        <v>3.7566001105451927E-2</v>
      </c>
      <c r="T501">
        <v>3</v>
      </c>
      <c r="U501" s="14">
        <v>452</v>
      </c>
      <c r="V501">
        <v>816.73479501489999</v>
      </c>
      <c r="W501">
        <v>766.68252626870901</v>
      </c>
      <c r="X501">
        <v>749.76814745063496</v>
      </c>
      <c r="Y501" s="14">
        <v>777.72848957808128</v>
      </c>
      <c r="Z501">
        <v>2.8908280082259612</v>
      </c>
      <c r="AA501" s="14">
        <v>4.4775295941595093E-2</v>
      </c>
      <c r="AB501">
        <v>3</v>
      </c>
      <c r="AC501" s="14">
        <v>540</v>
      </c>
      <c r="AD501">
        <v>0.79887977354682049</v>
      </c>
      <c r="AE501" s="14">
        <v>-0.32394969205790752</v>
      </c>
    </row>
    <row r="502" spans="1:31" x14ac:dyDescent="0.3">
      <c r="A502" s="14" t="s">
        <v>2101</v>
      </c>
      <c r="B502">
        <v>39</v>
      </c>
      <c r="C502" s="14">
        <v>9</v>
      </c>
      <c r="D502">
        <v>184.869</v>
      </c>
      <c r="E502" s="14">
        <v>0.17660203042622999</v>
      </c>
      <c r="F502" s="1">
        <v>0.75300430756570702</v>
      </c>
      <c r="G502" s="14">
        <v>7.2846961910089894E-2</v>
      </c>
      <c r="H502">
        <v>1.80777748340642</v>
      </c>
      <c r="I502" s="14">
        <v>0.24462536327781501</v>
      </c>
      <c r="J502" t="s">
        <v>0</v>
      </c>
      <c r="K502" s="14" t="s">
        <v>1</v>
      </c>
      <c r="L502">
        <v>474051.11829999997</v>
      </c>
      <c r="M502" s="14" t="s">
        <v>2102</v>
      </c>
      <c r="N502">
        <v>1215.61994182545</v>
      </c>
      <c r="O502" s="14">
        <v>1501.2941531343999</v>
      </c>
      <c r="P502">
        <v>1496.8151538204399</v>
      </c>
      <c r="Q502" s="14">
        <v>1404.5764162600965</v>
      </c>
      <c r="R502">
        <v>3.1475453720582762</v>
      </c>
      <c r="S502" s="14">
        <v>0.11651657305425805</v>
      </c>
      <c r="T502">
        <v>3</v>
      </c>
      <c r="U502" s="14">
        <v>353</v>
      </c>
      <c r="V502">
        <v>1694.2042655058899</v>
      </c>
      <c r="W502">
        <v>339.722035506297</v>
      </c>
      <c r="X502">
        <v>296.96302992489001</v>
      </c>
      <c r="Y502" s="14">
        <v>776.96311031235894</v>
      </c>
      <c r="Z502">
        <v>2.8904003992795393</v>
      </c>
      <c r="AA502" s="14">
        <v>1.0227535729430157</v>
      </c>
      <c r="AB502">
        <v>3</v>
      </c>
      <c r="AC502" s="14">
        <v>541</v>
      </c>
      <c r="AD502">
        <v>0.55316542504760569</v>
      </c>
      <c r="AE502" s="14">
        <v>-0.854217109532733</v>
      </c>
    </row>
    <row r="503" spans="1:31" x14ac:dyDescent="0.3">
      <c r="A503" s="14" t="s">
        <v>1801</v>
      </c>
      <c r="B503">
        <v>12</v>
      </c>
      <c r="C503" s="14">
        <v>7</v>
      </c>
      <c r="D503">
        <v>78.510900000000007</v>
      </c>
      <c r="E503" s="14">
        <v>9.9082150449746401E-2</v>
      </c>
      <c r="F503" s="1">
        <v>1.0040045761846712</v>
      </c>
      <c r="G503" s="14">
        <v>4.7724687764140801E-2</v>
      </c>
      <c r="H503">
        <v>1.21213523056356</v>
      </c>
      <c r="I503" s="14">
        <v>0.374382105151638</v>
      </c>
      <c r="J503" t="s">
        <v>1</v>
      </c>
      <c r="K503" s="14" t="s">
        <v>0</v>
      </c>
      <c r="L503">
        <v>125112.9523</v>
      </c>
      <c r="M503" s="14" t="s">
        <v>1802</v>
      </c>
      <c r="N503">
        <v>701.35780088129798</v>
      </c>
      <c r="O503" s="14">
        <v>525.82476004605905</v>
      </c>
      <c r="P503">
        <v>690.097536537628</v>
      </c>
      <c r="Q503" s="14">
        <v>639.09336582166168</v>
      </c>
      <c r="R503">
        <v>2.8055643093307521</v>
      </c>
      <c r="S503" s="14">
        <v>0.15374111952219399</v>
      </c>
      <c r="T503">
        <v>3</v>
      </c>
      <c r="U503" s="14">
        <v>599</v>
      </c>
      <c r="V503">
        <v>764.64494774749198</v>
      </c>
      <c r="W503">
        <v>772.52976927205998</v>
      </c>
      <c r="X503">
        <v>786.82803597608597</v>
      </c>
      <c r="Y503" s="14">
        <v>774.66758433187931</v>
      </c>
      <c r="Z503">
        <v>2.8891153834608105</v>
      </c>
      <c r="AA503" s="14">
        <v>1.4515904535412101E-2</v>
      </c>
      <c r="AB503">
        <v>3</v>
      </c>
      <c r="AC503" s="14">
        <v>542</v>
      </c>
      <c r="AD503">
        <v>1.2121352305635567</v>
      </c>
      <c r="AE503" s="14">
        <v>0.27755066051065885</v>
      </c>
    </row>
    <row r="504" spans="1:31" x14ac:dyDescent="0.3">
      <c r="A504" s="14" t="s">
        <v>1775</v>
      </c>
      <c r="B504">
        <v>2</v>
      </c>
      <c r="C504" s="14">
        <v>1</v>
      </c>
      <c r="D504">
        <v>23.023199999999999</v>
      </c>
      <c r="E504" s="14">
        <v>9.5173584362455196E-2</v>
      </c>
      <c r="F504" s="1">
        <v>1.0214835742787272</v>
      </c>
      <c r="G504" s="14">
        <v>4.6527544047432798E-2</v>
      </c>
      <c r="H504">
        <v>1.1239074555794799</v>
      </c>
      <c r="I504" s="14">
        <v>0.38442758904156299</v>
      </c>
      <c r="J504" t="s">
        <v>1</v>
      </c>
      <c r="K504" s="14" t="s">
        <v>0</v>
      </c>
      <c r="L504">
        <v>10536.9856</v>
      </c>
      <c r="M504" s="14" t="s">
        <v>1776</v>
      </c>
      <c r="N504">
        <v>714.19804980122103</v>
      </c>
      <c r="O504" s="14">
        <v>712.58056729065197</v>
      </c>
      <c r="P504">
        <v>619.59916838193305</v>
      </c>
      <c r="Q504" s="14">
        <v>682.12592849126861</v>
      </c>
      <c r="R504">
        <v>2.8338645579414461</v>
      </c>
      <c r="S504" s="14">
        <v>7.9392674367365898E-2</v>
      </c>
      <c r="T504">
        <v>3</v>
      </c>
      <c r="U504" s="14">
        <v>566</v>
      </c>
      <c r="V504">
        <v>805.90099602130499</v>
      </c>
      <c r="W504">
        <v>733.926399764709</v>
      </c>
      <c r="X504">
        <v>760.11185424022995</v>
      </c>
      <c r="Y504" s="14">
        <v>766.64641667541457</v>
      </c>
      <c r="Z504">
        <v>2.8845951101123579</v>
      </c>
      <c r="AA504" s="14">
        <v>4.7518039626106748E-2</v>
      </c>
      <c r="AB504">
        <v>3</v>
      </c>
      <c r="AC504" s="14">
        <v>543</v>
      </c>
      <c r="AD504">
        <v>1.1239074555794837</v>
      </c>
      <c r="AE504" s="14">
        <v>0.16852324652570083</v>
      </c>
    </row>
    <row r="505" spans="1:31" x14ac:dyDescent="0.3">
      <c r="A505" s="14" t="s">
        <v>1499</v>
      </c>
      <c r="B505">
        <v>11</v>
      </c>
      <c r="C505" s="14">
        <v>6</v>
      </c>
      <c r="D505">
        <v>69.058899999999994</v>
      </c>
      <c r="E505" s="14">
        <v>5.2069952807340399E-2</v>
      </c>
      <c r="F505" s="1">
        <v>1.283412815939075</v>
      </c>
      <c r="G505" s="14">
        <v>3.01833876821875E-2</v>
      </c>
      <c r="H505">
        <v>1.13723298478669</v>
      </c>
      <c r="I505" s="14">
        <v>0.545603697034863</v>
      </c>
      <c r="J505" t="s">
        <v>1</v>
      </c>
      <c r="K505" s="14" t="s">
        <v>0</v>
      </c>
      <c r="L505">
        <v>85327.714800000002</v>
      </c>
      <c r="M505" s="14" t="s">
        <v>1500</v>
      </c>
      <c r="N505">
        <v>639.25450555483405</v>
      </c>
      <c r="O505" s="14">
        <v>694.98096901472695</v>
      </c>
      <c r="P505">
        <v>686.31722718307299</v>
      </c>
      <c r="Q505" s="14">
        <v>673.51756725087807</v>
      </c>
      <c r="R505">
        <v>2.8283489278401772</v>
      </c>
      <c r="S505" s="14">
        <v>4.4523287817312469E-2</v>
      </c>
      <c r="T505">
        <v>3</v>
      </c>
      <c r="U505" s="14">
        <v>574</v>
      </c>
      <c r="V505">
        <v>826.22462542751396</v>
      </c>
      <c r="W505">
        <v>732.05657260990301</v>
      </c>
      <c r="X505">
        <v>739.55798189554605</v>
      </c>
      <c r="Y505" s="14">
        <v>765.94639331098767</v>
      </c>
      <c r="Z505">
        <v>2.8841983755021796</v>
      </c>
      <c r="AA505" s="14">
        <v>6.8329911618309008E-2</v>
      </c>
      <c r="AB505">
        <v>3</v>
      </c>
      <c r="AC505" s="14">
        <v>544</v>
      </c>
      <c r="AD505">
        <v>1.137232984786692</v>
      </c>
      <c r="AE505" s="14">
        <v>0.18552784927234647</v>
      </c>
    </row>
    <row r="506" spans="1:31" x14ac:dyDescent="0.3">
      <c r="A506" s="14" t="s">
        <v>225</v>
      </c>
      <c r="B506">
        <v>7</v>
      </c>
      <c r="C506" s="14">
        <v>4</v>
      </c>
      <c r="D506">
        <v>35.285600000000002</v>
      </c>
      <c r="E506" s="14">
        <v>1.74751446110011E-4</v>
      </c>
      <c r="F506" s="1">
        <v>3.7575792216767048</v>
      </c>
      <c r="G506" s="14">
        <v>7.0454384976676799E-4</v>
      </c>
      <c r="H506">
        <v>1.7114090573643399</v>
      </c>
      <c r="I506" s="14">
        <v>0.99999999999983702</v>
      </c>
      <c r="J506" t="s">
        <v>0</v>
      </c>
      <c r="K506" s="14" t="s">
        <v>1</v>
      </c>
      <c r="L506">
        <v>23886.8321</v>
      </c>
      <c r="M506" s="14" t="s">
        <v>226</v>
      </c>
      <c r="N506">
        <v>1300.6084037493499</v>
      </c>
      <c r="O506" s="14">
        <v>1379.6742810271601</v>
      </c>
      <c r="P506">
        <v>1239.17734074651</v>
      </c>
      <c r="Q506" s="14">
        <v>1306.48667517434</v>
      </c>
      <c r="R506">
        <v>3.1161049847271283</v>
      </c>
      <c r="S506" s="14">
        <v>5.3909991059797227E-2</v>
      </c>
      <c r="T506">
        <v>3</v>
      </c>
      <c r="U506" s="14">
        <v>370</v>
      </c>
      <c r="V506">
        <v>773.09110075017702</v>
      </c>
      <c r="W506">
        <v>727.02671296984704</v>
      </c>
      <c r="X506">
        <v>790.07692882691697</v>
      </c>
      <c r="Y506" s="14">
        <v>763.39824751564709</v>
      </c>
      <c r="Z506">
        <v>2.8827511586322605</v>
      </c>
      <c r="AA506" s="14">
        <v>4.2734640298657124E-2</v>
      </c>
      <c r="AB506">
        <v>3</v>
      </c>
      <c r="AC506" s="14">
        <v>545</v>
      </c>
      <c r="AD506">
        <v>0.58431384109889817</v>
      </c>
      <c r="AE506" s="14">
        <v>-0.77518463095400114</v>
      </c>
    </row>
    <row r="507" spans="1:31" x14ac:dyDescent="0.3">
      <c r="A507" s="14" t="s">
        <v>389</v>
      </c>
      <c r="B507">
        <v>4</v>
      </c>
      <c r="C507" s="14">
        <v>2</v>
      </c>
      <c r="D507">
        <v>25.7807</v>
      </c>
      <c r="E507" s="14">
        <v>8.9337885889206902E-4</v>
      </c>
      <c r="F507" s="1">
        <v>3.0489643289798631</v>
      </c>
      <c r="G507" s="14">
        <v>2.0466681604072601E-3</v>
      </c>
      <c r="H507">
        <v>1.4293729624464599</v>
      </c>
      <c r="I507" s="14">
        <v>0.999988064006337</v>
      </c>
      <c r="J507" t="s">
        <v>0</v>
      </c>
      <c r="K507" s="14" t="s">
        <v>1</v>
      </c>
      <c r="L507">
        <v>66565.527199999997</v>
      </c>
      <c r="M507" s="14" t="s">
        <v>390</v>
      </c>
      <c r="N507">
        <v>1141.8703883635901</v>
      </c>
      <c r="O507" s="14">
        <v>1090.4761257278201</v>
      </c>
      <c r="P507">
        <v>1022.62001486645</v>
      </c>
      <c r="Q507" s="14">
        <v>1084.9888429859536</v>
      </c>
      <c r="R507">
        <v>3.0354252723278221</v>
      </c>
      <c r="S507" s="14">
        <v>5.5128916343701574E-2</v>
      </c>
      <c r="T507">
        <v>3</v>
      </c>
      <c r="U507" s="14">
        <v>426</v>
      </c>
      <c r="V507">
        <v>794.57697462562101</v>
      </c>
      <c r="W507">
        <v>731.38134081198905</v>
      </c>
      <c r="X507">
        <v>751.240578395385</v>
      </c>
      <c r="Y507" s="14">
        <v>759.06629794433172</v>
      </c>
      <c r="Z507">
        <v>2.8802797094579895</v>
      </c>
      <c r="AA507" s="14">
        <v>4.2573959534018838E-2</v>
      </c>
      <c r="AB507">
        <v>3</v>
      </c>
      <c r="AC507" s="14">
        <v>546</v>
      </c>
      <c r="AD507">
        <v>0.69960746864026391</v>
      </c>
      <c r="AE507" s="14">
        <v>-0.51538240409441094</v>
      </c>
    </row>
    <row r="508" spans="1:31" x14ac:dyDescent="0.3">
      <c r="A508" s="14" t="s">
        <v>1541</v>
      </c>
      <c r="B508">
        <v>6</v>
      </c>
      <c r="C508" s="14">
        <v>2</v>
      </c>
      <c r="D508">
        <v>33.123800000000003</v>
      </c>
      <c r="E508" s="14">
        <v>5.7928045081887203E-2</v>
      </c>
      <c r="F508" s="1">
        <v>1.237111127542281</v>
      </c>
      <c r="G508" s="14">
        <v>3.2656160774080803E-2</v>
      </c>
      <c r="H508">
        <v>1.1921590211506801</v>
      </c>
      <c r="I508" s="14">
        <v>0.51609708661973397</v>
      </c>
      <c r="J508" t="s">
        <v>0</v>
      </c>
      <c r="K508" s="14" t="s">
        <v>1</v>
      </c>
      <c r="L508">
        <v>68703.433199999999</v>
      </c>
      <c r="M508" s="14" t="s">
        <v>1542</v>
      </c>
      <c r="N508">
        <v>832.30963377928401</v>
      </c>
      <c r="O508" s="14">
        <v>884.601214378858</v>
      </c>
      <c r="P508">
        <v>994.48145634935804</v>
      </c>
      <c r="Q508" s="14">
        <v>903.79743483583331</v>
      </c>
      <c r="R508">
        <v>2.9560711043793124</v>
      </c>
      <c r="S508" s="14">
        <v>9.158308451380627E-2</v>
      </c>
      <c r="T508">
        <v>3</v>
      </c>
      <c r="U508" s="14">
        <v>475</v>
      </c>
      <c r="V508">
        <v>698.84208289368701</v>
      </c>
      <c r="W508">
        <v>775.75835305964699</v>
      </c>
      <c r="X508">
        <v>799.75412279542695</v>
      </c>
      <c r="Y508" s="14">
        <v>758.11818624958698</v>
      </c>
      <c r="Z508">
        <v>2.8797369149130345</v>
      </c>
      <c r="AA508" s="14">
        <v>6.9538020937483916E-2</v>
      </c>
      <c r="AB508">
        <v>3</v>
      </c>
      <c r="AC508" s="14">
        <v>547</v>
      </c>
      <c r="AD508">
        <v>0.83881427079652238</v>
      </c>
      <c r="AE508" s="14">
        <v>-0.25357668858848448</v>
      </c>
    </row>
    <row r="509" spans="1:31" x14ac:dyDescent="0.3">
      <c r="A509" s="14" t="s">
        <v>1253</v>
      </c>
      <c r="B509">
        <v>11</v>
      </c>
      <c r="C509" s="14">
        <v>2</v>
      </c>
      <c r="D509">
        <v>63.070599999999999</v>
      </c>
      <c r="E509" s="14">
        <v>2.79335734800484E-2</v>
      </c>
      <c r="F509" s="1">
        <v>1.5538735024159414</v>
      </c>
      <c r="G509" s="14">
        <v>1.9404587710604999E-2</v>
      </c>
      <c r="H509">
        <v>1.1892457641454199</v>
      </c>
      <c r="I509" s="14">
        <v>0.71555596478826899</v>
      </c>
      <c r="J509" t="s">
        <v>1</v>
      </c>
      <c r="K509" s="14" t="s">
        <v>0</v>
      </c>
      <c r="L509">
        <v>70858.801399999997</v>
      </c>
      <c r="M509" s="14" t="s">
        <v>1254</v>
      </c>
      <c r="N509">
        <v>639.563932393198</v>
      </c>
      <c r="O509" s="14">
        <v>623.92611634535103</v>
      </c>
      <c r="P509">
        <v>648.087391150911</v>
      </c>
      <c r="Q509" s="14">
        <v>637.19247996315335</v>
      </c>
      <c r="R509">
        <v>2.80427064169002</v>
      </c>
      <c r="S509" s="14">
        <v>1.9231181539344899E-2</v>
      </c>
      <c r="T509">
        <v>3</v>
      </c>
      <c r="U509" s="14">
        <v>601</v>
      </c>
      <c r="V509">
        <v>768.37968117036303</v>
      </c>
      <c r="W509">
        <v>689.06831545511704</v>
      </c>
      <c r="X509">
        <v>815.88737659900198</v>
      </c>
      <c r="Y509" s="14">
        <v>757.77845774149409</v>
      </c>
      <c r="Z509">
        <v>2.8795422549149863</v>
      </c>
      <c r="AA509" s="14">
        <v>8.4550736503877011E-2</v>
      </c>
      <c r="AB509">
        <v>3</v>
      </c>
      <c r="AC509" s="14">
        <v>548</v>
      </c>
      <c r="AD509">
        <v>1.1892457641454177</v>
      </c>
      <c r="AE509" s="14">
        <v>0.25004688671951153</v>
      </c>
    </row>
    <row r="510" spans="1:31" x14ac:dyDescent="0.3">
      <c r="A510" s="14" t="s">
        <v>1767</v>
      </c>
      <c r="B510">
        <v>5</v>
      </c>
      <c r="C510" s="14">
        <v>5</v>
      </c>
      <c r="D510">
        <v>30.193100000000001</v>
      </c>
      <c r="E510" s="14">
        <v>9.2759105290858401E-2</v>
      </c>
      <c r="F510" s="1">
        <v>1.0326434490068517</v>
      </c>
      <c r="G510" s="14">
        <v>4.5554005433223403E-2</v>
      </c>
      <c r="H510">
        <v>1.15265958675258</v>
      </c>
      <c r="I510" s="14">
        <v>0.39090092766785101</v>
      </c>
      <c r="J510" t="s">
        <v>0</v>
      </c>
      <c r="K510" s="14" t="s">
        <v>1</v>
      </c>
      <c r="L510">
        <v>48286.470200000003</v>
      </c>
      <c r="M510" s="14" t="s">
        <v>1768</v>
      </c>
      <c r="N510">
        <v>774.90772874261904</v>
      </c>
      <c r="O510" s="14">
        <v>956.06990805932298</v>
      </c>
      <c r="P510">
        <v>877.415097846771</v>
      </c>
      <c r="Q510" s="14">
        <v>869.46424488290438</v>
      </c>
      <c r="R510">
        <v>2.9392517271445562</v>
      </c>
      <c r="S510" s="14">
        <v>0.1044809188227753</v>
      </c>
      <c r="T510">
        <v>3</v>
      </c>
      <c r="U510" s="14">
        <v>491</v>
      </c>
      <c r="V510">
        <v>732.39347103086595</v>
      </c>
      <c r="W510">
        <v>756.66764635002505</v>
      </c>
      <c r="X510">
        <v>773.87302607893503</v>
      </c>
      <c r="Y510" s="14">
        <v>754.31138115327542</v>
      </c>
      <c r="Z510">
        <v>2.8775506604599137</v>
      </c>
      <c r="AA510" s="14">
        <v>2.7627744734500023E-2</v>
      </c>
      <c r="AB510">
        <v>3</v>
      </c>
      <c r="AC510" s="14">
        <v>549</v>
      </c>
      <c r="AD510">
        <v>0.86755882785595484</v>
      </c>
      <c r="AE510" s="14">
        <v>-0.20496650690423149</v>
      </c>
    </row>
    <row r="511" spans="1:31" x14ac:dyDescent="0.3">
      <c r="A511" s="14" t="s">
        <v>961</v>
      </c>
      <c r="B511">
        <v>4</v>
      </c>
      <c r="C511" s="14">
        <v>2</v>
      </c>
      <c r="D511">
        <v>28.170300000000001</v>
      </c>
      <c r="E511" s="14">
        <v>1.19191725630009E-2</v>
      </c>
      <c r="F511" s="1">
        <v>1.9237538925652244</v>
      </c>
      <c r="G511" s="14">
        <v>1.08302224593979E-2</v>
      </c>
      <c r="H511">
        <v>1.30714211397216</v>
      </c>
      <c r="I511" s="14">
        <v>0.89748930272234895</v>
      </c>
      <c r="J511" t="s">
        <v>0</v>
      </c>
      <c r="K511" s="14" t="s">
        <v>1</v>
      </c>
      <c r="L511">
        <v>23710.706200000001</v>
      </c>
      <c r="M511" s="14" t="s">
        <v>962</v>
      </c>
      <c r="N511">
        <v>1013.48052730135</v>
      </c>
      <c r="O511" s="14">
        <v>942.11138006538999</v>
      </c>
      <c r="P511">
        <v>981.40891259836303</v>
      </c>
      <c r="Q511" s="14">
        <v>979.000273321701</v>
      </c>
      <c r="R511">
        <v>2.990782813051442</v>
      </c>
      <c r="S511" s="14">
        <v>3.6512235516150189E-2</v>
      </c>
      <c r="T511">
        <v>3</v>
      </c>
      <c r="U511" s="14">
        <v>451</v>
      </c>
      <c r="V511">
        <v>668.12831404950396</v>
      </c>
      <c r="W511">
        <v>765.32671485609103</v>
      </c>
      <c r="X511">
        <v>813.43212175020403</v>
      </c>
      <c r="Y511" s="14">
        <v>748.96238355193293</v>
      </c>
      <c r="Z511">
        <v>2.8744600059156631</v>
      </c>
      <c r="AA511" s="14">
        <v>9.8831707194018389E-2</v>
      </c>
      <c r="AB511">
        <v>3</v>
      </c>
      <c r="AC511" s="14">
        <v>551</v>
      </c>
      <c r="AD511">
        <v>0.76502775735775785</v>
      </c>
      <c r="AE511" s="14">
        <v>-0.3864160011005085</v>
      </c>
    </row>
    <row r="512" spans="1:31" x14ac:dyDescent="0.3">
      <c r="A512" s="14" t="s">
        <v>2279</v>
      </c>
      <c r="B512">
        <v>9</v>
      </c>
      <c r="C512" s="14">
        <v>1</v>
      </c>
      <c r="D512">
        <v>39.740400000000001</v>
      </c>
      <c r="E512" s="14">
        <v>0.233169683292104</v>
      </c>
      <c r="F512" s="1">
        <v>0.63232791718428216</v>
      </c>
      <c r="G512" s="14">
        <v>8.8636333847543505E-2</v>
      </c>
      <c r="H512">
        <v>1.2805536104455499</v>
      </c>
      <c r="I512" s="14">
        <v>0.193012596557537</v>
      </c>
      <c r="J512" t="s">
        <v>1</v>
      </c>
      <c r="K512" s="14" t="s">
        <v>0</v>
      </c>
      <c r="L512">
        <v>162759.636</v>
      </c>
      <c r="M512" s="14" t="s">
        <v>2280</v>
      </c>
      <c r="N512">
        <v>826.38670079434803</v>
      </c>
      <c r="O512" s="14">
        <v>463.881426009949</v>
      </c>
      <c r="P512">
        <v>462.91497307781799</v>
      </c>
      <c r="Q512" s="14">
        <v>584.39436662737171</v>
      </c>
      <c r="R512">
        <v>2.7667060208241363</v>
      </c>
      <c r="S512" s="14">
        <v>0.35861411058111575</v>
      </c>
      <c r="T512">
        <v>3</v>
      </c>
      <c r="U512" s="14">
        <v>634</v>
      </c>
      <c r="V512">
        <v>836.66721119295698</v>
      </c>
      <c r="W512">
        <v>719.39967269418605</v>
      </c>
      <c r="X512">
        <v>688.97806443902505</v>
      </c>
      <c r="Y512" s="14">
        <v>748.34831610872277</v>
      </c>
      <c r="Z512">
        <v>2.8741037857709535</v>
      </c>
      <c r="AA512" s="14">
        <v>0.10420845611772353</v>
      </c>
      <c r="AB512">
        <v>3</v>
      </c>
      <c r="AC512" s="14">
        <v>552</v>
      </c>
      <c r="AD512">
        <v>1.2805536104455526</v>
      </c>
      <c r="AE512" s="14">
        <v>0.35676765270494065</v>
      </c>
    </row>
    <row r="513" spans="1:31" x14ac:dyDescent="0.3">
      <c r="A513" s="14" t="s">
        <v>193</v>
      </c>
      <c r="B513">
        <v>11</v>
      </c>
      <c r="C513" s="14">
        <v>3</v>
      </c>
      <c r="D513">
        <v>58.902000000000001</v>
      </c>
      <c r="E513" s="14">
        <v>1.17013651465991E-4</v>
      </c>
      <c r="F513" s="1">
        <v>3.9317634680786639</v>
      </c>
      <c r="G513" s="14">
        <v>5.5087818891561197E-4</v>
      </c>
      <c r="H513">
        <v>2.1262384603121798</v>
      </c>
      <c r="I513" s="14">
        <v>1</v>
      </c>
      <c r="J513" t="s">
        <v>1</v>
      </c>
      <c r="K513" s="14" t="s">
        <v>0</v>
      </c>
      <c r="L513">
        <v>95136.634099999996</v>
      </c>
      <c r="M513" s="14" t="s">
        <v>194</v>
      </c>
      <c r="N513">
        <v>358.74716135191198</v>
      </c>
      <c r="O513" s="14">
        <v>362.94665272148802</v>
      </c>
      <c r="P513">
        <v>333.45396741317398</v>
      </c>
      <c r="Q513" s="14">
        <v>351.71592716219135</v>
      </c>
      <c r="R513">
        <v>2.5461920354253662</v>
      </c>
      <c r="S513" s="14">
        <v>4.536075548880876E-2</v>
      </c>
      <c r="T513">
        <v>3</v>
      </c>
      <c r="U513" s="14">
        <v>823</v>
      </c>
      <c r="V513">
        <v>793.12970769507899</v>
      </c>
      <c r="W513">
        <v>763.25497004857198</v>
      </c>
      <c r="X513">
        <v>687.11111656617402</v>
      </c>
      <c r="Y513" s="14">
        <v>747.83193143660844</v>
      </c>
      <c r="Z513">
        <v>2.8738040050153777</v>
      </c>
      <c r="AA513" s="14">
        <v>7.3099513625072277E-2</v>
      </c>
      <c r="AB513">
        <v>3</v>
      </c>
      <c r="AC513" s="14">
        <v>553</v>
      </c>
      <c r="AD513">
        <v>2.1262384603121798</v>
      </c>
      <c r="AE513" s="14">
        <v>1.0883034060024432</v>
      </c>
    </row>
    <row r="514" spans="1:31" x14ac:dyDescent="0.3">
      <c r="A514" s="14" t="s">
        <v>2513</v>
      </c>
      <c r="B514">
        <v>2</v>
      </c>
      <c r="C514" s="14">
        <v>1</v>
      </c>
      <c r="D514">
        <v>9.0914999999999999</v>
      </c>
      <c r="E514" s="14">
        <v>0.354417461422881</v>
      </c>
      <c r="F514" s="1">
        <v>0.45048488945769838</v>
      </c>
      <c r="G514" s="14">
        <v>0.122089622422993</v>
      </c>
      <c r="H514">
        <v>1.0364082181966201</v>
      </c>
      <c r="I514" s="14">
        <v>0.12919261339583801</v>
      </c>
      <c r="J514" t="s">
        <v>1</v>
      </c>
      <c r="K514" s="14" t="s">
        <v>0</v>
      </c>
      <c r="L514">
        <v>77890.635999999999</v>
      </c>
      <c r="M514" s="14" t="s">
        <v>2514</v>
      </c>
      <c r="N514">
        <v>741.61716814076601</v>
      </c>
      <c r="O514" s="14">
        <v>676.76408992973302</v>
      </c>
      <c r="P514">
        <v>721.87290908036096</v>
      </c>
      <c r="Q514" s="14">
        <v>713.41805571695329</v>
      </c>
      <c r="R514">
        <v>2.8533440965905181</v>
      </c>
      <c r="S514" s="14">
        <v>4.6596734662393911E-2</v>
      </c>
      <c r="T514">
        <v>3</v>
      </c>
      <c r="U514" s="14">
        <v>553</v>
      </c>
      <c r="V514">
        <v>743.02471555790498</v>
      </c>
      <c r="W514">
        <v>764.43259319964204</v>
      </c>
      <c r="X514">
        <v>710.71969910717701</v>
      </c>
      <c r="Y514" s="14">
        <v>739.39233595490805</v>
      </c>
      <c r="Z514">
        <v>2.8688749446550719</v>
      </c>
      <c r="AA514" s="14">
        <v>3.6570640736714663E-2</v>
      </c>
      <c r="AB514">
        <v>3</v>
      </c>
      <c r="AC514" s="14">
        <v>554</v>
      </c>
      <c r="AD514">
        <v>1.036408218196625</v>
      </c>
      <c r="AE514" s="14">
        <v>5.1592360523069036E-2</v>
      </c>
    </row>
    <row r="515" spans="1:31" x14ac:dyDescent="0.3">
      <c r="A515" s="14" t="s">
        <v>3180</v>
      </c>
      <c r="B515">
        <v>8</v>
      </c>
      <c r="C515" s="14">
        <v>4</v>
      </c>
      <c r="D515">
        <v>48.848199999999999</v>
      </c>
      <c r="E515" s="14">
        <v>0.93708645857495199</v>
      </c>
      <c r="F515" s="1">
        <v>2.8220337874451783E-2</v>
      </c>
      <c r="G515" s="14">
        <v>0.254796874581111</v>
      </c>
      <c r="H515">
        <v>1.0155007449076401</v>
      </c>
      <c r="I515" s="14">
        <v>5.0501320567454398E-2</v>
      </c>
      <c r="J515" t="s">
        <v>0</v>
      </c>
      <c r="K515" s="14" t="s">
        <v>1</v>
      </c>
      <c r="L515">
        <v>65686.689199999993</v>
      </c>
      <c r="M515" s="14" t="s">
        <v>3181</v>
      </c>
      <c r="N515">
        <v>891.06885520986305</v>
      </c>
      <c r="O515" s="14">
        <v>678.87410872819396</v>
      </c>
      <c r="P515">
        <v>676.64306626825896</v>
      </c>
      <c r="Q515" s="14">
        <v>748.86201006877184</v>
      </c>
      <c r="R515">
        <v>2.8744017992926207</v>
      </c>
      <c r="S515" s="14">
        <v>0.16446259905704763</v>
      </c>
      <c r="T515">
        <v>3</v>
      </c>
      <c r="U515" s="14">
        <v>541</v>
      </c>
      <c r="V515">
        <v>712.94897765322003</v>
      </c>
      <c r="W515">
        <v>794.68551690630102</v>
      </c>
      <c r="X515">
        <v>704.65933335947</v>
      </c>
      <c r="Y515" s="14">
        <v>737.43127597299701</v>
      </c>
      <c r="Z515">
        <v>2.8677215529804903</v>
      </c>
      <c r="AA515" s="14">
        <v>6.7472814486461544E-2</v>
      </c>
      <c r="AB515">
        <v>3</v>
      </c>
      <c r="AC515" s="14">
        <v>555</v>
      </c>
      <c r="AD515">
        <v>0.98473586062307383</v>
      </c>
      <c r="AE515" s="14">
        <v>-2.2191297905033634E-2</v>
      </c>
    </row>
    <row r="516" spans="1:31" x14ac:dyDescent="0.3">
      <c r="A516" s="14" t="s">
        <v>2199</v>
      </c>
      <c r="B516">
        <v>4</v>
      </c>
      <c r="C516" s="14">
        <v>2</v>
      </c>
      <c r="D516">
        <v>16.241700000000002</v>
      </c>
      <c r="E516" s="14">
        <v>0.205230830605384</v>
      </c>
      <c r="F516" s="1">
        <v>0.68775739718583251</v>
      </c>
      <c r="G516" s="14">
        <v>8.0870858318314406E-2</v>
      </c>
      <c r="H516">
        <v>1.2315376780506699</v>
      </c>
      <c r="I516" s="14">
        <v>0.21580869341138301</v>
      </c>
      <c r="J516" t="s">
        <v>1</v>
      </c>
      <c r="K516" s="14" t="s">
        <v>0</v>
      </c>
      <c r="L516">
        <v>30307.655200000001</v>
      </c>
      <c r="M516" s="14" t="s">
        <v>2200</v>
      </c>
      <c r="N516">
        <v>592.25419963821003</v>
      </c>
      <c r="O516" s="14">
        <v>610.18481908226897</v>
      </c>
      <c r="P516">
        <v>585.41280674072198</v>
      </c>
      <c r="Q516" s="14">
        <v>595.95060848706692</v>
      </c>
      <c r="R516">
        <v>2.7752102675416013</v>
      </c>
      <c r="S516" s="14">
        <v>2.1466536110244166E-2</v>
      </c>
      <c r="T516">
        <v>3</v>
      </c>
      <c r="U516" s="14">
        <v>624</v>
      </c>
      <c r="V516">
        <v>563.76643561230605</v>
      </c>
      <c r="W516">
        <v>780.75281408572505</v>
      </c>
      <c r="X516">
        <v>857.287636129102</v>
      </c>
      <c r="Y516" s="14">
        <v>733.93562860904433</v>
      </c>
      <c r="Z516">
        <v>2.8656579708618128</v>
      </c>
      <c r="AA516" s="14">
        <v>0.20745443772873329</v>
      </c>
      <c r="AB516">
        <v>3</v>
      </c>
      <c r="AC516" s="14">
        <v>556</v>
      </c>
      <c r="AD516">
        <v>1.2315376780506666</v>
      </c>
      <c r="AE516" s="14">
        <v>0.30046076677744782</v>
      </c>
    </row>
    <row r="517" spans="1:31" x14ac:dyDescent="0.3">
      <c r="A517" s="14" t="s">
        <v>219</v>
      </c>
      <c r="B517">
        <v>6</v>
      </c>
      <c r="C517" s="14">
        <v>1</v>
      </c>
      <c r="D517">
        <v>22.327999999999999</v>
      </c>
      <c r="E517" s="14">
        <v>1.40903084932753E-4</v>
      </c>
      <c r="F517" s="1">
        <v>3.8510794983412815</v>
      </c>
      <c r="G517" s="14">
        <v>5.8615912695552904E-4</v>
      </c>
      <c r="H517">
        <v>1.450846668321</v>
      </c>
      <c r="I517" s="14">
        <v>0.999999999999999</v>
      </c>
      <c r="J517" t="s">
        <v>1</v>
      </c>
      <c r="K517" s="14" t="s">
        <v>0</v>
      </c>
      <c r="L517">
        <v>546622.25989999995</v>
      </c>
      <c r="M517" s="14" t="s">
        <v>220</v>
      </c>
      <c r="N517">
        <v>502.413647632655</v>
      </c>
      <c r="O517" s="14">
        <v>487.71322202172598</v>
      </c>
      <c r="P517">
        <v>525.71807569402301</v>
      </c>
      <c r="Q517" s="14">
        <v>505.28164844946804</v>
      </c>
      <c r="R517">
        <v>2.7035335251888317</v>
      </c>
      <c r="S517" s="14">
        <v>3.7927486000776875E-2</v>
      </c>
      <c r="T517">
        <v>3</v>
      </c>
      <c r="U517" s="14">
        <v>692</v>
      </c>
      <c r="V517">
        <v>712.21613573127104</v>
      </c>
      <c r="W517">
        <v>741.91820270011601</v>
      </c>
      <c r="X517">
        <v>745.12425021857996</v>
      </c>
      <c r="Y517" s="14">
        <v>733.08619621665559</v>
      </c>
      <c r="Z517">
        <v>2.865155041954079</v>
      </c>
      <c r="AA517" s="14">
        <v>2.4751456627026658E-2</v>
      </c>
      <c r="AB517">
        <v>3</v>
      </c>
      <c r="AC517" s="14">
        <v>557</v>
      </c>
      <c r="AD517">
        <v>1.4508466683210042</v>
      </c>
      <c r="AE517" s="14">
        <v>0.53689505728078346</v>
      </c>
    </row>
    <row r="518" spans="1:31" x14ac:dyDescent="0.3">
      <c r="A518" s="14" t="s">
        <v>1607</v>
      </c>
      <c r="B518">
        <v>9</v>
      </c>
      <c r="C518" s="14">
        <v>4</v>
      </c>
      <c r="D518">
        <v>60.1417</v>
      </c>
      <c r="E518" s="14">
        <v>6.6577064557047996E-2</v>
      </c>
      <c r="F518" s="1">
        <v>1.176675357193472</v>
      </c>
      <c r="G518" s="14">
        <v>3.5977910164596498E-2</v>
      </c>
      <c r="H518">
        <v>1.1178766549969501</v>
      </c>
      <c r="I518" s="14">
        <v>0.47803135534656899</v>
      </c>
      <c r="J518" t="s">
        <v>0</v>
      </c>
      <c r="K518" s="14" t="s">
        <v>1</v>
      </c>
      <c r="L518">
        <v>17989.6921</v>
      </c>
      <c r="M518" s="14" t="s">
        <v>1608</v>
      </c>
      <c r="N518">
        <v>784.71353115205102</v>
      </c>
      <c r="O518" s="14">
        <v>855.20802128667106</v>
      </c>
      <c r="P518">
        <v>812.69500584379796</v>
      </c>
      <c r="Q518" s="14">
        <v>817.53885276084009</v>
      </c>
      <c r="R518">
        <v>2.9125084012573192</v>
      </c>
      <c r="S518" s="14">
        <v>4.3418109792499396E-2</v>
      </c>
      <c r="T518">
        <v>3</v>
      </c>
      <c r="U518" s="14">
        <v>511</v>
      </c>
      <c r="V518">
        <v>783.19907587532305</v>
      </c>
      <c r="W518">
        <v>689.74598951717201</v>
      </c>
      <c r="X518">
        <v>721.05062037411903</v>
      </c>
      <c r="Y518" s="14">
        <v>731.33189525553792</v>
      </c>
      <c r="Z518">
        <v>2.8641145145310647</v>
      </c>
      <c r="AA518" s="14">
        <v>6.5042018714552757E-2</v>
      </c>
      <c r="AB518">
        <v>3</v>
      </c>
      <c r="AC518" s="14">
        <v>558</v>
      </c>
      <c r="AD518">
        <v>0.8945530757172212</v>
      </c>
      <c r="AE518" s="14">
        <v>-0.16076101193674056</v>
      </c>
    </row>
    <row r="519" spans="1:31" x14ac:dyDescent="0.3">
      <c r="A519" s="14" t="s">
        <v>1323</v>
      </c>
      <c r="B519">
        <v>16</v>
      </c>
      <c r="C519" s="14">
        <v>6</v>
      </c>
      <c r="D519">
        <v>92.082800000000006</v>
      </c>
      <c r="E519" s="14">
        <v>3.3950186715988498E-2</v>
      </c>
      <c r="F519" s="1">
        <v>1.4691578328856738</v>
      </c>
      <c r="G519" s="14">
        <v>2.2321688146221898E-2</v>
      </c>
      <c r="H519">
        <v>1.09960389868727</v>
      </c>
      <c r="I519" s="14">
        <v>0.66377863233298795</v>
      </c>
      <c r="J519" t="s">
        <v>1</v>
      </c>
      <c r="K519" s="14" t="s">
        <v>0</v>
      </c>
      <c r="L519">
        <v>78487.999899999995</v>
      </c>
      <c r="M519" s="14" t="s">
        <v>1324</v>
      </c>
      <c r="N519">
        <v>668.21317645333795</v>
      </c>
      <c r="O519" s="14">
        <v>653.10012194057094</v>
      </c>
      <c r="P519">
        <v>672.44084626969402</v>
      </c>
      <c r="Q519" s="14">
        <v>664.58471488786768</v>
      </c>
      <c r="R519">
        <v>2.8225503485042451</v>
      </c>
      <c r="S519" s="14">
        <v>1.5299926638920014E-2</v>
      </c>
      <c r="T519">
        <v>3</v>
      </c>
      <c r="U519" s="14">
        <v>582</v>
      </c>
      <c r="V519">
        <v>749.98281606293904</v>
      </c>
      <c r="W519">
        <v>752.45852866313396</v>
      </c>
      <c r="X519">
        <v>689.898485769937</v>
      </c>
      <c r="Y519" s="14">
        <v>730.77994349867004</v>
      </c>
      <c r="Z519">
        <v>2.8637866194859418</v>
      </c>
      <c r="AA519" s="14">
        <v>4.8476992908246169E-2</v>
      </c>
      <c r="AB519">
        <v>3</v>
      </c>
      <c r="AC519" s="14">
        <v>559</v>
      </c>
      <c r="AD519">
        <v>1.0996038986872745</v>
      </c>
      <c r="AE519" s="14">
        <v>0.13698392710248686</v>
      </c>
    </row>
    <row r="520" spans="1:31" x14ac:dyDescent="0.3">
      <c r="A520" s="14" t="s">
        <v>899</v>
      </c>
      <c r="B520">
        <v>8</v>
      </c>
      <c r="C520" s="14">
        <v>2</v>
      </c>
      <c r="D520">
        <v>31.7378</v>
      </c>
      <c r="E520" s="14">
        <v>1.00202852206612E-2</v>
      </c>
      <c r="F520" s="1">
        <v>1.9991199163932909</v>
      </c>
      <c r="G520" s="14">
        <v>9.7419516322274895E-3</v>
      </c>
      <c r="H520">
        <v>1.29038003978613</v>
      </c>
      <c r="I520" s="14">
        <v>0.92255125169066798</v>
      </c>
      <c r="J520" t="s">
        <v>1</v>
      </c>
      <c r="K520" s="14" t="s">
        <v>0</v>
      </c>
      <c r="L520">
        <v>18417.301599999999</v>
      </c>
      <c r="M520" s="14" t="s">
        <v>900</v>
      </c>
      <c r="N520">
        <v>504.00400173837301</v>
      </c>
      <c r="O520" s="14">
        <v>589.81690311614898</v>
      </c>
      <c r="P520">
        <v>600.13278165716997</v>
      </c>
      <c r="Q520" s="14">
        <v>564.65122883723063</v>
      </c>
      <c r="R520">
        <v>2.7517802776225073</v>
      </c>
      <c r="S520" s="14">
        <v>9.3464243489248255E-2</v>
      </c>
      <c r="T520">
        <v>3</v>
      </c>
      <c r="U520" s="14">
        <v>648</v>
      </c>
      <c r="V520">
        <v>738.08839271345096</v>
      </c>
      <c r="W520">
        <v>728.94727891349703</v>
      </c>
      <c r="X520">
        <v>718.80835376986897</v>
      </c>
      <c r="Y520" s="14">
        <v>728.61467513227228</v>
      </c>
      <c r="Z520">
        <v>2.8624979141811973</v>
      </c>
      <c r="AA520" s="14">
        <v>1.3236518836743276E-2</v>
      </c>
      <c r="AB520">
        <v>3</v>
      </c>
      <c r="AC520" s="14">
        <v>560</v>
      </c>
      <c r="AD520">
        <v>1.2903800397861289</v>
      </c>
      <c r="AE520" s="14">
        <v>0.36779602748383994</v>
      </c>
    </row>
    <row r="521" spans="1:31" x14ac:dyDescent="0.3">
      <c r="A521" s="14" t="s">
        <v>2047</v>
      </c>
      <c r="B521">
        <v>4</v>
      </c>
      <c r="C521" s="14">
        <v>4</v>
      </c>
      <c r="D521">
        <v>28.871400000000001</v>
      </c>
      <c r="E521" s="14">
        <v>0.156167701645508</v>
      </c>
      <c r="F521" s="1">
        <v>0.80640878126250215</v>
      </c>
      <c r="G521" s="14">
        <v>6.6136297384331494E-2</v>
      </c>
      <c r="H521">
        <v>1.10532896427828</v>
      </c>
      <c r="I521" s="14">
        <v>0.26978257968813701</v>
      </c>
      <c r="J521" t="s">
        <v>1</v>
      </c>
      <c r="K521" s="14" t="s">
        <v>0</v>
      </c>
      <c r="L521">
        <v>15730.6698</v>
      </c>
      <c r="M521" s="14" t="s">
        <v>2048</v>
      </c>
      <c r="N521">
        <v>705.25773043813001</v>
      </c>
      <c r="O521" s="14">
        <v>680.66319693510002</v>
      </c>
      <c r="P521">
        <v>586.02273063876601</v>
      </c>
      <c r="Q521" s="14">
        <v>657.31455267066531</v>
      </c>
      <c r="R521">
        <v>2.8177732474859112</v>
      </c>
      <c r="S521" s="14">
        <v>9.5773448978916528E-2</v>
      </c>
      <c r="T521">
        <v>3</v>
      </c>
      <c r="U521" s="14">
        <v>587</v>
      </c>
      <c r="V521">
        <v>708.04442161909401</v>
      </c>
      <c r="W521">
        <v>749.05946725057595</v>
      </c>
      <c r="X521">
        <v>722.54255225584495</v>
      </c>
      <c r="Y521" s="14">
        <v>726.54881370850489</v>
      </c>
      <c r="Z521">
        <v>2.8612647980037256</v>
      </c>
      <c r="AA521" s="14">
        <v>2.8627043435685388E-2</v>
      </c>
      <c r="AB521">
        <v>3</v>
      </c>
      <c r="AC521" s="14">
        <v>561</v>
      </c>
      <c r="AD521">
        <v>1.1053289642782762</v>
      </c>
      <c r="AE521" s="14">
        <v>0.14447580355534037</v>
      </c>
    </row>
    <row r="522" spans="1:31" x14ac:dyDescent="0.3">
      <c r="A522" s="14" t="s">
        <v>1707</v>
      </c>
      <c r="B522">
        <v>3</v>
      </c>
      <c r="C522" s="14">
        <v>3</v>
      </c>
      <c r="D522">
        <v>21.742799999999999</v>
      </c>
      <c r="E522" s="14">
        <v>8.3361600374612196E-2</v>
      </c>
      <c r="F522" s="1">
        <v>1.0790339563863047</v>
      </c>
      <c r="G522" s="14">
        <v>4.2388909587010803E-2</v>
      </c>
      <c r="H522">
        <v>1.19023210450851</v>
      </c>
      <c r="I522" s="14">
        <v>0.41827966180904802</v>
      </c>
      <c r="J522" t="s">
        <v>0</v>
      </c>
      <c r="K522" s="14" t="s">
        <v>1</v>
      </c>
      <c r="L522">
        <v>15353.188599999999</v>
      </c>
      <c r="M522" s="14" t="s">
        <v>1708</v>
      </c>
      <c r="N522">
        <v>897.50216725522102</v>
      </c>
      <c r="O522" s="14">
        <v>870.24717190591502</v>
      </c>
      <c r="P522">
        <v>821.76844917133894</v>
      </c>
      <c r="Q522" s="14">
        <v>863.172596110825</v>
      </c>
      <c r="R522">
        <v>2.936097643970069</v>
      </c>
      <c r="S522" s="14">
        <v>4.4439900582233863E-2</v>
      </c>
      <c r="T522">
        <v>3</v>
      </c>
      <c r="U522" s="14">
        <v>495</v>
      </c>
      <c r="V522">
        <v>754.11946047734102</v>
      </c>
      <c r="W522">
        <v>796.57175066150103</v>
      </c>
      <c r="X522">
        <v>624.94980755287202</v>
      </c>
      <c r="Y522" s="14">
        <v>725.21367289723787</v>
      </c>
      <c r="Z522">
        <v>2.8604659835203337</v>
      </c>
      <c r="AA522" s="14">
        <v>0.12325720975747245</v>
      </c>
      <c r="AB522">
        <v>3</v>
      </c>
      <c r="AC522" s="14">
        <v>562</v>
      </c>
      <c r="AD522">
        <v>0.84017226237813247</v>
      </c>
      <c r="AE522" s="14">
        <v>-0.25124293771095701</v>
      </c>
    </row>
    <row r="523" spans="1:31" x14ac:dyDescent="0.3">
      <c r="A523" s="14" t="s">
        <v>2901</v>
      </c>
      <c r="B523">
        <v>9</v>
      </c>
      <c r="C523" s="14">
        <v>3</v>
      </c>
      <c r="D523">
        <v>64.232699999999994</v>
      </c>
      <c r="E523" s="14">
        <v>0.64358046709216299</v>
      </c>
      <c r="F523" s="1">
        <v>0.191397145372914</v>
      </c>
      <c r="G523" s="14">
        <v>0.19187937261409599</v>
      </c>
      <c r="H523">
        <v>1.02885152393725</v>
      </c>
      <c r="I523" s="14">
        <v>6.7827697288140407E-2</v>
      </c>
      <c r="J523" t="s">
        <v>1</v>
      </c>
      <c r="K523" s="14" t="s">
        <v>0</v>
      </c>
      <c r="L523">
        <v>36252.641300000003</v>
      </c>
      <c r="M523" s="14" t="s">
        <v>2902</v>
      </c>
      <c r="N523">
        <v>628.26785443115705</v>
      </c>
      <c r="O523" s="14">
        <v>726.53991407638898</v>
      </c>
      <c r="P523">
        <v>752.44563226450396</v>
      </c>
      <c r="Q523" s="14">
        <v>702.41780025734988</v>
      </c>
      <c r="R523">
        <v>2.8465955086719514</v>
      </c>
      <c r="S523" s="14">
        <v>9.3262248670070713E-2</v>
      </c>
      <c r="T523">
        <v>3</v>
      </c>
      <c r="U523" s="14">
        <v>559</v>
      </c>
      <c r="V523">
        <v>684.21757717792696</v>
      </c>
      <c r="W523">
        <v>744.17422751365405</v>
      </c>
      <c r="X523">
        <v>739.65906801469998</v>
      </c>
      <c r="Y523" s="14">
        <v>722.68362423542703</v>
      </c>
      <c r="Z523">
        <v>2.8589482138645854</v>
      </c>
      <c r="AA523" s="14">
        <v>4.6201384422686932E-2</v>
      </c>
      <c r="AB523">
        <v>3</v>
      </c>
      <c r="AC523" s="14">
        <v>563</v>
      </c>
      <c r="AD523">
        <v>1.0288515239372524</v>
      </c>
      <c r="AE523" s="14">
        <v>4.1034798427271008E-2</v>
      </c>
    </row>
    <row r="524" spans="1:31" x14ac:dyDescent="0.3">
      <c r="A524" s="14" t="s">
        <v>867</v>
      </c>
      <c r="B524">
        <v>5</v>
      </c>
      <c r="C524" s="14">
        <v>2</v>
      </c>
      <c r="D524">
        <v>30.346399999999999</v>
      </c>
      <c r="E524" s="14">
        <v>8.5729915962748909E-3</v>
      </c>
      <c r="F524" s="1">
        <v>2.0668676019927608</v>
      </c>
      <c r="G524" s="14">
        <v>8.6471727375967491E-3</v>
      </c>
      <c r="H524">
        <v>1.6058469726670701</v>
      </c>
      <c r="I524" s="14">
        <v>0.94133129937899496</v>
      </c>
      <c r="J524" t="s">
        <v>1</v>
      </c>
      <c r="K524" s="14" t="s">
        <v>0</v>
      </c>
      <c r="L524">
        <v>54808.222399999999</v>
      </c>
      <c r="M524" s="14" t="s">
        <v>868</v>
      </c>
      <c r="N524">
        <v>475.57050083521898</v>
      </c>
      <c r="O524" s="14">
        <v>504.41794318262498</v>
      </c>
      <c r="P524">
        <v>368.82302191763898</v>
      </c>
      <c r="Q524" s="14">
        <v>449.6038219784943</v>
      </c>
      <c r="R524">
        <v>2.6528299944140183</v>
      </c>
      <c r="S524" s="14">
        <v>0.15887245848144252</v>
      </c>
      <c r="T524">
        <v>3</v>
      </c>
      <c r="U524" s="14">
        <v>736</v>
      </c>
      <c r="V524">
        <v>727.76156471785396</v>
      </c>
      <c r="W524">
        <v>684.39340891579195</v>
      </c>
      <c r="X524">
        <v>753.82983563747598</v>
      </c>
      <c r="Y524" s="14">
        <v>721.99493642370726</v>
      </c>
      <c r="Z524">
        <v>2.8585341517372926</v>
      </c>
      <c r="AA524" s="14">
        <v>4.8581447386754059E-2</v>
      </c>
      <c r="AB524">
        <v>3</v>
      </c>
      <c r="AC524" s="14">
        <v>564</v>
      </c>
      <c r="AD524">
        <v>1.6058469726670654</v>
      </c>
      <c r="AE524" s="14">
        <v>0.68333441944731543</v>
      </c>
    </row>
    <row r="525" spans="1:31" x14ac:dyDescent="0.3">
      <c r="A525" s="14" t="s">
        <v>2715</v>
      </c>
      <c r="B525">
        <v>3</v>
      </c>
      <c r="C525" s="14">
        <v>1</v>
      </c>
      <c r="D525">
        <v>13.359299999999999</v>
      </c>
      <c r="E525" s="14">
        <v>0.47257434056650799</v>
      </c>
      <c r="F525" s="1">
        <v>0.32552986301026371</v>
      </c>
      <c r="G525" s="14">
        <v>0.15065529479464701</v>
      </c>
      <c r="H525">
        <v>1.03004027501655</v>
      </c>
      <c r="I525" s="14">
        <v>9.5126470552608894E-2</v>
      </c>
      <c r="J525" t="s">
        <v>0</v>
      </c>
      <c r="K525" s="14" t="s">
        <v>1</v>
      </c>
      <c r="L525">
        <v>50496.626100000001</v>
      </c>
      <c r="M525" s="14" t="s">
        <v>2716</v>
      </c>
      <c r="N525">
        <v>761.135064502467</v>
      </c>
      <c r="O525" s="14">
        <v>744.93598282520497</v>
      </c>
      <c r="P525">
        <v>719.96483197757402</v>
      </c>
      <c r="Q525" s="14">
        <v>742.0119597684153</v>
      </c>
      <c r="R525">
        <v>2.8704109053053997</v>
      </c>
      <c r="S525" s="14">
        <v>2.7951416788159326E-2</v>
      </c>
      <c r="T525">
        <v>3</v>
      </c>
      <c r="U525" s="14">
        <v>543</v>
      </c>
      <c r="V525">
        <v>729.859309677179</v>
      </c>
      <c r="W525">
        <v>673.20425124062604</v>
      </c>
      <c r="X525">
        <v>758.05181806044402</v>
      </c>
      <c r="Y525" s="14">
        <v>720.37179299274976</v>
      </c>
      <c r="Z525">
        <v>2.857556699167719</v>
      </c>
      <c r="AA525" s="14">
        <v>5.9985854891725254E-2</v>
      </c>
      <c r="AB525">
        <v>3</v>
      </c>
      <c r="AC525" s="14">
        <v>565</v>
      </c>
      <c r="AD525">
        <v>0.97083582482630126</v>
      </c>
      <c r="AE525" s="14">
        <v>-4.2700748506234586E-2</v>
      </c>
    </row>
    <row r="526" spans="1:31" x14ac:dyDescent="0.3">
      <c r="A526" s="14" t="s">
        <v>179</v>
      </c>
      <c r="B526">
        <v>9</v>
      </c>
      <c r="C526" s="14">
        <v>6</v>
      </c>
      <c r="D526">
        <v>46.283299999999997</v>
      </c>
      <c r="E526" s="14">
        <v>1.04563383467982E-4</v>
      </c>
      <c r="F526" s="1">
        <v>3.9806203722742968</v>
      </c>
      <c r="G526" s="14">
        <v>5.4258920238611905E-4</v>
      </c>
      <c r="H526">
        <v>1.38103986656155</v>
      </c>
      <c r="I526" s="14">
        <v>1</v>
      </c>
      <c r="J526" t="s">
        <v>0</v>
      </c>
      <c r="K526" s="14" t="s">
        <v>1</v>
      </c>
      <c r="L526">
        <v>61301.218999999997</v>
      </c>
      <c r="M526" s="14" t="s">
        <v>180</v>
      </c>
      <c r="N526">
        <v>1023.97445438621</v>
      </c>
      <c r="O526" s="14">
        <v>963.32539025255505</v>
      </c>
      <c r="P526">
        <v>990.62876918766904</v>
      </c>
      <c r="Q526" s="14">
        <v>992.64287127547811</v>
      </c>
      <c r="R526">
        <v>2.9967930280205866</v>
      </c>
      <c r="S526" s="14">
        <v>3.0599782097454665E-2</v>
      </c>
      <c r="T526">
        <v>3</v>
      </c>
      <c r="U526" s="14">
        <v>446</v>
      </c>
      <c r="V526">
        <v>734.05434292653001</v>
      </c>
      <c r="W526">
        <v>706.010843745844</v>
      </c>
      <c r="X526">
        <v>716.22927370461002</v>
      </c>
      <c r="Y526" s="14">
        <v>718.76482012566123</v>
      </c>
      <c r="Z526">
        <v>2.8565868124558653</v>
      </c>
      <c r="AA526" s="14">
        <v>1.9745883324492206E-2</v>
      </c>
      <c r="AB526">
        <v>3</v>
      </c>
      <c r="AC526" s="14">
        <v>566</v>
      </c>
      <c r="AD526">
        <v>0.72409205860925352</v>
      </c>
      <c r="AE526" s="14">
        <v>-0.46575496656228227</v>
      </c>
    </row>
    <row r="527" spans="1:31" x14ac:dyDescent="0.3">
      <c r="A527" s="14" t="s">
        <v>1099</v>
      </c>
      <c r="B527">
        <v>9</v>
      </c>
      <c r="C527" s="14">
        <v>7</v>
      </c>
      <c r="D527">
        <v>60.714399999999998</v>
      </c>
      <c r="E527" s="14">
        <v>1.8554460618413801E-2</v>
      </c>
      <c r="F527" s="1">
        <v>1.7315516661522419</v>
      </c>
      <c r="G527" s="14">
        <v>1.47169602169691E-2</v>
      </c>
      <c r="H527">
        <v>1.22016420100944</v>
      </c>
      <c r="I527" s="14">
        <v>0.81395355336416397</v>
      </c>
      <c r="J527" t="s">
        <v>1</v>
      </c>
      <c r="K527" s="14" t="s">
        <v>0</v>
      </c>
      <c r="L527">
        <v>84347.675600000002</v>
      </c>
      <c r="M527" s="14" t="s">
        <v>1100</v>
      </c>
      <c r="N527">
        <v>641.61477534339895</v>
      </c>
      <c r="O527" s="14">
        <v>550.59095596877603</v>
      </c>
      <c r="P527">
        <v>573.84487114315198</v>
      </c>
      <c r="Q527" s="14">
        <v>588.68353415177569</v>
      </c>
      <c r="R527">
        <v>2.7698818884925971</v>
      </c>
      <c r="S527" s="14">
        <v>8.0334108133301926E-2</v>
      </c>
      <c r="T527">
        <v>3</v>
      </c>
      <c r="U527" s="14">
        <v>631</v>
      </c>
      <c r="V527">
        <v>686.44018564637497</v>
      </c>
      <c r="W527">
        <v>749.57349956268195</v>
      </c>
      <c r="X527">
        <v>718.85803707808498</v>
      </c>
      <c r="Y527" s="14">
        <v>718.29057409571396</v>
      </c>
      <c r="Z527">
        <v>2.8563001673589876</v>
      </c>
      <c r="AA527" s="14">
        <v>4.3952243385662233E-2</v>
      </c>
      <c r="AB527">
        <v>3</v>
      </c>
      <c r="AC527" s="14">
        <v>567</v>
      </c>
      <c r="AD527">
        <v>1.2201642010094387</v>
      </c>
      <c r="AE527" s="14">
        <v>0.28707530847807394</v>
      </c>
    </row>
    <row r="528" spans="1:31" x14ac:dyDescent="0.3">
      <c r="A528" s="14" t="s">
        <v>2749</v>
      </c>
      <c r="B528">
        <v>7</v>
      </c>
      <c r="C528" s="14">
        <v>2</v>
      </c>
      <c r="D528">
        <v>37.1723</v>
      </c>
      <c r="E528" s="14">
        <v>0.50075291685507906</v>
      </c>
      <c r="F528" s="1">
        <v>0.30037651228825357</v>
      </c>
      <c r="G528" s="14">
        <v>0.15765472885942999</v>
      </c>
      <c r="H528">
        <v>1.0418408810922399</v>
      </c>
      <c r="I528" s="14">
        <v>8.9251679151942806E-2</v>
      </c>
      <c r="J528" t="s">
        <v>1</v>
      </c>
      <c r="K528" s="14" t="s">
        <v>0</v>
      </c>
      <c r="L528">
        <v>68283.922999999995</v>
      </c>
      <c r="M528" s="14" t="s">
        <v>2750</v>
      </c>
      <c r="N528">
        <v>649.77627637001694</v>
      </c>
      <c r="O528" s="14">
        <v>710.71772336548599</v>
      </c>
      <c r="P528">
        <v>703.58037795311304</v>
      </c>
      <c r="Q528" s="14">
        <v>688.02479256287199</v>
      </c>
      <c r="R528">
        <v>2.8376040880600013</v>
      </c>
      <c r="S528" s="14">
        <v>4.8422484151110862E-2</v>
      </c>
      <c r="T528">
        <v>3</v>
      </c>
      <c r="U528" s="14">
        <v>563</v>
      </c>
      <c r="V528">
        <v>749.960449906897</v>
      </c>
      <c r="W528">
        <v>652.92659146818903</v>
      </c>
      <c r="X528">
        <v>747.55002691593404</v>
      </c>
      <c r="Y528" s="14">
        <v>716.81235609700673</v>
      </c>
      <c r="Z528">
        <v>2.8554054828963924</v>
      </c>
      <c r="AA528" s="14">
        <v>7.7202659761599679E-2</v>
      </c>
      <c r="AB528">
        <v>3</v>
      </c>
      <c r="AC528" s="14">
        <v>568</v>
      </c>
      <c r="AD528">
        <v>1.0418408810922379</v>
      </c>
      <c r="AE528" s="14">
        <v>5.913495363519107E-2</v>
      </c>
    </row>
    <row r="529" spans="1:31" x14ac:dyDescent="0.3">
      <c r="A529" s="14" t="s">
        <v>613</v>
      </c>
      <c r="B529">
        <v>10</v>
      </c>
      <c r="C529" s="14">
        <v>2</v>
      </c>
      <c r="D529">
        <v>39.692399999999999</v>
      </c>
      <c r="E529" s="14">
        <v>3.1444235271290699E-3</v>
      </c>
      <c r="F529" s="1">
        <v>2.5024589629165797</v>
      </c>
      <c r="G529" s="14">
        <v>4.5142893668234001E-3</v>
      </c>
      <c r="H529">
        <v>1.15416229911416</v>
      </c>
      <c r="I529" s="14">
        <v>0.99530937169229705</v>
      </c>
      <c r="J529" t="s">
        <v>1</v>
      </c>
      <c r="K529" s="14" t="s">
        <v>0</v>
      </c>
      <c r="L529">
        <v>212925.93780000001</v>
      </c>
      <c r="M529" s="14" t="s">
        <v>614</v>
      </c>
      <c r="N529">
        <v>633.38764780099802</v>
      </c>
      <c r="O529" s="14">
        <v>612.01519908190198</v>
      </c>
      <c r="P529">
        <v>607.88036257720705</v>
      </c>
      <c r="Q529" s="14">
        <v>617.76106982003569</v>
      </c>
      <c r="R529">
        <v>2.7908205363787433</v>
      </c>
      <c r="S529" s="14">
        <v>2.2160705146881985E-2</v>
      </c>
      <c r="T529">
        <v>3</v>
      </c>
      <c r="U529" s="14">
        <v>609</v>
      </c>
      <c r="V529">
        <v>719.78938014554706</v>
      </c>
      <c r="W529">
        <v>731.64456873001302</v>
      </c>
      <c r="X529">
        <v>687.55566106458605</v>
      </c>
      <c r="Y529" s="14">
        <v>712.9965366467153</v>
      </c>
      <c r="Z529">
        <v>2.8530874202882281</v>
      </c>
      <c r="AA529" s="14">
        <v>3.200000578269261E-2</v>
      </c>
      <c r="AB529">
        <v>3</v>
      </c>
      <c r="AC529" s="14">
        <v>569</v>
      </c>
      <c r="AD529">
        <v>1.1541622991141596</v>
      </c>
      <c r="AE529" s="14">
        <v>0.20684611104000705</v>
      </c>
    </row>
    <row r="530" spans="1:31" x14ac:dyDescent="0.3">
      <c r="A530" s="14" t="s">
        <v>2763</v>
      </c>
      <c r="B530">
        <v>7</v>
      </c>
      <c r="C530" s="14">
        <v>2</v>
      </c>
      <c r="D530">
        <v>61.820999999999998</v>
      </c>
      <c r="E530" s="14">
        <v>0.50918254809105301</v>
      </c>
      <c r="F530" s="1">
        <v>0.2931264899312655</v>
      </c>
      <c r="G530" s="14">
        <v>0.15945336953956299</v>
      </c>
      <c r="H530">
        <v>1.23568236196794</v>
      </c>
      <c r="I530" s="14">
        <v>8.7621058474928099E-2</v>
      </c>
      <c r="J530" t="s">
        <v>0</v>
      </c>
      <c r="K530" s="14" t="s">
        <v>1</v>
      </c>
      <c r="L530">
        <v>22342.276600000001</v>
      </c>
      <c r="M530" s="14" t="s">
        <v>2764</v>
      </c>
      <c r="N530">
        <v>534.34771628866702</v>
      </c>
      <c r="O530" s="14">
        <v>1063.1623281565701</v>
      </c>
      <c r="P530">
        <v>1042.2816918414601</v>
      </c>
      <c r="Q530" s="14">
        <v>879.93057876223247</v>
      </c>
      <c r="R530">
        <v>2.944448410275446</v>
      </c>
      <c r="S530" s="14">
        <v>0.34032864846896033</v>
      </c>
      <c r="T530">
        <v>3</v>
      </c>
      <c r="U530" s="14">
        <v>485</v>
      </c>
      <c r="V530">
        <v>764.22293596876102</v>
      </c>
      <c r="W530">
        <v>717.11390860524398</v>
      </c>
      <c r="X530">
        <v>654.96599306024098</v>
      </c>
      <c r="Y530" s="14">
        <v>712.10094587808192</v>
      </c>
      <c r="Z530">
        <v>2.8525415626401243</v>
      </c>
      <c r="AA530" s="14">
        <v>7.6956371222860809E-2</v>
      </c>
      <c r="AB530">
        <v>3</v>
      </c>
      <c r="AC530" s="14">
        <v>570</v>
      </c>
      <c r="AD530">
        <v>0.80926946177932513</v>
      </c>
      <c r="AE530" s="14">
        <v>-0.3053079392723077</v>
      </c>
    </row>
    <row r="531" spans="1:31" x14ac:dyDescent="0.3">
      <c r="A531" s="14" t="s">
        <v>857</v>
      </c>
      <c r="B531">
        <v>4</v>
      </c>
      <c r="C531" s="14">
        <v>2</v>
      </c>
      <c r="D531">
        <v>24.026499999999999</v>
      </c>
      <c r="E531" s="14">
        <v>8.4668526889572996E-3</v>
      </c>
      <c r="F531" s="1">
        <v>2.0722779962611213</v>
      </c>
      <c r="G531" s="14">
        <v>8.6345886082513507E-3</v>
      </c>
      <c r="H531">
        <v>1.3767849398073699</v>
      </c>
      <c r="I531" s="14">
        <v>0.94268204267039701</v>
      </c>
      <c r="J531" t="s">
        <v>1</v>
      </c>
      <c r="K531" s="14" t="s">
        <v>0</v>
      </c>
      <c r="L531">
        <v>26717.542799999999</v>
      </c>
      <c r="M531" s="14" t="s">
        <v>858</v>
      </c>
      <c r="N531">
        <v>474.08995393321402</v>
      </c>
      <c r="O531" s="14">
        <v>505.66730152832201</v>
      </c>
      <c r="P531">
        <v>569.37722908004696</v>
      </c>
      <c r="Q531" s="14">
        <v>516.37816151386096</v>
      </c>
      <c r="R531">
        <v>2.7129678669511321</v>
      </c>
      <c r="S531" s="14">
        <v>9.3997415694716688E-2</v>
      </c>
      <c r="T531">
        <v>3</v>
      </c>
      <c r="U531" s="14">
        <v>683</v>
      </c>
      <c r="V531">
        <v>731.37795159085499</v>
      </c>
      <c r="W531">
        <v>744.79790425685098</v>
      </c>
      <c r="X531">
        <v>656.64917220539598</v>
      </c>
      <c r="Y531" s="14">
        <v>710.94167601770062</v>
      </c>
      <c r="Z531">
        <v>2.8518339736936977</v>
      </c>
      <c r="AA531" s="14">
        <v>6.6805846354746692E-2</v>
      </c>
      <c r="AB531">
        <v>3</v>
      </c>
      <c r="AC531" s="14">
        <v>571</v>
      </c>
      <c r="AD531">
        <v>1.3767849398073684</v>
      </c>
      <c r="AE531" s="14">
        <v>0.46130322141575586</v>
      </c>
    </row>
    <row r="532" spans="1:31" x14ac:dyDescent="0.3">
      <c r="A532" s="14" t="s">
        <v>1669</v>
      </c>
      <c r="B532">
        <v>12</v>
      </c>
      <c r="C532" s="14">
        <v>4</v>
      </c>
      <c r="D532">
        <v>75.683800000000005</v>
      </c>
      <c r="E532" s="14">
        <v>7.6602481155119306E-2</v>
      </c>
      <c r="F532" s="1">
        <v>1.1157571633370316</v>
      </c>
      <c r="G532" s="14">
        <v>3.9845160639705397E-2</v>
      </c>
      <c r="H532">
        <v>1.1887734006845501</v>
      </c>
      <c r="I532" s="14">
        <v>0.44044608408281599</v>
      </c>
      <c r="J532" t="s">
        <v>0</v>
      </c>
      <c r="K532" s="14" t="s">
        <v>1</v>
      </c>
      <c r="L532">
        <v>66107.081300000005</v>
      </c>
      <c r="M532" s="14" t="s">
        <v>1670</v>
      </c>
      <c r="N532">
        <v>924.94975820011302</v>
      </c>
      <c r="O532" s="14">
        <v>814.17876938863799</v>
      </c>
      <c r="P532">
        <v>788.24449904282403</v>
      </c>
      <c r="Q532" s="14">
        <v>842.45767554385839</v>
      </c>
      <c r="R532">
        <v>2.9255480914549783</v>
      </c>
      <c r="S532" s="14">
        <v>8.6185382010552286E-2</v>
      </c>
      <c r="T532">
        <v>3</v>
      </c>
      <c r="U532" s="14">
        <v>502</v>
      </c>
      <c r="V532">
        <v>676.49294994056402</v>
      </c>
      <c r="W532">
        <v>787.29740213654702</v>
      </c>
      <c r="X532">
        <v>662.24394947791598</v>
      </c>
      <c r="Y532" s="14">
        <v>708.67810051834238</v>
      </c>
      <c r="Z532">
        <v>2.8504490124553361</v>
      </c>
      <c r="AA532" s="14">
        <v>9.6599639155069528E-2</v>
      </c>
      <c r="AB532">
        <v>3</v>
      </c>
      <c r="AC532" s="14">
        <v>572</v>
      </c>
      <c r="AD532">
        <v>0.84120320947974858</v>
      </c>
      <c r="AE532" s="14">
        <v>-0.24947374042907755</v>
      </c>
    </row>
    <row r="533" spans="1:31" x14ac:dyDescent="0.3">
      <c r="A533" s="14" t="s">
        <v>633</v>
      </c>
      <c r="B533">
        <v>6</v>
      </c>
      <c r="C533" s="14">
        <v>5</v>
      </c>
      <c r="D533">
        <v>43.935000000000002</v>
      </c>
      <c r="E533" s="14">
        <v>3.4576653040722101E-3</v>
      </c>
      <c r="F533" s="1">
        <v>2.4612170479705577</v>
      </c>
      <c r="G533" s="14">
        <v>4.7985091478135698E-3</v>
      </c>
      <c r="H533">
        <v>1.2273608729705501</v>
      </c>
      <c r="I533" s="14">
        <v>0.99363563199268101</v>
      </c>
      <c r="J533" t="s">
        <v>1</v>
      </c>
      <c r="K533" s="14" t="s">
        <v>0</v>
      </c>
      <c r="L533">
        <v>29111.0147</v>
      </c>
      <c r="M533" s="14" t="s">
        <v>634</v>
      </c>
      <c r="N533">
        <v>539.469496327907</v>
      </c>
      <c r="O533" s="14">
        <v>599.47301046505595</v>
      </c>
      <c r="P533">
        <v>587.914608946832</v>
      </c>
      <c r="Q533" s="14">
        <v>575.61903857993161</v>
      </c>
      <c r="R533">
        <v>2.7601351497771951</v>
      </c>
      <c r="S533" s="14">
        <v>5.5306330495611365E-2</v>
      </c>
      <c r="T533">
        <v>3</v>
      </c>
      <c r="U533" s="14">
        <v>641</v>
      </c>
      <c r="V533">
        <v>697.77674618465505</v>
      </c>
      <c r="W533">
        <v>715.94109691170695</v>
      </c>
      <c r="X533">
        <v>705.75901397344001</v>
      </c>
      <c r="Y533" s="14">
        <v>706.49228568993396</v>
      </c>
      <c r="Z533">
        <v>2.849107424074762</v>
      </c>
      <c r="AA533" s="14">
        <v>1.2886693052200875E-2</v>
      </c>
      <c r="AB533">
        <v>3</v>
      </c>
      <c r="AC533" s="14">
        <v>573</v>
      </c>
      <c r="AD533">
        <v>1.2273608729705507</v>
      </c>
      <c r="AE533" s="14">
        <v>0.29555949765511313</v>
      </c>
    </row>
    <row r="534" spans="1:31" x14ac:dyDescent="0.3">
      <c r="A534" s="14" t="s">
        <v>1983</v>
      </c>
      <c r="B534">
        <v>2</v>
      </c>
      <c r="C534" s="14">
        <v>1</v>
      </c>
      <c r="D534">
        <v>13.1218</v>
      </c>
      <c r="E534" s="14">
        <v>0.13646291729099899</v>
      </c>
      <c r="F534" s="1">
        <v>0.86498534865159582</v>
      </c>
      <c r="G534" s="14">
        <v>5.9668900111322601E-2</v>
      </c>
      <c r="H534">
        <v>1.27751190178864</v>
      </c>
      <c r="I534" s="14">
        <v>0.29895819423882802</v>
      </c>
      <c r="J534" t="s">
        <v>0</v>
      </c>
      <c r="K534" s="14" t="s">
        <v>1</v>
      </c>
      <c r="L534">
        <v>14645.2549</v>
      </c>
      <c r="M534" s="14" t="s">
        <v>1984</v>
      </c>
      <c r="N534">
        <v>1089.52137176623</v>
      </c>
      <c r="O534" s="14">
        <v>834.65703548919703</v>
      </c>
      <c r="P534">
        <v>771.03950530216002</v>
      </c>
      <c r="Q534" s="14">
        <v>898.40597085252887</v>
      </c>
      <c r="R534">
        <v>2.9534726296065719</v>
      </c>
      <c r="S534" s="14">
        <v>0.18759856240111833</v>
      </c>
      <c r="T534">
        <v>3</v>
      </c>
      <c r="U534" s="14">
        <v>477</v>
      </c>
      <c r="V534">
        <v>625.88766078305696</v>
      </c>
      <c r="W534">
        <v>806.92662098798996</v>
      </c>
      <c r="X534">
        <v>676.92568134320902</v>
      </c>
      <c r="Y534" s="14">
        <v>703.24665437141857</v>
      </c>
      <c r="Z534">
        <v>2.8471076747277646</v>
      </c>
      <c r="AA534" s="14">
        <v>0.13273499583836487</v>
      </c>
      <c r="AB534">
        <v>3</v>
      </c>
      <c r="AC534" s="14">
        <v>574</v>
      </c>
      <c r="AD534">
        <v>0.78277157230386973</v>
      </c>
      <c r="AE534" s="14">
        <v>-0.35333673192333753</v>
      </c>
    </row>
    <row r="535" spans="1:31" x14ac:dyDescent="0.3">
      <c r="A535" s="14" t="s">
        <v>945</v>
      </c>
      <c r="B535">
        <v>5</v>
      </c>
      <c r="C535" s="14">
        <v>4</v>
      </c>
      <c r="D535">
        <v>32.849899999999998</v>
      </c>
      <c r="E535" s="14">
        <v>1.12621417058664E-2</v>
      </c>
      <c r="F535" s="1">
        <v>1.9483790124515317</v>
      </c>
      <c r="G535" s="14">
        <v>1.0408896315516E-2</v>
      </c>
      <c r="H535">
        <v>1.26842755028579</v>
      </c>
      <c r="I535" s="14">
        <v>0.90616679891469798</v>
      </c>
      <c r="J535" t="s">
        <v>1</v>
      </c>
      <c r="K535" s="14" t="s">
        <v>0</v>
      </c>
      <c r="L535">
        <v>40763.822200000002</v>
      </c>
      <c r="M535" s="14" t="s">
        <v>946</v>
      </c>
      <c r="N535">
        <v>519.55599426244203</v>
      </c>
      <c r="O535" s="14">
        <v>572.217022723014</v>
      </c>
      <c r="P535">
        <v>562.99605418034605</v>
      </c>
      <c r="Q535" s="14">
        <v>551.58969038860062</v>
      </c>
      <c r="R535">
        <v>2.7416161403007955</v>
      </c>
      <c r="S535" s="14">
        <v>5.0984449802846478E-2</v>
      </c>
      <c r="T535">
        <v>3</v>
      </c>
      <c r="U535" s="14">
        <v>659</v>
      </c>
      <c r="V535">
        <v>742.92037742999605</v>
      </c>
      <c r="W535">
        <v>641.23222415118505</v>
      </c>
      <c r="X535">
        <v>714.80207764634599</v>
      </c>
      <c r="Y535" s="14">
        <v>699.65155974250899</v>
      </c>
      <c r="Z535">
        <v>2.8448818066479249</v>
      </c>
      <c r="AA535" s="14">
        <v>7.5051286016597399E-2</v>
      </c>
      <c r="AB535">
        <v>3</v>
      </c>
      <c r="AC535" s="14">
        <v>576</v>
      </c>
      <c r="AD535">
        <v>1.268427550285788</v>
      </c>
      <c r="AE535" s="14">
        <v>0.34304111827579392</v>
      </c>
    </row>
    <row r="536" spans="1:31" x14ac:dyDescent="0.3">
      <c r="A536" s="14" t="s">
        <v>881</v>
      </c>
      <c r="B536">
        <v>6</v>
      </c>
      <c r="C536" s="14">
        <v>1</v>
      </c>
      <c r="D536">
        <v>29.552600000000002</v>
      </c>
      <c r="E536" s="14">
        <v>9.1134185088633801E-3</v>
      </c>
      <c r="F536" s="1">
        <v>2.0403186854801967</v>
      </c>
      <c r="G536" s="14">
        <v>9.0243499181160095E-3</v>
      </c>
      <c r="H536">
        <v>1.2550740607328701</v>
      </c>
      <c r="I536" s="14">
        <v>0.93438697604834198</v>
      </c>
      <c r="J536" t="s">
        <v>0</v>
      </c>
      <c r="K536" s="14" t="s">
        <v>1</v>
      </c>
      <c r="L536">
        <v>76062.400899999993</v>
      </c>
      <c r="M536" s="14" t="s">
        <v>882</v>
      </c>
      <c r="N536">
        <v>843.36583346929103</v>
      </c>
      <c r="O536" s="14">
        <v>921.67647010751602</v>
      </c>
      <c r="P536">
        <v>866.90819269653298</v>
      </c>
      <c r="Q536" s="14">
        <v>877.31683209111327</v>
      </c>
      <c r="R536">
        <v>2.9431564617581567</v>
      </c>
      <c r="S536" s="14">
        <v>4.579818599159171E-2</v>
      </c>
      <c r="T536">
        <v>3</v>
      </c>
      <c r="U536" s="14">
        <v>489</v>
      </c>
      <c r="V536">
        <v>739.39193882179404</v>
      </c>
      <c r="W536">
        <v>712.14537402290296</v>
      </c>
      <c r="X536">
        <v>645.51064521483102</v>
      </c>
      <c r="Y536" s="14">
        <v>699.01598601984267</v>
      </c>
      <c r="Z536">
        <v>2.8444871078784684</v>
      </c>
      <c r="AA536" s="14">
        <v>6.9094465648365092E-2</v>
      </c>
      <c r="AB536">
        <v>3</v>
      </c>
      <c r="AC536" s="14">
        <v>577</v>
      </c>
      <c r="AD536">
        <v>0.79676572983754945</v>
      </c>
      <c r="AE536" s="14">
        <v>-0.32777249875732123</v>
      </c>
    </row>
    <row r="537" spans="1:31" x14ac:dyDescent="0.3">
      <c r="A537" s="14" t="s">
        <v>3033</v>
      </c>
      <c r="B537">
        <v>5</v>
      </c>
      <c r="C537" s="14">
        <v>3</v>
      </c>
      <c r="D537">
        <v>30.181999999999999</v>
      </c>
      <c r="E537" s="14">
        <v>0.75924623821361703</v>
      </c>
      <c r="F537" s="1">
        <v>0.11961735117409028</v>
      </c>
      <c r="G537" s="14">
        <v>0.21643351781683701</v>
      </c>
      <c r="H537">
        <v>1.0240854265146999</v>
      </c>
      <c r="I537" s="14">
        <v>5.7668084399456497E-2</v>
      </c>
      <c r="J537" t="s">
        <v>1</v>
      </c>
      <c r="K537" s="14" t="s">
        <v>0</v>
      </c>
      <c r="L537">
        <v>24602.5782</v>
      </c>
      <c r="M537" s="14" t="s">
        <v>3034</v>
      </c>
      <c r="N537">
        <v>628.59767182845405</v>
      </c>
      <c r="O537" s="14">
        <v>702.34116511931802</v>
      </c>
      <c r="P537">
        <v>715.09783743790001</v>
      </c>
      <c r="Q537" s="14">
        <v>682.01222479522403</v>
      </c>
      <c r="R537">
        <v>2.8337921592804167</v>
      </c>
      <c r="S537" s="14">
        <v>6.846802186789315E-2</v>
      </c>
      <c r="T537">
        <v>3</v>
      </c>
      <c r="U537" s="14">
        <v>567</v>
      </c>
      <c r="V537">
        <v>680.68350790575403</v>
      </c>
      <c r="W537">
        <v>772.96062281012098</v>
      </c>
      <c r="X537">
        <v>641.67220963709497</v>
      </c>
      <c r="Y537" s="14">
        <v>698.43878011765662</v>
      </c>
      <c r="Z537">
        <v>2.844128345135557</v>
      </c>
      <c r="AA537" s="14">
        <v>9.6531092490102874E-2</v>
      </c>
      <c r="AB537">
        <v>3</v>
      </c>
      <c r="AC537" s="14">
        <v>578</v>
      </c>
      <c r="AD537">
        <v>1.0240854265147001</v>
      </c>
      <c r="AE537" s="14">
        <v>3.4336066186167871E-2</v>
      </c>
    </row>
    <row r="538" spans="1:31" x14ac:dyDescent="0.3">
      <c r="A538" s="14" t="s">
        <v>491</v>
      </c>
      <c r="B538">
        <v>18</v>
      </c>
      <c r="C538" s="14">
        <v>6</v>
      </c>
      <c r="D538">
        <v>96.266400000000004</v>
      </c>
      <c r="E538" s="14">
        <v>1.9678974578591899E-3</v>
      </c>
      <c r="F538" s="1">
        <v>2.7059975352980512</v>
      </c>
      <c r="G538" s="14">
        <v>3.5462894118676001E-3</v>
      </c>
      <c r="H538">
        <v>1.6099437769377201</v>
      </c>
      <c r="I538" s="14">
        <v>0.99919700572894199</v>
      </c>
      <c r="J538" t="s">
        <v>1</v>
      </c>
      <c r="K538" s="14" t="s">
        <v>0</v>
      </c>
      <c r="L538">
        <v>176232.6446</v>
      </c>
      <c r="M538" s="14" t="s">
        <v>492</v>
      </c>
      <c r="N538">
        <v>474.21189994269503</v>
      </c>
      <c r="O538" s="14">
        <v>443.37830606128199</v>
      </c>
      <c r="P538">
        <v>383.24560859934098</v>
      </c>
      <c r="Q538" s="14">
        <v>433.61193820110606</v>
      </c>
      <c r="R538">
        <v>2.6371012306878283</v>
      </c>
      <c r="S538" s="14">
        <v>0.10669186976157469</v>
      </c>
      <c r="T538">
        <v>3</v>
      </c>
      <c r="U538" s="14">
        <v>744</v>
      </c>
      <c r="V538">
        <v>728.82832793743501</v>
      </c>
      <c r="W538">
        <v>679.74260274746098</v>
      </c>
      <c r="X538">
        <v>685.70159385342697</v>
      </c>
      <c r="Y538" s="14">
        <v>698.09084151277432</v>
      </c>
      <c r="Z538">
        <v>2.8439119403892095</v>
      </c>
      <c r="AA538" s="14">
        <v>3.8369893864628503E-2</v>
      </c>
      <c r="AB538">
        <v>3</v>
      </c>
      <c r="AC538" s="14">
        <v>579</v>
      </c>
      <c r="AD538">
        <v>1.6099437769377209</v>
      </c>
      <c r="AE538" s="14">
        <v>0.68701030688061171</v>
      </c>
    </row>
    <row r="539" spans="1:31" x14ac:dyDescent="0.3">
      <c r="A539" s="14" t="s">
        <v>2815</v>
      </c>
      <c r="B539">
        <v>7</v>
      </c>
      <c r="C539" s="14">
        <v>1</v>
      </c>
      <c r="D539">
        <v>21.101199999999999</v>
      </c>
      <c r="E539" s="14">
        <v>0.54970540190261596</v>
      </c>
      <c r="F539" s="1">
        <v>0.25986999524279986</v>
      </c>
      <c r="G539" s="14">
        <v>0.168990184886431</v>
      </c>
      <c r="H539">
        <v>1.0738354106180099</v>
      </c>
      <c r="I539" s="14">
        <v>8.0506944491791604E-2</v>
      </c>
      <c r="J539" t="s">
        <v>1</v>
      </c>
      <c r="K539" s="14" t="s">
        <v>0</v>
      </c>
      <c r="L539">
        <v>260511.5484</v>
      </c>
      <c r="M539" s="14" t="s">
        <v>2816</v>
      </c>
      <c r="N539">
        <v>697.04276655460899</v>
      </c>
      <c r="O539" s="14">
        <v>651.377780847895</v>
      </c>
      <c r="P539">
        <v>600.363645632572</v>
      </c>
      <c r="Q539" s="14">
        <v>649.59473101169203</v>
      </c>
      <c r="R539">
        <v>2.8126424936009951</v>
      </c>
      <c r="S539" s="14">
        <v>7.4452909499453171E-2</v>
      </c>
      <c r="T539">
        <v>3</v>
      </c>
      <c r="U539" s="14">
        <v>592</v>
      </c>
      <c r="V539">
        <v>592.540977644284</v>
      </c>
      <c r="W539">
        <v>691.25107055840397</v>
      </c>
      <c r="X539">
        <v>808.88142593101099</v>
      </c>
      <c r="Y539" s="14">
        <v>697.55782471123302</v>
      </c>
      <c r="Z539">
        <v>2.843580214686992</v>
      </c>
      <c r="AA539" s="14">
        <v>0.15526745360131455</v>
      </c>
      <c r="AB539">
        <v>3</v>
      </c>
      <c r="AC539" s="14">
        <v>580</v>
      </c>
      <c r="AD539">
        <v>1.0738354106180052</v>
      </c>
      <c r="AE539" s="14">
        <v>0.10277288486736313</v>
      </c>
    </row>
    <row r="540" spans="1:31" x14ac:dyDescent="0.3">
      <c r="A540" s="14" t="s">
        <v>803</v>
      </c>
      <c r="B540">
        <v>9</v>
      </c>
      <c r="C540" s="14">
        <v>6</v>
      </c>
      <c r="D540">
        <v>45.800899999999999</v>
      </c>
      <c r="E540" s="14">
        <v>7.3500682478751002E-3</v>
      </c>
      <c r="F540" s="1">
        <v>2.1337086283256079</v>
      </c>
      <c r="G540" s="14">
        <v>8.0142684867247696E-3</v>
      </c>
      <c r="H540">
        <v>1.2901222300350501</v>
      </c>
      <c r="I540" s="14">
        <v>0.95653571471963295</v>
      </c>
      <c r="J540" t="s">
        <v>1</v>
      </c>
      <c r="K540" s="14" t="s">
        <v>0</v>
      </c>
      <c r="L540">
        <v>38890.044099999999</v>
      </c>
      <c r="M540" s="14" t="s">
        <v>804</v>
      </c>
      <c r="N540">
        <v>491.57869083148603</v>
      </c>
      <c r="O540" s="14">
        <v>574.13326335841998</v>
      </c>
      <c r="P540">
        <v>550.06328742055905</v>
      </c>
      <c r="Q540" s="14">
        <v>538.59174720348835</v>
      </c>
      <c r="R540">
        <v>2.7312596944682785</v>
      </c>
      <c r="S540" s="14">
        <v>7.8827786588324039E-2</v>
      </c>
      <c r="T540">
        <v>3</v>
      </c>
      <c r="U540" s="14">
        <v>668</v>
      </c>
      <c r="V540">
        <v>665.49060341338702</v>
      </c>
      <c r="W540">
        <v>707.47955292451002</v>
      </c>
      <c r="X540">
        <v>711.57740160402398</v>
      </c>
      <c r="Y540" s="14">
        <v>694.84918598064041</v>
      </c>
      <c r="Z540">
        <v>2.8418905530737346</v>
      </c>
      <c r="AA540" s="14">
        <v>3.6709695657215734E-2</v>
      </c>
      <c r="AB540">
        <v>3</v>
      </c>
      <c r="AC540" s="14">
        <v>581</v>
      </c>
      <c r="AD540">
        <v>1.2901222300350539</v>
      </c>
      <c r="AE540" s="14">
        <v>0.36750775736297542</v>
      </c>
    </row>
    <row r="541" spans="1:31" x14ac:dyDescent="0.3">
      <c r="A541" s="14" t="s">
        <v>125</v>
      </c>
      <c r="B541">
        <v>15</v>
      </c>
      <c r="C541" s="14">
        <v>4</v>
      </c>
      <c r="D541">
        <v>110.9954</v>
      </c>
      <c r="E541" s="18">
        <v>3.0382647373872199E-5</v>
      </c>
      <c r="F541" s="1">
        <v>4.5173743868336071</v>
      </c>
      <c r="G541" s="14">
        <v>2.32413129545976E-4</v>
      </c>
      <c r="H541">
        <v>1.75811143483302</v>
      </c>
      <c r="I541" s="14">
        <v>1</v>
      </c>
      <c r="J541" t="s">
        <v>0</v>
      </c>
      <c r="K541" s="14" t="s">
        <v>1</v>
      </c>
      <c r="L541">
        <v>70306.201499999996</v>
      </c>
      <c r="M541" s="14" t="s">
        <v>126</v>
      </c>
      <c r="N541">
        <v>1238.2206201096899</v>
      </c>
      <c r="O541" s="14">
        <v>1198.66921929671</v>
      </c>
      <c r="P541">
        <v>1193.68632055544</v>
      </c>
      <c r="Q541" s="14">
        <v>1210.1920533206132</v>
      </c>
      <c r="R541">
        <v>3.082854296827827</v>
      </c>
      <c r="S541" s="14">
        <v>2.0162897396162907E-2</v>
      </c>
      <c r="T541">
        <v>3</v>
      </c>
      <c r="U541" s="14">
        <v>393</v>
      </c>
      <c r="V541">
        <v>722.13765088726802</v>
      </c>
      <c r="W541">
        <v>672.29155054721605</v>
      </c>
      <c r="X541">
        <v>670.614053520879</v>
      </c>
      <c r="Y541" s="14">
        <v>688.3477516517878</v>
      </c>
      <c r="Z541">
        <v>2.8378078982178838</v>
      </c>
      <c r="AA541" s="14">
        <v>4.2529272319800575E-2</v>
      </c>
      <c r="AB541">
        <v>3</v>
      </c>
      <c r="AC541" s="14">
        <v>582</v>
      </c>
      <c r="AD541">
        <v>0.56879215969320651</v>
      </c>
      <c r="AE541" s="14">
        <v>-0.81402651609333765</v>
      </c>
    </row>
    <row r="542" spans="1:31" x14ac:dyDescent="0.3">
      <c r="A542" s="14" t="s">
        <v>987</v>
      </c>
      <c r="B542">
        <v>5</v>
      </c>
      <c r="C542" s="14">
        <v>2</v>
      </c>
      <c r="D542">
        <v>28.589200000000002</v>
      </c>
      <c r="E542" s="14">
        <v>1.31898793616142E-2</v>
      </c>
      <c r="F542" s="1">
        <v>1.8797591766162469</v>
      </c>
      <c r="G542" s="14">
        <v>1.16649121872559E-2</v>
      </c>
      <c r="H542">
        <v>1.3853120370130301</v>
      </c>
      <c r="I542" s="14">
        <v>0.88080825129720297</v>
      </c>
      <c r="J542" t="s">
        <v>1</v>
      </c>
      <c r="K542" s="14" t="s">
        <v>0</v>
      </c>
      <c r="L542">
        <v>57054.649599999997</v>
      </c>
      <c r="M542" s="14" t="s">
        <v>988</v>
      </c>
      <c r="N542">
        <v>458.689005422528</v>
      </c>
      <c r="O542" s="14">
        <v>458.12583949424402</v>
      </c>
      <c r="P542">
        <v>573.27317238213504</v>
      </c>
      <c r="Q542" s="14">
        <v>496.69600576630233</v>
      </c>
      <c r="R542">
        <v>2.6960906675840515</v>
      </c>
      <c r="S542" s="14">
        <v>0.13351903108199209</v>
      </c>
      <c r="T542">
        <v>3</v>
      </c>
      <c r="U542" s="14">
        <v>700</v>
      </c>
      <c r="V542">
        <v>715.649733037798</v>
      </c>
      <c r="W542">
        <v>661.19498476367096</v>
      </c>
      <c r="X542">
        <v>687.39214877158099</v>
      </c>
      <c r="Y542" s="14">
        <v>688.07895552435002</v>
      </c>
      <c r="Z542">
        <v>2.837638275417369</v>
      </c>
      <c r="AA542" s="14">
        <v>3.9579571313097188E-2</v>
      </c>
      <c r="AB542">
        <v>3</v>
      </c>
      <c r="AC542" s="14">
        <v>583</v>
      </c>
      <c r="AD542">
        <v>1.3853120370130261</v>
      </c>
      <c r="AE542" s="14">
        <v>0.47021097522559674</v>
      </c>
    </row>
    <row r="543" spans="1:31" x14ac:dyDescent="0.3">
      <c r="A543" s="14" t="s">
        <v>1163</v>
      </c>
      <c r="B543">
        <v>14</v>
      </c>
      <c r="C543" s="14">
        <v>1</v>
      </c>
      <c r="D543">
        <v>92.925299999999993</v>
      </c>
      <c r="E543" s="14">
        <v>2.16049914891757E-2</v>
      </c>
      <c r="F543" s="1">
        <v>1.6654459004337396</v>
      </c>
      <c r="G543" s="14">
        <v>1.6182881966193E-2</v>
      </c>
      <c r="H543">
        <v>1.32713512862829</v>
      </c>
      <c r="I543" s="14">
        <v>0.77933871343378502</v>
      </c>
      <c r="J543" t="s">
        <v>0</v>
      </c>
      <c r="K543" s="14" t="s">
        <v>1</v>
      </c>
      <c r="L543">
        <v>80925.856299999999</v>
      </c>
      <c r="M543" s="14" t="s">
        <v>1164</v>
      </c>
      <c r="N543">
        <v>790.42524040866704</v>
      </c>
      <c r="O543" s="14">
        <v>977.74100001726003</v>
      </c>
      <c r="P543">
        <v>961.87258784620894</v>
      </c>
      <c r="Q543" s="14">
        <v>910.01294275737871</v>
      </c>
      <c r="R543">
        <v>2.9590475691652007</v>
      </c>
      <c r="S543" s="14">
        <v>0.11414064467475886</v>
      </c>
      <c r="T543">
        <v>3</v>
      </c>
      <c r="U543" s="14">
        <v>470</v>
      </c>
      <c r="V543">
        <v>666.29398385742002</v>
      </c>
      <c r="W543">
        <v>733.14728452713905</v>
      </c>
      <c r="X543">
        <v>657.65056000663105</v>
      </c>
      <c r="Y543" s="14">
        <v>685.69727613039674</v>
      </c>
      <c r="Z543">
        <v>2.8361324242737638</v>
      </c>
      <c r="AA543" s="14">
        <v>6.0259162222429288E-2</v>
      </c>
      <c r="AB543">
        <v>3</v>
      </c>
      <c r="AC543" s="14">
        <v>584</v>
      </c>
      <c r="AD543">
        <v>0.75350277332617299</v>
      </c>
      <c r="AE543" s="14">
        <v>-0.40831527310201571</v>
      </c>
    </row>
    <row r="544" spans="1:31" x14ac:dyDescent="0.3">
      <c r="A544" s="14" t="s">
        <v>2817</v>
      </c>
      <c r="B544">
        <v>1</v>
      </c>
      <c r="C544" s="14">
        <v>1</v>
      </c>
      <c r="D544">
        <v>6.5185000000000004</v>
      </c>
      <c r="E544" s="14">
        <v>0.55032188948852301</v>
      </c>
      <c r="F544" s="1">
        <v>0.25938321243868767</v>
      </c>
      <c r="G544" s="14">
        <v>0.16905903495948099</v>
      </c>
      <c r="H544">
        <v>1.08126916043664</v>
      </c>
      <c r="I544" s="14">
        <v>8.0407329079941706E-2</v>
      </c>
      <c r="J544" t="s">
        <v>0</v>
      </c>
      <c r="K544" s="14" t="s">
        <v>1</v>
      </c>
      <c r="L544">
        <v>8374.4344000000001</v>
      </c>
      <c r="M544" s="14" t="s">
        <v>2818</v>
      </c>
      <c r="N544">
        <v>678.98005753459904</v>
      </c>
      <c r="O544" s="14">
        <v>858.72875386334897</v>
      </c>
      <c r="P544">
        <v>686.24231375178101</v>
      </c>
      <c r="Q544" s="14">
        <v>741.31704171657623</v>
      </c>
      <c r="R544">
        <v>2.870003983985765</v>
      </c>
      <c r="S544" s="14">
        <v>0.13725077702756427</v>
      </c>
      <c r="T544">
        <v>3</v>
      </c>
      <c r="U544" s="14">
        <v>544</v>
      </c>
      <c r="V544">
        <v>902.46632030841204</v>
      </c>
      <c r="W544">
        <v>78.649077211379904</v>
      </c>
      <c r="X544">
        <v>1075.6815652749799</v>
      </c>
      <c r="Y544" s="14">
        <v>685.59898759825728</v>
      </c>
      <c r="Z544">
        <v>2.8360701676070685</v>
      </c>
      <c r="AA544" s="14">
        <v>0.77701593663163038</v>
      </c>
      <c r="AB544">
        <v>3</v>
      </c>
      <c r="AC544" s="14">
        <v>585</v>
      </c>
      <c r="AD544">
        <v>0.92483910259327162</v>
      </c>
      <c r="AE544" s="14">
        <v>-0.11272569799514096</v>
      </c>
    </row>
    <row r="545" spans="1:31" x14ac:dyDescent="0.3">
      <c r="A545" s="14" t="s">
        <v>2701</v>
      </c>
      <c r="B545">
        <v>10</v>
      </c>
      <c r="C545" s="14">
        <v>1</v>
      </c>
      <c r="D545">
        <v>93.238200000000006</v>
      </c>
      <c r="E545" s="14">
        <v>0.453279909458426</v>
      </c>
      <c r="F545" s="1">
        <v>0.34363352957290977</v>
      </c>
      <c r="G545" s="14">
        <v>0.14510903865010999</v>
      </c>
      <c r="H545">
        <v>1.05456472708672</v>
      </c>
      <c r="I545" s="14">
        <v>9.9561514211918403E-2</v>
      </c>
      <c r="J545" t="s">
        <v>0</v>
      </c>
      <c r="K545" s="14" t="s">
        <v>1</v>
      </c>
      <c r="L545">
        <v>17412.128100000002</v>
      </c>
      <c r="M545" s="14" t="s">
        <v>2702</v>
      </c>
      <c r="N545">
        <v>757.09874099461297</v>
      </c>
      <c r="O545" s="14">
        <v>718.38419970310304</v>
      </c>
      <c r="P545">
        <v>662.65660987798003</v>
      </c>
      <c r="Q545" s="14">
        <v>712.71318352523201</v>
      </c>
      <c r="R545">
        <v>2.8529147923023634</v>
      </c>
      <c r="S545" s="14">
        <v>6.6612737860218485E-2</v>
      </c>
      <c r="T545">
        <v>3</v>
      </c>
      <c r="U545" s="14">
        <v>554</v>
      </c>
      <c r="V545">
        <v>613.89363129911101</v>
      </c>
      <c r="W545">
        <v>676.28755454716702</v>
      </c>
      <c r="X545">
        <v>737.327885581141</v>
      </c>
      <c r="Y545" s="14">
        <v>675.83635714247293</v>
      </c>
      <c r="Z545">
        <v>2.8298415512767532</v>
      </c>
      <c r="AA545" s="14">
        <v>9.1321461837877191E-2</v>
      </c>
      <c r="AB545">
        <v>3</v>
      </c>
      <c r="AC545" s="14">
        <v>586</v>
      </c>
      <c r="AD545">
        <v>0.94825853199409282</v>
      </c>
      <c r="AE545" s="14">
        <v>-7.6647647603082125E-2</v>
      </c>
    </row>
    <row r="546" spans="1:31" x14ac:dyDescent="0.3">
      <c r="A546" s="14" t="s">
        <v>1283</v>
      </c>
      <c r="B546">
        <v>20</v>
      </c>
      <c r="C546" s="14">
        <v>10</v>
      </c>
      <c r="D546">
        <v>112.6955</v>
      </c>
      <c r="E546" s="14">
        <v>3.11795957275776E-2</v>
      </c>
      <c r="F546" s="1">
        <v>1.5061295201420606</v>
      </c>
      <c r="G546" s="14">
        <v>2.1147857054334099E-2</v>
      </c>
      <c r="H546">
        <v>1.12657654758866</v>
      </c>
      <c r="I546" s="14">
        <v>0.68665168963312695</v>
      </c>
      <c r="J546" t="s">
        <v>1</v>
      </c>
      <c r="K546" s="14" t="s">
        <v>0</v>
      </c>
      <c r="L546">
        <v>108282.98420000001</v>
      </c>
      <c r="M546" s="14" t="s">
        <v>1284</v>
      </c>
      <c r="N546">
        <v>561.500006835921</v>
      </c>
      <c r="O546" s="14">
        <v>625.51702210434098</v>
      </c>
      <c r="P546">
        <v>600.52190903471399</v>
      </c>
      <c r="Q546" s="14">
        <v>595.84631265832525</v>
      </c>
      <c r="R546">
        <v>2.7751342560966648</v>
      </c>
      <c r="S546" s="14">
        <v>5.4147534789318039E-2</v>
      </c>
      <c r="T546">
        <v>3</v>
      </c>
      <c r="U546" s="14">
        <v>625</v>
      </c>
      <c r="V546">
        <v>651.87897762212401</v>
      </c>
      <c r="W546">
        <v>695.55513540578897</v>
      </c>
      <c r="X546">
        <v>666.36533239622599</v>
      </c>
      <c r="Y546" s="14">
        <v>671.26648180804636</v>
      </c>
      <c r="Z546">
        <v>2.8268949622017048</v>
      </c>
      <c r="AA546" s="14">
        <v>3.3141449868387254E-2</v>
      </c>
      <c r="AB546">
        <v>3</v>
      </c>
      <c r="AC546" s="14">
        <v>588</v>
      </c>
      <c r="AD546">
        <v>1.1265765475886551</v>
      </c>
      <c r="AE546" s="14">
        <v>0.17194534382154125</v>
      </c>
    </row>
    <row r="547" spans="1:31" x14ac:dyDescent="0.3">
      <c r="A547" s="14" t="s">
        <v>2903</v>
      </c>
      <c r="B547">
        <v>11</v>
      </c>
      <c r="C547" s="14">
        <v>5</v>
      </c>
      <c r="D547">
        <v>68.035499999999999</v>
      </c>
      <c r="E547" s="14">
        <v>0.64436548030020802</v>
      </c>
      <c r="F547" s="1">
        <v>0.19086773348667221</v>
      </c>
      <c r="G547" s="14">
        <v>0.19187937261409599</v>
      </c>
      <c r="H547">
        <v>1.0231608134491399</v>
      </c>
      <c r="I547" s="14">
        <v>6.7740490600619499E-2</v>
      </c>
      <c r="J547" t="s">
        <v>0</v>
      </c>
      <c r="K547" s="14" t="s">
        <v>1</v>
      </c>
      <c r="L547">
        <v>56565.648699999998</v>
      </c>
      <c r="M547" s="14" t="s">
        <v>2904</v>
      </c>
      <c r="N547">
        <v>665.13476316183801</v>
      </c>
      <c r="O547" s="14">
        <v>658.76272131636097</v>
      </c>
      <c r="P547">
        <v>726.48444847909502</v>
      </c>
      <c r="Q547" s="14">
        <v>683.46064431909792</v>
      </c>
      <c r="R547">
        <v>2.8347135116658886</v>
      </c>
      <c r="S547" s="14">
        <v>5.4715184402867358E-2</v>
      </c>
      <c r="T547">
        <v>3</v>
      </c>
      <c r="U547" s="14">
        <v>564</v>
      </c>
      <c r="V547">
        <v>714.619839916214</v>
      </c>
      <c r="W547">
        <v>646.18610132604897</v>
      </c>
      <c r="X547">
        <v>643.16245356493005</v>
      </c>
      <c r="Y547" s="14">
        <v>667.98946493573101</v>
      </c>
      <c r="Z547">
        <v>2.8247696131396807</v>
      </c>
      <c r="AA547" s="14">
        <v>6.0497029743175564E-2</v>
      </c>
      <c r="AB547">
        <v>3</v>
      </c>
      <c r="AC547" s="14">
        <v>589</v>
      </c>
      <c r="AD547">
        <v>0.9773634670672513</v>
      </c>
      <c r="AE547" s="14">
        <v>-3.3032915886918812E-2</v>
      </c>
    </row>
    <row r="548" spans="1:31" x14ac:dyDescent="0.3">
      <c r="A548" s="14" t="s">
        <v>2877</v>
      </c>
      <c r="B548">
        <v>6</v>
      </c>
      <c r="C548" s="14">
        <v>2</v>
      </c>
      <c r="D548">
        <v>37.284700000000001</v>
      </c>
      <c r="E548" s="14">
        <v>0.617440123011887</v>
      </c>
      <c r="F548" s="1">
        <v>0.20940515224867881</v>
      </c>
      <c r="G548" s="14">
        <v>0.18568240532170099</v>
      </c>
      <c r="H548">
        <v>1.0312557151633801</v>
      </c>
      <c r="I548" s="14">
        <v>7.0895751598954601E-2</v>
      </c>
      <c r="J548" t="s">
        <v>1</v>
      </c>
      <c r="K548" s="14" t="s">
        <v>0</v>
      </c>
      <c r="L548">
        <v>56843.013500000001</v>
      </c>
      <c r="M548" s="14" t="s">
        <v>2878</v>
      </c>
      <c r="N548">
        <v>573.54004201439602</v>
      </c>
      <c r="O548" s="14">
        <v>695.43006719084894</v>
      </c>
      <c r="P548">
        <v>671.03016845852096</v>
      </c>
      <c r="Q548" s="14">
        <v>646.66675922125535</v>
      </c>
      <c r="R548">
        <v>2.8106805373692403</v>
      </c>
      <c r="S548" s="14">
        <v>9.9732979080415771E-2</v>
      </c>
      <c r="T548">
        <v>3</v>
      </c>
      <c r="U548" s="14">
        <v>596</v>
      </c>
      <c r="V548">
        <v>686.55948266418795</v>
      </c>
      <c r="W548">
        <v>672.73947153162499</v>
      </c>
      <c r="X548">
        <v>641.33741956348103</v>
      </c>
      <c r="Y548" s="14">
        <v>666.87879125309803</v>
      </c>
      <c r="Z548">
        <v>2.8240469057704116</v>
      </c>
      <c r="AA548" s="14">
        <v>3.4749462627501254E-2</v>
      </c>
      <c r="AB548">
        <v>3</v>
      </c>
      <c r="AC548" s="14">
        <v>590</v>
      </c>
      <c r="AD548">
        <v>1.0312557151633754</v>
      </c>
      <c r="AE548" s="14">
        <v>4.4402114718465314E-2</v>
      </c>
    </row>
    <row r="549" spans="1:31" x14ac:dyDescent="0.3">
      <c r="A549" s="14" t="s">
        <v>2117</v>
      </c>
      <c r="B549">
        <v>7</v>
      </c>
      <c r="C549" s="14">
        <v>1</v>
      </c>
      <c r="D549">
        <v>33.665199999999999</v>
      </c>
      <c r="E549" s="14">
        <v>0.17942469637825301</v>
      </c>
      <c r="F549" s="1">
        <v>0.74611778000639384</v>
      </c>
      <c r="G549" s="14">
        <v>7.3457491206892003E-2</v>
      </c>
      <c r="H549">
        <v>1.0966736092886</v>
      </c>
      <c r="I549" s="14">
        <v>0.24148354403626299</v>
      </c>
      <c r="J549" t="s">
        <v>1</v>
      </c>
      <c r="K549" s="14" t="s">
        <v>0</v>
      </c>
      <c r="L549">
        <v>60878.610699999997</v>
      </c>
      <c r="M549" s="14" t="s">
        <v>2118</v>
      </c>
      <c r="N549">
        <v>634.96222309157804</v>
      </c>
      <c r="O549" s="14">
        <v>551.19458586113501</v>
      </c>
      <c r="P549">
        <v>620.939809684799</v>
      </c>
      <c r="Q549" s="14">
        <v>602.36553954583735</v>
      </c>
      <c r="R549">
        <v>2.7798601185492684</v>
      </c>
      <c r="S549" s="14">
        <v>7.4483917893675602E-2</v>
      </c>
      <c r="T549">
        <v>3</v>
      </c>
      <c r="U549" s="14">
        <v>621</v>
      </c>
      <c r="V549">
        <v>621.78385439149304</v>
      </c>
      <c r="W549">
        <v>654.80388374107702</v>
      </c>
      <c r="X549">
        <v>705.20743296185606</v>
      </c>
      <c r="Y549" s="14">
        <v>660.59839036480867</v>
      </c>
      <c r="Z549">
        <v>2.8199375111408433</v>
      </c>
      <c r="AA549" s="14">
        <v>6.359774009139689E-2</v>
      </c>
      <c r="AB549">
        <v>3</v>
      </c>
      <c r="AC549" s="14">
        <v>591</v>
      </c>
      <c r="AD549">
        <v>1.0966736092886005</v>
      </c>
      <c r="AE549" s="14">
        <v>0.13313421641978365</v>
      </c>
    </row>
    <row r="550" spans="1:31" x14ac:dyDescent="0.3">
      <c r="A550" s="14" t="s">
        <v>3114</v>
      </c>
      <c r="B550">
        <v>15</v>
      </c>
      <c r="C550" s="14">
        <v>3</v>
      </c>
      <c r="D550">
        <v>87.043400000000005</v>
      </c>
      <c r="E550" s="14">
        <v>0.85391800772569604</v>
      </c>
      <c r="F550" s="1">
        <v>6.8583827790846069E-2</v>
      </c>
      <c r="G550" s="14">
        <v>0.23712316660817201</v>
      </c>
      <c r="H550">
        <v>1.02306106744922</v>
      </c>
      <c r="I550" s="14">
        <v>5.2740368654923403E-2</v>
      </c>
      <c r="J550" t="s">
        <v>1</v>
      </c>
      <c r="K550" s="14" t="s">
        <v>0</v>
      </c>
      <c r="L550">
        <v>122537.2019</v>
      </c>
      <c r="M550" s="14" t="s">
        <v>3115</v>
      </c>
      <c r="N550">
        <v>732.55901878550003</v>
      </c>
      <c r="O550" s="14">
        <v>596.28466225012403</v>
      </c>
      <c r="P550">
        <v>606.82933323980205</v>
      </c>
      <c r="Q550" s="14">
        <v>645.2243380918087</v>
      </c>
      <c r="R550">
        <v>2.8097107407684119</v>
      </c>
      <c r="S550" s="14">
        <v>0.11750578552061126</v>
      </c>
      <c r="T550">
        <v>3</v>
      </c>
      <c r="U550" s="14">
        <v>597</v>
      </c>
      <c r="V550">
        <v>762.060609632411</v>
      </c>
      <c r="W550">
        <v>576.30376846490697</v>
      </c>
      <c r="X550">
        <v>641.94732211994597</v>
      </c>
      <c r="Y550" s="14">
        <v>660.10390007242131</v>
      </c>
      <c r="Z550">
        <v>2.8196122986884551</v>
      </c>
      <c r="AA550" s="14">
        <v>0.14270486382078693</v>
      </c>
      <c r="AB550">
        <v>3</v>
      </c>
      <c r="AC550" s="14">
        <v>592</v>
      </c>
      <c r="AD550">
        <v>1.0230610674492187</v>
      </c>
      <c r="AE550" s="14">
        <v>3.2892263437747496E-2</v>
      </c>
    </row>
    <row r="551" spans="1:31" x14ac:dyDescent="0.3">
      <c r="A551" s="14" t="s">
        <v>541</v>
      </c>
      <c r="B551">
        <v>4</v>
      </c>
      <c r="C551" s="14">
        <v>2</v>
      </c>
      <c r="D551">
        <v>23.441400000000002</v>
      </c>
      <c r="E551" s="14">
        <v>2.4619993301274699E-3</v>
      </c>
      <c r="F551" s="1">
        <v>2.6087120695696022</v>
      </c>
      <c r="G551" s="14">
        <v>4.0091222587565504E-3</v>
      </c>
      <c r="H551">
        <v>1.1373968122159599</v>
      </c>
      <c r="I551" s="14">
        <v>0.99802396026440598</v>
      </c>
      <c r="J551" t="s">
        <v>1</v>
      </c>
      <c r="K551" s="14" t="s">
        <v>0</v>
      </c>
      <c r="L551">
        <v>31069.2533</v>
      </c>
      <c r="M551" s="14" t="s">
        <v>542</v>
      </c>
      <c r="N551">
        <v>575.05405401553298</v>
      </c>
      <c r="O551" s="14">
        <v>586.03524490923996</v>
      </c>
      <c r="P551">
        <v>578.21726721022901</v>
      </c>
      <c r="Q551" s="14">
        <v>579.76885537833402</v>
      </c>
      <c r="R551">
        <v>2.7632548817664362</v>
      </c>
      <c r="S551" s="14">
        <v>9.7497965612507072E-3</v>
      </c>
      <c r="T551">
        <v>3</v>
      </c>
      <c r="U551" s="14">
        <v>640</v>
      </c>
      <c r="V551">
        <v>653.86261145325</v>
      </c>
      <c r="W551">
        <v>642.01775644635302</v>
      </c>
      <c r="X551">
        <v>682.401375888644</v>
      </c>
      <c r="Y551" s="14">
        <v>659.42724792941567</v>
      </c>
      <c r="Z551">
        <v>2.8191668884863863</v>
      </c>
      <c r="AA551" s="14">
        <v>3.1480238951853562E-2</v>
      </c>
      <c r="AB551">
        <v>3</v>
      </c>
      <c r="AC551" s="14">
        <v>593</v>
      </c>
      <c r="AD551">
        <v>1.1373968122159646</v>
      </c>
      <c r="AE551" s="14">
        <v>0.18573566596453372</v>
      </c>
    </row>
    <row r="552" spans="1:31" x14ac:dyDescent="0.3">
      <c r="A552" s="14" t="s">
        <v>3086</v>
      </c>
      <c r="B552">
        <v>10</v>
      </c>
      <c r="C552" s="14">
        <v>2</v>
      </c>
      <c r="D552">
        <v>64.745199999999997</v>
      </c>
      <c r="E552" s="14">
        <v>0.82566140100461105</v>
      </c>
      <c r="F552" s="1">
        <v>8.3198017841455446E-2</v>
      </c>
      <c r="G552" s="14">
        <v>0.23130893749773501</v>
      </c>
      <c r="H552">
        <v>1.0171370894926699</v>
      </c>
      <c r="I552" s="14">
        <v>5.3931497162392997E-2</v>
      </c>
      <c r="J552" t="s">
        <v>0</v>
      </c>
      <c r="K552" s="14" t="s">
        <v>1</v>
      </c>
      <c r="L552">
        <v>82161.498699999996</v>
      </c>
      <c r="M552" s="14" t="s">
        <v>3087</v>
      </c>
      <c r="N552">
        <v>723.71020578739001</v>
      </c>
      <c r="O552" s="14">
        <v>675.60077913529506</v>
      </c>
      <c r="P552">
        <v>597.71321707255299</v>
      </c>
      <c r="Q552" s="14">
        <v>665.67473399841265</v>
      </c>
      <c r="R552">
        <v>2.8232620734105756</v>
      </c>
      <c r="S552" s="14">
        <v>9.5515522592247493E-2</v>
      </c>
      <c r="T552">
        <v>3</v>
      </c>
      <c r="U552" s="14">
        <v>581</v>
      </c>
      <c r="V552">
        <v>624.462969831392</v>
      </c>
      <c r="W552">
        <v>652.41563781237801</v>
      </c>
      <c r="X552">
        <v>686.49901630199497</v>
      </c>
      <c r="Y552" s="14">
        <v>654.45920798192162</v>
      </c>
      <c r="Z552">
        <v>2.8158825824368874</v>
      </c>
      <c r="AA552" s="14">
        <v>4.7471974987567764E-2</v>
      </c>
      <c r="AB552">
        <v>3</v>
      </c>
      <c r="AC552" s="14">
        <v>594</v>
      </c>
      <c r="AD552">
        <v>0.98315164232068064</v>
      </c>
      <c r="AE552" s="14">
        <v>-2.4514138391462759E-2</v>
      </c>
    </row>
    <row r="553" spans="1:31" x14ac:dyDescent="0.3">
      <c r="A553" s="14" t="s">
        <v>313</v>
      </c>
      <c r="B553">
        <v>2</v>
      </c>
      <c r="C553" s="14">
        <v>2</v>
      </c>
      <c r="D553">
        <v>13.0367</v>
      </c>
      <c r="E553" s="14">
        <v>4.97956189961957E-4</v>
      </c>
      <c r="F553" s="1">
        <v>3.3028088646594003</v>
      </c>
      <c r="G553" s="14">
        <v>1.4143377490961099E-3</v>
      </c>
      <c r="H553">
        <v>3.1694408637379801</v>
      </c>
      <c r="I553" s="14">
        <v>0.999999863445446</v>
      </c>
      <c r="J553" t="s">
        <v>1</v>
      </c>
      <c r="K553" s="14" t="s">
        <v>0</v>
      </c>
      <c r="L553">
        <v>13915.993399999999</v>
      </c>
      <c r="M553" s="14" t="s">
        <v>314</v>
      </c>
      <c r="N553">
        <v>228.96696893474399</v>
      </c>
      <c r="O553" s="14">
        <v>184.85334154837</v>
      </c>
      <c r="P553">
        <v>204.15496511927799</v>
      </c>
      <c r="Q553" s="14">
        <v>205.99175853413067</v>
      </c>
      <c r="R553">
        <v>2.3138498451519256</v>
      </c>
      <c r="S553" s="14">
        <v>0.10735429153558361</v>
      </c>
      <c r="T553">
        <v>3</v>
      </c>
      <c r="U553" s="14">
        <v>1025</v>
      </c>
      <c r="V553">
        <v>540.36831479994805</v>
      </c>
      <c r="W553">
        <v>733.96727368564098</v>
      </c>
      <c r="X553">
        <v>684.30050278837098</v>
      </c>
      <c r="Y553" s="14">
        <v>652.87869709132008</v>
      </c>
      <c r="Z553">
        <v>2.8148324981547392</v>
      </c>
      <c r="AA553" s="14">
        <v>0.15401277744675468</v>
      </c>
      <c r="AB553">
        <v>3</v>
      </c>
      <c r="AC553" s="14">
        <v>595</v>
      </c>
      <c r="AD553">
        <v>3.1694408637379778</v>
      </c>
      <c r="AE553" s="14">
        <v>1.6642283500612534</v>
      </c>
    </row>
    <row r="554" spans="1:31" x14ac:dyDescent="0.3">
      <c r="A554" s="14" t="s">
        <v>3108</v>
      </c>
      <c r="B554">
        <v>9</v>
      </c>
      <c r="C554" s="14">
        <v>4</v>
      </c>
      <c r="D554">
        <v>55.351199999999999</v>
      </c>
      <c r="E554" s="14">
        <v>0.85126171850746601</v>
      </c>
      <c r="F554" s="1">
        <v>6.9936896520452027E-2</v>
      </c>
      <c r="G554" s="14">
        <v>0.23684365729953999</v>
      </c>
      <c r="H554">
        <v>1.01355271749646</v>
      </c>
      <c r="I554" s="14">
        <v>5.2842713170332498E-2</v>
      </c>
      <c r="J554" t="s">
        <v>0</v>
      </c>
      <c r="K554" s="14" t="s">
        <v>1</v>
      </c>
      <c r="L554">
        <v>78100.332999999999</v>
      </c>
      <c r="M554" s="14" t="s">
        <v>3109</v>
      </c>
      <c r="N554">
        <v>709.22096972836096</v>
      </c>
      <c r="O554" s="14">
        <v>665.101134716724</v>
      </c>
      <c r="P554">
        <v>608.38234584084501</v>
      </c>
      <c r="Q554" s="14">
        <v>660.90148342864325</v>
      </c>
      <c r="R554">
        <v>2.8201367266686614</v>
      </c>
      <c r="S554" s="14">
        <v>7.6486921199050331E-2</v>
      </c>
      <c r="T554">
        <v>3</v>
      </c>
      <c r="U554" s="14">
        <v>584</v>
      </c>
      <c r="V554">
        <v>669.66512899794395</v>
      </c>
      <c r="W554">
        <v>710.63524098606501</v>
      </c>
      <c r="X554">
        <v>575.89235295923197</v>
      </c>
      <c r="Y554" s="14">
        <v>652.06424098108027</v>
      </c>
      <c r="Z554">
        <v>2.8142903842736824</v>
      </c>
      <c r="AA554" s="14">
        <v>0.10593169606306474</v>
      </c>
      <c r="AB554">
        <v>3</v>
      </c>
      <c r="AC554" s="14">
        <v>596</v>
      </c>
      <c r="AD554">
        <v>0.98662850262989743</v>
      </c>
      <c r="AE554" s="14">
        <v>-1.9421129054212186E-2</v>
      </c>
    </row>
    <row r="555" spans="1:31" x14ac:dyDescent="0.3">
      <c r="A555" s="14" t="s">
        <v>765</v>
      </c>
      <c r="B555">
        <v>7</v>
      </c>
      <c r="C555" s="14">
        <v>1</v>
      </c>
      <c r="D555">
        <v>48.7577</v>
      </c>
      <c r="E555" s="14">
        <v>6.3380406182272902E-3</v>
      </c>
      <c r="F555" s="1">
        <v>2.198044981899355</v>
      </c>
      <c r="G555" s="14">
        <v>7.2600027432823504E-3</v>
      </c>
      <c r="H555">
        <v>1.2695384233043601</v>
      </c>
      <c r="I555" s="14">
        <v>0.96828460778797698</v>
      </c>
      <c r="J555" t="s">
        <v>1</v>
      </c>
      <c r="K555" s="14" t="s">
        <v>0</v>
      </c>
      <c r="L555">
        <v>8303.5148000000008</v>
      </c>
      <c r="M555" s="14" t="s">
        <v>766</v>
      </c>
      <c r="N555">
        <v>523.883930659214</v>
      </c>
      <c r="O555" s="14">
        <v>503.83386988881102</v>
      </c>
      <c r="P555">
        <v>506.34699097075901</v>
      </c>
      <c r="Q555" s="14">
        <v>511.35493050626133</v>
      </c>
      <c r="R555">
        <v>2.7087224477908576</v>
      </c>
      <c r="S555" s="14">
        <v>2.1360798441182945E-2</v>
      </c>
      <c r="T555">
        <v>3</v>
      </c>
      <c r="U555" s="14">
        <v>689</v>
      </c>
      <c r="V555">
        <v>630.89115646945697</v>
      </c>
      <c r="W555">
        <v>705.47419838343103</v>
      </c>
      <c r="X555">
        <v>611.18884181859505</v>
      </c>
      <c r="Y555" s="14">
        <v>649.18473222382772</v>
      </c>
      <c r="Z555">
        <v>2.8123682973696691</v>
      </c>
      <c r="AA555" s="14">
        <v>7.6609199880197987E-2</v>
      </c>
      <c r="AB555">
        <v>3</v>
      </c>
      <c r="AC555" s="14">
        <v>597</v>
      </c>
      <c r="AD555">
        <v>1.2695384233043563</v>
      </c>
      <c r="AE555" s="14">
        <v>0.34430405963432259</v>
      </c>
    </row>
    <row r="556" spans="1:31" x14ac:dyDescent="0.3">
      <c r="A556" s="14" t="s">
        <v>2009</v>
      </c>
      <c r="B556">
        <v>3</v>
      </c>
      <c r="C556" s="14">
        <v>1</v>
      </c>
      <c r="D556">
        <v>13.9138</v>
      </c>
      <c r="E556" s="14">
        <v>0.14255982134870199</v>
      </c>
      <c r="F556" s="1">
        <v>0.84600285755047711</v>
      </c>
      <c r="G556" s="14">
        <v>6.1522817016446199E-2</v>
      </c>
      <c r="H556">
        <v>1.0951717903361</v>
      </c>
      <c r="I556" s="14">
        <v>0.289325684375006</v>
      </c>
      <c r="J556" t="s">
        <v>1</v>
      </c>
      <c r="K556" s="14" t="s">
        <v>0</v>
      </c>
      <c r="L556">
        <v>16915.303100000001</v>
      </c>
      <c r="M556" s="14" t="s">
        <v>2010</v>
      </c>
      <c r="N556">
        <v>627.82425631251294</v>
      </c>
      <c r="O556" s="14">
        <v>600.723983149535</v>
      </c>
      <c r="P556">
        <v>545.04639637770504</v>
      </c>
      <c r="Q556" s="14">
        <v>591.19821194658437</v>
      </c>
      <c r="R556">
        <v>2.7717331118838837</v>
      </c>
      <c r="S556" s="14">
        <v>7.1385645172152026E-2</v>
      </c>
      <c r="T556">
        <v>3</v>
      </c>
      <c r="U556" s="14">
        <v>629</v>
      </c>
      <c r="V556">
        <v>667.64044005979599</v>
      </c>
      <c r="W556">
        <v>611.50960436485605</v>
      </c>
      <c r="X556">
        <v>663.24076823847599</v>
      </c>
      <c r="Y556" s="14">
        <v>647.46360422104271</v>
      </c>
      <c r="Z556">
        <v>2.8112153605058436</v>
      </c>
      <c r="AA556" s="14">
        <v>4.8210724995112295E-2</v>
      </c>
      <c r="AB556">
        <v>3</v>
      </c>
      <c r="AC556" s="14">
        <v>598</v>
      </c>
      <c r="AD556">
        <v>1.0951717903361013</v>
      </c>
      <c r="AE556" s="14">
        <v>0.13115719094661646</v>
      </c>
    </row>
    <row r="557" spans="1:31" x14ac:dyDescent="0.3">
      <c r="A557" s="14" t="s">
        <v>1569</v>
      </c>
      <c r="B557">
        <v>4</v>
      </c>
      <c r="C557" s="14">
        <v>1</v>
      </c>
      <c r="D557">
        <v>13.045999999999999</v>
      </c>
      <c r="E557" s="14">
        <v>6.1246302473708499E-2</v>
      </c>
      <c r="F557" s="1">
        <v>1.2129201251468877</v>
      </c>
      <c r="G557" s="14">
        <v>3.3905479408935901E-2</v>
      </c>
      <c r="H557">
        <v>1.16495298759298</v>
      </c>
      <c r="I557" s="14">
        <v>0.50078520804258397</v>
      </c>
      <c r="J557" t="s">
        <v>0</v>
      </c>
      <c r="K557" s="14" t="s">
        <v>1</v>
      </c>
      <c r="L557">
        <v>71233.769799999995</v>
      </c>
      <c r="M557" s="14" t="s">
        <v>1570</v>
      </c>
      <c r="N557">
        <v>726.09365013935496</v>
      </c>
      <c r="O557" s="14">
        <v>787.03387910322897</v>
      </c>
      <c r="P557">
        <v>746.67734032166902</v>
      </c>
      <c r="Q557" s="14">
        <v>753.26828985475095</v>
      </c>
      <c r="R557">
        <v>2.8769496854320984</v>
      </c>
      <c r="S557" s="14">
        <v>4.1154174291939932E-2</v>
      </c>
      <c r="T557">
        <v>3</v>
      </c>
      <c r="U557" s="14">
        <v>539</v>
      </c>
      <c r="V557">
        <v>577.74077415523595</v>
      </c>
      <c r="W557">
        <v>689.31676847063295</v>
      </c>
      <c r="X557">
        <v>672.76740621902002</v>
      </c>
      <c r="Y557" s="14">
        <v>646.60831628162953</v>
      </c>
      <c r="Z557">
        <v>2.8106412859420944</v>
      </c>
      <c r="AA557" s="14">
        <v>9.3120245707044677E-2</v>
      </c>
      <c r="AB557">
        <v>3</v>
      </c>
      <c r="AC557" s="14">
        <v>599</v>
      </c>
      <c r="AD557">
        <v>0.85840373873472342</v>
      </c>
      <c r="AE557" s="14">
        <v>-0.22027173519285956</v>
      </c>
    </row>
    <row r="558" spans="1:31" x14ac:dyDescent="0.3">
      <c r="A558" s="14" t="s">
        <v>421</v>
      </c>
      <c r="B558">
        <v>4</v>
      </c>
      <c r="C558" s="14">
        <v>3</v>
      </c>
      <c r="D558">
        <v>26.744399999999999</v>
      </c>
      <c r="E558" s="14">
        <v>1.1008203896737401E-3</v>
      </c>
      <c r="F558" s="1">
        <v>2.9582835349218048</v>
      </c>
      <c r="G558" s="14">
        <v>2.3241058790791701E-3</v>
      </c>
      <c r="H558">
        <v>1.21275096957648</v>
      </c>
      <c r="I558" s="14">
        <v>0.999956557336657</v>
      </c>
      <c r="J558" t="s">
        <v>1</v>
      </c>
      <c r="K558" s="14" t="s">
        <v>0</v>
      </c>
      <c r="L558">
        <v>11447.4059</v>
      </c>
      <c r="M558" s="14" t="s">
        <v>422</v>
      </c>
      <c r="N558">
        <v>515.11385788652797</v>
      </c>
      <c r="O558" s="14">
        <v>547.09269258107702</v>
      </c>
      <c r="P558">
        <v>534.09856838864698</v>
      </c>
      <c r="Q558" s="14">
        <v>532.10170628541732</v>
      </c>
      <c r="R558">
        <v>2.7259946515748883</v>
      </c>
      <c r="S558" s="14">
        <v>3.0224791936465035E-2</v>
      </c>
      <c r="T558">
        <v>3</v>
      </c>
      <c r="U558" s="14">
        <v>673</v>
      </c>
      <c r="V558">
        <v>626.31644164866805</v>
      </c>
      <c r="W558">
        <v>656.40578196763704</v>
      </c>
      <c r="X558">
        <v>653.19835701651505</v>
      </c>
      <c r="Y558" s="14">
        <v>645.30686021094004</v>
      </c>
      <c r="Z558">
        <v>2.8097662820851497</v>
      </c>
      <c r="AA558" s="14">
        <v>2.5606718479325084E-2</v>
      </c>
      <c r="AB558">
        <v>3</v>
      </c>
      <c r="AC558" s="14">
        <v>600</v>
      </c>
      <c r="AD558">
        <v>1.2127509695764815</v>
      </c>
      <c r="AE558" s="14">
        <v>0.27828333294656094</v>
      </c>
    </row>
    <row r="559" spans="1:31" x14ac:dyDescent="0.3">
      <c r="A559" s="14" t="s">
        <v>507</v>
      </c>
      <c r="B559">
        <v>9</v>
      </c>
      <c r="C559" s="14">
        <v>2</v>
      </c>
      <c r="D559">
        <v>57.739600000000003</v>
      </c>
      <c r="E559" s="14">
        <v>2.0808611162043099E-3</v>
      </c>
      <c r="F559" s="1">
        <v>2.6817569051218246</v>
      </c>
      <c r="G559" s="14">
        <v>3.6284049708640298E-3</v>
      </c>
      <c r="H559">
        <v>1.65734216418132</v>
      </c>
      <c r="I559" s="14">
        <v>0.99898446314051004</v>
      </c>
      <c r="J559" t="s">
        <v>1</v>
      </c>
      <c r="K559" s="14" t="s">
        <v>0</v>
      </c>
      <c r="L559">
        <v>41193.991600000001</v>
      </c>
      <c r="M559" s="14" t="s">
        <v>508</v>
      </c>
      <c r="N559">
        <v>389.87249332301201</v>
      </c>
      <c r="O559" s="14">
        <v>388.44161126594099</v>
      </c>
      <c r="P559">
        <v>388.68759261909997</v>
      </c>
      <c r="Q559" s="14">
        <v>389.00056573601768</v>
      </c>
      <c r="R559">
        <v>2.5899502329345818</v>
      </c>
      <c r="S559" s="14">
        <v>1.9667377186872166E-3</v>
      </c>
      <c r="T559">
        <v>3</v>
      </c>
      <c r="U559" s="14">
        <v>777</v>
      </c>
      <c r="V559">
        <v>738.47008924081899</v>
      </c>
      <c r="W559">
        <v>595.86814930114394</v>
      </c>
      <c r="X559">
        <v>599.78287991211005</v>
      </c>
      <c r="Y559" s="14">
        <v>644.70703948469099</v>
      </c>
      <c r="Z559">
        <v>2.8093624122502963</v>
      </c>
      <c r="AA559" s="14">
        <v>0.12598710096206145</v>
      </c>
      <c r="AB559">
        <v>3</v>
      </c>
      <c r="AC559" s="14">
        <v>601</v>
      </c>
      <c r="AD559">
        <v>1.6573421641813242</v>
      </c>
      <c r="AE559" s="14">
        <v>0.728871482829335</v>
      </c>
    </row>
    <row r="560" spans="1:31" x14ac:dyDescent="0.3">
      <c r="A560" s="14" t="s">
        <v>2171</v>
      </c>
      <c r="B560">
        <v>5</v>
      </c>
      <c r="C560" s="14">
        <v>5</v>
      </c>
      <c r="D560">
        <v>35.048099999999998</v>
      </c>
      <c r="E560" s="14">
        <v>0.19963399543661101</v>
      </c>
      <c r="F560" s="1">
        <v>0.69976550125814641</v>
      </c>
      <c r="G560" s="14">
        <v>7.9652157009719199E-2</v>
      </c>
      <c r="H560">
        <v>1.7060632230367601</v>
      </c>
      <c r="I560" s="14">
        <v>0.22095185015490601</v>
      </c>
      <c r="J560" t="s">
        <v>1</v>
      </c>
      <c r="K560" s="14" t="s">
        <v>0</v>
      </c>
      <c r="L560">
        <v>40000.873800000001</v>
      </c>
      <c r="M560" s="14" t="s">
        <v>2172</v>
      </c>
      <c r="N560">
        <v>126.92966695725001</v>
      </c>
      <c r="O560" s="14">
        <v>457.43319691032701</v>
      </c>
      <c r="P560">
        <v>549.20484727911105</v>
      </c>
      <c r="Q560" s="14">
        <v>377.85590371556265</v>
      </c>
      <c r="R560">
        <v>2.5773262121328906</v>
      </c>
      <c r="S560" s="14">
        <v>0.58779069099086956</v>
      </c>
      <c r="T560">
        <v>3</v>
      </c>
      <c r="U560" s="14">
        <v>789</v>
      </c>
      <c r="V560">
        <v>647.75787139506497</v>
      </c>
      <c r="W560">
        <v>674.81386726765197</v>
      </c>
      <c r="X560">
        <v>611.366444146601</v>
      </c>
      <c r="Y560" s="14">
        <v>644.64606093643931</v>
      </c>
      <c r="Z560">
        <v>2.809321333282818</v>
      </c>
      <c r="AA560" s="14">
        <v>4.9388296842874935E-2</v>
      </c>
      <c r="AB560">
        <v>3</v>
      </c>
      <c r="AC560" s="14">
        <v>602</v>
      </c>
      <c r="AD560">
        <v>1.7060632230367569</v>
      </c>
      <c r="AE560" s="14">
        <v>0.77067111082474138</v>
      </c>
    </row>
    <row r="561" spans="1:31" x14ac:dyDescent="0.3">
      <c r="A561" s="14" t="s">
        <v>3124</v>
      </c>
      <c r="B561">
        <v>6</v>
      </c>
      <c r="C561" s="14">
        <v>4</v>
      </c>
      <c r="D561">
        <v>31.554500000000001</v>
      </c>
      <c r="E561" s="14">
        <v>0.86263566147362403</v>
      </c>
      <c r="F561" s="1">
        <v>6.4172592026981445E-2</v>
      </c>
      <c r="G561" s="14">
        <v>0.23877421555418199</v>
      </c>
      <c r="H561">
        <v>1.00813389119297</v>
      </c>
      <c r="I561" s="14">
        <v>5.2418282070952997E-2</v>
      </c>
      <c r="J561" t="s">
        <v>1</v>
      </c>
      <c r="K561" s="14" t="s">
        <v>0</v>
      </c>
      <c r="L561">
        <v>22294.7824</v>
      </c>
      <c r="M561" s="14" t="s">
        <v>3125</v>
      </c>
      <c r="N561">
        <v>710.19381837263199</v>
      </c>
      <c r="O561" s="14">
        <v>590.23898648754403</v>
      </c>
      <c r="P561">
        <v>613.80779740890796</v>
      </c>
      <c r="Q561" s="14">
        <v>638.08020075636125</v>
      </c>
      <c r="R561">
        <v>2.804875268935723</v>
      </c>
      <c r="S561" s="14">
        <v>9.9602413359050013E-2</v>
      </c>
      <c r="T561">
        <v>3</v>
      </c>
      <c r="U561" s="14">
        <v>600</v>
      </c>
      <c r="V561">
        <v>655.15358198095601</v>
      </c>
      <c r="W561">
        <v>619.07745466031304</v>
      </c>
      <c r="X561">
        <v>655.57979040382895</v>
      </c>
      <c r="Y561" s="14">
        <v>643.27027568169933</v>
      </c>
      <c r="Z561">
        <v>2.8083934839269271</v>
      </c>
      <c r="AA561" s="14">
        <v>3.2572127342582996E-2</v>
      </c>
      <c r="AB561">
        <v>3</v>
      </c>
      <c r="AC561" s="14">
        <v>603</v>
      </c>
      <c r="AD561">
        <v>1.0081338911929658</v>
      </c>
      <c r="AE561" s="14">
        <v>1.1687257223134342E-2</v>
      </c>
    </row>
    <row r="562" spans="1:31" x14ac:dyDescent="0.3">
      <c r="A562" s="14" t="s">
        <v>2301</v>
      </c>
      <c r="B562">
        <v>10</v>
      </c>
      <c r="C562" s="14">
        <v>1</v>
      </c>
      <c r="D562">
        <v>71.021600000000007</v>
      </c>
      <c r="E562" s="14">
        <v>0.243252836740392</v>
      </c>
      <c r="F562" s="1">
        <v>0.61394208642028747</v>
      </c>
      <c r="G562" s="14">
        <v>9.1580181678344696E-2</v>
      </c>
      <c r="H562">
        <v>1.15839263225922</v>
      </c>
      <c r="I562" s="14">
        <v>0.18579536801086199</v>
      </c>
      <c r="J562" t="s">
        <v>1</v>
      </c>
      <c r="K562" s="14" t="s">
        <v>0</v>
      </c>
      <c r="L562">
        <v>33007.066200000001</v>
      </c>
      <c r="M562" s="14" t="s">
        <v>2302</v>
      </c>
      <c r="N562">
        <v>565.52992391503597</v>
      </c>
      <c r="O562" s="14">
        <v>622.19698292708802</v>
      </c>
      <c r="P562">
        <v>476.42086199681103</v>
      </c>
      <c r="Q562" s="14">
        <v>554.71592294631171</v>
      </c>
      <c r="R562">
        <v>2.7440706323444348</v>
      </c>
      <c r="S562" s="14">
        <v>0.13247727303232279</v>
      </c>
      <c r="T562">
        <v>3</v>
      </c>
      <c r="U562" s="14">
        <v>655</v>
      </c>
      <c r="V562">
        <v>735.19379808477299</v>
      </c>
      <c r="W562">
        <v>621.77953133965798</v>
      </c>
      <c r="X562">
        <v>570.76318498920796</v>
      </c>
      <c r="Y562" s="14">
        <v>642.57883813787964</v>
      </c>
      <c r="Z562">
        <v>2.8079264189570527</v>
      </c>
      <c r="AA562" s="14">
        <v>0.13098066362370042</v>
      </c>
      <c r="AB562">
        <v>3</v>
      </c>
      <c r="AC562" s="14">
        <v>604</v>
      </c>
      <c r="AD562">
        <v>1.1583926322592182</v>
      </c>
      <c r="AE562" s="14">
        <v>0.21212433156958851</v>
      </c>
    </row>
    <row r="563" spans="1:31" x14ac:dyDescent="0.3">
      <c r="A563" s="14" t="s">
        <v>2841</v>
      </c>
      <c r="B563">
        <v>20</v>
      </c>
      <c r="C563" s="14">
        <v>3</v>
      </c>
      <c r="D563">
        <v>82.243600000000001</v>
      </c>
      <c r="E563" s="14">
        <v>0.56884477751342599</v>
      </c>
      <c r="F563" s="1">
        <v>0.245006224757917</v>
      </c>
      <c r="G563" s="14">
        <v>0.17321481705105701</v>
      </c>
      <c r="H563">
        <v>1.06113915559477</v>
      </c>
      <c r="I563" s="14">
        <v>7.7524961971361897E-2</v>
      </c>
      <c r="J563" t="s">
        <v>1</v>
      </c>
      <c r="K563" s="14" t="s">
        <v>0</v>
      </c>
      <c r="L563">
        <v>247323.8792</v>
      </c>
      <c r="M563" s="14" t="s">
        <v>2842</v>
      </c>
      <c r="N563">
        <v>475.71514461931702</v>
      </c>
      <c r="O563" s="14">
        <v>668.45112932408199</v>
      </c>
      <c r="P563">
        <v>671.34527870191096</v>
      </c>
      <c r="Q563" s="14">
        <v>605.17051754843669</v>
      </c>
      <c r="R563">
        <v>2.7818777620842727</v>
      </c>
      <c r="S563" s="14">
        <v>0.18527171597142794</v>
      </c>
      <c r="T563">
        <v>3</v>
      </c>
      <c r="U563" s="14">
        <v>619</v>
      </c>
      <c r="V563">
        <v>663.04560833468099</v>
      </c>
      <c r="W563">
        <v>637.99341399329296</v>
      </c>
      <c r="X563">
        <v>625.47137361861201</v>
      </c>
      <c r="Y563" s="14">
        <v>642.17013198219536</v>
      </c>
      <c r="Z563">
        <v>2.807650102200629</v>
      </c>
      <c r="AA563" s="14">
        <v>2.9792975506059065E-2</v>
      </c>
      <c r="AB563">
        <v>3</v>
      </c>
      <c r="AC563" s="14">
        <v>605</v>
      </c>
      <c r="AD563">
        <v>1.0611391555947656</v>
      </c>
      <c r="AE563" s="14">
        <v>8.5613860703515676E-2</v>
      </c>
    </row>
    <row r="564" spans="1:31" x14ac:dyDescent="0.3">
      <c r="A564" s="14" t="s">
        <v>2527</v>
      </c>
      <c r="B564">
        <v>5</v>
      </c>
      <c r="C564" s="14">
        <v>3</v>
      </c>
      <c r="D564">
        <v>30.749700000000001</v>
      </c>
      <c r="E564" s="14">
        <v>0.36226723524740201</v>
      </c>
      <c r="F564" s="1">
        <v>0.44097094334531617</v>
      </c>
      <c r="G564" s="14">
        <v>0.12412618013582701</v>
      </c>
      <c r="H564">
        <v>1.0491835540232599</v>
      </c>
      <c r="I564" s="14">
        <v>0.12631697059274399</v>
      </c>
      <c r="J564" t="s">
        <v>1</v>
      </c>
      <c r="K564" s="14" t="s">
        <v>0</v>
      </c>
      <c r="L564">
        <v>21298.52</v>
      </c>
      <c r="M564" s="14" t="s">
        <v>2528</v>
      </c>
      <c r="N564">
        <v>611.60529533780095</v>
      </c>
      <c r="O564" s="14">
        <v>653.21581997636201</v>
      </c>
      <c r="P564">
        <v>569.83236704369199</v>
      </c>
      <c r="Q564" s="14">
        <v>611.55116078595165</v>
      </c>
      <c r="R564">
        <v>2.7864327948434688</v>
      </c>
      <c r="S564" s="14">
        <v>6.8173777598327892E-2</v>
      </c>
      <c r="T564">
        <v>3</v>
      </c>
      <c r="U564" s="14">
        <v>614</v>
      </c>
      <c r="V564">
        <v>655.96284251327097</v>
      </c>
      <c r="W564">
        <v>660.84496404273796</v>
      </c>
      <c r="X564">
        <v>608.08045446534504</v>
      </c>
      <c r="Y564" s="14">
        <v>641.62942034045136</v>
      </c>
      <c r="Z564">
        <v>2.8072842692389783</v>
      </c>
      <c r="AA564" s="14">
        <v>4.5441529262585732E-2</v>
      </c>
      <c r="AB564">
        <v>3</v>
      </c>
      <c r="AC564" s="14">
        <v>606</v>
      </c>
      <c r="AD564">
        <v>1.0491835540232544</v>
      </c>
      <c r="AE564" s="14">
        <v>6.9267098614267678E-2</v>
      </c>
    </row>
    <row r="565" spans="1:31" x14ac:dyDescent="0.3">
      <c r="A565" s="14" t="s">
        <v>2703</v>
      </c>
      <c r="B565">
        <v>27</v>
      </c>
      <c r="C565" s="14">
        <v>3</v>
      </c>
      <c r="D565">
        <v>116.22410000000001</v>
      </c>
      <c r="E565" s="14">
        <v>0.45341780713222501</v>
      </c>
      <c r="F565" s="1">
        <v>0.34350142777500264</v>
      </c>
      <c r="G565" s="14">
        <v>0.14510903865010999</v>
      </c>
      <c r="H565">
        <v>13.419293154000901</v>
      </c>
      <c r="I565" s="14">
        <v>9.9528529910903593E-2</v>
      </c>
      <c r="J565" t="s">
        <v>1</v>
      </c>
      <c r="K565" s="14" t="s">
        <v>0</v>
      </c>
      <c r="L565">
        <v>496101.30440000002</v>
      </c>
      <c r="M565" s="14" t="s">
        <v>2704</v>
      </c>
      <c r="N565">
        <v>65.018834084196001</v>
      </c>
      <c r="O565" s="14">
        <v>57.793824399642197</v>
      </c>
      <c r="P565">
        <v>20.029138597029299</v>
      </c>
      <c r="Q565" s="14">
        <v>47.613932360289162</v>
      </c>
      <c r="R565">
        <v>1.6777340506585083</v>
      </c>
      <c r="S565" s="14">
        <v>0.50742981761160111</v>
      </c>
      <c r="T565">
        <v>3</v>
      </c>
      <c r="U565" s="14">
        <v>1417</v>
      </c>
      <c r="V565">
        <v>48.313180950853898</v>
      </c>
      <c r="W565">
        <v>26.1839949907231</v>
      </c>
      <c r="X565">
        <v>1842.3387737308999</v>
      </c>
      <c r="Y565" s="14">
        <v>638.94531655749233</v>
      </c>
      <c r="Z565">
        <v>2.8054636911262287</v>
      </c>
      <c r="AA565" s="14">
        <v>1.6311693845461581</v>
      </c>
      <c r="AB565">
        <v>3</v>
      </c>
      <c r="AC565" s="14">
        <v>607</v>
      </c>
      <c r="AD565">
        <v>13.419293154000943</v>
      </c>
      <c r="AE565" s="14">
        <v>3.7462367761069437</v>
      </c>
    </row>
    <row r="566" spans="1:31" x14ac:dyDescent="0.3">
      <c r="A566" s="14" t="s">
        <v>1845</v>
      </c>
      <c r="B566">
        <v>6</v>
      </c>
      <c r="C566" s="14">
        <v>2</v>
      </c>
      <c r="D566">
        <v>41.796999999999997</v>
      </c>
      <c r="E566" s="14">
        <v>0.11061614635845</v>
      </c>
      <c r="F566" s="1">
        <v>0.95618147553972188</v>
      </c>
      <c r="G566" s="14">
        <v>5.2010695633565501E-2</v>
      </c>
      <c r="H566">
        <v>1.0810250711173399</v>
      </c>
      <c r="I566" s="14">
        <v>0.34750916426422301</v>
      </c>
      <c r="J566" t="s">
        <v>0</v>
      </c>
      <c r="K566" s="14" t="s">
        <v>1</v>
      </c>
      <c r="L566">
        <v>13799.170599999999</v>
      </c>
      <c r="M566" s="14" t="s">
        <v>1846</v>
      </c>
      <c r="N566">
        <v>667.25875523063098</v>
      </c>
      <c r="O566" s="14">
        <v>679.65588625676503</v>
      </c>
      <c r="P566">
        <v>725.16008697990605</v>
      </c>
      <c r="Q566" s="14">
        <v>690.69157615576739</v>
      </c>
      <c r="R566">
        <v>2.8392841592761973</v>
      </c>
      <c r="S566" s="14">
        <v>4.4140380653105361E-2</v>
      </c>
      <c r="T566">
        <v>3</v>
      </c>
      <c r="U566" s="14">
        <v>562</v>
      </c>
      <c r="V566">
        <v>656.47833540437705</v>
      </c>
      <c r="W566">
        <v>602.77521183181295</v>
      </c>
      <c r="X566">
        <v>657.51488286656502</v>
      </c>
      <c r="Y566" s="14">
        <v>638.92281003425171</v>
      </c>
      <c r="Z566">
        <v>2.8054483930549363</v>
      </c>
      <c r="AA566" s="14">
        <v>4.9002833755788303E-2</v>
      </c>
      <c r="AB566">
        <v>3</v>
      </c>
      <c r="AC566" s="14">
        <v>608</v>
      </c>
      <c r="AD566">
        <v>0.92504792600823527</v>
      </c>
      <c r="AE566" s="14">
        <v>-0.11239998242244786</v>
      </c>
    </row>
    <row r="567" spans="1:31" x14ac:dyDescent="0.3">
      <c r="A567" s="14" t="s">
        <v>1039</v>
      </c>
      <c r="B567">
        <v>24</v>
      </c>
      <c r="C567" s="14">
        <v>3</v>
      </c>
      <c r="D567">
        <v>85.9251</v>
      </c>
      <c r="E567" s="14">
        <v>1.5503505026273399E-2</v>
      </c>
      <c r="F567" s="1">
        <v>1.8095701056048199</v>
      </c>
      <c r="G567" s="14">
        <v>1.30084743725149E-2</v>
      </c>
      <c r="H567">
        <v>1.5504281014972701</v>
      </c>
      <c r="I567" s="14">
        <v>0.85112921227265004</v>
      </c>
      <c r="J567" t="s">
        <v>1</v>
      </c>
      <c r="K567" s="14" t="s">
        <v>0</v>
      </c>
      <c r="L567">
        <v>526829.65930000006</v>
      </c>
      <c r="M567" s="14" t="s">
        <v>1040</v>
      </c>
      <c r="N567">
        <v>395.09965860700299</v>
      </c>
      <c r="O567" s="14">
        <v>484.81963477493201</v>
      </c>
      <c r="P567">
        <v>356.33154290646502</v>
      </c>
      <c r="Q567" s="14">
        <v>412.08361209613332</v>
      </c>
      <c r="R567">
        <v>2.6149853436734922</v>
      </c>
      <c r="S567" s="14">
        <v>0.159934254574847</v>
      </c>
      <c r="T567">
        <v>3</v>
      </c>
      <c r="U567" s="14">
        <v>756</v>
      </c>
      <c r="V567">
        <v>606.58590967747602</v>
      </c>
      <c r="W567">
        <v>590.96494999302001</v>
      </c>
      <c r="X567">
        <v>719.16717741054401</v>
      </c>
      <c r="Y567" s="14">
        <v>638.90601236034672</v>
      </c>
      <c r="Z567">
        <v>2.8054369750356236</v>
      </c>
      <c r="AA567" s="14">
        <v>0.10947722036774397</v>
      </c>
      <c r="AB567">
        <v>3</v>
      </c>
      <c r="AC567" s="14">
        <v>609</v>
      </c>
      <c r="AD567">
        <v>1.5504281014972732</v>
      </c>
      <c r="AE567" s="14">
        <v>0.63266662493899639</v>
      </c>
    </row>
    <row r="568" spans="1:31" x14ac:dyDescent="0.3">
      <c r="A568" s="14" t="s">
        <v>729</v>
      </c>
      <c r="B568">
        <v>7</v>
      </c>
      <c r="C568" s="14">
        <v>5</v>
      </c>
      <c r="D568">
        <v>47.186</v>
      </c>
      <c r="E568" s="14">
        <v>5.2145667020518901E-3</v>
      </c>
      <c r="F568" s="1">
        <v>2.2827817728991788</v>
      </c>
      <c r="G568" s="14">
        <v>6.2661279317529602E-3</v>
      </c>
      <c r="H568">
        <v>1.2357079457601201</v>
      </c>
      <c r="I568" s="14">
        <v>0.97994241401313997</v>
      </c>
      <c r="J568" t="s">
        <v>1</v>
      </c>
      <c r="K568" s="14" t="s">
        <v>0</v>
      </c>
      <c r="L568">
        <v>33239.377500000002</v>
      </c>
      <c r="M568" s="14" t="s">
        <v>730</v>
      </c>
      <c r="N568">
        <v>510.29112027471399</v>
      </c>
      <c r="O568" s="14">
        <v>511.45486917862399</v>
      </c>
      <c r="P568">
        <v>524.621583348998</v>
      </c>
      <c r="Q568" s="14">
        <v>515.45585760077859</v>
      </c>
      <c r="R568">
        <v>2.71219147927764</v>
      </c>
      <c r="S568" s="14">
        <v>1.5440798112553852E-2</v>
      </c>
      <c r="T568">
        <v>3</v>
      </c>
      <c r="U568" s="14">
        <v>684</v>
      </c>
      <c r="V568">
        <v>684.72964172672903</v>
      </c>
      <c r="W568">
        <v>610.03822940374096</v>
      </c>
      <c r="X568">
        <v>616.09082564716198</v>
      </c>
      <c r="Y568" s="14">
        <v>636.95289892587732</v>
      </c>
      <c r="Z568">
        <v>2.8041073185317558</v>
      </c>
      <c r="AA568" s="14">
        <v>6.5132601776573137E-2</v>
      </c>
      <c r="AB568">
        <v>3</v>
      </c>
      <c r="AC568" s="14">
        <v>610</v>
      </c>
      <c r="AD568">
        <v>1.2357079457601166</v>
      </c>
      <c r="AE568" s="14">
        <v>0.30533780878339722</v>
      </c>
    </row>
    <row r="569" spans="1:31" x14ac:dyDescent="0.3">
      <c r="A569" s="14" t="s">
        <v>2725</v>
      </c>
      <c r="B569">
        <v>8</v>
      </c>
      <c r="C569" s="14">
        <v>2</v>
      </c>
      <c r="D569">
        <v>38.995899999999999</v>
      </c>
      <c r="E569" s="14">
        <v>0.48827186936184003</v>
      </c>
      <c r="F569" s="1">
        <v>0.31133829585276956</v>
      </c>
      <c r="G569" s="14">
        <v>0.15498027243948001</v>
      </c>
      <c r="H569">
        <v>13.4867126797535</v>
      </c>
      <c r="I569" s="14">
        <v>9.1770563573648406E-2</v>
      </c>
      <c r="J569" t="s">
        <v>1</v>
      </c>
      <c r="K569" s="14" t="s">
        <v>0</v>
      </c>
      <c r="L569">
        <v>125473.5033</v>
      </c>
      <c r="M569" s="14" t="s">
        <v>2726</v>
      </c>
      <c r="N569">
        <v>41.999550428319402</v>
      </c>
      <c r="O569" s="14">
        <v>53.639010433225899</v>
      </c>
      <c r="P569">
        <v>45.702777659912897</v>
      </c>
      <c r="Q569" s="14">
        <v>47.113779507152735</v>
      </c>
      <c r="R569">
        <v>1.6731479451055862</v>
      </c>
      <c r="S569" s="14">
        <v>0.12621856553440891</v>
      </c>
      <c r="T569">
        <v>3</v>
      </c>
      <c r="U569" s="14">
        <v>1419</v>
      </c>
      <c r="V569">
        <v>1835.7768957022899</v>
      </c>
      <c r="W569">
        <v>42.765513821453197</v>
      </c>
      <c r="X569">
        <v>27.687612886947601</v>
      </c>
      <c r="Y569" s="14">
        <v>635.4100074702302</v>
      </c>
      <c r="Z569">
        <v>2.8030540505208315</v>
      </c>
      <c r="AA569" s="14">
        <v>1.6360704793063217</v>
      </c>
      <c r="AB569">
        <v>3</v>
      </c>
      <c r="AC569" s="14">
        <v>611</v>
      </c>
      <c r="AD569">
        <v>13.486712679753559</v>
      </c>
      <c r="AE569" s="14">
        <v>3.7534668361636649</v>
      </c>
    </row>
    <row r="570" spans="1:31" x14ac:dyDescent="0.3">
      <c r="A570" s="14" t="s">
        <v>2481</v>
      </c>
      <c r="B570">
        <v>8</v>
      </c>
      <c r="C570" s="14">
        <v>3</v>
      </c>
      <c r="D570">
        <v>27.772200000000002</v>
      </c>
      <c r="E570" s="14">
        <v>0.33731458302088602</v>
      </c>
      <c r="F570" s="1">
        <v>0.47196488268095887</v>
      </c>
      <c r="G570" s="14">
        <v>0.117730657442374</v>
      </c>
      <c r="H570">
        <v>1.03308324884872</v>
      </c>
      <c r="I570" s="14">
        <v>0.135854707304399</v>
      </c>
      <c r="J570" t="s">
        <v>1</v>
      </c>
      <c r="K570" s="14" t="s">
        <v>0</v>
      </c>
      <c r="L570">
        <v>61595.116900000001</v>
      </c>
      <c r="M570" s="14" t="s">
        <v>2482</v>
      </c>
      <c r="N570">
        <v>637.29177867190106</v>
      </c>
      <c r="O570" s="14">
        <v>600.85900573119295</v>
      </c>
      <c r="P570">
        <v>606.46398468047403</v>
      </c>
      <c r="Q570" s="14">
        <v>614.87158969452264</v>
      </c>
      <c r="R570">
        <v>2.7887844268160844</v>
      </c>
      <c r="S570" s="14">
        <v>3.1905296660011101E-2</v>
      </c>
      <c r="T570">
        <v>3</v>
      </c>
      <c r="U570" s="14">
        <v>611</v>
      </c>
      <c r="V570">
        <v>647.75820480979803</v>
      </c>
      <c r="W570">
        <v>605.92527305583997</v>
      </c>
      <c r="X570">
        <v>651.95714065354503</v>
      </c>
      <c r="Y570" s="14">
        <v>635.21353950639434</v>
      </c>
      <c r="Z570">
        <v>2.8029197464565825</v>
      </c>
      <c r="AA570" s="14">
        <v>4.0067035347959794E-2</v>
      </c>
      <c r="AB570">
        <v>3</v>
      </c>
      <c r="AC570" s="14">
        <v>612</v>
      </c>
      <c r="AD570">
        <v>1.0330832488487196</v>
      </c>
      <c r="AE570" s="14">
        <v>4.6956515443984333E-2</v>
      </c>
    </row>
    <row r="571" spans="1:31" x14ac:dyDescent="0.3">
      <c r="A571" s="14" t="s">
        <v>1855</v>
      </c>
      <c r="B571">
        <v>2</v>
      </c>
      <c r="C571" s="14">
        <v>2</v>
      </c>
      <c r="D571">
        <v>12.4093</v>
      </c>
      <c r="E571" s="14">
        <v>0.111611562606741</v>
      </c>
      <c r="F571" s="1">
        <v>0.95229081152581196</v>
      </c>
      <c r="G571" s="14">
        <v>5.21938303863538E-2</v>
      </c>
      <c r="H571">
        <v>1.14746742566652</v>
      </c>
      <c r="I571" s="14">
        <v>0.34536393529596099</v>
      </c>
      <c r="J571" t="s">
        <v>1</v>
      </c>
      <c r="K571" s="14" t="s">
        <v>0</v>
      </c>
      <c r="L571">
        <v>26924.358899999999</v>
      </c>
      <c r="M571" s="14" t="s">
        <v>1856</v>
      </c>
      <c r="N571">
        <v>583.994302576466</v>
      </c>
      <c r="O571" s="14">
        <v>586.99596986671895</v>
      </c>
      <c r="P571">
        <v>488.153573438124</v>
      </c>
      <c r="Q571" s="14">
        <v>553.04794862710298</v>
      </c>
      <c r="R571">
        <v>2.7427627857738459</v>
      </c>
      <c r="S571" s="14">
        <v>0.10165522543038978</v>
      </c>
      <c r="T571">
        <v>3</v>
      </c>
      <c r="U571" s="14">
        <v>658</v>
      </c>
      <c r="V571">
        <v>661.86810578953305</v>
      </c>
      <c r="W571">
        <v>647.31553942518599</v>
      </c>
      <c r="X571">
        <v>594.62987242915699</v>
      </c>
      <c r="Y571" s="14">
        <v>634.60450588129197</v>
      </c>
      <c r="Z571">
        <v>2.8025031513957108</v>
      </c>
      <c r="AA571" s="14">
        <v>5.5744096127844409E-2</v>
      </c>
      <c r="AB571">
        <v>3</v>
      </c>
      <c r="AC571" s="14">
        <v>613</v>
      </c>
      <c r="AD571">
        <v>1.1474674256665205</v>
      </c>
      <c r="AE571" s="14">
        <v>0.19845319895811589</v>
      </c>
    </row>
    <row r="572" spans="1:31" x14ac:dyDescent="0.3">
      <c r="A572" s="14" t="s">
        <v>269</v>
      </c>
      <c r="B572">
        <v>3</v>
      </c>
      <c r="C572" s="14">
        <v>2</v>
      </c>
      <c r="D572">
        <v>17.802499999999998</v>
      </c>
      <c r="E572" s="14">
        <v>3.0612811712715798E-4</v>
      </c>
      <c r="F572" s="1">
        <v>3.5140967796729239</v>
      </c>
      <c r="G572" s="14">
        <v>1.03006080554425E-3</v>
      </c>
      <c r="H572">
        <v>1.53486688671574</v>
      </c>
      <c r="I572" s="14">
        <v>0.99999999908472104</v>
      </c>
      <c r="J572" t="s">
        <v>1</v>
      </c>
      <c r="K572" s="14" t="s">
        <v>0</v>
      </c>
      <c r="L572">
        <v>17462.9568</v>
      </c>
      <c r="M572" s="14" t="s">
        <v>270</v>
      </c>
      <c r="N572">
        <v>402.749650646102</v>
      </c>
      <c r="O572" s="14">
        <v>390.26108452153198</v>
      </c>
      <c r="P572">
        <v>439.050288191248</v>
      </c>
      <c r="Q572" s="14">
        <v>410.68700778629403</v>
      </c>
      <c r="R572">
        <v>2.6135109640273324</v>
      </c>
      <c r="S572" s="14">
        <v>6.1712645728035614E-2</v>
      </c>
      <c r="T572">
        <v>3</v>
      </c>
      <c r="U572" s="14">
        <v>757</v>
      </c>
      <c r="V572">
        <v>641.00296486977697</v>
      </c>
      <c r="W572">
        <v>618.23398578004401</v>
      </c>
      <c r="X572">
        <v>631.81271651683596</v>
      </c>
      <c r="Y572" s="14">
        <v>630.34988905555235</v>
      </c>
      <c r="Z572">
        <v>2.7995816807320115</v>
      </c>
      <c r="AA572" s="14">
        <v>1.8172064515006001E-2</v>
      </c>
      <c r="AB572">
        <v>3</v>
      </c>
      <c r="AC572" s="14">
        <v>615</v>
      </c>
      <c r="AD572">
        <v>1.5348668867157409</v>
      </c>
      <c r="AE572" s="14">
        <v>0.61811354145710007</v>
      </c>
    </row>
    <row r="573" spans="1:31" x14ac:dyDescent="0.3">
      <c r="A573" s="14" t="s">
        <v>1749</v>
      </c>
      <c r="B573">
        <v>6</v>
      </c>
      <c r="C573" s="14">
        <v>1</v>
      </c>
      <c r="D573">
        <v>24.300599999999999</v>
      </c>
      <c r="E573" s="14">
        <v>9.12949310816695E-2</v>
      </c>
      <c r="F573" s="1">
        <v>1.0395533348903745</v>
      </c>
      <c r="G573" s="14">
        <v>4.5299827846772001E-2</v>
      </c>
      <c r="H573">
        <v>1.0741212732046901</v>
      </c>
      <c r="I573" s="14">
        <v>0.39493171317862902</v>
      </c>
      <c r="J573" t="s">
        <v>1</v>
      </c>
      <c r="K573" s="14" t="s">
        <v>0</v>
      </c>
      <c r="L573">
        <v>77890.173999999999</v>
      </c>
      <c r="M573" s="14" t="s">
        <v>1750</v>
      </c>
      <c r="N573">
        <v>583.842064620207</v>
      </c>
      <c r="O573" s="14">
        <v>596.40820504098099</v>
      </c>
      <c r="P573">
        <v>570.645705437321</v>
      </c>
      <c r="Q573" s="14">
        <v>583.63199169950303</v>
      </c>
      <c r="R573">
        <v>2.7661390896603448</v>
      </c>
      <c r="S573" s="14">
        <v>2.2073043725433405E-2</v>
      </c>
      <c r="T573">
        <v>3</v>
      </c>
      <c r="U573" s="14">
        <v>636</v>
      </c>
      <c r="V573">
        <v>628.37714115750202</v>
      </c>
      <c r="W573">
        <v>657.89487125734695</v>
      </c>
      <c r="X573">
        <v>594.40260160692605</v>
      </c>
      <c r="Y573" s="14">
        <v>626.89153800725842</v>
      </c>
      <c r="Z573">
        <v>2.7971924076255967</v>
      </c>
      <c r="AA573" s="14">
        <v>5.0682123626559945E-2</v>
      </c>
      <c r="AB573">
        <v>3</v>
      </c>
      <c r="AC573" s="14">
        <v>616</v>
      </c>
      <c r="AD573">
        <v>1.0741212732046885</v>
      </c>
      <c r="AE573" s="14">
        <v>0.10315688938824066</v>
      </c>
    </row>
    <row r="574" spans="1:31" x14ac:dyDescent="0.3">
      <c r="A574" s="14" t="s">
        <v>2087</v>
      </c>
      <c r="B574">
        <v>3</v>
      </c>
      <c r="C574" s="14">
        <v>1</v>
      </c>
      <c r="D574">
        <v>11.0357</v>
      </c>
      <c r="E574" s="14">
        <v>0.17301723805066499</v>
      </c>
      <c r="F574" s="1">
        <v>0.76191062509474083</v>
      </c>
      <c r="G574" s="14">
        <v>7.1858844621867604E-2</v>
      </c>
      <c r="H574">
        <v>1.2024598532869599</v>
      </c>
      <c r="I574" s="14">
        <v>0.24872350719799899</v>
      </c>
      <c r="J574" t="s">
        <v>0</v>
      </c>
      <c r="K574" s="14" t="s">
        <v>1</v>
      </c>
      <c r="L574">
        <v>124429.5558</v>
      </c>
      <c r="M574" s="14" t="s">
        <v>2088</v>
      </c>
      <c r="N574">
        <v>794.48089855940498</v>
      </c>
      <c r="O574" s="14">
        <v>705.68946893078601</v>
      </c>
      <c r="P574">
        <v>760.29763606373297</v>
      </c>
      <c r="Q574" s="14">
        <v>753.48933451797473</v>
      </c>
      <c r="R574">
        <v>2.877077109347701</v>
      </c>
      <c r="S574" s="14">
        <v>5.9437517955249951E-2</v>
      </c>
      <c r="T574">
        <v>3</v>
      </c>
      <c r="U574" s="14">
        <v>538</v>
      </c>
      <c r="V574">
        <v>752.84987188835703</v>
      </c>
      <c r="W574">
        <v>618.27445003428795</v>
      </c>
      <c r="X574">
        <v>508.74551104920999</v>
      </c>
      <c r="Y574" s="14">
        <v>626.62327765728503</v>
      </c>
      <c r="Z574">
        <v>2.7970065239167972</v>
      </c>
      <c r="AA574" s="14">
        <v>0.19511907139387402</v>
      </c>
      <c r="AB574">
        <v>3</v>
      </c>
      <c r="AC574" s="14">
        <v>617</v>
      </c>
      <c r="AD574">
        <v>0.83162859638637221</v>
      </c>
      <c r="AE574" s="14">
        <v>-0.26598872731699802</v>
      </c>
    </row>
    <row r="575" spans="1:31" x14ac:dyDescent="0.3">
      <c r="A575" s="14" t="s">
        <v>393</v>
      </c>
      <c r="B575">
        <v>27</v>
      </c>
      <c r="C575" s="14">
        <v>10</v>
      </c>
      <c r="D575">
        <v>167.12909999999999</v>
      </c>
      <c r="E575" s="14">
        <v>9.4139540224036399E-4</v>
      </c>
      <c r="F575" s="1">
        <v>3.0262279271113353</v>
      </c>
      <c r="G575" s="14">
        <v>2.1339688889225801E-3</v>
      </c>
      <c r="H575">
        <v>1.8561310436885501</v>
      </c>
      <c r="I575" s="14">
        <v>0.999983271262887</v>
      </c>
      <c r="J575" t="s">
        <v>0</v>
      </c>
      <c r="K575" s="14" t="s">
        <v>1</v>
      </c>
      <c r="L575">
        <v>275821.9976</v>
      </c>
      <c r="M575" s="14" t="s">
        <v>394</v>
      </c>
      <c r="N575">
        <v>1296.5644806810501</v>
      </c>
      <c r="O575" s="14">
        <v>1110.4137950683601</v>
      </c>
      <c r="P575">
        <v>1063.12217513532</v>
      </c>
      <c r="Q575" s="14">
        <v>1156.7001502949101</v>
      </c>
      <c r="R575">
        <v>3.0632207920117049</v>
      </c>
      <c r="S575" s="14">
        <v>0.10669360553283273</v>
      </c>
      <c r="T575">
        <v>3</v>
      </c>
      <c r="U575" s="14">
        <v>404</v>
      </c>
      <c r="V575">
        <v>578.94162273581696</v>
      </c>
      <c r="W575">
        <v>650.91866996111798</v>
      </c>
      <c r="X575">
        <v>639.673899236441</v>
      </c>
      <c r="Y575" s="14">
        <v>623.17806397779202</v>
      </c>
      <c r="Z575">
        <v>2.7946121576602256</v>
      </c>
      <c r="AA575" s="14">
        <v>6.2133535807055017E-2</v>
      </c>
      <c r="AB575">
        <v>3</v>
      </c>
      <c r="AC575" s="14">
        <v>618</v>
      </c>
      <c r="AD575">
        <v>0.53875506441224863</v>
      </c>
      <c r="AE575" s="14">
        <v>-0.89229856898150572</v>
      </c>
    </row>
    <row r="576" spans="1:31" x14ac:dyDescent="0.3">
      <c r="A576" s="14" t="s">
        <v>1699</v>
      </c>
      <c r="B576">
        <v>6</v>
      </c>
      <c r="C576" s="14">
        <v>1</v>
      </c>
      <c r="D576">
        <v>28.083100000000002</v>
      </c>
      <c r="E576" s="14">
        <v>8.1543549884330005E-2</v>
      </c>
      <c r="F576" s="1">
        <v>1.0886103860698118</v>
      </c>
      <c r="G576" s="14">
        <v>4.1622454359624403E-2</v>
      </c>
      <c r="H576">
        <v>1.84644304311147</v>
      </c>
      <c r="I576" s="14">
        <v>0.42402040310328398</v>
      </c>
      <c r="J576" t="s">
        <v>1</v>
      </c>
      <c r="K576" s="14" t="s">
        <v>0</v>
      </c>
      <c r="L576">
        <v>210026.4313</v>
      </c>
      <c r="M576" s="14" t="s">
        <v>1700</v>
      </c>
      <c r="N576">
        <v>205.96421558244899</v>
      </c>
      <c r="O576" s="14">
        <v>292.78963956658799</v>
      </c>
      <c r="P576">
        <v>506.00783170231603</v>
      </c>
      <c r="Q576" s="14">
        <v>334.92056228378436</v>
      </c>
      <c r="R576">
        <v>2.5249418116552689</v>
      </c>
      <c r="S576" s="14">
        <v>0.46098979297450071</v>
      </c>
      <c r="T576">
        <v>3</v>
      </c>
      <c r="U576" s="14">
        <v>850</v>
      </c>
      <c r="V576">
        <v>478.332477209057</v>
      </c>
      <c r="W576">
        <v>705.62651952689896</v>
      </c>
      <c r="X576">
        <v>671.27622993567195</v>
      </c>
      <c r="Y576" s="14">
        <v>618.41174222387599</v>
      </c>
      <c r="Z576">
        <v>2.7912777272469755</v>
      </c>
      <c r="AA576" s="14">
        <v>0.19812363380101999</v>
      </c>
      <c r="AB576">
        <v>3</v>
      </c>
      <c r="AC576" s="14">
        <v>619</v>
      </c>
      <c r="AD576">
        <v>1.8464430431114718</v>
      </c>
      <c r="AE576" s="14">
        <v>0.88474876068163955</v>
      </c>
    </row>
    <row r="577" spans="1:31" x14ac:dyDescent="0.3">
      <c r="A577" s="14" t="s">
        <v>405</v>
      </c>
      <c r="B577">
        <v>8</v>
      </c>
      <c r="C577" s="14">
        <v>4</v>
      </c>
      <c r="D577">
        <v>47.506799999999998</v>
      </c>
      <c r="E577" s="14">
        <v>1.0075300239412699E-3</v>
      </c>
      <c r="F577" s="1">
        <v>2.9967420032139152</v>
      </c>
      <c r="G577" s="14">
        <v>2.21396900748146E-3</v>
      </c>
      <c r="H577">
        <v>1.31503320699658</v>
      </c>
      <c r="I577" s="14">
        <v>0.99997443849045198</v>
      </c>
      <c r="J577" t="s">
        <v>1</v>
      </c>
      <c r="K577" s="14" t="s">
        <v>0</v>
      </c>
      <c r="L577">
        <v>35421.777499999997</v>
      </c>
      <c r="M577" s="14" t="s">
        <v>406</v>
      </c>
      <c r="N577">
        <v>494.44183893264398</v>
      </c>
      <c r="O577" s="14">
        <v>459.418074967118</v>
      </c>
      <c r="P577">
        <v>454.43902790049299</v>
      </c>
      <c r="Q577" s="14">
        <v>469.43298060008493</v>
      </c>
      <c r="R577">
        <v>2.6715735982354425</v>
      </c>
      <c r="S577" s="14">
        <v>4.6440956879295912E-2</v>
      </c>
      <c r="T577">
        <v>3</v>
      </c>
      <c r="U577" s="14">
        <v>727</v>
      </c>
      <c r="V577">
        <v>632.34745751759499</v>
      </c>
      <c r="W577">
        <v>596.11012945412097</v>
      </c>
      <c r="X577">
        <v>623.50228687376102</v>
      </c>
      <c r="Y577" s="14">
        <v>617.31995794849229</v>
      </c>
      <c r="Z577">
        <v>2.790510317930639</v>
      </c>
      <c r="AA577" s="14">
        <v>3.0605150437872538E-2</v>
      </c>
      <c r="AB577">
        <v>3</v>
      </c>
      <c r="AC577" s="14">
        <v>620</v>
      </c>
      <c r="AD577">
        <v>1.3150332069965784</v>
      </c>
      <c r="AE577" s="14">
        <v>0.39509923066921609</v>
      </c>
    </row>
    <row r="578" spans="1:31" x14ac:dyDescent="0.3">
      <c r="A578" s="14" t="s">
        <v>3054</v>
      </c>
      <c r="B578">
        <v>11</v>
      </c>
      <c r="C578" s="14">
        <v>6</v>
      </c>
      <c r="D578">
        <v>61.257399999999997</v>
      </c>
      <c r="E578" s="14">
        <v>0.78857450651318695</v>
      </c>
      <c r="F578" s="1">
        <v>0.1031572671557848</v>
      </c>
      <c r="G578" s="14">
        <v>0.22329712446128999</v>
      </c>
      <c r="H578">
        <v>1.01392702962089</v>
      </c>
      <c r="I578" s="14">
        <v>5.5849579916367999E-2</v>
      </c>
      <c r="J578" t="s">
        <v>1</v>
      </c>
      <c r="K578" s="14" t="s">
        <v>0</v>
      </c>
      <c r="L578">
        <v>47916.936600000001</v>
      </c>
      <c r="M578" s="14" t="s">
        <v>3055</v>
      </c>
      <c r="N578">
        <v>649.31883255588798</v>
      </c>
      <c r="O578" s="14">
        <v>536.63750809218095</v>
      </c>
      <c r="P578">
        <v>633.78127680668194</v>
      </c>
      <c r="Q578" s="14">
        <v>606.57920581825022</v>
      </c>
      <c r="R578">
        <v>2.7828875181520587</v>
      </c>
      <c r="S578" s="14">
        <v>0.10067516297765619</v>
      </c>
      <c r="T578">
        <v>3</v>
      </c>
      <c r="U578" s="14">
        <v>618</v>
      </c>
      <c r="V578">
        <v>619.34859541711205</v>
      </c>
      <c r="W578">
        <v>619.49095382746395</v>
      </c>
      <c r="X578">
        <v>606.24160791072097</v>
      </c>
      <c r="Y578" s="14">
        <v>615.02705238509907</v>
      </c>
      <c r="Z578">
        <v>2.7888942189350585</v>
      </c>
      <c r="AA578" s="14">
        <v>1.237140872709204E-2</v>
      </c>
      <c r="AB578">
        <v>3</v>
      </c>
      <c r="AC578" s="14">
        <v>621</v>
      </c>
      <c r="AD578">
        <v>1.0139270296208935</v>
      </c>
      <c r="AE578" s="14">
        <v>1.9953828088628556E-2</v>
      </c>
    </row>
    <row r="579" spans="1:31" x14ac:dyDescent="0.3">
      <c r="A579" s="14" t="s">
        <v>2611</v>
      </c>
      <c r="B579">
        <v>12</v>
      </c>
      <c r="C579" s="14">
        <v>1</v>
      </c>
      <c r="D579">
        <v>56.6081</v>
      </c>
      <c r="E579" s="14">
        <v>0.39389443297745602</v>
      </c>
      <c r="F579" s="1">
        <v>0.40462015715545996</v>
      </c>
      <c r="G579" s="14">
        <v>0.13059913587972199</v>
      </c>
      <c r="H579">
        <v>1.06696315679631</v>
      </c>
      <c r="I579" s="14">
        <v>0.11575545355363299</v>
      </c>
      <c r="J579" t="s">
        <v>0</v>
      </c>
      <c r="K579" s="14" t="s">
        <v>1</v>
      </c>
      <c r="L579">
        <v>33080.402300000002</v>
      </c>
      <c r="M579" s="14" t="s">
        <v>2612</v>
      </c>
      <c r="N579">
        <v>702.23395293112503</v>
      </c>
      <c r="O579" s="14">
        <v>582.12877397953798</v>
      </c>
      <c r="P579">
        <v>675.04388548406098</v>
      </c>
      <c r="Q579" s="14">
        <v>653.135537464908</v>
      </c>
      <c r="R579">
        <v>2.8150033146059932</v>
      </c>
      <c r="S579" s="14">
        <v>9.6424902269885163E-2</v>
      </c>
      <c r="T579">
        <v>3</v>
      </c>
      <c r="U579" s="14">
        <v>590</v>
      </c>
      <c r="V579">
        <v>643.62527624658696</v>
      </c>
      <c r="W579">
        <v>616.90798390242696</v>
      </c>
      <c r="X579">
        <v>575.89998491080803</v>
      </c>
      <c r="Y579" s="14">
        <v>612.14441501994077</v>
      </c>
      <c r="Z579">
        <v>2.7868538915042178</v>
      </c>
      <c r="AA579" s="14">
        <v>5.5727062658901573E-2</v>
      </c>
      <c r="AB579">
        <v>3</v>
      </c>
      <c r="AC579" s="14">
        <v>622</v>
      </c>
      <c r="AD579">
        <v>0.93723948538450241</v>
      </c>
      <c r="AE579" s="14">
        <v>-9.3510359456659017E-2</v>
      </c>
    </row>
    <row r="580" spans="1:31" x14ac:dyDescent="0.3">
      <c r="A580" s="14" t="s">
        <v>109</v>
      </c>
      <c r="B580">
        <v>2</v>
      </c>
      <c r="C580" s="14">
        <v>1</v>
      </c>
      <c r="D580">
        <v>9.2880000000000003</v>
      </c>
      <c r="E580" s="18">
        <v>1.7957256534084598E-5</v>
      </c>
      <c r="F580" s="1">
        <v>4.7457600130539497</v>
      </c>
      <c r="G580" s="14">
        <v>1.6112701487598199E-4</v>
      </c>
      <c r="H580">
        <v>1.8163814309347199</v>
      </c>
      <c r="I580" s="14">
        <v>1</v>
      </c>
      <c r="J580" t="s">
        <v>0</v>
      </c>
      <c r="K580" s="14" t="s">
        <v>1</v>
      </c>
      <c r="L580">
        <v>103658.36259999999</v>
      </c>
      <c r="M580" s="14" t="s">
        <v>110</v>
      </c>
      <c r="N580">
        <v>1119.9448940771899</v>
      </c>
      <c r="O580" s="14">
        <v>1099.4927258781299</v>
      </c>
      <c r="P580">
        <v>1087.8545928129899</v>
      </c>
      <c r="Q580" s="14">
        <v>1102.4307375894366</v>
      </c>
      <c r="R580">
        <v>3.0423513135796783</v>
      </c>
      <c r="S580" s="14">
        <v>1.4736199434983209E-2</v>
      </c>
      <c r="T580">
        <v>3</v>
      </c>
      <c r="U580" s="14">
        <v>418</v>
      </c>
      <c r="V580">
        <v>627.58813473688303</v>
      </c>
      <c r="W580">
        <v>579.96587328563896</v>
      </c>
      <c r="X580">
        <v>613.25970238100501</v>
      </c>
      <c r="Y580" s="14">
        <v>606.93790346784226</v>
      </c>
      <c r="Z580">
        <v>2.7831442601678646</v>
      </c>
      <c r="AA580" s="14">
        <v>4.0255244029006966E-2</v>
      </c>
      <c r="AB580">
        <v>3</v>
      </c>
      <c r="AC580" s="14">
        <v>623</v>
      </c>
      <c r="AD580">
        <v>0.55054515696375295</v>
      </c>
      <c r="AE580" s="14">
        <v>-0.86106719312167324</v>
      </c>
    </row>
    <row r="581" spans="1:31" x14ac:dyDescent="0.3">
      <c r="A581" s="14" t="s">
        <v>1693</v>
      </c>
      <c r="B581">
        <v>8</v>
      </c>
      <c r="C581" s="14">
        <v>2</v>
      </c>
      <c r="D581">
        <v>39.432200000000002</v>
      </c>
      <c r="E581" s="14">
        <v>8.0651979619186798E-2</v>
      </c>
      <c r="F581" s="1">
        <v>1.0933849682981096</v>
      </c>
      <c r="G581" s="14">
        <v>4.13528415425563E-2</v>
      </c>
      <c r="H581">
        <v>5.03355848763458</v>
      </c>
      <c r="I581" s="14">
        <v>0.42689331392185897</v>
      </c>
      <c r="J581" t="s">
        <v>1</v>
      </c>
      <c r="K581" s="14" t="s">
        <v>0</v>
      </c>
      <c r="L581">
        <v>562525.04070000001</v>
      </c>
      <c r="M581" s="14" t="s">
        <v>1694</v>
      </c>
      <c r="N581">
        <v>177.63200322831699</v>
      </c>
      <c r="O581" s="14">
        <v>74.763653879386894</v>
      </c>
      <c r="P581">
        <v>107.138201644267</v>
      </c>
      <c r="Q581" s="14">
        <v>119.84461958399028</v>
      </c>
      <c r="R581">
        <v>2.0786185411862332</v>
      </c>
      <c r="S581" s="14">
        <v>0.43888610222763325</v>
      </c>
      <c r="T581">
        <v>3</v>
      </c>
      <c r="U581" s="14">
        <v>1213</v>
      </c>
      <c r="V581">
        <v>153.02245243796699</v>
      </c>
      <c r="W581">
        <v>849.99605466903199</v>
      </c>
      <c r="X581">
        <v>806.71619920599903</v>
      </c>
      <c r="Y581" s="14">
        <v>603.24490210433271</v>
      </c>
      <c r="Z581">
        <v>2.7804936604650958</v>
      </c>
      <c r="AA581" s="14">
        <v>0.647339298913024</v>
      </c>
      <c r="AB581">
        <v>3</v>
      </c>
      <c r="AC581" s="14">
        <v>624</v>
      </c>
      <c r="AD581">
        <v>5.0335584876345889</v>
      </c>
      <c r="AE581" s="14">
        <v>2.3315786778348735</v>
      </c>
    </row>
    <row r="582" spans="1:31" x14ac:dyDescent="0.3">
      <c r="A582" s="14" t="s">
        <v>1351</v>
      </c>
      <c r="B582">
        <v>11</v>
      </c>
      <c r="C582" s="14">
        <v>6</v>
      </c>
      <c r="D582">
        <v>64.595699999999994</v>
      </c>
      <c r="E582" s="14">
        <v>3.6017528701391903E-2</v>
      </c>
      <c r="F582" s="1">
        <v>1.4434860890780732</v>
      </c>
      <c r="G582" s="14">
        <v>2.3175594237991599E-2</v>
      </c>
      <c r="H582">
        <v>1.10989997441053</v>
      </c>
      <c r="I582" s="14">
        <v>0.64769604335752795</v>
      </c>
      <c r="J582" t="s">
        <v>1</v>
      </c>
      <c r="K582" s="14" t="s">
        <v>0</v>
      </c>
      <c r="L582">
        <v>108629.567</v>
      </c>
      <c r="M582" s="14" t="s">
        <v>1352</v>
      </c>
      <c r="N582">
        <v>535.24372524436205</v>
      </c>
      <c r="O582" s="14">
        <v>550.89407878765303</v>
      </c>
      <c r="P582">
        <v>538.11816804714897</v>
      </c>
      <c r="Q582" s="14">
        <v>541.41865735972135</v>
      </c>
      <c r="R582">
        <v>2.7335332175385894</v>
      </c>
      <c r="S582" s="14">
        <v>1.5387103888936748E-2</v>
      </c>
      <c r="T582">
        <v>3</v>
      </c>
      <c r="U582" s="14">
        <v>665</v>
      </c>
      <c r="V582">
        <v>622.22972417508299</v>
      </c>
      <c r="W582">
        <v>563.10060188603904</v>
      </c>
      <c r="X582">
        <v>617.43133578568597</v>
      </c>
      <c r="Y582" s="14">
        <v>600.92055394893589</v>
      </c>
      <c r="Z582">
        <v>2.7788170589207799</v>
      </c>
      <c r="AA582" s="14">
        <v>5.4650807360906613E-2</v>
      </c>
      <c r="AB582">
        <v>3</v>
      </c>
      <c r="AC582" s="14">
        <v>625</v>
      </c>
      <c r="AD582">
        <v>1.1098999744105256</v>
      </c>
      <c r="AE582" s="14">
        <v>0.15042966493192175</v>
      </c>
    </row>
    <row r="583" spans="1:31" x14ac:dyDescent="0.3">
      <c r="A583" s="14" t="s">
        <v>2697</v>
      </c>
      <c r="B583">
        <v>12</v>
      </c>
      <c r="C583" s="14">
        <v>3</v>
      </c>
      <c r="D583">
        <v>75.134100000000004</v>
      </c>
      <c r="E583" s="14">
        <v>0.45213976454277199</v>
      </c>
      <c r="F583" s="1">
        <v>0.3447272961904928</v>
      </c>
      <c r="G583" s="14">
        <v>0.14510747986022701</v>
      </c>
      <c r="H583">
        <v>1.04769929842913</v>
      </c>
      <c r="I583" s="14">
        <v>9.9834965363684997E-2</v>
      </c>
      <c r="J583" t="s">
        <v>1</v>
      </c>
      <c r="K583" s="14" t="s">
        <v>0</v>
      </c>
      <c r="L583">
        <v>57666.717100000002</v>
      </c>
      <c r="M583" s="14" t="s">
        <v>2698</v>
      </c>
      <c r="N583">
        <v>606.10842312912996</v>
      </c>
      <c r="O583" s="14">
        <v>514.01461652756905</v>
      </c>
      <c r="P583">
        <v>600.40729355184703</v>
      </c>
      <c r="Q583" s="14">
        <v>573.51011106951535</v>
      </c>
      <c r="R583">
        <v>2.7585410789818163</v>
      </c>
      <c r="S583" s="14">
        <v>8.9978190869937538E-2</v>
      </c>
      <c r="T583">
        <v>3</v>
      </c>
      <c r="U583" s="14">
        <v>644</v>
      </c>
      <c r="V583">
        <v>628.64892221330695</v>
      </c>
      <c r="W583">
        <v>594.97307361505602</v>
      </c>
      <c r="X583">
        <v>578.976427200275</v>
      </c>
      <c r="Y583" s="14">
        <v>600.86614100954603</v>
      </c>
      <c r="Z583">
        <v>2.7787777320761138</v>
      </c>
      <c r="AA583" s="14">
        <v>4.219772525872878E-2</v>
      </c>
      <c r="AB583">
        <v>3</v>
      </c>
      <c r="AC583" s="14">
        <v>626</v>
      </c>
      <c r="AD583">
        <v>1.0476992984291342</v>
      </c>
      <c r="AE583" s="14">
        <v>6.7224706460435948E-2</v>
      </c>
    </row>
    <row r="584" spans="1:31" x14ac:dyDescent="0.3">
      <c r="A584" s="14" t="s">
        <v>2927</v>
      </c>
      <c r="B584">
        <v>7</v>
      </c>
      <c r="C584" s="14">
        <v>1</v>
      </c>
      <c r="D584">
        <v>47.425699999999999</v>
      </c>
      <c r="E584" s="14">
        <v>0.66026039222061494</v>
      </c>
      <c r="F584" s="1">
        <v>0.18028475445492853</v>
      </c>
      <c r="G584" s="14">
        <v>0.195175502154178</v>
      </c>
      <c r="H584">
        <v>1.01785944030208</v>
      </c>
      <c r="I584" s="14">
        <v>6.6033700940693496E-2</v>
      </c>
      <c r="J584" t="s">
        <v>0</v>
      </c>
      <c r="K584" s="14" t="s">
        <v>1</v>
      </c>
      <c r="L584">
        <v>33094.435299999997</v>
      </c>
      <c r="M584" s="14" t="s">
        <v>2928</v>
      </c>
      <c r="N584">
        <v>614.73362969644802</v>
      </c>
      <c r="O584" s="14">
        <v>574.49144842106102</v>
      </c>
      <c r="P584">
        <v>640.51528079165803</v>
      </c>
      <c r="Q584" s="14">
        <v>609.91345296972224</v>
      </c>
      <c r="R584">
        <v>2.7852682127741302</v>
      </c>
      <c r="S584" s="14">
        <v>5.4556589838725182E-2</v>
      </c>
      <c r="T584">
        <v>3</v>
      </c>
      <c r="U584" s="14">
        <v>615</v>
      </c>
      <c r="V584">
        <v>610.84728920365103</v>
      </c>
      <c r="W584">
        <v>607.25828193199095</v>
      </c>
      <c r="X584">
        <v>579.53002220927999</v>
      </c>
      <c r="Y584" s="14">
        <v>599.21186444830744</v>
      </c>
      <c r="Z584">
        <v>2.777580403845981</v>
      </c>
      <c r="AA584" s="14">
        <v>2.8602868531943108E-2</v>
      </c>
      <c r="AB584">
        <v>3</v>
      </c>
      <c r="AC584" s="14">
        <v>627</v>
      </c>
      <c r="AD584">
        <v>0.98245392281592114</v>
      </c>
      <c r="AE584" s="14">
        <v>-2.5538348466544611E-2</v>
      </c>
    </row>
    <row r="585" spans="1:31" x14ac:dyDescent="0.3">
      <c r="A585" s="14" t="s">
        <v>2213</v>
      </c>
      <c r="B585">
        <v>8</v>
      </c>
      <c r="C585" s="14">
        <v>2</v>
      </c>
      <c r="D585">
        <v>29.428100000000001</v>
      </c>
      <c r="E585" s="14">
        <v>0.21360710576695199</v>
      </c>
      <c r="F585" s="1">
        <v>0.67038430433988738</v>
      </c>
      <c r="G585" s="14">
        <v>8.3617509241811994E-2</v>
      </c>
      <c r="H585">
        <v>1.0972985087243701</v>
      </c>
      <c r="I585" s="14">
        <v>0.208496437581592</v>
      </c>
      <c r="J585" t="s">
        <v>0</v>
      </c>
      <c r="K585" s="14" t="s">
        <v>1</v>
      </c>
      <c r="L585">
        <v>125156.17260000001</v>
      </c>
      <c r="M585" s="14" t="s">
        <v>2214</v>
      </c>
      <c r="N585">
        <v>624.63200764422902</v>
      </c>
      <c r="O585" s="14">
        <v>613.79211429092004</v>
      </c>
      <c r="P585">
        <v>733.22297952572399</v>
      </c>
      <c r="Q585" s="14">
        <v>657.21570048695764</v>
      </c>
      <c r="R585">
        <v>2.8177079299203607</v>
      </c>
      <c r="S585" s="14">
        <v>0.10049515841876797</v>
      </c>
      <c r="T585">
        <v>3</v>
      </c>
      <c r="U585" s="14">
        <v>588</v>
      </c>
      <c r="V585">
        <v>579.89220107330505</v>
      </c>
      <c r="W585">
        <v>591.24747388408196</v>
      </c>
      <c r="X585">
        <v>625.67959143618202</v>
      </c>
      <c r="Y585" s="14">
        <v>598.93975546452293</v>
      </c>
      <c r="Z585">
        <v>2.7773831409450231</v>
      </c>
      <c r="AA585" s="14">
        <v>3.9809064305908366E-2</v>
      </c>
      <c r="AB585">
        <v>3</v>
      </c>
      <c r="AC585" s="14">
        <v>628</v>
      </c>
      <c r="AD585">
        <v>0.91132904314480667</v>
      </c>
      <c r="AE585" s="14">
        <v>-0.13395604941757891</v>
      </c>
    </row>
    <row r="586" spans="1:31" x14ac:dyDescent="0.3">
      <c r="A586" s="14" t="s">
        <v>499</v>
      </c>
      <c r="B586">
        <v>10</v>
      </c>
      <c r="C586" s="14">
        <v>6</v>
      </c>
      <c r="D586">
        <v>54.846400000000003</v>
      </c>
      <c r="E586" s="14">
        <v>2.0316872106319601E-3</v>
      </c>
      <c r="F586" s="1">
        <v>2.6921431532546856</v>
      </c>
      <c r="G586" s="14">
        <v>3.5942710165315999E-3</v>
      </c>
      <c r="H586">
        <v>1.4261281033450099</v>
      </c>
      <c r="I586" s="14">
        <v>0.99908086280399799</v>
      </c>
      <c r="J586" t="s">
        <v>0</v>
      </c>
      <c r="K586" s="14" t="s">
        <v>1</v>
      </c>
      <c r="L586">
        <v>31635.681100000002</v>
      </c>
      <c r="M586" s="14" t="s">
        <v>500</v>
      </c>
      <c r="N586">
        <v>873.66530533533398</v>
      </c>
      <c r="O586" s="14">
        <v>814.84927918695803</v>
      </c>
      <c r="P586">
        <v>867.07951982396798</v>
      </c>
      <c r="Q586" s="14">
        <v>851.86470144875329</v>
      </c>
      <c r="R586">
        <v>2.9303706228415356</v>
      </c>
      <c r="S586" s="14">
        <v>3.7828752281264394E-2</v>
      </c>
      <c r="T586">
        <v>3</v>
      </c>
      <c r="U586" s="14">
        <v>499</v>
      </c>
      <c r="V586">
        <v>650.10598996161502</v>
      </c>
      <c r="W586">
        <v>581.96213056992303</v>
      </c>
      <c r="X586">
        <v>559.91262674639995</v>
      </c>
      <c r="Y586" s="14">
        <v>597.32691575931267</v>
      </c>
      <c r="Z586">
        <v>2.7762120846489275</v>
      </c>
      <c r="AA586" s="14">
        <v>7.8715365420855443E-2</v>
      </c>
      <c r="AB586">
        <v>3</v>
      </c>
      <c r="AC586" s="14">
        <v>629</v>
      </c>
      <c r="AD586">
        <v>0.70119928052359481</v>
      </c>
      <c r="AE586" s="14">
        <v>-0.51210357908879089</v>
      </c>
    </row>
    <row r="587" spans="1:31" x14ac:dyDescent="0.3">
      <c r="A587" s="14" t="s">
        <v>1021</v>
      </c>
      <c r="B587">
        <v>4</v>
      </c>
      <c r="C587" s="14">
        <v>2</v>
      </c>
      <c r="D587">
        <v>19.234100000000002</v>
      </c>
      <c r="E587" s="14">
        <v>1.4901387224145199E-2</v>
      </c>
      <c r="F587" s="1">
        <v>1.8267732996583446</v>
      </c>
      <c r="G587" s="14">
        <v>1.2734027268640801E-2</v>
      </c>
      <c r="H587">
        <v>1.1339861956364301</v>
      </c>
      <c r="I587" s="14">
        <v>0.858744713470875</v>
      </c>
      <c r="J587" t="s">
        <v>1</v>
      </c>
      <c r="K587" s="14" t="s">
        <v>0</v>
      </c>
      <c r="L587">
        <v>55806.338600000003</v>
      </c>
      <c r="M587" s="14" t="s">
        <v>1022</v>
      </c>
      <c r="N587">
        <v>541.71560918467503</v>
      </c>
      <c r="O587" s="14">
        <v>539.51116105109702</v>
      </c>
      <c r="P587">
        <v>497.35706517013</v>
      </c>
      <c r="Q587" s="14">
        <v>526.19461180196743</v>
      </c>
      <c r="R587">
        <v>2.7211463966256741</v>
      </c>
      <c r="S587" s="14">
        <v>4.7507820831871023E-2</v>
      </c>
      <c r="T587">
        <v>3</v>
      </c>
      <c r="U587" s="14">
        <v>678</v>
      </c>
      <c r="V587">
        <v>612.66462685038505</v>
      </c>
      <c r="W587">
        <v>588.07540130320797</v>
      </c>
      <c r="X587">
        <v>589.35224985151399</v>
      </c>
      <c r="Y587" s="14">
        <v>596.6974260017023</v>
      </c>
      <c r="Z587">
        <v>2.7757541644141193</v>
      </c>
      <c r="AA587" s="14">
        <v>2.3198912551204983E-2</v>
      </c>
      <c r="AB587">
        <v>3</v>
      </c>
      <c r="AC587" s="14">
        <v>630</v>
      </c>
      <c r="AD587">
        <v>1.1339861956364321</v>
      </c>
      <c r="AE587" s="14">
        <v>0.1814030780155208</v>
      </c>
    </row>
    <row r="588" spans="1:31" x14ac:dyDescent="0.3">
      <c r="A588" s="14" t="s">
        <v>669</v>
      </c>
      <c r="B588">
        <v>3</v>
      </c>
      <c r="C588" s="14">
        <v>1</v>
      </c>
      <c r="D588">
        <v>16.525700000000001</v>
      </c>
      <c r="E588" s="14">
        <v>3.7721412311511001E-3</v>
      </c>
      <c r="F588" s="1">
        <v>2.4234120553935226</v>
      </c>
      <c r="G588" s="14">
        <v>4.9506987080435499E-3</v>
      </c>
      <c r="H588">
        <v>1.8221397637433101</v>
      </c>
      <c r="I588" s="14">
        <v>0.99169746394611402</v>
      </c>
      <c r="J588" t="s">
        <v>0</v>
      </c>
      <c r="K588" s="14" t="s">
        <v>1</v>
      </c>
      <c r="L588">
        <v>30493.323199999999</v>
      </c>
      <c r="M588" s="14" t="s">
        <v>670</v>
      </c>
      <c r="N588">
        <v>1148.5029343702699</v>
      </c>
      <c r="O588" s="14">
        <v>1103.35515020406</v>
      </c>
      <c r="P588">
        <v>1002.8233092872</v>
      </c>
      <c r="Q588" s="14">
        <v>1084.8937979538434</v>
      </c>
      <c r="R588">
        <v>3.0353872264609856</v>
      </c>
      <c r="S588" s="14">
        <v>6.8738358395800045E-2</v>
      </c>
      <c r="T588">
        <v>3</v>
      </c>
      <c r="U588" s="14">
        <v>428</v>
      </c>
      <c r="V588">
        <v>706.97246808029797</v>
      </c>
      <c r="W588">
        <v>556.33579630312295</v>
      </c>
      <c r="X588">
        <v>522.87820639271695</v>
      </c>
      <c r="Y588" s="14">
        <v>595.39549025871258</v>
      </c>
      <c r="Z588">
        <v>2.7748055408193166</v>
      </c>
      <c r="AA588" s="14">
        <v>0.16470714517076021</v>
      </c>
      <c r="AB588">
        <v>3</v>
      </c>
      <c r="AC588" s="14">
        <v>631</v>
      </c>
      <c r="AD588">
        <v>0.54880532212614197</v>
      </c>
      <c r="AE588" s="14">
        <v>-0.86563362254616771</v>
      </c>
    </row>
    <row r="589" spans="1:31" x14ac:dyDescent="0.3">
      <c r="A589" s="14" t="s">
        <v>2921</v>
      </c>
      <c r="B589">
        <v>4</v>
      </c>
      <c r="C589" s="14">
        <v>2</v>
      </c>
      <c r="D589">
        <v>23.232800000000001</v>
      </c>
      <c r="E589" s="14">
        <v>0.65755549019105897</v>
      </c>
      <c r="F589" s="1">
        <v>0.182067591785879</v>
      </c>
      <c r="G589" s="14">
        <v>0.19477697348335801</v>
      </c>
      <c r="H589">
        <v>1.0221914521073101</v>
      </c>
      <c r="I589" s="14">
        <v>6.6316331279412805E-2</v>
      </c>
      <c r="J589" t="s">
        <v>1</v>
      </c>
      <c r="K589" s="14" t="s">
        <v>0</v>
      </c>
      <c r="L589">
        <v>49355.695800000001</v>
      </c>
      <c r="M589" s="14" t="s">
        <v>2922</v>
      </c>
      <c r="N589">
        <v>606.47898209788104</v>
      </c>
      <c r="O589" s="14">
        <v>526.496973749169</v>
      </c>
      <c r="P589">
        <v>613.92263167506997</v>
      </c>
      <c r="Q589" s="14">
        <v>582.29952917404</v>
      </c>
      <c r="R589">
        <v>2.7651464389536393</v>
      </c>
      <c r="S589" s="14">
        <v>8.3238149944462408E-2</v>
      </c>
      <c r="T589">
        <v>3</v>
      </c>
      <c r="U589" s="14">
        <v>639</v>
      </c>
      <c r="V589">
        <v>582.28199603361702</v>
      </c>
      <c r="W589">
        <v>605.56842280188596</v>
      </c>
      <c r="X589">
        <v>597.81438502794299</v>
      </c>
      <c r="Y589" s="14">
        <v>595.22160128781536</v>
      </c>
      <c r="Z589">
        <v>2.7746786838783275</v>
      </c>
      <c r="AA589" s="14">
        <v>1.9921577583746897E-2</v>
      </c>
      <c r="AB589">
        <v>3</v>
      </c>
      <c r="AC589" s="14">
        <v>632</v>
      </c>
      <c r="AD589">
        <v>1.0221914521073108</v>
      </c>
      <c r="AE589" s="14">
        <v>3.1665432222669133E-2</v>
      </c>
    </row>
    <row r="590" spans="1:31" x14ac:dyDescent="0.3">
      <c r="A590" s="14" t="s">
        <v>1589</v>
      </c>
      <c r="B590">
        <v>5</v>
      </c>
      <c r="C590" s="14">
        <v>1</v>
      </c>
      <c r="D590">
        <v>26.113199999999999</v>
      </c>
      <c r="E590" s="14">
        <v>6.4630542390755899E-2</v>
      </c>
      <c r="F590" s="1">
        <v>1.1895621993871848</v>
      </c>
      <c r="G590" s="14">
        <v>3.5306865897448497E-2</v>
      </c>
      <c r="H590">
        <v>1.2611935146145901</v>
      </c>
      <c r="I590" s="14">
        <v>0.48609258909519998</v>
      </c>
      <c r="J590" t="s">
        <v>1</v>
      </c>
      <c r="K590" s="14" t="s">
        <v>0</v>
      </c>
      <c r="L590">
        <v>136661.09719999999</v>
      </c>
      <c r="M590" s="14" t="s">
        <v>1590</v>
      </c>
      <c r="N590">
        <v>425.658554528276</v>
      </c>
      <c r="O590" s="14">
        <v>455.81662295876703</v>
      </c>
      <c r="P590">
        <v>533.67992395019098</v>
      </c>
      <c r="Q590" s="14">
        <v>471.71836714574465</v>
      </c>
      <c r="R590">
        <v>2.6736827865589285</v>
      </c>
      <c r="S590" s="14">
        <v>0.1181609796125925</v>
      </c>
      <c r="T590">
        <v>3</v>
      </c>
      <c r="U590" s="14">
        <v>723</v>
      </c>
      <c r="V590">
        <v>522.53624804105505</v>
      </c>
      <c r="W590">
        <v>635.13556554643696</v>
      </c>
      <c r="X590">
        <v>627.11262251889195</v>
      </c>
      <c r="Y590" s="14">
        <v>594.92814536879462</v>
      </c>
      <c r="Z590">
        <v>2.7744645153852394</v>
      </c>
      <c r="AA590" s="14">
        <v>0.10559498651327846</v>
      </c>
      <c r="AB590">
        <v>3</v>
      </c>
      <c r="AC590" s="14">
        <v>633</v>
      </c>
      <c r="AD590">
        <v>1.2611935146145845</v>
      </c>
      <c r="AE590" s="14">
        <v>0.33478965643944042</v>
      </c>
    </row>
    <row r="591" spans="1:31" x14ac:dyDescent="0.3">
      <c r="A591" s="14" t="s">
        <v>1789</v>
      </c>
      <c r="B591">
        <v>7</v>
      </c>
      <c r="C591" s="14">
        <v>1</v>
      </c>
      <c r="D591">
        <v>48.328200000000002</v>
      </c>
      <c r="E591" s="14">
        <v>9.6509903357007695E-2</v>
      </c>
      <c r="F591" s="1">
        <v>1.015428119271532</v>
      </c>
      <c r="G591" s="14">
        <v>4.6808909826293002E-2</v>
      </c>
      <c r="H591">
        <v>1.62806721657346</v>
      </c>
      <c r="I591" s="14">
        <v>0.38093436503130901</v>
      </c>
      <c r="J591" t="s">
        <v>1</v>
      </c>
      <c r="K591" s="14" t="s">
        <v>0</v>
      </c>
      <c r="L591">
        <v>38253.488400000002</v>
      </c>
      <c r="M591" s="14" t="s">
        <v>1790</v>
      </c>
      <c r="N591">
        <v>207.99570340638201</v>
      </c>
      <c r="O591" s="14">
        <v>438.53837920152199</v>
      </c>
      <c r="P591">
        <v>446.307637516223</v>
      </c>
      <c r="Q591" s="14">
        <v>364.28057337470904</v>
      </c>
      <c r="R591">
        <v>2.5614360114803847</v>
      </c>
      <c r="S591" s="14">
        <v>0.37169811691591303</v>
      </c>
      <c r="T591">
        <v>3</v>
      </c>
      <c r="U591" s="14">
        <v>807</v>
      </c>
      <c r="V591">
        <v>594.15664514314903</v>
      </c>
      <c r="W591">
        <v>599.91366379471901</v>
      </c>
      <c r="X591">
        <v>585.14946849997398</v>
      </c>
      <c r="Y591" s="14">
        <v>593.0732591459473</v>
      </c>
      <c r="Z591">
        <v>2.7731083427364731</v>
      </c>
      <c r="AA591" s="14">
        <v>1.2547324022568158E-2</v>
      </c>
      <c r="AB591">
        <v>3</v>
      </c>
      <c r="AC591" s="14">
        <v>634</v>
      </c>
      <c r="AD591">
        <v>1.628067216573462</v>
      </c>
      <c r="AE591" s="14">
        <v>0.7031602641099044</v>
      </c>
    </row>
    <row r="592" spans="1:31" x14ac:dyDescent="0.3">
      <c r="A592" s="14" t="s">
        <v>1863</v>
      </c>
      <c r="B592">
        <v>5</v>
      </c>
      <c r="C592" s="14">
        <v>2</v>
      </c>
      <c r="D592">
        <v>28.189299999999999</v>
      </c>
      <c r="E592" s="14">
        <v>0.114614936931312</v>
      </c>
      <c r="F592" s="1">
        <v>0.94075878023840642</v>
      </c>
      <c r="G592" s="14">
        <v>5.3366546421761502E-2</v>
      </c>
      <c r="H592">
        <v>3.7595601320172598</v>
      </c>
      <c r="I592" s="14">
        <v>0.33904288688556999</v>
      </c>
      <c r="J592" t="s">
        <v>1</v>
      </c>
      <c r="K592" s="14" t="s">
        <v>0</v>
      </c>
      <c r="L592">
        <v>65043.6944</v>
      </c>
      <c r="M592" s="14" t="s">
        <v>1864</v>
      </c>
      <c r="N592">
        <v>13.3602997281457</v>
      </c>
      <c r="O592" s="14">
        <v>183.66861676836001</v>
      </c>
      <c r="P592">
        <v>275.00024515452799</v>
      </c>
      <c r="Q592" s="14">
        <v>157.3430538836779</v>
      </c>
      <c r="R592">
        <v>2.1968475751705889</v>
      </c>
      <c r="S592" s="14">
        <v>0.84396304607807981</v>
      </c>
      <c r="T592">
        <v>3</v>
      </c>
      <c r="U592" s="14">
        <v>1125</v>
      </c>
      <c r="V592">
        <v>617.75941703436501</v>
      </c>
      <c r="W592">
        <v>602.09300676867497</v>
      </c>
      <c r="X592">
        <v>554.76959348972002</v>
      </c>
      <c r="Y592" s="14">
        <v>591.54067243092004</v>
      </c>
      <c r="Z592">
        <v>2.7719846106800046</v>
      </c>
      <c r="AA592" s="14">
        <v>5.5438203194753954E-2</v>
      </c>
      <c r="AB592">
        <v>3</v>
      </c>
      <c r="AC592" s="14">
        <v>636</v>
      </c>
      <c r="AD592">
        <v>3.7595601320172669</v>
      </c>
      <c r="AE592" s="14">
        <v>1.9105638766689581</v>
      </c>
    </row>
    <row r="593" spans="1:31" x14ac:dyDescent="0.3">
      <c r="A593" s="14" t="s">
        <v>415</v>
      </c>
      <c r="B593">
        <v>18</v>
      </c>
      <c r="C593" s="14">
        <v>7</v>
      </c>
      <c r="D593">
        <v>112.14409999999999</v>
      </c>
      <c r="E593" s="14">
        <v>1.0956183005004199E-3</v>
      </c>
      <c r="F593" s="1">
        <v>2.9603407221829809</v>
      </c>
      <c r="G593" s="14">
        <v>2.3241058790791701E-3</v>
      </c>
      <c r="H593">
        <v>1.14278276749215</v>
      </c>
      <c r="I593" s="14">
        <v>0.99995774578105601</v>
      </c>
      <c r="J593" t="s">
        <v>0</v>
      </c>
      <c r="K593" s="14" t="s">
        <v>1</v>
      </c>
      <c r="L593">
        <v>114207.92600000001</v>
      </c>
      <c r="M593" s="14" t="s">
        <v>416</v>
      </c>
      <c r="N593">
        <v>661.17422593417598</v>
      </c>
      <c r="O593" s="14">
        <v>672.31723942383701</v>
      </c>
      <c r="P593">
        <v>691.49394968395404</v>
      </c>
      <c r="Q593" s="14">
        <v>674.99513834732238</v>
      </c>
      <c r="R593">
        <v>2.8293006448361591</v>
      </c>
      <c r="S593" s="14">
        <v>2.2720495614391191E-2</v>
      </c>
      <c r="T593">
        <v>3</v>
      </c>
      <c r="U593" s="14">
        <v>570</v>
      </c>
      <c r="V593">
        <v>600.80309885174995</v>
      </c>
      <c r="W593">
        <v>588.33841199350002</v>
      </c>
      <c r="X593">
        <v>582.83604485925503</v>
      </c>
      <c r="Y593" s="14">
        <v>590.65918523483504</v>
      </c>
      <c r="Z593">
        <v>2.7713369619874557</v>
      </c>
      <c r="AA593" s="14">
        <v>1.5585315284992452E-2</v>
      </c>
      <c r="AB593">
        <v>3</v>
      </c>
      <c r="AC593" s="14">
        <v>637</v>
      </c>
      <c r="AD593">
        <v>0.87505694734486839</v>
      </c>
      <c r="AE593" s="14">
        <v>-0.1925511865382481</v>
      </c>
    </row>
    <row r="594" spans="1:31" x14ac:dyDescent="0.3">
      <c r="A594" s="14" t="s">
        <v>1647</v>
      </c>
      <c r="B594">
        <v>12</v>
      </c>
      <c r="C594" s="14">
        <v>2</v>
      </c>
      <c r="D594">
        <v>73.797399999999996</v>
      </c>
      <c r="E594" s="14">
        <v>7.4015255197184895E-2</v>
      </c>
      <c r="F594" s="1">
        <v>1.1306787591183509</v>
      </c>
      <c r="G594" s="14">
        <v>3.9018340646377797E-2</v>
      </c>
      <c r="H594">
        <v>1.22835100707119</v>
      </c>
      <c r="I594" s="14">
        <v>0.44956488687728902</v>
      </c>
      <c r="J594" t="s">
        <v>1</v>
      </c>
      <c r="K594" s="14" t="s">
        <v>0</v>
      </c>
      <c r="L594">
        <v>57535.522299999997</v>
      </c>
      <c r="M594" s="14" t="s">
        <v>1648</v>
      </c>
      <c r="N594">
        <v>456.95571231476902</v>
      </c>
      <c r="O594" s="14">
        <v>524.57263806708897</v>
      </c>
      <c r="P594">
        <v>457.25941887547901</v>
      </c>
      <c r="Q594" s="14">
        <v>479.59592308577902</v>
      </c>
      <c r="R594">
        <v>2.6808754826234855</v>
      </c>
      <c r="S594" s="14">
        <v>8.1216857529754924E-2</v>
      </c>
      <c r="T594">
        <v>3</v>
      </c>
      <c r="U594" s="14">
        <v>717</v>
      </c>
      <c r="V594">
        <v>525.55914209827904</v>
      </c>
      <c r="W594">
        <v>669.24902552112997</v>
      </c>
      <c r="X594">
        <v>572.52823770955104</v>
      </c>
      <c r="Y594" s="14">
        <v>589.11213510965342</v>
      </c>
      <c r="Z594">
        <v>2.770197968851897</v>
      </c>
      <c r="AA594" s="14">
        <v>0.12436748856417722</v>
      </c>
      <c r="AB594">
        <v>3</v>
      </c>
      <c r="AC594" s="14">
        <v>638</v>
      </c>
      <c r="AD594">
        <v>1.2283510070711896</v>
      </c>
      <c r="AE594" s="14">
        <v>0.29672287650735008</v>
      </c>
    </row>
    <row r="595" spans="1:31" x14ac:dyDescent="0.3">
      <c r="A595" s="14" t="s">
        <v>1847</v>
      </c>
      <c r="B595">
        <v>3</v>
      </c>
      <c r="C595" s="14">
        <v>1</v>
      </c>
      <c r="D595">
        <v>17.738099999999999</v>
      </c>
      <c r="E595" s="14">
        <v>0.110860537242695</v>
      </c>
      <c r="F595" s="1">
        <v>0.95522302109830648</v>
      </c>
      <c r="G595" s="14">
        <v>5.20130205113555E-2</v>
      </c>
      <c r="H595">
        <v>1.18323180971648</v>
      </c>
      <c r="I595" s="14">
        <v>0.346980105052479</v>
      </c>
      <c r="J595" t="s">
        <v>0</v>
      </c>
      <c r="K595" s="14" t="s">
        <v>1</v>
      </c>
      <c r="L595">
        <v>16786.212500000001</v>
      </c>
      <c r="M595" s="14" t="s">
        <v>1848</v>
      </c>
      <c r="N595">
        <v>628.48692662255201</v>
      </c>
      <c r="O595" s="14">
        <v>773.68894633905097</v>
      </c>
      <c r="P595">
        <v>680.37608275472905</v>
      </c>
      <c r="Q595" s="14">
        <v>694.18398523877738</v>
      </c>
      <c r="R595">
        <v>2.8414745903168765</v>
      </c>
      <c r="S595" s="14">
        <v>0.10599381771412221</v>
      </c>
      <c r="T595">
        <v>3</v>
      </c>
      <c r="U595" s="14">
        <v>560</v>
      </c>
      <c r="V595">
        <v>641.39287338494398</v>
      </c>
      <c r="W595">
        <v>529.44424005049598</v>
      </c>
      <c r="X595">
        <v>589.216950877915</v>
      </c>
      <c r="Y595" s="14">
        <v>586.68468810445165</v>
      </c>
      <c r="Z595">
        <v>2.7684047537037682</v>
      </c>
      <c r="AA595" s="14">
        <v>9.5481032500717253E-2</v>
      </c>
      <c r="AB595">
        <v>3</v>
      </c>
      <c r="AC595" s="14">
        <v>639</v>
      </c>
      <c r="AD595">
        <v>0.84514293123983641</v>
      </c>
      <c r="AE595" s="14">
        <v>-0.24273274313391302</v>
      </c>
    </row>
    <row r="596" spans="1:31" x14ac:dyDescent="0.3">
      <c r="A596" s="14" t="s">
        <v>3009</v>
      </c>
      <c r="B596">
        <v>12</v>
      </c>
      <c r="C596" s="14">
        <v>5</v>
      </c>
      <c r="D596">
        <v>118.1267</v>
      </c>
      <c r="E596" s="14">
        <v>0.73812448650412599</v>
      </c>
      <c r="F596" s="1">
        <v>0.13187038717077867</v>
      </c>
      <c r="G596" s="14">
        <v>0.21222053795960799</v>
      </c>
      <c r="H596">
        <v>1.04193916007317</v>
      </c>
      <c r="I596" s="14">
        <v>5.9152930471166702E-2</v>
      </c>
      <c r="J596" t="s">
        <v>1</v>
      </c>
      <c r="K596" s="14" t="s">
        <v>0</v>
      </c>
      <c r="L596">
        <v>28196.510200000001</v>
      </c>
      <c r="M596" s="14" t="s">
        <v>3010</v>
      </c>
      <c r="N596">
        <v>631.25918843340503</v>
      </c>
      <c r="O596" s="14">
        <v>518.42778154932296</v>
      </c>
      <c r="P596">
        <v>535.03321871847697</v>
      </c>
      <c r="Q596" s="14">
        <v>561.57339623373502</v>
      </c>
      <c r="R596">
        <v>2.7494065255060853</v>
      </c>
      <c r="S596" s="14">
        <v>0.10847757488448062</v>
      </c>
      <c r="T596">
        <v>3</v>
      </c>
      <c r="U596" s="14">
        <v>650</v>
      </c>
      <c r="V596">
        <v>502.942020509629</v>
      </c>
      <c r="W596">
        <v>576.829094553711</v>
      </c>
      <c r="X596">
        <v>675.60482331031199</v>
      </c>
      <c r="Y596" s="14">
        <v>585.12531279121731</v>
      </c>
      <c r="Z596">
        <v>2.7672488862969398</v>
      </c>
      <c r="AA596" s="14">
        <v>0.14805350294282488</v>
      </c>
      <c r="AB596">
        <v>3</v>
      </c>
      <c r="AC596" s="14">
        <v>641</v>
      </c>
      <c r="AD596">
        <v>1.0419391600731736</v>
      </c>
      <c r="AE596" s="14">
        <v>5.9271039590256917E-2</v>
      </c>
    </row>
    <row r="597" spans="1:31" x14ac:dyDescent="0.3">
      <c r="A597" s="14" t="s">
        <v>2121</v>
      </c>
      <c r="B597">
        <v>9</v>
      </c>
      <c r="C597" s="14">
        <v>5</v>
      </c>
      <c r="D597">
        <v>45.109900000000003</v>
      </c>
      <c r="E597" s="14">
        <v>0.181522178623099</v>
      </c>
      <c r="F597" s="1">
        <v>0.74107030470403656</v>
      </c>
      <c r="G597" s="14">
        <v>7.4175194886959103E-2</v>
      </c>
      <c r="H597">
        <v>1.13080413283894</v>
      </c>
      <c r="I597" s="14">
        <v>0.23919570871029</v>
      </c>
      <c r="J597" t="s">
        <v>1</v>
      </c>
      <c r="K597" s="14" t="s">
        <v>0</v>
      </c>
      <c r="L597">
        <v>106028.33960000001</v>
      </c>
      <c r="M597" s="14" t="s">
        <v>2122</v>
      </c>
      <c r="N597">
        <v>526.30973888204301</v>
      </c>
      <c r="O597" s="14">
        <v>527.77049969670304</v>
      </c>
      <c r="P597">
        <v>491.78405237611997</v>
      </c>
      <c r="Q597" s="14">
        <v>515.28809698495536</v>
      </c>
      <c r="R597">
        <v>2.7120501104924011</v>
      </c>
      <c r="S597" s="14">
        <v>3.9527789131797136E-2</v>
      </c>
      <c r="T597">
        <v>3</v>
      </c>
      <c r="U597" s="14">
        <v>685</v>
      </c>
      <c r="V597">
        <v>506.27509302866298</v>
      </c>
      <c r="W597">
        <v>638.03420978514498</v>
      </c>
      <c r="X597">
        <v>603.76042620609905</v>
      </c>
      <c r="Y597" s="14">
        <v>582.6899096733024</v>
      </c>
      <c r="Z597">
        <v>2.7654374975630387</v>
      </c>
      <c r="AA597" s="14">
        <v>0.11731799479978947</v>
      </c>
      <c r="AB597">
        <v>3</v>
      </c>
      <c r="AC597" s="14">
        <v>643</v>
      </c>
      <c r="AD597">
        <v>1.1308041328389444</v>
      </c>
      <c r="AE597" s="14">
        <v>0.17734906102257691</v>
      </c>
    </row>
    <row r="598" spans="1:31" x14ac:dyDescent="0.3">
      <c r="A598" s="14" t="s">
        <v>2959</v>
      </c>
      <c r="B598">
        <v>3</v>
      </c>
      <c r="C598" s="14">
        <v>2</v>
      </c>
      <c r="D598">
        <v>17.4297</v>
      </c>
      <c r="E598" s="14">
        <v>0.68882204970498495</v>
      </c>
      <c r="F598" s="1">
        <v>0.16189295924323377</v>
      </c>
      <c r="G598" s="14">
        <v>0.201406696214144</v>
      </c>
      <c r="H598">
        <v>1.0380313073227501</v>
      </c>
      <c r="I598" s="14">
        <v>6.3236411016257293E-2</v>
      </c>
      <c r="J598" t="s">
        <v>1</v>
      </c>
      <c r="K598" s="14" t="s">
        <v>0</v>
      </c>
      <c r="L598">
        <v>21821.437099999999</v>
      </c>
      <c r="M598" s="14" t="s">
        <v>2960</v>
      </c>
      <c r="N598">
        <v>508.49951685277398</v>
      </c>
      <c r="O598" s="14">
        <v>537.91094678053696</v>
      </c>
      <c r="P598">
        <v>634.08777517396004</v>
      </c>
      <c r="Q598" s="14">
        <v>560.16607960242357</v>
      </c>
      <c r="R598">
        <v>2.7483168069375536</v>
      </c>
      <c r="S598" s="14">
        <v>0.11726056867550858</v>
      </c>
      <c r="T598">
        <v>3</v>
      </c>
      <c r="U598" s="14">
        <v>653</v>
      </c>
      <c r="V598">
        <v>557.13018468651796</v>
      </c>
      <c r="W598">
        <v>536.50963339764803</v>
      </c>
      <c r="X598">
        <v>650.76996569852895</v>
      </c>
      <c r="Y598" s="14">
        <v>581.46992792756498</v>
      </c>
      <c r="Z598">
        <v>2.7645272590939949</v>
      </c>
      <c r="AA598" s="14">
        <v>0.10472557339804817</v>
      </c>
      <c r="AB598">
        <v>3</v>
      </c>
      <c r="AC598" s="14">
        <v>645</v>
      </c>
      <c r="AD598">
        <v>1.0380313073227529</v>
      </c>
      <c r="AE598" s="14">
        <v>5.38499564493089E-2</v>
      </c>
    </row>
    <row r="599" spans="1:31" x14ac:dyDescent="0.3">
      <c r="A599" s="14" t="s">
        <v>3041</v>
      </c>
      <c r="B599">
        <v>4</v>
      </c>
      <c r="C599" s="14">
        <v>3</v>
      </c>
      <c r="D599">
        <v>25.774000000000001</v>
      </c>
      <c r="E599" s="14">
        <v>0.76412921498679098</v>
      </c>
      <c r="F599" s="1">
        <v>0.11683319559875302</v>
      </c>
      <c r="G599" s="14">
        <v>0.21724564880004199</v>
      </c>
      <c r="H599">
        <v>1.0147899868784001</v>
      </c>
      <c r="I599" s="14">
        <v>5.73460625001498E-2</v>
      </c>
      <c r="J599" t="s">
        <v>0</v>
      </c>
      <c r="K599" s="14" t="s">
        <v>1</v>
      </c>
      <c r="L599">
        <v>36263.0409</v>
      </c>
      <c r="M599" s="14" t="s">
        <v>3042</v>
      </c>
      <c r="N599">
        <v>604.98375981800802</v>
      </c>
      <c r="O599" s="14">
        <v>546.23160127479002</v>
      </c>
      <c r="P599">
        <v>616.49376481804995</v>
      </c>
      <c r="Q599" s="14">
        <v>589.236375303616</v>
      </c>
      <c r="R599">
        <v>2.770289549280593</v>
      </c>
      <c r="S599" s="14">
        <v>6.3956080490613451E-2</v>
      </c>
      <c r="T599">
        <v>3</v>
      </c>
      <c r="U599" s="14">
        <v>630</v>
      </c>
      <c r="V599">
        <v>558.90081537545996</v>
      </c>
      <c r="W599">
        <v>598.44804101383295</v>
      </c>
      <c r="X599">
        <v>584.59691442828796</v>
      </c>
      <c r="Y599" s="14">
        <v>580.64859027252703</v>
      </c>
      <c r="Z599">
        <v>2.7639133759742132</v>
      </c>
      <c r="AA599" s="14">
        <v>3.4559767531223841E-2</v>
      </c>
      <c r="AB599">
        <v>3</v>
      </c>
      <c r="AC599" s="14">
        <v>646</v>
      </c>
      <c r="AD599">
        <v>0.98542556876828258</v>
      </c>
      <c r="AE599" s="14">
        <v>-2.1181189244334299E-2</v>
      </c>
    </row>
    <row r="600" spans="1:31" x14ac:dyDescent="0.3">
      <c r="A600" s="14" t="s">
        <v>1313</v>
      </c>
      <c r="B600">
        <v>13</v>
      </c>
      <c r="C600" s="14">
        <v>2</v>
      </c>
      <c r="D600">
        <v>82.601600000000005</v>
      </c>
      <c r="E600" s="14">
        <v>3.3595472700213999E-2</v>
      </c>
      <c r="F600" s="1">
        <v>1.4737192438538931</v>
      </c>
      <c r="G600" s="14">
        <v>2.2229748832518301E-2</v>
      </c>
      <c r="H600">
        <v>1.15366210717693</v>
      </c>
      <c r="I600" s="14">
        <v>0.66662033368762097</v>
      </c>
      <c r="J600" t="s">
        <v>1</v>
      </c>
      <c r="K600" s="14" t="s">
        <v>0</v>
      </c>
      <c r="L600">
        <v>16060.531199999999</v>
      </c>
      <c r="M600" s="14" t="s">
        <v>1314</v>
      </c>
      <c r="N600">
        <v>506.68213757549501</v>
      </c>
      <c r="O600" s="14">
        <v>517.24771795281697</v>
      </c>
      <c r="P600">
        <v>480.39088915200301</v>
      </c>
      <c r="Q600" s="14">
        <v>501.44024822677164</v>
      </c>
      <c r="R600">
        <v>2.7002191897763121</v>
      </c>
      <c r="S600" s="14">
        <v>3.7849610254241592E-2</v>
      </c>
      <c r="T600">
        <v>3</v>
      </c>
      <c r="U600" s="14">
        <v>695</v>
      </c>
      <c r="V600">
        <v>583.26801948493005</v>
      </c>
      <c r="W600">
        <v>614.50765415900798</v>
      </c>
      <c r="X600">
        <v>537.70216653391799</v>
      </c>
      <c r="Y600" s="14">
        <v>578.49261339261864</v>
      </c>
      <c r="Z600">
        <v>2.7622978179406528</v>
      </c>
      <c r="AA600" s="14">
        <v>6.6767985133698957E-2</v>
      </c>
      <c r="AB600">
        <v>3</v>
      </c>
      <c r="AC600" s="14">
        <v>647</v>
      </c>
      <c r="AD600">
        <v>1.1536621071769269</v>
      </c>
      <c r="AE600" s="14">
        <v>0.20622073899118862</v>
      </c>
    </row>
    <row r="601" spans="1:31" x14ac:dyDescent="0.3">
      <c r="A601" s="14" t="s">
        <v>3066</v>
      </c>
      <c r="B601">
        <v>5</v>
      </c>
      <c r="C601" s="14">
        <v>1</v>
      </c>
      <c r="D601">
        <v>19.1113</v>
      </c>
      <c r="E601" s="14">
        <v>0.81097851086394401</v>
      </c>
      <c r="F601" s="1">
        <v>9.0990653479171582E-2</v>
      </c>
      <c r="G601" s="14">
        <v>0.228738843554397</v>
      </c>
      <c r="H601">
        <v>1.0328347179558099</v>
      </c>
      <c r="I601" s="14">
        <v>5.4641567315983103E-2</v>
      </c>
      <c r="J601" t="s">
        <v>0</v>
      </c>
      <c r="K601" s="14" t="s">
        <v>1</v>
      </c>
      <c r="L601">
        <v>411581.0061</v>
      </c>
      <c r="M601" s="14" t="s">
        <v>3067</v>
      </c>
      <c r="N601">
        <v>502.71276828676997</v>
      </c>
      <c r="O601" s="14">
        <v>682.92666689105204</v>
      </c>
      <c r="P601">
        <v>606.44055028516095</v>
      </c>
      <c r="Q601" s="14">
        <v>597.35999515432763</v>
      </c>
      <c r="R601">
        <v>2.7762361347972839</v>
      </c>
      <c r="S601" s="14">
        <v>0.15141532736751562</v>
      </c>
      <c r="T601">
        <v>3</v>
      </c>
      <c r="U601" s="14">
        <v>623</v>
      </c>
      <c r="V601">
        <v>659.76032393583</v>
      </c>
      <c r="W601">
        <v>598.118458076857</v>
      </c>
      <c r="X601">
        <v>477.22941517289502</v>
      </c>
      <c r="Y601" s="14">
        <v>578.36939906186069</v>
      </c>
      <c r="Z601">
        <v>2.7622053068138879</v>
      </c>
      <c r="AA601" s="14">
        <v>0.16054479811867614</v>
      </c>
      <c r="AB601">
        <v>3</v>
      </c>
      <c r="AC601" s="14">
        <v>648</v>
      </c>
      <c r="AD601">
        <v>0.96820912641202106</v>
      </c>
      <c r="AE601" s="14">
        <v>-4.6609401672575379E-2</v>
      </c>
    </row>
    <row r="602" spans="1:31" x14ac:dyDescent="0.3">
      <c r="A602" s="14" t="s">
        <v>3090</v>
      </c>
      <c r="B602">
        <v>3</v>
      </c>
      <c r="C602" s="14">
        <v>1</v>
      </c>
      <c r="D602">
        <v>20.546900000000001</v>
      </c>
      <c r="E602" s="14">
        <v>0.83171070109174505</v>
      </c>
      <c r="F602" s="1">
        <v>8.0027710690236328E-2</v>
      </c>
      <c r="G602" s="14">
        <v>0.23275728413767099</v>
      </c>
      <c r="H602">
        <v>1.02116977281809</v>
      </c>
      <c r="I602" s="14">
        <v>5.3657289019264302E-2</v>
      </c>
      <c r="J602" t="s">
        <v>1</v>
      </c>
      <c r="K602" s="14" t="s">
        <v>0</v>
      </c>
      <c r="L602">
        <v>36648.991099999999</v>
      </c>
      <c r="M602" s="14" t="s">
        <v>3091</v>
      </c>
      <c r="N602">
        <v>588.51088259973096</v>
      </c>
      <c r="O602" s="14">
        <v>582.59524626049597</v>
      </c>
      <c r="P602">
        <v>527.21648570114701</v>
      </c>
      <c r="Q602" s="14">
        <v>566.10753818712465</v>
      </c>
      <c r="R602">
        <v>2.7528989379110467</v>
      </c>
      <c r="S602" s="14">
        <v>5.972410683955813E-2</v>
      </c>
      <c r="T602">
        <v>3</v>
      </c>
      <c r="U602" s="14">
        <v>646</v>
      </c>
      <c r="V602">
        <v>504.27261792466498</v>
      </c>
      <c r="W602">
        <v>594.31815898066498</v>
      </c>
      <c r="X602">
        <v>635.684941578127</v>
      </c>
      <c r="Y602" s="14">
        <v>578.09190616115222</v>
      </c>
      <c r="Z602">
        <v>2.761996888880121</v>
      </c>
      <c r="AA602" s="14">
        <v>0.1162306958956482</v>
      </c>
      <c r="AB602">
        <v>3</v>
      </c>
      <c r="AC602" s="14">
        <v>649</v>
      </c>
      <c r="AD602">
        <v>1.0211697728180864</v>
      </c>
      <c r="AE602" s="14">
        <v>3.0222738930074787E-2</v>
      </c>
    </row>
    <row r="603" spans="1:31" x14ac:dyDescent="0.3">
      <c r="A603" s="14" t="s">
        <v>2957</v>
      </c>
      <c r="B603">
        <v>8</v>
      </c>
      <c r="C603" s="14">
        <v>3</v>
      </c>
      <c r="D603">
        <v>32.8934</v>
      </c>
      <c r="E603" s="14">
        <v>0.68699517666631704</v>
      </c>
      <c r="F603" s="1">
        <v>0.16304631207371942</v>
      </c>
      <c r="G603" s="14">
        <v>0.201008993774239</v>
      </c>
      <c r="H603">
        <v>1.0316587796143899</v>
      </c>
      <c r="I603" s="14">
        <v>6.3405396869768496E-2</v>
      </c>
      <c r="J603" t="s">
        <v>1</v>
      </c>
      <c r="K603" s="14" t="s">
        <v>0</v>
      </c>
      <c r="L603">
        <v>22769.082600000002</v>
      </c>
      <c r="M603" s="14" t="s">
        <v>2958</v>
      </c>
      <c r="N603">
        <v>594.05743202602901</v>
      </c>
      <c r="O603" s="14">
        <v>503.81592173384399</v>
      </c>
      <c r="P603">
        <v>579.77723568566398</v>
      </c>
      <c r="Q603" s="14">
        <v>559.21686314851229</v>
      </c>
      <c r="R603">
        <v>2.7475802590572322</v>
      </c>
      <c r="S603" s="14">
        <v>8.6740949897152461E-2</v>
      </c>
      <c r="T603">
        <v>3</v>
      </c>
      <c r="U603" s="14">
        <v>654</v>
      </c>
      <c r="V603">
        <v>632.12943919758595</v>
      </c>
      <c r="W603">
        <v>566.76959080736299</v>
      </c>
      <c r="X603">
        <v>531.86392972179101</v>
      </c>
      <c r="Y603" s="14">
        <v>576.92098657558006</v>
      </c>
      <c r="Z603">
        <v>2.7611163375162819</v>
      </c>
      <c r="AA603" s="14">
        <v>8.822309091295609E-2</v>
      </c>
      <c r="AB603">
        <v>3</v>
      </c>
      <c r="AC603" s="14">
        <v>650</v>
      </c>
      <c r="AD603">
        <v>1.0316587796143875</v>
      </c>
      <c r="AE603" s="14">
        <v>4.4965879327716382E-2</v>
      </c>
    </row>
    <row r="604" spans="1:31" x14ac:dyDescent="0.3">
      <c r="A604" s="14" t="s">
        <v>839</v>
      </c>
      <c r="B604">
        <v>7</v>
      </c>
      <c r="C604" s="14">
        <v>5</v>
      </c>
      <c r="D604">
        <v>44.079599999999999</v>
      </c>
      <c r="E604" s="14">
        <v>8.1995407891034492E-3</v>
      </c>
      <c r="F604" s="1">
        <v>2.0862104693654127</v>
      </c>
      <c r="G604" s="14">
        <v>8.5508461124339397E-3</v>
      </c>
      <c r="H604">
        <v>1.17841658374701</v>
      </c>
      <c r="I604" s="14">
        <v>0.946061358708991</v>
      </c>
      <c r="J604" t="s">
        <v>0</v>
      </c>
      <c r="K604" s="14" t="s">
        <v>1</v>
      </c>
      <c r="L604">
        <v>45974.630799999999</v>
      </c>
      <c r="M604" s="14" t="s">
        <v>840</v>
      </c>
      <c r="N604">
        <v>646.39318215271396</v>
      </c>
      <c r="O604" s="14">
        <v>687.29178125408498</v>
      </c>
      <c r="P604">
        <v>702.09391678688996</v>
      </c>
      <c r="Q604" s="14">
        <v>678.59296006456304</v>
      </c>
      <c r="R604">
        <v>2.8316093498257917</v>
      </c>
      <c r="S604" s="14">
        <v>4.251629402109016E-2</v>
      </c>
      <c r="T604">
        <v>3</v>
      </c>
      <c r="U604" s="14">
        <v>569</v>
      </c>
      <c r="V604">
        <v>599.59637337505001</v>
      </c>
      <c r="W604">
        <v>573.79102744427701</v>
      </c>
      <c r="X604">
        <v>554.16710602623198</v>
      </c>
      <c r="Y604" s="14">
        <v>575.85150228185296</v>
      </c>
      <c r="Z604">
        <v>2.7603105041623506</v>
      </c>
      <c r="AA604" s="14">
        <v>3.9566826584372904E-2</v>
      </c>
      <c r="AB604">
        <v>3</v>
      </c>
      <c r="AC604" s="14">
        <v>651</v>
      </c>
      <c r="AD604">
        <v>0.8485963400313864</v>
      </c>
      <c r="AE604" s="14">
        <v>-0.23684963854242208</v>
      </c>
    </row>
    <row r="605" spans="1:31" x14ac:dyDescent="0.3">
      <c r="A605" s="14" t="s">
        <v>2989</v>
      </c>
      <c r="B605">
        <v>7</v>
      </c>
      <c r="C605" s="14">
        <v>3</v>
      </c>
      <c r="D605">
        <v>48.632599999999996</v>
      </c>
      <c r="E605" s="14">
        <v>0.72002437421759002</v>
      </c>
      <c r="F605" s="1">
        <v>0.14265280161174998</v>
      </c>
      <c r="G605" s="14">
        <v>0.20840775666806499</v>
      </c>
      <c r="H605">
        <v>1.01786012643673</v>
      </c>
      <c r="I605" s="14">
        <v>6.0548313944167501E-2</v>
      </c>
      <c r="J605" t="s">
        <v>0</v>
      </c>
      <c r="K605" s="14" t="s">
        <v>1</v>
      </c>
      <c r="L605">
        <v>38175.4156</v>
      </c>
      <c r="M605" s="14" t="s">
        <v>2990</v>
      </c>
      <c r="N605">
        <v>588.26284791100295</v>
      </c>
      <c r="O605" s="14">
        <v>602.879820914486</v>
      </c>
      <c r="P605">
        <v>558.81760371544601</v>
      </c>
      <c r="Q605" s="14">
        <v>583.32009084697836</v>
      </c>
      <c r="R605">
        <v>2.7659069347597214</v>
      </c>
      <c r="S605" s="14">
        <v>3.8474764647394466E-2</v>
      </c>
      <c r="T605">
        <v>3</v>
      </c>
      <c r="U605" s="14">
        <v>637</v>
      </c>
      <c r="V605">
        <v>530.37175532812398</v>
      </c>
      <c r="W605">
        <v>569.95421402355203</v>
      </c>
      <c r="X605">
        <v>618.92820623638704</v>
      </c>
      <c r="Y605" s="14">
        <v>573.08472519602105</v>
      </c>
      <c r="Z605">
        <v>2.7582188330756408</v>
      </c>
      <c r="AA605" s="14">
        <v>7.740765826437418E-2</v>
      </c>
      <c r="AB605">
        <v>3</v>
      </c>
      <c r="AC605" s="14">
        <v>652</v>
      </c>
      <c r="AD605">
        <v>0.9824532605484313</v>
      </c>
      <c r="AE605" s="14">
        <v>-2.5539320980698395E-2</v>
      </c>
    </row>
    <row r="606" spans="1:31" x14ac:dyDescent="0.3">
      <c r="A606" s="14" t="s">
        <v>3198</v>
      </c>
      <c r="B606">
        <v>7</v>
      </c>
      <c r="C606" s="14">
        <v>1</v>
      </c>
      <c r="D606">
        <v>29.666699999999999</v>
      </c>
      <c r="E606" s="14">
        <v>0.95896357695408896</v>
      </c>
      <c r="F606" s="1">
        <v>1.8197887749308028E-2</v>
      </c>
      <c r="G606" s="14">
        <v>0.25925468592297801</v>
      </c>
      <c r="H606">
        <v>1.00176426031482</v>
      </c>
      <c r="I606" s="14">
        <v>5.02129048526248E-2</v>
      </c>
      <c r="J606" t="s">
        <v>1</v>
      </c>
      <c r="K606" s="14" t="s">
        <v>0</v>
      </c>
      <c r="L606">
        <v>257131.09909999999</v>
      </c>
      <c r="M606" s="14" t="s">
        <v>3199</v>
      </c>
      <c r="N606">
        <v>549.67112971312099</v>
      </c>
      <c r="O606" s="14">
        <v>552.79830983162799</v>
      </c>
      <c r="P606">
        <v>611.015254015354</v>
      </c>
      <c r="Q606" s="14">
        <v>571.1615645200344</v>
      </c>
      <c r="R606">
        <v>2.7567589745410728</v>
      </c>
      <c r="S606" s="14">
        <v>6.0490251668477969E-2</v>
      </c>
      <c r="T606">
        <v>3</v>
      </c>
      <c r="U606" s="14">
        <v>645</v>
      </c>
      <c r="V606">
        <v>544.29943398044702</v>
      </c>
      <c r="W606">
        <v>581.24605506878902</v>
      </c>
      <c r="X606">
        <v>590.96223755577</v>
      </c>
      <c r="Y606" s="14">
        <v>572.16924220166868</v>
      </c>
      <c r="Z606">
        <v>2.7575245079587192</v>
      </c>
      <c r="AA606" s="14">
        <v>4.30292730766361E-2</v>
      </c>
      <c r="AB606">
        <v>3</v>
      </c>
      <c r="AC606" s="14">
        <v>653</v>
      </c>
      <c r="AD606">
        <v>1.0017642603148218</v>
      </c>
      <c r="AE606" s="14">
        <v>2.5430469676545634E-3</v>
      </c>
    </row>
    <row r="607" spans="1:31" x14ac:dyDescent="0.3">
      <c r="A607" s="14" t="s">
        <v>2225</v>
      </c>
      <c r="B607">
        <v>3</v>
      </c>
      <c r="C607" s="14">
        <v>1</v>
      </c>
      <c r="D607">
        <v>11.275</v>
      </c>
      <c r="E607" s="14">
        <v>0.21862115448381</v>
      </c>
      <c r="F607" s="1">
        <v>0.66030781662658711</v>
      </c>
      <c r="G607" s="14">
        <v>8.5134711378725497E-2</v>
      </c>
      <c r="H607">
        <v>1.0591830430448099</v>
      </c>
      <c r="I607" s="14">
        <v>0.20432521239499299</v>
      </c>
      <c r="J607" t="s">
        <v>1</v>
      </c>
      <c r="K607" s="14" t="s">
        <v>0</v>
      </c>
      <c r="L607">
        <v>167138.6727</v>
      </c>
      <c r="M607" s="14" t="s">
        <v>2226</v>
      </c>
      <c r="N607">
        <v>502.78015524068599</v>
      </c>
      <c r="O607" s="14">
        <v>569.65696379703502</v>
      </c>
      <c r="P607">
        <v>547.81749277060703</v>
      </c>
      <c r="Q607" s="14">
        <v>540.08487060277605</v>
      </c>
      <c r="R607">
        <v>2.7324620115604765</v>
      </c>
      <c r="S607" s="14">
        <v>6.314262188203601E-2</v>
      </c>
      <c r="T607">
        <v>3</v>
      </c>
      <c r="U607" s="14">
        <v>666</v>
      </c>
      <c r="V607">
        <v>574.27162867017296</v>
      </c>
      <c r="W607">
        <v>555.27838001693794</v>
      </c>
      <c r="X607">
        <v>586.59620155542495</v>
      </c>
      <c r="Y607" s="14">
        <v>572.04873674751195</v>
      </c>
      <c r="Z607">
        <v>2.7574330308889023</v>
      </c>
      <c r="AA607" s="14">
        <v>2.7579468553552595E-2</v>
      </c>
      <c r="AB607">
        <v>3</v>
      </c>
      <c r="AC607" s="14">
        <v>654</v>
      </c>
      <c r="AD607">
        <v>1.0591830430448121</v>
      </c>
      <c r="AE607" s="14">
        <v>8.2951930665073295E-2</v>
      </c>
    </row>
    <row r="608" spans="1:31" x14ac:dyDescent="0.3">
      <c r="A608" s="14" t="s">
        <v>305</v>
      </c>
      <c r="B608">
        <v>4</v>
      </c>
      <c r="C608" s="14">
        <v>3</v>
      </c>
      <c r="D608">
        <v>23.995899999999999</v>
      </c>
      <c r="E608" s="14">
        <v>4.5250524663487102E-4</v>
      </c>
      <c r="F608" s="1">
        <v>3.3443763809419527</v>
      </c>
      <c r="G608" s="14">
        <v>1.3348743096091101E-3</v>
      </c>
      <c r="H608">
        <v>1.70438194670851</v>
      </c>
      <c r="I608" s="14">
        <v>0.99999994379444501</v>
      </c>
      <c r="J608" t="s">
        <v>1</v>
      </c>
      <c r="K608" s="14" t="s">
        <v>0</v>
      </c>
      <c r="L608">
        <v>47442.124400000001</v>
      </c>
      <c r="M608" s="14" t="s">
        <v>306</v>
      </c>
      <c r="N608">
        <v>340.53206788408102</v>
      </c>
      <c r="O608" s="14">
        <v>307.45713092172798</v>
      </c>
      <c r="P608">
        <v>354.56645504263298</v>
      </c>
      <c r="Q608" s="14">
        <v>334.18521794948066</v>
      </c>
      <c r="R608">
        <v>2.523987235787915</v>
      </c>
      <c r="S608" s="14">
        <v>7.2377455508346067E-2</v>
      </c>
      <c r="T608">
        <v>3</v>
      </c>
      <c r="U608" s="14">
        <v>852</v>
      </c>
      <c r="V608">
        <v>552.41105987663502</v>
      </c>
      <c r="W608">
        <v>555.12494014085996</v>
      </c>
      <c r="X608">
        <v>601.20175697233503</v>
      </c>
      <c r="Y608" s="14">
        <v>569.57925232994342</v>
      </c>
      <c r="Z608">
        <v>2.7555541611717644</v>
      </c>
      <c r="AA608" s="14">
        <v>4.8139901618868379E-2</v>
      </c>
      <c r="AB608">
        <v>3</v>
      </c>
      <c r="AC608" s="14">
        <v>656</v>
      </c>
      <c r="AD608">
        <v>1.7043819467085095</v>
      </c>
      <c r="AE608" s="14">
        <v>0.7692486752792953</v>
      </c>
    </row>
    <row r="609" spans="1:31" x14ac:dyDescent="0.3">
      <c r="A609" s="14" t="s">
        <v>267</v>
      </c>
      <c r="B609">
        <v>2</v>
      </c>
      <c r="C609" s="14">
        <v>1</v>
      </c>
      <c r="D609">
        <v>15.1976</v>
      </c>
      <c r="E609" s="14">
        <v>3.0245242414439499E-4</v>
      </c>
      <c r="F609" s="1">
        <v>3.51934293028933</v>
      </c>
      <c r="G609" s="14">
        <v>1.02570615209824E-3</v>
      </c>
      <c r="H609">
        <v>1.23872975366239</v>
      </c>
      <c r="I609" s="14">
        <v>0.99999999920817495</v>
      </c>
      <c r="J609" t="s">
        <v>0</v>
      </c>
      <c r="K609" s="14" t="s">
        <v>1</v>
      </c>
      <c r="L609">
        <v>5914.9386000000004</v>
      </c>
      <c r="M609" s="14" t="s">
        <v>268</v>
      </c>
      <c r="N609">
        <v>705.74350999952298</v>
      </c>
      <c r="O609" s="14">
        <v>700.221662855869</v>
      </c>
      <c r="P609">
        <v>710.54522722492698</v>
      </c>
      <c r="Q609" s="14">
        <v>705.50346669343969</v>
      </c>
      <c r="R609">
        <v>2.8484991521259899</v>
      </c>
      <c r="S609" s="14">
        <v>7.3223830127904597E-3</v>
      </c>
      <c r="T609">
        <v>3</v>
      </c>
      <c r="U609" s="14">
        <v>557</v>
      </c>
      <c r="V609">
        <v>589.61370574799105</v>
      </c>
      <c r="W609">
        <v>562.68186080273301</v>
      </c>
      <c r="X609">
        <v>556.31794969258999</v>
      </c>
      <c r="Y609" s="14">
        <v>569.53783874777139</v>
      </c>
      <c r="Z609">
        <v>2.7555225828724623</v>
      </c>
      <c r="AA609" s="14">
        <v>3.1033911831637905E-2</v>
      </c>
      <c r="AB609">
        <v>3</v>
      </c>
      <c r="AC609" s="14">
        <v>657</v>
      </c>
      <c r="AD609">
        <v>0.80727858279291909</v>
      </c>
      <c r="AE609" s="14">
        <v>-0.30886147756953358</v>
      </c>
    </row>
    <row r="610" spans="1:31" x14ac:dyDescent="0.3">
      <c r="A610" s="14" t="s">
        <v>2793</v>
      </c>
      <c r="B610">
        <v>5</v>
      </c>
      <c r="C610" s="14">
        <v>3</v>
      </c>
      <c r="D610">
        <v>25.7364</v>
      </c>
      <c r="E610" s="14">
        <v>0.52686333839108501</v>
      </c>
      <c r="F610" s="1">
        <v>0.2783020206118727</v>
      </c>
      <c r="G610" s="14">
        <v>0.163249849948608</v>
      </c>
      <c r="H610">
        <v>1.0686096012928601</v>
      </c>
      <c r="I610" s="14">
        <v>8.4375202468881305E-2</v>
      </c>
      <c r="J610" t="s">
        <v>0</v>
      </c>
      <c r="K610" s="14" t="s">
        <v>1</v>
      </c>
      <c r="L610">
        <v>53024.495699999999</v>
      </c>
      <c r="M610" s="14" t="s">
        <v>2794</v>
      </c>
      <c r="N610">
        <v>698.87019308995298</v>
      </c>
      <c r="O610" s="14">
        <v>601.260125403654</v>
      </c>
      <c r="P610">
        <v>524.58687428312203</v>
      </c>
      <c r="Q610" s="14">
        <v>608.23906425890971</v>
      </c>
      <c r="R610">
        <v>2.7840743093419342</v>
      </c>
      <c r="S610" s="14">
        <v>0.14361294706870201</v>
      </c>
      <c r="T610">
        <v>3</v>
      </c>
      <c r="U610" s="14">
        <v>617</v>
      </c>
      <c r="V610">
        <v>561.29135116543705</v>
      </c>
      <c r="W610">
        <v>547.75912083015601</v>
      </c>
      <c r="X610">
        <v>598.51156990361596</v>
      </c>
      <c r="Y610" s="14">
        <v>569.1873472997363</v>
      </c>
      <c r="Z610">
        <v>2.755255237408416</v>
      </c>
      <c r="AA610" s="14">
        <v>4.6173577704649291E-2</v>
      </c>
      <c r="AB610">
        <v>3</v>
      </c>
      <c r="AC610" s="14">
        <v>658</v>
      </c>
      <c r="AD610">
        <v>0.93579544745822141</v>
      </c>
      <c r="AE610" s="14">
        <v>-9.573488472453455E-2</v>
      </c>
    </row>
    <row r="611" spans="1:31" x14ac:dyDescent="0.3">
      <c r="A611" s="14" t="s">
        <v>497</v>
      </c>
      <c r="B611">
        <v>9</v>
      </c>
      <c r="C611" s="14">
        <v>1</v>
      </c>
      <c r="D611">
        <v>35.410200000000003</v>
      </c>
      <c r="E611" s="14">
        <v>2.0252738369054301E-3</v>
      </c>
      <c r="F611" s="1">
        <v>2.6935162476015915</v>
      </c>
      <c r="G611" s="14">
        <v>3.5942710165315999E-3</v>
      </c>
      <c r="H611">
        <v>1.3707569547837199</v>
      </c>
      <c r="I611" s="14">
        <v>0.99909299142869501</v>
      </c>
      <c r="J611" t="s">
        <v>0</v>
      </c>
      <c r="K611" s="14" t="s">
        <v>1</v>
      </c>
      <c r="L611">
        <v>186832.74129999999</v>
      </c>
      <c r="M611" s="14" t="s">
        <v>498</v>
      </c>
      <c r="N611">
        <v>721.42777770494297</v>
      </c>
      <c r="O611" s="14">
        <v>788.16489931272497</v>
      </c>
      <c r="P611">
        <v>824.57805998919503</v>
      </c>
      <c r="Q611" s="14">
        <v>778.05691233562095</v>
      </c>
      <c r="R611">
        <v>2.891011365382127</v>
      </c>
      <c r="S611" s="14">
        <v>6.7235119209566568E-2</v>
      </c>
      <c r="T611">
        <v>3</v>
      </c>
      <c r="U611" s="14">
        <v>531</v>
      </c>
      <c r="V611">
        <v>572.31812844513297</v>
      </c>
      <c r="W611">
        <v>584.15109414436097</v>
      </c>
      <c r="X611">
        <v>546.36418552197495</v>
      </c>
      <c r="Y611" s="14">
        <v>567.61113603715637</v>
      </c>
      <c r="Z611">
        <v>2.7540509073492925</v>
      </c>
      <c r="AA611" s="14">
        <v>3.4051839775422511E-2</v>
      </c>
      <c r="AB611">
        <v>3</v>
      </c>
      <c r="AC611" s="14">
        <v>659</v>
      </c>
      <c r="AD611">
        <v>0.72952392946843048</v>
      </c>
      <c r="AE611" s="14">
        <v>-0.4549727934279138</v>
      </c>
    </row>
    <row r="612" spans="1:31" x14ac:dyDescent="0.3">
      <c r="A612" s="14" t="s">
        <v>1753</v>
      </c>
      <c r="B612">
        <v>9</v>
      </c>
      <c r="C612" s="14">
        <v>1</v>
      </c>
      <c r="D612">
        <v>33.199599999999997</v>
      </c>
      <c r="E612" s="14">
        <v>9.1508487502956995E-2</v>
      </c>
      <c r="F612" s="1">
        <v>1.0385386228215245</v>
      </c>
      <c r="G612" s="14">
        <v>4.5301411732891803E-2</v>
      </c>
      <c r="H612">
        <v>1.43773063978305</v>
      </c>
      <c r="I612" s="14">
        <v>0.39433872293394101</v>
      </c>
      <c r="J612" t="s">
        <v>0</v>
      </c>
      <c r="K612" s="14" t="s">
        <v>1</v>
      </c>
      <c r="L612">
        <v>186935.14259999999</v>
      </c>
      <c r="M612" s="14" t="s">
        <v>1754</v>
      </c>
      <c r="N612">
        <v>740.904576356196</v>
      </c>
      <c r="O612" s="14">
        <v>795.59052922339094</v>
      </c>
      <c r="P612">
        <v>908.79252567039896</v>
      </c>
      <c r="Q612" s="14">
        <v>815.09587708332856</v>
      </c>
      <c r="R612">
        <v>2.91120869639545</v>
      </c>
      <c r="S612" s="14">
        <v>0.10505109933872372</v>
      </c>
      <c r="T612">
        <v>3</v>
      </c>
      <c r="U612" s="14">
        <v>512</v>
      </c>
      <c r="V612">
        <v>752.55998119384401</v>
      </c>
      <c r="W612">
        <v>518.23568217652496</v>
      </c>
      <c r="X612">
        <v>430.00110870020899</v>
      </c>
      <c r="Y612" s="14">
        <v>566.93225735685928</v>
      </c>
      <c r="Z612">
        <v>2.7535311682161052</v>
      </c>
      <c r="AA612" s="14">
        <v>0.29404227587924436</v>
      </c>
      <c r="AB612">
        <v>3</v>
      </c>
      <c r="AC612" s="14">
        <v>660</v>
      </c>
      <c r="AD612">
        <v>0.69554057785879453</v>
      </c>
      <c r="AE612" s="14">
        <v>-0.52379341079135933</v>
      </c>
    </row>
    <row r="613" spans="1:31" x14ac:dyDescent="0.3">
      <c r="A613" s="14" t="s">
        <v>445</v>
      </c>
      <c r="B613">
        <v>9</v>
      </c>
      <c r="C613" s="14">
        <v>3</v>
      </c>
      <c r="D613">
        <v>60.910699999999999</v>
      </c>
      <c r="E613" s="14">
        <v>1.41700013939927E-3</v>
      </c>
      <c r="F613" s="1">
        <v>2.8486301070282414</v>
      </c>
      <c r="G613" s="14">
        <v>2.8154638798819202E-3</v>
      </c>
      <c r="H613">
        <v>11.9186241950769</v>
      </c>
      <c r="I613" s="14">
        <v>0.99982717188422698</v>
      </c>
      <c r="J613" t="s">
        <v>1</v>
      </c>
      <c r="K613" s="14" t="s">
        <v>0</v>
      </c>
      <c r="L613">
        <v>75919.647400000002</v>
      </c>
      <c r="M613" s="14" t="s">
        <v>446</v>
      </c>
      <c r="N613">
        <v>22.4406864645341</v>
      </c>
      <c r="O613" s="14">
        <v>56.128613566398798</v>
      </c>
      <c r="P613">
        <v>62.695469381480301</v>
      </c>
      <c r="Q613" s="14">
        <v>47.088256470804396</v>
      </c>
      <c r="R613">
        <v>1.6729126101894423</v>
      </c>
      <c r="S613" s="14">
        <v>0.45863833522684516</v>
      </c>
      <c r="T613">
        <v>3</v>
      </c>
      <c r="U613" s="14">
        <v>1420</v>
      </c>
      <c r="V613">
        <v>594.69100867589498</v>
      </c>
      <c r="W613">
        <v>556.50475450220301</v>
      </c>
      <c r="X613">
        <v>532.48593545265101</v>
      </c>
      <c r="Y613" s="14">
        <v>561.22723287691633</v>
      </c>
      <c r="Z613">
        <v>2.749138736485365</v>
      </c>
      <c r="AA613" s="14">
        <v>5.5895852640548395E-2</v>
      </c>
      <c r="AB613">
        <v>3</v>
      </c>
      <c r="AC613" s="14">
        <v>661</v>
      </c>
      <c r="AD613">
        <v>11.918624195076914</v>
      </c>
      <c r="AE613" s="14">
        <v>3.5751458053942216</v>
      </c>
    </row>
    <row r="614" spans="1:31" x14ac:dyDescent="0.3">
      <c r="A614" s="14" t="s">
        <v>229</v>
      </c>
      <c r="B614">
        <v>10</v>
      </c>
      <c r="C614" s="14">
        <v>1</v>
      </c>
      <c r="D614">
        <v>45.028300000000002</v>
      </c>
      <c r="E614" s="14">
        <v>1.8021765988740501E-4</v>
      </c>
      <c r="F614" s="1">
        <v>3.7442026538904769</v>
      </c>
      <c r="G614" s="14">
        <v>7.1869264811571403E-4</v>
      </c>
      <c r="H614">
        <v>1.57849288204049</v>
      </c>
      <c r="I614" s="14">
        <v>0.99999999999970202</v>
      </c>
      <c r="J614" t="s">
        <v>0</v>
      </c>
      <c r="K614" s="14" t="s">
        <v>1</v>
      </c>
      <c r="L614">
        <v>161423.9112</v>
      </c>
      <c r="M614" s="14" t="s">
        <v>230</v>
      </c>
      <c r="N614">
        <v>833.34426150347701</v>
      </c>
      <c r="O614" s="14">
        <v>937.02307711197705</v>
      </c>
      <c r="P614">
        <v>882.75836947519599</v>
      </c>
      <c r="Q614" s="14">
        <v>884.3752360302168</v>
      </c>
      <c r="R614">
        <v>2.9466365731129152</v>
      </c>
      <c r="S614" s="14">
        <v>5.8638362388781937E-2</v>
      </c>
      <c r="T614">
        <v>3</v>
      </c>
      <c r="U614" s="14">
        <v>483</v>
      </c>
      <c r="V614">
        <v>562.75956393665103</v>
      </c>
      <c r="W614">
        <v>561.48274735265295</v>
      </c>
      <c r="X614">
        <v>556.55444001501496</v>
      </c>
      <c r="Y614" s="14">
        <v>560.26558376810624</v>
      </c>
      <c r="Z614">
        <v>2.7483939452613066</v>
      </c>
      <c r="AA614" s="14">
        <v>5.848542564365327E-3</v>
      </c>
      <c r="AB614">
        <v>3</v>
      </c>
      <c r="AC614" s="14">
        <v>662</v>
      </c>
      <c r="AD614">
        <v>0.63351568535888247</v>
      </c>
      <c r="AE614" s="14">
        <v>-0.65854775506455876</v>
      </c>
    </row>
    <row r="615" spans="1:31" x14ac:dyDescent="0.3">
      <c r="A615" s="14" t="s">
        <v>2001</v>
      </c>
      <c r="B615">
        <v>4</v>
      </c>
      <c r="C615" s="14">
        <v>1</v>
      </c>
      <c r="D615">
        <v>28.7883</v>
      </c>
      <c r="E615" s="14">
        <v>0.140996954132144</v>
      </c>
      <c r="F615" s="1">
        <v>0.85079026903178467</v>
      </c>
      <c r="G615" s="14">
        <v>6.1093211896417497E-2</v>
      </c>
      <c r="H615">
        <v>1.2067537582569301</v>
      </c>
      <c r="I615" s="14">
        <v>0.29173911910400602</v>
      </c>
      <c r="J615" t="s">
        <v>0</v>
      </c>
      <c r="K615" s="14" t="s">
        <v>1</v>
      </c>
      <c r="L615">
        <v>28121.425299999999</v>
      </c>
      <c r="M615" s="14" t="s">
        <v>2002</v>
      </c>
      <c r="N615">
        <v>764.91495098785799</v>
      </c>
      <c r="O615" s="14">
        <v>584.23000773143201</v>
      </c>
      <c r="P615">
        <v>670.13992461604403</v>
      </c>
      <c r="Q615" s="14">
        <v>673.09496111177805</v>
      </c>
      <c r="R615">
        <v>2.8280763393763255</v>
      </c>
      <c r="S615" s="14">
        <v>0.13427334327466453</v>
      </c>
      <c r="T615">
        <v>3</v>
      </c>
      <c r="U615" s="14">
        <v>575</v>
      </c>
      <c r="V615">
        <v>523.67884166218596</v>
      </c>
      <c r="W615">
        <v>516.69000103020699</v>
      </c>
      <c r="X615">
        <v>632.95089591944202</v>
      </c>
      <c r="Y615" s="14">
        <v>557.77324620394495</v>
      </c>
      <c r="Z615">
        <v>2.7464576793372601</v>
      </c>
      <c r="AA615" s="14">
        <v>0.11689242078353704</v>
      </c>
      <c r="AB615">
        <v>3</v>
      </c>
      <c r="AC615" s="14">
        <v>663</v>
      </c>
      <c r="AD615">
        <v>0.82866947225789422</v>
      </c>
      <c r="AE615" s="14">
        <v>-0.27113131985083211</v>
      </c>
    </row>
    <row r="616" spans="1:31" x14ac:dyDescent="0.3">
      <c r="A616" s="14" t="s">
        <v>2537</v>
      </c>
      <c r="B616">
        <v>8</v>
      </c>
      <c r="C616" s="14">
        <v>4</v>
      </c>
      <c r="D616">
        <v>44.705199999999998</v>
      </c>
      <c r="E616" s="14">
        <v>0.37231359042883899</v>
      </c>
      <c r="F616" s="1">
        <v>0.42909111059727695</v>
      </c>
      <c r="G616" s="14">
        <v>0.125580714999589</v>
      </c>
      <c r="H616">
        <v>1.0733191395919099</v>
      </c>
      <c r="I616" s="14">
        <v>0.12279106118029</v>
      </c>
      <c r="J616" t="s">
        <v>1</v>
      </c>
      <c r="K616" s="14" t="s">
        <v>0</v>
      </c>
      <c r="L616">
        <v>54731.998299999999</v>
      </c>
      <c r="M616" s="14" t="s">
        <v>2538</v>
      </c>
      <c r="N616">
        <v>465.92156079031201</v>
      </c>
      <c r="O616" s="14">
        <v>532.44193752221304</v>
      </c>
      <c r="P616">
        <v>560.46605675854801</v>
      </c>
      <c r="Q616" s="14">
        <v>519.60985169035769</v>
      </c>
      <c r="R616">
        <v>2.7156773766084563</v>
      </c>
      <c r="S616" s="14">
        <v>9.3456489743818427E-2</v>
      </c>
      <c r="T616">
        <v>3</v>
      </c>
      <c r="U616" s="14">
        <v>682</v>
      </c>
      <c r="V616">
        <v>534.80566530694796</v>
      </c>
      <c r="W616">
        <v>609.34927543782601</v>
      </c>
      <c r="X616">
        <v>528.96665607455805</v>
      </c>
      <c r="Y616" s="14">
        <v>557.7071989397773</v>
      </c>
      <c r="Z616">
        <v>2.746406250443941</v>
      </c>
      <c r="AA616" s="14">
        <v>8.0362133392409191E-2</v>
      </c>
      <c r="AB616">
        <v>3</v>
      </c>
      <c r="AC616" s="14">
        <v>664</v>
      </c>
      <c r="AD616">
        <v>1.0733191395919151</v>
      </c>
      <c r="AE616" s="14">
        <v>0.10207910931834573</v>
      </c>
    </row>
    <row r="617" spans="1:31" x14ac:dyDescent="0.3">
      <c r="A617" s="14" t="s">
        <v>159</v>
      </c>
      <c r="B617">
        <v>11</v>
      </c>
      <c r="C617" s="14">
        <v>6</v>
      </c>
      <c r="D617">
        <v>65.681799999999996</v>
      </c>
      <c r="E617" s="18">
        <v>7.6306401960213294E-5</v>
      </c>
      <c r="F617" s="1">
        <v>4.117439024045666</v>
      </c>
      <c r="G617" s="14">
        <v>4.50202318726201E-4</v>
      </c>
      <c r="H617">
        <v>2.0921833012673599</v>
      </c>
      <c r="I617" s="14">
        <v>1</v>
      </c>
      <c r="J617" t="s">
        <v>0</v>
      </c>
      <c r="K617" s="14" t="s">
        <v>1</v>
      </c>
      <c r="L617">
        <v>54178.067999999999</v>
      </c>
      <c r="M617" s="14" t="s">
        <v>160</v>
      </c>
      <c r="N617">
        <v>1185.9883335074501</v>
      </c>
      <c r="O617" s="14">
        <v>1109.06692190324</v>
      </c>
      <c r="P617">
        <v>1167.5778638137299</v>
      </c>
      <c r="Q617" s="14">
        <v>1154.2110397414733</v>
      </c>
      <c r="R617">
        <v>3.0622852239111937</v>
      </c>
      <c r="S617" s="14">
        <v>3.4798690767821751E-2</v>
      </c>
      <c r="T617">
        <v>3</v>
      </c>
      <c r="U617" s="14">
        <v>406</v>
      </c>
      <c r="V617">
        <v>589.48449458182995</v>
      </c>
      <c r="W617">
        <v>514.05372083041505</v>
      </c>
      <c r="X617">
        <v>551.495125656337</v>
      </c>
      <c r="Y617" s="14">
        <v>551.67778035619392</v>
      </c>
      <c r="Z617">
        <v>2.7416854924532563</v>
      </c>
      <c r="AA617" s="14">
        <v>6.8365484236097826E-2</v>
      </c>
      <c r="AB617">
        <v>3</v>
      </c>
      <c r="AC617" s="14">
        <v>665</v>
      </c>
      <c r="AD617">
        <v>0.47796959252769045</v>
      </c>
      <c r="AE617" s="14">
        <v>-1.0650092551434669</v>
      </c>
    </row>
    <row r="618" spans="1:31" x14ac:dyDescent="0.3">
      <c r="A618" s="14" t="s">
        <v>353</v>
      </c>
      <c r="B618">
        <v>3</v>
      </c>
      <c r="C618" s="14">
        <v>2</v>
      </c>
      <c r="D618">
        <v>19.264800000000001</v>
      </c>
      <c r="E618" s="14">
        <v>7.3044074497064003E-4</v>
      </c>
      <c r="F618" s="1">
        <v>3.1364150092656922</v>
      </c>
      <c r="G618" s="14">
        <v>1.8356458557637601E-3</v>
      </c>
      <c r="H618">
        <v>1.7987972430835599</v>
      </c>
      <c r="I618" s="14">
        <v>0.99999702581086103</v>
      </c>
      <c r="J618" t="s">
        <v>0</v>
      </c>
      <c r="K618" s="14" t="s">
        <v>1</v>
      </c>
      <c r="L618">
        <v>16389.159899999999</v>
      </c>
      <c r="M618" s="14" t="s">
        <v>354</v>
      </c>
      <c r="N618">
        <v>968.85037048017</v>
      </c>
      <c r="O618" s="14">
        <v>977.66107528426505</v>
      </c>
      <c r="P618">
        <v>1018.39537750713</v>
      </c>
      <c r="Q618" s="14">
        <v>988.30227442385501</v>
      </c>
      <c r="R618">
        <v>2.9948897948272126</v>
      </c>
      <c r="S618" s="14">
        <v>2.6743947567802594E-2</v>
      </c>
      <c r="T618">
        <v>3</v>
      </c>
      <c r="U618" s="14">
        <v>448</v>
      </c>
      <c r="V618">
        <v>527.82836118388798</v>
      </c>
      <c r="W618">
        <v>503.57005794983098</v>
      </c>
      <c r="X618">
        <v>616.87341065239605</v>
      </c>
      <c r="Y618" s="14">
        <v>549.42394326203839</v>
      </c>
      <c r="Z618">
        <v>2.7399075815497835</v>
      </c>
      <c r="AA618" s="14">
        <v>0.10858453164619501</v>
      </c>
      <c r="AB618">
        <v>3</v>
      </c>
      <c r="AC618" s="14">
        <v>666</v>
      </c>
      <c r="AD618">
        <v>0.55592702504133462</v>
      </c>
      <c r="AE618" s="14">
        <v>-0.84703257798285381</v>
      </c>
    </row>
    <row r="619" spans="1:31" x14ac:dyDescent="0.3">
      <c r="A619" s="14" t="s">
        <v>925</v>
      </c>
      <c r="B619">
        <v>3</v>
      </c>
      <c r="C619" s="14">
        <v>1</v>
      </c>
      <c r="D619">
        <v>16.447500000000002</v>
      </c>
      <c r="E619" s="14">
        <v>1.07023878568102E-2</v>
      </c>
      <c r="F619" s="1">
        <v>1.9705193141522539</v>
      </c>
      <c r="G619" s="14">
        <v>1.0102835662706901E-2</v>
      </c>
      <c r="H619">
        <v>1.4870284143818</v>
      </c>
      <c r="I619" s="14">
        <v>0.91356324726001004</v>
      </c>
      <c r="J619" t="s">
        <v>1</v>
      </c>
      <c r="K619" s="14" t="s">
        <v>0</v>
      </c>
      <c r="L619">
        <v>34520.660499999998</v>
      </c>
      <c r="M619" s="14" t="s">
        <v>926</v>
      </c>
      <c r="N619">
        <v>349.43886015996702</v>
      </c>
      <c r="O619" s="14">
        <v>369.37325186667198</v>
      </c>
      <c r="P619">
        <v>385.75793816928802</v>
      </c>
      <c r="Q619" s="14">
        <v>368.19001673197567</v>
      </c>
      <c r="R619">
        <v>2.566072008673717</v>
      </c>
      <c r="S619" s="14">
        <v>4.9399566970465658E-2</v>
      </c>
      <c r="T619">
        <v>3</v>
      </c>
      <c r="U619" s="14">
        <v>800</v>
      </c>
      <c r="V619">
        <v>567.58966874963596</v>
      </c>
      <c r="W619">
        <v>610.49921699194397</v>
      </c>
      <c r="X619">
        <v>464.43816457489402</v>
      </c>
      <c r="Y619" s="14">
        <v>547.50901677215791</v>
      </c>
      <c r="Z619">
        <v>2.7383912758448452</v>
      </c>
      <c r="AA619" s="14">
        <v>0.13711648688989594</v>
      </c>
      <c r="AB619">
        <v>3</v>
      </c>
      <c r="AC619" s="14">
        <v>667</v>
      </c>
      <c r="AD619">
        <v>1.4870284143817991</v>
      </c>
      <c r="AE619" s="14">
        <v>0.5724322149061728</v>
      </c>
    </row>
    <row r="620" spans="1:31" x14ac:dyDescent="0.3">
      <c r="A620" s="14" t="s">
        <v>1293</v>
      </c>
      <c r="B620">
        <v>15</v>
      </c>
      <c r="C620" s="14">
        <v>2</v>
      </c>
      <c r="D620">
        <v>64.77</v>
      </c>
      <c r="E620" s="14">
        <v>3.2130805495106399E-2</v>
      </c>
      <c r="F620" s="1">
        <v>1.4930783868762758</v>
      </c>
      <c r="G620" s="14">
        <v>2.1622766116140502E-2</v>
      </c>
      <c r="H620">
        <v>22.613947031738</v>
      </c>
      <c r="I620" s="14">
        <v>0.67862081812674402</v>
      </c>
      <c r="J620" t="s">
        <v>1</v>
      </c>
      <c r="K620" s="14" t="s">
        <v>0</v>
      </c>
      <c r="L620">
        <v>333313.32980000001</v>
      </c>
      <c r="M620" s="14" t="s">
        <v>1294</v>
      </c>
      <c r="N620">
        <v>20.966036302910801</v>
      </c>
      <c r="O620" s="14">
        <v>34.068076133215001</v>
      </c>
      <c r="P620">
        <v>17.464066649811301</v>
      </c>
      <c r="Q620" s="14">
        <v>24.166059695312367</v>
      </c>
      <c r="R620">
        <v>1.3832058439498036</v>
      </c>
      <c r="S620" s="14">
        <v>0.3621747465822695</v>
      </c>
      <c r="T620">
        <v>3</v>
      </c>
      <c r="U620" s="14">
        <v>1481</v>
      </c>
      <c r="V620">
        <v>68.230554110592294</v>
      </c>
      <c r="W620">
        <v>716.75103702916704</v>
      </c>
      <c r="X620">
        <v>854.48839060707405</v>
      </c>
      <c r="Y620" s="14">
        <v>546.48999391561108</v>
      </c>
      <c r="Z620">
        <v>2.7375822145436932</v>
      </c>
      <c r="AA620" s="14">
        <v>0.7683056781513814</v>
      </c>
      <c r="AB620">
        <v>3</v>
      </c>
      <c r="AC620" s="14">
        <v>668</v>
      </c>
      <c r="AD620">
        <v>22.613947031737943</v>
      </c>
      <c r="AE620" s="14">
        <v>4.4991409165274199</v>
      </c>
    </row>
    <row r="621" spans="1:31" x14ac:dyDescent="0.3">
      <c r="A621" s="14" t="s">
        <v>1371</v>
      </c>
      <c r="B621">
        <v>2</v>
      </c>
      <c r="C621" s="14">
        <v>1</v>
      </c>
      <c r="D621">
        <v>12.266</v>
      </c>
      <c r="E621" s="14">
        <v>3.7073341245588698E-2</v>
      </c>
      <c r="F621" s="1">
        <v>1.4309382712909062</v>
      </c>
      <c r="G621" s="14">
        <v>2.3515897907226999E-2</v>
      </c>
      <c r="H621">
        <v>1.29203404326914</v>
      </c>
      <c r="I621" s="14">
        <v>0.63978590278244396</v>
      </c>
      <c r="J621" t="s">
        <v>0</v>
      </c>
      <c r="K621" s="14" t="s">
        <v>1</v>
      </c>
      <c r="L621">
        <v>47009.424899999998</v>
      </c>
      <c r="M621" s="14" t="s">
        <v>1372</v>
      </c>
      <c r="N621">
        <v>694.33866423583402</v>
      </c>
      <c r="O621" s="14">
        <v>708.55583926889994</v>
      </c>
      <c r="P621">
        <v>710.99367161940404</v>
      </c>
      <c r="Q621" s="14">
        <v>704.629391708046</v>
      </c>
      <c r="R621">
        <v>2.8479607546419778</v>
      </c>
      <c r="S621" s="14">
        <v>1.2765578732900294E-2</v>
      </c>
      <c r="T621">
        <v>3</v>
      </c>
      <c r="U621" s="14">
        <v>558</v>
      </c>
      <c r="V621">
        <v>462.662919498463</v>
      </c>
      <c r="W621">
        <v>620.24978883694098</v>
      </c>
      <c r="X621">
        <v>553.18054024147898</v>
      </c>
      <c r="Y621" s="14">
        <v>545.36441619229436</v>
      </c>
      <c r="Z621">
        <v>2.7366867977869727</v>
      </c>
      <c r="AA621" s="14">
        <v>0.14501065853945325</v>
      </c>
      <c r="AB621">
        <v>3</v>
      </c>
      <c r="AC621" s="14">
        <v>669</v>
      </c>
      <c r="AD621">
        <v>0.77397341440769618</v>
      </c>
      <c r="AE621" s="14">
        <v>-0.3696440835059247</v>
      </c>
    </row>
    <row r="622" spans="1:31" x14ac:dyDescent="0.3">
      <c r="A622" s="14" t="s">
        <v>1329</v>
      </c>
      <c r="B622">
        <v>6</v>
      </c>
      <c r="C622" s="14">
        <v>2</v>
      </c>
      <c r="D622">
        <v>31.8127</v>
      </c>
      <c r="E622" s="14">
        <v>3.4278288413419698E-2</v>
      </c>
      <c r="F622" s="1">
        <v>1.464980871438597</v>
      </c>
      <c r="G622" s="14">
        <v>2.24252606099485E-2</v>
      </c>
      <c r="H622">
        <v>1.3721900118138399</v>
      </c>
      <c r="I622" s="14">
        <v>0.66117200541014498</v>
      </c>
      <c r="J622" t="s">
        <v>1</v>
      </c>
      <c r="K622" s="14" t="s">
        <v>0</v>
      </c>
      <c r="L622">
        <v>67374.790999999997</v>
      </c>
      <c r="M622" s="14" t="s">
        <v>1330</v>
      </c>
      <c r="N622">
        <v>450.81294551857297</v>
      </c>
      <c r="O622" s="14">
        <v>349.29153510165497</v>
      </c>
      <c r="P622">
        <v>389.14608299857099</v>
      </c>
      <c r="Q622" s="14">
        <v>396.41685453959963</v>
      </c>
      <c r="R622">
        <v>2.5981521111965158</v>
      </c>
      <c r="S622" s="14">
        <v>0.12903021883890683</v>
      </c>
      <c r="T622">
        <v>3</v>
      </c>
      <c r="U622" s="14">
        <v>768</v>
      </c>
      <c r="V622">
        <v>472.83274066743297</v>
      </c>
      <c r="W622">
        <v>573.08699529728597</v>
      </c>
      <c r="X622">
        <v>585.95800897697904</v>
      </c>
      <c r="Y622" s="14">
        <v>543.95924831389937</v>
      </c>
      <c r="Z622">
        <v>2.7355663649641127</v>
      </c>
      <c r="AA622" s="14">
        <v>0.11385527768841026</v>
      </c>
      <c r="AB622">
        <v>3</v>
      </c>
      <c r="AC622" s="14">
        <v>670</v>
      </c>
      <c r="AD622">
        <v>1.3721900118138421</v>
      </c>
      <c r="AE622" s="14">
        <v>0.45648027022856064</v>
      </c>
    </row>
    <row r="623" spans="1:31" x14ac:dyDescent="0.3">
      <c r="A623" s="14" t="s">
        <v>959</v>
      </c>
      <c r="B623">
        <v>9</v>
      </c>
      <c r="C623" s="14">
        <v>2</v>
      </c>
      <c r="D623">
        <v>57.467500000000001</v>
      </c>
      <c r="E623" s="14">
        <v>1.17008177580212E-2</v>
      </c>
      <c r="F623" s="1">
        <v>1.9317837848020953</v>
      </c>
      <c r="G623" s="14">
        <v>1.06542942289888E-2</v>
      </c>
      <c r="H623">
        <v>1.0791943352356801</v>
      </c>
      <c r="I623" s="14">
        <v>0.90037107795771398</v>
      </c>
      <c r="J623" t="s">
        <v>0</v>
      </c>
      <c r="K623" s="14" t="s">
        <v>1</v>
      </c>
      <c r="L623">
        <v>107330.37549999999</v>
      </c>
      <c r="M623" s="14" t="s">
        <v>960</v>
      </c>
      <c r="N623">
        <v>575.64722741774995</v>
      </c>
      <c r="O623" s="14">
        <v>576.37061521048304</v>
      </c>
      <c r="P623">
        <v>602.91320579777198</v>
      </c>
      <c r="Q623" s="14">
        <v>584.97701614200162</v>
      </c>
      <c r="R623">
        <v>2.7671388029047588</v>
      </c>
      <c r="S623" s="14">
        <v>2.6560712559155552E-2</v>
      </c>
      <c r="T623">
        <v>3</v>
      </c>
      <c r="U623" s="14">
        <v>633</v>
      </c>
      <c r="V623">
        <v>550.56540936539602</v>
      </c>
      <c r="W623">
        <v>535.52475651363</v>
      </c>
      <c r="X623">
        <v>540.05907446400897</v>
      </c>
      <c r="Y623" s="14">
        <v>542.04974678101166</v>
      </c>
      <c r="Z623">
        <v>2.7340391458761437</v>
      </c>
      <c r="AA623" s="14">
        <v>1.4233748278051142E-2</v>
      </c>
      <c r="AB623">
        <v>3</v>
      </c>
      <c r="AC623" s="14">
        <v>671</v>
      </c>
      <c r="AD623">
        <v>0.92661716926230575</v>
      </c>
      <c r="AE623" s="14">
        <v>-0.10995468061449289</v>
      </c>
    </row>
    <row r="624" spans="1:31" x14ac:dyDescent="0.3">
      <c r="A624" s="14" t="s">
        <v>141</v>
      </c>
      <c r="B624">
        <v>9</v>
      </c>
      <c r="C624" s="14">
        <v>5</v>
      </c>
      <c r="D624">
        <v>70.925899999999999</v>
      </c>
      <c r="E624" s="18">
        <v>5.2287342456103198E-5</v>
      </c>
      <c r="F624" s="1">
        <v>4.2816034309563404</v>
      </c>
      <c r="G624" s="14">
        <v>3.5187321305563102E-4</v>
      </c>
      <c r="H624">
        <v>2.8013798365856299</v>
      </c>
      <c r="I624" s="14">
        <v>1</v>
      </c>
      <c r="J624" t="s">
        <v>1</v>
      </c>
      <c r="K624" s="14" t="s">
        <v>0</v>
      </c>
      <c r="L624">
        <v>21422.828099999999</v>
      </c>
      <c r="M624" s="14" t="s">
        <v>142</v>
      </c>
      <c r="N624">
        <v>188.265905535797</v>
      </c>
      <c r="O624" s="14">
        <v>178.544123193041</v>
      </c>
      <c r="P624">
        <v>212.824879266018</v>
      </c>
      <c r="Q624" s="14">
        <v>193.21163599828535</v>
      </c>
      <c r="R624">
        <v>2.2860332778645365</v>
      </c>
      <c r="S624" s="14">
        <v>9.1440768531316982E-2</v>
      </c>
      <c r="T624">
        <v>3</v>
      </c>
      <c r="U624" s="14">
        <v>1048</v>
      </c>
      <c r="V624">
        <v>520.463442932357</v>
      </c>
      <c r="W624">
        <v>561.10781734610305</v>
      </c>
      <c r="X624">
        <v>542.20628355949498</v>
      </c>
      <c r="Y624" s="14">
        <v>541.25918127931834</v>
      </c>
      <c r="Z624">
        <v>2.7334052762808234</v>
      </c>
      <c r="AA624" s="14">
        <v>3.7576697692304137E-2</v>
      </c>
      <c r="AB624">
        <v>3</v>
      </c>
      <c r="AC624" s="14">
        <v>672</v>
      </c>
      <c r="AD624">
        <v>2.8013798365856273</v>
      </c>
      <c r="AE624" s="14">
        <v>1.4861376104049677</v>
      </c>
    </row>
    <row r="625" spans="1:31" x14ac:dyDescent="0.3">
      <c r="A625" s="14" t="s">
        <v>2267</v>
      </c>
      <c r="B625">
        <v>4</v>
      </c>
      <c r="C625" s="14">
        <v>4</v>
      </c>
      <c r="D625">
        <v>26.1463</v>
      </c>
      <c r="E625" s="14">
        <v>0.23096876380158099</v>
      </c>
      <c r="F625" s="1">
        <v>0.63644675009002183</v>
      </c>
      <c r="G625" s="14">
        <v>8.8267117751496399E-2</v>
      </c>
      <c r="H625">
        <v>1.56495405468511</v>
      </c>
      <c r="I625" s="14">
        <v>0.19465295968256799</v>
      </c>
      <c r="J625" t="s">
        <v>1</v>
      </c>
      <c r="K625" s="14" t="s">
        <v>0</v>
      </c>
      <c r="L625">
        <v>45484.809399999998</v>
      </c>
      <c r="M625" s="14" t="s">
        <v>2268</v>
      </c>
      <c r="N625">
        <v>354.21314732415601</v>
      </c>
      <c r="O625" s="14">
        <v>338.48471365892698</v>
      </c>
      <c r="P625">
        <v>343.387514287903</v>
      </c>
      <c r="Q625" s="14">
        <v>345.36179175699539</v>
      </c>
      <c r="R625">
        <v>2.5382742887990029</v>
      </c>
      <c r="S625" s="14">
        <v>2.330290663273903E-2</v>
      </c>
      <c r="T625">
        <v>3</v>
      </c>
      <c r="U625" s="14">
        <v>832</v>
      </c>
      <c r="V625">
        <v>296.24700047289502</v>
      </c>
      <c r="W625">
        <v>706.31561592970104</v>
      </c>
      <c r="X625">
        <v>618.86339262767603</v>
      </c>
      <c r="Y625" s="14">
        <v>540.47533634342403</v>
      </c>
      <c r="Z625">
        <v>2.7327758804644513</v>
      </c>
      <c r="AA625" s="14">
        <v>0.39961215712271553</v>
      </c>
      <c r="AB625">
        <v>3</v>
      </c>
      <c r="AC625" s="14">
        <v>673</v>
      </c>
      <c r="AD625">
        <v>1.5649540546851086</v>
      </c>
      <c r="AE625" s="14">
        <v>0.64612030185376301</v>
      </c>
    </row>
    <row r="626" spans="1:31" x14ac:dyDescent="0.3">
      <c r="A626" s="14" t="s">
        <v>2181</v>
      </c>
      <c r="B626">
        <v>1</v>
      </c>
      <c r="C626" s="14">
        <v>1</v>
      </c>
      <c r="D626">
        <v>3.9251999999999998</v>
      </c>
      <c r="E626" s="14">
        <v>0.20112566738548299</v>
      </c>
      <c r="F626" s="1">
        <v>0.69653250179234638</v>
      </c>
      <c r="G626" s="14">
        <v>7.9911232249035097E-2</v>
      </c>
      <c r="H626">
        <v>1.3035358613157899</v>
      </c>
      <c r="I626" s="14">
        <v>0.21955998835349</v>
      </c>
      <c r="J626" t="s">
        <v>1</v>
      </c>
      <c r="K626" s="14" t="s">
        <v>0</v>
      </c>
      <c r="L626">
        <v>64048.1034</v>
      </c>
      <c r="M626" s="14" t="s">
        <v>2182</v>
      </c>
      <c r="N626">
        <v>328.94121563949602</v>
      </c>
      <c r="O626" s="14">
        <v>449.15814173493999</v>
      </c>
      <c r="P626">
        <v>465.491266760065</v>
      </c>
      <c r="Q626" s="14">
        <v>414.53020804483367</v>
      </c>
      <c r="R626">
        <v>2.6175561843655486</v>
      </c>
      <c r="S626" s="14">
        <v>0.1798922410946289</v>
      </c>
      <c r="T626">
        <v>3</v>
      </c>
      <c r="U626" s="14">
        <v>753</v>
      </c>
      <c r="V626">
        <v>621.23167704581397</v>
      </c>
      <c r="W626">
        <v>410.65775055636902</v>
      </c>
      <c r="X626">
        <v>589.17554775322799</v>
      </c>
      <c r="Y626" s="14">
        <v>540.35499178513692</v>
      </c>
      <c r="Z626">
        <v>2.7326791678233513</v>
      </c>
      <c r="AA626" s="14">
        <v>0.20997110317206516</v>
      </c>
      <c r="AB626">
        <v>3</v>
      </c>
      <c r="AC626" s="14">
        <v>674</v>
      </c>
      <c r="AD626">
        <v>1.3035358613157926</v>
      </c>
      <c r="AE626" s="14">
        <v>0.38243027311572853</v>
      </c>
    </row>
    <row r="627" spans="1:31" x14ac:dyDescent="0.3">
      <c r="A627" s="14" t="s">
        <v>2597</v>
      </c>
      <c r="B627">
        <v>11</v>
      </c>
      <c r="C627" s="14">
        <v>1</v>
      </c>
      <c r="D627">
        <v>39.359900000000003</v>
      </c>
      <c r="E627" s="14">
        <v>0.38683301677245102</v>
      </c>
      <c r="F627" s="1">
        <v>0.41247646532807225</v>
      </c>
      <c r="G627" s="14">
        <v>0.12886646878896699</v>
      </c>
      <c r="H627">
        <v>1.0931887135585501</v>
      </c>
      <c r="I627" s="14">
        <v>0.11798080871788</v>
      </c>
      <c r="J627" t="s">
        <v>1</v>
      </c>
      <c r="K627" s="14" t="s">
        <v>0</v>
      </c>
      <c r="L627">
        <v>248827.5428</v>
      </c>
      <c r="M627" s="14" t="s">
        <v>2598</v>
      </c>
      <c r="N627">
        <v>415.14548515122101</v>
      </c>
      <c r="O627" s="14">
        <v>573.27163209177797</v>
      </c>
      <c r="P627">
        <v>488.75037834060902</v>
      </c>
      <c r="Q627" s="14">
        <v>492.38916519453596</v>
      </c>
      <c r="R627">
        <v>2.6923084879067272</v>
      </c>
      <c r="S627" s="14">
        <v>0.16069778897541595</v>
      </c>
      <c r="T627">
        <v>3</v>
      </c>
      <c r="U627" s="14">
        <v>703</v>
      </c>
      <c r="V627">
        <v>558.463048936012</v>
      </c>
      <c r="W627">
        <v>501.38859299858399</v>
      </c>
      <c r="X627">
        <v>554.97119227295104</v>
      </c>
      <c r="Y627" s="14">
        <v>538.2742780691824</v>
      </c>
      <c r="Z627">
        <v>2.7310036271507809</v>
      </c>
      <c r="AA627" s="14">
        <v>5.9433673072125576E-2</v>
      </c>
      <c r="AB627">
        <v>3</v>
      </c>
      <c r="AC627" s="14">
        <v>676</v>
      </c>
      <c r="AD627">
        <v>1.0931887135585485</v>
      </c>
      <c r="AE627" s="14">
        <v>0.12854247019040038</v>
      </c>
    </row>
    <row r="628" spans="1:31" x14ac:dyDescent="0.3">
      <c r="A628" s="14" t="s">
        <v>1075</v>
      </c>
      <c r="B628">
        <v>11</v>
      </c>
      <c r="C628" s="14">
        <v>2</v>
      </c>
      <c r="D628">
        <v>59.939100000000003</v>
      </c>
      <c r="E628" s="14">
        <v>1.70996346191724E-2</v>
      </c>
      <c r="F628" s="1">
        <v>1.7670131694074109</v>
      </c>
      <c r="G628" s="14">
        <v>1.38495281855832E-2</v>
      </c>
      <c r="H628">
        <v>1.18399247949785</v>
      </c>
      <c r="I628" s="14">
        <v>0.83137296626512003</v>
      </c>
      <c r="J628" t="s">
        <v>1</v>
      </c>
      <c r="K628" s="14" t="s">
        <v>0</v>
      </c>
      <c r="L628">
        <v>141730.79</v>
      </c>
      <c r="M628" s="14" t="s">
        <v>1076</v>
      </c>
      <c r="N628">
        <v>458.00383288830602</v>
      </c>
      <c r="O628" s="14">
        <v>463.168892147637</v>
      </c>
      <c r="P628">
        <v>441.96451119216999</v>
      </c>
      <c r="Q628" s="14">
        <v>454.37907874270439</v>
      </c>
      <c r="R628">
        <v>2.6574183266735378</v>
      </c>
      <c r="S628" s="14">
        <v>2.4334638000888361E-2</v>
      </c>
      <c r="T628">
        <v>3</v>
      </c>
      <c r="U628" s="14">
        <v>734</v>
      </c>
      <c r="V628">
        <v>554.78986421619595</v>
      </c>
      <c r="W628">
        <v>495.86055555987201</v>
      </c>
      <c r="X628">
        <v>563.29381644149703</v>
      </c>
      <c r="Y628" s="14">
        <v>537.98141207252172</v>
      </c>
      <c r="Z628">
        <v>2.7307672705106421</v>
      </c>
      <c r="AA628" s="14">
        <v>6.8263898521256541E-2</v>
      </c>
      <c r="AB628">
        <v>3</v>
      </c>
      <c r="AC628" s="14">
        <v>677</v>
      </c>
      <c r="AD628">
        <v>1.1839924794978463</v>
      </c>
      <c r="AE628" s="14">
        <v>0.24365991726279176</v>
      </c>
    </row>
    <row r="629" spans="1:31" x14ac:dyDescent="0.3">
      <c r="A629" s="14" t="s">
        <v>2287</v>
      </c>
      <c r="B629">
        <v>4</v>
      </c>
      <c r="C629" s="14">
        <v>2</v>
      </c>
      <c r="D629">
        <v>24.346800000000002</v>
      </c>
      <c r="E629" s="14">
        <v>0.23643096806216299</v>
      </c>
      <c r="F629" s="1">
        <v>0.62629563956035617</v>
      </c>
      <c r="G629" s="14">
        <v>8.9505284414520603E-2</v>
      </c>
      <c r="H629">
        <v>1.0519592615178499</v>
      </c>
      <c r="I629" s="14">
        <v>0.190625735954675</v>
      </c>
      <c r="J629" t="s">
        <v>1</v>
      </c>
      <c r="K629" s="14" t="s">
        <v>0</v>
      </c>
      <c r="L629">
        <v>21961.567999999999</v>
      </c>
      <c r="M629" s="14" t="s">
        <v>2288</v>
      </c>
      <c r="N629">
        <v>527.30006969378303</v>
      </c>
      <c r="O629" s="14">
        <v>504.97358403828002</v>
      </c>
      <c r="P629">
        <v>498.406411611669</v>
      </c>
      <c r="Q629" s="14">
        <v>510.22668844791065</v>
      </c>
      <c r="R629">
        <v>2.707763171526842</v>
      </c>
      <c r="S629" s="14">
        <v>2.968522530204527E-2</v>
      </c>
      <c r="T629">
        <v>3</v>
      </c>
      <c r="U629" s="14">
        <v>691</v>
      </c>
      <c r="V629">
        <v>510.67672343089998</v>
      </c>
      <c r="W629">
        <v>568.88576422128699</v>
      </c>
      <c r="X629">
        <v>530.65058350689696</v>
      </c>
      <c r="Y629" s="14">
        <v>536.73769038636135</v>
      </c>
      <c r="Z629">
        <v>2.7297620930550397</v>
      </c>
      <c r="AA629" s="14">
        <v>5.5107139997531897E-2</v>
      </c>
      <c r="AB629">
        <v>3</v>
      </c>
      <c r="AC629" s="14">
        <v>678</v>
      </c>
      <c r="AD629">
        <v>1.0519592615178484</v>
      </c>
      <c r="AE629" s="14">
        <v>7.3078835481742863E-2</v>
      </c>
    </row>
    <row r="630" spans="1:31" x14ac:dyDescent="0.3">
      <c r="A630" s="14" t="s">
        <v>2129</v>
      </c>
      <c r="B630">
        <v>3</v>
      </c>
      <c r="C630" s="14">
        <v>2</v>
      </c>
      <c r="D630">
        <v>8.3949999999999996</v>
      </c>
      <c r="E630" s="14">
        <v>0.18353549860682</v>
      </c>
      <c r="F630" s="1">
        <v>0.73627992401117026</v>
      </c>
      <c r="G630" s="14">
        <v>7.4714349551257206E-2</v>
      </c>
      <c r="H630">
        <v>1.0571557721504901</v>
      </c>
      <c r="I630" s="14">
        <v>0.237036130381301</v>
      </c>
      <c r="J630" t="s">
        <v>0</v>
      </c>
      <c r="K630" s="14" t="s">
        <v>1</v>
      </c>
      <c r="L630">
        <v>93294.138600000006</v>
      </c>
      <c r="M630" s="14" t="s">
        <v>2130</v>
      </c>
      <c r="N630">
        <v>581.55400760501198</v>
      </c>
      <c r="O630" s="14">
        <v>529.62026569806801</v>
      </c>
      <c r="P630">
        <v>586.96190287988998</v>
      </c>
      <c r="Q630" s="14">
        <v>566.04539206099003</v>
      </c>
      <c r="R630">
        <v>2.7528512593351975</v>
      </c>
      <c r="S630" s="14">
        <v>5.5933252278405683E-2</v>
      </c>
      <c r="T630">
        <v>3</v>
      </c>
      <c r="U630" s="14">
        <v>647</v>
      </c>
      <c r="V630">
        <v>533.58036501787706</v>
      </c>
      <c r="W630">
        <v>544.395095959439</v>
      </c>
      <c r="X630">
        <v>528.34994623166699</v>
      </c>
      <c r="Y630" s="14">
        <v>535.44180240299431</v>
      </c>
      <c r="Z630">
        <v>2.7287122739190153</v>
      </c>
      <c r="AA630" s="14">
        <v>1.5282584590785858E-2</v>
      </c>
      <c r="AB630">
        <v>3</v>
      </c>
      <c r="AC630" s="14">
        <v>679</v>
      </c>
      <c r="AD630">
        <v>0.94593438956093778</v>
      </c>
      <c r="AE630" s="14">
        <v>-8.0187973836091719E-2</v>
      </c>
    </row>
    <row r="631" spans="1:31" x14ac:dyDescent="0.3">
      <c r="A631" s="14" t="s">
        <v>639</v>
      </c>
      <c r="B631">
        <v>3</v>
      </c>
      <c r="C631" s="14">
        <v>2</v>
      </c>
      <c r="D631">
        <v>19.529900000000001</v>
      </c>
      <c r="E631" s="14">
        <v>3.49872021659603E-3</v>
      </c>
      <c r="F631" s="1">
        <v>2.4560907855098617</v>
      </c>
      <c r="G631" s="14">
        <v>4.7985091478135698E-3</v>
      </c>
      <c r="H631">
        <v>1.3651020577015001</v>
      </c>
      <c r="I631" s="14">
        <v>0.99339698447912494</v>
      </c>
      <c r="J631" t="s">
        <v>0</v>
      </c>
      <c r="K631" s="14" t="s">
        <v>1</v>
      </c>
      <c r="L631">
        <v>27015.869200000001</v>
      </c>
      <c r="M631" s="14" t="s">
        <v>640</v>
      </c>
      <c r="N631">
        <v>747.91734975971895</v>
      </c>
      <c r="O631" s="14">
        <v>658.49265941933595</v>
      </c>
      <c r="P631">
        <v>776.12132036153901</v>
      </c>
      <c r="Q631" s="14">
        <v>727.51044318019797</v>
      </c>
      <c r="R631">
        <v>2.8618392318613552</v>
      </c>
      <c r="S631" s="14">
        <v>8.4414167060611556E-2</v>
      </c>
      <c r="T631">
        <v>3</v>
      </c>
      <c r="U631" s="14">
        <v>549</v>
      </c>
      <c r="V631">
        <v>534.058777568408</v>
      </c>
      <c r="W631">
        <v>527.83216994396901</v>
      </c>
      <c r="X631">
        <v>536.91356474177701</v>
      </c>
      <c r="Y631" s="14">
        <v>532.9348374180513</v>
      </c>
      <c r="Z631">
        <v>2.7266741105653742</v>
      </c>
      <c r="AA631" s="14">
        <v>8.7137337443593532E-3</v>
      </c>
      <c r="AB631">
        <v>3</v>
      </c>
      <c r="AC631" s="14">
        <v>680</v>
      </c>
      <c r="AD631">
        <v>0.73254596193617527</v>
      </c>
      <c r="AE631" s="14">
        <v>-0.44900881388197794</v>
      </c>
    </row>
    <row r="632" spans="1:31" x14ac:dyDescent="0.3">
      <c r="A632" s="14" t="s">
        <v>2337</v>
      </c>
      <c r="B632">
        <v>8</v>
      </c>
      <c r="C632" s="14">
        <v>6</v>
      </c>
      <c r="D632">
        <v>44.945399999999999</v>
      </c>
      <c r="E632" s="14">
        <v>0.26000257907929902</v>
      </c>
      <c r="F632" s="1">
        <v>0.58502234405090259</v>
      </c>
      <c r="G632" s="14">
        <v>9.6362376924720605E-2</v>
      </c>
      <c r="H632">
        <v>1.05571173389582</v>
      </c>
      <c r="I632" s="14">
        <v>0.17479092247847999</v>
      </c>
      <c r="J632" t="s">
        <v>0</v>
      </c>
      <c r="K632" s="14" t="s">
        <v>1</v>
      </c>
      <c r="L632">
        <v>29840.7909</v>
      </c>
      <c r="M632" s="14" t="s">
        <v>2338</v>
      </c>
      <c r="N632">
        <v>533.35333199080105</v>
      </c>
      <c r="O632" s="14">
        <v>563.280582422934</v>
      </c>
      <c r="P632">
        <v>590.86614984939695</v>
      </c>
      <c r="Q632" s="14">
        <v>562.50002142104404</v>
      </c>
      <c r="R632">
        <v>2.7501225433221399</v>
      </c>
      <c r="S632" s="14">
        <v>5.1136625843303876E-2</v>
      </c>
      <c r="T632">
        <v>3</v>
      </c>
      <c r="U632" s="14">
        <v>649</v>
      </c>
      <c r="V632">
        <v>503.28051813364101</v>
      </c>
      <c r="W632">
        <v>541.45592043792703</v>
      </c>
      <c r="X632">
        <v>553.71132901729095</v>
      </c>
      <c r="Y632" s="14">
        <v>532.81592252961957</v>
      </c>
      <c r="Z632">
        <v>2.7265771946972048</v>
      </c>
      <c r="AA632" s="14">
        <v>4.9364448663512188E-2</v>
      </c>
      <c r="AB632">
        <v>3</v>
      </c>
      <c r="AC632" s="14">
        <v>681</v>
      </c>
      <c r="AD632">
        <v>0.94722827064711301</v>
      </c>
      <c r="AE632" s="14">
        <v>-7.8215955101089404E-2</v>
      </c>
    </row>
    <row r="633" spans="1:31" x14ac:dyDescent="0.3">
      <c r="A633" s="14" t="s">
        <v>455</v>
      </c>
      <c r="B633">
        <v>9</v>
      </c>
      <c r="C633" s="14">
        <v>3</v>
      </c>
      <c r="D633">
        <v>56.641599999999997</v>
      </c>
      <c r="E633" s="14">
        <v>1.4446831988313999E-3</v>
      </c>
      <c r="F633" s="1">
        <v>2.8402273778788008</v>
      </c>
      <c r="G633" s="14">
        <v>2.8154638798819202E-3</v>
      </c>
      <c r="H633">
        <v>1.4682045708021301</v>
      </c>
      <c r="I633" s="14">
        <v>0.99980932553504498</v>
      </c>
      <c r="J633" t="s">
        <v>1</v>
      </c>
      <c r="K633" s="14" t="s">
        <v>0</v>
      </c>
      <c r="L633">
        <v>32818.668799999999</v>
      </c>
      <c r="M633" s="14" t="s">
        <v>456</v>
      </c>
      <c r="N633">
        <v>393.15793517027799</v>
      </c>
      <c r="O633" s="14">
        <v>337.63037233436199</v>
      </c>
      <c r="P633">
        <v>356.67909098151102</v>
      </c>
      <c r="Q633" s="14">
        <v>362.489132828717</v>
      </c>
      <c r="R633">
        <v>2.5592949912566239</v>
      </c>
      <c r="S633" s="14">
        <v>7.7839689390956063E-2</v>
      </c>
      <c r="T633">
        <v>3</v>
      </c>
      <c r="U633" s="14">
        <v>810</v>
      </c>
      <c r="V633">
        <v>539.036735728709</v>
      </c>
      <c r="W633">
        <v>510.32948450144801</v>
      </c>
      <c r="X633">
        <v>547.25838482550898</v>
      </c>
      <c r="Y633" s="14">
        <v>532.20820168522198</v>
      </c>
      <c r="Z633">
        <v>2.7260815630360917</v>
      </c>
      <c r="AA633" s="14">
        <v>3.6429983722582951E-2</v>
      </c>
      <c r="AB633">
        <v>3</v>
      </c>
      <c r="AC633" s="14">
        <v>682</v>
      </c>
      <c r="AD633">
        <v>1.4682045708021279</v>
      </c>
      <c r="AE633" s="14">
        <v>0.55405299864416158</v>
      </c>
    </row>
    <row r="634" spans="1:31" x14ac:dyDescent="0.3">
      <c r="A634" s="14" t="s">
        <v>103</v>
      </c>
      <c r="B634">
        <v>4</v>
      </c>
      <c r="C634" s="14">
        <v>4</v>
      </c>
      <c r="D634">
        <v>13.234400000000001</v>
      </c>
      <c r="E634" s="18">
        <v>1.5366820075635199E-5</v>
      </c>
      <c r="F634" s="1">
        <v>4.8134159936899312</v>
      </c>
      <c r="G634" s="14">
        <v>1.4601617959691E-4</v>
      </c>
      <c r="H634">
        <v>1.9227233107011801</v>
      </c>
      <c r="I634" s="14">
        <v>1</v>
      </c>
      <c r="J634" t="s">
        <v>0</v>
      </c>
      <c r="K634" s="14" t="s">
        <v>1</v>
      </c>
      <c r="L634">
        <v>17001.331300000002</v>
      </c>
      <c r="M634" s="14" t="s">
        <v>104</v>
      </c>
      <c r="N634">
        <v>994.46711863044402</v>
      </c>
      <c r="O634" s="14">
        <v>1002.30973894744</v>
      </c>
      <c r="P634">
        <v>1069.3474939427399</v>
      </c>
      <c r="Q634" s="14">
        <v>1022.0414505068748</v>
      </c>
      <c r="R634">
        <v>3.0094685096552092</v>
      </c>
      <c r="S634" s="14">
        <v>4.026791015113463E-2</v>
      </c>
      <c r="T634">
        <v>3</v>
      </c>
      <c r="U634" s="14">
        <v>441</v>
      </c>
      <c r="V634">
        <v>518.34626615274499</v>
      </c>
      <c r="W634">
        <v>539.23890310625802</v>
      </c>
      <c r="X634">
        <v>537.09272040701603</v>
      </c>
      <c r="Y634" s="14">
        <v>531.55929655533976</v>
      </c>
      <c r="Z634">
        <v>2.7255517180227633</v>
      </c>
      <c r="AA634" s="14">
        <v>2.1621343865978953E-2</v>
      </c>
      <c r="AB634">
        <v>3</v>
      </c>
      <c r="AC634" s="14">
        <v>683</v>
      </c>
      <c r="AD634">
        <v>0.52009563437149875</v>
      </c>
      <c r="AE634" s="14">
        <v>-0.94315116673410382</v>
      </c>
    </row>
    <row r="635" spans="1:31" x14ac:dyDescent="0.3">
      <c r="A635" s="14" t="s">
        <v>265</v>
      </c>
      <c r="B635">
        <v>1</v>
      </c>
      <c r="C635" s="14">
        <v>1</v>
      </c>
      <c r="D635">
        <v>7.0026999999999999</v>
      </c>
      <c r="E635" s="14">
        <v>2.9173583402719599E-4</v>
      </c>
      <c r="F635" s="1">
        <v>3.5350102230398677</v>
      </c>
      <c r="G635" s="14">
        <v>9.9721509410143311E-4</v>
      </c>
      <c r="H635">
        <v>5.1724654691427396</v>
      </c>
      <c r="I635" s="14">
        <v>0.99999999949035301</v>
      </c>
      <c r="J635" t="s">
        <v>1</v>
      </c>
      <c r="K635" s="14" t="s">
        <v>0</v>
      </c>
      <c r="L635">
        <v>9132.3889999999992</v>
      </c>
      <c r="M635" s="14" t="s">
        <v>266</v>
      </c>
      <c r="N635">
        <v>123.3698926209</v>
      </c>
      <c r="O635" s="14">
        <v>88.631733101179904</v>
      </c>
      <c r="P635">
        <v>96.232623284840102</v>
      </c>
      <c r="Q635" s="14">
        <v>102.74474966897333</v>
      </c>
      <c r="R635">
        <v>2.0117596383529563</v>
      </c>
      <c r="S635" s="14">
        <v>0.17773881225116564</v>
      </c>
      <c r="T635">
        <v>3</v>
      </c>
      <c r="U635" s="14">
        <v>1253</v>
      </c>
      <c r="V635">
        <v>511.17980502026302</v>
      </c>
      <c r="W635">
        <v>630.71556333003696</v>
      </c>
      <c r="X635">
        <v>452.435641045137</v>
      </c>
      <c r="Y635" s="14">
        <v>531.44366979847894</v>
      </c>
      <c r="Z635">
        <v>2.7254572383942905</v>
      </c>
      <c r="AA635" s="14">
        <v>0.17095129104784143</v>
      </c>
      <c r="AB635">
        <v>3</v>
      </c>
      <c r="AC635" s="14">
        <v>684</v>
      </c>
      <c r="AD635">
        <v>5.1724654691427343</v>
      </c>
      <c r="AE635" s="14">
        <v>2.3708521088309933</v>
      </c>
    </row>
    <row r="636" spans="1:31" x14ac:dyDescent="0.3">
      <c r="A636" s="14" t="s">
        <v>2967</v>
      </c>
      <c r="B636">
        <v>7</v>
      </c>
      <c r="C636" s="14">
        <v>3</v>
      </c>
      <c r="D636">
        <v>44.511600000000001</v>
      </c>
      <c r="E636" s="14">
        <v>0.69313271594235804</v>
      </c>
      <c r="F636" s="1">
        <v>0.15918360192059755</v>
      </c>
      <c r="G636" s="14">
        <v>0.20211824305010301</v>
      </c>
      <c r="H636">
        <v>1.0377573702097</v>
      </c>
      <c r="I636" s="14">
        <v>6.2842886876330398E-2</v>
      </c>
      <c r="J636" t="s">
        <v>0</v>
      </c>
      <c r="K636" s="14" t="s">
        <v>1</v>
      </c>
      <c r="L636">
        <v>28661.4025</v>
      </c>
      <c r="M636" s="14" t="s">
        <v>2968</v>
      </c>
      <c r="N636">
        <v>549.90912848998505</v>
      </c>
      <c r="O636" s="14">
        <v>495.04292027403397</v>
      </c>
      <c r="P636">
        <v>608.44343633832705</v>
      </c>
      <c r="Q636" s="14">
        <v>551.13182836744875</v>
      </c>
      <c r="R636">
        <v>2.7412554926534898</v>
      </c>
      <c r="S636" s="14">
        <v>0.10289760405635177</v>
      </c>
      <c r="T636">
        <v>3</v>
      </c>
      <c r="U636" s="14">
        <v>660</v>
      </c>
      <c r="V636">
        <v>603.58110439678899</v>
      </c>
      <c r="W636">
        <v>484.86227319850201</v>
      </c>
      <c r="X636">
        <v>504.795593830413</v>
      </c>
      <c r="Y636" s="14">
        <v>531.07965714190129</v>
      </c>
      <c r="Z636">
        <v>2.7251596662087749</v>
      </c>
      <c r="AA636" s="14">
        <v>0.11970747048237526</v>
      </c>
      <c r="AB636">
        <v>3</v>
      </c>
      <c r="AC636" s="14">
        <v>685</v>
      </c>
      <c r="AD636">
        <v>0.96361637961475466</v>
      </c>
      <c r="AE636" s="14">
        <v>-5.3469178077128351E-2</v>
      </c>
    </row>
    <row r="637" spans="1:31" x14ac:dyDescent="0.3">
      <c r="A637" s="14" t="s">
        <v>373</v>
      </c>
      <c r="B637">
        <v>14</v>
      </c>
      <c r="C637" s="14">
        <v>4</v>
      </c>
      <c r="D637">
        <v>95.489900000000006</v>
      </c>
      <c r="E637" s="14">
        <v>8.3065701517637302E-4</v>
      </c>
      <c r="F637" s="1">
        <v>3.0805782628159908</v>
      </c>
      <c r="G637" s="14">
        <v>1.98013011177343E-3</v>
      </c>
      <c r="H637">
        <v>1.4174640012245601</v>
      </c>
      <c r="I637" s="14">
        <v>0.99999265303825402</v>
      </c>
      <c r="J637" t="s">
        <v>0</v>
      </c>
      <c r="K637" s="14" t="s">
        <v>1</v>
      </c>
      <c r="L637">
        <v>71228.299299999999</v>
      </c>
      <c r="M637" s="14" t="s">
        <v>374</v>
      </c>
      <c r="N637">
        <v>780.37352526029599</v>
      </c>
      <c r="O637" s="14">
        <v>741.52271327282699</v>
      </c>
      <c r="P637">
        <v>735.43290990285402</v>
      </c>
      <c r="Q637" s="14">
        <v>752.44304947865896</v>
      </c>
      <c r="R637">
        <v>2.8764736348530744</v>
      </c>
      <c r="S637" s="14">
        <v>3.2400322868180169E-2</v>
      </c>
      <c r="T637">
        <v>3</v>
      </c>
      <c r="U637" s="14">
        <v>540</v>
      </c>
      <c r="V637">
        <v>499.47485630051398</v>
      </c>
      <c r="W637">
        <v>531.23895014992604</v>
      </c>
      <c r="X637">
        <v>561.79869932455597</v>
      </c>
      <c r="Y637" s="14">
        <v>530.83750192499872</v>
      </c>
      <c r="Z637">
        <v>2.7249615967541292</v>
      </c>
      <c r="AA637" s="14">
        <v>5.8706969144035288E-2</v>
      </c>
      <c r="AB637">
        <v>3</v>
      </c>
      <c r="AC637" s="14">
        <v>686</v>
      </c>
      <c r="AD637">
        <v>0.7054852886112738</v>
      </c>
      <c r="AE637" s="14">
        <v>-0.50331209607453153</v>
      </c>
    </row>
    <row r="638" spans="1:31" x14ac:dyDescent="0.3">
      <c r="A638" s="14" t="s">
        <v>877</v>
      </c>
      <c r="B638">
        <v>1</v>
      </c>
      <c r="C638" s="14">
        <v>1</v>
      </c>
      <c r="D638">
        <v>5.9912999999999998</v>
      </c>
      <c r="E638" s="14">
        <v>8.9844302499543192E-3</v>
      </c>
      <c r="F638" s="1">
        <v>2.0465094585824368</v>
      </c>
      <c r="G638" s="14">
        <v>8.9572852796235107E-3</v>
      </c>
      <c r="H638">
        <v>4.9639618904820999</v>
      </c>
      <c r="I638" s="14">
        <v>0.93605358789432302</v>
      </c>
      <c r="J638" t="s">
        <v>1</v>
      </c>
      <c r="K638" s="14" t="s">
        <v>0</v>
      </c>
      <c r="L638">
        <v>28135.5749</v>
      </c>
      <c r="M638" s="14" t="s">
        <v>878</v>
      </c>
      <c r="N638">
        <v>170.49656810758</v>
      </c>
      <c r="O638" s="14">
        <v>50.012131352600598</v>
      </c>
      <c r="P638">
        <v>99.977276149035603</v>
      </c>
      <c r="Q638" s="14">
        <v>106.8286585364054</v>
      </c>
      <c r="R638">
        <v>2.0286877749267753</v>
      </c>
      <c r="S638" s="14">
        <v>0.56664305569974571</v>
      </c>
      <c r="T638">
        <v>3</v>
      </c>
      <c r="U638" s="14">
        <v>1238</v>
      </c>
      <c r="V638">
        <v>605.20811607216297</v>
      </c>
      <c r="W638">
        <v>493.49039006626299</v>
      </c>
      <c r="X638">
        <v>492.18166321970102</v>
      </c>
      <c r="Y638" s="14">
        <v>530.29338978604233</v>
      </c>
      <c r="Z638">
        <v>2.7245162135840757</v>
      </c>
      <c r="AA638" s="14">
        <v>0.12234992405851222</v>
      </c>
      <c r="AB638">
        <v>3</v>
      </c>
      <c r="AC638" s="14">
        <v>687</v>
      </c>
      <c r="AD638">
        <v>4.9639618904821061</v>
      </c>
      <c r="AE638" s="14">
        <v>2.3114920395972938</v>
      </c>
    </row>
    <row r="639" spans="1:31" x14ac:dyDescent="0.3">
      <c r="A639" s="14" t="s">
        <v>1387</v>
      </c>
      <c r="B639">
        <v>2</v>
      </c>
      <c r="C639" s="14">
        <v>2</v>
      </c>
      <c r="D639">
        <v>12.4604</v>
      </c>
      <c r="E639" s="14">
        <v>3.9568880406825303E-2</v>
      </c>
      <c r="F639" s="1">
        <v>1.4026462378314353</v>
      </c>
      <c r="G639" s="14">
        <v>2.48065653240339E-2</v>
      </c>
      <c r="H639">
        <v>1.2041218299047101</v>
      </c>
      <c r="I639" s="14">
        <v>0.62185400542582303</v>
      </c>
      <c r="J639" t="s">
        <v>1</v>
      </c>
      <c r="K639" s="14" t="s">
        <v>0</v>
      </c>
      <c r="L639">
        <v>62452.435100000002</v>
      </c>
      <c r="M639" s="14" t="s">
        <v>1388</v>
      </c>
      <c r="N639">
        <v>459.140003140305</v>
      </c>
      <c r="O639" s="14">
        <v>470.65839670287801</v>
      </c>
      <c r="P639">
        <v>387.11600082196099</v>
      </c>
      <c r="Q639" s="14">
        <v>438.97146688838137</v>
      </c>
      <c r="R639">
        <v>2.6424362920515727</v>
      </c>
      <c r="S639" s="14">
        <v>0.10314095397623207</v>
      </c>
      <c r="T639">
        <v>3</v>
      </c>
      <c r="U639" s="14">
        <v>740</v>
      </c>
      <c r="V639">
        <v>514.41606159935202</v>
      </c>
      <c r="W639">
        <v>536.09823299967502</v>
      </c>
      <c r="X639">
        <v>535.211083357755</v>
      </c>
      <c r="Y639" s="14">
        <v>528.5751259855939</v>
      </c>
      <c r="Z639">
        <v>2.7231067219788656</v>
      </c>
      <c r="AA639" s="14">
        <v>2.3213596817670608E-2</v>
      </c>
      <c r="AB639">
        <v>3</v>
      </c>
      <c r="AC639" s="14">
        <v>688</v>
      </c>
      <c r="AD639">
        <v>1.2041218299047129</v>
      </c>
      <c r="AE639" s="14">
        <v>0.26798136760211699</v>
      </c>
    </row>
    <row r="640" spans="1:31" x14ac:dyDescent="0.3">
      <c r="A640" s="14" t="s">
        <v>895</v>
      </c>
      <c r="B640">
        <v>6</v>
      </c>
      <c r="C640" s="14">
        <v>3</v>
      </c>
      <c r="D640">
        <v>37.437199999999997</v>
      </c>
      <c r="E640" s="14">
        <v>9.7567626861053709E-3</v>
      </c>
      <c r="F640" s="1">
        <v>2.0106942582332032</v>
      </c>
      <c r="G640" s="14">
        <v>9.5287682361129503E-3</v>
      </c>
      <c r="H640">
        <v>1.24764512559952</v>
      </c>
      <c r="I640" s="14">
        <v>0.92600808098147303</v>
      </c>
      <c r="J640" t="s">
        <v>0</v>
      </c>
      <c r="K640" s="14" t="s">
        <v>1</v>
      </c>
      <c r="L640">
        <v>26582.178599999999</v>
      </c>
      <c r="M640" s="14" t="s">
        <v>896</v>
      </c>
      <c r="N640">
        <v>693.85310863802397</v>
      </c>
      <c r="O640" s="14">
        <v>604.762689672953</v>
      </c>
      <c r="P640">
        <v>678.42995367429705</v>
      </c>
      <c r="Q640" s="14">
        <v>659.01525066175793</v>
      </c>
      <c r="R640">
        <v>2.8188954649758151</v>
      </c>
      <c r="S640" s="14">
        <v>7.2248323957856089E-2</v>
      </c>
      <c r="T640">
        <v>3</v>
      </c>
      <c r="U640" s="14">
        <v>585</v>
      </c>
      <c r="V640">
        <v>523.71918526476395</v>
      </c>
      <c r="W640">
        <v>549.30820521560304</v>
      </c>
      <c r="X640">
        <v>511.59447948868302</v>
      </c>
      <c r="Y640" s="14">
        <v>528.20728998968332</v>
      </c>
      <c r="Z640">
        <v>2.7228043907755719</v>
      </c>
      <c r="AA640" s="14">
        <v>3.6450225419112352E-2</v>
      </c>
      <c r="AB640">
        <v>3</v>
      </c>
      <c r="AC640" s="14">
        <v>689</v>
      </c>
      <c r="AD640">
        <v>0.80150996423721266</v>
      </c>
      <c r="AE640" s="14">
        <v>-0.31920763905369426</v>
      </c>
    </row>
    <row r="641" spans="1:31" x14ac:dyDescent="0.3">
      <c r="A641" s="14" t="s">
        <v>2081</v>
      </c>
      <c r="B641">
        <v>7</v>
      </c>
      <c r="C641" s="14">
        <v>1</v>
      </c>
      <c r="D641">
        <v>49.8399</v>
      </c>
      <c r="E641" s="14">
        <v>0.171955930145748</v>
      </c>
      <c r="F641" s="1">
        <v>0.7645828423184664</v>
      </c>
      <c r="G641" s="14">
        <v>7.1625263147591794E-2</v>
      </c>
      <c r="H641">
        <v>1.42546202229865</v>
      </c>
      <c r="I641" s="14">
        <v>0.24996074484869699</v>
      </c>
      <c r="J641" t="s">
        <v>1</v>
      </c>
      <c r="K641" s="14" t="s">
        <v>0</v>
      </c>
      <c r="L641">
        <v>37985.276700000002</v>
      </c>
      <c r="M641" s="14" t="s">
        <v>2082</v>
      </c>
      <c r="N641">
        <v>215.64130159303599</v>
      </c>
      <c r="O641" s="14">
        <v>448.119700194747</v>
      </c>
      <c r="P641">
        <v>447.606486076995</v>
      </c>
      <c r="Q641" s="14">
        <v>370.45582928825934</v>
      </c>
      <c r="R641">
        <v>2.5687364329902236</v>
      </c>
      <c r="S641" s="14">
        <v>0.36191510248443903</v>
      </c>
      <c r="T641">
        <v>3</v>
      </c>
      <c r="U641" s="14">
        <v>798</v>
      </c>
      <c r="V641">
        <v>498.30108754795799</v>
      </c>
      <c r="W641">
        <v>543.73149037624296</v>
      </c>
      <c r="X641">
        <v>542.17956884449495</v>
      </c>
      <c r="Y641" s="14">
        <v>528.07071558956534</v>
      </c>
      <c r="Z641">
        <v>2.72269208415107</v>
      </c>
      <c r="AA641" s="14">
        <v>4.8843702410466115E-2</v>
      </c>
      <c r="AB641">
        <v>3</v>
      </c>
      <c r="AC641" s="14">
        <v>690</v>
      </c>
      <c r="AD641">
        <v>1.4254620222986494</v>
      </c>
      <c r="AE641" s="14">
        <v>0.51142960295789464</v>
      </c>
    </row>
    <row r="642" spans="1:31" x14ac:dyDescent="0.3">
      <c r="A642" s="14" t="s">
        <v>1331</v>
      </c>
      <c r="B642">
        <v>5</v>
      </c>
      <c r="C642" s="14">
        <v>2</v>
      </c>
      <c r="D642">
        <v>21.1997</v>
      </c>
      <c r="E642" s="14">
        <v>3.43366662868917E-2</v>
      </c>
      <c r="F642" s="1">
        <v>1.4642418723518142</v>
      </c>
      <c r="G642" s="14">
        <v>2.24252606099485E-2</v>
      </c>
      <c r="H642">
        <v>1.09029129530772</v>
      </c>
      <c r="I642" s="14">
        <v>0.66071040286275995</v>
      </c>
      <c r="J642" t="s">
        <v>1</v>
      </c>
      <c r="K642" s="14" t="s">
        <v>0</v>
      </c>
      <c r="L642">
        <v>287382.1813</v>
      </c>
      <c r="M642" s="14" t="s">
        <v>1332</v>
      </c>
      <c r="N642">
        <v>477.82559675280498</v>
      </c>
      <c r="O642" s="14">
        <v>503.90416949659499</v>
      </c>
      <c r="P642">
        <v>470.85973488814898</v>
      </c>
      <c r="Q642" s="14">
        <v>484.19650037918296</v>
      </c>
      <c r="R642">
        <v>2.6850216461724177</v>
      </c>
      <c r="S642" s="14">
        <v>3.5975266169004191E-2</v>
      </c>
      <c r="T642">
        <v>3</v>
      </c>
      <c r="U642" s="14">
        <v>710</v>
      </c>
      <c r="V642">
        <v>524.94096142553894</v>
      </c>
      <c r="W642">
        <v>512.98577839445204</v>
      </c>
      <c r="X642">
        <v>545.81894892565902</v>
      </c>
      <c r="Y642" s="14">
        <v>527.9152295818833</v>
      </c>
      <c r="Z642">
        <v>2.7225641909419869</v>
      </c>
      <c r="AA642" s="14">
        <v>3.1477458740981651E-2</v>
      </c>
      <c r="AB642">
        <v>3</v>
      </c>
      <c r="AC642" s="14">
        <v>692</v>
      </c>
      <c r="AD642">
        <v>1.090291295307718</v>
      </c>
      <c r="AE642" s="14">
        <v>0.12471363422359821</v>
      </c>
    </row>
    <row r="643" spans="1:31" x14ac:dyDescent="0.3">
      <c r="A643" s="14" t="s">
        <v>1291</v>
      </c>
      <c r="B643">
        <v>5</v>
      </c>
      <c r="C643" s="14">
        <v>4</v>
      </c>
      <c r="D643">
        <v>35.194600000000001</v>
      </c>
      <c r="E643" s="14">
        <v>3.1940442467372501E-2</v>
      </c>
      <c r="F643" s="1">
        <v>1.4956590719230431</v>
      </c>
      <c r="G643" s="14">
        <v>2.1528297263420801E-2</v>
      </c>
      <c r="H643">
        <v>2.0700076429024601</v>
      </c>
      <c r="I643" s="14">
        <v>0.68021277737906904</v>
      </c>
      <c r="J643" t="s">
        <v>1</v>
      </c>
      <c r="K643" s="14" t="s">
        <v>0</v>
      </c>
      <c r="L643">
        <v>26661.5226</v>
      </c>
      <c r="M643" s="14" t="s">
        <v>1292</v>
      </c>
      <c r="N643">
        <v>379.58179362392298</v>
      </c>
      <c r="O643" s="14">
        <v>172.91667139702901</v>
      </c>
      <c r="P643">
        <v>211.319690738855</v>
      </c>
      <c r="Q643" s="14">
        <v>254.60605191993565</v>
      </c>
      <c r="R643">
        <v>2.4058687225077211</v>
      </c>
      <c r="S643" s="14">
        <v>0.43173461253924034</v>
      </c>
      <c r="T643">
        <v>3</v>
      </c>
      <c r="U643" s="14">
        <v>950</v>
      </c>
      <c r="V643">
        <v>472.08737041926702</v>
      </c>
      <c r="W643">
        <v>566.20873699097399</v>
      </c>
      <c r="X643">
        <v>542.81331280021698</v>
      </c>
      <c r="Y643" s="14">
        <v>527.03647340348596</v>
      </c>
      <c r="Z643">
        <v>2.7218406714739309</v>
      </c>
      <c r="AA643" s="14">
        <v>9.2980231646532574E-2</v>
      </c>
      <c r="AB643">
        <v>3</v>
      </c>
      <c r="AC643" s="14">
        <v>693</v>
      </c>
      <c r="AD643">
        <v>2.0700076429024543</v>
      </c>
      <c r="AE643" s="14">
        <v>1.0496360944671672</v>
      </c>
    </row>
    <row r="644" spans="1:31" x14ac:dyDescent="0.3">
      <c r="A644" s="14" t="s">
        <v>1269</v>
      </c>
      <c r="B644">
        <v>3</v>
      </c>
      <c r="C644" s="14">
        <v>3</v>
      </c>
      <c r="D644">
        <v>17.836500000000001</v>
      </c>
      <c r="E644" s="14">
        <v>2.9529184831424599E-2</v>
      </c>
      <c r="F644" s="1">
        <v>1.5297485417955234</v>
      </c>
      <c r="G644" s="14">
        <v>2.0251697238859299E-2</v>
      </c>
      <c r="H644">
        <v>1.1110781050895</v>
      </c>
      <c r="I644" s="14">
        <v>0.70104982065614796</v>
      </c>
      <c r="J644" t="s">
        <v>0</v>
      </c>
      <c r="K644" s="14" t="s">
        <v>1</v>
      </c>
      <c r="L644">
        <v>39788.186900000001</v>
      </c>
      <c r="M644" s="14" t="s">
        <v>1270</v>
      </c>
      <c r="N644">
        <v>611.54665384352495</v>
      </c>
      <c r="O644" s="14">
        <v>587.42539148966205</v>
      </c>
      <c r="P644">
        <v>549.63613220314903</v>
      </c>
      <c r="Q644" s="14">
        <v>582.86939251211197</v>
      </c>
      <c r="R644">
        <v>2.7655712503578753</v>
      </c>
      <c r="S644" s="14">
        <v>5.3538074373622603E-2</v>
      </c>
      <c r="T644">
        <v>3</v>
      </c>
      <c r="U644" s="14">
        <v>638</v>
      </c>
      <c r="V644">
        <v>519.62942324558105</v>
      </c>
      <c r="W644">
        <v>526.22279037081205</v>
      </c>
      <c r="X644">
        <v>527.94189638048204</v>
      </c>
      <c r="Y644" s="14">
        <v>524.59803666562505</v>
      </c>
      <c r="Z644">
        <v>2.7198266608885691</v>
      </c>
      <c r="AA644" s="14">
        <v>8.3644184203470525E-3</v>
      </c>
      <c r="AB644">
        <v>3</v>
      </c>
      <c r="AC644" s="14">
        <v>694</v>
      </c>
      <c r="AD644">
        <v>0.90002673567170355</v>
      </c>
      <c r="AE644" s="14">
        <v>-0.15196023694717695</v>
      </c>
    </row>
    <row r="645" spans="1:31" x14ac:dyDescent="0.3">
      <c r="A645" s="14" t="s">
        <v>2321</v>
      </c>
      <c r="B645">
        <v>4</v>
      </c>
      <c r="C645" s="14">
        <v>1</v>
      </c>
      <c r="D645">
        <v>27.230699999999999</v>
      </c>
      <c r="E645" s="14">
        <v>0.25249662067873502</v>
      </c>
      <c r="F645" s="1">
        <v>0.59774442994293941</v>
      </c>
      <c r="G645" s="14">
        <v>9.4236548840101894E-2</v>
      </c>
      <c r="H645">
        <v>1.0599288323907401</v>
      </c>
      <c r="I645" s="14">
        <v>0.179579477949252</v>
      </c>
      <c r="J645" t="s">
        <v>0</v>
      </c>
      <c r="K645" s="14" t="s">
        <v>1</v>
      </c>
      <c r="L645">
        <v>33092.896000000001</v>
      </c>
      <c r="M645" s="14" t="s">
        <v>2322</v>
      </c>
      <c r="N645">
        <v>585.37823770123396</v>
      </c>
      <c r="O645" s="14">
        <v>545.09883361872699</v>
      </c>
      <c r="P645">
        <v>529.32421309293704</v>
      </c>
      <c r="Q645" s="14">
        <v>553.26709480429929</v>
      </c>
      <c r="R645">
        <v>2.742934841604229</v>
      </c>
      <c r="S645" s="14">
        <v>5.2245917980522819E-2</v>
      </c>
      <c r="T645">
        <v>3</v>
      </c>
      <c r="U645" s="14">
        <v>657</v>
      </c>
      <c r="V645">
        <v>496.51067218422401</v>
      </c>
      <c r="W645">
        <v>515.93492142398804</v>
      </c>
      <c r="X645">
        <v>553.50981178358995</v>
      </c>
      <c r="Y645" s="14">
        <v>521.98513513060061</v>
      </c>
      <c r="Z645">
        <v>2.7176581355258729</v>
      </c>
      <c r="AA645" s="14">
        <v>5.5513497024798492E-2</v>
      </c>
      <c r="AB645">
        <v>3</v>
      </c>
      <c r="AC645" s="14">
        <v>695</v>
      </c>
      <c r="AD645">
        <v>0.94345956958679478</v>
      </c>
      <c r="AE645" s="14">
        <v>-8.396740006790139E-2</v>
      </c>
    </row>
    <row r="646" spans="1:31" x14ac:dyDescent="0.3">
      <c r="A646" s="14" t="s">
        <v>1211</v>
      </c>
      <c r="B646">
        <v>4</v>
      </c>
      <c r="C646" s="14">
        <v>1</v>
      </c>
      <c r="D646">
        <v>14.298</v>
      </c>
      <c r="E646" s="14">
        <v>2.4095799526655599E-2</v>
      </c>
      <c r="F646" s="1">
        <v>1.6180586587276264</v>
      </c>
      <c r="G646" s="14">
        <v>1.7325434321942099E-2</v>
      </c>
      <c r="H646">
        <v>1.68207679227554</v>
      </c>
      <c r="I646" s="14">
        <v>0.75298524184242299</v>
      </c>
      <c r="J646" t="s">
        <v>1</v>
      </c>
      <c r="K646" s="14" t="s">
        <v>0</v>
      </c>
      <c r="L646">
        <v>349980.152</v>
      </c>
      <c r="M646" s="14" t="s">
        <v>1212</v>
      </c>
      <c r="N646">
        <v>344.18035205089598</v>
      </c>
      <c r="O646" s="14">
        <v>303.00728774481502</v>
      </c>
      <c r="P646">
        <v>282.37543807101599</v>
      </c>
      <c r="Q646" s="14">
        <v>309.854359288909</v>
      </c>
      <c r="R646">
        <v>2.4911576105447599</v>
      </c>
      <c r="S646" s="14">
        <v>0.10155167807740659</v>
      </c>
      <c r="T646">
        <v>3</v>
      </c>
      <c r="U646" s="14">
        <v>876</v>
      </c>
      <c r="V646">
        <v>664.50339273005102</v>
      </c>
      <c r="W646">
        <v>441.36017477631401</v>
      </c>
      <c r="X646">
        <v>457.732912729475</v>
      </c>
      <c r="Y646" s="14">
        <v>521.19882674528003</v>
      </c>
      <c r="Z646">
        <v>2.7170034294146372</v>
      </c>
      <c r="AA646" s="14">
        <v>0.23863273296912102</v>
      </c>
      <c r="AB646">
        <v>3</v>
      </c>
      <c r="AC646" s="14">
        <v>696</v>
      </c>
      <c r="AD646">
        <v>1.6820767922755377</v>
      </c>
      <c r="AE646" s="14">
        <v>0.75024357081668747</v>
      </c>
    </row>
    <row r="647" spans="1:31" x14ac:dyDescent="0.3">
      <c r="A647" s="14" t="s">
        <v>2303</v>
      </c>
      <c r="B647">
        <v>17</v>
      </c>
      <c r="C647" s="14">
        <v>1</v>
      </c>
      <c r="D647">
        <v>120.7985</v>
      </c>
      <c r="E647" s="14">
        <v>0.24381778326755599</v>
      </c>
      <c r="F647" s="1">
        <v>0.61293462155064993</v>
      </c>
      <c r="G647" s="14">
        <v>9.1667619393310501E-2</v>
      </c>
      <c r="H647">
        <v>1.09689856688831</v>
      </c>
      <c r="I647" s="14">
        <v>0.18540485982166399</v>
      </c>
      <c r="J647" t="s">
        <v>1</v>
      </c>
      <c r="K647" s="14" t="s">
        <v>0</v>
      </c>
      <c r="L647">
        <v>32964.846400000002</v>
      </c>
      <c r="M647" s="14" t="s">
        <v>2304</v>
      </c>
      <c r="N647">
        <v>492.60326062351498</v>
      </c>
      <c r="O647" s="14">
        <v>411.162380700033</v>
      </c>
      <c r="P647">
        <v>519.95729629412199</v>
      </c>
      <c r="Q647" s="14">
        <v>474.57431253922329</v>
      </c>
      <c r="R647">
        <v>2.6763042272981252</v>
      </c>
      <c r="S647" s="14">
        <v>0.11925185216245733</v>
      </c>
      <c r="T647">
        <v>3</v>
      </c>
      <c r="U647" s="14">
        <v>721</v>
      </c>
      <c r="V647">
        <v>527.41605566833698</v>
      </c>
      <c r="W647">
        <v>518.80120179411495</v>
      </c>
      <c r="X647">
        <v>515.46239245638401</v>
      </c>
      <c r="Y647" s="14">
        <v>520.55988330627861</v>
      </c>
      <c r="Z647">
        <v>2.7164706963701728</v>
      </c>
      <c r="AA647" s="14">
        <v>1.1848471396456011E-2</v>
      </c>
      <c r="AB647">
        <v>3</v>
      </c>
      <c r="AC647" s="14">
        <v>698</v>
      </c>
      <c r="AD647">
        <v>1.0968985668883093</v>
      </c>
      <c r="AE647" s="14">
        <v>0.13343012208285934</v>
      </c>
    </row>
    <row r="648" spans="1:31" x14ac:dyDescent="0.3">
      <c r="A648" s="14" t="s">
        <v>1737</v>
      </c>
      <c r="B648">
        <v>9</v>
      </c>
      <c r="C648" s="14">
        <v>1</v>
      </c>
      <c r="D648">
        <v>45.3369</v>
      </c>
      <c r="E648" s="14">
        <v>8.9264783631158001E-2</v>
      </c>
      <c r="F648" s="1">
        <v>1.0493198433643169</v>
      </c>
      <c r="G648" s="14">
        <v>4.4559326747506699E-2</v>
      </c>
      <c r="H648">
        <v>4.9111938304416602</v>
      </c>
      <c r="I648" s="14">
        <v>0.40065781130474198</v>
      </c>
      <c r="J648" t="s">
        <v>1</v>
      </c>
      <c r="K648" s="14" t="s">
        <v>0</v>
      </c>
      <c r="L648">
        <v>64940.313300000002</v>
      </c>
      <c r="M648" s="14" t="s">
        <v>1738</v>
      </c>
      <c r="N648">
        <v>8.2043816899993498</v>
      </c>
      <c r="O648" s="14">
        <v>144.09758958010099</v>
      </c>
      <c r="P648">
        <v>164.59820255432399</v>
      </c>
      <c r="Q648" s="14">
        <v>105.6333912748081</v>
      </c>
      <c r="R648">
        <v>2.0238012226876392</v>
      </c>
      <c r="S648" s="14">
        <v>0.80463514796783675</v>
      </c>
      <c r="T648">
        <v>3</v>
      </c>
      <c r="U648" s="14">
        <v>1244</v>
      </c>
      <c r="V648">
        <v>532.73213657010103</v>
      </c>
      <c r="W648">
        <v>566.489687791807</v>
      </c>
      <c r="X648">
        <v>457.136354190497</v>
      </c>
      <c r="Y648" s="14">
        <v>518.7860595174684</v>
      </c>
      <c r="Z648">
        <v>2.7149882974891799</v>
      </c>
      <c r="AA648" s="14">
        <v>0.10793410935481532</v>
      </c>
      <c r="AB648">
        <v>3</v>
      </c>
      <c r="AC648" s="14">
        <v>699</v>
      </c>
      <c r="AD648">
        <v>4.9111938304416691</v>
      </c>
      <c r="AE648" s="14">
        <v>2.2960737626062517</v>
      </c>
    </row>
    <row r="649" spans="1:31" x14ac:dyDescent="0.3">
      <c r="A649" s="14" t="s">
        <v>1139</v>
      </c>
      <c r="B649">
        <v>4</v>
      </c>
      <c r="C649" s="14">
        <v>1</v>
      </c>
      <c r="D649">
        <v>12.837199999999999</v>
      </c>
      <c r="E649" s="14">
        <v>2.0768427458718802E-2</v>
      </c>
      <c r="F649" s="1">
        <v>1.6825963860771276</v>
      </c>
      <c r="G649" s="14">
        <v>1.5887839017110501E-2</v>
      </c>
      <c r="H649">
        <v>1.26272887583713</v>
      </c>
      <c r="I649" s="14">
        <v>0.78857224721843999</v>
      </c>
      <c r="J649" t="s">
        <v>0</v>
      </c>
      <c r="K649" s="14" t="s">
        <v>1</v>
      </c>
      <c r="L649">
        <v>22103.2055</v>
      </c>
      <c r="M649" s="14" t="s">
        <v>1140</v>
      </c>
      <c r="N649">
        <v>668.11537298618703</v>
      </c>
      <c r="O649" s="14">
        <v>693.649914514579</v>
      </c>
      <c r="P649">
        <v>601.68759887133501</v>
      </c>
      <c r="Q649" s="14">
        <v>654.48429545736701</v>
      </c>
      <c r="R649">
        <v>2.8158992299883265</v>
      </c>
      <c r="S649" s="14">
        <v>7.2533939613149412E-2</v>
      </c>
      <c r="T649">
        <v>3</v>
      </c>
      <c r="U649" s="14">
        <v>589</v>
      </c>
      <c r="V649">
        <v>558.58610532777504</v>
      </c>
      <c r="W649">
        <v>475.583222942546</v>
      </c>
      <c r="X649">
        <v>520.75898923602495</v>
      </c>
      <c r="Y649" s="14">
        <v>518.30943916878198</v>
      </c>
      <c r="Z649">
        <v>2.7145891180457586</v>
      </c>
      <c r="AA649" s="14">
        <v>8.017531678654656E-2</v>
      </c>
      <c r="AB649">
        <v>3</v>
      </c>
      <c r="AC649" s="14">
        <v>700</v>
      </c>
      <c r="AD649">
        <v>0.79193563965744473</v>
      </c>
      <c r="AE649" s="14">
        <v>-0.33654490715819924</v>
      </c>
    </row>
    <row r="650" spans="1:31" x14ac:dyDescent="0.3">
      <c r="A650" s="14" t="s">
        <v>2751</v>
      </c>
      <c r="B650">
        <v>5</v>
      </c>
      <c r="C650" s="14">
        <v>2</v>
      </c>
      <c r="D650">
        <v>25.801400000000001</v>
      </c>
      <c r="E650" s="14">
        <v>0.50162355387842705</v>
      </c>
      <c r="F650" s="1">
        <v>0.29962207927609552</v>
      </c>
      <c r="G650" s="14">
        <v>0.157813475459403</v>
      </c>
      <c r="H650">
        <v>1.07379623648669</v>
      </c>
      <c r="I650" s="14">
        <v>8.9080682122009494E-2</v>
      </c>
      <c r="J650" t="s">
        <v>1</v>
      </c>
      <c r="K650" s="14" t="s">
        <v>0</v>
      </c>
      <c r="L650">
        <v>14462.886399999999</v>
      </c>
      <c r="M650" s="14" t="s">
        <v>2752</v>
      </c>
      <c r="N650">
        <v>415.23456758156999</v>
      </c>
      <c r="O650" s="14">
        <v>474.66458403074301</v>
      </c>
      <c r="P650">
        <v>556.13882112582201</v>
      </c>
      <c r="Q650" s="14">
        <v>482.01265757937836</v>
      </c>
      <c r="R650">
        <v>2.6830584428959052</v>
      </c>
      <c r="S650" s="14">
        <v>0.14675743491550211</v>
      </c>
      <c r="T650">
        <v>3</v>
      </c>
      <c r="U650" s="14">
        <v>714</v>
      </c>
      <c r="V650">
        <v>557.45575352618596</v>
      </c>
      <c r="W650">
        <v>533.63037306018202</v>
      </c>
      <c r="X650">
        <v>461.66400635668401</v>
      </c>
      <c r="Y650" s="14">
        <v>517.58337764768396</v>
      </c>
      <c r="Z650">
        <v>2.7139803203812662</v>
      </c>
      <c r="AA650" s="14">
        <v>9.6354092857161178E-2</v>
      </c>
      <c r="AB650">
        <v>3</v>
      </c>
      <c r="AC650" s="14">
        <v>701</v>
      </c>
      <c r="AD650">
        <v>1.0737962364866898</v>
      </c>
      <c r="AE650" s="14">
        <v>0.10272025356528444</v>
      </c>
    </row>
    <row r="651" spans="1:31" x14ac:dyDescent="0.3">
      <c r="A651" s="14" t="s">
        <v>569</v>
      </c>
      <c r="B651">
        <v>4</v>
      </c>
      <c r="C651" s="14">
        <v>2</v>
      </c>
      <c r="D651">
        <v>17.672799999999999</v>
      </c>
      <c r="E651" s="14">
        <v>2.6478857189507999E-3</v>
      </c>
      <c r="F651" s="1">
        <v>2.5771007626991325</v>
      </c>
      <c r="G651" s="14">
        <v>4.10226822405049E-3</v>
      </c>
      <c r="H651">
        <v>1.29826121755315</v>
      </c>
      <c r="I651" s="14">
        <v>0.99741268891739598</v>
      </c>
      <c r="J651" t="s">
        <v>1</v>
      </c>
      <c r="K651" s="14" t="s">
        <v>0</v>
      </c>
      <c r="L651">
        <v>105835.63679999999</v>
      </c>
      <c r="M651" s="14" t="s">
        <v>570</v>
      </c>
      <c r="N651">
        <v>419.31852913708298</v>
      </c>
      <c r="O651" s="14">
        <v>383.97641384437799</v>
      </c>
      <c r="P651">
        <v>383.360538037541</v>
      </c>
      <c r="Q651" s="14">
        <v>395.55182700633395</v>
      </c>
      <c r="R651">
        <v>2.5972033948077473</v>
      </c>
      <c r="S651" s="14">
        <v>5.2040895327305908E-2</v>
      </c>
      <c r="T651">
        <v>3</v>
      </c>
      <c r="U651" s="14">
        <v>769</v>
      </c>
      <c r="V651">
        <v>524.78552842348302</v>
      </c>
      <c r="W651">
        <v>487.48907892664499</v>
      </c>
      <c r="X651">
        <v>528.31418225372397</v>
      </c>
      <c r="Y651" s="14">
        <v>513.52959653461733</v>
      </c>
      <c r="Z651">
        <v>2.7105654785881383</v>
      </c>
      <c r="AA651" s="14">
        <v>4.4049379709864264E-2</v>
      </c>
      <c r="AB651">
        <v>3</v>
      </c>
      <c r="AC651" s="14">
        <v>702</v>
      </c>
      <c r="AD651">
        <v>1.2982612175531532</v>
      </c>
      <c r="AE651" s="14">
        <v>0.3765806910050557</v>
      </c>
    </row>
    <row r="652" spans="1:31" x14ac:dyDescent="0.3">
      <c r="A652" s="14" t="s">
        <v>529</v>
      </c>
      <c r="B652">
        <v>7</v>
      </c>
      <c r="C652" s="14">
        <v>5</v>
      </c>
      <c r="D652">
        <v>34.4283</v>
      </c>
      <c r="E652" s="14">
        <v>2.3720318199105298E-3</v>
      </c>
      <c r="F652" s="1">
        <v>2.6248794893723333</v>
      </c>
      <c r="G652" s="14">
        <v>3.9578132153645796E-3</v>
      </c>
      <c r="H652">
        <v>3.9764628028404401</v>
      </c>
      <c r="I652" s="14">
        <v>0.99828568857765698</v>
      </c>
      <c r="J652" t="s">
        <v>1</v>
      </c>
      <c r="K652" s="14" t="s">
        <v>0</v>
      </c>
      <c r="L652">
        <v>89052.1584</v>
      </c>
      <c r="M652" s="14" t="s">
        <v>530</v>
      </c>
      <c r="N652">
        <v>84.118953899706298</v>
      </c>
      <c r="O652" s="14">
        <v>170.55360596991599</v>
      </c>
      <c r="P652">
        <v>132.24725056008799</v>
      </c>
      <c r="Q652" s="14">
        <v>128.97327014323676</v>
      </c>
      <c r="R652">
        <v>2.1104997116003186</v>
      </c>
      <c r="S652" s="14">
        <v>0.33580784015955106</v>
      </c>
      <c r="T652">
        <v>3</v>
      </c>
      <c r="U652" s="14">
        <v>1187</v>
      </c>
      <c r="V652">
        <v>501.51853869878101</v>
      </c>
      <c r="W652">
        <v>507.69031962719498</v>
      </c>
      <c r="X652">
        <v>529.36337552984105</v>
      </c>
      <c r="Y652" s="14">
        <v>512.85741128527241</v>
      </c>
      <c r="Z652">
        <v>2.7099966358726348</v>
      </c>
      <c r="AA652" s="14">
        <v>2.8514514019146141E-2</v>
      </c>
      <c r="AB652">
        <v>3</v>
      </c>
      <c r="AC652" s="14">
        <v>703</v>
      </c>
      <c r="AD652">
        <v>3.9764628028404392</v>
      </c>
      <c r="AE652" s="14">
        <v>1.9914856755387689</v>
      </c>
    </row>
    <row r="653" spans="1:31" x14ac:dyDescent="0.3">
      <c r="A653" s="14" t="s">
        <v>793</v>
      </c>
      <c r="B653">
        <v>7</v>
      </c>
      <c r="C653" s="14">
        <v>4</v>
      </c>
      <c r="D653">
        <v>42.767800000000001</v>
      </c>
      <c r="E653" s="14">
        <v>7.0336441999394603E-3</v>
      </c>
      <c r="F653" s="1">
        <v>2.1528196044454582</v>
      </c>
      <c r="G653" s="14">
        <v>7.7675740139917801E-3</v>
      </c>
      <c r="H653">
        <v>1.2442608425752399</v>
      </c>
      <c r="I653" s="14">
        <v>0.96030886264943804</v>
      </c>
      <c r="J653" t="s">
        <v>0</v>
      </c>
      <c r="K653" s="14" t="s">
        <v>1</v>
      </c>
      <c r="L653">
        <v>56925.721599999997</v>
      </c>
      <c r="M653" s="14" t="s">
        <v>794</v>
      </c>
      <c r="N653">
        <v>606.02230852659397</v>
      </c>
      <c r="O653" s="14">
        <v>642.554832331341</v>
      </c>
      <c r="P653">
        <v>657.46039232021701</v>
      </c>
      <c r="Q653" s="14">
        <v>635.34584439271737</v>
      </c>
      <c r="R653">
        <v>2.8030101936769087</v>
      </c>
      <c r="S653" s="14">
        <v>4.1655966219267856E-2</v>
      </c>
      <c r="T653">
        <v>3</v>
      </c>
      <c r="U653" s="14">
        <v>602</v>
      </c>
      <c r="V653">
        <v>485.76466492072802</v>
      </c>
      <c r="W653">
        <v>546.58990284518802</v>
      </c>
      <c r="X653">
        <v>499.50874252940503</v>
      </c>
      <c r="Y653" s="14">
        <v>510.62110343177369</v>
      </c>
      <c r="Z653">
        <v>2.7080987597721364</v>
      </c>
      <c r="AA653" s="14">
        <v>6.2470813240401858E-2</v>
      </c>
      <c r="AB653">
        <v>3</v>
      </c>
      <c r="AC653" s="14">
        <v>704</v>
      </c>
      <c r="AD653">
        <v>0.8036900027572238</v>
      </c>
      <c r="AE653" s="14">
        <v>-0.3152889588143083</v>
      </c>
    </row>
    <row r="654" spans="1:31" x14ac:dyDescent="0.3">
      <c r="A654" s="14" t="s">
        <v>2343</v>
      </c>
      <c r="B654">
        <v>3</v>
      </c>
      <c r="C654" s="14">
        <v>1</v>
      </c>
      <c r="D654">
        <v>15.2834</v>
      </c>
      <c r="E654" s="14">
        <v>0.26232105860678701</v>
      </c>
      <c r="F654" s="1">
        <v>0.58116684372296068</v>
      </c>
      <c r="G654" s="14">
        <v>9.6978808177920595E-2</v>
      </c>
      <c r="H654">
        <v>1.19586080315381</v>
      </c>
      <c r="I654" s="14">
        <v>0.17335598392205001</v>
      </c>
      <c r="J654" t="s">
        <v>0</v>
      </c>
      <c r="K654" s="14" t="s">
        <v>1</v>
      </c>
      <c r="L654">
        <v>41864.163699999997</v>
      </c>
      <c r="M654" s="14" t="s">
        <v>2344</v>
      </c>
      <c r="N654">
        <v>518.27239806191596</v>
      </c>
      <c r="O654" s="14">
        <v>714.68191927700298</v>
      </c>
      <c r="P654">
        <v>592.357974245474</v>
      </c>
      <c r="Q654" s="14">
        <v>608.4374305281309</v>
      </c>
      <c r="R654">
        <v>2.7842159236120394</v>
      </c>
      <c r="S654" s="14">
        <v>0.16301944076935113</v>
      </c>
      <c r="T654">
        <v>3</v>
      </c>
      <c r="U654" s="14">
        <v>616</v>
      </c>
      <c r="V654">
        <v>589.60050692489301</v>
      </c>
      <c r="W654">
        <v>521.00758405718398</v>
      </c>
      <c r="X654">
        <v>415.75040055017803</v>
      </c>
      <c r="Y654" s="14">
        <v>508.78616384408502</v>
      </c>
      <c r="Z654">
        <v>2.7065352924047654</v>
      </c>
      <c r="AA654" s="14">
        <v>0.17210971972931313</v>
      </c>
      <c r="AB654">
        <v>3</v>
      </c>
      <c r="AC654" s="14">
        <v>705</v>
      </c>
      <c r="AD654">
        <v>0.83621772480771372</v>
      </c>
      <c r="AE654" s="14">
        <v>-0.25804947123602756</v>
      </c>
    </row>
    <row r="655" spans="1:31" x14ac:dyDescent="0.3">
      <c r="A655" s="14" t="s">
        <v>3025</v>
      </c>
      <c r="B655">
        <v>2</v>
      </c>
      <c r="C655" s="14">
        <v>1</v>
      </c>
      <c r="D655">
        <v>13.549899999999999</v>
      </c>
      <c r="E655" s="14">
        <v>0.75494890672164106</v>
      </c>
      <c r="F655" s="1">
        <v>0.12208243946975998</v>
      </c>
      <c r="G655" s="14">
        <v>0.21590475158400099</v>
      </c>
      <c r="H655">
        <v>1.06186083015241</v>
      </c>
      <c r="I655" s="14">
        <v>5.7958002614596597E-2</v>
      </c>
      <c r="J655" t="s">
        <v>0</v>
      </c>
      <c r="K655" s="14" t="s">
        <v>1</v>
      </c>
      <c r="L655">
        <v>10074.2417</v>
      </c>
      <c r="M655" s="14" t="s">
        <v>3026</v>
      </c>
      <c r="N655">
        <v>470.05792455656501</v>
      </c>
      <c r="O655" s="14">
        <v>683.41220664229104</v>
      </c>
      <c r="P655">
        <v>462.19122874197001</v>
      </c>
      <c r="Q655" s="14">
        <v>538.55378664694206</v>
      </c>
      <c r="R655">
        <v>2.7312290838224063</v>
      </c>
      <c r="S655" s="14">
        <v>0.23305512285487198</v>
      </c>
      <c r="T655">
        <v>3</v>
      </c>
      <c r="U655" s="14">
        <v>669</v>
      </c>
      <c r="V655">
        <v>475.045920660067</v>
      </c>
      <c r="W655">
        <v>545.09550524576196</v>
      </c>
      <c r="X655">
        <v>501.39634445239602</v>
      </c>
      <c r="Y655" s="14">
        <v>507.17925678607503</v>
      </c>
      <c r="Z655">
        <v>2.7051614829502428</v>
      </c>
      <c r="AA655" s="14">
        <v>6.976041397336831E-2</v>
      </c>
      <c r="AB655">
        <v>3</v>
      </c>
      <c r="AC655" s="14">
        <v>706</v>
      </c>
      <c r="AD655">
        <v>0.94174299644942405</v>
      </c>
      <c r="AE655" s="14">
        <v>-8.6594695703550384E-2</v>
      </c>
    </row>
    <row r="656" spans="1:31" x14ac:dyDescent="0.3">
      <c r="A656" s="14" t="s">
        <v>143</v>
      </c>
      <c r="B656">
        <v>3</v>
      </c>
      <c r="C656" s="14">
        <v>2</v>
      </c>
      <c r="D656">
        <v>19.5519</v>
      </c>
      <c r="E656" s="18">
        <v>5.4067158249182498E-5</v>
      </c>
      <c r="F656" s="1">
        <v>4.2670664561897134</v>
      </c>
      <c r="G656" s="14">
        <v>3.5643644609204098E-4</v>
      </c>
      <c r="H656">
        <v>1.7098302106207299</v>
      </c>
      <c r="I656" s="14">
        <v>1</v>
      </c>
      <c r="J656" t="s">
        <v>0</v>
      </c>
      <c r="K656" s="14" t="s">
        <v>1</v>
      </c>
      <c r="L656">
        <v>10494.7603</v>
      </c>
      <c r="M656" s="14" t="s">
        <v>144</v>
      </c>
      <c r="N656">
        <v>907.33371550162201</v>
      </c>
      <c r="O656" s="14">
        <v>847.42897992137205</v>
      </c>
      <c r="P656">
        <v>842.25078580469199</v>
      </c>
      <c r="Q656" s="14">
        <v>865.67116040922872</v>
      </c>
      <c r="R656">
        <v>2.937352949360005</v>
      </c>
      <c r="S656" s="14">
        <v>4.1786775397009014E-2</v>
      </c>
      <c r="T656">
        <v>3</v>
      </c>
      <c r="U656" s="14">
        <v>493</v>
      </c>
      <c r="V656">
        <v>500.90878569882</v>
      </c>
      <c r="W656">
        <v>523.61097619816996</v>
      </c>
      <c r="X656">
        <v>494.35238406005499</v>
      </c>
      <c r="Y656" s="14">
        <v>506.29071531901508</v>
      </c>
      <c r="Z656">
        <v>2.7043999630915789</v>
      </c>
      <c r="AA656" s="14">
        <v>3.0326119414101457E-2</v>
      </c>
      <c r="AB656">
        <v>3</v>
      </c>
      <c r="AC656" s="14">
        <v>707</v>
      </c>
      <c r="AD656">
        <v>0.58485339292079019</v>
      </c>
      <c r="AE656" s="14">
        <v>-0.77385306987299385</v>
      </c>
    </row>
    <row r="657" spans="1:31" x14ac:dyDescent="0.3">
      <c r="A657" s="14" t="s">
        <v>901</v>
      </c>
      <c r="B657">
        <v>10</v>
      </c>
      <c r="C657" s="14">
        <v>5</v>
      </c>
      <c r="D657">
        <v>65.325599999999994</v>
      </c>
      <c r="E657" s="14">
        <v>1.0048459564497399E-2</v>
      </c>
      <c r="F657" s="1">
        <v>1.997900510772364</v>
      </c>
      <c r="G657" s="14">
        <v>9.74528660242081E-3</v>
      </c>
      <c r="H657">
        <v>1.2654935221343599</v>
      </c>
      <c r="I657" s="14">
        <v>0.92218102448395001</v>
      </c>
      <c r="J657" t="s">
        <v>0</v>
      </c>
      <c r="K657" s="14" t="s">
        <v>1</v>
      </c>
      <c r="L657">
        <v>97777.573300000004</v>
      </c>
      <c r="M657" s="14" t="s">
        <v>902</v>
      </c>
      <c r="N657">
        <v>607.407148269039</v>
      </c>
      <c r="O657" s="14">
        <v>694.78718737961105</v>
      </c>
      <c r="P657">
        <v>617.97838341232296</v>
      </c>
      <c r="Q657" s="14">
        <v>640.0575730203243</v>
      </c>
      <c r="R657">
        <v>2.8062190404221119</v>
      </c>
      <c r="S657" s="14">
        <v>7.451055493576475E-2</v>
      </c>
      <c r="T657">
        <v>3</v>
      </c>
      <c r="U657" s="14">
        <v>598</v>
      </c>
      <c r="V657">
        <v>533.74800065312797</v>
      </c>
      <c r="W657">
        <v>499.001259046141</v>
      </c>
      <c r="X657">
        <v>484.58187276077399</v>
      </c>
      <c r="Y657" s="14">
        <v>505.77704415334773</v>
      </c>
      <c r="Z657">
        <v>2.703959114008442</v>
      </c>
      <c r="AA657" s="14">
        <v>4.9970063987688731E-2</v>
      </c>
      <c r="AB657">
        <v>3</v>
      </c>
      <c r="AC657" s="14">
        <v>708</v>
      </c>
      <c r="AD657">
        <v>0.79020554630214079</v>
      </c>
      <c r="AE657" s="14">
        <v>-0.33970012253468346</v>
      </c>
    </row>
    <row r="658" spans="1:31" x14ac:dyDescent="0.3">
      <c r="A658" s="14" t="s">
        <v>477</v>
      </c>
      <c r="B658">
        <v>4</v>
      </c>
      <c r="C658" s="14">
        <v>3</v>
      </c>
      <c r="D658">
        <v>23.712800000000001</v>
      </c>
      <c r="E658" s="14">
        <v>1.78969761154568E-3</v>
      </c>
      <c r="F658" s="1">
        <v>2.7472203414954754</v>
      </c>
      <c r="G658" s="14">
        <v>3.3208517523612099E-3</v>
      </c>
      <c r="H658">
        <v>1.29470810073345</v>
      </c>
      <c r="I658" s="14">
        <v>0.99947035493145797</v>
      </c>
      <c r="J658" t="s">
        <v>0</v>
      </c>
      <c r="K658" s="14" t="s">
        <v>1</v>
      </c>
      <c r="L658">
        <v>45082.097699999998</v>
      </c>
      <c r="M658" s="14" t="s">
        <v>478</v>
      </c>
      <c r="N658">
        <v>634.19432564891497</v>
      </c>
      <c r="O658" s="14">
        <v>650.17482560409496</v>
      </c>
      <c r="P658">
        <v>669.05519541435501</v>
      </c>
      <c r="Q658" s="14">
        <v>651.14144888912165</v>
      </c>
      <c r="R658">
        <v>2.8136753415623477</v>
      </c>
      <c r="S658" s="14">
        <v>2.6799899245976169E-2</v>
      </c>
      <c r="T658">
        <v>3</v>
      </c>
      <c r="U658" s="14">
        <v>591</v>
      </c>
      <c r="V658">
        <v>517.80479802181696</v>
      </c>
      <c r="W658">
        <v>519.17591078299699</v>
      </c>
      <c r="X658">
        <v>471.79516551060698</v>
      </c>
      <c r="Y658" s="14">
        <v>502.92529143847361</v>
      </c>
      <c r="Z658">
        <v>2.7015034762571974</v>
      </c>
      <c r="AA658" s="14">
        <v>5.3622666192100724E-2</v>
      </c>
      <c r="AB658">
        <v>3</v>
      </c>
      <c r="AC658" s="14">
        <v>710</v>
      </c>
      <c r="AD658">
        <v>0.7723748692338479</v>
      </c>
      <c r="AE658" s="14">
        <v>-0.37262687081310036</v>
      </c>
    </row>
    <row r="659" spans="1:31" x14ac:dyDescent="0.3">
      <c r="A659" s="14" t="s">
        <v>487</v>
      </c>
      <c r="B659">
        <v>1</v>
      </c>
      <c r="C659" s="14">
        <v>1</v>
      </c>
      <c r="D659">
        <v>5.9565999999999999</v>
      </c>
      <c r="E659" s="14">
        <v>1.91050977584539E-3</v>
      </c>
      <c r="F659" s="1">
        <v>2.7188507357380183</v>
      </c>
      <c r="G659" s="14">
        <v>3.4719265576352199E-3</v>
      </c>
      <c r="H659">
        <v>1.8430646806139701</v>
      </c>
      <c r="I659" s="14">
        <v>0.999293092925847</v>
      </c>
      <c r="J659" t="s">
        <v>1</v>
      </c>
      <c r="K659" s="14" t="s">
        <v>0</v>
      </c>
      <c r="L659">
        <v>15371.1896</v>
      </c>
      <c r="M659" s="14" t="s">
        <v>488</v>
      </c>
      <c r="N659">
        <v>233.26177400368201</v>
      </c>
      <c r="O659" s="14">
        <v>312.92222460795199</v>
      </c>
      <c r="P659">
        <v>270.28276281090598</v>
      </c>
      <c r="Q659" s="14">
        <v>272.15558714084665</v>
      </c>
      <c r="R659">
        <v>2.434817254469857</v>
      </c>
      <c r="S659" s="14">
        <v>0.14647222474375796</v>
      </c>
      <c r="T659">
        <v>3</v>
      </c>
      <c r="U659" s="14">
        <v>925</v>
      </c>
      <c r="V659">
        <v>504.98229180322602</v>
      </c>
      <c r="W659">
        <v>493.63638899756802</v>
      </c>
      <c r="X659">
        <v>506.18237007236098</v>
      </c>
      <c r="Y659" s="14">
        <v>501.60035029105165</v>
      </c>
      <c r="Z659">
        <v>2.7003578311109728</v>
      </c>
      <c r="AA659" s="14">
        <v>1.3801914853684094E-2</v>
      </c>
      <c r="AB659">
        <v>3</v>
      </c>
      <c r="AC659" s="14">
        <v>711</v>
      </c>
      <c r="AD659">
        <v>1.8430646806139688</v>
      </c>
      <c r="AE659" s="14">
        <v>0.88210670187671347</v>
      </c>
    </row>
    <row r="660" spans="1:31" x14ac:dyDescent="0.3">
      <c r="A660" s="14" t="s">
        <v>2523</v>
      </c>
      <c r="B660">
        <v>4</v>
      </c>
      <c r="C660" s="14">
        <v>2</v>
      </c>
      <c r="D660">
        <v>21.675799999999999</v>
      </c>
      <c r="E660" s="14">
        <v>0.36124286259724903</v>
      </c>
      <c r="F660" s="1">
        <v>0.44220072490045259</v>
      </c>
      <c r="G660" s="14">
        <v>0.123906795185735</v>
      </c>
      <c r="H660">
        <v>1.0601418377952501</v>
      </c>
      <c r="I660" s="14">
        <v>0.126686080985077</v>
      </c>
      <c r="J660" t="s">
        <v>0</v>
      </c>
      <c r="K660" s="14" t="s">
        <v>1</v>
      </c>
      <c r="L660">
        <v>86762.489100000006</v>
      </c>
      <c r="M660" s="14" t="s">
        <v>2524</v>
      </c>
      <c r="N660">
        <v>506.88999892240901</v>
      </c>
      <c r="O660" s="14">
        <v>512.05356158921097</v>
      </c>
      <c r="P660">
        <v>565.09355277920702</v>
      </c>
      <c r="Q660" s="14">
        <v>528.01237109694239</v>
      </c>
      <c r="R660">
        <v>2.7226440979811546</v>
      </c>
      <c r="S660" s="14">
        <v>6.1015352258985911E-2</v>
      </c>
      <c r="T660">
        <v>3</v>
      </c>
      <c r="U660" s="14">
        <v>675</v>
      </c>
      <c r="V660">
        <v>500.23278067941902</v>
      </c>
      <c r="W660">
        <v>536.35283691187703</v>
      </c>
      <c r="X660">
        <v>457.58908320639</v>
      </c>
      <c r="Y660" s="14">
        <v>498.05823359922869</v>
      </c>
      <c r="Z660">
        <v>2.697280123989132</v>
      </c>
      <c r="AA660" s="14">
        <v>7.9161181218135007E-2</v>
      </c>
      <c r="AB660">
        <v>3</v>
      </c>
      <c r="AC660" s="14">
        <v>712</v>
      </c>
      <c r="AD660">
        <v>0.94327000817142947</v>
      </c>
      <c r="AE660" s="14">
        <v>-8.4257297802092374E-2</v>
      </c>
    </row>
    <row r="661" spans="1:31" x14ac:dyDescent="0.3">
      <c r="A661" s="14" t="s">
        <v>1317</v>
      </c>
      <c r="B661">
        <v>5</v>
      </c>
      <c r="C661" s="14">
        <v>4</v>
      </c>
      <c r="D661">
        <v>25.569900000000001</v>
      </c>
      <c r="E661" s="14">
        <v>3.36521285983147E-2</v>
      </c>
      <c r="F661" s="1">
        <v>1.4729874601394133</v>
      </c>
      <c r="G661" s="14">
        <v>2.2229748832518301E-2</v>
      </c>
      <c r="H661">
        <v>1.2546754373081701</v>
      </c>
      <c r="I661" s="14">
        <v>0.66616478854861005</v>
      </c>
      <c r="J661" t="s">
        <v>1</v>
      </c>
      <c r="K661" s="14" t="s">
        <v>0</v>
      </c>
      <c r="L661">
        <v>69075.064700000003</v>
      </c>
      <c r="M661" s="14" t="s">
        <v>1318</v>
      </c>
      <c r="N661">
        <v>405.33252365249501</v>
      </c>
      <c r="O661" s="14">
        <v>431.13001829060602</v>
      </c>
      <c r="P661">
        <v>347.94823000570398</v>
      </c>
      <c r="Q661" s="14">
        <v>394.80359064960174</v>
      </c>
      <c r="R661">
        <v>2.5963810938259102</v>
      </c>
      <c r="S661" s="14">
        <v>0.10784782131468253</v>
      </c>
      <c r="T661">
        <v>3</v>
      </c>
      <c r="U661" s="14">
        <v>770</v>
      </c>
      <c r="V661">
        <v>517.22093261438999</v>
      </c>
      <c r="W661">
        <v>506.26894429811102</v>
      </c>
      <c r="X661">
        <v>462.56122633487399</v>
      </c>
      <c r="Y661" s="14">
        <v>495.35036774912504</v>
      </c>
      <c r="Z661">
        <v>2.6949124897497998</v>
      </c>
      <c r="AA661" s="14">
        <v>5.8381730029503032E-2</v>
      </c>
      <c r="AB661">
        <v>3</v>
      </c>
      <c r="AC661" s="14">
        <v>714</v>
      </c>
      <c r="AD661">
        <v>1.2546754373081705</v>
      </c>
      <c r="AE661" s="14">
        <v>0.32731421234803831</v>
      </c>
    </row>
    <row r="662" spans="1:31" x14ac:dyDescent="0.3">
      <c r="A662" s="14" t="s">
        <v>1123</v>
      </c>
      <c r="B662">
        <v>4</v>
      </c>
      <c r="C662" s="14">
        <v>1</v>
      </c>
      <c r="D662">
        <v>15.3879</v>
      </c>
      <c r="E662" s="14">
        <v>1.9723102623609101E-2</v>
      </c>
      <c r="F662" s="1">
        <v>1.7050247655447042</v>
      </c>
      <c r="G662" s="14">
        <v>1.53056529966769E-2</v>
      </c>
      <c r="H662">
        <v>1.2382686469776401</v>
      </c>
      <c r="I662" s="14">
        <v>0.80038493896447604</v>
      </c>
      <c r="J662" t="s">
        <v>1</v>
      </c>
      <c r="K662" s="14" t="s">
        <v>0</v>
      </c>
      <c r="L662">
        <v>12191.6702</v>
      </c>
      <c r="M662" s="14" t="s">
        <v>1124</v>
      </c>
      <c r="N662">
        <v>408.37133997309701</v>
      </c>
      <c r="O662" s="14">
        <v>358.83847588907599</v>
      </c>
      <c r="P662">
        <v>431.65271161341798</v>
      </c>
      <c r="Q662" s="14">
        <v>399.62084249186364</v>
      </c>
      <c r="R662">
        <v>2.6016481310633304</v>
      </c>
      <c r="S662" s="14">
        <v>9.3056839659258525E-2</v>
      </c>
      <c r="T662">
        <v>3</v>
      </c>
      <c r="U662" s="14">
        <v>766</v>
      </c>
      <c r="V662">
        <v>511.688892725453</v>
      </c>
      <c r="W662">
        <v>490.57717179959502</v>
      </c>
      <c r="X662">
        <v>482.24781528435199</v>
      </c>
      <c r="Y662" s="14">
        <v>494.83795993646663</v>
      </c>
      <c r="Z662">
        <v>2.6944630077691221</v>
      </c>
      <c r="AA662" s="14">
        <v>3.0668560154937536E-2</v>
      </c>
      <c r="AB662">
        <v>3</v>
      </c>
      <c r="AC662" s="14">
        <v>715</v>
      </c>
      <c r="AD662">
        <v>1.2382686469776452</v>
      </c>
      <c r="AE662" s="14">
        <v>0.30832434655247543</v>
      </c>
    </row>
    <row r="663" spans="1:31" x14ac:dyDescent="0.3">
      <c r="A663" s="14" t="s">
        <v>1275</v>
      </c>
      <c r="B663">
        <v>8</v>
      </c>
      <c r="C663" s="14">
        <v>1</v>
      </c>
      <c r="D663">
        <v>31.9283</v>
      </c>
      <c r="E663" s="14">
        <v>3.0242366328225599E-2</v>
      </c>
      <c r="F663" s="1">
        <v>1.5193842302646168</v>
      </c>
      <c r="G663" s="14">
        <v>2.0642201927604902E-2</v>
      </c>
      <c r="H663">
        <v>1.4948377615938</v>
      </c>
      <c r="I663" s="14">
        <v>0.69475429280387102</v>
      </c>
      <c r="J663" t="s">
        <v>0</v>
      </c>
      <c r="K663" s="14" t="s">
        <v>1</v>
      </c>
      <c r="L663">
        <v>114884.2709</v>
      </c>
      <c r="M663" s="14" t="s">
        <v>1276</v>
      </c>
      <c r="N663">
        <v>715.33042565114704</v>
      </c>
      <c r="O663" s="14">
        <v>702.62860563578101</v>
      </c>
      <c r="P663">
        <v>792.89763703066296</v>
      </c>
      <c r="Q663" s="14">
        <v>736.95222277253049</v>
      </c>
      <c r="R663">
        <v>2.8674393330980799</v>
      </c>
      <c r="S663" s="14">
        <v>6.6306360868861214E-2</v>
      </c>
      <c r="T663">
        <v>3</v>
      </c>
      <c r="U663" s="14">
        <v>546</v>
      </c>
      <c r="V663">
        <v>566.24478868837298</v>
      </c>
      <c r="W663">
        <v>383.46784653897203</v>
      </c>
      <c r="X663">
        <v>529.28175809087804</v>
      </c>
      <c r="Y663" s="14">
        <v>492.99813110607437</v>
      </c>
      <c r="Z663">
        <v>2.6928452729245778</v>
      </c>
      <c r="AA663" s="14">
        <v>0.19602444617407075</v>
      </c>
      <c r="AB663">
        <v>3</v>
      </c>
      <c r="AC663" s="14">
        <v>716</v>
      </c>
      <c r="AD663">
        <v>0.66896891802746405</v>
      </c>
      <c r="AE663" s="14">
        <v>-0.5799889136908114</v>
      </c>
    </row>
    <row r="664" spans="1:31" x14ac:dyDescent="0.3">
      <c r="A664" s="14" t="s">
        <v>2473</v>
      </c>
      <c r="B664">
        <v>14</v>
      </c>
      <c r="C664" s="14">
        <v>1</v>
      </c>
      <c r="D664">
        <v>52.797400000000003</v>
      </c>
      <c r="E664" s="14">
        <v>0.33195066203884199</v>
      </c>
      <c r="F664" s="1">
        <v>0.47892646086393786</v>
      </c>
      <c r="G664" s="14">
        <v>0.116235299592001</v>
      </c>
      <c r="H664">
        <v>1.1424255309026501</v>
      </c>
      <c r="I664" s="14">
        <v>0.13806428453370301</v>
      </c>
      <c r="J664" t="s">
        <v>0</v>
      </c>
      <c r="K664" s="14" t="s">
        <v>1</v>
      </c>
      <c r="L664">
        <v>491471.38280000002</v>
      </c>
      <c r="M664" s="14" t="s">
        <v>2474</v>
      </c>
      <c r="N664">
        <v>538.35132288337002</v>
      </c>
      <c r="O664" s="14">
        <v>643.54498161128799</v>
      </c>
      <c r="P664">
        <v>499.92263808985302</v>
      </c>
      <c r="Q664" s="14">
        <v>560.60631419483707</v>
      </c>
      <c r="R664">
        <v>2.7486579849771253</v>
      </c>
      <c r="S664" s="14">
        <v>0.1326288870726603</v>
      </c>
      <c r="T664">
        <v>3</v>
      </c>
      <c r="U664" s="14">
        <v>652</v>
      </c>
      <c r="V664">
        <v>470.17005653349401</v>
      </c>
      <c r="W664">
        <v>416.51864000156701</v>
      </c>
      <c r="X664">
        <v>585.45885014632495</v>
      </c>
      <c r="Y664" s="14">
        <v>490.71584889379528</v>
      </c>
      <c r="Z664">
        <v>2.6908300848322813</v>
      </c>
      <c r="AA664" s="14">
        <v>0.17591399399534582</v>
      </c>
      <c r="AB664">
        <v>3</v>
      </c>
      <c r="AC664" s="14">
        <v>717</v>
      </c>
      <c r="AD664">
        <v>0.87533057774880585</v>
      </c>
      <c r="AE664" s="14">
        <v>-0.19210012615949956</v>
      </c>
    </row>
    <row r="665" spans="1:31" x14ac:dyDescent="0.3">
      <c r="A665" s="14" t="s">
        <v>1793</v>
      </c>
      <c r="B665">
        <v>2</v>
      </c>
      <c r="C665" s="14">
        <v>1</v>
      </c>
      <c r="D665">
        <v>12.8611</v>
      </c>
      <c r="E665" s="14">
        <v>9.6805190934301705E-2</v>
      </c>
      <c r="F665" s="1">
        <v>1.0141013541205426</v>
      </c>
      <c r="G665" s="14">
        <v>4.6846618814496699E-2</v>
      </c>
      <c r="H665">
        <v>12.7397602129146</v>
      </c>
      <c r="I665" s="14">
        <v>0.38017082580067002</v>
      </c>
      <c r="J665" t="s">
        <v>1</v>
      </c>
      <c r="K665" s="14" t="s">
        <v>0</v>
      </c>
      <c r="L665">
        <v>14855.2562</v>
      </c>
      <c r="M665" s="14" t="s">
        <v>1794</v>
      </c>
      <c r="O665" s="14">
        <v>84.687465569172304</v>
      </c>
      <c r="P665">
        <v>30.107014951412101</v>
      </c>
      <c r="Q665" s="14">
        <v>57.3972402602922</v>
      </c>
      <c r="R665">
        <v>1.7588910114129586</v>
      </c>
      <c r="S665" s="14">
        <v>0.67240526856367788</v>
      </c>
      <c r="T665">
        <v>2</v>
      </c>
      <c r="U665" s="14">
        <v>1384</v>
      </c>
      <c r="V665">
        <v>138.225745900178</v>
      </c>
      <c r="W665">
        <v>520.86848549588206</v>
      </c>
      <c r="X665">
        <v>803.35992420227797</v>
      </c>
      <c r="Y665" s="14">
        <v>487.48471853277937</v>
      </c>
      <c r="Z665">
        <v>2.6879610061660228</v>
      </c>
      <c r="AA665" s="14">
        <v>0.6847833075140608</v>
      </c>
      <c r="AB665">
        <v>3</v>
      </c>
      <c r="AC665" s="14">
        <v>718</v>
      </c>
      <c r="AD665">
        <v>8.4931734752763823</v>
      </c>
      <c r="AE665" s="14">
        <v>3.0863037176870587</v>
      </c>
    </row>
    <row r="666" spans="1:31" x14ac:dyDescent="0.3">
      <c r="A666" s="14" t="s">
        <v>203</v>
      </c>
      <c r="B666">
        <v>25</v>
      </c>
      <c r="C666" s="14">
        <v>5</v>
      </c>
      <c r="D666">
        <v>284.73719999999997</v>
      </c>
      <c r="E666" s="14">
        <v>1.22027995315355E-4</v>
      </c>
      <c r="F666" s="1">
        <v>3.9135405232906608</v>
      </c>
      <c r="G666" s="14">
        <v>5.5170036914080898E-4</v>
      </c>
      <c r="H666">
        <v>1.6102799029805399</v>
      </c>
      <c r="I666" s="14">
        <v>1</v>
      </c>
      <c r="J666" t="s">
        <v>0</v>
      </c>
      <c r="K666" s="14" t="s">
        <v>1</v>
      </c>
      <c r="L666">
        <v>50889.033600000002</v>
      </c>
      <c r="M666" s="14" t="s">
        <v>204</v>
      </c>
      <c r="N666">
        <v>776.11624817049994</v>
      </c>
      <c r="O666" s="14">
        <v>801.26188703584796</v>
      </c>
      <c r="P666">
        <v>771.46278327788798</v>
      </c>
      <c r="Q666" s="14">
        <v>782.94697282807863</v>
      </c>
      <c r="R666">
        <v>2.8937323493018732</v>
      </c>
      <c r="S666" s="14">
        <v>2.0475117041262453E-2</v>
      </c>
      <c r="T666">
        <v>3</v>
      </c>
      <c r="U666" s="14">
        <v>528</v>
      </c>
      <c r="V666">
        <v>515.87926927543401</v>
      </c>
      <c r="W666">
        <v>471.89168735422197</v>
      </c>
      <c r="X666">
        <v>470.88285513105598</v>
      </c>
      <c r="Y666" s="14">
        <v>486.21793725357065</v>
      </c>
      <c r="Z666">
        <v>2.6868309765281966</v>
      </c>
      <c r="AA666" s="14">
        <v>5.284136416931743E-2</v>
      </c>
      <c r="AB666">
        <v>3</v>
      </c>
      <c r="AC666" s="14">
        <v>719</v>
      </c>
      <c r="AD666">
        <v>0.62101004809726179</v>
      </c>
      <c r="AE666" s="14">
        <v>-0.6873114830876409</v>
      </c>
    </row>
    <row r="667" spans="1:31" x14ac:dyDescent="0.3">
      <c r="A667" s="14" t="s">
        <v>2005</v>
      </c>
      <c r="B667">
        <v>19</v>
      </c>
      <c r="C667" s="14">
        <v>2</v>
      </c>
      <c r="D667">
        <v>82.511300000000006</v>
      </c>
      <c r="E667" s="14">
        <v>0.14175981635544699</v>
      </c>
      <c r="F667" s="1">
        <v>0.84844685806895781</v>
      </c>
      <c r="G667" s="14">
        <v>6.1264034333258999E-2</v>
      </c>
      <c r="H667">
        <v>1.9751512936164599</v>
      </c>
      <c r="I667" s="14">
        <v>0.29055641067951699</v>
      </c>
      <c r="J667" t="s">
        <v>0</v>
      </c>
      <c r="K667" s="14" t="s">
        <v>1</v>
      </c>
      <c r="L667">
        <v>336383.3774</v>
      </c>
      <c r="M667" s="14" t="s">
        <v>2006</v>
      </c>
      <c r="N667">
        <v>1215.26715332854</v>
      </c>
      <c r="O667" s="14">
        <v>1185.6027423426101</v>
      </c>
      <c r="P667">
        <v>456.18052762254598</v>
      </c>
      <c r="Q667" s="14">
        <v>952.3501410978987</v>
      </c>
      <c r="R667">
        <v>2.9787966504740604</v>
      </c>
      <c r="S667" s="14">
        <v>0.45146357807403514</v>
      </c>
      <c r="T667">
        <v>3</v>
      </c>
      <c r="U667" s="14">
        <v>456</v>
      </c>
      <c r="V667">
        <v>480.04237311495001</v>
      </c>
      <c r="W667">
        <v>494.24851489615997</v>
      </c>
      <c r="X667">
        <v>472.20611327050102</v>
      </c>
      <c r="Y667" s="14">
        <v>482.1656670938703</v>
      </c>
      <c r="Z667">
        <v>2.683196282933749</v>
      </c>
      <c r="AA667" s="14">
        <v>2.3173667607403615E-2</v>
      </c>
      <c r="AB667">
        <v>3</v>
      </c>
      <c r="AC667" s="14">
        <v>721</v>
      </c>
      <c r="AD667">
        <v>0.50629032987595801</v>
      </c>
      <c r="AE667" s="14">
        <v>-0.98196316579119169</v>
      </c>
    </row>
    <row r="668" spans="1:31" x14ac:dyDescent="0.3">
      <c r="A668" s="14" t="s">
        <v>1675</v>
      </c>
      <c r="B668">
        <v>4</v>
      </c>
      <c r="C668" s="14">
        <v>1</v>
      </c>
      <c r="D668">
        <v>23.422699999999999</v>
      </c>
      <c r="E668" s="14">
        <v>7.7560249913632598E-2</v>
      </c>
      <c r="F668" s="1">
        <v>1.1103608002130236</v>
      </c>
      <c r="G668" s="14">
        <v>4.0194563504369202E-2</v>
      </c>
      <c r="H668">
        <v>1.22998843775848</v>
      </c>
      <c r="I668" s="14">
        <v>0.43716362468186998</v>
      </c>
      <c r="J668" t="s">
        <v>1</v>
      </c>
      <c r="K668" s="14" t="s">
        <v>0</v>
      </c>
      <c r="L668">
        <v>10902.926799999999</v>
      </c>
      <c r="M668" s="14" t="s">
        <v>1676</v>
      </c>
      <c r="N668">
        <v>366.56389977913398</v>
      </c>
      <c r="O668" s="14">
        <v>439.80226729634501</v>
      </c>
      <c r="P668">
        <v>366.05216957673298</v>
      </c>
      <c r="Q668" s="14">
        <v>390.80611221740401</v>
      </c>
      <c r="R668">
        <v>2.5919613474764498</v>
      </c>
      <c r="S668" s="14">
        <v>0.10857733563480894</v>
      </c>
      <c r="T668">
        <v>3</v>
      </c>
      <c r="U668" s="14">
        <v>774</v>
      </c>
      <c r="V668">
        <v>437.84768603990801</v>
      </c>
      <c r="W668">
        <v>463.68932945169098</v>
      </c>
      <c r="X668">
        <v>540.52398280665295</v>
      </c>
      <c r="Y668" s="14">
        <v>480.68699943275061</v>
      </c>
      <c r="Z668">
        <v>2.6818623764432532</v>
      </c>
      <c r="AA668" s="14">
        <v>0.1111053380703093</v>
      </c>
      <c r="AB668">
        <v>3</v>
      </c>
      <c r="AC668" s="14">
        <v>722</v>
      </c>
      <c r="AD668">
        <v>1.2299884377584815</v>
      </c>
      <c r="AE668" s="14">
        <v>0.29864475388410699</v>
      </c>
    </row>
    <row r="669" spans="1:31" x14ac:dyDescent="0.3">
      <c r="A669" s="14" t="s">
        <v>1465</v>
      </c>
      <c r="B669">
        <v>21</v>
      </c>
      <c r="C669" s="14">
        <v>12</v>
      </c>
      <c r="D669">
        <v>105.4896</v>
      </c>
      <c r="E669" s="14">
        <v>4.6708633701852499E-2</v>
      </c>
      <c r="F669" s="1">
        <v>1.3306028362965585</v>
      </c>
      <c r="G669" s="14">
        <v>2.7709593494211399E-2</v>
      </c>
      <c r="H669">
        <v>1.4821875475584601</v>
      </c>
      <c r="I669" s="14">
        <v>0.57581912145977299</v>
      </c>
      <c r="J669" t="s">
        <v>0</v>
      </c>
      <c r="K669" s="14" t="s">
        <v>1</v>
      </c>
      <c r="L669">
        <v>177895.2904</v>
      </c>
      <c r="M669" s="14" t="s">
        <v>1466</v>
      </c>
      <c r="N669">
        <v>879.92778428674205</v>
      </c>
      <c r="O669" s="14">
        <v>668.10893299522695</v>
      </c>
      <c r="P669">
        <v>582.30646602622596</v>
      </c>
      <c r="Q669" s="14">
        <v>710.11439443606503</v>
      </c>
      <c r="R669">
        <v>2.8513283161423275</v>
      </c>
      <c r="S669" s="14">
        <v>0.21572939219180826</v>
      </c>
      <c r="T669">
        <v>3</v>
      </c>
      <c r="U669" s="14">
        <v>556</v>
      </c>
      <c r="V669">
        <v>517.64724826297299</v>
      </c>
      <c r="W669">
        <v>427.327441526435</v>
      </c>
      <c r="X669">
        <v>492.32195112314702</v>
      </c>
      <c r="Y669" s="14">
        <v>479.098880304185</v>
      </c>
      <c r="Z669">
        <v>2.6804251558752981</v>
      </c>
      <c r="AA669" s="14">
        <v>9.7243403113272342E-2</v>
      </c>
      <c r="AB669">
        <v>3</v>
      </c>
      <c r="AC669" s="14">
        <v>723</v>
      </c>
      <c r="AD669">
        <v>0.67467845189176845</v>
      </c>
      <c r="AE669" s="14">
        <v>-0.56772800959608194</v>
      </c>
    </row>
    <row r="670" spans="1:31" x14ac:dyDescent="0.3">
      <c r="A670" s="14" t="s">
        <v>1543</v>
      </c>
      <c r="B670">
        <v>6</v>
      </c>
      <c r="C670" s="14">
        <v>3</v>
      </c>
      <c r="D670">
        <v>33.283200000000001</v>
      </c>
      <c r="E670" s="14">
        <v>5.8151146915056302E-2</v>
      </c>
      <c r="F670" s="1">
        <v>1.2354417152611024</v>
      </c>
      <c r="G670" s="14">
        <v>3.2739079251135401E-2</v>
      </c>
      <c r="H670">
        <v>1.2879827987838499</v>
      </c>
      <c r="I670" s="14">
        <v>0.51503769551076894</v>
      </c>
      <c r="J670" t="s">
        <v>1</v>
      </c>
      <c r="K670" s="14" t="s">
        <v>0</v>
      </c>
      <c r="L670">
        <v>71978.426800000001</v>
      </c>
      <c r="M670" s="14" t="s">
        <v>1544</v>
      </c>
      <c r="N670">
        <v>409.71308294068899</v>
      </c>
      <c r="O670" s="14">
        <v>374.789039238969</v>
      </c>
      <c r="P670">
        <v>329.88890461038397</v>
      </c>
      <c r="Q670" s="14">
        <v>371.46367559668062</v>
      </c>
      <c r="R670">
        <v>2.5699163517191632</v>
      </c>
      <c r="S670" s="14">
        <v>0.10772480437087548</v>
      </c>
      <c r="T670">
        <v>3</v>
      </c>
      <c r="U670" s="14">
        <v>795</v>
      </c>
      <c r="V670">
        <v>520.535353707024</v>
      </c>
      <c r="W670">
        <v>502.17731337019899</v>
      </c>
      <c r="X670">
        <v>412.60380654742602</v>
      </c>
      <c r="Y670" s="14">
        <v>478.43882454154965</v>
      </c>
      <c r="Z670">
        <v>2.6798264147094639</v>
      </c>
      <c r="AA670" s="14">
        <v>0.12070289937888053</v>
      </c>
      <c r="AB670">
        <v>3</v>
      </c>
      <c r="AC670" s="14">
        <v>724</v>
      </c>
      <c r="AD670">
        <v>1.2879827987838521</v>
      </c>
      <c r="AE670" s="14">
        <v>0.36511332615831826</v>
      </c>
    </row>
    <row r="671" spans="1:31" x14ac:dyDescent="0.3">
      <c r="A671" s="14" t="s">
        <v>3200</v>
      </c>
      <c r="B671">
        <v>3</v>
      </c>
      <c r="C671" s="14">
        <v>1</v>
      </c>
      <c r="D671">
        <v>16.1708</v>
      </c>
      <c r="E671" s="14">
        <v>0.95983289769999203</v>
      </c>
      <c r="F671" s="1">
        <v>1.7804368964207035E-2</v>
      </c>
      <c r="G671" s="14">
        <v>0.25925468592297801</v>
      </c>
      <c r="H671">
        <v>1.0147967146574199</v>
      </c>
      <c r="I671" s="14">
        <v>5.0203968482441901E-2</v>
      </c>
      <c r="J671" t="s">
        <v>1</v>
      </c>
      <c r="K671" s="14" t="s">
        <v>0</v>
      </c>
      <c r="L671">
        <v>31357.393</v>
      </c>
      <c r="M671" s="14" t="s">
        <v>3201</v>
      </c>
      <c r="N671">
        <v>509.33861556750401</v>
      </c>
      <c r="O671" s="14">
        <v>493.07732378016198</v>
      </c>
      <c r="P671">
        <v>408.071434575512</v>
      </c>
      <c r="Q671" s="14">
        <v>470.16245797439268</v>
      </c>
      <c r="R671">
        <v>2.6722479481715564</v>
      </c>
      <c r="S671" s="14">
        <v>0.11566986096548021</v>
      </c>
      <c r="T671">
        <v>3</v>
      </c>
      <c r="U671" s="14">
        <v>725</v>
      </c>
      <c r="V671">
        <v>386.307069318674</v>
      </c>
      <c r="W671">
        <v>476.86742679008898</v>
      </c>
      <c r="X671">
        <v>568.18345701425005</v>
      </c>
      <c r="Y671" s="14">
        <v>477.11931770767097</v>
      </c>
      <c r="Z671">
        <v>2.6786270007215816</v>
      </c>
      <c r="AA671" s="14">
        <v>0.19059898041402676</v>
      </c>
      <c r="AB671">
        <v>3</v>
      </c>
      <c r="AC671" s="14">
        <v>725</v>
      </c>
      <c r="AD671">
        <v>1.0147967146574199</v>
      </c>
      <c r="AE671" s="14">
        <v>2.119075388469065E-2</v>
      </c>
    </row>
    <row r="672" spans="1:31" x14ac:dyDescent="0.3">
      <c r="A672" s="14" t="s">
        <v>2499</v>
      </c>
      <c r="B672">
        <v>6</v>
      </c>
      <c r="C672" s="14">
        <v>3</v>
      </c>
      <c r="D672">
        <v>34.145099999999999</v>
      </c>
      <c r="E672" s="14">
        <v>0.34813724798878098</v>
      </c>
      <c r="F672" s="1">
        <v>0.45824950808436005</v>
      </c>
      <c r="G672" s="14">
        <v>0.120628235421105</v>
      </c>
      <c r="H672">
        <v>1.0674940170476801</v>
      </c>
      <c r="I672" s="14">
        <v>0.13157370958919501</v>
      </c>
      <c r="J672" t="s">
        <v>1</v>
      </c>
      <c r="K672" s="14" t="s">
        <v>0</v>
      </c>
      <c r="L672">
        <v>63266.690600000002</v>
      </c>
      <c r="M672" s="14" t="s">
        <v>2500</v>
      </c>
      <c r="N672">
        <v>480.16365520022299</v>
      </c>
      <c r="O672" s="14">
        <v>403.58922611924697</v>
      </c>
      <c r="P672">
        <v>445.71274260063302</v>
      </c>
      <c r="Q672" s="14">
        <v>443.15520797336762</v>
      </c>
      <c r="R672">
        <v>2.6465558575121793</v>
      </c>
      <c r="S672" s="14">
        <v>8.6541295912033495E-2</v>
      </c>
      <c r="T672">
        <v>3</v>
      </c>
      <c r="U672" s="14">
        <v>738</v>
      </c>
      <c r="V672">
        <v>442.442620029821</v>
      </c>
      <c r="W672">
        <v>473.49185453090797</v>
      </c>
      <c r="X672">
        <v>503.26212484454697</v>
      </c>
      <c r="Y672" s="14">
        <v>473.06553313509198</v>
      </c>
      <c r="Z672">
        <v>2.6749213071385545</v>
      </c>
      <c r="AA672" s="14">
        <v>6.4287062693624469E-2</v>
      </c>
      <c r="AB672">
        <v>3</v>
      </c>
      <c r="AC672" s="14">
        <v>726</v>
      </c>
      <c r="AD672">
        <v>1.0674940170476839</v>
      </c>
      <c r="AE672" s="14">
        <v>9.42279840379672E-2</v>
      </c>
    </row>
    <row r="673" spans="1:31" x14ac:dyDescent="0.3">
      <c r="A673" s="14" t="s">
        <v>625</v>
      </c>
      <c r="B673">
        <v>2</v>
      </c>
      <c r="C673" s="14">
        <v>1</v>
      </c>
      <c r="D673">
        <v>8.1136999999999997</v>
      </c>
      <c r="E673" s="14">
        <v>3.3915055303702598E-3</v>
      </c>
      <c r="F673" s="1">
        <v>2.4696074704145778</v>
      </c>
      <c r="G673" s="14">
        <v>4.7678159576273697E-3</v>
      </c>
      <c r="H673">
        <v>1.60456608618299</v>
      </c>
      <c r="I673" s="14">
        <v>0.99401092328751595</v>
      </c>
      <c r="J673" t="s">
        <v>0</v>
      </c>
      <c r="K673" s="14" t="s">
        <v>1</v>
      </c>
      <c r="L673">
        <v>6647.8684999999996</v>
      </c>
      <c r="M673" s="14" t="s">
        <v>626</v>
      </c>
      <c r="N673">
        <v>840.51615296518901</v>
      </c>
      <c r="O673" s="14">
        <v>761.38873739707799</v>
      </c>
      <c r="P673">
        <v>667.59593087275402</v>
      </c>
      <c r="Q673" s="14">
        <v>756.50027374500712</v>
      </c>
      <c r="R673">
        <v>2.8788090895117824</v>
      </c>
      <c r="S673" s="14">
        <v>0.11442652413951797</v>
      </c>
      <c r="T673">
        <v>3</v>
      </c>
      <c r="U673" s="14">
        <v>536</v>
      </c>
      <c r="V673">
        <v>505.16376701371001</v>
      </c>
      <c r="W673">
        <v>452.45110020616698</v>
      </c>
      <c r="X673">
        <v>456.78672133283197</v>
      </c>
      <c r="Y673" s="14">
        <v>471.46719618423634</v>
      </c>
      <c r="Z673">
        <v>2.6734514807174974</v>
      </c>
      <c r="AA673" s="14">
        <v>6.206687217742126E-2</v>
      </c>
      <c r="AB673">
        <v>3</v>
      </c>
      <c r="AC673" s="14">
        <v>727</v>
      </c>
      <c r="AD673">
        <v>0.62322144822270531</v>
      </c>
      <c r="AE673" s="14">
        <v>-0.68218321015262395</v>
      </c>
    </row>
    <row r="674" spans="1:31" x14ac:dyDescent="0.3">
      <c r="A674" s="14" t="s">
        <v>361</v>
      </c>
      <c r="B674">
        <v>11</v>
      </c>
      <c r="C674" s="14">
        <v>6</v>
      </c>
      <c r="D674">
        <v>73.134399999999999</v>
      </c>
      <c r="E674" s="14">
        <v>7.5188731798636599E-4</v>
      </c>
      <c r="F674" s="1">
        <v>3.1238472403173292</v>
      </c>
      <c r="G674" s="14">
        <v>1.8526924167104101E-3</v>
      </c>
      <c r="H674">
        <v>1.9231755887695601</v>
      </c>
      <c r="I674" s="14">
        <v>0.99999633459452397</v>
      </c>
      <c r="J674" t="s">
        <v>0</v>
      </c>
      <c r="K674" s="14" t="s">
        <v>1</v>
      </c>
      <c r="L674">
        <v>83881.781000000003</v>
      </c>
      <c r="M674" s="14" t="s">
        <v>362</v>
      </c>
      <c r="N674">
        <v>840.59052563717796</v>
      </c>
      <c r="O674" s="14">
        <v>929.06689927262698</v>
      </c>
      <c r="P674">
        <v>942.75115169802302</v>
      </c>
      <c r="Q674" s="14">
        <v>904.13619220260932</v>
      </c>
      <c r="R674">
        <v>2.9562338542221345</v>
      </c>
      <c r="S674" s="14">
        <v>6.1335748176757236E-2</v>
      </c>
      <c r="T674">
        <v>3</v>
      </c>
      <c r="U674" s="14">
        <v>474</v>
      </c>
      <c r="V674">
        <v>527.09546294452105</v>
      </c>
      <c r="W674">
        <v>453.03549040585801</v>
      </c>
      <c r="X674">
        <v>430.249145298445</v>
      </c>
      <c r="Y674" s="14">
        <v>470.12669954960802</v>
      </c>
      <c r="Z674">
        <v>2.672214916446265</v>
      </c>
      <c r="AA674" s="14">
        <v>0.10770461237381819</v>
      </c>
      <c r="AB674">
        <v>3</v>
      </c>
      <c r="AC674" s="14">
        <v>728</v>
      </c>
      <c r="AD674">
        <v>0.51997332216544712</v>
      </c>
      <c r="AE674" s="14">
        <v>-0.94349048887772757</v>
      </c>
    </row>
    <row r="675" spans="1:31" x14ac:dyDescent="0.3">
      <c r="A675" s="14" t="s">
        <v>295</v>
      </c>
      <c r="B675">
        <v>14</v>
      </c>
      <c r="C675" s="14">
        <v>8</v>
      </c>
      <c r="D675">
        <v>88.057400000000001</v>
      </c>
      <c r="E675" s="14">
        <v>4.0492137302050601E-4</v>
      </c>
      <c r="F675" s="1">
        <v>3.3926292992012295</v>
      </c>
      <c r="G675" s="14">
        <v>1.23686186568481E-3</v>
      </c>
      <c r="H675">
        <v>1.9332665879861299</v>
      </c>
      <c r="I675" s="14">
        <v>0.99999998081512298</v>
      </c>
      <c r="J675" t="s">
        <v>0</v>
      </c>
      <c r="K675" s="14" t="s">
        <v>1</v>
      </c>
      <c r="L675">
        <v>59713.080499999996</v>
      </c>
      <c r="M675" s="14" t="s">
        <v>296</v>
      </c>
      <c r="N675">
        <v>965.06427318349597</v>
      </c>
      <c r="O675" s="14">
        <v>864.25113916266002</v>
      </c>
      <c r="P675">
        <v>880.22483716043905</v>
      </c>
      <c r="Q675" s="14">
        <v>903.18008316886505</v>
      </c>
      <c r="R675">
        <v>2.9557743520067805</v>
      </c>
      <c r="S675" s="14">
        <v>5.9993728653098093E-2</v>
      </c>
      <c r="T675">
        <v>3</v>
      </c>
      <c r="U675" s="14">
        <v>476</v>
      </c>
      <c r="V675">
        <v>422.89925343157</v>
      </c>
      <c r="W675">
        <v>478.50074273121999</v>
      </c>
      <c r="X675">
        <v>500.13472561042403</v>
      </c>
      <c r="Y675" s="14">
        <v>467.1782405910713</v>
      </c>
      <c r="Z675">
        <v>2.6694826067685202</v>
      </c>
      <c r="AA675" s="14">
        <v>8.5284746848703227E-2</v>
      </c>
      <c r="AB675">
        <v>3</v>
      </c>
      <c r="AC675" s="14">
        <v>729</v>
      </c>
      <c r="AD675">
        <v>0.51725923688656483</v>
      </c>
      <c r="AE675" s="14">
        <v>-0.95104059184131207</v>
      </c>
    </row>
    <row r="676" spans="1:31" x14ac:dyDescent="0.3">
      <c r="A676" s="14" t="s">
        <v>2913</v>
      </c>
      <c r="B676">
        <v>1</v>
      </c>
      <c r="C676" s="14">
        <v>1</v>
      </c>
      <c r="D676">
        <v>7.1477000000000004</v>
      </c>
      <c r="E676" s="14">
        <v>0.64974838041052596</v>
      </c>
      <c r="F676" s="1">
        <v>0.18725479436584652</v>
      </c>
      <c r="G676" s="14">
        <v>0.19299533654387399</v>
      </c>
      <c r="H676">
        <v>1.05591801162251</v>
      </c>
      <c r="I676" s="14">
        <v>6.7149970048508895E-2</v>
      </c>
      <c r="J676" t="s">
        <v>0</v>
      </c>
      <c r="K676" s="14" t="s">
        <v>1</v>
      </c>
      <c r="L676">
        <v>33779.768700000001</v>
      </c>
      <c r="M676" s="14" t="s">
        <v>2914</v>
      </c>
      <c r="N676">
        <v>449.90588706349598</v>
      </c>
      <c r="O676" s="14">
        <v>488.79133948062901</v>
      </c>
      <c r="P676">
        <v>534.91393148683699</v>
      </c>
      <c r="Q676" s="14">
        <v>491.20371934365403</v>
      </c>
      <c r="R676">
        <v>2.6912616465783676</v>
      </c>
      <c r="S676" s="14">
        <v>8.663479918341227E-2</v>
      </c>
      <c r="T676">
        <v>3</v>
      </c>
      <c r="U676" s="14">
        <v>704</v>
      </c>
      <c r="V676">
        <v>353.94218883624598</v>
      </c>
      <c r="W676">
        <v>513.79367057162494</v>
      </c>
      <c r="X676">
        <v>527.83760539800801</v>
      </c>
      <c r="Y676" s="14">
        <v>465.19115493529301</v>
      </c>
      <c r="Z676">
        <v>2.6676314485342405</v>
      </c>
      <c r="AA676" s="14">
        <v>0.20765654153559263</v>
      </c>
      <c r="AB676">
        <v>3</v>
      </c>
      <c r="AC676" s="14">
        <v>730</v>
      </c>
      <c r="AD676">
        <v>0.94704322588778644</v>
      </c>
      <c r="AE676" s="14">
        <v>-7.8497818770537478E-2</v>
      </c>
    </row>
    <row r="677" spans="1:31" x14ac:dyDescent="0.3">
      <c r="A677" s="14" t="s">
        <v>177</v>
      </c>
      <c r="B677">
        <v>3</v>
      </c>
      <c r="C677" s="14">
        <v>1</v>
      </c>
      <c r="D677">
        <v>10.446099999999999</v>
      </c>
      <c r="E677" s="14">
        <v>1.03983337651159E-4</v>
      </c>
      <c r="F677" s="1">
        <v>3.9830362467195459</v>
      </c>
      <c r="G677" s="14">
        <v>5.4258920238611905E-4</v>
      </c>
      <c r="H677">
        <v>2.3711797830841799</v>
      </c>
      <c r="I677" s="14">
        <v>1</v>
      </c>
      <c r="J677" t="s">
        <v>1</v>
      </c>
      <c r="K677" s="14" t="s">
        <v>0</v>
      </c>
      <c r="L677">
        <v>135199.15239999999</v>
      </c>
      <c r="M677" s="14" t="s">
        <v>178</v>
      </c>
      <c r="N677">
        <v>205.392694621532</v>
      </c>
      <c r="O677" s="14">
        <v>196.465278386595</v>
      </c>
      <c r="P677">
        <v>185.71270959586599</v>
      </c>
      <c r="Q677" s="14">
        <v>195.85689420133099</v>
      </c>
      <c r="R677">
        <v>2.2919388634044253</v>
      </c>
      <c r="S677" s="14">
        <v>5.0312694287443172E-2</v>
      </c>
      <c r="T677">
        <v>3</v>
      </c>
      <c r="U677" s="14">
        <v>1042</v>
      </c>
      <c r="V677">
        <v>456.941666797972</v>
      </c>
      <c r="W677">
        <v>429.86840352431301</v>
      </c>
      <c r="X677">
        <v>506.42565340127197</v>
      </c>
      <c r="Y677" s="14">
        <v>464.41190790785231</v>
      </c>
      <c r="Z677">
        <v>2.6669033468812851</v>
      </c>
      <c r="AA677" s="14">
        <v>8.3592752391065547E-2</v>
      </c>
      <c r="AB677">
        <v>3</v>
      </c>
      <c r="AC677" s="14">
        <v>731</v>
      </c>
      <c r="AD677">
        <v>2.3711797830841754</v>
      </c>
      <c r="AE677" s="14">
        <v>1.2456050522467093</v>
      </c>
    </row>
    <row r="678" spans="1:31" x14ac:dyDescent="0.3">
      <c r="A678" s="14" t="s">
        <v>2299</v>
      </c>
      <c r="B678">
        <v>6</v>
      </c>
      <c r="C678" s="14">
        <v>3</v>
      </c>
      <c r="D678">
        <v>32.537700000000001</v>
      </c>
      <c r="E678" s="14">
        <v>0.242841239869548</v>
      </c>
      <c r="F678" s="1">
        <v>0.61467755842498084</v>
      </c>
      <c r="G678" s="14">
        <v>9.1505210161745607E-2</v>
      </c>
      <c r="H678">
        <v>1.06614817687598</v>
      </c>
      <c r="I678" s="14">
        <v>0.18608077362289199</v>
      </c>
      <c r="J678" t="s">
        <v>0</v>
      </c>
      <c r="K678" s="14" t="s">
        <v>1</v>
      </c>
      <c r="L678">
        <v>62292.536500000002</v>
      </c>
      <c r="M678" s="14" t="s">
        <v>2300</v>
      </c>
      <c r="N678">
        <v>487.72778196534898</v>
      </c>
      <c r="O678" s="14">
        <v>508.77144194293697</v>
      </c>
      <c r="P678">
        <v>485.59874249699499</v>
      </c>
      <c r="Q678" s="14">
        <v>494.03265546842704</v>
      </c>
      <c r="R678">
        <v>2.6937556566584946</v>
      </c>
      <c r="S678" s="14">
        <v>2.5926376402454376E-2</v>
      </c>
      <c r="T678">
        <v>3</v>
      </c>
      <c r="U678" s="14">
        <v>702</v>
      </c>
      <c r="V678">
        <v>426.04742488727197</v>
      </c>
      <c r="W678">
        <v>499.16396493870297</v>
      </c>
      <c r="X678">
        <v>464.93117998840103</v>
      </c>
      <c r="Y678" s="14">
        <v>463.38085660479197</v>
      </c>
      <c r="Z678">
        <v>2.6659380880585433</v>
      </c>
      <c r="AA678" s="14">
        <v>7.8947836013684256E-2</v>
      </c>
      <c r="AB678">
        <v>3</v>
      </c>
      <c r="AC678" s="14">
        <v>732</v>
      </c>
      <c r="AD678">
        <v>0.93795592553578888</v>
      </c>
      <c r="AE678" s="14">
        <v>-9.2407962663634033E-2</v>
      </c>
    </row>
    <row r="679" spans="1:31" x14ac:dyDescent="0.3">
      <c r="A679" s="14" t="s">
        <v>1959</v>
      </c>
      <c r="B679">
        <v>20</v>
      </c>
      <c r="C679" s="14">
        <v>4</v>
      </c>
      <c r="D679">
        <v>96.502700000000004</v>
      </c>
      <c r="E679" s="14">
        <v>0.13160305207491699</v>
      </c>
      <c r="F679" s="1">
        <v>0.8807340386557676</v>
      </c>
      <c r="G679" s="14">
        <v>5.8246928672567297E-2</v>
      </c>
      <c r="H679">
        <v>1.1081605389414699</v>
      </c>
      <c r="I679" s="14">
        <v>0.30707663325158602</v>
      </c>
      <c r="J679" t="s">
        <v>0</v>
      </c>
      <c r="K679" s="14" t="s">
        <v>1</v>
      </c>
      <c r="L679">
        <v>306968.17879999999</v>
      </c>
      <c r="M679" s="14" t="s">
        <v>1960</v>
      </c>
      <c r="N679">
        <v>532.90647093549001</v>
      </c>
      <c r="O679" s="14">
        <v>484.510973016989</v>
      </c>
      <c r="P679">
        <v>521.29495049501702</v>
      </c>
      <c r="Q679" s="14">
        <v>512.90413148249866</v>
      </c>
      <c r="R679">
        <v>2.7100361973555267</v>
      </c>
      <c r="S679" s="14">
        <v>4.9259305015487732E-2</v>
      </c>
      <c r="T679">
        <v>3</v>
      </c>
      <c r="U679" s="14">
        <v>687</v>
      </c>
      <c r="V679">
        <v>476.571391322323</v>
      </c>
      <c r="W679">
        <v>490.81445668345202</v>
      </c>
      <c r="X679">
        <v>421.142564959813</v>
      </c>
      <c r="Y679" s="14">
        <v>462.84280432186262</v>
      </c>
      <c r="Z679">
        <v>2.6654335162718485</v>
      </c>
      <c r="AA679" s="14">
        <v>7.9527969960049627E-2</v>
      </c>
      <c r="AB679">
        <v>3</v>
      </c>
      <c r="AC679" s="14">
        <v>733</v>
      </c>
      <c r="AD679">
        <v>0.90239632693942484</v>
      </c>
      <c r="AE679" s="14">
        <v>-0.1481668993991723</v>
      </c>
    </row>
    <row r="680" spans="1:31" x14ac:dyDescent="0.3">
      <c r="A680" s="14" t="s">
        <v>151</v>
      </c>
      <c r="B680">
        <v>3</v>
      </c>
      <c r="C680" s="14">
        <v>1</v>
      </c>
      <c r="D680">
        <v>15.911799999999999</v>
      </c>
      <c r="E680" s="18">
        <v>6.9153262488908003E-5</v>
      </c>
      <c r="F680" s="1">
        <v>4.160187326075178</v>
      </c>
      <c r="G680" s="14">
        <v>4.3165144074685998E-4</v>
      </c>
      <c r="H680">
        <v>2.05174348136305</v>
      </c>
      <c r="I680" s="14">
        <v>1</v>
      </c>
      <c r="J680" t="s">
        <v>1</v>
      </c>
      <c r="K680" s="14" t="s">
        <v>0</v>
      </c>
      <c r="L680">
        <v>50922.205099999999</v>
      </c>
      <c r="M680" s="14" t="s">
        <v>152</v>
      </c>
      <c r="N680">
        <v>211.60572741605</v>
      </c>
      <c r="O680" s="14">
        <v>229.13919947387001</v>
      </c>
      <c r="P680">
        <v>235.48162220002999</v>
      </c>
      <c r="Q680" s="14">
        <v>225.40884969665001</v>
      </c>
      <c r="R680">
        <v>2.3529709627259439</v>
      </c>
      <c r="S680" s="14">
        <v>5.4866279309159174E-2</v>
      </c>
      <c r="T680">
        <v>3</v>
      </c>
      <c r="U680" s="14">
        <v>992</v>
      </c>
      <c r="V680">
        <v>462.5478660627</v>
      </c>
      <c r="W680">
        <v>440.58220952387398</v>
      </c>
      <c r="X680">
        <v>484.31333843336</v>
      </c>
      <c r="Y680" s="14">
        <v>462.48113800664464</v>
      </c>
      <c r="Z680">
        <v>2.6650940250173747</v>
      </c>
      <c r="AA680" s="14">
        <v>4.7278989393279021E-2</v>
      </c>
      <c r="AB680">
        <v>3</v>
      </c>
      <c r="AC680" s="14">
        <v>734</v>
      </c>
      <c r="AD680">
        <v>2.0517434813630477</v>
      </c>
      <c r="AE680" s="14">
        <v>1.0368503696881832</v>
      </c>
    </row>
    <row r="681" spans="1:31" x14ac:dyDescent="0.3">
      <c r="A681" s="14" t="s">
        <v>1031</v>
      </c>
      <c r="B681">
        <v>2</v>
      </c>
      <c r="C681" s="14">
        <v>1</v>
      </c>
      <c r="D681">
        <v>7.8521000000000001</v>
      </c>
      <c r="E681" s="14">
        <v>1.52261191281821E-2</v>
      </c>
      <c r="F681" s="1">
        <v>1.8174107766371685</v>
      </c>
      <c r="G681" s="14">
        <v>1.28724907094874E-2</v>
      </c>
      <c r="H681">
        <v>1.1477068544839699</v>
      </c>
      <c r="I681" s="14">
        <v>0.85462709274785997</v>
      </c>
      <c r="J681" t="s">
        <v>1</v>
      </c>
      <c r="K681" s="14" t="s">
        <v>0</v>
      </c>
      <c r="L681">
        <v>123802.1823</v>
      </c>
      <c r="M681" s="14" t="s">
        <v>1032</v>
      </c>
      <c r="N681">
        <v>376.12316218914202</v>
      </c>
      <c r="O681" s="14">
        <v>411.33632150681098</v>
      </c>
      <c r="P681">
        <v>416.17528041473901</v>
      </c>
      <c r="Q681" s="14">
        <v>401.21158803689735</v>
      </c>
      <c r="R681">
        <v>2.6033734680866716</v>
      </c>
      <c r="S681" s="14">
        <v>5.4488735680425553E-2</v>
      </c>
      <c r="T681">
        <v>3</v>
      </c>
      <c r="U681" s="14">
        <v>764</v>
      </c>
      <c r="V681">
        <v>466.235409770731</v>
      </c>
      <c r="W681">
        <v>465.49820215800702</v>
      </c>
      <c r="X681">
        <v>449.686257136297</v>
      </c>
      <c r="Y681" s="14">
        <v>460.47328968834501</v>
      </c>
      <c r="Z681">
        <v>2.6632044434853208</v>
      </c>
      <c r="AA681" s="14">
        <v>2.0303269821098986E-2</v>
      </c>
      <c r="AB681">
        <v>3</v>
      </c>
      <c r="AC681" s="14">
        <v>735</v>
      </c>
      <c r="AD681">
        <v>1.1477068544839679</v>
      </c>
      <c r="AE681" s="14">
        <v>0.19875419812128856</v>
      </c>
    </row>
    <row r="682" spans="1:31" x14ac:dyDescent="0.3">
      <c r="A682" s="14" t="s">
        <v>1395</v>
      </c>
      <c r="B682">
        <v>9</v>
      </c>
      <c r="C682" s="14">
        <v>4</v>
      </c>
      <c r="D682">
        <v>58.777200000000001</v>
      </c>
      <c r="E682" s="14">
        <v>4.03037841202721E-2</v>
      </c>
      <c r="F682" s="1">
        <v>1.3946541760573972</v>
      </c>
      <c r="G682" s="14">
        <v>2.51210268789007E-2</v>
      </c>
      <c r="H682">
        <v>1.1552060865953699</v>
      </c>
      <c r="I682" s="14">
        <v>0.61676833376127305</v>
      </c>
      <c r="J682" t="s">
        <v>0</v>
      </c>
      <c r="K682" s="14" t="s">
        <v>1</v>
      </c>
      <c r="L682">
        <v>29861.1489</v>
      </c>
      <c r="M682" s="14" t="s">
        <v>1396</v>
      </c>
      <c r="N682">
        <v>532.30278642915596</v>
      </c>
      <c r="O682" s="14">
        <v>534.59543529584801</v>
      </c>
      <c r="P682">
        <v>527.68797695678597</v>
      </c>
      <c r="Q682" s="14">
        <v>531.52873289392994</v>
      </c>
      <c r="R682">
        <v>2.725526746187632</v>
      </c>
      <c r="S682" s="14">
        <v>6.6189900331523567E-3</v>
      </c>
      <c r="T682">
        <v>3</v>
      </c>
      <c r="U682" s="14">
        <v>674</v>
      </c>
      <c r="V682">
        <v>423.369257472583</v>
      </c>
      <c r="W682">
        <v>501.26384270040001</v>
      </c>
      <c r="X682">
        <v>455.714715844301</v>
      </c>
      <c r="Y682" s="14">
        <v>460.115938672428</v>
      </c>
      <c r="Z682">
        <v>2.6628672777281532</v>
      </c>
      <c r="AA682" s="14">
        <v>8.5051080105230895E-2</v>
      </c>
      <c r="AB682">
        <v>3</v>
      </c>
      <c r="AC682" s="14">
        <v>736</v>
      </c>
      <c r="AD682">
        <v>0.86564640855313302</v>
      </c>
      <c r="AE682" s="14">
        <v>-0.20815024868625032</v>
      </c>
    </row>
    <row r="683" spans="1:31" x14ac:dyDescent="0.3">
      <c r="A683" s="14" t="s">
        <v>1991</v>
      </c>
      <c r="B683">
        <v>2</v>
      </c>
      <c r="C683" s="14">
        <v>1</v>
      </c>
      <c r="D683">
        <v>7.4309000000000003</v>
      </c>
      <c r="E683" s="14">
        <v>0.139802085875529</v>
      </c>
      <c r="F683" s="1">
        <v>0.85448634878007879</v>
      </c>
      <c r="G683" s="14">
        <v>6.0878741064725697E-2</v>
      </c>
      <c r="H683">
        <v>1.17810819976814</v>
      </c>
      <c r="I683" s="14">
        <v>0.29360974650706001</v>
      </c>
      <c r="J683" t="s">
        <v>0</v>
      </c>
      <c r="K683" s="14" t="s">
        <v>1</v>
      </c>
      <c r="L683">
        <v>81393.342199999999</v>
      </c>
      <c r="M683" s="14" t="s">
        <v>1992</v>
      </c>
      <c r="N683">
        <v>586.93729451968898</v>
      </c>
      <c r="O683" s="14">
        <v>454.59663878753997</v>
      </c>
      <c r="P683">
        <v>577.16703012145899</v>
      </c>
      <c r="Q683" s="14">
        <v>539.56698780956265</v>
      </c>
      <c r="R683">
        <v>2.7320453704833314</v>
      </c>
      <c r="S683" s="14">
        <v>0.13668081458380654</v>
      </c>
      <c r="T683">
        <v>3</v>
      </c>
      <c r="U683" s="14">
        <v>667</v>
      </c>
      <c r="V683">
        <v>437.29804775192599</v>
      </c>
      <c r="W683">
        <v>463.22392393450798</v>
      </c>
      <c r="X683">
        <v>473.46130399848499</v>
      </c>
      <c r="Y683" s="14">
        <v>457.99442522830628</v>
      </c>
      <c r="Z683">
        <v>2.6608601917433465</v>
      </c>
      <c r="AA683" s="14">
        <v>4.0699561244609612E-2</v>
      </c>
      <c r="AB683">
        <v>3</v>
      </c>
      <c r="AC683" s="14">
        <v>737</v>
      </c>
      <c r="AD683">
        <v>0.84881847032115509</v>
      </c>
      <c r="AE683" s="14">
        <v>-0.23647204519593382</v>
      </c>
    </row>
    <row r="684" spans="1:31" x14ac:dyDescent="0.3">
      <c r="A684" s="14" t="s">
        <v>641</v>
      </c>
      <c r="B684">
        <v>8</v>
      </c>
      <c r="C684" s="14">
        <v>3</v>
      </c>
      <c r="D684">
        <v>45.723799999999997</v>
      </c>
      <c r="E684" s="14">
        <v>3.50730361768081E-3</v>
      </c>
      <c r="F684" s="1">
        <v>2.4550266368057341</v>
      </c>
      <c r="G684" s="14">
        <v>4.7985091478135698E-3</v>
      </c>
      <c r="H684">
        <v>1.3504323275297301</v>
      </c>
      <c r="I684" s="14">
        <v>0.99334653575684195</v>
      </c>
      <c r="J684" t="s">
        <v>1</v>
      </c>
      <c r="K684" s="14" t="s">
        <v>0</v>
      </c>
      <c r="L684">
        <v>44458.217199999999</v>
      </c>
      <c r="M684" s="14" t="s">
        <v>642</v>
      </c>
      <c r="N684">
        <v>361.64109423460502</v>
      </c>
      <c r="O684" s="14">
        <v>324.98333281248398</v>
      </c>
      <c r="P684">
        <v>330.45166211194203</v>
      </c>
      <c r="Q684" s="14">
        <v>339.02536305301038</v>
      </c>
      <c r="R684">
        <v>2.5302321897131996</v>
      </c>
      <c r="S684" s="14">
        <v>5.833109510304705E-2</v>
      </c>
      <c r="T684">
        <v>3</v>
      </c>
      <c r="U684" s="14">
        <v>845</v>
      </c>
      <c r="V684">
        <v>450.30344499841999</v>
      </c>
      <c r="W684">
        <v>433.82874177752302</v>
      </c>
      <c r="X684">
        <v>489.36024358191997</v>
      </c>
      <c r="Y684" s="14">
        <v>457.83081011928766</v>
      </c>
      <c r="Z684">
        <v>2.6607050155437482</v>
      </c>
      <c r="AA684" s="14">
        <v>6.2295379518879021E-2</v>
      </c>
      <c r="AB684">
        <v>3</v>
      </c>
      <c r="AC684" s="14">
        <v>738</v>
      </c>
      <c r="AD684">
        <v>1.3504323275297274</v>
      </c>
      <c r="AE684" s="14">
        <v>0.43342134574584512</v>
      </c>
    </row>
    <row r="685" spans="1:31" x14ac:dyDescent="0.3">
      <c r="A685" s="14" t="s">
        <v>1653</v>
      </c>
      <c r="B685">
        <v>8</v>
      </c>
      <c r="C685" s="14">
        <v>3</v>
      </c>
      <c r="D685">
        <v>43.5884</v>
      </c>
      <c r="E685" s="14">
        <v>7.4467117650675194E-2</v>
      </c>
      <c r="F685" s="1">
        <v>1.1280354557797332</v>
      </c>
      <c r="G685" s="14">
        <v>3.9108074983870499E-2</v>
      </c>
      <c r="H685">
        <v>1.0886662804056799</v>
      </c>
      <c r="I685" s="14">
        <v>0.447945090014987</v>
      </c>
      <c r="J685" t="s">
        <v>0</v>
      </c>
      <c r="K685" s="14" t="s">
        <v>1</v>
      </c>
      <c r="L685">
        <v>76177.506099999999</v>
      </c>
      <c r="M685" s="14" t="s">
        <v>1654</v>
      </c>
      <c r="N685">
        <v>529.50863640394698</v>
      </c>
      <c r="O685" s="14">
        <v>487.64947651307699</v>
      </c>
      <c r="P685">
        <v>474.24487825714601</v>
      </c>
      <c r="Q685" s="14">
        <v>497.13433039138999</v>
      </c>
      <c r="R685">
        <v>2.6964737550616125</v>
      </c>
      <c r="S685" s="14">
        <v>5.7986222568382338E-2</v>
      </c>
      <c r="T685">
        <v>3</v>
      </c>
      <c r="U685" s="14">
        <v>699</v>
      </c>
      <c r="V685">
        <v>459.44671336328298</v>
      </c>
      <c r="W685">
        <v>446.5665758394</v>
      </c>
      <c r="X685">
        <v>463.92258372470599</v>
      </c>
      <c r="Y685" s="14">
        <v>456.64529097579634</v>
      </c>
      <c r="Z685">
        <v>2.6595789834691534</v>
      </c>
      <c r="AA685" s="14">
        <v>1.9732506642847293E-2</v>
      </c>
      <c r="AB685">
        <v>3</v>
      </c>
      <c r="AC685" s="14">
        <v>739</v>
      </c>
      <c r="AD685">
        <v>0.91855513300858349</v>
      </c>
      <c r="AE685" s="14">
        <v>-0.12256177830744042</v>
      </c>
    </row>
    <row r="686" spans="1:31" x14ac:dyDescent="0.3">
      <c r="A686" s="14" t="s">
        <v>2033</v>
      </c>
      <c r="B686">
        <v>6</v>
      </c>
      <c r="C686" s="14">
        <v>5</v>
      </c>
      <c r="D686">
        <v>32.171100000000003</v>
      </c>
      <c r="E686" s="14">
        <v>0.14943964427079001</v>
      </c>
      <c r="F686" s="1">
        <v>0.82553417491628933</v>
      </c>
      <c r="G686" s="14">
        <v>6.3725619035562606E-2</v>
      </c>
      <c r="H686">
        <v>1.12852212771018</v>
      </c>
      <c r="I686" s="14">
        <v>0.27912916394124698</v>
      </c>
      <c r="J686" t="s">
        <v>0</v>
      </c>
      <c r="K686" s="14" t="s">
        <v>1</v>
      </c>
      <c r="L686">
        <v>61083.973400000003</v>
      </c>
      <c r="M686" s="14" t="s">
        <v>2034</v>
      </c>
      <c r="N686">
        <v>570.66020473092397</v>
      </c>
      <c r="O686" s="14">
        <v>481.02735173687603</v>
      </c>
      <c r="P686">
        <v>493.39984247843699</v>
      </c>
      <c r="Q686" s="14">
        <v>515.02913298207898</v>
      </c>
      <c r="R686">
        <v>2.7118317959062561</v>
      </c>
      <c r="S686" s="14">
        <v>9.4312077386365253E-2</v>
      </c>
      <c r="T686">
        <v>3</v>
      </c>
      <c r="U686" s="14">
        <v>686</v>
      </c>
      <c r="V686">
        <v>428.24168141480101</v>
      </c>
      <c r="W686">
        <v>492.36005717837202</v>
      </c>
      <c r="X686">
        <v>448.52285454288801</v>
      </c>
      <c r="Y686" s="14">
        <v>456.37486437868694</v>
      </c>
      <c r="Z686">
        <v>2.6593217168981362</v>
      </c>
      <c r="AA686" s="14">
        <v>7.1810327614174149E-2</v>
      </c>
      <c r="AB686">
        <v>3</v>
      </c>
      <c r="AC686" s="14">
        <v>740</v>
      </c>
      <c r="AD686">
        <v>0.88611465867226391</v>
      </c>
      <c r="AE686" s="14">
        <v>-0.17443470672182904</v>
      </c>
    </row>
    <row r="687" spans="1:31" x14ac:dyDescent="0.3">
      <c r="A687" s="14" t="s">
        <v>1553</v>
      </c>
      <c r="B687">
        <v>4</v>
      </c>
      <c r="C687" s="14">
        <v>3</v>
      </c>
      <c r="D687">
        <v>18.679099999999998</v>
      </c>
      <c r="E687" s="14">
        <v>5.9772364876159903E-2</v>
      </c>
      <c r="F687" s="1">
        <v>1.2234995610920529</v>
      </c>
      <c r="G687" s="14">
        <v>3.33836413622551E-2</v>
      </c>
      <c r="H687">
        <v>1.0665601383054499</v>
      </c>
      <c r="I687" s="14">
        <v>0.50747071527771803</v>
      </c>
      <c r="J687" t="s">
        <v>0</v>
      </c>
      <c r="K687" s="14" t="s">
        <v>1</v>
      </c>
      <c r="L687">
        <v>28965.7127</v>
      </c>
      <c r="M687" s="14" t="s">
        <v>1554</v>
      </c>
      <c r="N687">
        <v>486.20171865722602</v>
      </c>
      <c r="O687" s="14">
        <v>471.065313182436</v>
      </c>
      <c r="P687">
        <v>489.015196207808</v>
      </c>
      <c r="Q687" s="14">
        <v>482.0940760158233</v>
      </c>
      <c r="R687">
        <v>2.6831317948942375</v>
      </c>
      <c r="S687" s="14">
        <v>2.0025610419545547E-2</v>
      </c>
      <c r="T687">
        <v>3</v>
      </c>
      <c r="U687" s="14">
        <v>712</v>
      </c>
      <c r="V687">
        <v>439.11038826190901</v>
      </c>
      <c r="W687">
        <v>471.77048501310099</v>
      </c>
      <c r="X687">
        <v>445.14414219699302</v>
      </c>
      <c r="Y687" s="14">
        <v>452.00833849066765</v>
      </c>
      <c r="Z687">
        <v>2.6551464465969605</v>
      </c>
      <c r="AA687" s="14">
        <v>3.8447052016475761E-2</v>
      </c>
      <c r="AB687">
        <v>3</v>
      </c>
      <c r="AC687" s="14">
        <v>741</v>
      </c>
      <c r="AD687">
        <v>0.93759363779411353</v>
      </c>
      <c r="AE687" s="14">
        <v>-9.2965314753932923E-2</v>
      </c>
    </row>
    <row r="688" spans="1:31" x14ac:dyDescent="0.3">
      <c r="A688" s="14" t="s">
        <v>731</v>
      </c>
      <c r="B688">
        <v>3</v>
      </c>
      <c r="C688" s="14">
        <v>2</v>
      </c>
      <c r="D688">
        <v>4.6592000000000002</v>
      </c>
      <c r="E688" s="14">
        <v>5.2250288081726604E-3</v>
      </c>
      <c r="F688" s="1">
        <v>2.2819113107296491</v>
      </c>
      <c r="G688" s="14">
        <v>6.2661279317529602E-3</v>
      </c>
      <c r="H688">
        <v>1.44319718778318</v>
      </c>
      <c r="I688" s="14">
        <v>0.97984245456424102</v>
      </c>
      <c r="J688" t="s">
        <v>1</v>
      </c>
      <c r="K688" s="14" t="s">
        <v>0</v>
      </c>
      <c r="L688">
        <v>74282.593099999998</v>
      </c>
      <c r="M688" s="14" t="s">
        <v>732</v>
      </c>
      <c r="N688">
        <v>328.14519183652999</v>
      </c>
      <c r="O688" s="14">
        <v>278.41755778178498</v>
      </c>
      <c r="P688">
        <v>331.62318493822397</v>
      </c>
      <c r="Q688" s="14">
        <v>312.72864485217963</v>
      </c>
      <c r="R688">
        <v>2.4951676629233779</v>
      </c>
      <c r="S688" s="14">
        <v>9.517873241845505E-2</v>
      </c>
      <c r="T688">
        <v>3</v>
      </c>
      <c r="U688" s="14">
        <v>871</v>
      </c>
      <c r="V688">
        <v>460.37026244012202</v>
      </c>
      <c r="W688">
        <v>420.812992743515</v>
      </c>
      <c r="X688">
        <v>472.80404718609901</v>
      </c>
      <c r="Y688" s="14">
        <v>451.32910078991199</v>
      </c>
      <c r="Z688">
        <v>2.6544933368550065</v>
      </c>
      <c r="AA688" s="14">
        <v>6.0153696951409388E-2</v>
      </c>
      <c r="AB688">
        <v>3</v>
      </c>
      <c r="AC688" s="14">
        <v>743</v>
      </c>
      <c r="AD688">
        <v>1.4431971877831848</v>
      </c>
      <c r="AE688" s="14">
        <v>0.52926843247033983</v>
      </c>
    </row>
    <row r="689" spans="1:31" x14ac:dyDescent="0.3">
      <c r="A689" s="14" t="s">
        <v>2467</v>
      </c>
      <c r="B689">
        <v>3</v>
      </c>
      <c r="C689" s="14">
        <v>2</v>
      </c>
      <c r="D689">
        <v>17.699000000000002</v>
      </c>
      <c r="E689" s="14">
        <v>0.32923501969503999</v>
      </c>
      <c r="F689" s="1">
        <v>0.48249397646272718</v>
      </c>
      <c r="G689" s="14">
        <v>0.115472232409115</v>
      </c>
      <c r="H689">
        <v>1.18560489712497</v>
      </c>
      <c r="I689" s="14">
        <v>0.13920616105598899</v>
      </c>
      <c r="J689" t="s">
        <v>1</v>
      </c>
      <c r="K689" s="14" t="s">
        <v>0</v>
      </c>
      <c r="L689">
        <v>28071.7595</v>
      </c>
      <c r="M689" s="14" t="s">
        <v>2468</v>
      </c>
      <c r="N689">
        <v>396.36044650262602</v>
      </c>
      <c r="O689" s="14">
        <v>399.60492167503099</v>
      </c>
      <c r="P689">
        <v>340.196801031863</v>
      </c>
      <c r="Q689" s="14">
        <v>378.72072306984001</v>
      </c>
      <c r="R689">
        <v>2.5783190697594418</v>
      </c>
      <c r="S689" s="14">
        <v>8.8197212087138196E-2</v>
      </c>
      <c r="T689">
        <v>3</v>
      </c>
      <c r="U689" s="14">
        <v>788</v>
      </c>
      <c r="V689">
        <v>480.89531918674402</v>
      </c>
      <c r="W689">
        <v>524.54767739977103</v>
      </c>
      <c r="X689">
        <v>341.59643515642398</v>
      </c>
      <c r="Y689" s="14">
        <v>449.01314391431305</v>
      </c>
      <c r="Z689">
        <v>2.6522590542458762</v>
      </c>
      <c r="AA689" s="14">
        <v>0.21280398746433185</v>
      </c>
      <c r="AB689">
        <v>3</v>
      </c>
      <c r="AC689" s="14">
        <v>745</v>
      </c>
      <c r="AD689">
        <v>1.1856048971249731</v>
      </c>
      <c r="AE689" s="14">
        <v>0.24562331180102195</v>
      </c>
    </row>
    <row r="690" spans="1:31" x14ac:dyDescent="0.3">
      <c r="A690" s="14" t="s">
        <v>2083</v>
      </c>
      <c r="B690">
        <v>4</v>
      </c>
      <c r="C690" s="14">
        <v>2</v>
      </c>
      <c r="D690">
        <v>19.435099999999998</v>
      </c>
      <c r="E690" s="14">
        <v>0.172385579307755</v>
      </c>
      <c r="F690" s="1">
        <v>0.76349906733389461</v>
      </c>
      <c r="G690" s="14">
        <v>7.1689787966568594E-2</v>
      </c>
      <c r="H690">
        <v>1.20521173061819</v>
      </c>
      <c r="I690" s="14">
        <v>0.249458531743768</v>
      </c>
      <c r="J690" t="s">
        <v>0</v>
      </c>
      <c r="K690" s="14" t="s">
        <v>1</v>
      </c>
      <c r="L690">
        <v>71855.884900000005</v>
      </c>
      <c r="M690" s="14" t="s">
        <v>2084</v>
      </c>
      <c r="N690">
        <v>624.84543333190402</v>
      </c>
      <c r="O690" s="14">
        <v>508.98293341868202</v>
      </c>
      <c r="P690">
        <v>478.47798594893197</v>
      </c>
      <c r="Q690" s="14">
        <v>537.43545089983934</v>
      </c>
      <c r="R690">
        <v>2.7303263104454554</v>
      </c>
      <c r="S690" s="14">
        <v>0.14368343544137951</v>
      </c>
      <c r="T690">
        <v>3</v>
      </c>
      <c r="U690" s="14">
        <v>670</v>
      </c>
      <c r="V690">
        <v>423.73263589041198</v>
      </c>
      <c r="W690">
        <v>398.18976162849998</v>
      </c>
      <c r="X690">
        <v>515.85611204846305</v>
      </c>
      <c r="Y690" s="14">
        <v>445.92616985579167</v>
      </c>
      <c r="Z690">
        <v>2.6492629603300006</v>
      </c>
      <c r="AA690" s="14">
        <v>0.13879676819533032</v>
      </c>
      <c r="AB690">
        <v>3</v>
      </c>
      <c r="AC690" s="14">
        <v>747</v>
      </c>
      <c r="AD690">
        <v>0.82972972681494717</v>
      </c>
      <c r="AE690" s="14">
        <v>-0.26928662021421962</v>
      </c>
    </row>
    <row r="691" spans="1:31" x14ac:dyDescent="0.3">
      <c r="A691" s="14" t="s">
        <v>2399</v>
      </c>
      <c r="B691">
        <v>2</v>
      </c>
      <c r="C691" s="14">
        <v>1</v>
      </c>
      <c r="D691">
        <v>11.8977</v>
      </c>
      <c r="E691" s="14">
        <v>0.29345267345426601</v>
      </c>
      <c r="F691" s="1">
        <v>0.53246192956105187</v>
      </c>
      <c r="G691" s="14">
        <v>0.105941773379729</v>
      </c>
      <c r="H691">
        <v>2.4362933371915698</v>
      </c>
      <c r="I691" s="14">
        <v>0.155880398383545</v>
      </c>
      <c r="J691" t="s">
        <v>0</v>
      </c>
      <c r="K691" s="14" t="s">
        <v>1</v>
      </c>
      <c r="L691">
        <v>30622.202700000002</v>
      </c>
      <c r="M691" s="14" t="s">
        <v>2400</v>
      </c>
      <c r="N691">
        <v>857.20970426226199</v>
      </c>
      <c r="O691" s="14">
        <v>750.24688945641901</v>
      </c>
      <c r="P691">
        <v>559.52044489076002</v>
      </c>
      <c r="Q691" s="14">
        <v>722.32567953648038</v>
      </c>
      <c r="R691">
        <v>2.8587330548197918</v>
      </c>
      <c r="S691" s="14">
        <v>0.20876449040571043</v>
      </c>
      <c r="T691">
        <v>3</v>
      </c>
      <c r="U691" s="14">
        <v>550</v>
      </c>
      <c r="W691">
        <v>497.47774624033201</v>
      </c>
      <c r="X691">
        <v>391.978792317304</v>
      </c>
      <c r="Y691" s="14">
        <v>444.728269278818</v>
      </c>
      <c r="Z691">
        <v>2.6480947363785234</v>
      </c>
      <c r="AA691" s="14">
        <v>0.16774068769685335</v>
      </c>
      <c r="AB691">
        <v>2</v>
      </c>
      <c r="AC691" s="14">
        <v>748</v>
      </c>
      <c r="AD691">
        <v>0.61568940697802976</v>
      </c>
      <c r="AE691" s="14">
        <v>-0.69972534788987983</v>
      </c>
    </row>
    <row r="692" spans="1:31" x14ac:dyDescent="0.3">
      <c r="A692" s="14" t="s">
        <v>2007</v>
      </c>
      <c r="B692">
        <v>4</v>
      </c>
      <c r="C692" s="14">
        <v>3</v>
      </c>
      <c r="D692">
        <v>25.265799999999999</v>
      </c>
      <c r="E692" s="14">
        <v>0.14181792902856499</v>
      </c>
      <c r="F692" s="1">
        <v>0.84826886093040998</v>
      </c>
      <c r="G692" s="14">
        <v>6.1264034333258999E-2</v>
      </c>
      <c r="H692">
        <v>1.1425095139004</v>
      </c>
      <c r="I692" s="14">
        <v>0.290466681757305</v>
      </c>
      <c r="J692" t="s">
        <v>0</v>
      </c>
      <c r="K692" s="14" t="s">
        <v>1</v>
      </c>
      <c r="L692">
        <v>53449.378199999999</v>
      </c>
      <c r="M692" s="14" t="s">
        <v>2008</v>
      </c>
      <c r="N692">
        <v>537.57900506644501</v>
      </c>
      <c r="O692" s="14">
        <v>512.226481989484</v>
      </c>
      <c r="P692">
        <v>452.82212032692598</v>
      </c>
      <c r="Q692" s="14">
        <v>500.87586912761827</v>
      </c>
      <c r="R692">
        <v>2.6997301090359671</v>
      </c>
      <c r="S692" s="14">
        <v>8.6854971772074033E-2</v>
      </c>
      <c r="T692">
        <v>3</v>
      </c>
      <c r="U692" s="14">
        <v>696</v>
      </c>
      <c r="V692">
        <v>398.91484388766997</v>
      </c>
      <c r="W692">
        <v>477.92366228369298</v>
      </c>
      <c r="X692">
        <v>438.36070145102701</v>
      </c>
      <c r="Y692" s="14">
        <v>438.39973587413004</v>
      </c>
      <c r="Z692">
        <v>2.6418702838238439</v>
      </c>
      <c r="AA692" s="14">
        <v>9.0110509722368379E-2</v>
      </c>
      <c r="AB692">
        <v>3</v>
      </c>
      <c r="AC692" s="14">
        <v>750</v>
      </c>
      <c r="AD692">
        <v>0.8752662344019414</v>
      </c>
      <c r="AE692" s="14">
        <v>-0.19220617893742423</v>
      </c>
    </row>
    <row r="693" spans="1:31" x14ac:dyDescent="0.3">
      <c r="A693" s="14" t="s">
        <v>3160</v>
      </c>
      <c r="B693">
        <v>6</v>
      </c>
      <c r="C693" s="14">
        <v>4</v>
      </c>
      <c r="D693">
        <v>31.144200000000001</v>
      </c>
      <c r="E693" s="14">
        <v>0.92262744655265205</v>
      </c>
      <c r="F693" s="1">
        <v>3.4973630034424115E-2</v>
      </c>
      <c r="G693" s="14">
        <v>0.252459230168259</v>
      </c>
      <c r="H693">
        <v>1.01460055534515</v>
      </c>
      <c r="I693" s="14">
        <v>5.07594445477084E-2</v>
      </c>
      <c r="J693" t="s">
        <v>0</v>
      </c>
      <c r="K693" s="14" t="s">
        <v>1</v>
      </c>
      <c r="L693">
        <v>24260.157800000001</v>
      </c>
      <c r="M693" s="14" t="s">
        <v>3161</v>
      </c>
      <c r="N693">
        <v>446.57945729806301</v>
      </c>
      <c r="O693" s="14">
        <v>377.57073697250502</v>
      </c>
      <c r="P693">
        <v>506.87296989121899</v>
      </c>
      <c r="Q693" s="14">
        <v>443.67438805392902</v>
      </c>
      <c r="R693">
        <v>2.6470643589669605</v>
      </c>
      <c r="S693" s="14">
        <v>0.14582777692912013</v>
      </c>
      <c r="T693">
        <v>3</v>
      </c>
      <c r="U693" s="14">
        <v>737</v>
      </c>
      <c r="V693">
        <v>479.601055992108</v>
      </c>
      <c r="W693">
        <v>440.53604487767399</v>
      </c>
      <c r="X693">
        <v>391.73204521894098</v>
      </c>
      <c r="Y693" s="14">
        <v>437.28971536290766</v>
      </c>
      <c r="Z693">
        <v>2.6407692632729116</v>
      </c>
      <c r="AA693" s="14">
        <v>0.10067551081929928</v>
      </c>
      <c r="AB693">
        <v>3</v>
      </c>
      <c r="AC693" s="14">
        <v>752</v>
      </c>
      <c r="AD693">
        <v>0.98560955317022869</v>
      </c>
      <c r="AE693" s="14">
        <v>-2.0911855246065973E-2</v>
      </c>
    </row>
    <row r="694" spans="1:31" x14ac:dyDescent="0.3">
      <c r="A694" s="14" t="s">
        <v>571</v>
      </c>
      <c r="B694">
        <v>4</v>
      </c>
      <c r="C694" s="14">
        <v>2</v>
      </c>
      <c r="D694">
        <v>23.7578</v>
      </c>
      <c r="E694" s="14">
        <v>2.7128101960524099E-3</v>
      </c>
      <c r="F694" s="1">
        <v>2.5665805909382504</v>
      </c>
      <c r="G694" s="14">
        <v>4.1877892469211102E-3</v>
      </c>
      <c r="H694">
        <v>2.5142546721100199</v>
      </c>
      <c r="I694" s="14">
        <v>0.99717660354311</v>
      </c>
      <c r="J694" t="s">
        <v>1</v>
      </c>
      <c r="K694" s="14" t="s">
        <v>0</v>
      </c>
      <c r="L694">
        <v>36145.4329</v>
      </c>
      <c r="M694" s="14" t="s">
        <v>572</v>
      </c>
      <c r="N694">
        <v>147.705252206095</v>
      </c>
      <c r="O694" s="14">
        <v>225.21860674118199</v>
      </c>
      <c r="P694">
        <v>148.847703676376</v>
      </c>
      <c r="Q694" s="14">
        <v>173.92385420788432</v>
      </c>
      <c r="R694">
        <v>2.2403591509526004</v>
      </c>
      <c r="S694" s="14">
        <v>0.25543495166708358</v>
      </c>
      <c r="T694">
        <v>3</v>
      </c>
      <c r="U694" s="14">
        <v>1086</v>
      </c>
      <c r="V694">
        <v>432.320462723106</v>
      </c>
      <c r="W694">
        <v>461.62249670367498</v>
      </c>
      <c r="X694">
        <v>417.92362967388402</v>
      </c>
      <c r="Y694" s="14">
        <v>437.28886303355506</v>
      </c>
      <c r="Z694">
        <v>2.6407684167807979</v>
      </c>
      <c r="AA694" s="14">
        <v>5.0925308818124598E-2</v>
      </c>
      <c r="AB694">
        <v>3</v>
      </c>
      <c r="AC694" s="14">
        <v>753</v>
      </c>
      <c r="AD694">
        <v>2.5142546721100199</v>
      </c>
      <c r="AE694" s="14">
        <v>1.3301307896079118</v>
      </c>
    </row>
    <row r="695" spans="1:31" x14ac:dyDescent="0.3">
      <c r="A695" s="14" t="s">
        <v>1347</v>
      </c>
      <c r="B695">
        <v>10</v>
      </c>
      <c r="C695" s="14">
        <v>6</v>
      </c>
      <c r="D695">
        <v>67.165800000000004</v>
      </c>
      <c r="E695" s="14">
        <v>3.5890706593395397E-2</v>
      </c>
      <c r="F695" s="1">
        <v>1.4450179914691612</v>
      </c>
      <c r="G695" s="14">
        <v>2.3151854599906398E-2</v>
      </c>
      <c r="H695">
        <v>1.21725442740267</v>
      </c>
      <c r="I695" s="14">
        <v>0.64865968747793801</v>
      </c>
      <c r="J695" t="s">
        <v>0</v>
      </c>
      <c r="K695" s="14" t="s">
        <v>1</v>
      </c>
      <c r="L695">
        <v>52221.358200000002</v>
      </c>
      <c r="M695" s="14" t="s">
        <v>1348</v>
      </c>
      <c r="N695">
        <v>556.82231695105099</v>
      </c>
      <c r="O695" s="14">
        <v>484.54669371607201</v>
      </c>
      <c r="P695">
        <v>536.98217701605904</v>
      </c>
      <c r="Q695" s="14">
        <v>526.11706256106061</v>
      </c>
      <c r="R695">
        <v>2.7210823866782734</v>
      </c>
      <c r="S695" s="14">
        <v>7.0977986407700616E-2</v>
      </c>
      <c r="T695">
        <v>3</v>
      </c>
      <c r="U695" s="14">
        <v>679</v>
      </c>
      <c r="V695">
        <v>415.96532519065602</v>
      </c>
      <c r="W695">
        <v>474.080198442447</v>
      </c>
      <c r="X695">
        <v>406.60302588255701</v>
      </c>
      <c r="Y695" s="14">
        <v>432.21618317188671</v>
      </c>
      <c r="Z695">
        <v>2.6357010238398444</v>
      </c>
      <c r="AA695" s="14">
        <v>8.4578642221035866E-2</v>
      </c>
      <c r="AB695">
        <v>3</v>
      </c>
      <c r="AC695" s="14">
        <v>754</v>
      </c>
      <c r="AD695">
        <v>0.82152093883426214</v>
      </c>
      <c r="AE695" s="14">
        <v>-0.28363074799274895</v>
      </c>
    </row>
    <row r="696" spans="1:31" x14ac:dyDescent="0.3">
      <c r="A696" s="14" t="s">
        <v>1037</v>
      </c>
      <c r="B696">
        <v>9</v>
      </c>
      <c r="C696" s="14">
        <v>4</v>
      </c>
      <c r="D696">
        <v>44.104799999999997</v>
      </c>
      <c r="E696" s="14">
        <v>1.5439305058498699E-2</v>
      </c>
      <c r="F696" s="1">
        <v>1.8113722516720154</v>
      </c>
      <c r="G696" s="14">
        <v>1.29875549776719E-2</v>
      </c>
      <c r="H696">
        <v>1.3611282476424</v>
      </c>
      <c r="I696" s="14">
        <v>0.851937163666453</v>
      </c>
      <c r="J696" t="s">
        <v>0</v>
      </c>
      <c r="K696" s="14" t="s">
        <v>1</v>
      </c>
      <c r="L696">
        <v>108807.8628</v>
      </c>
      <c r="M696" s="14" t="s">
        <v>1038</v>
      </c>
      <c r="N696">
        <v>522.81205404645698</v>
      </c>
      <c r="O696" s="14">
        <v>613.29877930328803</v>
      </c>
      <c r="P696">
        <v>625.80358568146903</v>
      </c>
      <c r="Q696" s="14">
        <v>587.30480634373805</v>
      </c>
      <c r="R696">
        <v>2.7688635550061145</v>
      </c>
      <c r="S696" s="14">
        <v>9.569347104908224E-2</v>
      </c>
      <c r="T696">
        <v>3</v>
      </c>
      <c r="U696" s="14">
        <v>632</v>
      </c>
      <c r="V696">
        <v>405.03272662546698</v>
      </c>
      <c r="W696">
        <v>413.86328575075299</v>
      </c>
      <c r="X696">
        <v>475.55542677582702</v>
      </c>
      <c r="Y696" s="14">
        <v>431.48381305068233</v>
      </c>
      <c r="Z696">
        <v>2.6349645079663433</v>
      </c>
      <c r="AA696" s="14">
        <v>8.9045458962471707E-2</v>
      </c>
      <c r="AB696">
        <v>3</v>
      </c>
      <c r="AC696" s="14">
        <v>755</v>
      </c>
      <c r="AD696">
        <v>0.73468462779469113</v>
      </c>
      <c r="AE696" s="14">
        <v>-0.44480300624006025</v>
      </c>
    </row>
    <row r="697" spans="1:31" x14ac:dyDescent="0.3">
      <c r="A697" s="14" t="s">
        <v>1977</v>
      </c>
      <c r="B697">
        <v>7</v>
      </c>
      <c r="C697" s="14">
        <v>1</v>
      </c>
      <c r="D697">
        <v>41.188800000000001</v>
      </c>
      <c r="E697" s="14">
        <v>0.13513775228842001</v>
      </c>
      <c r="F697" s="1">
        <v>0.86922330885972099</v>
      </c>
      <c r="G697" s="14">
        <v>5.9269984680091703E-2</v>
      </c>
      <c r="H697">
        <v>1.1475011073493799</v>
      </c>
      <c r="I697" s="14">
        <v>0.30113161821634599</v>
      </c>
      <c r="J697" t="s">
        <v>0</v>
      </c>
      <c r="K697" s="14" t="s">
        <v>1</v>
      </c>
      <c r="L697">
        <v>66840.945600000006</v>
      </c>
      <c r="M697" s="14" t="s">
        <v>1978</v>
      </c>
      <c r="N697">
        <v>556.02642681935697</v>
      </c>
      <c r="O697" s="14">
        <v>451.17511127055798</v>
      </c>
      <c r="P697">
        <v>475.98016239034098</v>
      </c>
      <c r="Q697" s="14">
        <v>494.39390016008537</v>
      </c>
      <c r="R697">
        <v>2.6940731037814918</v>
      </c>
      <c r="S697" s="14">
        <v>0.11083741904833029</v>
      </c>
      <c r="T697">
        <v>3</v>
      </c>
      <c r="U697" s="14">
        <v>701</v>
      </c>
      <c r="V697">
        <v>435.93058352279502</v>
      </c>
      <c r="W697">
        <v>454.43240084276601</v>
      </c>
      <c r="X697">
        <v>402.16884064179999</v>
      </c>
      <c r="Y697" s="14">
        <v>430.84394166912034</v>
      </c>
      <c r="Z697">
        <v>2.6343199904737258</v>
      </c>
      <c r="AA697" s="14">
        <v>6.1508300826854746E-2</v>
      </c>
      <c r="AB697">
        <v>3</v>
      </c>
      <c r="AC697" s="14">
        <v>756</v>
      </c>
      <c r="AD697">
        <v>0.87145885402229384</v>
      </c>
      <c r="AE697" s="14">
        <v>-0.19849554585405652</v>
      </c>
    </row>
    <row r="698" spans="1:31" x14ac:dyDescent="0.3">
      <c r="A698" s="14" t="s">
        <v>1657</v>
      </c>
      <c r="B698">
        <v>5</v>
      </c>
      <c r="C698" s="14">
        <v>1</v>
      </c>
      <c r="D698">
        <v>24.532499999999999</v>
      </c>
      <c r="E698" s="14">
        <v>7.4639486878159106E-2</v>
      </c>
      <c r="F698" s="1">
        <v>1.1270313548825377</v>
      </c>
      <c r="G698" s="14">
        <v>3.9108074983870499E-2</v>
      </c>
      <c r="H698">
        <v>1.40098245899075</v>
      </c>
      <c r="I698" s="14">
        <v>0.44733027739856501</v>
      </c>
      <c r="J698" t="s">
        <v>0</v>
      </c>
      <c r="K698" s="14" t="s">
        <v>1</v>
      </c>
      <c r="L698">
        <v>55723.662199999999</v>
      </c>
      <c r="M698" s="14" t="s">
        <v>1658</v>
      </c>
      <c r="N698">
        <v>721.064622181799</v>
      </c>
      <c r="O698" s="14">
        <v>499.89420769659</v>
      </c>
      <c r="P698">
        <v>589.01636508531999</v>
      </c>
      <c r="Q698" s="14">
        <v>603.32506498790292</v>
      </c>
      <c r="R698">
        <v>2.7805513683460954</v>
      </c>
      <c r="S698" s="14">
        <v>0.18444007672571813</v>
      </c>
      <c r="T698">
        <v>3</v>
      </c>
      <c r="U698" s="14">
        <v>620</v>
      </c>
      <c r="V698">
        <v>359.40951937879498</v>
      </c>
      <c r="W698">
        <v>488.03788755945902</v>
      </c>
      <c r="X698">
        <v>444.48539589468999</v>
      </c>
      <c r="Y698" s="14">
        <v>430.64426761098139</v>
      </c>
      <c r="Z698">
        <v>2.6341186706129367</v>
      </c>
      <c r="AA698" s="14">
        <v>0.15191583903007677</v>
      </c>
      <c r="AB698">
        <v>3</v>
      </c>
      <c r="AC698" s="14">
        <v>757</v>
      </c>
      <c r="AD698">
        <v>0.71378481121054715</v>
      </c>
      <c r="AE698" s="14">
        <v>-0.48643889260992895</v>
      </c>
    </row>
    <row r="699" spans="1:31" x14ac:dyDescent="0.3">
      <c r="A699" s="14" t="s">
        <v>2185</v>
      </c>
      <c r="B699">
        <v>7</v>
      </c>
      <c r="C699" s="14">
        <v>5</v>
      </c>
      <c r="D699">
        <v>38.597499999999997</v>
      </c>
      <c r="E699" s="14">
        <v>0.20173935608350399</v>
      </c>
      <c r="F699" s="1">
        <v>0.69520936969706248</v>
      </c>
      <c r="G699" s="14">
        <v>8.0007447770575599E-2</v>
      </c>
      <c r="H699">
        <v>1.1659318841690101</v>
      </c>
      <c r="I699" s="14">
        <v>0.21899187476802701</v>
      </c>
      <c r="J699" t="s">
        <v>1</v>
      </c>
      <c r="K699" s="14" t="s">
        <v>0</v>
      </c>
      <c r="L699">
        <v>34188.846599999997</v>
      </c>
      <c r="M699" s="14" t="s">
        <v>2186</v>
      </c>
      <c r="N699">
        <v>416.70170608803801</v>
      </c>
      <c r="O699" s="14">
        <v>363.18730668255699</v>
      </c>
      <c r="P699">
        <v>322.15268165488499</v>
      </c>
      <c r="Q699" s="14">
        <v>367.34723147515996</v>
      </c>
      <c r="R699">
        <v>2.565076771117671</v>
      </c>
      <c r="S699" s="14">
        <v>0.12906476295593983</v>
      </c>
      <c r="T699">
        <v>3</v>
      </c>
      <c r="U699" s="14">
        <v>801</v>
      </c>
      <c r="V699">
        <v>428.20987284360598</v>
      </c>
      <c r="W699">
        <v>478.984264468481</v>
      </c>
      <c r="X699">
        <v>377.71141190221698</v>
      </c>
      <c r="Y699" s="14">
        <v>428.30184973810128</v>
      </c>
      <c r="Z699">
        <v>2.6317499500195338</v>
      </c>
      <c r="AA699" s="14">
        <v>0.11822617381812456</v>
      </c>
      <c r="AB699">
        <v>3</v>
      </c>
      <c r="AC699" s="14">
        <v>758</v>
      </c>
      <c r="AD699">
        <v>1.1659318841690061</v>
      </c>
      <c r="AE699" s="14">
        <v>0.2214835061695494</v>
      </c>
    </row>
    <row r="700" spans="1:31" x14ac:dyDescent="0.3">
      <c r="A700" s="14" t="s">
        <v>459</v>
      </c>
      <c r="B700">
        <v>2</v>
      </c>
      <c r="C700" s="14">
        <v>2</v>
      </c>
      <c r="D700">
        <v>11.8977</v>
      </c>
      <c r="E700" s="14">
        <v>1.62392449650706E-3</v>
      </c>
      <c r="F700" s="1">
        <v>2.7894341669129656</v>
      </c>
      <c r="G700" s="14">
        <v>3.1363937638522799E-3</v>
      </c>
      <c r="H700">
        <v>1.5957285521767699</v>
      </c>
      <c r="I700" s="14">
        <v>0.99966195314888096</v>
      </c>
      <c r="J700" t="s">
        <v>0</v>
      </c>
      <c r="K700" s="14" t="s">
        <v>1</v>
      </c>
      <c r="L700">
        <v>30547.2677</v>
      </c>
      <c r="M700" s="14" t="s">
        <v>460</v>
      </c>
      <c r="N700">
        <v>627.61498873456696</v>
      </c>
      <c r="O700" s="14">
        <v>709.30662475810198</v>
      </c>
      <c r="P700">
        <v>712.95560690061996</v>
      </c>
      <c r="Q700" s="14">
        <v>683.29240679776296</v>
      </c>
      <c r="R700">
        <v>2.8346065945787466</v>
      </c>
      <c r="S700" s="14">
        <v>7.0617737715366904E-2</v>
      </c>
      <c r="T700">
        <v>3</v>
      </c>
      <c r="U700" s="14">
        <v>565</v>
      </c>
      <c r="V700">
        <v>468.01335228260501</v>
      </c>
      <c r="W700">
        <v>408.52153542717701</v>
      </c>
      <c r="X700">
        <v>408.06782093825899</v>
      </c>
      <c r="Y700" s="14">
        <v>428.20090288268034</v>
      </c>
      <c r="Z700">
        <v>2.6316475786906768</v>
      </c>
      <c r="AA700" s="14">
        <v>8.0521406303035725E-2</v>
      </c>
      <c r="AB700">
        <v>3</v>
      </c>
      <c r="AC700" s="14">
        <v>759</v>
      </c>
      <c r="AD700">
        <v>0.62667300064029074</v>
      </c>
      <c r="AE700" s="14">
        <v>-0.67421525698927087</v>
      </c>
    </row>
    <row r="701" spans="1:31" x14ac:dyDescent="0.3">
      <c r="A701" s="14" t="s">
        <v>2847</v>
      </c>
      <c r="B701">
        <v>5</v>
      </c>
      <c r="C701" s="14">
        <v>4</v>
      </c>
      <c r="D701">
        <v>30.165900000000001</v>
      </c>
      <c r="E701" s="14">
        <v>0.574829658014956</v>
      </c>
      <c r="F701" s="1">
        <v>0.24046083277866506</v>
      </c>
      <c r="G701" s="14">
        <v>0.17471851451741499</v>
      </c>
      <c r="H701">
        <v>1.0986047981861</v>
      </c>
      <c r="I701" s="14">
        <v>7.6637911802906494E-2</v>
      </c>
      <c r="J701" t="s">
        <v>1</v>
      </c>
      <c r="K701" s="14" t="s">
        <v>0</v>
      </c>
      <c r="L701">
        <v>59678.079400000002</v>
      </c>
      <c r="M701" s="14" t="s">
        <v>2848</v>
      </c>
      <c r="N701">
        <v>601.61763939316097</v>
      </c>
      <c r="O701" s="14">
        <v>279.59648977609601</v>
      </c>
      <c r="P701">
        <v>277.44440618748598</v>
      </c>
      <c r="Q701" s="14">
        <v>386.21951178558101</v>
      </c>
      <c r="R701">
        <v>2.5868342105276763</v>
      </c>
      <c r="S701" s="14">
        <v>0.48299826457744832</v>
      </c>
      <c r="T701">
        <v>3</v>
      </c>
      <c r="U701" s="14">
        <v>784</v>
      </c>
      <c r="V701">
        <v>423.945220747333</v>
      </c>
      <c r="W701">
        <v>467.981985673022</v>
      </c>
      <c r="X701">
        <v>380.98061998183999</v>
      </c>
      <c r="Y701" s="14">
        <v>424.30260880073166</v>
      </c>
      <c r="Z701">
        <v>2.6276757020100265</v>
      </c>
      <c r="AA701" s="14">
        <v>0.10252537457980117</v>
      </c>
      <c r="AB701">
        <v>3</v>
      </c>
      <c r="AC701" s="14">
        <v>760</v>
      </c>
      <c r="AD701">
        <v>1.0986047981860985</v>
      </c>
      <c r="AE701" s="14">
        <v>0.13567249799232153</v>
      </c>
    </row>
    <row r="702" spans="1:31" x14ac:dyDescent="0.3">
      <c r="A702" s="14" t="s">
        <v>1771</v>
      </c>
      <c r="B702">
        <v>36</v>
      </c>
      <c r="C702" s="14">
        <v>5</v>
      </c>
      <c r="D702">
        <v>148.03299999999999</v>
      </c>
      <c r="E702" s="14">
        <v>9.3577158687051507E-2</v>
      </c>
      <c r="F702" s="1">
        <v>1.0288301455647444</v>
      </c>
      <c r="G702" s="14">
        <v>4.5851187821671399E-2</v>
      </c>
      <c r="H702">
        <v>10.528522984957</v>
      </c>
      <c r="I702" s="14">
        <v>0.388683874365294</v>
      </c>
      <c r="J702" t="s">
        <v>1</v>
      </c>
      <c r="K702" s="14" t="s">
        <v>0</v>
      </c>
      <c r="L702">
        <v>377445.3848</v>
      </c>
      <c r="M702" s="14" t="s">
        <v>1772</v>
      </c>
      <c r="N702">
        <v>61.468547301584699</v>
      </c>
      <c r="O702" s="14">
        <v>58.800231869163603</v>
      </c>
      <c r="Q702" s="14">
        <v>60.134389585374151</v>
      </c>
      <c r="R702">
        <v>1.779122906874355</v>
      </c>
      <c r="S702" s="14">
        <v>3.1376121876666961E-2</v>
      </c>
      <c r="T702">
        <v>2</v>
      </c>
      <c r="U702" s="14">
        <v>1371</v>
      </c>
      <c r="V702">
        <v>455.24378848046302</v>
      </c>
      <c r="W702">
        <v>294.74673747418001</v>
      </c>
      <c r="X702">
        <v>516.26207991730496</v>
      </c>
      <c r="Y702" s="14">
        <v>422.08420195731605</v>
      </c>
      <c r="Z702">
        <v>2.6253990974016008</v>
      </c>
      <c r="AA702" s="14">
        <v>0.27108328885872801</v>
      </c>
      <c r="AB702">
        <v>3</v>
      </c>
      <c r="AC702" s="14">
        <v>761</v>
      </c>
      <c r="AD702">
        <v>7.0190153233047052</v>
      </c>
      <c r="AE702" s="14">
        <v>2.8112686533467079</v>
      </c>
    </row>
    <row r="703" spans="1:31" x14ac:dyDescent="0.3">
      <c r="A703" s="14" t="s">
        <v>805</v>
      </c>
      <c r="B703">
        <v>16</v>
      </c>
      <c r="C703" s="14">
        <v>4</v>
      </c>
      <c r="D703">
        <v>114.8232</v>
      </c>
      <c r="E703" s="14">
        <v>7.4435432209846199E-3</v>
      </c>
      <c r="F703" s="1">
        <v>2.1282202855536934</v>
      </c>
      <c r="G703" s="14">
        <v>8.0529361176516993E-3</v>
      </c>
      <c r="H703">
        <v>1.60395212471599</v>
      </c>
      <c r="I703" s="14">
        <v>0.95540623510902001</v>
      </c>
      <c r="J703" t="s">
        <v>0</v>
      </c>
      <c r="K703" s="14" t="s">
        <v>1</v>
      </c>
      <c r="L703">
        <v>32765.644400000001</v>
      </c>
      <c r="M703" s="14" t="s">
        <v>806</v>
      </c>
      <c r="N703">
        <v>613.64980010039801</v>
      </c>
      <c r="O703" s="14">
        <v>697.67830812834802</v>
      </c>
      <c r="P703">
        <v>711.17675093534297</v>
      </c>
      <c r="Q703" s="14">
        <v>674.16828638802963</v>
      </c>
      <c r="R703">
        <v>2.8287683189790434</v>
      </c>
      <c r="S703" s="14">
        <v>7.8382993767098202E-2</v>
      </c>
      <c r="T703">
        <v>3</v>
      </c>
      <c r="U703" s="14">
        <v>572</v>
      </c>
      <c r="V703">
        <v>427.62767562243698</v>
      </c>
      <c r="W703">
        <v>357.60559331965101</v>
      </c>
      <c r="X703">
        <v>475.71762104923101</v>
      </c>
      <c r="Y703" s="14">
        <v>420.31696333043965</v>
      </c>
      <c r="Z703">
        <v>2.6235769178002046</v>
      </c>
      <c r="AA703" s="14">
        <v>0.14130865432829684</v>
      </c>
      <c r="AB703">
        <v>3</v>
      </c>
      <c r="AC703" s="14">
        <v>762</v>
      </c>
      <c r="AD703">
        <v>0.62346000519003753</v>
      </c>
      <c r="AE703" s="14">
        <v>-0.6816310804052883</v>
      </c>
    </row>
    <row r="704" spans="1:31" x14ac:dyDescent="0.3">
      <c r="A704" s="14" t="s">
        <v>2623</v>
      </c>
      <c r="B704">
        <v>4</v>
      </c>
      <c r="C704" s="14">
        <v>1</v>
      </c>
      <c r="D704">
        <v>12.7652</v>
      </c>
      <c r="E704" s="14">
        <v>0.4043586326418</v>
      </c>
      <c r="F704" s="1">
        <v>0.39323328071293495</v>
      </c>
      <c r="G704" s="14">
        <v>0.13341034108745201</v>
      </c>
      <c r="H704">
        <v>1.32501037073591</v>
      </c>
      <c r="I704" s="14">
        <v>0.112586224415895</v>
      </c>
      <c r="J704" t="s">
        <v>1</v>
      </c>
      <c r="K704" s="14" t="s">
        <v>0</v>
      </c>
      <c r="L704">
        <v>357083.49599999998</v>
      </c>
      <c r="M704" s="14" t="s">
        <v>2624</v>
      </c>
      <c r="O704" s="14">
        <v>522.89562005785604</v>
      </c>
      <c r="P704">
        <v>426.59194901501098</v>
      </c>
      <c r="Q704" s="14">
        <v>474.74378453643351</v>
      </c>
      <c r="R704">
        <v>2.6764592875550277</v>
      </c>
      <c r="S704" s="14">
        <v>0.14343943210135526</v>
      </c>
      <c r="T704">
        <v>2</v>
      </c>
      <c r="U704" s="14">
        <v>720</v>
      </c>
      <c r="V704">
        <v>338.86119720148702</v>
      </c>
      <c r="W704">
        <v>345.92233510519998</v>
      </c>
      <c r="X704">
        <v>573.297343599692</v>
      </c>
      <c r="Y704" s="14">
        <v>419.36029196879298</v>
      </c>
      <c r="Z704">
        <v>2.6225873059689682</v>
      </c>
      <c r="AA704" s="14">
        <v>0.31800850506120154</v>
      </c>
      <c r="AB704">
        <v>3</v>
      </c>
      <c r="AC704" s="14">
        <v>763</v>
      </c>
      <c r="AD704">
        <v>0.88334024715727433</v>
      </c>
      <c r="AE704" s="14">
        <v>-0.17895884915798549</v>
      </c>
    </row>
    <row r="705" spans="1:31" x14ac:dyDescent="0.3">
      <c r="A705" s="14" t="s">
        <v>1761</v>
      </c>
      <c r="B705">
        <v>3</v>
      </c>
      <c r="C705" s="14">
        <v>2</v>
      </c>
      <c r="D705">
        <v>16.061900000000001</v>
      </c>
      <c r="E705" s="14">
        <v>9.2289145094518202E-2</v>
      </c>
      <c r="F705" s="1">
        <v>1.0348493770107228</v>
      </c>
      <c r="G705" s="14">
        <v>4.5478779588044298E-2</v>
      </c>
      <c r="H705">
        <v>1.22888517401304</v>
      </c>
      <c r="I705" s="14">
        <v>0.39218585986175902</v>
      </c>
      <c r="J705" t="s">
        <v>1</v>
      </c>
      <c r="K705" s="14" t="s">
        <v>0</v>
      </c>
      <c r="L705">
        <v>60176.572399999997</v>
      </c>
      <c r="M705" s="14" t="s">
        <v>1762</v>
      </c>
      <c r="N705">
        <v>323.29376915267301</v>
      </c>
      <c r="O705" s="14">
        <v>319.66315641415599</v>
      </c>
      <c r="P705">
        <v>372.05861654296098</v>
      </c>
      <c r="Q705" s="14">
        <v>338.33851403659668</v>
      </c>
      <c r="R705">
        <v>2.5293514375796593</v>
      </c>
      <c r="S705" s="14">
        <v>8.6477985852533357E-2</v>
      </c>
      <c r="T705">
        <v>3</v>
      </c>
      <c r="U705" s="14">
        <v>847</v>
      </c>
      <c r="V705">
        <v>477.057437573512</v>
      </c>
      <c r="W705">
        <v>405.14557463007202</v>
      </c>
      <c r="X705">
        <v>365.13453888794697</v>
      </c>
      <c r="Y705" s="14">
        <v>415.77918369717696</v>
      </c>
      <c r="Z705">
        <v>2.6188627422543411</v>
      </c>
      <c r="AA705" s="14">
        <v>0.1364043737323499</v>
      </c>
      <c r="AB705">
        <v>3</v>
      </c>
      <c r="AC705" s="14">
        <v>765</v>
      </c>
      <c r="AD705">
        <v>1.2288851740130413</v>
      </c>
      <c r="AE705" s="14">
        <v>0.29735011780884796</v>
      </c>
    </row>
    <row r="706" spans="1:31" x14ac:dyDescent="0.3">
      <c r="A706" s="14" t="s">
        <v>617</v>
      </c>
      <c r="B706">
        <v>3</v>
      </c>
      <c r="C706" s="14">
        <v>1</v>
      </c>
      <c r="D706">
        <v>8.8269000000000002</v>
      </c>
      <c r="E706" s="14">
        <v>3.22013682987332E-3</v>
      </c>
      <c r="F706" s="1">
        <v>2.4921256738953512</v>
      </c>
      <c r="G706" s="14">
        <v>4.5923713065419104E-3</v>
      </c>
      <c r="H706">
        <v>1.48966551217798</v>
      </c>
      <c r="I706" s="14">
        <v>0.99492896165758204</v>
      </c>
      <c r="J706" t="s">
        <v>0</v>
      </c>
      <c r="K706" s="14" t="s">
        <v>1</v>
      </c>
      <c r="L706">
        <v>158319.86569999999</v>
      </c>
      <c r="M706" s="14" t="s">
        <v>618</v>
      </c>
      <c r="N706">
        <v>668.56726997950898</v>
      </c>
      <c r="O706" s="14">
        <v>583.00601493977297</v>
      </c>
      <c r="P706">
        <v>601.40315075087301</v>
      </c>
      <c r="Q706" s="14">
        <v>617.65881189005165</v>
      </c>
      <c r="R706">
        <v>2.7907486417047433</v>
      </c>
      <c r="S706" s="14">
        <v>7.2916300208625551E-2</v>
      </c>
      <c r="T706">
        <v>3</v>
      </c>
      <c r="U706" s="14">
        <v>610</v>
      </c>
      <c r="V706">
        <v>454.78157790432198</v>
      </c>
      <c r="W706">
        <v>390.50629682354202</v>
      </c>
      <c r="X706">
        <v>398.59970978162301</v>
      </c>
      <c r="Y706" s="14">
        <v>414.62919483649563</v>
      </c>
      <c r="Z706">
        <v>2.6176598783415317</v>
      </c>
      <c r="AA706" s="14">
        <v>8.4431246200354998E-2</v>
      </c>
      <c r="AB706">
        <v>3</v>
      </c>
      <c r="AC706" s="14">
        <v>766</v>
      </c>
      <c r="AD706">
        <v>0.67129163683056636</v>
      </c>
      <c r="AE706" s="14">
        <v>-0.57498842592556265</v>
      </c>
    </row>
    <row r="707" spans="1:31" x14ac:dyDescent="0.3">
      <c r="A707" s="14" t="s">
        <v>1183</v>
      </c>
      <c r="B707">
        <v>3</v>
      </c>
      <c r="C707" s="14">
        <v>2</v>
      </c>
      <c r="D707">
        <v>15.2882</v>
      </c>
      <c r="E707" s="14">
        <v>2.2226471145029701E-2</v>
      </c>
      <c r="F707" s="1">
        <v>1.6531294839449864</v>
      </c>
      <c r="G707" s="14">
        <v>1.63638037202542E-2</v>
      </c>
      <c r="H707">
        <v>1.37234336142587</v>
      </c>
      <c r="I707" s="14">
        <v>0.77260485922190103</v>
      </c>
      <c r="J707" t="s">
        <v>1</v>
      </c>
      <c r="K707" s="14" t="s">
        <v>0</v>
      </c>
      <c r="L707">
        <v>61957.893499999998</v>
      </c>
      <c r="M707" s="14" t="s">
        <v>1184</v>
      </c>
      <c r="N707">
        <v>282.56541536896799</v>
      </c>
      <c r="O707" s="14">
        <v>308.97365024962102</v>
      </c>
      <c r="P707">
        <v>314.12256329867301</v>
      </c>
      <c r="Q707" s="14">
        <v>301.88720963908736</v>
      </c>
      <c r="R707">
        <v>2.4798447132190673</v>
      </c>
      <c r="S707" s="14">
        <v>5.60807164277978E-2</v>
      </c>
      <c r="T707">
        <v>3</v>
      </c>
      <c r="U707" s="14">
        <v>888</v>
      </c>
      <c r="V707">
        <v>358.689743361892</v>
      </c>
      <c r="W707">
        <v>412.116394468463</v>
      </c>
      <c r="X707">
        <v>472.07258631238699</v>
      </c>
      <c r="Y707" s="14">
        <v>414.29290804758074</v>
      </c>
      <c r="Z707">
        <v>2.6173074990183918</v>
      </c>
      <c r="AA707" s="14">
        <v>0.13691460129285293</v>
      </c>
      <c r="AB707">
        <v>3</v>
      </c>
      <c r="AC707" s="14">
        <v>768</v>
      </c>
      <c r="AD707">
        <v>1.3723433614258675</v>
      </c>
      <c r="AE707" s="14">
        <v>0.45664149014825894</v>
      </c>
    </row>
    <row r="708" spans="1:31" x14ac:dyDescent="0.3">
      <c r="A708" s="14" t="s">
        <v>2041</v>
      </c>
      <c r="B708">
        <v>12</v>
      </c>
      <c r="C708" s="14">
        <v>2</v>
      </c>
      <c r="D708">
        <v>76.724199999999996</v>
      </c>
      <c r="E708" s="14">
        <v>0.15391705848796999</v>
      </c>
      <c r="F708" s="1">
        <v>0.81271324503761622</v>
      </c>
      <c r="G708" s="14">
        <v>6.5376010032088996E-2</v>
      </c>
      <c r="H708">
        <v>1.05888106103545</v>
      </c>
      <c r="I708" s="14">
        <v>0.27284413708847</v>
      </c>
      <c r="J708" t="s">
        <v>0</v>
      </c>
      <c r="K708" s="14" t="s">
        <v>1</v>
      </c>
      <c r="L708">
        <v>71125.178199999995</v>
      </c>
      <c r="M708" s="14" t="s">
        <v>2042</v>
      </c>
      <c r="N708">
        <v>443.23730640205702</v>
      </c>
      <c r="O708" s="14">
        <v>427.95650565276998</v>
      </c>
      <c r="P708">
        <v>440.60640881104001</v>
      </c>
      <c r="Q708" s="14">
        <v>437.26674028862232</v>
      </c>
      <c r="R708">
        <v>2.6407464449678808</v>
      </c>
      <c r="S708" s="14">
        <v>1.8683107816495088E-2</v>
      </c>
      <c r="T708">
        <v>3</v>
      </c>
      <c r="U708" s="14">
        <v>743</v>
      </c>
      <c r="V708">
        <v>438.36101307284798</v>
      </c>
      <c r="W708">
        <v>405.40365322095698</v>
      </c>
      <c r="X708">
        <v>395.09045080791498</v>
      </c>
      <c r="Y708" s="14">
        <v>412.95170570057331</v>
      </c>
      <c r="Z708">
        <v>2.6158992643098102</v>
      </c>
      <c r="AA708" s="14">
        <v>5.4730907164828625E-2</v>
      </c>
      <c r="AB708">
        <v>3</v>
      </c>
      <c r="AC708" s="14">
        <v>769</v>
      </c>
      <c r="AD708">
        <v>0.9443931304448181</v>
      </c>
      <c r="AE708" s="14">
        <v>-8.2540547506786577E-2</v>
      </c>
    </row>
    <row r="709" spans="1:31" x14ac:dyDescent="0.3">
      <c r="A709" s="14" t="s">
        <v>1085</v>
      </c>
      <c r="B709">
        <v>11</v>
      </c>
      <c r="C709" s="14">
        <v>4</v>
      </c>
      <c r="D709">
        <v>38.285299999999999</v>
      </c>
      <c r="E709" s="14">
        <v>1.7837224955255401E-2</v>
      </c>
      <c r="F709" s="1">
        <v>1.7486727105184063</v>
      </c>
      <c r="G709" s="14">
        <v>1.43328353343243E-2</v>
      </c>
      <c r="H709">
        <v>1.4096981955818899</v>
      </c>
      <c r="I709" s="14">
        <v>0.82246912414140505</v>
      </c>
      <c r="J709" t="s">
        <v>1</v>
      </c>
      <c r="K709" s="14" t="s">
        <v>0</v>
      </c>
      <c r="L709">
        <v>215269.5073</v>
      </c>
      <c r="M709" s="14" t="s">
        <v>1086</v>
      </c>
      <c r="N709">
        <v>341.20689420829802</v>
      </c>
      <c r="O709" s="14">
        <v>287.20327890288797</v>
      </c>
      <c r="P709">
        <v>249.55860162515199</v>
      </c>
      <c r="Q709" s="14">
        <v>292.656258245446</v>
      </c>
      <c r="R709">
        <v>2.4663578156273838</v>
      </c>
      <c r="S709" s="14">
        <v>0.15740937475147895</v>
      </c>
      <c r="T709">
        <v>3</v>
      </c>
      <c r="U709" s="14">
        <v>905</v>
      </c>
      <c r="V709">
        <v>409.537715126048</v>
      </c>
      <c r="W709">
        <v>411.41397384004301</v>
      </c>
      <c r="X709">
        <v>416.719308556969</v>
      </c>
      <c r="Y709" s="14">
        <v>412.55699917435339</v>
      </c>
      <c r="Z709">
        <v>2.6154839594720558</v>
      </c>
      <c r="AA709" s="14">
        <v>9.0284294664864165E-3</v>
      </c>
      <c r="AB709">
        <v>3</v>
      </c>
      <c r="AC709" s="14">
        <v>770</v>
      </c>
      <c r="AD709">
        <v>1.4096981955818919</v>
      </c>
      <c r="AE709" s="14">
        <v>0.49538632691983087</v>
      </c>
    </row>
    <row r="710" spans="1:31" x14ac:dyDescent="0.3">
      <c r="A710" s="14" t="s">
        <v>1581</v>
      </c>
      <c r="B710">
        <v>6</v>
      </c>
      <c r="C710" s="14">
        <v>3</v>
      </c>
      <c r="D710">
        <v>32.418100000000003</v>
      </c>
      <c r="E710" s="14">
        <v>6.2209808299147899E-2</v>
      </c>
      <c r="F710" s="1">
        <v>1.2061411369429842</v>
      </c>
      <c r="G710" s="14">
        <v>3.4175306011452598E-2</v>
      </c>
      <c r="H710">
        <v>1.3040577677289</v>
      </c>
      <c r="I710" s="14">
        <v>0.49651100482663102</v>
      </c>
      <c r="J710" t="s">
        <v>1</v>
      </c>
      <c r="K710" s="14" t="s">
        <v>0</v>
      </c>
      <c r="L710">
        <v>33689.014999999999</v>
      </c>
      <c r="M710" s="14" t="s">
        <v>1582</v>
      </c>
      <c r="N710">
        <v>272.58007030859801</v>
      </c>
      <c r="O710" s="14">
        <v>318.629675730776</v>
      </c>
      <c r="P710">
        <v>356.862683127602</v>
      </c>
      <c r="Q710" s="14">
        <v>316.02414305565867</v>
      </c>
      <c r="R710">
        <v>2.4997202623504413</v>
      </c>
      <c r="S710" s="14">
        <v>0.13353939924932531</v>
      </c>
      <c r="T710">
        <v>3</v>
      </c>
      <c r="U710" s="14">
        <v>866</v>
      </c>
      <c r="V710">
        <v>386.09141424961501</v>
      </c>
      <c r="W710">
        <v>379.97407501815701</v>
      </c>
      <c r="X710">
        <v>470.27572635702899</v>
      </c>
      <c r="Y710" s="14">
        <v>412.1137385416003</v>
      </c>
      <c r="Z710">
        <v>2.615017092741895</v>
      </c>
      <c r="AA710" s="14">
        <v>0.12244809292585974</v>
      </c>
      <c r="AB710">
        <v>3</v>
      </c>
      <c r="AC710" s="14">
        <v>771</v>
      </c>
      <c r="AD710">
        <v>1.3040577677288985</v>
      </c>
      <c r="AE710" s="14">
        <v>0.3830077801288333</v>
      </c>
    </row>
    <row r="711" spans="1:31" x14ac:dyDescent="0.3">
      <c r="A711" s="14" t="s">
        <v>2823</v>
      </c>
      <c r="B711">
        <v>4</v>
      </c>
      <c r="C711" s="14">
        <v>1</v>
      </c>
      <c r="D711">
        <v>18.3096</v>
      </c>
      <c r="E711" s="14">
        <v>0.55799455625479399</v>
      </c>
      <c r="F711" s="1">
        <v>0.25337003798004887</v>
      </c>
      <c r="G711" s="14">
        <v>0.17105006730566999</v>
      </c>
      <c r="H711">
        <v>1.0462476892711301</v>
      </c>
      <c r="I711" s="14">
        <v>7.9187683205633699E-2</v>
      </c>
      <c r="J711" t="s">
        <v>1</v>
      </c>
      <c r="K711" s="14" t="s">
        <v>0</v>
      </c>
      <c r="L711">
        <v>26081.9365</v>
      </c>
      <c r="M711" s="14" t="s">
        <v>2824</v>
      </c>
      <c r="N711">
        <v>386.88545532874002</v>
      </c>
      <c r="O711" s="14">
        <v>442.22683142069599</v>
      </c>
      <c r="P711">
        <v>352.24033180752502</v>
      </c>
      <c r="Q711" s="14">
        <v>393.78420618565366</v>
      </c>
      <c r="R711">
        <v>2.5952582935594126</v>
      </c>
      <c r="S711" s="14">
        <v>0.11526156122402532</v>
      </c>
      <c r="T711">
        <v>3</v>
      </c>
      <c r="U711" s="14">
        <v>771</v>
      </c>
      <c r="V711">
        <v>441.62834007097899</v>
      </c>
      <c r="W711">
        <v>403.98300683390698</v>
      </c>
      <c r="X711">
        <v>390.37610047473498</v>
      </c>
      <c r="Y711" s="14">
        <v>411.99581579320699</v>
      </c>
      <c r="Z711">
        <v>2.6148928053847151</v>
      </c>
      <c r="AA711" s="14">
        <v>6.4440086617519043E-2</v>
      </c>
      <c r="AB711">
        <v>3</v>
      </c>
      <c r="AC711" s="14">
        <v>772</v>
      </c>
      <c r="AD711">
        <v>1.0462476892711317</v>
      </c>
      <c r="AE711" s="14">
        <v>6.5224436461869428E-2</v>
      </c>
    </row>
    <row r="712" spans="1:31" x14ac:dyDescent="0.3">
      <c r="A712" s="14" t="s">
        <v>2283</v>
      </c>
      <c r="B712">
        <v>5</v>
      </c>
      <c r="C712" s="14">
        <v>3</v>
      </c>
      <c r="D712">
        <v>28.150500000000001</v>
      </c>
      <c r="E712" s="14">
        <v>0.23546512907945799</v>
      </c>
      <c r="F712" s="1">
        <v>0.62807340008370249</v>
      </c>
      <c r="G712" s="14">
        <v>8.9351191872722294E-2</v>
      </c>
      <c r="H712">
        <v>1.0700721559838999</v>
      </c>
      <c r="I712" s="14">
        <v>0.19132724187738201</v>
      </c>
      <c r="J712" t="s">
        <v>0</v>
      </c>
      <c r="K712" s="14" t="s">
        <v>1</v>
      </c>
      <c r="L712">
        <v>49259.083100000003</v>
      </c>
      <c r="M712" s="14" t="s">
        <v>2284</v>
      </c>
      <c r="N712">
        <v>473.67430238219902</v>
      </c>
      <c r="O712" s="14">
        <v>432.65673560435101</v>
      </c>
      <c r="P712">
        <v>405.66770188571098</v>
      </c>
      <c r="Q712" s="14">
        <v>437.33291329075365</v>
      </c>
      <c r="R712">
        <v>2.6408121631959038</v>
      </c>
      <c r="S712" s="14">
        <v>7.8300998691227156E-2</v>
      </c>
      <c r="T712">
        <v>3</v>
      </c>
      <c r="U712" s="14">
        <v>742</v>
      </c>
      <c r="V712">
        <v>397.06816381831601</v>
      </c>
      <c r="W712">
        <v>416.26105738940799</v>
      </c>
      <c r="X712">
        <v>412.75514379093602</v>
      </c>
      <c r="Y712" s="14">
        <v>408.69478833288667</v>
      </c>
      <c r="Z712">
        <v>2.6113990996330512</v>
      </c>
      <c r="AA712" s="14">
        <v>2.5007424085308688E-2</v>
      </c>
      <c r="AB712">
        <v>3</v>
      </c>
      <c r="AC712" s="14">
        <v>774</v>
      </c>
      <c r="AD712">
        <v>0.93451641967128285</v>
      </c>
      <c r="AE712" s="14">
        <v>-9.7708082206148197E-2</v>
      </c>
    </row>
    <row r="713" spans="1:31" x14ac:dyDescent="0.3">
      <c r="A713" s="14" t="s">
        <v>1623</v>
      </c>
      <c r="B713">
        <v>1</v>
      </c>
      <c r="C713" s="14">
        <v>1</v>
      </c>
      <c r="D713">
        <v>6.4187000000000003</v>
      </c>
      <c r="E713" s="14">
        <v>6.9740524428569997E-2</v>
      </c>
      <c r="F713" s="1">
        <v>1.1565147911788869</v>
      </c>
      <c r="G713" s="14">
        <v>3.7312894491249797E-2</v>
      </c>
      <c r="H713">
        <v>1.3079185856402999</v>
      </c>
      <c r="I713" s="14">
        <v>0.46549200441031802</v>
      </c>
      <c r="J713" t="s">
        <v>1</v>
      </c>
      <c r="K713" s="14" t="s">
        <v>0</v>
      </c>
      <c r="L713">
        <v>22954.473099999999</v>
      </c>
      <c r="M713" s="14" t="s">
        <v>1624</v>
      </c>
      <c r="N713">
        <v>355.49425203090698</v>
      </c>
      <c r="O713" s="14">
        <v>330.49199753335199</v>
      </c>
      <c r="P713">
        <v>250.92554461138201</v>
      </c>
      <c r="Q713" s="14">
        <v>312.30393139188033</v>
      </c>
      <c r="R713">
        <v>2.4945774513165042</v>
      </c>
      <c r="S713" s="14">
        <v>0.1748472241877386</v>
      </c>
      <c r="T713">
        <v>3</v>
      </c>
      <c r="U713" s="14">
        <v>872</v>
      </c>
      <c r="V713">
        <v>378.61401378424699</v>
      </c>
      <c r="W713">
        <v>431.65956223594401</v>
      </c>
      <c r="X713">
        <v>415.13077268772599</v>
      </c>
      <c r="Y713" s="14">
        <v>408.46811623597233</v>
      </c>
      <c r="Z713">
        <v>2.6111581625007712</v>
      </c>
      <c r="AA713" s="14">
        <v>6.6451095393225496E-2</v>
      </c>
      <c r="AB713">
        <v>3</v>
      </c>
      <c r="AC713" s="14">
        <v>775</v>
      </c>
      <c r="AD713">
        <v>1.3079185856402966</v>
      </c>
      <c r="AE713" s="14">
        <v>0.38727273980496651</v>
      </c>
    </row>
    <row r="714" spans="1:31" x14ac:dyDescent="0.3">
      <c r="A714" s="14" t="s">
        <v>1225</v>
      </c>
      <c r="B714">
        <v>6</v>
      </c>
      <c r="C714" s="14">
        <v>1</v>
      </c>
      <c r="D714">
        <v>31.407900000000001</v>
      </c>
      <c r="E714" s="14">
        <v>2.5635142429794599E-2</v>
      </c>
      <c r="F714" s="1">
        <v>1.5911642652607572</v>
      </c>
      <c r="G714" s="14">
        <v>1.8219343427630499E-2</v>
      </c>
      <c r="H714">
        <v>2.8152081109603802</v>
      </c>
      <c r="I714" s="14">
        <v>0.73752500174145397</v>
      </c>
      <c r="J714" t="s">
        <v>1</v>
      </c>
      <c r="K714" s="14" t="s">
        <v>0</v>
      </c>
      <c r="L714">
        <v>54714.451999999997</v>
      </c>
      <c r="M714" s="14" t="s">
        <v>1226</v>
      </c>
      <c r="N714">
        <v>208.56537586313101</v>
      </c>
      <c r="O714" s="14">
        <v>71.427666271740804</v>
      </c>
      <c r="P714">
        <v>153.37441415544501</v>
      </c>
      <c r="Q714" s="14">
        <v>144.45581876343894</v>
      </c>
      <c r="R714">
        <v>2.1597350401639934</v>
      </c>
      <c r="S714" s="14">
        <v>0.47767194325924178</v>
      </c>
      <c r="T714">
        <v>3</v>
      </c>
      <c r="U714" s="14">
        <v>1158</v>
      </c>
      <c r="V714">
        <v>413.14936683886498</v>
      </c>
      <c r="W714">
        <v>444.409881197392</v>
      </c>
      <c r="X714">
        <v>362.46032993850901</v>
      </c>
      <c r="Y714" s="14">
        <v>406.67319265825535</v>
      </c>
      <c r="Z714">
        <v>2.6092455452486805</v>
      </c>
      <c r="AA714" s="14">
        <v>0.1016955050891625</v>
      </c>
      <c r="AB714">
        <v>3</v>
      </c>
      <c r="AC714" s="14">
        <v>777</v>
      </c>
      <c r="AD714">
        <v>2.8152081109603757</v>
      </c>
      <c r="AE714" s="14">
        <v>1.4932415757878303</v>
      </c>
    </row>
    <row r="715" spans="1:31" x14ac:dyDescent="0.3">
      <c r="A715" s="14" t="s">
        <v>609</v>
      </c>
      <c r="B715">
        <v>8</v>
      </c>
      <c r="C715" s="14">
        <v>1</v>
      </c>
      <c r="D715">
        <v>35.820599999999999</v>
      </c>
      <c r="E715" s="14">
        <v>3.11489541400323E-3</v>
      </c>
      <c r="F715" s="1">
        <v>2.5065565306689543</v>
      </c>
      <c r="G715" s="14">
        <v>4.5019100864396597E-3</v>
      </c>
      <c r="H715">
        <v>1.89849869149943</v>
      </c>
      <c r="I715" s="14">
        <v>0.99545350066677796</v>
      </c>
      <c r="J715" t="s">
        <v>0</v>
      </c>
      <c r="K715" s="14" t="s">
        <v>1</v>
      </c>
      <c r="L715">
        <v>164716.9032</v>
      </c>
      <c r="M715" s="14" t="s">
        <v>610</v>
      </c>
      <c r="N715">
        <v>791.96419322207305</v>
      </c>
      <c r="O715" s="14">
        <v>798.17187092531503</v>
      </c>
      <c r="P715">
        <v>709.54336799397697</v>
      </c>
      <c r="Q715" s="14">
        <v>766.55981071378835</v>
      </c>
      <c r="R715">
        <v>2.8845460462739752</v>
      </c>
      <c r="S715" s="14">
        <v>6.4541792146325702E-2</v>
      </c>
      <c r="T715">
        <v>3</v>
      </c>
      <c r="U715" s="14">
        <v>534</v>
      </c>
      <c r="V715">
        <v>349.19535829643797</v>
      </c>
      <c r="W715">
        <v>382.33343305492201</v>
      </c>
      <c r="X715">
        <v>479.78593982977202</v>
      </c>
      <c r="Y715" s="14">
        <v>403.77157706037741</v>
      </c>
      <c r="Z715">
        <v>2.6061357441264561</v>
      </c>
      <c r="AA715" s="14">
        <v>0.16812354005209723</v>
      </c>
      <c r="AB715">
        <v>3</v>
      </c>
      <c r="AC715" s="14">
        <v>778</v>
      </c>
      <c r="AD715">
        <v>0.52673199327316966</v>
      </c>
      <c r="AE715" s="14">
        <v>-0.92485900460992199</v>
      </c>
    </row>
    <row r="716" spans="1:31" x14ac:dyDescent="0.3">
      <c r="A716" s="14" t="s">
        <v>2269</v>
      </c>
      <c r="B716">
        <v>5</v>
      </c>
      <c r="C716" s="14">
        <v>3</v>
      </c>
      <c r="D716">
        <v>30.4573</v>
      </c>
      <c r="E716" s="14">
        <v>0.231550135222334</v>
      </c>
      <c r="F716" s="1">
        <v>0.63535496104755995</v>
      </c>
      <c r="G716" s="14">
        <v>8.8393435465623504E-2</v>
      </c>
      <c r="H716">
        <v>1.17184333989954</v>
      </c>
      <c r="I716" s="14">
        <v>0.19421730560380501</v>
      </c>
      <c r="J716" t="s">
        <v>1</v>
      </c>
      <c r="K716" s="14" t="s">
        <v>0</v>
      </c>
      <c r="L716">
        <v>41773.5504</v>
      </c>
      <c r="M716" s="14" t="s">
        <v>2270</v>
      </c>
      <c r="N716">
        <v>381.59506331072902</v>
      </c>
      <c r="O716" s="14">
        <v>357.08839806713002</v>
      </c>
      <c r="P716">
        <v>291.98165040563299</v>
      </c>
      <c r="Q716" s="14">
        <v>343.55503726116399</v>
      </c>
      <c r="R716">
        <v>2.5359963206216207</v>
      </c>
      <c r="S716" s="14">
        <v>0.134808667820915</v>
      </c>
      <c r="T716">
        <v>3</v>
      </c>
      <c r="U716" s="14">
        <v>836</v>
      </c>
      <c r="V716">
        <v>348.26009725983897</v>
      </c>
      <c r="W716">
        <v>402.00488677966899</v>
      </c>
      <c r="X716">
        <v>457.51306287079598</v>
      </c>
      <c r="Y716" s="14">
        <v>402.59268230343463</v>
      </c>
      <c r="Z716">
        <v>2.6048658767023598</v>
      </c>
      <c r="AA716" s="14">
        <v>0.13569261680355504</v>
      </c>
      <c r="AB716">
        <v>3</v>
      </c>
      <c r="AC716" s="14">
        <v>779</v>
      </c>
      <c r="AD716">
        <v>1.1718433398995438</v>
      </c>
      <c r="AE716" s="14">
        <v>0.22877971322702789</v>
      </c>
    </row>
    <row r="717" spans="1:31" x14ac:dyDescent="0.3">
      <c r="A717" s="14" t="s">
        <v>1453</v>
      </c>
      <c r="B717">
        <v>3</v>
      </c>
      <c r="C717" s="14">
        <v>1</v>
      </c>
      <c r="D717">
        <v>17.6797</v>
      </c>
      <c r="E717" s="14">
        <v>4.5365704599928398E-2</v>
      </c>
      <c r="F717" s="1">
        <v>1.3432723394657611</v>
      </c>
      <c r="G717" s="14">
        <v>2.7137183775103799E-2</v>
      </c>
      <c r="H717">
        <v>19.798173362140801</v>
      </c>
      <c r="I717" s="14">
        <v>0.583935165566141</v>
      </c>
      <c r="J717" t="s">
        <v>1</v>
      </c>
      <c r="K717" s="14" t="s">
        <v>0</v>
      </c>
      <c r="L717">
        <v>11628.007299999999</v>
      </c>
      <c r="M717" s="14" t="s">
        <v>1454</v>
      </c>
      <c r="O717" s="14">
        <v>27.9511216222005</v>
      </c>
      <c r="P717">
        <v>32.898096215366699</v>
      </c>
      <c r="Q717" s="14">
        <v>30.424608918783598</v>
      </c>
      <c r="R717">
        <v>1.4832250044696997</v>
      </c>
      <c r="S717" s="14">
        <v>0.11497400970783742</v>
      </c>
      <c r="T717">
        <v>2</v>
      </c>
      <c r="U717" s="14">
        <v>1463</v>
      </c>
      <c r="V717">
        <v>460.27875605640497</v>
      </c>
      <c r="W717">
        <v>412.60611487229102</v>
      </c>
      <c r="X717">
        <v>331.81849277013401</v>
      </c>
      <c r="Y717" s="14">
        <v>401.56778789961004</v>
      </c>
      <c r="Z717">
        <v>2.6037588682342583</v>
      </c>
      <c r="AA717" s="14">
        <v>0.16171020894446919</v>
      </c>
      <c r="AB717">
        <v>3</v>
      </c>
      <c r="AC717" s="14">
        <v>780</v>
      </c>
      <c r="AD717">
        <v>13.198782241427249</v>
      </c>
      <c r="AE717" s="14">
        <v>3.7223329233121754</v>
      </c>
    </row>
    <row r="718" spans="1:31" x14ac:dyDescent="0.3">
      <c r="A718" s="14" t="s">
        <v>3047</v>
      </c>
      <c r="B718">
        <v>1</v>
      </c>
      <c r="C718" s="14">
        <v>1</v>
      </c>
      <c r="D718">
        <v>4.3270999999999997</v>
      </c>
      <c r="E718" s="14">
        <v>0.77562339593262497</v>
      </c>
      <c r="F718" s="1">
        <v>0.11034909932103693</v>
      </c>
      <c r="G718" s="14">
        <v>0.220208932458059</v>
      </c>
      <c r="H718">
        <v>1.0174246197928001</v>
      </c>
      <c r="I718" s="14">
        <v>5.6618680335483902E-2</v>
      </c>
      <c r="J718" t="s">
        <v>0</v>
      </c>
      <c r="K718" s="14" t="s">
        <v>1</v>
      </c>
      <c r="L718">
        <v>56827.412799999998</v>
      </c>
      <c r="M718" s="14" t="s">
        <v>3048</v>
      </c>
      <c r="N718">
        <v>385.338729830386</v>
      </c>
      <c r="O718" s="14">
        <v>396.15951394819098</v>
      </c>
      <c r="P718">
        <v>444.16729991569201</v>
      </c>
      <c r="Q718" s="14">
        <v>408.55518123142298</v>
      </c>
      <c r="R718">
        <v>2.6112507225228696</v>
      </c>
      <c r="S718" s="14">
        <v>7.6640741402572363E-2</v>
      </c>
      <c r="T718">
        <v>3</v>
      </c>
      <c r="U718" s="14">
        <v>758</v>
      </c>
      <c r="V718">
        <v>426.54435598478898</v>
      </c>
      <c r="W718">
        <v>393.55880382523202</v>
      </c>
      <c r="X718">
        <v>384.571387916059</v>
      </c>
      <c r="Y718" s="14">
        <v>401.55818257535998</v>
      </c>
      <c r="Z718">
        <v>2.6037484799776904</v>
      </c>
      <c r="AA718" s="14">
        <v>5.5036459526607802E-2</v>
      </c>
      <c r="AB718">
        <v>3</v>
      </c>
      <c r="AC718" s="14">
        <v>781</v>
      </c>
      <c r="AD718">
        <v>0.98287379776956096</v>
      </c>
      <c r="AE718" s="14">
        <v>-2.492191028549131E-2</v>
      </c>
    </row>
    <row r="719" spans="1:31" x14ac:dyDescent="0.3">
      <c r="A719" s="14" t="s">
        <v>2839</v>
      </c>
      <c r="B719">
        <v>2</v>
      </c>
      <c r="C719" s="14">
        <v>2</v>
      </c>
      <c r="D719">
        <v>11.8682</v>
      </c>
      <c r="E719" s="14">
        <v>0.56825846664855195</v>
      </c>
      <c r="F719" s="1">
        <v>0.24545408487469644</v>
      </c>
      <c r="G719" s="14">
        <v>0.17321016081295801</v>
      </c>
      <c r="H719">
        <v>1.0459427106435799</v>
      </c>
      <c r="I719" s="14">
        <v>7.7612997157647801E-2</v>
      </c>
      <c r="J719" t="s">
        <v>1</v>
      </c>
      <c r="K719" s="14" t="s">
        <v>0</v>
      </c>
      <c r="L719">
        <v>16444.0785</v>
      </c>
      <c r="M719" s="14" t="s">
        <v>2840</v>
      </c>
      <c r="N719">
        <v>346.35465195257899</v>
      </c>
      <c r="O719" s="14">
        <v>408.32792487376798</v>
      </c>
      <c r="P719">
        <v>396.83511195477399</v>
      </c>
      <c r="Q719" s="14">
        <v>383.83922959370699</v>
      </c>
      <c r="R719">
        <v>2.5841493589492619</v>
      </c>
      <c r="S719" s="14">
        <v>8.5888243138398837E-2</v>
      </c>
      <c r="T719">
        <v>3</v>
      </c>
      <c r="U719" s="14">
        <v>785</v>
      </c>
      <c r="V719">
        <v>435.80905558244302</v>
      </c>
      <c r="W719">
        <v>365.01441959765401</v>
      </c>
      <c r="X719">
        <v>403.59805757765702</v>
      </c>
      <c r="Y719" s="14">
        <v>401.47384425258468</v>
      </c>
      <c r="Z719">
        <v>2.6036572565467302</v>
      </c>
      <c r="AA719" s="14">
        <v>8.8287417690123007E-2</v>
      </c>
      <c r="AB719">
        <v>3</v>
      </c>
      <c r="AC719" s="14">
        <v>782</v>
      </c>
      <c r="AD719">
        <v>1.0459427106435784</v>
      </c>
      <c r="AE719" s="14">
        <v>6.4803833101216735E-2</v>
      </c>
    </row>
    <row r="720" spans="1:31" x14ac:dyDescent="0.3">
      <c r="A720" s="14" t="s">
        <v>1361</v>
      </c>
      <c r="B720">
        <v>9</v>
      </c>
      <c r="C720" s="14">
        <v>3</v>
      </c>
      <c r="D720">
        <v>47.029200000000003</v>
      </c>
      <c r="E720" s="14">
        <v>3.6702403866466803E-2</v>
      </c>
      <c r="F720" s="1">
        <v>1.4353054901960718</v>
      </c>
      <c r="G720" s="14">
        <v>2.34186310532934E-2</v>
      </c>
      <c r="H720">
        <v>1.3118013670567299</v>
      </c>
      <c r="I720" s="14">
        <v>0.64254231928620298</v>
      </c>
      <c r="J720" t="s">
        <v>0</v>
      </c>
      <c r="K720" s="14" t="s">
        <v>1</v>
      </c>
      <c r="L720">
        <v>25002.437900000001</v>
      </c>
      <c r="M720" s="14" t="s">
        <v>1362</v>
      </c>
      <c r="N720">
        <v>541.66982918341205</v>
      </c>
      <c r="O720" s="14">
        <v>490.52037455205101</v>
      </c>
      <c r="P720">
        <v>528.56542981493101</v>
      </c>
      <c r="Q720" s="14">
        <v>520.25187785013134</v>
      </c>
      <c r="R720">
        <v>2.7162136564732426</v>
      </c>
      <c r="S720" s="14">
        <v>5.1069178130636085E-2</v>
      </c>
      <c r="T720">
        <v>3</v>
      </c>
      <c r="U720" s="14">
        <v>681</v>
      </c>
      <c r="V720">
        <v>333.2151786037</v>
      </c>
      <c r="W720">
        <v>417.44638286463697</v>
      </c>
      <c r="X720">
        <v>439.11889824580402</v>
      </c>
      <c r="Y720" s="14">
        <v>396.59348657138031</v>
      </c>
      <c r="Z720">
        <v>2.5983455773192672</v>
      </c>
      <c r="AA720" s="14">
        <v>0.14106809643049559</v>
      </c>
      <c r="AB720">
        <v>3</v>
      </c>
      <c r="AC720" s="14">
        <v>783</v>
      </c>
      <c r="AD720">
        <v>0.76231053352512212</v>
      </c>
      <c r="AE720" s="14">
        <v>-0.39154928363199815</v>
      </c>
    </row>
    <row r="721" spans="1:31" x14ac:dyDescent="0.3">
      <c r="A721" s="14" t="s">
        <v>123</v>
      </c>
      <c r="B721">
        <v>5</v>
      </c>
      <c r="C721" s="14">
        <v>1</v>
      </c>
      <c r="D721">
        <v>12.4307</v>
      </c>
      <c r="E721" s="18">
        <v>2.99947541450019E-5</v>
      </c>
      <c r="F721" s="1">
        <v>4.5229546934500338</v>
      </c>
      <c r="G721" s="14">
        <v>2.32413129545976E-4</v>
      </c>
      <c r="H721">
        <v>5.3310467969586899</v>
      </c>
      <c r="I721" s="14">
        <v>1</v>
      </c>
      <c r="J721" t="s">
        <v>1</v>
      </c>
      <c r="K721" s="14" t="s">
        <v>0</v>
      </c>
      <c r="L721">
        <v>232915.96979999999</v>
      </c>
      <c r="M721" s="14" t="s">
        <v>124</v>
      </c>
      <c r="N721">
        <v>83.571771139882003</v>
      </c>
      <c r="O721" s="14">
        <v>63.801319289203001</v>
      </c>
      <c r="P721">
        <v>74.352813542871701</v>
      </c>
      <c r="Q721" s="14">
        <v>73.908634657318899</v>
      </c>
      <c r="R721">
        <v>1.8686951794633659</v>
      </c>
      <c r="S721" s="14">
        <v>0.13385049798664148</v>
      </c>
      <c r="T721">
        <v>3</v>
      </c>
      <c r="U721" s="14">
        <v>1334</v>
      </c>
      <c r="V721">
        <v>396.88739855401099</v>
      </c>
      <c r="W721">
        <v>402.915097970239</v>
      </c>
      <c r="X721">
        <v>382.22867364822099</v>
      </c>
      <c r="Y721" s="14">
        <v>394.01039005749038</v>
      </c>
      <c r="Z721">
        <v>2.5955076743259267</v>
      </c>
      <c r="AA721" s="14">
        <v>2.7002016885307643E-2</v>
      </c>
      <c r="AB721">
        <v>3</v>
      </c>
      <c r="AC721" s="14">
        <v>784</v>
      </c>
      <c r="AD721">
        <v>5.3310467969586961</v>
      </c>
      <c r="AE721" s="14">
        <v>2.4144188463991174</v>
      </c>
    </row>
    <row r="722" spans="1:31" x14ac:dyDescent="0.3">
      <c r="A722" s="14" t="s">
        <v>843</v>
      </c>
      <c r="B722">
        <v>9</v>
      </c>
      <c r="C722" s="14">
        <v>1</v>
      </c>
      <c r="D722">
        <v>37.354999999999997</v>
      </c>
      <c r="E722" s="14">
        <v>8.2445581912378198E-3</v>
      </c>
      <c r="F722" s="1">
        <v>2.0838326123358328</v>
      </c>
      <c r="G722" s="14">
        <v>8.5563571197549808E-3</v>
      </c>
      <c r="H722">
        <v>1.2655784903562599</v>
      </c>
      <c r="I722" s="14">
        <v>0.94549464887415302</v>
      </c>
      <c r="J722" t="s">
        <v>0</v>
      </c>
      <c r="K722" s="14" t="s">
        <v>1</v>
      </c>
      <c r="L722">
        <v>201226.40700000001</v>
      </c>
      <c r="M722" s="14" t="s">
        <v>844</v>
      </c>
      <c r="N722">
        <v>487.20821851350303</v>
      </c>
      <c r="O722" s="14">
        <v>510.85004587120602</v>
      </c>
      <c r="P722">
        <v>495.794723643645</v>
      </c>
      <c r="Q722" s="14">
        <v>497.95099600945133</v>
      </c>
      <c r="R722">
        <v>2.6971866053905318</v>
      </c>
      <c r="S722" s="14">
        <v>2.4033495878605475E-2</v>
      </c>
      <c r="T722">
        <v>3</v>
      </c>
      <c r="U722" s="14">
        <v>698</v>
      </c>
      <c r="V722">
        <v>381.84183590197898</v>
      </c>
      <c r="W722">
        <v>368.402634902861</v>
      </c>
      <c r="X722">
        <v>430.127192755782</v>
      </c>
      <c r="Y722" s="14">
        <v>393.45722118687399</v>
      </c>
      <c r="Z722">
        <v>2.5948975203992006</v>
      </c>
      <c r="AA722" s="14">
        <v>8.250008655918821E-2</v>
      </c>
      <c r="AB722">
        <v>3</v>
      </c>
      <c r="AC722" s="14">
        <v>785</v>
      </c>
      <c r="AD722">
        <v>0.7901524935987998</v>
      </c>
      <c r="AE722" s="14">
        <v>-0.33979698523302404</v>
      </c>
    </row>
    <row r="723" spans="1:31" x14ac:dyDescent="0.3">
      <c r="A723" s="14" t="s">
        <v>1101</v>
      </c>
      <c r="B723">
        <v>14</v>
      </c>
      <c r="C723" s="14">
        <v>2</v>
      </c>
      <c r="D723">
        <v>51.409700000000001</v>
      </c>
      <c r="E723" s="14">
        <v>1.8689115993039698E-2</v>
      </c>
      <c r="F723" s="1">
        <v>1.7284112405379413</v>
      </c>
      <c r="G723" s="14">
        <v>1.4796516112549901E-2</v>
      </c>
      <c r="H723">
        <v>1.29232255846466</v>
      </c>
      <c r="I723" s="14">
        <v>0.81237069320762201</v>
      </c>
      <c r="J723" t="s">
        <v>1</v>
      </c>
      <c r="K723" s="14" t="s">
        <v>0</v>
      </c>
      <c r="L723">
        <v>298472.14970000001</v>
      </c>
      <c r="M723" s="14" t="s">
        <v>1102</v>
      </c>
      <c r="N723">
        <v>284.33995513615702</v>
      </c>
      <c r="O723" s="14">
        <v>286.959764451936</v>
      </c>
      <c r="P723">
        <v>339.68795916664402</v>
      </c>
      <c r="Q723" s="14">
        <v>303.66255958491234</v>
      </c>
      <c r="R723">
        <v>2.4823912483949226</v>
      </c>
      <c r="S723" s="14">
        <v>0.10283255766944273</v>
      </c>
      <c r="T723">
        <v>3</v>
      </c>
      <c r="U723" s="14">
        <v>885</v>
      </c>
      <c r="V723">
        <v>371.79699465906401</v>
      </c>
      <c r="W723">
        <v>418.80737047983803</v>
      </c>
      <c r="X723">
        <v>386.685562599202</v>
      </c>
      <c r="Y723" s="14">
        <v>392.42997591270137</v>
      </c>
      <c r="Z723">
        <v>2.5937621737238561</v>
      </c>
      <c r="AA723" s="14">
        <v>6.1223337777603803E-2</v>
      </c>
      <c r="AB723">
        <v>3</v>
      </c>
      <c r="AC723" s="14">
        <v>786</v>
      </c>
      <c r="AD723">
        <v>1.2923225584646607</v>
      </c>
      <c r="AE723" s="14">
        <v>0.36996620580378708</v>
      </c>
    </row>
    <row r="724" spans="1:31" x14ac:dyDescent="0.3">
      <c r="A724" s="14" t="s">
        <v>1289</v>
      </c>
      <c r="B724">
        <v>5</v>
      </c>
      <c r="C724" s="14">
        <v>1</v>
      </c>
      <c r="D724">
        <v>22.898299999999999</v>
      </c>
      <c r="E724" s="14">
        <v>3.1905824382904201E-2</v>
      </c>
      <c r="F724" s="1">
        <v>1.4961300295928857</v>
      </c>
      <c r="G724" s="14">
        <v>2.1528297263420801E-2</v>
      </c>
      <c r="H724">
        <v>1.3998252570607601</v>
      </c>
      <c r="I724" s="14">
        <v>0.68050309271281595</v>
      </c>
      <c r="J724" t="s">
        <v>0</v>
      </c>
      <c r="K724" s="14" t="s">
        <v>1</v>
      </c>
      <c r="L724">
        <v>102543.80499999999</v>
      </c>
      <c r="M724" s="14" t="s">
        <v>1290</v>
      </c>
      <c r="N724">
        <v>485.13350990617101</v>
      </c>
      <c r="O724" s="14">
        <v>568.54789891941903</v>
      </c>
      <c r="P724">
        <v>593.07648329566405</v>
      </c>
      <c r="Q724" s="14">
        <v>548.91929737375142</v>
      </c>
      <c r="R724">
        <v>2.7395084987641627</v>
      </c>
      <c r="S724" s="14">
        <v>0.10308470250447012</v>
      </c>
      <c r="T724">
        <v>3</v>
      </c>
      <c r="U724" s="14">
        <v>662</v>
      </c>
      <c r="V724">
        <v>448.39739783124998</v>
      </c>
      <c r="W724">
        <v>394.341346165343</v>
      </c>
      <c r="X724">
        <v>333.66372753687898</v>
      </c>
      <c r="Y724" s="14">
        <v>392.13415717782397</v>
      </c>
      <c r="Z724">
        <v>2.5934346735365024</v>
      </c>
      <c r="AA724" s="14">
        <v>0.14637508837478733</v>
      </c>
      <c r="AB724">
        <v>3</v>
      </c>
      <c r="AC724" s="14">
        <v>787</v>
      </c>
      <c r="AD724">
        <v>0.71437487997589078</v>
      </c>
      <c r="AE724" s="14">
        <v>-0.48524674395142997</v>
      </c>
    </row>
    <row r="725" spans="1:31" x14ac:dyDescent="0.3">
      <c r="A725" s="14" t="s">
        <v>2373</v>
      </c>
      <c r="B725">
        <v>2</v>
      </c>
      <c r="C725" s="14">
        <v>2</v>
      </c>
      <c r="D725">
        <v>13.020099999999999</v>
      </c>
      <c r="E725" s="14">
        <v>0.27263279811391899</v>
      </c>
      <c r="F725" s="1">
        <v>0.56442189911371377</v>
      </c>
      <c r="G725" s="14">
        <v>9.9509766051819395E-2</v>
      </c>
      <c r="H725">
        <v>1.13932591491155</v>
      </c>
      <c r="I725" s="14">
        <v>0.16721162954690899</v>
      </c>
      <c r="J725" t="s">
        <v>1</v>
      </c>
      <c r="K725" s="14" t="s">
        <v>0</v>
      </c>
      <c r="L725">
        <v>21007.098999999998</v>
      </c>
      <c r="M725" s="14" t="s">
        <v>2374</v>
      </c>
      <c r="N725">
        <v>301.66056472216297</v>
      </c>
      <c r="O725" s="14">
        <v>352.11090710733902</v>
      </c>
      <c r="P725">
        <v>368.72984750158298</v>
      </c>
      <c r="Q725" s="14">
        <v>340.83377311036162</v>
      </c>
      <c r="R725">
        <v>2.5325426223292431</v>
      </c>
      <c r="S725" s="14">
        <v>0.10247757408069193</v>
      </c>
      <c r="T725">
        <v>3</v>
      </c>
      <c r="U725" s="14">
        <v>840</v>
      </c>
      <c r="V725">
        <v>329.19284195030002</v>
      </c>
      <c r="W725">
        <v>410.25319583998998</v>
      </c>
      <c r="X725">
        <v>425.51621335486698</v>
      </c>
      <c r="Y725" s="14">
        <v>388.32075038171905</v>
      </c>
      <c r="Z725">
        <v>2.5891905982089272</v>
      </c>
      <c r="AA725" s="14">
        <v>0.13332232994951004</v>
      </c>
      <c r="AB725">
        <v>3</v>
      </c>
      <c r="AC725" s="14">
        <v>788</v>
      </c>
      <c r="AD725">
        <v>1.139325914911552</v>
      </c>
      <c r="AE725" s="14">
        <v>0.18818050259322519</v>
      </c>
    </row>
    <row r="726" spans="1:31" x14ac:dyDescent="0.3">
      <c r="A726" s="14" t="s">
        <v>2285</v>
      </c>
      <c r="B726">
        <v>5</v>
      </c>
      <c r="C726" s="14">
        <v>3</v>
      </c>
      <c r="D726">
        <v>29.3504</v>
      </c>
      <c r="E726" s="14">
        <v>0.23605786745177301</v>
      </c>
      <c r="F726" s="1">
        <v>0.62698152061314238</v>
      </c>
      <c r="G726" s="14">
        <v>8.9497264172920796E-2</v>
      </c>
      <c r="H726">
        <v>1.18362170238163</v>
      </c>
      <c r="I726" s="14">
        <v>0.19089619501329799</v>
      </c>
      <c r="J726" t="s">
        <v>1</v>
      </c>
      <c r="K726" s="14" t="s">
        <v>0</v>
      </c>
      <c r="L726">
        <v>114648.6954</v>
      </c>
      <c r="M726" s="14" t="s">
        <v>2286</v>
      </c>
      <c r="N726">
        <v>408.73229306027503</v>
      </c>
      <c r="O726" s="14">
        <v>304.197746124726</v>
      </c>
      <c r="P726">
        <v>270.62794148771002</v>
      </c>
      <c r="Q726" s="14">
        <v>327.85266022423701</v>
      </c>
      <c r="R726">
        <v>2.5156787119190192</v>
      </c>
      <c r="S726" s="14">
        <v>0.21969278637109441</v>
      </c>
      <c r="T726">
        <v>3</v>
      </c>
      <c r="U726" s="14">
        <v>856</v>
      </c>
      <c r="V726">
        <v>420.02345802153798</v>
      </c>
      <c r="W726">
        <v>359.76128338035198</v>
      </c>
      <c r="X726">
        <v>384.37583007298599</v>
      </c>
      <c r="Y726" s="14">
        <v>388.05352382495863</v>
      </c>
      <c r="Z726">
        <v>2.5888916315186137</v>
      </c>
      <c r="AA726" s="14">
        <v>7.8079311772991572E-2</v>
      </c>
      <c r="AB726">
        <v>3</v>
      </c>
      <c r="AC726" s="14">
        <v>789</v>
      </c>
      <c r="AD726">
        <v>1.1836217023816333</v>
      </c>
      <c r="AE726" s="14">
        <v>0.24320805452662264</v>
      </c>
    </row>
    <row r="727" spans="1:31" x14ac:dyDescent="0.3">
      <c r="A727" s="14" t="s">
        <v>2941</v>
      </c>
      <c r="B727">
        <v>2</v>
      </c>
      <c r="C727" s="14">
        <v>2</v>
      </c>
      <c r="D727">
        <v>12.969200000000001</v>
      </c>
      <c r="E727" s="14">
        <v>0.67450841062982003</v>
      </c>
      <c r="F727" s="1">
        <v>0.17101263062165903</v>
      </c>
      <c r="G727" s="14">
        <v>0.198269486366105</v>
      </c>
      <c r="H727">
        <v>1.03805352197089</v>
      </c>
      <c r="I727" s="14">
        <v>6.4596272370337604E-2</v>
      </c>
      <c r="J727" t="s">
        <v>1</v>
      </c>
      <c r="K727" s="14" t="s">
        <v>0</v>
      </c>
      <c r="L727">
        <v>45609.63</v>
      </c>
      <c r="M727" s="14" t="s">
        <v>2942</v>
      </c>
      <c r="N727">
        <v>381.03763785804</v>
      </c>
      <c r="O727" s="14">
        <v>339.57030291489002</v>
      </c>
      <c r="P727">
        <v>399.08416121151998</v>
      </c>
      <c r="Q727" s="14">
        <v>373.23070066148335</v>
      </c>
      <c r="R727">
        <v>2.5719773600998899</v>
      </c>
      <c r="S727" s="14">
        <v>8.1759996970849111E-2</v>
      </c>
      <c r="T727">
        <v>3</v>
      </c>
      <c r="U727" s="14">
        <v>794</v>
      </c>
      <c r="V727">
        <v>437.07847226083197</v>
      </c>
      <c r="W727">
        <v>365.94003609261301</v>
      </c>
      <c r="X727">
        <v>359.28182163449799</v>
      </c>
      <c r="Y727" s="14">
        <v>387.43344332931429</v>
      </c>
      <c r="Z727">
        <v>2.5881971063843605</v>
      </c>
      <c r="AA727" s="14">
        <v>0.11130312659580457</v>
      </c>
      <c r="AB727">
        <v>3</v>
      </c>
      <c r="AC727" s="14">
        <v>790</v>
      </c>
      <c r="AD727">
        <v>1.038053521970886</v>
      </c>
      <c r="AE727" s="14">
        <v>5.3880830874328156E-2</v>
      </c>
    </row>
    <row r="728" spans="1:31" x14ac:dyDescent="0.3">
      <c r="A728" s="14" t="s">
        <v>1121</v>
      </c>
      <c r="B728">
        <v>8</v>
      </c>
      <c r="C728" s="14">
        <v>4</v>
      </c>
      <c r="D728">
        <v>45.594200000000001</v>
      </c>
      <c r="E728" s="14">
        <v>1.9693963088205601E-2</v>
      </c>
      <c r="F728" s="1">
        <v>1.705666880400684</v>
      </c>
      <c r="G728" s="14">
        <v>1.53056529966769E-2</v>
      </c>
      <c r="H728">
        <v>1.24423621677621</v>
      </c>
      <c r="I728" s="14">
        <v>0.80071861928254995</v>
      </c>
      <c r="J728" t="s">
        <v>0</v>
      </c>
      <c r="K728" s="14" t="s">
        <v>1</v>
      </c>
      <c r="L728">
        <v>70925.750599999999</v>
      </c>
      <c r="M728" s="14" t="s">
        <v>1122</v>
      </c>
      <c r="N728">
        <v>536.31671589307803</v>
      </c>
      <c r="O728" s="14">
        <v>465.31268042230602</v>
      </c>
      <c r="P728">
        <v>443.70037696768298</v>
      </c>
      <c r="Q728" s="14">
        <v>481.77659109435564</v>
      </c>
      <c r="R728">
        <v>2.6828456943640062</v>
      </c>
      <c r="S728" s="14">
        <v>0.10057255286906963</v>
      </c>
      <c r="T728">
        <v>3</v>
      </c>
      <c r="U728" s="14">
        <v>715</v>
      </c>
      <c r="V728">
        <v>391.03198642651699</v>
      </c>
      <c r="W728">
        <v>384.26445852541002</v>
      </c>
      <c r="X728">
        <v>386.32363473671302</v>
      </c>
      <c r="Y728" s="14">
        <v>387.20669322954672</v>
      </c>
      <c r="Z728">
        <v>2.5879428558872197</v>
      </c>
      <c r="AA728" s="14">
        <v>8.9593154326368541E-3</v>
      </c>
      <c r="AB728">
        <v>3</v>
      </c>
      <c r="AC728" s="14">
        <v>791</v>
      </c>
      <c r="AD728">
        <v>0.80370590930955488</v>
      </c>
      <c r="AE728" s="14">
        <v>-0.31526040542059347</v>
      </c>
    </row>
    <row r="729" spans="1:31" x14ac:dyDescent="0.3">
      <c r="A729" s="14" t="s">
        <v>247</v>
      </c>
      <c r="B729">
        <v>10</v>
      </c>
      <c r="C729" s="14">
        <v>3</v>
      </c>
      <c r="D729">
        <v>55.303100000000001</v>
      </c>
      <c r="E729" s="14">
        <v>2.2354264796298201E-4</v>
      </c>
      <c r="F729" s="1">
        <v>3.6506396089612956</v>
      </c>
      <c r="G729" s="14">
        <v>8.2289446455609098E-4</v>
      </c>
      <c r="H729">
        <v>2.1984416556389399</v>
      </c>
      <c r="I729" s="14">
        <v>0.99999999998736699</v>
      </c>
      <c r="J729" t="s">
        <v>0</v>
      </c>
      <c r="K729" s="14" t="s">
        <v>1</v>
      </c>
      <c r="L729">
        <v>61334.5216</v>
      </c>
      <c r="M729" s="14" t="s">
        <v>248</v>
      </c>
      <c r="N729">
        <v>926.17843011340301</v>
      </c>
      <c r="O729" s="14">
        <v>838.29759662093898</v>
      </c>
      <c r="P729">
        <v>785.18697887202404</v>
      </c>
      <c r="Q729" s="14">
        <v>849.8876685354553</v>
      </c>
      <c r="R729">
        <v>2.9293615278801064</v>
      </c>
      <c r="S729" s="14">
        <v>8.378366502509263E-2</v>
      </c>
      <c r="T729">
        <v>3</v>
      </c>
      <c r="U729" s="14">
        <v>501</v>
      </c>
      <c r="V729">
        <v>413.673489511946</v>
      </c>
      <c r="W729">
        <v>385.19024734289201</v>
      </c>
      <c r="X729">
        <v>360.89549490214398</v>
      </c>
      <c r="Y729" s="14">
        <v>386.58641058566064</v>
      </c>
      <c r="Z729">
        <v>2.5872465834964924</v>
      </c>
      <c r="AA729" s="14">
        <v>6.8333190518521783E-2</v>
      </c>
      <c r="AB729">
        <v>3</v>
      </c>
      <c r="AC729" s="14">
        <v>792</v>
      </c>
      <c r="AD729">
        <v>0.45486765474763818</v>
      </c>
      <c r="AE729" s="14">
        <v>-1.1364812454287558</v>
      </c>
    </row>
    <row r="730" spans="1:31" x14ac:dyDescent="0.3">
      <c r="A730" s="14" t="s">
        <v>2541</v>
      </c>
      <c r="B730">
        <v>13</v>
      </c>
      <c r="C730" s="14">
        <v>2</v>
      </c>
      <c r="D730">
        <v>63.084000000000003</v>
      </c>
      <c r="E730" s="14">
        <v>0.37346388858151902</v>
      </c>
      <c r="F730" s="1">
        <v>0.42775138514168759</v>
      </c>
      <c r="G730" s="14">
        <v>0.125580714999589</v>
      </c>
      <c r="H730">
        <v>1.3236309159447199</v>
      </c>
      <c r="I730" s="14">
        <v>0.12239795492623699</v>
      </c>
      <c r="J730" t="s">
        <v>1</v>
      </c>
      <c r="K730" s="14" t="s">
        <v>0</v>
      </c>
      <c r="L730">
        <v>146234.0778</v>
      </c>
      <c r="M730" s="14" t="s">
        <v>2542</v>
      </c>
      <c r="N730">
        <v>155.38204592636001</v>
      </c>
      <c r="O730" s="14">
        <v>357.38812531619197</v>
      </c>
      <c r="P730">
        <v>361.33080310324101</v>
      </c>
      <c r="Q730" s="14">
        <v>291.36699144859767</v>
      </c>
      <c r="R730">
        <v>2.4644403496175014</v>
      </c>
      <c r="S730" s="14">
        <v>0.40424248171046218</v>
      </c>
      <c r="T730">
        <v>3</v>
      </c>
      <c r="U730" s="14">
        <v>909</v>
      </c>
      <c r="V730">
        <v>474.58543148528503</v>
      </c>
      <c r="W730">
        <v>408.49200159895798</v>
      </c>
      <c r="X730">
        <v>273.90964021725398</v>
      </c>
      <c r="Y730" s="14">
        <v>385.6623577671657</v>
      </c>
      <c r="Z730">
        <v>2.5862072520063388</v>
      </c>
      <c r="AA730" s="14">
        <v>0.2651729810092624</v>
      </c>
      <c r="AB730">
        <v>3</v>
      </c>
      <c r="AC730" s="14">
        <v>793</v>
      </c>
      <c r="AD730">
        <v>1.3236309159447233</v>
      </c>
      <c r="AE730" s="14">
        <v>0.40450089407288586</v>
      </c>
    </row>
    <row r="731" spans="1:31" x14ac:dyDescent="0.3">
      <c r="A731" s="14" t="s">
        <v>1333</v>
      </c>
      <c r="B731">
        <v>4</v>
      </c>
      <c r="C731" s="14">
        <v>1</v>
      </c>
      <c r="D731">
        <v>27.1615</v>
      </c>
      <c r="E731" s="14">
        <v>3.4364641903714001E-2</v>
      </c>
      <c r="F731" s="1">
        <v>1.4638881772911148</v>
      </c>
      <c r="G731" s="14">
        <v>2.24252606099485E-2</v>
      </c>
      <c r="H731">
        <v>1.4240887344397899</v>
      </c>
      <c r="I731" s="14">
        <v>0.66048942829838198</v>
      </c>
      <c r="J731" t="s">
        <v>0</v>
      </c>
      <c r="K731" s="14" t="s">
        <v>1</v>
      </c>
      <c r="L731">
        <v>31112.174200000001</v>
      </c>
      <c r="M731" s="14" t="s">
        <v>1334</v>
      </c>
      <c r="N731">
        <v>613.22347083491604</v>
      </c>
      <c r="O731" s="14">
        <v>537.26043492475605</v>
      </c>
      <c r="P731">
        <v>493.62385049783097</v>
      </c>
      <c r="Q731" s="14">
        <v>548.03591875250106</v>
      </c>
      <c r="R731">
        <v>2.7388090234566329</v>
      </c>
      <c r="S731" s="14">
        <v>0.11043720292336036</v>
      </c>
      <c r="T731">
        <v>3</v>
      </c>
      <c r="U731" s="14">
        <v>663</v>
      </c>
      <c r="V731">
        <v>451.19113871971098</v>
      </c>
      <c r="W731">
        <v>325.36753385848402</v>
      </c>
      <c r="X731">
        <v>377.939440142477</v>
      </c>
      <c r="Y731" s="14">
        <v>384.83270424022402</v>
      </c>
      <c r="Z731">
        <v>2.5852719725849247</v>
      </c>
      <c r="AA731" s="14">
        <v>0.16421266526457898</v>
      </c>
      <c r="AB731">
        <v>3</v>
      </c>
      <c r="AC731" s="14">
        <v>794</v>
      </c>
      <c r="AD731">
        <v>0.70220343424975151</v>
      </c>
      <c r="AE731" s="14">
        <v>-0.51003904289687718</v>
      </c>
    </row>
    <row r="732" spans="1:31" x14ac:dyDescent="0.3">
      <c r="A732" s="14" t="s">
        <v>885</v>
      </c>
      <c r="B732">
        <v>4</v>
      </c>
      <c r="C732" s="14">
        <v>1</v>
      </c>
      <c r="D732">
        <v>15.686</v>
      </c>
      <c r="E732" s="14">
        <v>9.2867055884895394E-3</v>
      </c>
      <c r="F732" s="1">
        <v>2.0321383224417526</v>
      </c>
      <c r="G732" s="14">
        <v>9.1737056244627097E-3</v>
      </c>
      <c r="H732">
        <v>1.7520575242256899</v>
      </c>
      <c r="I732" s="14">
        <v>0.93214022634544202</v>
      </c>
      <c r="J732" t="s">
        <v>0</v>
      </c>
      <c r="K732" s="14" t="s">
        <v>1</v>
      </c>
      <c r="L732">
        <v>114304.6534</v>
      </c>
      <c r="M732" s="14" t="s">
        <v>886</v>
      </c>
      <c r="N732">
        <v>552.16652202220303</v>
      </c>
      <c r="O732" s="14">
        <v>796.34407790913303</v>
      </c>
      <c r="P732">
        <v>672.73612106692099</v>
      </c>
      <c r="Q732" s="14">
        <v>673.74890699941898</v>
      </c>
      <c r="R732">
        <v>2.8284980736537841</v>
      </c>
      <c r="S732" s="14">
        <v>0.18121280378613627</v>
      </c>
      <c r="T732">
        <v>3</v>
      </c>
      <c r="U732" s="14">
        <v>573</v>
      </c>
      <c r="V732">
        <v>347.73777486741898</v>
      </c>
      <c r="W732">
        <v>412.46801800986401</v>
      </c>
      <c r="X732">
        <v>393.43596434272501</v>
      </c>
      <c r="Y732" s="14">
        <v>384.54725240666932</v>
      </c>
      <c r="Z732">
        <v>2.5849497126643763</v>
      </c>
      <c r="AA732" s="14">
        <v>8.6512053567816702E-2</v>
      </c>
      <c r="AB732">
        <v>3</v>
      </c>
      <c r="AC732" s="14">
        <v>795</v>
      </c>
      <c r="AD732">
        <v>0.57075751576247225</v>
      </c>
      <c r="AE732" s="14">
        <v>-0.80905014283448284</v>
      </c>
    </row>
    <row r="733" spans="1:31" x14ac:dyDescent="0.3">
      <c r="A733" s="14" t="s">
        <v>1159</v>
      </c>
      <c r="B733">
        <v>6</v>
      </c>
      <c r="C733" s="14">
        <v>2</v>
      </c>
      <c r="D733">
        <v>39.557099999999998</v>
      </c>
      <c r="E733" s="14">
        <v>2.1379425004072101E-2</v>
      </c>
      <c r="F733" s="1">
        <v>1.6700039792449504</v>
      </c>
      <c r="G733" s="14">
        <v>1.6069819933872499E-2</v>
      </c>
      <c r="H733">
        <v>1.20512481556085</v>
      </c>
      <c r="I733" s="14">
        <v>0.78180921014918603</v>
      </c>
      <c r="J733" t="s">
        <v>1</v>
      </c>
      <c r="K733" s="14" t="s">
        <v>0</v>
      </c>
      <c r="L733">
        <v>30416.872599999999</v>
      </c>
      <c r="M733" s="14" t="s">
        <v>1160</v>
      </c>
      <c r="N733">
        <v>344.66110838556199</v>
      </c>
      <c r="O733" s="14">
        <v>289.06523414237699</v>
      </c>
      <c r="P733">
        <v>323.51673173914998</v>
      </c>
      <c r="Q733" s="14">
        <v>319.08102475569632</v>
      </c>
      <c r="R733">
        <v>2.5039009781548893</v>
      </c>
      <c r="S733" s="14">
        <v>8.7946653893014676E-2</v>
      </c>
      <c r="T733">
        <v>3</v>
      </c>
      <c r="U733" s="14">
        <v>864</v>
      </c>
      <c r="V733">
        <v>385.70760131010297</v>
      </c>
      <c r="W733">
        <v>382.03820517555903</v>
      </c>
      <c r="X733">
        <v>385.85157683736202</v>
      </c>
      <c r="Y733" s="14">
        <v>384.53246110767469</v>
      </c>
      <c r="Z733">
        <v>2.5849330075571646</v>
      </c>
      <c r="AA733" s="14">
        <v>5.6205611468411864E-3</v>
      </c>
      <c r="AB733">
        <v>3</v>
      </c>
      <c r="AC733" s="14">
        <v>796</v>
      </c>
      <c r="AD733">
        <v>1.2051248155608474</v>
      </c>
      <c r="AE733" s="14">
        <v>0.2691825750571572</v>
      </c>
    </row>
    <row r="734" spans="1:31" x14ac:dyDescent="0.3">
      <c r="A734" s="14" t="s">
        <v>2767</v>
      </c>
      <c r="B734">
        <v>2</v>
      </c>
      <c r="C734" s="14">
        <v>1</v>
      </c>
      <c r="D734">
        <v>12.305899999999999</v>
      </c>
      <c r="E734" s="14">
        <v>0.51402788812066402</v>
      </c>
      <c r="F734" s="1">
        <v>0.28901331810909087</v>
      </c>
      <c r="G734" s="14">
        <v>0.16077641971971501</v>
      </c>
      <c r="H734">
        <v>1.09376566329181</v>
      </c>
      <c r="I734" s="14">
        <v>8.6708536885246698E-2</v>
      </c>
      <c r="J734" t="s">
        <v>1</v>
      </c>
      <c r="K734" s="14" t="s">
        <v>0</v>
      </c>
      <c r="L734">
        <v>19906.287100000001</v>
      </c>
      <c r="M734" s="14" t="s">
        <v>2768</v>
      </c>
      <c r="N734">
        <v>359.83949861028702</v>
      </c>
      <c r="O734" s="14">
        <v>360.07260637301499</v>
      </c>
      <c r="P734">
        <v>326.68298023837502</v>
      </c>
      <c r="Q734" s="14">
        <v>348.86502840722568</v>
      </c>
      <c r="R734">
        <v>2.5426574362552459</v>
      </c>
      <c r="S734" s="14">
        <v>5.5065911563313572E-2</v>
      </c>
      <c r="T734">
        <v>3</v>
      </c>
      <c r="U734" s="14">
        <v>827</v>
      </c>
      <c r="V734">
        <v>396.35642458393397</v>
      </c>
      <c r="W734">
        <v>307.72471406691801</v>
      </c>
      <c r="X734">
        <v>440.64862893458002</v>
      </c>
      <c r="Y734" s="14">
        <v>381.57658919514398</v>
      </c>
      <c r="Z734">
        <v>2.5815817216524657</v>
      </c>
      <c r="AA734" s="14">
        <v>0.17737793007756872</v>
      </c>
      <c r="AB734">
        <v>3</v>
      </c>
      <c r="AC734" s="14">
        <v>797</v>
      </c>
      <c r="AD734">
        <v>1.093765663291806</v>
      </c>
      <c r="AE734" s="14">
        <v>0.12930367723443742</v>
      </c>
    </row>
    <row r="735" spans="1:31" x14ac:dyDescent="0.3">
      <c r="A735" s="14" t="s">
        <v>2145</v>
      </c>
      <c r="B735">
        <v>2</v>
      </c>
      <c r="C735" s="14">
        <v>1</v>
      </c>
      <c r="D735">
        <v>11.135199999999999</v>
      </c>
      <c r="E735" s="14">
        <v>0.19164200411585999</v>
      </c>
      <c r="F735" s="1">
        <v>0.71750929611117853</v>
      </c>
      <c r="G735" s="14">
        <v>7.7428903808505201E-2</v>
      </c>
      <c r="H735">
        <v>1.2193330162529199</v>
      </c>
      <c r="I735" s="14">
        <v>0.228684401911119</v>
      </c>
      <c r="J735" t="s">
        <v>1</v>
      </c>
      <c r="K735" s="14" t="s">
        <v>0</v>
      </c>
      <c r="L735">
        <v>35904.648099999999</v>
      </c>
      <c r="M735" s="14" t="s">
        <v>2146</v>
      </c>
      <c r="N735">
        <v>373.03573029431601</v>
      </c>
      <c r="O735" s="14">
        <v>316.65972577370002</v>
      </c>
      <c r="P735">
        <v>235.787202476972</v>
      </c>
      <c r="Q735" s="14">
        <v>308.49421951499602</v>
      </c>
      <c r="R735">
        <v>2.4892470307476731</v>
      </c>
      <c r="S735" s="14">
        <v>0.22362705124712959</v>
      </c>
      <c r="T735">
        <v>3</v>
      </c>
      <c r="U735" s="14">
        <v>878</v>
      </c>
      <c r="V735">
        <v>358.588665585657</v>
      </c>
      <c r="W735">
        <v>375.137449538993</v>
      </c>
      <c r="X735">
        <v>394.74544640878298</v>
      </c>
      <c r="Y735" s="14">
        <v>376.15718717781101</v>
      </c>
      <c r="Z735">
        <v>2.575369364232686</v>
      </c>
      <c r="AA735" s="14">
        <v>4.811804237591915E-2</v>
      </c>
      <c r="AB735">
        <v>3</v>
      </c>
      <c r="AC735" s="14">
        <v>798</v>
      </c>
      <c r="AD735">
        <v>1.2193330162529217</v>
      </c>
      <c r="AE735" s="14">
        <v>0.28609219920112366</v>
      </c>
    </row>
    <row r="736" spans="1:31" x14ac:dyDescent="0.3">
      <c r="A736" s="14" t="s">
        <v>2953</v>
      </c>
      <c r="B736">
        <v>1</v>
      </c>
      <c r="C736" s="14">
        <v>1</v>
      </c>
      <c r="D736">
        <v>6.0667999999999997</v>
      </c>
      <c r="E736" s="14">
        <v>0.68335590555923997</v>
      </c>
      <c r="F736" s="1">
        <v>0.16535304805720041</v>
      </c>
      <c r="G736" s="14">
        <v>0.20021620663561501</v>
      </c>
      <c r="H736">
        <v>1.08916093295725</v>
      </c>
      <c r="I736" s="14">
        <v>6.3745985611414299E-2</v>
      </c>
      <c r="J736" t="s">
        <v>0</v>
      </c>
      <c r="K736" s="14" t="s">
        <v>1</v>
      </c>
      <c r="L736">
        <v>23875.519100000001</v>
      </c>
      <c r="M736" s="14" t="s">
        <v>2954</v>
      </c>
      <c r="N736">
        <v>467.76441114566097</v>
      </c>
      <c r="O736" s="14">
        <v>457.34725522279302</v>
      </c>
      <c r="P736">
        <v>297.409906730297</v>
      </c>
      <c r="Q736" s="14">
        <v>407.50719103291704</v>
      </c>
      <c r="R736">
        <v>2.6101352768756514</v>
      </c>
      <c r="S736" s="14">
        <v>0.234325202624517</v>
      </c>
      <c r="T736">
        <v>3</v>
      </c>
      <c r="U736" s="14">
        <v>759</v>
      </c>
      <c r="V736">
        <v>388.48736694339101</v>
      </c>
      <c r="W736">
        <v>369.12579589444101</v>
      </c>
      <c r="X736">
        <v>364.83030360142601</v>
      </c>
      <c r="Y736" s="14">
        <v>374.1478221464194</v>
      </c>
      <c r="Z736">
        <v>2.5730432216089127</v>
      </c>
      <c r="AA736" s="14">
        <v>3.3683923054467303E-2</v>
      </c>
      <c r="AB736">
        <v>3</v>
      </c>
      <c r="AC736" s="14">
        <v>800</v>
      </c>
      <c r="AD736">
        <v>0.91813796266529446</v>
      </c>
      <c r="AE736" s="14">
        <v>-0.12321714048769378</v>
      </c>
    </row>
    <row r="737" spans="1:31" x14ac:dyDescent="0.3">
      <c r="A737" s="14" t="s">
        <v>1375</v>
      </c>
      <c r="B737">
        <v>19</v>
      </c>
      <c r="C737" s="14">
        <v>4</v>
      </c>
      <c r="D737">
        <v>90.431600000000003</v>
      </c>
      <c r="E737" s="14">
        <v>3.7319187271873701E-2</v>
      </c>
      <c r="F737" s="1">
        <v>1.4280678227814831</v>
      </c>
      <c r="G737" s="14">
        <v>2.36023190602885E-2</v>
      </c>
      <c r="H737">
        <v>1.26752992175366</v>
      </c>
      <c r="I737" s="14">
        <v>0.63797234883353005</v>
      </c>
      <c r="J737" t="s">
        <v>1</v>
      </c>
      <c r="K737" s="14" t="s">
        <v>0</v>
      </c>
      <c r="L737">
        <v>159102.90770000001</v>
      </c>
      <c r="M737" s="14" t="s">
        <v>1376</v>
      </c>
      <c r="N737">
        <v>255.80730899397699</v>
      </c>
      <c r="O737" s="14">
        <v>294.27109046328201</v>
      </c>
      <c r="P737">
        <v>327.046461525474</v>
      </c>
      <c r="Q737" s="14">
        <v>292.37495366091099</v>
      </c>
      <c r="R737">
        <v>2.4659401659850171</v>
      </c>
      <c r="S737" s="14">
        <v>0.12195780493840637</v>
      </c>
      <c r="T737">
        <v>3</v>
      </c>
      <c r="U737" s="14">
        <v>908</v>
      </c>
      <c r="V737">
        <v>348.76048046116802</v>
      </c>
      <c r="W737">
        <v>371.850760572475</v>
      </c>
      <c r="X737">
        <v>391.17076537598803</v>
      </c>
      <c r="Y737" s="14">
        <v>370.59400213654362</v>
      </c>
      <c r="Z737">
        <v>2.5688983862184935</v>
      </c>
      <c r="AA737" s="14">
        <v>5.7294655140083667E-2</v>
      </c>
      <c r="AB737">
        <v>3</v>
      </c>
      <c r="AC737" s="14">
        <v>801</v>
      </c>
      <c r="AD737">
        <v>1.2675299217536571</v>
      </c>
      <c r="AE737" s="14">
        <v>0.34201980439318602</v>
      </c>
    </row>
    <row r="738" spans="1:31" x14ac:dyDescent="0.3">
      <c r="A738" s="14" t="s">
        <v>997</v>
      </c>
      <c r="B738">
        <v>5</v>
      </c>
      <c r="C738" s="14">
        <v>3</v>
      </c>
      <c r="D738">
        <v>15.4994</v>
      </c>
      <c r="E738" s="14">
        <v>1.37357707831987E-2</v>
      </c>
      <c r="F738" s="1">
        <v>1.8621469651114499</v>
      </c>
      <c r="G738" s="14">
        <v>1.20242374446999E-2</v>
      </c>
      <c r="H738">
        <v>1.3473837541720399</v>
      </c>
      <c r="I738" s="14">
        <v>0.87371094113788805</v>
      </c>
      <c r="J738" t="s">
        <v>1</v>
      </c>
      <c r="K738" s="14" t="s">
        <v>0</v>
      </c>
      <c r="L738">
        <v>130097.4708</v>
      </c>
      <c r="M738" s="14" t="s">
        <v>998</v>
      </c>
      <c r="N738">
        <v>300.192378258448</v>
      </c>
      <c r="O738" s="14">
        <v>282.03789828104499</v>
      </c>
      <c r="P738">
        <v>239.29698923691399</v>
      </c>
      <c r="Q738" s="14">
        <v>273.84242192546895</v>
      </c>
      <c r="R738">
        <v>2.4375007271472593</v>
      </c>
      <c r="S738" s="14">
        <v>0.11416777671474437</v>
      </c>
      <c r="T738">
        <v>3</v>
      </c>
      <c r="U738" s="14">
        <v>923</v>
      </c>
      <c r="V738">
        <v>360.88854489276798</v>
      </c>
      <c r="W738">
        <v>387.34656195615503</v>
      </c>
      <c r="X738">
        <v>358.67738466758101</v>
      </c>
      <c r="Y738" s="14">
        <v>368.97083050550128</v>
      </c>
      <c r="Z738">
        <v>2.5669920337708856</v>
      </c>
      <c r="AA738" s="14">
        <v>4.3234333419550665E-2</v>
      </c>
      <c r="AB738">
        <v>3</v>
      </c>
      <c r="AC738" s="14">
        <v>802</v>
      </c>
      <c r="AD738">
        <v>1.347383754172037</v>
      </c>
      <c r="AE738" s="14">
        <v>0.43016080951669783</v>
      </c>
    </row>
    <row r="739" spans="1:31" x14ac:dyDescent="0.3">
      <c r="A739" s="14" t="s">
        <v>3128</v>
      </c>
      <c r="B739">
        <v>5</v>
      </c>
      <c r="C739" s="14">
        <v>2</v>
      </c>
      <c r="D739">
        <v>28.486899999999999</v>
      </c>
      <c r="E739" s="14">
        <v>0.86926291563253399</v>
      </c>
      <c r="F739" s="1">
        <v>6.0848847787334341E-2</v>
      </c>
      <c r="G739" s="14">
        <v>0.240299745312614</v>
      </c>
      <c r="H739">
        <v>1.0096074988410999</v>
      </c>
      <c r="I739" s="14">
        <v>5.21874689459704E-2</v>
      </c>
      <c r="J739" t="s">
        <v>1</v>
      </c>
      <c r="K739" s="14" t="s">
        <v>0</v>
      </c>
      <c r="L739">
        <v>52620.107000000004</v>
      </c>
      <c r="M739" s="14" t="s">
        <v>3129</v>
      </c>
      <c r="N739">
        <v>322.052187440051</v>
      </c>
      <c r="O739" s="14">
        <v>407.10003275364699</v>
      </c>
      <c r="P739">
        <v>365.84933624095601</v>
      </c>
      <c r="Q739" s="14">
        <v>365.00051881155133</v>
      </c>
      <c r="R739">
        <v>2.5622934817628686</v>
      </c>
      <c r="S739" s="14">
        <v>0.11652113815633332</v>
      </c>
      <c r="T739">
        <v>3</v>
      </c>
      <c r="U739" s="14">
        <v>803</v>
      </c>
      <c r="V739">
        <v>382.00560602671999</v>
      </c>
      <c r="W739">
        <v>377.962764239455</v>
      </c>
      <c r="X739">
        <v>345.55341235293002</v>
      </c>
      <c r="Y739" s="14">
        <v>368.50726087303502</v>
      </c>
      <c r="Z739">
        <v>2.5664460493891723</v>
      </c>
      <c r="AA739" s="14">
        <v>5.4221805279485509E-2</v>
      </c>
      <c r="AB739">
        <v>3</v>
      </c>
      <c r="AC739" s="14">
        <v>803</v>
      </c>
      <c r="AD739">
        <v>1.0096074988411021</v>
      </c>
      <c r="AE739" s="14">
        <v>1.3794531063738576E-2</v>
      </c>
    </row>
    <row r="740" spans="1:31" x14ac:dyDescent="0.3">
      <c r="A740" s="14" t="s">
        <v>1377</v>
      </c>
      <c r="B740">
        <v>3</v>
      </c>
      <c r="C740" s="14">
        <v>1</v>
      </c>
      <c r="D740">
        <v>15.921900000000001</v>
      </c>
      <c r="E740" s="14">
        <v>3.79175384850748E-2</v>
      </c>
      <c r="F740" s="1">
        <v>1.42115986376666</v>
      </c>
      <c r="G740" s="14">
        <v>2.3945580683643199E-2</v>
      </c>
      <c r="H740">
        <v>1.3035546263498801</v>
      </c>
      <c r="I740" s="14">
        <v>0.63360218209053498</v>
      </c>
      <c r="J740" t="s">
        <v>0</v>
      </c>
      <c r="K740" s="14" t="s">
        <v>1</v>
      </c>
      <c r="L740">
        <v>24598.608700000001</v>
      </c>
      <c r="M740" s="14" t="s">
        <v>1378</v>
      </c>
      <c r="N740">
        <v>451.63050712011898</v>
      </c>
      <c r="O740" s="14">
        <v>496.628830026885</v>
      </c>
      <c r="P740">
        <v>491.14400684345202</v>
      </c>
      <c r="Q740" s="14">
        <v>479.80111466348535</v>
      </c>
      <c r="R740">
        <v>2.6810612525764523</v>
      </c>
      <c r="S740" s="14">
        <v>5.1167274719993439E-2</v>
      </c>
      <c r="T740">
        <v>3</v>
      </c>
      <c r="U740" s="14">
        <v>716</v>
      </c>
      <c r="V740">
        <v>428.743748676839</v>
      </c>
      <c r="W740">
        <v>323.13748404852799</v>
      </c>
      <c r="X740">
        <v>352.33282543111699</v>
      </c>
      <c r="Y740" s="14">
        <v>368.071352718828</v>
      </c>
      <c r="Z740">
        <v>2.565932017282901</v>
      </c>
      <c r="AA740" s="14">
        <v>0.14816122974574961</v>
      </c>
      <c r="AB740">
        <v>3</v>
      </c>
      <c r="AC740" s="14">
        <v>804</v>
      </c>
      <c r="AD740">
        <v>0.76713317553874283</v>
      </c>
      <c r="AE740" s="14">
        <v>-0.38245104126454671</v>
      </c>
    </row>
    <row r="741" spans="1:31" x14ac:dyDescent="0.3">
      <c r="A741" s="14" t="s">
        <v>1835</v>
      </c>
      <c r="B741">
        <v>4</v>
      </c>
      <c r="C741" s="14">
        <v>3</v>
      </c>
      <c r="D741">
        <v>23.739599999999999</v>
      </c>
      <c r="E741" s="14">
        <v>0.10799068196953</v>
      </c>
      <c r="F741" s="1">
        <v>0.96661371621489356</v>
      </c>
      <c r="G741" s="14">
        <v>5.10549104104739E-2</v>
      </c>
      <c r="H741">
        <v>1.09948353724171</v>
      </c>
      <c r="I741" s="14">
        <v>0.35329235965523298</v>
      </c>
      <c r="J741" t="s">
        <v>1</v>
      </c>
      <c r="K741" s="14" t="s">
        <v>0</v>
      </c>
      <c r="L741">
        <v>15804.5666</v>
      </c>
      <c r="M741" s="14" t="s">
        <v>1836</v>
      </c>
      <c r="N741">
        <v>346.567704151236</v>
      </c>
      <c r="O741" s="14">
        <v>349.79277474323999</v>
      </c>
      <c r="P741">
        <v>306.892616830431</v>
      </c>
      <c r="Q741" s="14">
        <v>334.41769857496905</v>
      </c>
      <c r="R741">
        <v>2.5242892537850632</v>
      </c>
      <c r="S741" s="14">
        <v>7.1443286783882731E-2</v>
      </c>
      <c r="T741">
        <v>3</v>
      </c>
      <c r="U741" s="14">
        <v>851</v>
      </c>
      <c r="V741">
        <v>353.412666366807</v>
      </c>
      <c r="W741">
        <v>372.61886800342899</v>
      </c>
      <c r="X741">
        <v>377.02872806607797</v>
      </c>
      <c r="Y741" s="14">
        <v>367.68675414543799</v>
      </c>
      <c r="Z741">
        <v>2.5654779847637186</v>
      </c>
      <c r="AA741" s="14">
        <v>3.4150881970739587E-2</v>
      </c>
      <c r="AB741">
        <v>3</v>
      </c>
      <c r="AC741" s="14">
        <v>805</v>
      </c>
      <c r="AD741">
        <v>1.0994835372417071</v>
      </c>
      <c r="AE741" s="14">
        <v>0.13682600263075315</v>
      </c>
    </row>
    <row r="742" spans="1:31" x14ac:dyDescent="0.3">
      <c r="A742" s="14" t="s">
        <v>1069</v>
      </c>
      <c r="B742">
        <v>3</v>
      </c>
      <c r="C742" s="14">
        <v>1</v>
      </c>
      <c r="D742">
        <v>12.588200000000001</v>
      </c>
      <c r="E742" s="14">
        <v>1.6532892407792901E-2</v>
      </c>
      <c r="F742" s="1">
        <v>1.7816511605328491</v>
      </c>
      <c r="G742" s="14">
        <v>1.3486042642311199E-2</v>
      </c>
      <c r="H742">
        <v>1.4871365964247101</v>
      </c>
      <c r="I742" s="14">
        <v>0.83831310643582302</v>
      </c>
      <c r="J742" t="s">
        <v>1</v>
      </c>
      <c r="K742" s="14" t="s">
        <v>0</v>
      </c>
      <c r="L742">
        <v>66512.229900000006</v>
      </c>
      <c r="M742" s="14" t="s">
        <v>1070</v>
      </c>
      <c r="N742">
        <v>270.19803428315498</v>
      </c>
      <c r="O742" s="14">
        <v>263.76217338651702</v>
      </c>
      <c r="P742">
        <v>207.42698200607401</v>
      </c>
      <c r="Q742" s="14">
        <v>247.12906322524864</v>
      </c>
      <c r="R742">
        <v>2.3929238229258654</v>
      </c>
      <c r="S742" s="14">
        <v>0.13973778055176533</v>
      </c>
      <c r="T742">
        <v>3</v>
      </c>
      <c r="U742" s="14">
        <v>959</v>
      </c>
      <c r="V742">
        <v>407.04287532677603</v>
      </c>
      <c r="W742">
        <v>337.45710862821602</v>
      </c>
      <c r="X742">
        <v>358.04403793227902</v>
      </c>
      <c r="Y742" s="14">
        <v>367.51467396242373</v>
      </c>
      <c r="Z742">
        <v>2.5652746840832914</v>
      </c>
      <c r="AA742" s="14">
        <v>9.7265586981153909E-2</v>
      </c>
      <c r="AB742">
        <v>3</v>
      </c>
      <c r="AC742" s="14">
        <v>806</v>
      </c>
      <c r="AD742">
        <v>1.4871365964247121</v>
      </c>
      <c r="AE742" s="14">
        <v>0.57253716785688369</v>
      </c>
    </row>
    <row r="743" spans="1:31" x14ac:dyDescent="0.3">
      <c r="A743" s="14" t="s">
        <v>2131</v>
      </c>
      <c r="B743">
        <v>28</v>
      </c>
      <c r="C743" s="14">
        <v>2</v>
      </c>
      <c r="D743">
        <v>108.3503</v>
      </c>
      <c r="E743" s="14">
        <v>0.18447065707250099</v>
      </c>
      <c r="F743" s="1">
        <v>0.73407270530419266</v>
      </c>
      <c r="G743" s="14">
        <v>7.5024126249371603E-2</v>
      </c>
      <c r="H743">
        <v>1.1217958292174901</v>
      </c>
      <c r="I743" s="14">
        <v>0.23604492963145199</v>
      </c>
      <c r="J743" t="s">
        <v>1</v>
      </c>
      <c r="K743" s="14" t="s">
        <v>0</v>
      </c>
      <c r="L743">
        <v>444990.4853</v>
      </c>
      <c r="M743" s="14" t="s">
        <v>2132</v>
      </c>
      <c r="N743">
        <v>333.48482108256098</v>
      </c>
      <c r="O743" s="14">
        <v>329.23166501146801</v>
      </c>
      <c r="P743">
        <v>316.66977616328398</v>
      </c>
      <c r="Q743" s="14">
        <v>326.46208741910436</v>
      </c>
      <c r="R743">
        <v>2.5138327532046376</v>
      </c>
      <c r="S743" s="14">
        <v>2.6780935941080521E-2</v>
      </c>
      <c r="T743">
        <v>3</v>
      </c>
      <c r="U743" s="14">
        <v>857</v>
      </c>
      <c r="V743">
        <v>350.21168880023799</v>
      </c>
      <c r="W743">
        <v>332.78779467601697</v>
      </c>
      <c r="X743">
        <v>415.67194071690199</v>
      </c>
      <c r="Y743" s="14">
        <v>366.22380806438559</v>
      </c>
      <c r="Z743">
        <v>2.563746574195306</v>
      </c>
      <c r="AA743" s="14">
        <v>0.1193273888752192</v>
      </c>
      <c r="AB743">
        <v>3</v>
      </c>
      <c r="AC743" s="14">
        <v>807</v>
      </c>
      <c r="AD743">
        <v>1.1217958292174861</v>
      </c>
      <c r="AE743" s="14">
        <v>0.16581012427207958</v>
      </c>
    </row>
    <row r="744" spans="1:31" x14ac:dyDescent="0.3">
      <c r="A744" s="14" t="s">
        <v>853</v>
      </c>
      <c r="B744">
        <v>6</v>
      </c>
      <c r="C744" s="14">
        <v>3</v>
      </c>
      <c r="D744">
        <v>33.534700000000001</v>
      </c>
      <c r="E744" s="14">
        <v>8.43279625355897E-3</v>
      </c>
      <c r="F744" s="1">
        <v>2.0740283926201282</v>
      </c>
      <c r="G744" s="14">
        <v>8.6345886082513507E-3</v>
      </c>
      <c r="H744">
        <v>1.23127488703268</v>
      </c>
      <c r="I744" s="14">
        <v>0.94311441744343005</v>
      </c>
      <c r="J744" t="s">
        <v>1</v>
      </c>
      <c r="K744" s="14" t="s">
        <v>0</v>
      </c>
      <c r="L744">
        <v>59290.616800000003</v>
      </c>
      <c r="M744" s="14" t="s">
        <v>854</v>
      </c>
      <c r="N744">
        <v>319.77381479544403</v>
      </c>
      <c r="O744" s="14">
        <v>281.35126634893498</v>
      </c>
      <c r="P744">
        <v>287.943834904011</v>
      </c>
      <c r="Q744" s="14">
        <v>296.35630534946336</v>
      </c>
      <c r="R744">
        <v>2.471814171829287</v>
      </c>
      <c r="S744" s="14">
        <v>6.9329709439500828E-2</v>
      </c>
      <c r="T744">
        <v>3</v>
      </c>
      <c r="U744" s="14">
        <v>898</v>
      </c>
      <c r="V744">
        <v>360.49800857776802</v>
      </c>
      <c r="W744">
        <v>356.30155793603802</v>
      </c>
      <c r="X744">
        <v>377.88866265794098</v>
      </c>
      <c r="Y744" s="14">
        <v>364.89607639058232</v>
      </c>
      <c r="Z744">
        <v>2.5621691935617421</v>
      </c>
      <c r="AA744" s="14">
        <v>3.136748888498736E-2</v>
      </c>
      <c r="AB744">
        <v>3</v>
      </c>
      <c r="AC744" s="14">
        <v>808</v>
      </c>
      <c r="AD744">
        <v>1.231274887032678</v>
      </c>
      <c r="AE744" s="14">
        <v>0.30015288520720057</v>
      </c>
    </row>
    <row r="745" spans="1:31" x14ac:dyDescent="0.3">
      <c r="A745" s="14" t="s">
        <v>1447</v>
      </c>
      <c r="B745">
        <v>14</v>
      </c>
      <c r="C745" s="14">
        <v>5</v>
      </c>
      <c r="D745">
        <v>73.2239</v>
      </c>
      <c r="E745" s="14">
        <v>4.5162946924486302E-2</v>
      </c>
      <c r="F745" s="1">
        <v>1.3452177277017436</v>
      </c>
      <c r="G745" s="14">
        <v>2.71069988405854E-2</v>
      </c>
      <c r="H745">
        <v>1.29474721552327</v>
      </c>
      <c r="I745" s="14">
        <v>0.58518105270834697</v>
      </c>
      <c r="J745" t="s">
        <v>0</v>
      </c>
      <c r="K745" s="14" t="s">
        <v>1</v>
      </c>
      <c r="L745">
        <v>96650.589000000007</v>
      </c>
      <c r="M745" s="14" t="s">
        <v>1448</v>
      </c>
      <c r="N745">
        <v>440.943595566645</v>
      </c>
      <c r="O745" s="14">
        <v>455.666416038411</v>
      </c>
      <c r="P745">
        <v>513.40854846228206</v>
      </c>
      <c r="Q745" s="14">
        <v>470.00618668911267</v>
      </c>
      <c r="R745">
        <v>2.6721035745894608</v>
      </c>
      <c r="S745" s="14">
        <v>8.1491736422618283E-2</v>
      </c>
      <c r="T745">
        <v>3</v>
      </c>
      <c r="U745" s="14">
        <v>726</v>
      </c>
      <c r="V745">
        <v>308.859666320305</v>
      </c>
      <c r="W745">
        <v>397.51682368322997</v>
      </c>
      <c r="X745">
        <v>382.65350995478201</v>
      </c>
      <c r="Y745" s="14">
        <v>363.00999998610564</v>
      </c>
      <c r="Z745">
        <v>2.5599185888900129</v>
      </c>
      <c r="AA745" s="14">
        <v>0.13079741550422019</v>
      </c>
      <c r="AB745">
        <v>3</v>
      </c>
      <c r="AC745" s="14">
        <v>809</v>
      </c>
      <c r="AD745">
        <v>0.77235153550482927</v>
      </c>
      <c r="AE745" s="14">
        <v>-0.37267045581953256</v>
      </c>
    </row>
    <row r="746" spans="1:31" ht="15" thickBot="1" x14ac:dyDescent="0.35">
      <c r="A746" s="14" t="s">
        <v>1495</v>
      </c>
      <c r="B746">
        <v>11</v>
      </c>
      <c r="C746" s="14">
        <v>1</v>
      </c>
      <c r="D746">
        <v>73.873699999999999</v>
      </c>
      <c r="E746" s="14">
        <v>5.16810782044161E-2</v>
      </c>
      <c r="F746" s="1">
        <v>1.2866684343832571</v>
      </c>
      <c r="G746" s="14">
        <v>3.0038826970276999E-2</v>
      </c>
      <c r="H746">
        <v>1.03308782092428</v>
      </c>
      <c r="I746" s="14">
        <v>0.54768540433206203</v>
      </c>
      <c r="J746" t="s">
        <v>1</v>
      </c>
      <c r="K746" s="14" t="s">
        <v>0</v>
      </c>
      <c r="L746">
        <v>81142.138999999996</v>
      </c>
      <c r="M746" s="14" t="s">
        <v>1496</v>
      </c>
      <c r="N746">
        <v>343.146370105605</v>
      </c>
      <c r="O746" s="15">
        <v>356.393332617059</v>
      </c>
      <c r="P746">
        <v>352.579229875745</v>
      </c>
      <c r="Q746" s="14">
        <v>350.70631086613639</v>
      </c>
      <c r="R746">
        <v>2.5449435809647052</v>
      </c>
      <c r="S746" s="14">
        <v>1.9444165449126367E-2</v>
      </c>
      <c r="T746">
        <v>3</v>
      </c>
      <c r="U746" s="14">
        <v>826</v>
      </c>
      <c r="V746">
        <v>359.88386043372498</v>
      </c>
      <c r="W746">
        <v>364.692360370058</v>
      </c>
      <c r="X746">
        <v>362.35503462749</v>
      </c>
      <c r="Y746" s="14">
        <v>362.31041847709093</v>
      </c>
      <c r="Z746">
        <v>2.5590808226408153</v>
      </c>
      <c r="AA746" s="14">
        <v>6.636741057043284E-3</v>
      </c>
      <c r="AB746">
        <v>3</v>
      </c>
      <c r="AC746" s="14">
        <v>810</v>
      </c>
      <c r="AD746">
        <v>1.0330878209242826</v>
      </c>
      <c r="AE746" s="14">
        <v>4.6962900308081854E-2</v>
      </c>
    </row>
    <row r="747" spans="1:31" x14ac:dyDescent="0.3">
      <c r="A747" s="14" t="s">
        <v>1407</v>
      </c>
      <c r="B747">
        <v>3</v>
      </c>
      <c r="C747" s="14">
        <v>2</v>
      </c>
      <c r="D747">
        <v>10.775399999999999</v>
      </c>
      <c r="E747" s="14">
        <v>4.1253794430652503E-2</v>
      </c>
      <c r="F747" s="1">
        <v>1.3845360998532814</v>
      </c>
      <c r="G747" s="14">
        <v>2.5491813569887199E-2</v>
      </c>
      <c r="H747">
        <v>24.124422980713899</v>
      </c>
      <c r="I747" s="14">
        <v>0.610319455212326</v>
      </c>
      <c r="J747" t="s">
        <v>1</v>
      </c>
      <c r="K747" s="14" t="s">
        <v>0</v>
      </c>
      <c r="L747">
        <v>61134.375500000002</v>
      </c>
      <c r="M747" s="14" t="s">
        <v>1408</v>
      </c>
      <c r="N747">
        <v>22.171947374865301</v>
      </c>
      <c r="P747">
        <v>22.877152614874699</v>
      </c>
      <c r="Q747" s="14">
        <v>22.52454999487</v>
      </c>
      <c r="R747">
        <v>1.3526561232161609</v>
      </c>
      <c r="S747" s="14">
        <v>2.2138307200476898E-2</v>
      </c>
      <c r="T747">
        <v>2</v>
      </c>
      <c r="U747" s="14">
        <v>1485</v>
      </c>
      <c r="V747">
        <v>154.745944301539</v>
      </c>
      <c r="W747">
        <v>526.651693024868</v>
      </c>
      <c r="X747">
        <v>405.38590572655397</v>
      </c>
      <c r="Y747" s="14">
        <v>362.26118101765366</v>
      </c>
      <c r="Z747">
        <v>2.5590217986410217</v>
      </c>
      <c r="AA747" s="14">
        <v>0.52356210807120707</v>
      </c>
      <c r="AB747">
        <v>3</v>
      </c>
      <c r="AC747" s="14">
        <v>811</v>
      </c>
      <c r="AD747">
        <v>16.08294865380925</v>
      </c>
      <c r="AE747" s="14">
        <v>4.0074600299016128</v>
      </c>
    </row>
    <row r="748" spans="1:31" x14ac:dyDescent="0.3">
      <c r="A748" s="14" t="s">
        <v>2727</v>
      </c>
      <c r="B748">
        <v>6</v>
      </c>
      <c r="C748" s="14">
        <v>2</v>
      </c>
      <c r="D748">
        <v>33.099699999999999</v>
      </c>
      <c r="E748" s="14">
        <v>0.48829992326054</v>
      </c>
      <c r="F748" s="1">
        <v>0.31131334396803018</v>
      </c>
      <c r="G748" s="14">
        <v>0.15498027243948001</v>
      </c>
      <c r="H748">
        <v>1.0922383747309501</v>
      </c>
      <c r="I748" s="14">
        <v>9.1764757193808902E-2</v>
      </c>
      <c r="J748" t="s">
        <v>0</v>
      </c>
      <c r="K748" s="14" t="s">
        <v>1</v>
      </c>
      <c r="L748">
        <v>32190.463400000001</v>
      </c>
      <c r="M748" s="14" t="s">
        <v>2728</v>
      </c>
      <c r="N748">
        <v>418.21436221190697</v>
      </c>
      <c r="O748">
        <v>334.82288846210599</v>
      </c>
      <c r="P748">
        <v>420.838403038862</v>
      </c>
      <c r="Q748" s="14">
        <v>391.2918845709583</v>
      </c>
      <c r="R748">
        <v>2.5925008406872889</v>
      </c>
      <c r="S748" s="14">
        <v>0.12502478030173858</v>
      </c>
      <c r="T748">
        <v>3</v>
      </c>
      <c r="U748" s="14">
        <v>773</v>
      </c>
      <c r="V748">
        <v>314.51298522561001</v>
      </c>
      <c r="W748">
        <v>333.02611545156202</v>
      </c>
      <c r="X748">
        <v>427.203996498881</v>
      </c>
      <c r="Y748" s="14">
        <v>358.2476990586843</v>
      </c>
      <c r="Z748">
        <v>2.5541834097062956</v>
      </c>
      <c r="AA748" s="14">
        <v>0.1686851124516647</v>
      </c>
      <c r="AB748">
        <v>3</v>
      </c>
      <c r="AC748" s="14">
        <v>812</v>
      </c>
      <c r="AD748">
        <v>0.9155510583908324</v>
      </c>
      <c r="AE748" s="14">
        <v>-0.12728775049966917</v>
      </c>
    </row>
    <row r="749" spans="1:31" x14ac:dyDescent="0.3">
      <c r="A749" s="14" t="s">
        <v>387</v>
      </c>
      <c r="B749">
        <v>5</v>
      </c>
      <c r="C749" s="14">
        <v>1</v>
      </c>
      <c r="D749">
        <v>26.681799999999999</v>
      </c>
      <c r="E749" s="14">
        <v>8.7093514284997098E-4</v>
      </c>
      <c r="F749" s="1">
        <v>3.0600141850051075</v>
      </c>
      <c r="G749" s="14">
        <v>2.0059209771995799E-3</v>
      </c>
      <c r="H749">
        <v>1.4102476592343101</v>
      </c>
      <c r="I749" s="14">
        <v>0.99998990473390703</v>
      </c>
      <c r="J749" t="s">
        <v>0</v>
      </c>
      <c r="K749" s="14" t="s">
        <v>1</v>
      </c>
      <c r="L749">
        <v>61091.713499999998</v>
      </c>
      <c r="M749" s="14" t="s">
        <v>388</v>
      </c>
      <c r="N749">
        <v>506.43282665865303</v>
      </c>
      <c r="O749">
        <v>496.31274807662498</v>
      </c>
      <c r="P749">
        <v>511.05646091794398</v>
      </c>
      <c r="Q749" s="14">
        <v>504.600678551074</v>
      </c>
      <c r="R749">
        <v>2.7029478301902539</v>
      </c>
      <c r="S749" s="14">
        <v>1.4943854565570448E-2</v>
      </c>
      <c r="T749">
        <v>3</v>
      </c>
      <c r="U749" s="14">
        <v>693</v>
      </c>
      <c r="V749">
        <v>352.44489070070898</v>
      </c>
      <c r="W749">
        <v>337.385888090354</v>
      </c>
      <c r="X749">
        <v>383.59914377668099</v>
      </c>
      <c r="Y749" s="14">
        <v>357.80997418924807</v>
      </c>
      <c r="Z749">
        <v>2.5536524426454861</v>
      </c>
      <c r="AA749" s="14">
        <v>6.5870549420143379E-2</v>
      </c>
      <c r="AB749">
        <v>3</v>
      </c>
      <c r="AC749" s="14">
        <v>813</v>
      </c>
      <c r="AD749">
        <v>0.70909530921891484</v>
      </c>
      <c r="AE749" s="14">
        <v>-0.49594854232206098</v>
      </c>
    </row>
    <row r="750" spans="1:31" x14ac:dyDescent="0.3">
      <c r="A750" s="14" t="s">
        <v>2335</v>
      </c>
      <c r="B750">
        <v>8</v>
      </c>
      <c r="C750" s="14">
        <v>2</v>
      </c>
      <c r="D750">
        <v>36.058199999999999</v>
      </c>
      <c r="E750" s="14">
        <v>0.25847171106179101</v>
      </c>
      <c r="F750" s="1">
        <v>0.58758698217180394</v>
      </c>
      <c r="G750" s="14">
        <v>9.5884941963838496E-2</v>
      </c>
      <c r="H750">
        <v>1.30373355223972</v>
      </c>
      <c r="I750" s="14">
        <v>0.17574961760359301</v>
      </c>
      <c r="J750" t="s">
        <v>1</v>
      </c>
      <c r="K750" s="14" t="s">
        <v>0</v>
      </c>
      <c r="L750">
        <v>51579.716699999997</v>
      </c>
      <c r="M750" s="14" t="s">
        <v>2336</v>
      </c>
      <c r="N750">
        <v>336.28838832239899</v>
      </c>
      <c r="O750">
        <v>161.596274198559</v>
      </c>
      <c r="P750">
        <v>322.15378942109197</v>
      </c>
      <c r="Q750" s="14">
        <v>273.34615064734999</v>
      </c>
      <c r="R750">
        <v>2.4367129623893251</v>
      </c>
      <c r="S750" s="14">
        <v>0.35499287561284887</v>
      </c>
      <c r="T750">
        <v>3</v>
      </c>
      <c r="U750" s="14">
        <v>924</v>
      </c>
      <c r="V750">
        <v>335.06747905416103</v>
      </c>
      <c r="W750">
        <v>358.79273862695698</v>
      </c>
      <c r="X750">
        <v>375.25142624245302</v>
      </c>
      <c r="Y750" s="14">
        <v>356.37054797452373</v>
      </c>
      <c r="Z750">
        <v>2.5519018048466644</v>
      </c>
      <c r="AA750" s="14">
        <v>5.6685884251883867E-2</v>
      </c>
      <c r="AB750">
        <v>3</v>
      </c>
      <c r="AC750" s="14">
        <v>814</v>
      </c>
      <c r="AD750">
        <v>1.3037335522397218</v>
      </c>
      <c r="AE750" s="14">
        <v>0.38264905197658972</v>
      </c>
    </row>
    <row r="751" spans="1:31" x14ac:dyDescent="0.3">
      <c r="A751" s="14" t="s">
        <v>2183</v>
      </c>
      <c r="B751">
        <v>12</v>
      </c>
      <c r="C751" s="14">
        <v>1</v>
      </c>
      <c r="D751">
        <v>47.9084</v>
      </c>
      <c r="E751" s="14">
        <v>0.201615833492472</v>
      </c>
      <c r="F751" s="1">
        <v>0.69547536444679636</v>
      </c>
      <c r="G751" s="14">
        <v>8.0007447770575599E-2</v>
      </c>
      <c r="H751">
        <v>1.21558103600929</v>
      </c>
      <c r="I751" s="14">
        <v>0.219106014200769</v>
      </c>
      <c r="J751" t="s">
        <v>1</v>
      </c>
      <c r="K751" s="14" t="s">
        <v>0</v>
      </c>
      <c r="L751">
        <v>159201.47159999999</v>
      </c>
      <c r="M751" s="14" t="s">
        <v>2184</v>
      </c>
      <c r="N751">
        <v>294.86806704207402</v>
      </c>
      <c r="O751">
        <v>266.96273174881901</v>
      </c>
      <c r="P751">
        <v>315.874292951852</v>
      </c>
      <c r="Q751" s="14">
        <v>292.56836391424832</v>
      </c>
      <c r="R751">
        <v>2.4662273630733682</v>
      </c>
      <c r="S751" s="14">
        <v>8.3866693977646095E-2</v>
      </c>
      <c r="T751">
        <v>3</v>
      </c>
      <c r="U751" s="14">
        <v>906</v>
      </c>
      <c r="V751">
        <v>293.24006190666398</v>
      </c>
      <c r="W751">
        <v>343.66923035798101</v>
      </c>
      <c r="X751">
        <v>430.012372466633</v>
      </c>
      <c r="Y751" s="14">
        <v>355.64055491042603</v>
      </c>
      <c r="Z751">
        <v>2.5510112792091757</v>
      </c>
      <c r="AA751" s="14">
        <v>0.19448725474940118</v>
      </c>
      <c r="AB751">
        <v>3</v>
      </c>
      <c r="AC751" s="14">
        <v>815</v>
      </c>
      <c r="AD751">
        <v>1.2155810360092938</v>
      </c>
      <c r="AE751" s="14">
        <v>0.28164607300611344</v>
      </c>
    </row>
    <row r="752" spans="1:31" x14ac:dyDescent="0.3">
      <c r="A752" s="14" t="s">
        <v>2689</v>
      </c>
      <c r="B752">
        <v>6</v>
      </c>
      <c r="C752" s="14">
        <v>1</v>
      </c>
      <c r="D752">
        <v>36.778599999999997</v>
      </c>
      <c r="E752" s="14">
        <v>0.44837827154391502</v>
      </c>
      <c r="F752" s="1">
        <v>0.3483554415213605</v>
      </c>
      <c r="G752" s="14">
        <v>0.14433048023907799</v>
      </c>
      <c r="H752">
        <v>1.0486662143490499</v>
      </c>
      <c r="I752" s="14">
        <v>0.10074650440606001</v>
      </c>
      <c r="J752" t="s">
        <v>1</v>
      </c>
      <c r="K752" s="14" t="s">
        <v>0</v>
      </c>
      <c r="L752">
        <v>66449.186700000006</v>
      </c>
      <c r="M752" s="14" t="s">
        <v>2690</v>
      </c>
      <c r="N752">
        <v>331.44674205060301</v>
      </c>
      <c r="O752">
        <v>316.21365398875798</v>
      </c>
      <c r="P752">
        <v>369.51209951173598</v>
      </c>
      <c r="Q752" s="14">
        <v>339.05749851703234</v>
      </c>
      <c r="R752">
        <v>2.5302733535753159</v>
      </c>
      <c r="S752" s="14">
        <v>8.0966234979899868E-2</v>
      </c>
      <c r="T752">
        <v>3</v>
      </c>
      <c r="U752" s="14">
        <v>844</v>
      </c>
      <c r="V752">
        <v>331.55237323841999</v>
      </c>
      <c r="W752">
        <v>370.76224346340399</v>
      </c>
      <c r="X752">
        <v>364.35981354772002</v>
      </c>
      <c r="Y752" s="14">
        <v>355.55814341651467</v>
      </c>
      <c r="Z752">
        <v>2.5509106298202062</v>
      </c>
      <c r="AA752" s="14">
        <v>5.9159457556887882E-2</v>
      </c>
      <c r="AB752">
        <v>3</v>
      </c>
      <c r="AC752" s="14">
        <v>816</v>
      </c>
      <c r="AD752">
        <v>1.0486662143490493</v>
      </c>
      <c r="AE752" s="14">
        <v>6.8555547759851981E-2</v>
      </c>
    </row>
    <row r="753" spans="1:31" x14ac:dyDescent="0.3">
      <c r="A753" s="14" t="s">
        <v>221</v>
      </c>
      <c r="B753">
        <v>4</v>
      </c>
      <c r="C753" s="14">
        <v>3</v>
      </c>
      <c r="D753">
        <v>12.396000000000001</v>
      </c>
      <c r="E753" s="14">
        <v>1.4154002218713701E-4</v>
      </c>
      <c r="F753" s="1">
        <v>3.8491207406528294</v>
      </c>
      <c r="G753" s="14">
        <v>5.8615912695552904E-4</v>
      </c>
      <c r="H753">
        <v>2.5290354029597402</v>
      </c>
      <c r="I753" s="14">
        <v>0.999999999999998</v>
      </c>
      <c r="J753" t="s">
        <v>1</v>
      </c>
      <c r="K753" s="14" t="s">
        <v>0</v>
      </c>
      <c r="L753">
        <v>19557.719700000001</v>
      </c>
      <c r="M753" s="14" t="s">
        <v>222</v>
      </c>
      <c r="N753">
        <v>154.92292138839301</v>
      </c>
      <c r="O753">
        <v>138.75865807412501</v>
      </c>
      <c r="P753">
        <v>127.36193137012199</v>
      </c>
      <c r="Q753" s="14">
        <v>140.34783694421333</v>
      </c>
      <c r="R753">
        <v>2.1472057236293018</v>
      </c>
      <c r="S753" s="14">
        <v>9.8676612047738241E-2</v>
      </c>
      <c r="T753">
        <v>3</v>
      </c>
      <c r="U753" s="14">
        <v>1167</v>
      </c>
      <c r="V753">
        <v>359.76260812691299</v>
      </c>
      <c r="W753">
        <v>371.851436043484</v>
      </c>
      <c r="X753">
        <v>333.21990091181101</v>
      </c>
      <c r="Y753" s="14">
        <v>354.94464836073598</v>
      </c>
      <c r="Z753">
        <v>2.5501606325318087</v>
      </c>
      <c r="AA753" s="14">
        <v>5.5674275427178177E-2</v>
      </c>
      <c r="AB753">
        <v>3</v>
      </c>
      <c r="AC753" s="14">
        <v>817</v>
      </c>
      <c r="AD753">
        <v>2.5290354029597366</v>
      </c>
      <c r="AE753" s="14">
        <v>1.3385872328560147</v>
      </c>
    </row>
    <row r="754" spans="1:31" x14ac:dyDescent="0.3">
      <c r="A754" s="14" t="s">
        <v>2829</v>
      </c>
      <c r="B754">
        <v>12</v>
      </c>
      <c r="C754" s="14">
        <v>2</v>
      </c>
      <c r="D754">
        <v>46.119900000000001</v>
      </c>
      <c r="E754" s="14">
        <v>0.56153210717064705</v>
      </c>
      <c r="F754" s="1">
        <v>0.25062540668944905</v>
      </c>
      <c r="G754" s="14">
        <v>0.171767719666237</v>
      </c>
      <c r="H754">
        <v>1.05738653936743</v>
      </c>
      <c r="I754" s="14">
        <v>7.8637714663271602E-2</v>
      </c>
      <c r="J754" t="s">
        <v>0</v>
      </c>
      <c r="K754" s="14" t="s">
        <v>1</v>
      </c>
      <c r="L754">
        <v>216726.22390000001</v>
      </c>
      <c r="M754" s="14" t="s">
        <v>2830</v>
      </c>
      <c r="N754">
        <v>359.84438942621898</v>
      </c>
      <c r="O754">
        <v>381.72365973630298</v>
      </c>
      <c r="P754">
        <v>382.13731269357402</v>
      </c>
      <c r="Q754" s="14">
        <v>374.56845395203192</v>
      </c>
      <c r="R754">
        <v>2.5735311984224039</v>
      </c>
      <c r="S754" s="14">
        <v>3.4047424529192856E-2</v>
      </c>
      <c r="T754">
        <v>3</v>
      </c>
      <c r="U754" s="14">
        <v>793</v>
      </c>
      <c r="V754">
        <v>291.23670708016903</v>
      </c>
      <c r="W754">
        <v>357.55989182665701</v>
      </c>
      <c r="X754">
        <v>413.92296486626998</v>
      </c>
      <c r="Y754" s="14">
        <v>354.23985459103204</v>
      </c>
      <c r="Z754">
        <v>2.54929742092874</v>
      </c>
      <c r="AA754" s="14">
        <v>0.17335845831585861</v>
      </c>
      <c r="AB754">
        <v>3</v>
      </c>
      <c r="AC754" s="14">
        <v>819</v>
      </c>
      <c r="AD754">
        <v>0.94572794599621246</v>
      </c>
      <c r="AE754" s="14">
        <v>-8.0502866301450607E-2</v>
      </c>
    </row>
    <row r="755" spans="1:31" x14ac:dyDescent="0.3">
      <c r="A755" s="14" t="s">
        <v>171</v>
      </c>
      <c r="B755">
        <v>5</v>
      </c>
      <c r="C755" s="14">
        <v>3</v>
      </c>
      <c r="D755">
        <v>25.603400000000001</v>
      </c>
      <c r="E755" s="18">
        <v>9.3826763295834503E-5</v>
      </c>
      <c r="F755" s="1">
        <v>4.0276732650981462</v>
      </c>
      <c r="G755" s="14">
        <v>5.1152781643257596E-4</v>
      </c>
      <c r="H755">
        <v>1.7415795669768801</v>
      </c>
      <c r="I755" s="14">
        <v>1</v>
      </c>
      <c r="J755" t="s">
        <v>0</v>
      </c>
      <c r="K755" s="14" t="s">
        <v>1</v>
      </c>
      <c r="L755">
        <v>42599.6086</v>
      </c>
      <c r="M755" s="14" t="s">
        <v>172</v>
      </c>
      <c r="N755">
        <v>641.88205452414797</v>
      </c>
      <c r="O755">
        <v>607.41114847652295</v>
      </c>
      <c r="P755">
        <v>588.91431645255204</v>
      </c>
      <c r="Q755" s="14">
        <v>612.73583981774107</v>
      </c>
      <c r="R755">
        <v>2.7872732835959617</v>
      </c>
      <c r="S755" s="14">
        <v>4.387262260512146E-2</v>
      </c>
      <c r="T755">
        <v>3</v>
      </c>
      <c r="U755" s="14">
        <v>613</v>
      </c>
      <c r="V755">
        <v>346.43903999397702</v>
      </c>
      <c r="W755">
        <v>340.21064295474298</v>
      </c>
      <c r="X755">
        <v>368.83325582052203</v>
      </c>
      <c r="Y755" s="14">
        <v>351.82764625641403</v>
      </c>
      <c r="Z755">
        <v>2.5463299628782923</v>
      </c>
      <c r="AA755" s="14">
        <v>4.2785011450984255E-2</v>
      </c>
      <c r="AB755">
        <v>3</v>
      </c>
      <c r="AC755" s="14">
        <v>820</v>
      </c>
      <c r="AD755">
        <v>0.57419139438793976</v>
      </c>
      <c r="AE755" s="14">
        <v>-0.80039638636748311</v>
      </c>
    </row>
    <row r="756" spans="1:31" x14ac:dyDescent="0.3">
      <c r="A756" s="14" t="s">
        <v>1687</v>
      </c>
      <c r="B756">
        <v>5</v>
      </c>
      <c r="C756" s="14">
        <v>2</v>
      </c>
      <c r="D756">
        <v>26.6326</v>
      </c>
      <c r="E756" s="14">
        <v>7.9587477898576106E-2</v>
      </c>
      <c r="F756" s="1">
        <v>1.0991552577315606</v>
      </c>
      <c r="G756" s="14">
        <v>4.0953299352117001E-2</v>
      </c>
      <c r="H756">
        <v>1.1997805148131599</v>
      </c>
      <c r="I756" s="14">
        <v>0.43037466107489902</v>
      </c>
      <c r="J756" t="s">
        <v>1</v>
      </c>
      <c r="K756" s="14" t="s">
        <v>0</v>
      </c>
      <c r="L756">
        <v>32302.874599999999</v>
      </c>
      <c r="M756" s="14" t="s">
        <v>1688</v>
      </c>
      <c r="N756">
        <v>263.911954625904</v>
      </c>
      <c r="O756">
        <v>282.82715898205697</v>
      </c>
      <c r="P756">
        <v>332.98405405079598</v>
      </c>
      <c r="Q756" s="14">
        <v>293.2410558862523</v>
      </c>
      <c r="R756">
        <v>2.4672247746205285</v>
      </c>
      <c r="S756" s="14">
        <v>0.12172305282171052</v>
      </c>
      <c r="T756">
        <v>3</v>
      </c>
      <c r="U756" s="14">
        <v>902</v>
      </c>
      <c r="V756">
        <v>379.01890256982398</v>
      </c>
      <c r="W756">
        <v>343.98017014024998</v>
      </c>
      <c r="X756">
        <v>332.47564227661599</v>
      </c>
      <c r="Y756" s="14">
        <v>351.82490499556326</v>
      </c>
      <c r="Z756">
        <v>2.5463265790649063</v>
      </c>
      <c r="AA756" s="14">
        <v>6.8906471459087376E-2</v>
      </c>
      <c r="AB756">
        <v>3</v>
      </c>
      <c r="AC756" s="14">
        <v>821</v>
      </c>
      <c r="AD756">
        <v>1.1997805148131628</v>
      </c>
      <c r="AE756" s="14">
        <v>0.26277050654006517</v>
      </c>
    </row>
    <row r="757" spans="1:31" x14ac:dyDescent="0.3">
      <c r="A757" s="14" t="s">
        <v>2937</v>
      </c>
      <c r="B757">
        <v>11</v>
      </c>
      <c r="C757" s="14">
        <v>3</v>
      </c>
      <c r="D757">
        <v>57.002600000000001</v>
      </c>
      <c r="E757" s="14">
        <v>0.67024091543655995</v>
      </c>
      <c r="F757" s="1">
        <v>0.17376906380910453</v>
      </c>
      <c r="G757" s="14">
        <v>0.19744819830622701</v>
      </c>
      <c r="H757">
        <v>1.0470892248450001</v>
      </c>
      <c r="I757" s="14">
        <v>6.5017870509340506E-2</v>
      </c>
      <c r="J757" t="s">
        <v>0</v>
      </c>
      <c r="K757" s="14" t="s">
        <v>1</v>
      </c>
      <c r="L757">
        <v>61332.604099999997</v>
      </c>
      <c r="M757" s="14" t="s">
        <v>2938</v>
      </c>
      <c r="N757">
        <v>411.26490526390597</v>
      </c>
      <c r="O757">
        <v>362.11263150250699</v>
      </c>
      <c r="P757">
        <v>328.27277952787</v>
      </c>
      <c r="Q757" s="14">
        <v>367.21677209809428</v>
      </c>
      <c r="R757">
        <v>2.5649225087582517</v>
      </c>
      <c r="S757" s="14">
        <v>0.1136408687180453</v>
      </c>
      <c r="T757">
        <v>3</v>
      </c>
      <c r="U757" s="14">
        <v>802</v>
      </c>
      <c r="V757">
        <v>297.497182026372</v>
      </c>
      <c r="W757">
        <v>395.10234687533102</v>
      </c>
      <c r="X757">
        <v>359.507865725871</v>
      </c>
      <c r="Y757" s="14">
        <v>350.70246487585797</v>
      </c>
      <c r="Z757">
        <v>2.5449388182858987</v>
      </c>
      <c r="AA757" s="14">
        <v>0.14084523368088384</v>
      </c>
      <c r="AB757">
        <v>3</v>
      </c>
      <c r="AC757" s="14">
        <v>822</v>
      </c>
      <c r="AD757">
        <v>0.95502845055828534</v>
      </c>
      <c r="AE757" s="14">
        <v>-6.6384382819641263E-2</v>
      </c>
    </row>
    <row r="758" spans="1:31" x14ac:dyDescent="0.3">
      <c r="A758" s="14" t="s">
        <v>2263</v>
      </c>
      <c r="B758">
        <v>10</v>
      </c>
      <c r="C758" s="14">
        <v>4</v>
      </c>
      <c r="D758">
        <v>64.900800000000004</v>
      </c>
      <c r="E758" s="14">
        <v>0.23001594749253801</v>
      </c>
      <c r="F758" s="1">
        <v>0.63824205238279852</v>
      </c>
      <c r="G758" s="14">
        <v>8.8059261059608401E-2</v>
      </c>
      <c r="H758">
        <v>1.20141189160039</v>
      </c>
      <c r="I758" s="14">
        <v>0.195370649603756</v>
      </c>
      <c r="J758" t="s">
        <v>0</v>
      </c>
      <c r="K758" s="14" t="s">
        <v>1</v>
      </c>
      <c r="L758">
        <v>51940.656600000002</v>
      </c>
      <c r="M758" s="14" t="s">
        <v>2264</v>
      </c>
      <c r="N758">
        <v>407.59624705928502</v>
      </c>
      <c r="O758">
        <v>343.61030546364401</v>
      </c>
      <c r="P758">
        <v>512.48531762808204</v>
      </c>
      <c r="Q758" s="14">
        <v>421.23062338367043</v>
      </c>
      <c r="R758">
        <v>2.624519936784806</v>
      </c>
      <c r="S758" s="14">
        <v>0.2024048062688463</v>
      </c>
      <c r="T758">
        <v>3</v>
      </c>
      <c r="U758" s="14">
        <v>748</v>
      </c>
      <c r="V758">
        <v>367.20420126189202</v>
      </c>
      <c r="W758">
        <v>326.98006377245002</v>
      </c>
      <c r="X758">
        <v>357.65472456285602</v>
      </c>
      <c r="Y758" s="14">
        <v>350.61299653239939</v>
      </c>
      <c r="Z758">
        <v>2.5448280104962007</v>
      </c>
      <c r="AA758" s="14">
        <v>5.9941581401432777E-2</v>
      </c>
      <c r="AB758">
        <v>3</v>
      </c>
      <c r="AC758" s="14">
        <v>823</v>
      </c>
      <c r="AD758">
        <v>0.83235400530946146</v>
      </c>
      <c r="AE758" s="14">
        <v>-0.26473084887381054</v>
      </c>
    </row>
    <row r="759" spans="1:31" x14ac:dyDescent="0.3">
      <c r="A759" s="14" t="s">
        <v>1971</v>
      </c>
      <c r="B759">
        <v>3</v>
      </c>
      <c r="C759" s="14">
        <v>1</v>
      </c>
      <c r="D759">
        <v>20.216899999999999</v>
      </c>
      <c r="E759" s="14">
        <v>0.13476125929015501</v>
      </c>
      <c r="F759" s="1">
        <v>0.8704349393634454</v>
      </c>
      <c r="G759" s="14">
        <v>5.9178998802561E-2</v>
      </c>
      <c r="H759">
        <v>1.32875020639952</v>
      </c>
      <c r="I759" s="14">
        <v>0.30175452527227398</v>
      </c>
      <c r="J759" t="s">
        <v>1</v>
      </c>
      <c r="K759" s="14" t="s">
        <v>0</v>
      </c>
      <c r="L759">
        <v>21644.0563</v>
      </c>
      <c r="M759" s="14" t="s">
        <v>1972</v>
      </c>
      <c r="N759">
        <v>249.74242319029401</v>
      </c>
      <c r="O759">
        <v>202.669913710033</v>
      </c>
      <c r="P759">
        <v>338.94909790129202</v>
      </c>
      <c r="Q759" s="14">
        <v>263.78714493387298</v>
      </c>
      <c r="R759">
        <v>2.4212536273729097</v>
      </c>
      <c r="S759" s="14">
        <v>0.26239584281784134</v>
      </c>
      <c r="T759">
        <v>3</v>
      </c>
      <c r="U759" s="14">
        <v>937</v>
      </c>
      <c r="V759">
        <v>395.48198755981298</v>
      </c>
      <c r="W759">
        <v>325.64727659463898</v>
      </c>
      <c r="X759">
        <v>330.39240567481801</v>
      </c>
      <c r="Y759" s="14">
        <v>350.5072232764233</v>
      </c>
      <c r="Z759">
        <v>2.5446969723647821</v>
      </c>
      <c r="AA759" s="14">
        <v>0.11132861273155917</v>
      </c>
      <c r="AB759">
        <v>3</v>
      </c>
      <c r="AC759" s="14">
        <v>824</v>
      </c>
      <c r="AD759">
        <v>1.328750206399518</v>
      </c>
      <c r="AE759" s="14">
        <v>0.41006991585537372</v>
      </c>
    </row>
    <row r="760" spans="1:31" x14ac:dyDescent="0.3">
      <c r="A760" s="14" t="s">
        <v>2747</v>
      </c>
      <c r="B760">
        <v>3</v>
      </c>
      <c r="C760" s="14">
        <v>1</v>
      </c>
      <c r="D760">
        <v>18.004200000000001</v>
      </c>
      <c r="E760" s="14">
        <v>0.50051165414494403</v>
      </c>
      <c r="F760" s="1">
        <v>0.30058580575326427</v>
      </c>
      <c r="G760" s="14">
        <v>0.15765472885942999</v>
      </c>
      <c r="H760">
        <v>1.0583573090616001</v>
      </c>
      <c r="I760" s="14">
        <v>8.9299170893759203E-2</v>
      </c>
      <c r="J760" t="s">
        <v>0</v>
      </c>
      <c r="K760" s="14" t="s">
        <v>1</v>
      </c>
      <c r="L760">
        <v>16704.870999999999</v>
      </c>
      <c r="M760" s="14" t="s">
        <v>2748</v>
      </c>
      <c r="N760">
        <v>418.05811960668802</v>
      </c>
      <c r="O760">
        <v>336.71646615444001</v>
      </c>
      <c r="P760">
        <v>357.35880076346399</v>
      </c>
      <c r="Q760" s="14">
        <v>370.71112884153064</v>
      </c>
      <c r="R760">
        <v>2.5690356238550804</v>
      </c>
      <c r="S760" s="14">
        <v>0.11405844419624647</v>
      </c>
      <c r="T760">
        <v>3</v>
      </c>
      <c r="U760" s="14">
        <v>797</v>
      </c>
      <c r="V760">
        <v>364.78964091244899</v>
      </c>
      <c r="W760">
        <v>327.95407888642501</v>
      </c>
      <c r="X760">
        <v>358.06717081676499</v>
      </c>
      <c r="Y760" s="14">
        <v>350.27029687187968</v>
      </c>
      <c r="Z760">
        <v>2.5444033104504866</v>
      </c>
      <c r="AA760" s="14">
        <v>5.6003966406790111E-2</v>
      </c>
      <c r="AB760">
        <v>3</v>
      </c>
      <c r="AC760" s="14">
        <v>825</v>
      </c>
      <c r="AD760">
        <v>0.94486048467568695</v>
      </c>
      <c r="AE760" s="14">
        <v>-8.1826773940791936E-2</v>
      </c>
    </row>
    <row r="761" spans="1:31" x14ac:dyDescent="0.3">
      <c r="A761" s="14" t="s">
        <v>645</v>
      </c>
      <c r="B761">
        <v>12</v>
      </c>
      <c r="C761" s="14">
        <v>3</v>
      </c>
      <c r="D761">
        <v>61.594499999999996</v>
      </c>
      <c r="E761" s="14">
        <v>3.52699686529512E-3</v>
      </c>
      <c r="F761" s="1">
        <v>2.4525949263222002</v>
      </c>
      <c r="G761" s="14">
        <v>4.7985091478135698E-3</v>
      </c>
      <c r="H761">
        <v>1.5101882948463901</v>
      </c>
      <c r="I761" s="14">
        <v>0.99323006742118902</v>
      </c>
      <c r="J761" t="s">
        <v>0</v>
      </c>
      <c r="K761" s="14" t="s">
        <v>1</v>
      </c>
      <c r="L761">
        <v>133011.70740000001</v>
      </c>
      <c r="M761" s="14" t="s">
        <v>646</v>
      </c>
      <c r="N761">
        <v>581.40152470798103</v>
      </c>
      <c r="O761">
        <v>474.94418127388201</v>
      </c>
      <c r="P761">
        <v>527.68292124059201</v>
      </c>
      <c r="Q761" s="14">
        <v>528.0095424074849</v>
      </c>
      <c r="R761">
        <v>2.7226417713547715</v>
      </c>
      <c r="S761" s="14">
        <v>0.10081147974607203</v>
      </c>
      <c r="T761">
        <v>3</v>
      </c>
      <c r="U761" s="14">
        <v>676</v>
      </c>
      <c r="V761">
        <v>327.80348364351602</v>
      </c>
      <c r="W761">
        <v>358.495782430416</v>
      </c>
      <c r="X761">
        <v>362.59551918433499</v>
      </c>
      <c r="Y761" s="14">
        <v>349.63159508608896</v>
      </c>
      <c r="Z761">
        <v>2.5436106715354141</v>
      </c>
      <c r="AA761" s="14">
        <v>5.4384431218924549E-2</v>
      </c>
      <c r="AB761">
        <v>3</v>
      </c>
      <c r="AC761" s="14">
        <v>826</v>
      </c>
      <c r="AD761">
        <v>0.66216908408875885</v>
      </c>
      <c r="AE761" s="14">
        <v>-0.59472844034850769</v>
      </c>
    </row>
    <row r="762" spans="1:31" x14ac:dyDescent="0.3">
      <c r="A762" s="14" t="s">
        <v>797</v>
      </c>
      <c r="B762">
        <v>4</v>
      </c>
      <c r="C762" s="14">
        <v>3</v>
      </c>
      <c r="D762">
        <v>23.9909</v>
      </c>
      <c r="E762" s="14">
        <v>7.2644772946226501E-3</v>
      </c>
      <c r="F762" s="1">
        <v>2.1387956292982202</v>
      </c>
      <c r="G762" s="14">
        <v>7.9704939771649396E-3</v>
      </c>
      <c r="H762">
        <v>1.4665900437363499</v>
      </c>
      <c r="I762" s="14">
        <v>0.95756418514612096</v>
      </c>
      <c r="J762" t="s">
        <v>0</v>
      </c>
      <c r="K762" s="14" t="s">
        <v>1</v>
      </c>
      <c r="L762">
        <v>26353.727599999998</v>
      </c>
      <c r="M762" s="14" t="s">
        <v>798</v>
      </c>
      <c r="N762">
        <v>448.27643102199301</v>
      </c>
      <c r="O762">
        <v>525.25336454439002</v>
      </c>
      <c r="P762">
        <v>563.87969767560298</v>
      </c>
      <c r="Q762" s="14">
        <v>512.46983108066195</v>
      </c>
      <c r="R762">
        <v>2.7096683037163838</v>
      </c>
      <c r="S762" s="14">
        <v>0.1148405104488566</v>
      </c>
      <c r="T762">
        <v>3</v>
      </c>
      <c r="U762" s="14">
        <v>688</v>
      </c>
      <c r="V762">
        <v>334.06102429398902</v>
      </c>
      <c r="W762">
        <v>372.00359977756301</v>
      </c>
      <c r="X762">
        <v>342.22388695993999</v>
      </c>
      <c r="Y762" s="14">
        <v>349.42950367716406</v>
      </c>
      <c r="Z762">
        <v>2.5433595713487884</v>
      </c>
      <c r="AA762" s="14">
        <v>5.715384700395261E-2</v>
      </c>
      <c r="AB762">
        <v>3</v>
      </c>
      <c r="AC762" s="14">
        <v>827</v>
      </c>
      <c r="AD762">
        <v>0.68185380384306837</v>
      </c>
      <c r="AE762" s="14">
        <v>-0.55246565047701801</v>
      </c>
    </row>
    <row r="763" spans="1:31" x14ac:dyDescent="0.3">
      <c r="A763" s="14" t="s">
        <v>2617</v>
      </c>
      <c r="B763">
        <v>5</v>
      </c>
      <c r="C763" s="14">
        <v>4</v>
      </c>
      <c r="D763">
        <v>31.399100000000001</v>
      </c>
      <c r="E763" s="14">
        <v>0.39817627246745801</v>
      </c>
      <c r="F763" s="1">
        <v>0.39992462337309542</v>
      </c>
      <c r="G763" s="14">
        <v>0.131714626297705</v>
      </c>
      <c r="H763">
        <v>1.04267564163834</v>
      </c>
      <c r="I763" s="14">
        <v>0.114440515855461</v>
      </c>
      <c r="J763" t="s">
        <v>0</v>
      </c>
      <c r="K763" s="14" t="s">
        <v>1</v>
      </c>
      <c r="L763">
        <v>50928.261599999998</v>
      </c>
      <c r="M763" s="14" t="s">
        <v>2618</v>
      </c>
      <c r="N763">
        <v>364.85902360909103</v>
      </c>
      <c r="O763">
        <v>355.223401192327</v>
      </c>
      <c r="P763">
        <v>372.87081696987798</v>
      </c>
      <c r="Q763" s="14">
        <v>364.31774725709869</v>
      </c>
      <c r="R763">
        <v>2.5614803278383822</v>
      </c>
      <c r="S763" s="14">
        <v>2.4253966720902909E-2</v>
      </c>
      <c r="T763">
        <v>3</v>
      </c>
      <c r="U763" s="14">
        <v>806</v>
      </c>
      <c r="V763">
        <v>379.26147146520498</v>
      </c>
      <c r="W763">
        <v>341.91490429573003</v>
      </c>
      <c r="X763">
        <v>327.04341390822401</v>
      </c>
      <c r="Y763" s="14">
        <v>349.40659655638638</v>
      </c>
      <c r="Z763">
        <v>2.5433310999056267</v>
      </c>
      <c r="AA763" s="14">
        <v>7.6996472888768153E-2</v>
      </c>
      <c r="AB763">
        <v>3</v>
      </c>
      <c r="AC763" s="14">
        <v>828</v>
      </c>
      <c r="AD763">
        <v>0.95907102848275594</v>
      </c>
      <c r="AE763" s="14">
        <v>-6.0290430170335051E-2</v>
      </c>
    </row>
    <row r="764" spans="1:31" x14ac:dyDescent="0.3">
      <c r="A764" s="14" t="s">
        <v>983</v>
      </c>
      <c r="B764">
        <v>7</v>
      </c>
      <c r="C764" s="14">
        <v>1</v>
      </c>
      <c r="D764">
        <v>27.101400000000002</v>
      </c>
      <c r="E764" s="14">
        <v>1.29896994234074E-2</v>
      </c>
      <c r="F764" s="1">
        <v>1.8864008982161062</v>
      </c>
      <c r="G764" s="14">
        <v>1.15352490310505E-2</v>
      </c>
      <c r="H764">
        <v>1.5297559540040699</v>
      </c>
      <c r="I764" s="14">
        <v>0.883422782001412</v>
      </c>
      <c r="J764" t="s">
        <v>1</v>
      </c>
      <c r="K764" s="14" t="s">
        <v>0</v>
      </c>
      <c r="L764">
        <v>275402.97259999998</v>
      </c>
      <c r="M764" s="14" t="s">
        <v>984</v>
      </c>
      <c r="N764">
        <v>256.43525529407401</v>
      </c>
      <c r="O764">
        <v>237.991504153633</v>
      </c>
      <c r="P764">
        <v>188.030451398465</v>
      </c>
      <c r="Q764" s="14">
        <v>227.48573694872402</v>
      </c>
      <c r="R764">
        <v>2.3569541721639031</v>
      </c>
      <c r="S764" s="14">
        <v>0.15557830121171148</v>
      </c>
      <c r="T764">
        <v>3</v>
      </c>
      <c r="U764" s="14">
        <v>991</v>
      </c>
      <c r="V764">
        <v>366.97944556243499</v>
      </c>
      <c r="W764">
        <v>322.23067929823799</v>
      </c>
      <c r="X764">
        <v>354.78285678426897</v>
      </c>
      <c r="Y764" s="14">
        <v>347.99766054831395</v>
      </c>
      <c r="Z764">
        <v>2.5415763243650491</v>
      </c>
      <c r="AA764" s="14">
        <v>6.6474988370013241E-2</v>
      </c>
      <c r="AB764">
        <v>3</v>
      </c>
      <c r="AC764" s="14">
        <v>829</v>
      </c>
      <c r="AD764">
        <v>1.5297559540040686</v>
      </c>
      <c r="AE764" s="14">
        <v>0.61330151433555757</v>
      </c>
    </row>
    <row r="765" spans="1:31" x14ac:dyDescent="0.3">
      <c r="A765" s="14" t="s">
        <v>1705</v>
      </c>
      <c r="B765">
        <v>16</v>
      </c>
      <c r="C765" s="14">
        <v>2</v>
      </c>
      <c r="D765">
        <v>62.962400000000002</v>
      </c>
      <c r="E765" s="14">
        <v>8.2264210036336702E-2</v>
      </c>
      <c r="F765" s="1">
        <v>1.0847890683648582</v>
      </c>
      <c r="G765" s="14">
        <v>4.1880338210532102E-2</v>
      </c>
      <c r="H765">
        <v>16.202815521161199</v>
      </c>
      <c r="I765" s="14">
        <v>0.42172618489217101</v>
      </c>
      <c r="J765" t="s">
        <v>1</v>
      </c>
      <c r="K765" s="14" t="s">
        <v>0</v>
      </c>
      <c r="L765">
        <v>539129.15040000004</v>
      </c>
      <c r="M765" s="14" t="s">
        <v>1706</v>
      </c>
      <c r="O765">
        <v>15.8797097887372</v>
      </c>
      <c r="P765">
        <v>48.536962586004698</v>
      </c>
      <c r="Q765" s="14">
        <v>32.208336187370946</v>
      </c>
      <c r="R765">
        <v>1.5079682906903225</v>
      </c>
      <c r="S765" s="14">
        <v>0.71696236569108329</v>
      </c>
      <c r="T765">
        <v>2</v>
      </c>
      <c r="U765" s="14">
        <v>1456</v>
      </c>
      <c r="V765">
        <v>773.49232282699302</v>
      </c>
      <c r="W765">
        <v>170.50476783513</v>
      </c>
      <c r="X765">
        <v>99.734368312904493</v>
      </c>
      <c r="Y765" s="14">
        <v>347.91048632500912</v>
      </c>
      <c r="Z765">
        <v>2.5414675189587217</v>
      </c>
      <c r="AA765" s="14">
        <v>1.0642375930404544</v>
      </c>
      <c r="AB765">
        <v>3</v>
      </c>
      <c r="AC765" s="14">
        <v>830</v>
      </c>
      <c r="AD765">
        <v>10.801877014107504</v>
      </c>
      <c r="AE765" s="14">
        <v>3.4332101224292035</v>
      </c>
    </row>
    <row r="766" spans="1:31" x14ac:dyDescent="0.3">
      <c r="A766" s="14" t="s">
        <v>3150</v>
      </c>
      <c r="B766">
        <v>40</v>
      </c>
      <c r="C766" s="14">
        <v>2</v>
      </c>
      <c r="D766">
        <v>340.6857</v>
      </c>
      <c r="E766" s="14">
        <v>0.90566328813364105</v>
      </c>
      <c r="F766" s="1">
        <v>4.3033236413277096E-2</v>
      </c>
      <c r="G766" s="14">
        <v>0.248607045091393</v>
      </c>
      <c r="H766">
        <v>1.0034761686595299</v>
      </c>
      <c r="I766" s="14">
        <v>5.11315737546824E-2</v>
      </c>
      <c r="J766" t="s">
        <v>1</v>
      </c>
      <c r="K766" s="14" t="s">
        <v>0</v>
      </c>
      <c r="L766">
        <v>103628.0313</v>
      </c>
      <c r="M766" s="14" t="s">
        <v>3151</v>
      </c>
      <c r="N766">
        <v>336.07412319010803</v>
      </c>
      <c r="O766">
        <v>360.46556894805099</v>
      </c>
      <c r="P766">
        <v>343.33501516938099</v>
      </c>
      <c r="Q766" s="14">
        <v>346.62490243584671</v>
      </c>
      <c r="R766">
        <v>2.5398597603455162</v>
      </c>
      <c r="S766" s="14">
        <v>3.6131575315941369E-2</v>
      </c>
      <c r="T766">
        <v>3</v>
      </c>
      <c r="U766" s="14">
        <v>830</v>
      </c>
      <c r="V766">
        <v>347.511963331907</v>
      </c>
      <c r="W766">
        <v>336.58242206460898</v>
      </c>
      <c r="X766">
        <v>359.39510177840799</v>
      </c>
      <c r="Y766" s="14">
        <v>347.82982905830795</v>
      </c>
      <c r="Z766">
        <v>2.5413668233249167</v>
      </c>
      <c r="AA766" s="14">
        <v>3.2802422942605325E-2</v>
      </c>
      <c r="AB766">
        <v>3</v>
      </c>
      <c r="AC766" s="14">
        <v>831</v>
      </c>
      <c r="AD766">
        <v>1.0034761686595333</v>
      </c>
      <c r="AE766" s="14">
        <v>5.0063548520361788E-3</v>
      </c>
    </row>
    <row r="767" spans="1:31" x14ac:dyDescent="0.3">
      <c r="A767" s="14" t="s">
        <v>2539</v>
      </c>
      <c r="B767">
        <v>2</v>
      </c>
      <c r="C767" s="14">
        <v>1</v>
      </c>
      <c r="D767">
        <v>8.4010999999999996</v>
      </c>
      <c r="E767" s="14">
        <v>0.37286920442792698</v>
      </c>
      <c r="F767" s="1">
        <v>0.42844348389345893</v>
      </c>
      <c r="G767" s="14">
        <v>0.125580714999589</v>
      </c>
      <c r="H767">
        <v>1.14760779665305</v>
      </c>
      <c r="I767" s="14">
        <v>0.12260091813083</v>
      </c>
      <c r="J767" t="s">
        <v>1</v>
      </c>
      <c r="K767" s="14" t="s">
        <v>0</v>
      </c>
      <c r="L767">
        <v>37094.867700000003</v>
      </c>
      <c r="M767" s="14" t="s">
        <v>2540</v>
      </c>
      <c r="N767">
        <v>294.45860225395802</v>
      </c>
      <c r="O767">
        <v>359.36901209455698</v>
      </c>
      <c r="P767">
        <v>252.300050323318</v>
      </c>
      <c r="Q767" s="14">
        <v>302.04255489061103</v>
      </c>
      <c r="R767">
        <v>2.4800681351829343</v>
      </c>
      <c r="S767" s="14">
        <v>0.1785704282302796</v>
      </c>
      <c r="T767">
        <v>3</v>
      </c>
      <c r="U767" s="14">
        <v>887</v>
      </c>
      <c r="V767">
        <v>408.940829711606</v>
      </c>
      <c r="W767">
        <v>296.277753909995</v>
      </c>
      <c r="X767">
        <v>334.660589118818</v>
      </c>
      <c r="Y767" s="14">
        <v>346.62639091347302</v>
      </c>
      <c r="Z767">
        <v>2.5398616252900919</v>
      </c>
      <c r="AA767" s="14">
        <v>0.1652406266754817</v>
      </c>
      <c r="AB767">
        <v>3</v>
      </c>
      <c r="AC767" s="14">
        <v>833</v>
      </c>
      <c r="AD767">
        <v>1.1476077966530533</v>
      </c>
      <c r="AE767" s="14">
        <v>0.19862967467833523</v>
      </c>
    </row>
    <row r="768" spans="1:31" x14ac:dyDescent="0.3">
      <c r="A768" s="14" t="s">
        <v>1805</v>
      </c>
      <c r="B768">
        <v>14</v>
      </c>
      <c r="C768" s="14">
        <v>2</v>
      </c>
      <c r="D768">
        <v>65.011700000000005</v>
      </c>
      <c r="E768" s="14">
        <v>9.9376191526578103E-2</v>
      </c>
      <c r="F768" s="1">
        <v>1.0027176510870142</v>
      </c>
      <c r="G768" s="14">
        <v>4.7768758134157999E-2</v>
      </c>
      <c r="H768">
        <v>1.1805570156134799</v>
      </c>
      <c r="I768" s="14">
        <v>0.37364708188990903</v>
      </c>
      <c r="J768" t="s">
        <v>0</v>
      </c>
      <c r="K768" s="14" t="s">
        <v>1</v>
      </c>
      <c r="L768">
        <v>109670.0622</v>
      </c>
      <c r="M768" s="14" t="s">
        <v>1806</v>
      </c>
      <c r="N768">
        <v>371.62846766938702</v>
      </c>
      <c r="O768">
        <v>432.93663954902797</v>
      </c>
      <c r="P768">
        <v>417.14545164530603</v>
      </c>
      <c r="Q768" s="14">
        <v>407.23685295457364</v>
      </c>
      <c r="R768">
        <v>2.6098470726455059</v>
      </c>
      <c r="S768" s="14">
        <v>7.8167048269334599E-2</v>
      </c>
      <c r="T768">
        <v>3</v>
      </c>
      <c r="U768" s="14">
        <v>760</v>
      </c>
      <c r="V768">
        <v>339.11638419773101</v>
      </c>
      <c r="W768">
        <v>385.92527425993501</v>
      </c>
      <c r="X768">
        <v>309.817770359375</v>
      </c>
      <c r="Y768" s="14">
        <v>344.95314293901373</v>
      </c>
      <c r="Z768">
        <v>2.5377601062469628</v>
      </c>
      <c r="AA768" s="14">
        <v>0.11128469125952775</v>
      </c>
      <c r="AB768">
        <v>3</v>
      </c>
      <c r="AC768" s="14">
        <v>834</v>
      </c>
      <c r="AD768">
        <v>0.84705777592651343</v>
      </c>
      <c r="AE768" s="14">
        <v>-0.23946771895452093</v>
      </c>
    </row>
    <row r="769" spans="1:31" x14ac:dyDescent="0.3">
      <c r="A769" s="14" t="s">
        <v>1631</v>
      </c>
      <c r="B769">
        <v>4</v>
      </c>
      <c r="C769" s="14">
        <v>2</v>
      </c>
      <c r="D769">
        <v>27.988499999999998</v>
      </c>
      <c r="E769" s="14">
        <v>7.1113202421177094E-2</v>
      </c>
      <c r="F769" s="1">
        <v>1.1480497634560642</v>
      </c>
      <c r="G769" s="14">
        <v>3.7859190749331299E-2</v>
      </c>
      <c r="H769">
        <v>1.22285751762504</v>
      </c>
      <c r="I769" s="14">
        <v>0.46025515187510302</v>
      </c>
      <c r="J769" t="s">
        <v>0</v>
      </c>
      <c r="K769" s="14" t="s">
        <v>1</v>
      </c>
      <c r="L769">
        <v>34291.267699999997</v>
      </c>
      <c r="M769" s="14" t="s">
        <v>1632</v>
      </c>
      <c r="N769">
        <v>369.60083038071201</v>
      </c>
      <c r="O769">
        <v>471.02623072621299</v>
      </c>
      <c r="P769">
        <v>420.40666001960398</v>
      </c>
      <c r="Q769" s="14">
        <v>420.34457370884297</v>
      </c>
      <c r="R769">
        <v>2.6236054454167537</v>
      </c>
      <c r="S769" s="14">
        <v>0.12064561278694573</v>
      </c>
      <c r="T769">
        <v>3</v>
      </c>
      <c r="U769" s="14">
        <v>749</v>
      </c>
      <c r="V769">
        <v>356.75110125936197</v>
      </c>
      <c r="W769">
        <v>358.201434548782</v>
      </c>
      <c r="X769">
        <v>316.26631262780199</v>
      </c>
      <c r="Y769" s="14">
        <v>343.73961614531527</v>
      </c>
      <c r="Z769">
        <v>2.536229587656051</v>
      </c>
      <c r="AA769" s="14">
        <v>6.9249007544031335E-2</v>
      </c>
      <c r="AB769">
        <v>3</v>
      </c>
      <c r="AC769" s="14">
        <v>835</v>
      </c>
      <c r="AD769">
        <v>0.81775675872863984</v>
      </c>
      <c r="AE769" s="14">
        <v>-0.29025631671016</v>
      </c>
    </row>
    <row r="770" spans="1:31" x14ac:dyDescent="0.3">
      <c r="A770" s="14" t="s">
        <v>301</v>
      </c>
      <c r="B770">
        <v>25</v>
      </c>
      <c r="C770" s="14">
        <v>3</v>
      </c>
      <c r="D770">
        <v>95.908100000000005</v>
      </c>
      <c r="E770" s="14">
        <v>4.4216411207786998E-4</v>
      </c>
      <c r="F770" s="1">
        <v>3.3544165095163301</v>
      </c>
      <c r="G770" s="14">
        <v>1.32248455898905E-3</v>
      </c>
      <c r="H770">
        <v>3.3637793996489598</v>
      </c>
      <c r="I770" s="14">
        <v>0.99999995484756099</v>
      </c>
      <c r="J770" t="s">
        <v>1</v>
      </c>
      <c r="K770" s="14" t="s">
        <v>0</v>
      </c>
      <c r="L770">
        <v>581310.53020000004</v>
      </c>
      <c r="M770" s="14" t="s">
        <v>302</v>
      </c>
      <c r="N770">
        <v>121.129260377664</v>
      </c>
      <c r="O770">
        <v>85.335574876088401</v>
      </c>
      <c r="P770">
        <v>99.991008758405997</v>
      </c>
      <c r="Q770" s="14">
        <v>102.15194800405281</v>
      </c>
      <c r="R770">
        <v>2.009246652900373</v>
      </c>
      <c r="S770" s="14">
        <v>0.17615348883250678</v>
      </c>
      <c r="T770">
        <v>3</v>
      </c>
      <c r="U770" s="14">
        <v>1256</v>
      </c>
      <c r="V770">
        <v>379.02594647262799</v>
      </c>
      <c r="W770">
        <v>336.57342494771501</v>
      </c>
      <c r="X770">
        <v>315.25048356978999</v>
      </c>
      <c r="Y770" s="14">
        <v>343.61661833004433</v>
      </c>
      <c r="Z770">
        <v>2.5360741594505609</v>
      </c>
      <c r="AA770" s="14">
        <v>9.4482811951007495E-2</v>
      </c>
      <c r="AB770">
        <v>3</v>
      </c>
      <c r="AC770" s="14">
        <v>836</v>
      </c>
      <c r="AD770">
        <v>3.363779399648958</v>
      </c>
      <c r="AE770" s="14">
        <v>1.7500830951685247</v>
      </c>
    </row>
    <row r="771" spans="1:31" x14ac:dyDescent="0.3">
      <c r="A771" s="14" t="s">
        <v>1113</v>
      </c>
      <c r="B771">
        <v>10</v>
      </c>
      <c r="C771" s="14">
        <v>7</v>
      </c>
      <c r="D771">
        <v>54.460700000000003</v>
      </c>
      <c r="E771" s="14">
        <v>1.9477104287473599E-2</v>
      </c>
      <c r="F771" s="1">
        <v>1.7104756103655923</v>
      </c>
      <c r="G771" s="14">
        <v>1.5252158569178701E-2</v>
      </c>
      <c r="H771">
        <v>1.22239645768711</v>
      </c>
      <c r="I771" s="14">
        <v>0.80320937379473001</v>
      </c>
      <c r="J771" t="s">
        <v>0</v>
      </c>
      <c r="K771" s="14" t="s">
        <v>1</v>
      </c>
      <c r="L771">
        <v>70128.326400000005</v>
      </c>
      <c r="M771" s="14" t="s">
        <v>1114</v>
      </c>
      <c r="N771">
        <v>453.66395788333102</v>
      </c>
      <c r="O771">
        <v>404.96365843152699</v>
      </c>
      <c r="P771">
        <v>398.57790036480498</v>
      </c>
      <c r="Q771" s="14">
        <v>419.06850555988763</v>
      </c>
      <c r="R771">
        <v>2.6222850233356154</v>
      </c>
      <c r="S771" s="14">
        <v>7.1898010853752733E-2</v>
      </c>
      <c r="T771">
        <v>3</v>
      </c>
      <c r="U771" s="14">
        <v>750</v>
      </c>
      <c r="V771">
        <v>329.353070161277</v>
      </c>
      <c r="W771">
        <v>332.762754676084</v>
      </c>
      <c r="X771">
        <v>366.36025489409798</v>
      </c>
      <c r="Y771" s="14">
        <v>342.82535991048638</v>
      </c>
      <c r="Z771">
        <v>2.5350729406193553</v>
      </c>
      <c r="AA771" s="14">
        <v>5.9660095268490809E-2</v>
      </c>
      <c r="AB771">
        <v>3</v>
      </c>
      <c r="AC771" s="14">
        <v>837</v>
      </c>
      <c r="AD771">
        <v>0.81806519784268161</v>
      </c>
      <c r="AE771" s="14">
        <v>-0.28971226778878434</v>
      </c>
    </row>
    <row r="772" spans="1:31" x14ac:dyDescent="0.3">
      <c r="A772" s="14" t="s">
        <v>647</v>
      </c>
      <c r="B772">
        <v>5</v>
      </c>
      <c r="C772" s="14">
        <v>2</v>
      </c>
      <c r="D772">
        <v>31.446400000000001</v>
      </c>
      <c r="E772" s="14">
        <v>3.53179898702893E-3</v>
      </c>
      <c r="F772" s="1">
        <v>2.4520040223392012</v>
      </c>
      <c r="G772" s="14">
        <v>4.7985091478135698E-3</v>
      </c>
      <c r="H772">
        <v>1.67325625058966</v>
      </c>
      <c r="I772" s="14">
        <v>0.99320151539142998</v>
      </c>
      <c r="J772" t="s">
        <v>0</v>
      </c>
      <c r="K772" s="14" t="s">
        <v>1</v>
      </c>
      <c r="L772">
        <v>24143.0484</v>
      </c>
      <c r="M772" s="14" t="s">
        <v>648</v>
      </c>
      <c r="N772">
        <v>570.73035004855797</v>
      </c>
      <c r="O772">
        <v>584.86775895256005</v>
      </c>
      <c r="P772">
        <v>565.23335013964402</v>
      </c>
      <c r="Q772" s="14">
        <v>573.61048638025397</v>
      </c>
      <c r="R772">
        <v>2.7586170822264293</v>
      </c>
      <c r="S772" s="14">
        <v>1.7658517971992149E-2</v>
      </c>
      <c r="T772">
        <v>3</v>
      </c>
      <c r="U772" s="14">
        <v>643</v>
      </c>
      <c r="V772">
        <v>311.24168018311599</v>
      </c>
      <c r="W772">
        <v>314.51520532362099</v>
      </c>
      <c r="X772">
        <v>402.67582378948498</v>
      </c>
      <c r="Y772" s="14">
        <v>342.81090309874071</v>
      </c>
      <c r="Z772">
        <v>2.5350546262042446</v>
      </c>
      <c r="AA772" s="14">
        <v>0.15130899276199744</v>
      </c>
      <c r="AB772">
        <v>3</v>
      </c>
      <c r="AC772" s="14">
        <v>838</v>
      </c>
      <c r="AD772">
        <v>0.59763709213552774</v>
      </c>
      <c r="AE772" s="14">
        <v>-0.74265840362211666</v>
      </c>
    </row>
    <row r="773" spans="1:31" x14ac:dyDescent="0.3">
      <c r="A773" s="14" t="s">
        <v>365</v>
      </c>
      <c r="B773">
        <v>2</v>
      </c>
      <c r="C773" s="14">
        <v>1</v>
      </c>
      <c r="D773">
        <v>11.9208</v>
      </c>
      <c r="E773" s="14">
        <v>7.5791230272315201E-4</v>
      </c>
      <c r="F773" s="1">
        <v>3.1203810432423533</v>
      </c>
      <c r="G773" s="14">
        <v>1.8547095175262E-3</v>
      </c>
      <c r="H773">
        <v>14.0876107888284</v>
      </c>
      <c r="I773" s="14">
        <v>0.99999611932318699</v>
      </c>
      <c r="J773" t="s">
        <v>1</v>
      </c>
      <c r="K773" s="14" t="s">
        <v>0</v>
      </c>
      <c r="L773">
        <v>13842.661099999999</v>
      </c>
      <c r="M773" s="14" t="s">
        <v>366</v>
      </c>
      <c r="N773">
        <v>13.429718640282999</v>
      </c>
      <c r="O773">
        <v>22.142718643795</v>
      </c>
      <c r="P773">
        <v>37.006879751601403</v>
      </c>
      <c r="Q773" s="14">
        <v>24.1931056785598</v>
      </c>
      <c r="R773">
        <v>1.3836916224952294</v>
      </c>
      <c r="S773" s="14">
        <v>0.49276701045398197</v>
      </c>
      <c r="T773">
        <v>3</v>
      </c>
      <c r="U773" s="14">
        <v>1480</v>
      </c>
      <c r="V773">
        <v>346.81780300847498</v>
      </c>
      <c r="W773">
        <v>316.54116749768502</v>
      </c>
      <c r="X773">
        <v>359.11019921147499</v>
      </c>
      <c r="Y773" s="14">
        <v>340.823056572545</v>
      </c>
      <c r="Z773">
        <v>2.5325289669735374</v>
      </c>
      <c r="AA773" s="14">
        <v>6.4281221532924038E-2</v>
      </c>
      <c r="AB773">
        <v>3</v>
      </c>
      <c r="AC773" s="14">
        <v>839</v>
      </c>
      <c r="AD773">
        <v>14.087610788828414</v>
      </c>
      <c r="AE773" s="14">
        <v>3.8163550510782818</v>
      </c>
    </row>
    <row r="774" spans="1:31" x14ac:dyDescent="0.3">
      <c r="A774" s="14" t="s">
        <v>1899</v>
      </c>
      <c r="B774">
        <v>2</v>
      </c>
      <c r="C774" s="14">
        <v>1</v>
      </c>
      <c r="D774">
        <v>3.4268000000000001</v>
      </c>
      <c r="E774" s="14">
        <v>0.119191427339982</v>
      </c>
      <c r="F774" s="1">
        <v>0.92375497943492235</v>
      </c>
      <c r="G774" s="14">
        <v>5.4438097545691497E-2</v>
      </c>
      <c r="H774">
        <v>1.2899305563043</v>
      </c>
      <c r="I774" s="14">
        <v>0.32982635617019102</v>
      </c>
      <c r="J774" t="s">
        <v>1</v>
      </c>
      <c r="K774" s="14" t="s">
        <v>0</v>
      </c>
      <c r="L774">
        <v>225311.8278</v>
      </c>
      <c r="M774" s="14" t="s">
        <v>1900</v>
      </c>
      <c r="N774">
        <v>231.68476456628699</v>
      </c>
      <c r="O774">
        <v>277.687773028104</v>
      </c>
      <c r="P774">
        <v>275.38722137621198</v>
      </c>
      <c r="Q774" s="14">
        <v>261.58658632353433</v>
      </c>
      <c r="R774">
        <v>2.4176154704051784</v>
      </c>
      <c r="S774" s="14">
        <v>9.9092512263016103E-2</v>
      </c>
      <c r="T774">
        <v>3</v>
      </c>
      <c r="U774" s="14">
        <v>940</v>
      </c>
      <c r="V774">
        <v>389.78520755904799</v>
      </c>
      <c r="W774">
        <v>352.60729105934797</v>
      </c>
      <c r="X774">
        <v>269.89309383578302</v>
      </c>
      <c r="Y774" s="14">
        <v>337.42853081805964</v>
      </c>
      <c r="Z774">
        <v>2.5281818009946297</v>
      </c>
      <c r="AA774" s="14">
        <v>0.18187673192495216</v>
      </c>
      <c r="AB774">
        <v>3</v>
      </c>
      <c r="AC774" s="14">
        <v>840</v>
      </c>
      <c r="AD774">
        <v>1.2899305563043009</v>
      </c>
      <c r="AE774" s="14">
        <v>0.36729339993370197</v>
      </c>
    </row>
    <row r="775" spans="1:31" x14ac:dyDescent="0.3">
      <c r="A775" s="14" t="s">
        <v>1787</v>
      </c>
      <c r="B775">
        <v>2</v>
      </c>
      <c r="C775" s="14">
        <v>1</v>
      </c>
      <c r="D775">
        <v>11.0556</v>
      </c>
      <c r="E775" s="14">
        <v>9.6248700799831194E-2</v>
      </c>
      <c r="F775" s="1">
        <v>1.0166051240456675</v>
      </c>
      <c r="G775" s="14">
        <v>4.6734851574917899E-2</v>
      </c>
      <c r="H775">
        <v>9.4880911251833808</v>
      </c>
      <c r="I775" s="14">
        <v>0.38161227268695402</v>
      </c>
      <c r="J775" t="s">
        <v>1</v>
      </c>
      <c r="K775" s="14" t="s">
        <v>0</v>
      </c>
      <c r="L775">
        <v>13828.6371</v>
      </c>
      <c r="M775" s="14" t="s">
        <v>1788</v>
      </c>
      <c r="O775">
        <v>36.534446783998398</v>
      </c>
      <c r="P775">
        <v>70.028354718779497</v>
      </c>
      <c r="Q775" s="14">
        <v>53.281400751388944</v>
      </c>
      <c r="R775">
        <v>1.7265756337786513</v>
      </c>
      <c r="S775" s="14">
        <v>0.44450350582241865</v>
      </c>
      <c r="T775">
        <v>2</v>
      </c>
      <c r="U775" s="14">
        <v>1397</v>
      </c>
      <c r="V775">
        <v>420.19135322022299</v>
      </c>
      <c r="W775">
        <v>381.98615398782698</v>
      </c>
      <c r="X775">
        <v>208.90006400513701</v>
      </c>
      <c r="Y775" s="14">
        <v>337.02585707106232</v>
      </c>
      <c r="Z775">
        <v>2.5276632217986243</v>
      </c>
      <c r="AA775" s="14">
        <v>0.33407677263328844</v>
      </c>
      <c r="AB775">
        <v>3</v>
      </c>
      <c r="AC775" s="14">
        <v>841</v>
      </c>
      <c r="AD775">
        <v>6.3253940834555991</v>
      </c>
      <c r="AE775" s="14">
        <v>2.6611553651091011</v>
      </c>
    </row>
    <row r="776" spans="1:31" x14ac:dyDescent="0.3">
      <c r="A776" s="14" t="s">
        <v>2999</v>
      </c>
      <c r="B776">
        <v>15</v>
      </c>
      <c r="C776" s="14">
        <v>3</v>
      </c>
      <c r="D776">
        <v>87.484700000000004</v>
      </c>
      <c r="E776" s="14">
        <v>0.73281803126758105</v>
      </c>
      <c r="F776" s="1">
        <v>0.13500385322711858</v>
      </c>
      <c r="G776" s="14">
        <v>0.21140047104794199</v>
      </c>
      <c r="H776">
        <v>1.3737751849956601</v>
      </c>
      <c r="I776" s="14">
        <v>5.9550009901058097E-2</v>
      </c>
      <c r="J776" t="s">
        <v>0</v>
      </c>
      <c r="K776" s="14" t="s">
        <v>1</v>
      </c>
      <c r="L776">
        <v>107551.9859</v>
      </c>
      <c r="M776" s="14" t="s">
        <v>3000</v>
      </c>
      <c r="N776">
        <v>864.03511444317201</v>
      </c>
      <c r="O776">
        <v>271.747374463933</v>
      </c>
      <c r="P776">
        <v>251.829892615592</v>
      </c>
      <c r="Q776" s="14">
        <v>462.53746050756564</v>
      </c>
      <c r="R776">
        <v>2.6651469116326849</v>
      </c>
      <c r="S776" s="14">
        <v>0.75204666289865874</v>
      </c>
      <c r="T776">
        <v>3</v>
      </c>
      <c r="U776" s="14">
        <v>730</v>
      </c>
      <c r="V776">
        <v>331.00455537650402</v>
      </c>
      <c r="W776">
        <v>332.39019859114399</v>
      </c>
      <c r="X776">
        <v>346.67763391515098</v>
      </c>
      <c r="Y776" s="14">
        <v>336.69079596093303</v>
      </c>
      <c r="Z776">
        <v>2.5272312443417162</v>
      </c>
      <c r="AA776" s="14">
        <v>2.5770114720701856E-2</v>
      </c>
      <c r="AB776">
        <v>3</v>
      </c>
      <c r="AC776" s="14">
        <v>842</v>
      </c>
      <c r="AD776">
        <v>0.72792114089843718</v>
      </c>
      <c r="AE776" s="14">
        <v>-0.4581459298990081</v>
      </c>
    </row>
    <row r="777" spans="1:31" x14ac:dyDescent="0.3">
      <c r="A777" s="14" t="s">
        <v>709</v>
      </c>
      <c r="B777">
        <v>6</v>
      </c>
      <c r="C777" s="14">
        <v>2</v>
      </c>
      <c r="D777">
        <v>31.892800000000001</v>
      </c>
      <c r="E777" s="14">
        <v>4.7459167923376002E-3</v>
      </c>
      <c r="F777" s="1">
        <v>2.3236798803086107</v>
      </c>
      <c r="G777" s="14">
        <v>5.8670049355446802E-3</v>
      </c>
      <c r="H777">
        <v>2.3196038149630702</v>
      </c>
      <c r="I777" s="14">
        <v>0.98422333600759104</v>
      </c>
      <c r="J777" t="s">
        <v>1</v>
      </c>
      <c r="K777" s="14" t="s">
        <v>0</v>
      </c>
      <c r="L777">
        <v>66419.561400000006</v>
      </c>
      <c r="M777" s="14" t="s">
        <v>710</v>
      </c>
      <c r="N777">
        <v>151.438846992843</v>
      </c>
      <c r="O777">
        <v>169.75615584043501</v>
      </c>
      <c r="P777">
        <v>114.160637431929</v>
      </c>
      <c r="Q777" s="14">
        <v>145.11854675506899</v>
      </c>
      <c r="R777">
        <v>2.1617229206296464</v>
      </c>
      <c r="S777" s="14">
        <v>0.19523018454143262</v>
      </c>
      <c r="T777">
        <v>3</v>
      </c>
      <c r="U777" s="14">
        <v>1156</v>
      </c>
      <c r="V777">
        <v>326.68504879127403</v>
      </c>
      <c r="W777">
        <v>394.72328187902201</v>
      </c>
      <c r="X777">
        <v>288.44427335456697</v>
      </c>
      <c r="Y777" s="14">
        <v>336.61753467495436</v>
      </c>
      <c r="Z777">
        <v>2.5271367349738214</v>
      </c>
      <c r="AA777" s="14">
        <v>0.15991797829405532</v>
      </c>
      <c r="AB777">
        <v>3</v>
      </c>
      <c r="AC777" s="14">
        <v>843</v>
      </c>
      <c r="AD777">
        <v>2.319603814963068</v>
      </c>
      <c r="AE777" s="14">
        <v>1.2138784161298701</v>
      </c>
    </row>
    <row r="778" spans="1:31" x14ac:dyDescent="0.3">
      <c r="A778" s="14" t="s">
        <v>947</v>
      </c>
      <c r="B778">
        <v>10</v>
      </c>
      <c r="C778" s="14">
        <v>5</v>
      </c>
      <c r="D778">
        <v>46.724299999999999</v>
      </c>
      <c r="E778" s="14">
        <v>1.13945634959034E-2</v>
      </c>
      <c r="F778" s="1">
        <v>1.9433023071621045</v>
      </c>
      <c r="G778" s="14">
        <v>1.05087345978857E-2</v>
      </c>
      <c r="H778">
        <v>1.3680214921252201</v>
      </c>
      <c r="I778" s="14">
        <v>0.90441671265004697</v>
      </c>
      <c r="J778" t="s">
        <v>1</v>
      </c>
      <c r="K778" s="14" t="s">
        <v>0</v>
      </c>
      <c r="L778">
        <v>109777.1344</v>
      </c>
      <c r="M778" s="14" t="s">
        <v>948</v>
      </c>
      <c r="N778">
        <v>258.292205040368</v>
      </c>
      <c r="O778">
        <v>258.87100553964802</v>
      </c>
      <c r="P778">
        <v>213.17178383089299</v>
      </c>
      <c r="Q778" s="14">
        <v>243.4449981369697</v>
      </c>
      <c r="R778">
        <v>2.3864008558840526</v>
      </c>
      <c r="S778" s="14">
        <v>0.10769976818743732</v>
      </c>
      <c r="T778">
        <v>3</v>
      </c>
      <c r="U778" s="14">
        <v>964</v>
      </c>
      <c r="V778">
        <v>332.52252075398297</v>
      </c>
      <c r="W778">
        <v>351.09028451027802</v>
      </c>
      <c r="X778">
        <v>315.50116354101402</v>
      </c>
      <c r="Y778" s="14">
        <v>333.03798960175828</v>
      </c>
      <c r="Z778">
        <v>2.5224937762491928</v>
      </c>
      <c r="AA778" s="14">
        <v>5.3447833744253437E-2</v>
      </c>
      <c r="AB778">
        <v>3</v>
      </c>
      <c r="AC778" s="14">
        <v>845</v>
      </c>
      <c r="AD778">
        <v>1.3680214921252183</v>
      </c>
      <c r="AE778" s="14">
        <v>0.45209089567622807</v>
      </c>
    </row>
    <row r="779" spans="1:31" x14ac:dyDescent="0.3">
      <c r="A779" s="14" t="s">
        <v>825</v>
      </c>
      <c r="B779">
        <v>6</v>
      </c>
      <c r="C779" s="14">
        <v>4</v>
      </c>
      <c r="D779">
        <v>30.8261</v>
      </c>
      <c r="E779" s="14">
        <v>7.7284643609545301E-3</v>
      </c>
      <c r="F779" s="1">
        <v>2.1119067914396852</v>
      </c>
      <c r="G779" s="14">
        <v>8.1985450350540601E-3</v>
      </c>
      <c r="H779">
        <v>1.4243785965220499</v>
      </c>
      <c r="I779" s="14">
        <v>0.95192570002278898</v>
      </c>
      <c r="J779" t="s">
        <v>0</v>
      </c>
      <c r="K779" s="14" t="s">
        <v>1</v>
      </c>
      <c r="L779">
        <v>115677.1436</v>
      </c>
      <c r="M779" s="14" t="s">
        <v>826</v>
      </c>
      <c r="N779">
        <v>462.03619519915401</v>
      </c>
      <c r="O779">
        <v>496.12562178827397</v>
      </c>
      <c r="P779">
        <v>462.163025679442</v>
      </c>
      <c r="Q779" s="14">
        <v>473.44161422228996</v>
      </c>
      <c r="R779">
        <v>2.6752664285673138</v>
      </c>
      <c r="S779" s="14">
        <v>4.1494090455626666E-2</v>
      </c>
      <c r="T779">
        <v>3</v>
      </c>
      <c r="U779" s="14">
        <v>722</v>
      </c>
      <c r="V779">
        <v>307.282055693769</v>
      </c>
      <c r="W779">
        <v>310.756690270452</v>
      </c>
      <c r="X779">
        <v>379.11527343408102</v>
      </c>
      <c r="Y779" s="14">
        <v>332.38467313276732</v>
      </c>
      <c r="Z779">
        <v>2.5216409894582514</v>
      </c>
      <c r="AA779" s="14">
        <v>0.12186831536085789</v>
      </c>
      <c r="AB779">
        <v>3</v>
      </c>
      <c r="AC779" s="14">
        <v>846</v>
      </c>
      <c r="AD779">
        <v>0.70206053533922419</v>
      </c>
      <c r="AE779" s="14">
        <v>-0.51033266226580276</v>
      </c>
    </row>
    <row r="780" spans="1:31" x14ac:dyDescent="0.3">
      <c r="A780" s="14" t="s">
        <v>2739</v>
      </c>
      <c r="B780">
        <v>8</v>
      </c>
      <c r="C780" s="14">
        <v>4</v>
      </c>
      <c r="D780">
        <v>38.662100000000002</v>
      </c>
      <c r="E780" s="14">
        <v>0.49221456780170902</v>
      </c>
      <c r="F780" s="1">
        <v>0.30784553686996841</v>
      </c>
      <c r="G780" s="14">
        <v>0.155535030581996</v>
      </c>
      <c r="H780">
        <v>1.0869459178238701</v>
      </c>
      <c r="I780" s="14">
        <v>9.0961010911534995E-2</v>
      </c>
      <c r="J780" t="s">
        <v>0</v>
      </c>
      <c r="K780" s="14" t="s">
        <v>1</v>
      </c>
      <c r="L780">
        <v>138429.99799999999</v>
      </c>
      <c r="M780" s="14" t="s">
        <v>2740</v>
      </c>
      <c r="N780">
        <v>390.124945322109</v>
      </c>
      <c r="O780">
        <v>293.49095146616298</v>
      </c>
      <c r="P780">
        <v>393.55611356755298</v>
      </c>
      <c r="Q780" s="14">
        <v>359.05733678527503</v>
      </c>
      <c r="R780">
        <v>2.555163805294649</v>
      </c>
      <c r="S780" s="14">
        <v>0.15821447004700406</v>
      </c>
      <c r="T780">
        <v>3</v>
      </c>
      <c r="U780" s="14">
        <v>816</v>
      </c>
      <c r="V780">
        <v>344.07559987022802</v>
      </c>
      <c r="W780">
        <v>316.70942700479299</v>
      </c>
      <c r="X780">
        <v>330.22289053119601</v>
      </c>
      <c r="Y780" s="14">
        <v>330.33597246873904</v>
      </c>
      <c r="Z780">
        <v>2.5189558694650032</v>
      </c>
      <c r="AA780" s="14">
        <v>4.1422787782125825E-2</v>
      </c>
      <c r="AB780">
        <v>3</v>
      </c>
      <c r="AC780" s="14">
        <v>848</v>
      </c>
      <c r="AD780">
        <v>0.92000897524143321</v>
      </c>
      <c r="AE780" s="14">
        <v>-0.12028015929037934</v>
      </c>
    </row>
    <row r="781" spans="1:31" x14ac:dyDescent="0.3">
      <c r="A781" s="14" t="s">
        <v>851</v>
      </c>
      <c r="B781">
        <v>5</v>
      </c>
      <c r="C781" s="14">
        <v>2</v>
      </c>
      <c r="D781">
        <v>25.227499999999999</v>
      </c>
      <c r="E781" s="14">
        <v>8.4175359266444004E-3</v>
      </c>
      <c r="F781" s="1">
        <v>2.0748150213360579</v>
      </c>
      <c r="G781" s="14">
        <v>8.6345886082513507E-3</v>
      </c>
      <c r="H781">
        <v>1.2291604845733399</v>
      </c>
      <c r="I781" s="14">
        <v>0.94330799244340402</v>
      </c>
      <c r="J781" t="s">
        <v>1</v>
      </c>
      <c r="K781" s="14" t="s">
        <v>0</v>
      </c>
      <c r="L781">
        <v>53330.228000000003</v>
      </c>
      <c r="M781" s="14" t="s">
        <v>852</v>
      </c>
      <c r="N781">
        <v>281.71868213580001</v>
      </c>
      <c r="O781">
        <v>261.42567565963702</v>
      </c>
      <c r="P781">
        <v>262.36459152562799</v>
      </c>
      <c r="Q781" s="14">
        <v>268.50298310702169</v>
      </c>
      <c r="R781">
        <v>2.4289491151369584</v>
      </c>
      <c r="S781" s="14">
        <v>4.266155650560003E-2</v>
      </c>
      <c r="T781">
        <v>3</v>
      </c>
      <c r="U781" s="14">
        <v>931</v>
      </c>
      <c r="V781">
        <v>325.86605469098799</v>
      </c>
      <c r="W781">
        <v>351.87790573685999</v>
      </c>
      <c r="X781">
        <v>312.35581004779499</v>
      </c>
      <c r="Y781" s="14">
        <v>330.03325682521432</v>
      </c>
      <c r="Z781">
        <v>2.5185577051140755</v>
      </c>
      <c r="AA781" s="14">
        <v>6.0866249949452791E-2</v>
      </c>
      <c r="AB781">
        <v>3</v>
      </c>
      <c r="AC781" s="14">
        <v>849</v>
      </c>
      <c r="AD781">
        <v>1.2291604845733408</v>
      </c>
      <c r="AE781" s="14">
        <v>0.29767329258822761</v>
      </c>
    </row>
    <row r="782" spans="1:31" x14ac:dyDescent="0.3">
      <c r="A782" s="14" t="s">
        <v>199</v>
      </c>
      <c r="B782">
        <v>5</v>
      </c>
      <c r="C782" s="14">
        <v>2</v>
      </c>
      <c r="D782">
        <v>29.7121</v>
      </c>
      <c r="E782" s="14">
        <v>1.1974292643535099E-4</v>
      </c>
      <c r="F782" s="1">
        <v>3.9217501322000712</v>
      </c>
      <c r="G782" s="14">
        <v>5.5087818891561197E-4</v>
      </c>
      <c r="H782">
        <v>1.4357947740946</v>
      </c>
      <c r="I782" s="14">
        <v>1</v>
      </c>
      <c r="J782" t="s">
        <v>1</v>
      </c>
      <c r="K782" s="14" t="s">
        <v>0</v>
      </c>
      <c r="L782">
        <v>32051.580099999999</v>
      </c>
      <c r="M782" s="14" t="s">
        <v>200</v>
      </c>
      <c r="N782">
        <v>236.284633866137</v>
      </c>
      <c r="O782">
        <v>228.67220915113501</v>
      </c>
      <c r="P782">
        <v>223.500026685385</v>
      </c>
      <c r="Q782" s="14">
        <v>229.48562323421902</v>
      </c>
      <c r="R782">
        <v>2.3607554831385489</v>
      </c>
      <c r="S782" s="14">
        <v>2.8023547430973118E-2</v>
      </c>
      <c r="T782">
        <v>3</v>
      </c>
      <c r="U782" s="14">
        <v>988</v>
      </c>
      <c r="V782">
        <v>319.409013711179</v>
      </c>
      <c r="W782">
        <v>328.85735630565102</v>
      </c>
      <c r="X782">
        <v>340.21640569177498</v>
      </c>
      <c r="Y782" s="14">
        <v>329.49425856953502</v>
      </c>
      <c r="Z782">
        <v>2.5178478514238272</v>
      </c>
      <c r="AA782" s="14">
        <v>3.1619085514791534E-2</v>
      </c>
      <c r="AB782">
        <v>3</v>
      </c>
      <c r="AC782" s="14">
        <v>850</v>
      </c>
      <c r="AD782">
        <v>1.4357947740946044</v>
      </c>
      <c r="AE782" s="14">
        <v>0.52184955169925784</v>
      </c>
    </row>
    <row r="783" spans="1:31" x14ac:dyDescent="0.3">
      <c r="A783" s="14" t="s">
        <v>941</v>
      </c>
      <c r="B783">
        <v>27</v>
      </c>
      <c r="C783" s="14">
        <v>3</v>
      </c>
      <c r="D783">
        <v>127.014</v>
      </c>
      <c r="E783" s="14">
        <v>1.1042096224200699E-2</v>
      </c>
      <c r="F783" s="1">
        <v>1.9569484726045652</v>
      </c>
      <c r="G783" s="14">
        <v>1.0249511297324199E-2</v>
      </c>
      <c r="H783">
        <v>1.1963090705223001</v>
      </c>
      <c r="I783" s="14">
        <v>0.90907513468177603</v>
      </c>
      <c r="J783" t="s">
        <v>1</v>
      </c>
      <c r="K783" s="14" t="s">
        <v>0</v>
      </c>
      <c r="L783">
        <v>285338.16029999999</v>
      </c>
      <c r="M783" s="14" t="s">
        <v>942</v>
      </c>
      <c r="N783">
        <v>273.97231920085602</v>
      </c>
      <c r="O783">
        <v>279.22588914060702</v>
      </c>
      <c r="P783">
        <v>272.49072760720799</v>
      </c>
      <c r="Q783" s="14">
        <v>275.22964531622364</v>
      </c>
      <c r="R783">
        <v>2.4396952104640746</v>
      </c>
      <c r="S783" s="14">
        <v>1.2859241742267349E-2</v>
      </c>
      <c r="T783">
        <v>3</v>
      </c>
      <c r="U783" s="14">
        <v>921</v>
      </c>
      <c r="V783">
        <v>315.46678619403701</v>
      </c>
      <c r="W783">
        <v>355.43175516879103</v>
      </c>
      <c r="X783">
        <v>316.880622142471</v>
      </c>
      <c r="Y783" s="14">
        <v>329.25972116843303</v>
      </c>
      <c r="Z783">
        <v>2.5175386060711302</v>
      </c>
      <c r="AA783" s="14">
        <v>6.8871672404225481E-2</v>
      </c>
      <c r="AB783">
        <v>3</v>
      </c>
      <c r="AC783" s="14">
        <v>851</v>
      </c>
      <c r="AD783">
        <v>1.1963090705222972</v>
      </c>
      <c r="AE783" s="14">
        <v>0.25859016286850933</v>
      </c>
    </row>
    <row r="784" spans="1:31" x14ac:dyDescent="0.3">
      <c r="A784" s="14" t="s">
        <v>2079</v>
      </c>
      <c r="B784">
        <v>6</v>
      </c>
      <c r="C784" s="14">
        <v>3</v>
      </c>
      <c r="D784">
        <v>31.0685</v>
      </c>
      <c r="E784" s="14">
        <v>0.171801113207143</v>
      </c>
      <c r="F784" s="1">
        <v>0.76497402642938017</v>
      </c>
      <c r="G784" s="14">
        <v>7.1625263147591794E-2</v>
      </c>
      <c r="H784">
        <v>1.10295888997108</v>
      </c>
      <c r="I784" s="14">
        <v>0.25014215893119202</v>
      </c>
      <c r="J784" t="s">
        <v>0</v>
      </c>
      <c r="K784" s="14" t="s">
        <v>1</v>
      </c>
      <c r="L784">
        <v>56449.2857</v>
      </c>
      <c r="M784" s="14" t="s">
        <v>2080</v>
      </c>
      <c r="N784">
        <v>353.64104619194097</v>
      </c>
      <c r="O784">
        <v>385.69730314578698</v>
      </c>
      <c r="P784">
        <v>349.44453254907802</v>
      </c>
      <c r="Q784" s="14">
        <v>362.92762729560201</v>
      </c>
      <c r="R784">
        <v>2.5598200294442579</v>
      </c>
      <c r="S784" s="14">
        <v>5.4640200595262756E-2</v>
      </c>
      <c r="T784">
        <v>3</v>
      </c>
      <c r="U784" s="14">
        <v>809</v>
      </c>
      <c r="V784">
        <v>360.12631117950701</v>
      </c>
      <c r="W784">
        <v>325.277645728376</v>
      </c>
      <c r="X784">
        <v>301.74333551327902</v>
      </c>
      <c r="Y784" s="14">
        <v>329.04909747372068</v>
      </c>
      <c r="Z784">
        <v>2.5172607039409973</v>
      </c>
      <c r="AA784" s="14">
        <v>8.9268265099778074E-2</v>
      </c>
      <c r="AB784">
        <v>3</v>
      </c>
      <c r="AC784" s="14">
        <v>852</v>
      </c>
      <c r="AD784">
        <v>0.90665210561584642</v>
      </c>
      <c r="AE784" s="14">
        <v>-0.14137901908873735</v>
      </c>
    </row>
    <row r="785" spans="1:31" x14ac:dyDescent="0.3">
      <c r="A785" s="14" t="s">
        <v>2377</v>
      </c>
      <c r="B785">
        <v>22</v>
      </c>
      <c r="C785" s="14">
        <v>3</v>
      </c>
      <c r="D785">
        <v>79.852500000000006</v>
      </c>
      <c r="E785" s="14">
        <v>0.274313942707338</v>
      </c>
      <c r="F785" s="1">
        <v>0.56175211770728051</v>
      </c>
      <c r="G785" s="14">
        <v>9.9953962899944002E-2</v>
      </c>
      <c r="H785">
        <v>1.0835523499859601</v>
      </c>
      <c r="I785" s="14">
        <v>0.16624517481540099</v>
      </c>
      <c r="J785" t="s">
        <v>0</v>
      </c>
      <c r="K785" s="14" t="s">
        <v>1</v>
      </c>
      <c r="L785">
        <v>281212.39559999999</v>
      </c>
      <c r="M785" s="14" t="s">
        <v>2378</v>
      </c>
      <c r="N785">
        <v>337.35386178046599</v>
      </c>
      <c r="O785">
        <v>365.18599249191402</v>
      </c>
      <c r="P785">
        <v>361.165884659992</v>
      </c>
      <c r="Q785" s="14">
        <v>354.56857964412399</v>
      </c>
      <c r="R785">
        <v>2.5497002476445667</v>
      </c>
      <c r="S785" s="14">
        <v>4.2426989967531747E-2</v>
      </c>
      <c r="T785">
        <v>3</v>
      </c>
      <c r="U785" s="14">
        <v>821</v>
      </c>
      <c r="V785">
        <v>349.51498865004203</v>
      </c>
      <c r="W785">
        <v>343.41995068227499</v>
      </c>
      <c r="X785">
        <v>288.74881498389999</v>
      </c>
      <c r="Y785" s="14">
        <v>327.22791810540571</v>
      </c>
      <c r="Z785">
        <v>2.5148503492837828</v>
      </c>
      <c r="AA785" s="14">
        <v>0.10226187594297248</v>
      </c>
      <c r="AB785">
        <v>3</v>
      </c>
      <c r="AC785" s="14">
        <v>853</v>
      </c>
      <c r="AD785">
        <v>0.92289034305814754</v>
      </c>
      <c r="AE785" s="14">
        <v>-0.1157688564686572</v>
      </c>
    </row>
    <row r="786" spans="1:31" x14ac:dyDescent="0.3">
      <c r="A786" s="14" t="s">
        <v>2731</v>
      </c>
      <c r="B786">
        <v>2</v>
      </c>
      <c r="C786" s="14">
        <v>1</v>
      </c>
      <c r="D786">
        <v>10.284700000000001</v>
      </c>
      <c r="E786" s="14">
        <v>0.490055626035589</v>
      </c>
      <c r="F786" s="1">
        <v>0.30975462056502279</v>
      </c>
      <c r="G786" s="14">
        <v>0.15529260698996</v>
      </c>
      <c r="H786">
        <v>1.12718340586458</v>
      </c>
      <c r="I786" s="14">
        <v>9.1402694072082999E-2</v>
      </c>
      <c r="J786" t="s">
        <v>0</v>
      </c>
      <c r="K786" s="14" t="s">
        <v>1</v>
      </c>
      <c r="L786">
        <v>37422.298699999999</v>
      </c>
      <c r="M786" s="14" t="s">
        <v>2732</v>
      </c>
      <c r="N786">
        <v>412.98789322116198</v>
      </c>
      <c r="O786">
        <v>369.81667121646302</v>
      </c>
      <c r="P786">
        <v>322.18238504229998</v>
      </c>
      <c r="Q786" s="14">
        <v>368.328983159975</v>
      </c>
      <c r="R786">
        <v>2.5662358940685945</v>
      </c>
      <c r="S786" s="14">
        <v>0.12331647072564408</v>
      </c>
      <c r="T786">
        <v>3</v>
      </c>
      <c r="U786" s="14">
        <v>799</v>
      </c>
      <c r="V786">
        <v>229.56876274943599</v>
      </c>
      <c r="W786">
        <v>327.19858932715402</v>
      </c>
      <c r="X786">
        <v>423.54068273906898</v>
      </c>
      <c r="Y786" s="14">
        <v>326.76934493855299</v>
      </c>
      <c r="Z786">
        <v>2.5142413075039283</v>
      </c>
      <c r="AA786" s="14">
        <v>0.29680468473300559</v>
      </c>
      <c r="AB786">
        <v>3</v>
      </c>
      <c r="AC786" s="14">
        <v>854</v>
      </c>
      <c r="AD786">
        <v>0.88716707041386544</v>
      </c>
      <c r="AE786" s="14">
        <v>-0.17272227789121708</v>
      </c>
    </row>
    <row r="787" spans="1:31" x14ac:dyDescent="0.3">
      <c r="A787" s="14" t="s">
        <v>1733</v>
      </c>
      <c r="B787">
        <v>16</v>
      </c>
      <c r="C787" s="14">
        <v>5</v>
      </c>
      <c r="D787">
        <v>78.4328</v>
      </c>
      <c r="E787" s="14">
        <v>8.7077092711413506E-2</v>
      </c>
      <c r="F787" s="1">
        <v>1.0600960794066443</v>
      </c>
      <c r="G787" s="14">
        <v>4.3608894869248703E-2</v>
      </c>
      <c r="H787">
        <v>1.6755013253337601</v>
      </c>
      <c r="I787" s="14">
        <v>0.407014372463741</v>
      </c>
      <c r="J787" t="s">
        <v>0</v>
      </c>
      <c r="K787" s="14" t="s">
        <v>1</v>
      </c>
      <c r="L787">
        <v>166968.80780000001</v>
      </c>
      <c r="M787" s="14" t="s">
        <v>1734</v>
      </c>
      <c r="N787">
        <v>346.04278207497998</v>
      </c>
      <c r="O787">
        <v>646.24242396047396</v>
      </c>
      <c r="P787">
        <v>645.23453251551098</v>
      </c>
      <c r="Q787" s="14">
        <v>545.83991285032164</v>
      </c>
      <c r="R787">
        <v>2.7370652889316998</v>
      </c>
      <c r="S787" s="14">
        <v>0.3169979340958779</v>
      </c>
      <c r="T787">
        <v>3</v>
      </c>
      <c r="U787" s="14">
        <v>664</v>
      </c>
      <c r="V787">
        <v>350.39382955726802</v>
      </c>
      <c r="W787">
        <v>304.93496609777401</v>
      </c>
      <c r="X787">
        <v>322.00241488564399</v>
      </c>
      <c r="Y787" s="14">
        <v>325.77707018022869</v>
      </c>
      <c r="Z787">
        <v>2.5129205132301737</v>
      </c>
      <c r="AA787" s="14">
        <v>7.0487768250377517E-2</v>
      </c>
      <c r="AB787">
        <v>3</v>
      </c>
      <c r="AC787" s="14">
        <v>855</v>
      </c>
      <c r="AD787">
        <v>0.59683629304250263</v>
      </c>
      <c r="AE787" s="14">
        <v>-0.74459282772512536</v>
      </c>
    </row>
    <row r="788" spans="1:31" x14ac:dyDescent="0.3">
      <c r="A788" s="14" t="s">
        <v>653</v>
      </c>
      <c r="B788">
        <v>7</v>
      </c>
      <c r="C788" s="14">
        <v>1</v>
      </c>
      <c r="D788">
        <v>28.423200000000001</v>
      </c>
      <c r="E788" s="14">
        <v>3.5854895649349802E-3</v>
      </c>
      <c r="F788" s="1">
        <v>2.4454515371136649</v>
      </c>
      <c r="G788" s="14">
        <v>4.8242420467944696E-3</v>
      </c>
      <c r="H788">
        <v>1.6908101802012701</v>
      </c>
      <c r="I788" s="14">
        <v>0.99287823655131402</v>
      </c>
      <c r="J788" t="s">
        <v>0</v>
      </c>
      <c r="K788" s="14" t="s">
        <v>1</v>
      </c>
      <c r="L788">
        <v>119281.7616</v>
      </c>
      <c r="M788" s="14" t="s">
        <v>654</v>
      </c>
      <c r="N788">
        <v>536.75208934437796</v>
      </c>
      <c r="O788">
        <v>625.97642694095805</v>
      </c>
      <c r="P788">
        <v>484.184507650738</v>
      </c>
      <c r="Q788" s="14">
        <v>548.97100797869132</v>
      </c>
      <c r="R788">
        <v>2.7395494092818859</v>
      </c>
      <c r="S788" s="14">
        <v>0.13057398745272752</v>
      </c>
      <c r="T788">
        <v>3</v>
      </c>
      <c r="U788" s="14">
        <v>661</v>
      </c>
      <c r="V788">
        <v>331.94228533219001</v>
      </c>
      <c r="W788">
        <v>342.67075264489301</v>
      </c>
      <c r="X788">
        <v>299.42475953607999</v>
      </c>
      <c r="Y788" s="14">
        <v>324.679265837721</v>
      </c>
      <c r="Z788">
        <v>2.5114545552728087</v>
      </c>
      <c r="AA788" s="14">
        <v>6.9358512940538602E-2</v>
      </c>
      <c r="AB788">
        <v>3</v>
      </c>
      <c r="AC788" s="14">
        <v>858</v>
      </c>
      <c r="AD788">
        <v>0.59143244564624375</v>
      </c>
      <c r="AE788" s="14">
        <v>-0.75771470383198536</v>
      </c>
    </row>
    <row r="789" spans="1:31" x14ac:dyDescent="0.3">
      <c r="A789" s="14" t="s">
        <v>1741</v>
      </c>
      <c r="B789">
        <v>2</v>
      </c>
      <c r="C789" s="14">
        <v>1</v>
      </c>
      <c r="D789">
        <v>8.8019999999999996</v>
      </c>
      <c r="E789" s="14">
        <v>8.9841711664339699E-2</v>
      </c>
      <c r="F789" s="1">
        <v>1.0465219824890715</v>
      </c>
      <c r="G789" s="14">
        <v>4.4785134894405901E-2</v>
      </c>
      <c r="H789">
        <v>1.1989898656239799</v>
      </c>
      <c r="I789" s="14">
        <v>0.39901400112602797</v>
      </c>
      <c r="J789" t="s">
        <v>0</v>
      </c>
      <c r="K789" s="14" t="s">
        <v>1</v>
      </c>
      <c r="L789">
        <v>39117.392</v>
      </c>
      <c r="M789" s="14" t="s">
        <v>1742</v>
      </c>
      <c r="N789">
        <v>443.03295905298501</v>
      </c>
      <c r="O789">
        <v>374.13460998041802</v>
      </c>
      <c r="P789">
        <v>343.19568195751498</v>
      </c>
      <c r="Q789" s="14">
        <v>386.78775033030598</v>
      </c>
      <c r="R789">
        <v>2.5874727114083926</v>
      </c>
      <c r="S789" s="14">
        <v>0.13213244281843226</v>
      </c>
      <c r="T789">
        <v>3</v>
      </c>
      <c r="U789" s="14">
        <v>782</v>
      </c>
      <c r="V789">
        <v>315.42768681837202</v>
      </c>
      <c r="W789">
        <v>313.16375702522703</v>
      </c>
      <c r="X789">
        <v>339.19259191807203</v>
      </c>
      <c r="Y789" s="14">
        <v>322.59467858722371</v>
      </c>
      <c r="Z789">
        <v>2.5086571991370539</v>
      </c>
      <c r="AA789" s="14">
        <v>4.469607716284496E-2</v>
      </c>
      <c r="AB789">
        <v>3</v>
      </c>
      <c r="AC789" s="14">
        <v>859</v>
      </c>
      <c r="AD789">
        <v>0.83403540652912822</v>
      </c>
      <c r="AE789" s="14">
        <v>-0.26181946452710009</v>
      </c>
    </row>
    <row r="790" spans="1:31" x14ac:dyDescent="0.3">
      <c r="A790" s="14" t="s">
        <v>741</v>
      </c>
      <c r="B790">
        <v>3</v>
      </c>
      <c r="C790" s="14">
        <v>3</v>
      </c>
      <c r="D790">
        <v>17.0017</v>
      </c>
      <c r="E790" s="14">
        <v>5.38294806539208E-3</v>
      </c>
      <c r="F790" s="1">
        <v>2.2689798102312086</v>
      </c>
      <c r="G790" s="14">
        <v>6.3692517892025803E-3</v>
      </c>
      <c r="H790">
        <v>1.3229407339621599</v>
      </c>
      <c r="I790" s="14">
        <v>0.97831184799474102</v>
      </c>
      <c r="J790" t="s">
        <v>0</v>
      </c>
      <c r="K790" s="14" t="s">
        <v>1</v>
      </c>
      <c r="L790">
        <v>21210.036800000002</v>
      </c>
      <c r="M790" s="14" t="s">
        <v>742</v>
      </c>
      <c r="N790">
        <v>441.54449873725599</v>
      </c>
      <c r="O790">
        <v>436.43428850155902</v>
      </c>
      <c r="P790">
        <v>402.24318284223699</v>
      </c>
      <c r="Q790" s="14">
        <v>426.740656693684</v>
      </c>
      <c r="R790">
        <v>2.6301640211967379</v>
      </c>
      <c r="S790" s="14">
        <v>5.0074310752330681E-2</v>
      </c>
      <c r="T790">
        <v>3</v>
      </c>
      <c r="U790" s="14">
        <v>747</v>
      </c>
      <c r="V790">
        <v>307.37861045480702</v>
      </c>
      <c r="W790">
        <v>350.12857434650198</v>
      </c>
      <c r="X790">
        <v>310.20205357615703</v>
      </c>
      <c r="Y790" s="14">
        <v>322.56974612582201</v>
      </c>
      <c r="Z790">
        <v>2.5086236324058526</v>
      </c>
      <c r="AA790" s="14">
        <v>7.4118422803819473E-2</v>
      </c>
      <c r="AB790">
        <v>3</v>
      </c>
      <c r="AC790" s="14">
        <v>860</v>
      </c>
      <c r="AD790">
        <v>0.75589176017358883</v>
      </c>
      <c r="AE790" s="14">
        <v>-0.40374843218797457</v>
      </c>
    </row>
    <row r="791" spans="1:31" x14ac:dyDescent="0.3">
      <c r="A791" s="14" t="s">
        <v>1463</v>
      </c>
      <c r="B791">
        <v>3</v>
      </c>
      <c r="C791" s="14">
        <v>1</v>
      </c>
      <c r="D791">
        <v>29.126300000000001</v>
      </c>
      <c r="E791" s="14">
        <v>4.6489585851333101E-2</v>
      </c>
      <c r="F791" s="1">
        <v>1.3326443226764928</v>
      </c>
      <c r="G791" s="14">
        <v>2.76176856693186E-2</v>
      </c>
      <c r="H791">
        <v>1.43225040139155</v>
      </c>
      <c r="I791" s="14">
        <v>0.57712706403565295</v>
      </c>
      <c r="J791" t="s">
        <v>0</v>
      </c>
      <c r="K791" s="14" t="s">
        <v>1</v>
      </c>
      <c r="L791">
        <v>23002.270700000001</v>
      </c>
      <c r="M791" s="14" t="s">
        <v>1464</v>
      </c>
      <c r="N791">
        <v>500.72910044628799</v>
      </c>
      <c r="O791">
        <v>441.50670109713002</v>
      </c>
      <c r="P791">
        <v>440.76866705762598</v>
      </c>
      <c r="Q791" s="14">
        <v>461.00148953368131</v>
      </c>
      <c r="R791">
        <v>2.663702328633061</v>
      </c>
      <c r="S791" s="14">
        <v>7.4635548861643919E-2</v>
      </c>
      <c r="T791">
        <v>3</v>
      </c>
      <c r="U791" s="14">
        <v>732</v>
      </c>
      <c r="V791">
        <v>248.572384003298</v>
      </c>
      <c r="W791">
        <v>345.548683484896</v>
      </c>
      <c r="X791">
        <v>371.49532700354098</v>
      </c>
      <c r="Y791" s="14">
        <v>321.87213149724499</v>
      </c>
      <c r="Z791">
        <v>2.5076833759993433</v>
      </c>
      <c r="AA791" s="14">
        <v>0.20129597451033654</v>
      </c>
      <c r="AB791">
        <v>3</v>
      </c>
      <c r="AC791" s="14">
        <v>861</v>
      </c>
      <c r="AD791">
        <v>0.69820193384370532</v>
      </c>
      <c r="AE791" s="14">
        <v>-0.51828374208884742</v>
      </c>
    </row>
    <row r="792" spans="1:31" x14ac:dyDescent="0.3">
      <c r="A792" s="14" t="s">
        <v>2471</v>
      </c>
      <c r="B792">
        <v>7</v>
      </c>
      <c r="C792" s="14">
        <v>4</v>
      </c>
      <c r="D792">
        <v>49.293700000000001</v>
      </c>
      <c r="E792" s="14">
        <v>0.329658450706179</v>
      </c>
      <c r="F792" s="1">
        <v>0.48193578675473819</v>
      </c>
      <c r="G792" s="14">
        <v>0.115526586684012</v>
      </c>
      <c r="H792">
        <v>1.0754850301535599</v>
      </c>
      <c r="I792" s="14">
        <v>0.13902707033200401</v>
      </c>
      <c r="J792" t="s">
        <v>0</v>
      </c>
      <c r="K792" s="14" t="s">
        <v>1</v>
      </c>
      <c r="L792">
        <v>48913.573499999999</v>
      </c>
      <c r="M792" s="14" t="s">
        <v>2472</v>
      </c>
      <c r="N792">
        <v>372.925702007165</v>
      </c>
      <c r="O792">
        <v>325.76049651249599</v>
      </c>
      <c r="P792">
        <v>339.67972260510601</v>
      </c>
      <c r="Q792" s="14">
        <v>346.12197370825567</v>
      </c>
      <c r="R792">
        <v>2.5392291715487167</v>
      </c>
      <c r="S792" s="14">
        <v>7.0014548904745566E-2</v>
      </c>
      <c r="T792">
        <v>3</v>
      </c>
      <c r="U792" s="14">
        <v>831</v>
      </c>
      <c r="V792">
        <v>289.50901379504199</v>
      </c>
      <c r="W792">
        <v>346.27128097719498</v>
      </c>
      <c r="X792">
        <v>329.70587380465599</v>
      </c>
      <c r="Y792" s="14">
        <v>321.82872285896434</v>
      </c>
      <c r="Z792">
        <v>2.5076248017968292</v>
      </c>
      <c r="AA792" s="14">
        <v>9.0698810203735283E-2</v>
      </c>
      <c r="AB792">
        <v>3</v>
      </c>
      <c r="AC792" s="14">
        <v>862</v>
      </c>
      <c r="AD792">
        <v>0.92981303501473744</v>
      </c>
      <c r="AE792" s="14">
        <v>-0.10498744380000352</v>
      </c>
    </row>
    <row r="793" spans="1:31" x14ac:dyDescent="0.3">
      <c r="A793" s="14" t="s">
        <v>1143</v>
      </c>
      <c r="B793">
        <v>5</v>
      </c>
      <c r="C793" s="14">
        <v>4</v>
      </c>
      <c r="D793">
        <v>27.217300000000002</v>
      </c>
      <c r="E793" s="14">
        <v>2.09443526571459E-2</v>
      </c>
      <c r="F793" s="1">
        <v>1.6789330581613939</v>
      </c>
      <c r="G793" s="14">
        <v>1.5961314560183501E-2</v>
      </c>
      <c r="H793">
        <v>1.09777738987651</v>
      </c>
      <c r="I793" s="14">
        <v>0.78661428219541896</v>
      </c>
      <c r="J793" t="s">
        <v>1</v>
      </c>
      <c r="K793" s="14" t="s">
        <v>0</v>
      </c>
      <c r="L793">
        <v>53405.874000000003</v>
      </c>
      <c r="M793" s="14" t="s">
        <v>1144</v>
      </c>
      <c r="N793">
        <v>304.52165719798302</v>
      </c>
      <c r="O793">
        <v>283.01828972369998</v>
      </c>
      <c r="P793">
        <v>291.203229518005</v>
      </c>
      <c r="Q793" s="14">
        <v>292.91439214656265</v>
      </c>
      <c r="R793">
        <v>2.4667407109655763</v>
      </c>
      <c r="S793" s="14">
        <v>3.7052906227152252E-2</v>
      </c>
      <c r="T793">
        <v>3</v>
      </c>
      <c r="U793" s="14">
        <v>903</v>
      </c>
      <c r="V793">
        <v>330.277391789879</v>
      </c>
      <c r="W793">
        <v>315.89425135333499</v>
      </c>
      <c r="X793">
        <v>318.49274746054101</v>
      </c>
      <c r="Y793" s="14">
        <v>321.55479686791836</v>
      </c>
      <c r="Z793">
        <v>2.5072549926553083</v>
      </c>
      <c r="AA793" s="14">
        <v>2.3837015046904129E-2</v>
      </c>
      <c r="AB793">
        <v>3</v>
      </c>
      <c r="AC793" s="14">
        <v>863</v>
      </c>
      <c r="AD793">
        <v>1.0977773898765111</v>
      </c>
      <c r="AE793" s="14">
        <v>0.13458553058930112</v>
      </c>
    </row>
    <row r="794" spans="1:31" x14ac:dyDescent="0.3">
      <c r="A794" s="14" t="s">
        <v>2159</v>
      </c>
      <c r="B794">
        <v>5</v>
      </c>
      <c r="C794" s="14">
        <v>4</v>
      </c>
      <c r="D794">
        <v>31.928699999999999</v>
      </c>
      <c r="E794" s="14">
        <v>0.19390040581772999</v>
      </c>
      <c r="F794" s="1">
        <v>0.71242128197742483</v>
      </c>
      <c r="G794" s="14">
        <v>7.7759908802684297E-2</v>
      </c>
      <c r="H794">
        <v>1.24248224901924</v>
      </c>
      <c r="I794" s="14">
        <v>0.22645093746671099</v>
      </c>
      <c r="J794" t="s">
        <v>1</v>
      </c>
      <c r="K794" s="14" t="s">
        <v>0</v>
      </c>
      <c r="L794">
        <v>71130.068899999998</v>
      </c>
      <c r="M794" s="14" t="s">
        <v>2160</v>
      </c>
      <c r="N794">
        <v>304.62632119659901</v>
      </c>
      <c r="O794">
        <v>276.51929666072601</v>
      </c>
      <c r="P794">
        <v>194.86110709165999</v>
      </c>
      <c r="Q794" s="14">
        <v>258.66890831632833</v>
      </c>
      <c r="R794">
        <v>2.4127442301926241</v>
      </c>
      <c r="S794" s="14">
        <v>0.22042936677668235</v>
      </c>
      <c r="T794">
        <v>3</v>
      </c>
      <c r="U794" s="14">
        <v>945</v>
      </c>
      <c r="V794">
        <v>295.28452432256103</v>
      </c>
      <c r="W794">
        <v>359.73076443332798</v>
      </c>
      <c r="X794">
        <v>309.15929211277597</v>
      </c>
      <c r="Y794" s="14">
        <v>321.3915269562217</v>
      </c>
      <c r="Z794">
        <v>2.5070344230039785</v>
      </c>
      <c r="AA794" s="14">
        <v>0.10554030681451847</v>
      </c>
      <c r="AB794">
        <v>3</v>
      </c>
      <c r="AC794" s="14">
        <v>864</v>
      </c>
      <c r="AD794">
        <v>1.2424822490192342</v>
      </c>
      <c r="AE794" s="14">
        <v>0.31322524057238499</v>
      </c>
    </row>
    <row r="795" spans="1:31" x14ac:dyDescent="0.3">
      <c r="A795" s="14" t="s">
        <v>1179</v>
      </c>
      <c r="B795">
        <v>5</v>
      </c>
      <c r="C795" s="14">
        <v>2</v>
      </c>
      <c r="D795">
        <v>23.209599999999998</v>
      </c>
      <c r="E795" s="14">
        <v>2.2013771011118601E-2</v>
      </c>
      <c r="F795" s="1">
        <v>1.6573055554003759</v>
      </c>
      <c r="G795" s="14">
        <v>1.6262806755123701E-2</v>
      </c>
      <c r="H795">
        <v>1.4921520635548999</v>
      </c>
      <c r="I795" s="14">
        <v>0.77489751007372898</v>
      </c>
      <c r="J795" t="s">
        <v>0</v>
      </c>
      <c r="K795" s="14" t="s">
        <v>1</v>
      </c>
      <c r="L795">
        <v>71885.587</v>
      </c>
      <c r="M795" s="14" t="s">
        <v>1180</v>
      </c>
      <c r="N795">
        <v>437.097999462708</v>
      </c>
      <c r="O795">
        <v>527.33248307656197</v>
      </c>
      <c r="P795">
        <v>473.09515275416999</v>
      </c>
      <c r="Q795" s="14">
        <v>479.17521176448003</v>
      </c>
      <c r="R795">
        <v>2.6804943434539799</v>
      </c>
      <c r="S795" s="14">
        <v>9.4795098524540447E-2</v>
      </c>
      <c r="T795">
        <v>3</v>
      </c>
      <c r="U795" s="14">
        <v>719</v>
      </c>
      <c r="V795">
        <v>330.08622056715399</v>
      </c>
      <c r="W795">
        <v>264.53590940066499</v>
      </c>
      <c r="X795">
        <v>368.76871363606801</v>
      </c>
      <c r="Y795" s="14">
        <v>321.13028120129565</v>
      </c>
      <c r="Z795">
        <v>2.5066812595950583</v>
      </c>
      <c r="AA795" s="14">
        <v>0.16407788919495991</v>
      </c>
      <c r="AB795">
        <v>3</v>
      </c>
      <c r="AC795" s="14">
        <v>865</v>
      </c>
      <c r="AD795">
        <v>0.67017298332021147</v>
      </c>
      <c r="AE795" s="14">
        <v>-0.5773945665299649</v>
      </c>
    </row>
    <row r="796" spans="1:31" x14ac:dyDescent="0.3">
      <c r="A796" s="14" t="s">
        <v>2963</v>
      </c>
      <c r="B796">
        <v>5</v>
      </c>
      <c r="C796" s="14">
        <v>1</v>
      </c>
      <c r="D796">
        <v>31.483000000000001</v>
      </c>
      <c r="E796" s="14">
        <v>0.69074308746378998</v>
      </c>
      <c r="F796" s="1">
        <v>0.16068345254442734</v>
      </c>
      <c r="G796" s="14">
        <v>0.20169453862029399</v>
      </c>
      <c r="H796">
        <v>1.0698149251495399</v>
      </c>
      <c r="I796" s="14">
        <v>6.3060136689136903E-2</v>
      </c>
      <c r="J796" t="s">
        <v>1</v>
      </c>
      <c r="K796" s="14" t="s">
        <v>0</v>
      </c>
      <c r="L796">
        <v>26887.948899999999</v>
      </c>
      <c r="M796" s="14" t="s">
        <v>2964</v>
      </c>
      <c r="N796">
        <v>302.776311031501</v>
      </c>
      <c r="O796">
        <v>279.20772542721602</v>
      </c>
      <c r="P796">
        <v>315.14751795734497</v>
      </c>
      <c r="Q796" s="14">
        <v>299.04385147202066</v>
      </c>
      <c r="R796">
        <v>2.4757348774746788</v>
      </c>
      <c r="S796" s="14">
        <v>6.1055602631430721E-2</v>
      </c>
      <c r="T796">
        <v>3</v>
      </c>
      <c r="U796" s="14">
        <v>893</v>
      </c>
      <c r="V796">
        <v>350.30911435622397</v>
      </c>
      <c r="W796">
        <v>362.25462777930198</v>
      </c>
      <c r="X796">
        <v>247.20098460138399</v>
      </c>
      <c r="Y796" s="14">
        <v>319.92157557896996</v>
      </c>
      <c r="Z796">
        <v>2.5050435299838281</v>
      </c>
      <c r="AA796" s="14">
        <v>0.19773743005944808</v>
      </c>
      <c r="AB796">
        <v>3</v>
      </c>
      <c r="AC796" s="14">
        <v>866</v>
      </c>
      <c r="AD796">
        <v>1.0698149251495401</v>
      </c>
      <c r="AE796" s="14">
        <v>9.7361236193433995E-2</v>
      </c>
    </row>
    <row r="797" spans="1:31" x14ac:dyDescent="0.3">
      <c r="A797" s="14" t="s">
        <v>2507</v>
      </c>
      <c r="B797">
        <v>18</v>
      </c>
      <c r="C797" s="14">
        <v>6</v>
      </c>
      <c r="D797">
        <v>71.495099999999994</v>
      </c>
      <c r="E797" s="14">
        <v>0.35282631534257602</v>
      </c>
      <c r="F797" s="1">
        <v>0.45243903073448782</v>
      </c>
      <c r="G797" s="14">
        <v>0.12180256600705</v>
      </c>
      <c r="H797">
        <v>1.0900380344369001</v>
      </c>
      <c r="I797" s="14">
        <v>0.129788976491055</v>
      </c>
      <c r="J797" t="s">
        <v>0</v>
      </c>
      <c r="K797" s="14" t="s">
        <v>1</v>
      </c>
      <c r="L797">
        <v>523483.05229999998</v>
      </c>
      <c r="M797" s="14" t="s">
        <v>2508</v>
      </c>
      <c r="N797">
        <v>391.03133351873902</v>
      </c>
      <c r="O797">
        <v>350.400113730942</v>
      </c>
      <c r="P797">
        <v>303.95112196830001</v>
      </c>
      <c r="Q797" s="14">
        <v>348.46085640599364</v>
      </c>
      <c r="R797">
        <v>2.5421539996458975</v>
      </c>
      <c r="S797" s="14">
        <v>0.12504269292736508</v>
      </c>
      <c r="T797">
        <v>3</v>
      </c>
      <c r="U797" s="14">
        <v>828</v>
      </c>
      <c r="V797">
        <v>328.48675919059502</v>
      </c>
      <c r="W797">
        <v>327.838309333768</v>
      </c>
      <c r="X797">
        <v>302.70804425872302</v>
      </c>
      <c r="Y797" s="14">
        <v>319.67770426102868</v>
      </c>
      <c r="Z797">
        <v>2.5047123477072146</v>
      </c>
      <c r="AA797" s="14">
        <v>4.5982977640334287E-2</v>
      </c>
      <c r="AB797">
        <v>3</v>
      </c>
      <c r="AC797" s="14">
        <v>867</v>
      </c>
      <c r="AD797">
        <v>0.91739918095296891</v>
      </c>
      <c r="AE797" s="14">
        <v>-0.12437847549410448</v>
      </c>
    </row>
    <row r="798" spans="1:31" x14ac:dyDescent="0.3">
      <c r="A798" s="14" t="s">
        <v>167</v>
      </c>
      <c r="B798">
        <v>13</v>
      </c>
      <c r="C798" s="14">
        <v>2</v>
      </c>
      <c r="D798">
        <v>58.866399999999999</v>
      </c>
      <c r="E798" s="18">
        <v>8.7478072709812297E-5</v>
      </c>
      <c r="F798" s="1">
        <v>4.0581007937724189</v>
      </c>
      <c r="G798" s="14">
        <v>4.8930324131332898E-4</v>
      </c>
      <c r="H798">
        <v>1.9648597652561099</v>
      </c>
      <c r="I798" s="14">
        <v>1</v>
      </c>
      <c r="J798" t="s">
        <v>1</v>
      </c>
      <c r="K798" s="14" t="s">
        <v>0</v>
      </c>
      <c r="L798">
        <v>181148.4136</v>
      </c>
      <c r="M798" s="14" t="s">
        <v>168</v>
      </c>
      <c r="N798">
        <v>172.821073661524</v>
      </c>
      <c r="O798">
        <v>162.41044284580499</v>
      </c>
      <c r="P798">
        <v>151.987515525578</v>
      </c>
      <c r="Q798" s="14">
        <v>162.40634401096898</v>
      </c>
      <c r="R798">
        <v>2.2106029898998871</v>
      </c>
      <c r="S798" s="14">
        <v>6.4140226394598196E-2</v>
      </c>
      <c r="T798">
        <v>3</v>
      </c>
      <c r="U798" s="14">
        <v>1113</v>
      </c>
      <c r="V798">
        <v>307.99756638477197</v>
      </c>
      <c r="W798">
        <v>319.416290061231</v>
      </c>
      <c r="X798">
        <v>329.90321646248401</v>
      </c>
      <c r="Y798" s="14">
        <v>319.10569096949564</v>
      </c>
      <c r="Z798">
        <v>2.5039345495229042</v>
      </c>
      <c r="AA798" s="14">
        <v>3.4333851847529802E-2</v>
      </c>
      <c r="AB798">
        <v>3</v>
      </c>
      <c r="AC798" s="14">
        <v>868</v>
      </c>
      <c r="AD798">
        <v>1.9648597652561106</v>
      </c>
      <c r="AE798" s="14">
        <v>0.97442634902882708</v>
      </c>
    </row>
    <row r="799" spans="1:31" x14ac:dyDescent="0.3">
      <c r="A799" s="14" t="s">
        <v>2483</v>
      </c>
      <c r="B799">
        <v>5</v>
      </c>
      <c r="C799" s="14">
        <v>1</v>
      </c>
      <c r="D799">
        <v>20.036899999999999</v>
      </c>
      <c r="E799" s="14">
        <v>0.33762056833274001</v>
      </c>
      <c r="F799" s="1">
        <v>0.47157110339321756</v>
      </c>
      <c r="G799" s="14">
        <v>0.117742038511346</v>
      </c>
      <c r="H799">
        <v>1.63458201002267</v>
      </c>
      <c r="I799" s="14">
        <v>0.13573046066018499</v>
      </c>
      <c r="J799" t="s">
        <v>1</v>
      </c>
      <c r="K799" s="14" t="s">
        <v>0</v>
      </c>
      <c r="L799">
        <v>210780.87289999999</v>
      </c>
      <c r="M799" s="14" t="s">
        <v>2484</v>
      </c>
      <c r="N799">
        <v>5.98758670365293</v>
      </c>
      <c r="O799">
        <v>362.25677657298399</v>
      </c>
      <c r="P799">
        <v>215.434649689211</v>
      </c>
      <c r="Q799" s="14">
        <v>194.55967098861598</v>
      </c>
      <c r="R799">
        <v>2.2890528231767826</v>
      </c>
      <c r="S799" s="14">
        <v>0.92028113573258041</v>
      </c>
      <c r="T799">
        <v>3</v>
      </c>
      <c r="U799" s="14">
        <v>1045</v>
      </c>
      <c r="V799">
        <v>344.56351575462298</v>
      </c>
      <c r="W799">
        <v>334.79577984190098</v>
      </c>
      <c r="X799">
        <v>274.71191862523699</v>
      </c>
      <c r="Y799" s="14">
        <v>318.0237380739203</v>
      </c>
      <c r="Z799">
        <v>2.5024595380025105</v>
      </c>
      <c r="AA799" s="14">
        <v>0.11894002410437185</v>
      </c>
      <c r="AB799">
        <v>3</v>
      </c>
      <c r="AC799" s="14">
        <v>869</v>
      </c>
      <c r="AD799">
        <v>1.6345820100226651</v>
      </c>
      <c r="AE799" s="14">
        <v>0.70892176161720055</v>
      </c>
    </row>
    <row r="800" spans="1:31" x14ac:dyDescent="0.3">
      <c r="A800" s="14" t="s">
        <v>215</v>
      </c>
      <c r="B800">
        <v>6</v>
      </c>
      <c r="C800" s="14">
        <v>5</v>
      </c>
      <c r="D800">
        <v>39.1248</v>
      </c>
      <c r="E800" s="14">
        <v>1.33824998738041E-4</v>
      </c>
      <c r="F800" s="1">
        <v>3.873462752039893</v>
      </c>
      <c r="G800" s="14">
        <v>5.68331070624997E-4</v>
      </c>
      <c r="H800">
        <v>2.92569370655468</v>
      </c>
      <c r="I800" s="14">
        <v>1</v>
      </c>
      <c r="J800" t="s">
        <v>0</v>
      </c>
      <c r="K800" s="14" t="s">
        <v>1</v>
      </c>
      <c r="L800">
        <v>69398.135699999999</v>
      </c>
      <c r="M800" s="14" t="s">
        <v>216</v>
      </c>
      <c r="N800">
        <v>835.77321950118699</v>
      </c>
      <c r="O800">
        <v>1033.46170694066</v>
      </c>
      <c r="P800">
        <v>915.44979656433497</v>
      </c>
      <c r="Q800" s="14">
        <v>928.22824100206071</v>
      </c>
      <c r="R800">
        <v>2.9676547775335376</v>
      </c>
      <c r="S800" s="14">
        <v>0.10715231700310783</v>
      </c>
      <c r="T800">
        <v>3</v>
      </c>
      <c r="U800" s="14">
        <v>464</v>
      </c>
      <c r="V800">
        <v>334.50868665866102</v>
      </c>
      <c r="W800">
        <v>325.37164227362399</v>
      </c>
      <c r="X800">
        <v>291.92290213302198</v>
      </c>
      <c r="Y800" s="14">
        <v>317.2677436884357</v>
      </c>
      <c r="Z800">
        <v>2.5014259200354187</v>
      </c>
      <c r="AA800" s="14">
        <v>7.0664864068029118E-2</v>
      </c>
      <c r="AB800">
        <v>3</v>
      </c>
      <c r="AC800" s="14">
        <v>870</v>
      </c>
      <c r="AD800">
        <v>0.34179927917936659</v>
      </c>
      <c r="AE800" s="14">
        <v>-1.5487787403702375</v>
      </c>
    </row>
    <row r="801" spans="1:31" x14ac:dyDescent="0.3">
      <c r="A801" s="14" t="s">
        <v>63</v>
      </c>
      <c r="B801">
        <v>9</v>
      </c>
      <c r="C801" s="14">
        <v>6</v>
      </c>
      <c r="D801">
        <v>69.959500000000006</v>
      </c>
      <c r="E801" s="18">
        <v>4.9765161808101899E-6</v>
      </c>
      <c r="F801" s="1">
        <v>5.3030745795127627</v>
      </c>
      <c r="G801" s="18">
        <v>8.5734382350334895E-5</v>
      </c>
      <c r="H801">
        <v>2.8227916627390401</v>
      </c>
      <c r="I801" s="14">
        <v>1</v>
      </c>
      <c r="J801" t="s">
        <v>0</v>
      </c>
      <c r="K801" s="14" t="s">
        <v>1</v>
      </c>
      <c r="L801">
        <v>30924.731599999999</v>
      </c>
      <c r="M801" s="14" t="s">
        <v>64</v>
      </c>
      <c r="N801">
        <v>892.72272015930105</v>
      </c>
      <c r="O801">
        <v>871.94717875155095</v>
      </c>
      <c r="P801">
        <v>921.12452625263404</v>
      </c>
      <c r="Q801" s="14">
        <v>895.26480838782879</v>
      </c>
      <c r="R801">
        <v>2.9519515133174856</v>
      </c>
      <c r="S801" s="14">
        <v>2.7575116893605502E-2</v>
      </c>
      <c r="T801">
        <v>3</v>
      </c>
      <c r="U801" s="14">
        <v>479</v>
      </c>
      <c r="V801">
        <v>304.8550723962</v>
      </c>
      <c r="W801">
        <v>312.75383246358899</v>
      </c>
      <c r="X801">
        <v>333.85855928787799</v>
      </c>
      <c r="Y801" s="14">
        <v>317.15582138255564</v>
      </c>
      <c r="Z801">
        <v>2.5012726872646773</v>
      </c>
      <c r="AA801" s="14">
        <v>4.7277881694184967E-2</v>
      </c>
      <c r="AB801">
        <v>3</v>
      </c>
      <c r="AC801" s="14">
        <v>871</v>
      </c>
      <c r="AD801">
        <v>0.35425922968387663</v>
      </c>
      <c r="AE801" s="14">
        <v>-1.4971226540356783</v>
      </c>
    </row>
    <row r="802" spans="1:31" x14ac:dyDescent="0.3">
      <c r="A802" s="14" t="s">
        <v>1777</v>
      </c>
      <c r="B802">
        <v>3</v>
      </c>
      <c r="C802" s="14">
        <v>1</v>
      </c>
      <c r="D802">
        <v>10.627599999999999</v>
      </c>
      <c r="E802" s="14">
        <v>9.5307864282191498E-2</v>
      </c>
      <c r="F802" s="1">
        <v>1.020871262284597</v>
      </c>
      <c r="G802" s="14">
        <v>4.6540362774080399E-2</v>
      </c>
      <c r="H802">
        <v>1.24144097686796</v>
      </c>
      <c r="I802" s="14">
        <v>0.38407374185725601</v>
      </c>
      <c r="J802" t="s">
        <v>0</v>
      </c>
      <c r="K802" s="14" t="s">
        <v>1</v>
      </c>
      <c r="L802">
        <v>224027.82670000001</v>
      </c>
      <c r="M802" s="14" t="s">
        <v>1778</v>
      </c>
      <c r="N802">
        <v>381.40391921823198</v>
      </c>
      <c r="O802">
        <v>429.23327483743299</v>
      </c>
      <c r="P802">
        <v>366.39226587823498</v>
      </c>
      <c r="Q802" s="14">
        <v>392.3431533113</v>
      </c>
      <c r="R802">
        <v>2.593666078239842</v>
      </c>
      <c r="S802" s="14">
        <v>8.3645275760373408E-2</v>
      </c>
      <c r="T802">
        <v>3</v>
      </c>
      <c r="U802" s="14">
        <v>772</v>
      </c>
      <c r="V802">
        <v>350.98826459909401</v>
      </c>
      <c r="W802">
        <v>334.85467431051302</v>
      </c>
      <c r="X802">
        <v>262.27258318588503</v>
      </c>
      <c r="Y802" s="14">
        <v>316.03850736516398</v>
      </c>
      <c r="Z802">
        <v>2.4997400019770479</v>
      </c>
      <c r="AA802" s="14">
        <v>0.14952690631936716</v>
      </c>
      <c r="AB802">
        <v>3</v>
      </c>
      <c r="AC802" s="14">
        <v>873</v>
      </c>
      <c r="AD802">
        <v>0.80551554091835265</v>
      </c>
      <c r="AE802" s="14">
        <v>-0.31201567157990928</v>
      </c>
    </row>
    <row r="803" spans="1:31" x14ac:dyDescent="0.3">
      <c r="A803" s="14" t="s">
        <v>501</v>
      </c>
      <c r="B803">
        <v>11</v>
      </c>
      <c r="C803" s="14">
        <v>5</v>
      </c>
      <c r="D803">
        <v>57.931800000000003</v>
      </c>
      <c r="E803" s="14">
        <v>2.0362497103813002E-3</v>
      </c>
      <c r="F803" s="1">
        <v>2.6911689644537531</v>
      </c>
      <c r="G803" s="14">
        <v>3.5942710165315999E-3</v>
      </c>
      <c r="H803">
        <v>1.3524824324203299</v>
      </c>
      <c r="I803" s="14">
        <v>0.99907217242347701</v>
      </c>
      <c r="J803" t="s">
        <v>1</v>
      </c>
      <c r="K803" s="14" t="s">
        <v>0</v>
      </c>
      <c r="L803">
        <v>48877.065199999997</v>
      </c>
      <c r="M803" s="14" t="s">
        <v>502</v>
      </c>
      <c r="N803">
        <v>225.018180741203</v>
      </c>
      <c r="O803">
        <v>247.57010773925299</v>
      </c>
      <c r="P803">
        <v>225.58132179943999</v>
      </c>
      <c r="Q803" s="14">
        <v>232.72320342663201</v>
      </c>
      <c r="R803">
        <v>2.3668396863282704</v>
      </c>
      <c r="S803" s="14">
        <v>5.5262555577363759E-2</v>
      </c>
      <c r="T803">
        <v>3</v>
      </c>
      <c r="U803" s="14">
        <v>980</v>
      </c>
      <c r="V803">
        <v>321.70640102471702</v>
      </c>
      <c r="W803">
        <v>325.27862918028802</v>
      </c>
      <c r="X803">
        <v>297.27710254830203</v>
      </c>
      <c r="Y803" s="14">
        <v>314.75404425110236</v>
      </c>
      <c r="Z803">
        <v>2.4979713190329687</v>
      </c>
      <c r="AA803" s="14">
        <v>4.8420344959361761E-2</v>
      </c>
      <c r="AB803">
        <v>3</v>
      </c>
      <c r="AC803" s="14">
        <v>874</v>
      </c>
      <c r="AD803">
        <v>1.3524824324203293</v>
      </c>
      <c r="AE803" s="14">
        <v>0.43560985481018799</v>
      </c>
    </row>
    <row r="804" spans="1:31" x14ac:dyDescent="0.3">
      <c r="A804" s="14" t="s">
        <v>575</v>
      </c>
      <c r="B804">
        <v>6</v>
      </c>
      <c r="C804" s="14">
        <v>4</v>
      </c>
      <c r="D804">
        <v>36.804699999999997</v>
      </c>
      <c r="E804" s="14">
        <v>2.7546869174693801E-3</v>
      </c>
      <c r="F804" s="1">
        <v>2.5599277535243332</v>
      </c>
      <c r="G804" s="14">
        <v>4.2221682752764103E-3</v>
      </c>
      <c r="H804">
        <v>1.2646154084863199</v>
      </c>
      <c r="I804" s="14">
        <v>0.99701809927297003</v>
      </c>
      <c r="J804" t="s">
        <v>0</v>
      </c>
      <c r="K804" s="14" t="s">
        <v>1</v>
      </c>
      <c r="L804">
        <v>44345.116900000001</v>
      </c>
      <c r="M804" s="14" t="s">
        <v>576</v>
      </c>
      <c r="N804">
        <v>397.23098057636503</v>
      </c>
      <c r="O804">
        <v>417.651232274964</v>
      </c>
      <c r="P804">
        <v>374.680263898921</v>
      </c>
      <c r="Q804" s="14">
        <v>396.52082558341664</v>
      </c>
      <c r="R804">
        <v>2.5982660017379748</v>
      </c>
      <c r="S804" s="14">
        <v>5.4207202302658047E-2</v>
      </c>
      <c r="T804">
        <v>3</v>
      </c>
      <c r="U804" s="14">
        <v>767</v>
      </c>
      <c r="V804">
        <v>308.91542150011799</v>
      </c>
      <c r="W804">
        <v>307.64482206940198</v>
      </c>
      <c r="X804">
        <v>324.091332212</v>
      </c>
      <c r="Y804" s="14">
        <v>313.55052526050667</v>
      </c>
      <c r="Z804">
        <v>2.4963075326430175</v>
      </c>
      <c r="AA804" s="14">
        <v>2.9184089328397847E-2</v>
      </c>
      <c r="AB804">
        <v>3</v>
      </c>
      <c r="AC804" s="14">
        <v>875</v>
      </c>
      <c r="AD804">
        <v>0.79075424298122932</v>
      </c>
      <c r="AE804" s="14">
        <v>-0.33869870299824339</v>
      </c>
    </row>
    <row r="805" spans="1:31" x14ac:dyDescent="0.3">
      <c r="A805" s="14" t="s">
        <v>1637</v>
      </c>
      <c r="B805">
        <v>2</v>
      </c>
      <c r="C805" s="14">
        <v>1</v>
      </c>
      <c r="D805">
        <v>6.9466000000000001</v>
      </c>
      <c r="E805" s="14">
        <v>7.2439108702609306E-2</v>
      </c>
      <c r="F805" s="1">
        <v>1.1400269019239631</v>
      </c>
      <c r="G805" s="14">
        <v>3.8386609227694102E-2</v>
      </c>
      <c r="H805">
        <v>1.56101317311789</v>
      </c>
      <c r="I805" s="14">
        <v>0.45530818063512402</v>
      </c>
      <c r="J805" t="s">
        <v>0</v>
      </c>
      <c r="K805" s="14" t="s">
        <v>1</v>
      </c>
      <c r="L805">
        <v>119616.9461</v>
      </c>
      <c r="M805" s="14" t="s">
        <v>1638</v>
      </c>
      <c r="N805">
        <v>598.50498692214398</v>
      </c>
      <c r="O805">
        <v>401.94796786643701</v>
      </c>
      <c r="P805">
        <v>467.402355640569</v>
      </c>
      <c r="Q805" s="14">
        <v>489.28510347638331</v>
      </c>
      <c r="R805">
        <v>2.6895619936538919</v>
      </c>
      <c r="S805" s="14">
        <v>0.20456169994502496</v>
      </c>
      <c r="T805">
        <v>3</v>
      </c>
      <c r="U805" s="14">
        <v>706</v>
      </c>
      <c r="V805">
        <v>396.93833268315598</v>
      </c>
      <c r="W805">
        <v>304.42909225265902</v>
      </c>
      <c r="X805">
        <v>238.95475536797599</v>
      </c>
      <c r="Y805" s="14">
        <v>313.44072676793036</v>
      </c>
      <c r="Z805">
        <v>2.4961554256406302</v>
      </c>
      <c r="AA805" s="14">
        <v>0.25324207771603491</v>
      </c>
      <c r="AB805">
        <v>3</v>
      </c>
      <c r="AC805" s="14">
        <v>876</v>
      </c>
      <c r="AD805">
        <v>0.64060958435261139</v>
      </c>
      <c r="AE805" s="14">
        <v>-0.64248271201899798</v>
      </c>
    </row>
    <row r="806" spans="1:31" x14ac:dyDescent="0.3">
      <c r="A806" s="14" t="s">
        <v>1941</v>
      </c>
      <c r="B806">
        <v>3</v>
      </c>
      <c r="C806" s="14">
        <v>1</v>
      </c>
      <c r="D806">
        <v>15.492599999999999</v>
      </c>
      <c r="E806" s="14">
        <v>0.12776829793182701</v>
      </c>
      <c r="F806" s="1">
        <v>0.89357689063148471</v>
      </c>
      <c r="G806" s="14">
        <v>5.7084169510059998E-2</v>
      </c>
      <c r="H806">
        <v>1.48124502672439</v>
      </c>
      <c r="I806" s="14">
        <v>0.31378110100593998</v>
      </c>
      <c r="J806" t="s">
        <v>1</v>
      </c>
      <c r="K806" s="14" t="s">
        <v>0</v>
      </c>
      <c r="L806">
        <v>33116.306700000001</v>
      </c>
      <c r="M806" s="14" t="s">
        <v>1942</v>
      </c>
      <c r="N806">
        <v>272.70898670604902</v>
      </c>
      <c r="O806">
        <v>212.079581777958</v>
      </c>
      <c r="P806">
        <v>147.962457997543</v>
      </c>
      <c r="Q806" s="14">
        <v>210.91700882718331</v>
      </c>
      <c r="R806">
        <v>2.3241116036462457</v>
      </c>
      <c r="S806" s="14">
        <v>0.29576272726698732</v>
      </c>
      <c r="T806">
        <v>3</v>
      </c>
      <c r="U806" s="14">
        <v>1016</v>
      </c>
      <c r="V806">
        <v>386.638638635956</v>
      </c>
      <c r="W806">
        <v>291.46033861538399</v>
      </c>
      <c r="X806">
        <v>259.160333879208</v>
      </c>
      <c r="Y806" s="14">
        <v>312.41977037684933</v>
      </c>
      <c r="Z806">
        <v>2.4947385088604888</v>
      </c>
      <c r="AA806" s="14">
        <v>0.21212908339348921</v>
      </c>
      <c r="AB806">
        <v>3</v>
      </c>
      <c r="AC806" s="14">
        <v>878</v>
      </c>
      <c r="AD806">
        <v>1.4812450267243891</v>
      </c>
      <c r="AE806" s="14">
        <v>0.56681031017487604</v>
      </c>
    </row>
    <row r="807" spans="1:31" x14ac:dyDescent="0.3">
      <c r="A807" s="14" t="s">
        <v>2971</v>
      </c>
      <c r="B807">
        <v>3</v>
      </c>
      <c r="C807" s="14">
        <v>2</v>
      </c>
      <c r="D807">
        <v>19.151900000000001</v>
      </c>
      <c r="E807" s="14">
        <v>0.69675037104891602</v>
      </c>
      <c r="F807" s="1">
        <v>0.1569227913344948</v>
      </c>
      <c r="G807" s="14">
        <v>0.20289841120193799</v>
      </c>
      <c r="H807">
        <v>1.0716196058607399</v>
      </c>
      <c r="I807" s="14">
        <v>6.2518227831210693E-2</v>
      </c>
      <c r="J807" t="s">
        <v>0</v>
      </c>
      <c r="K807" s="14" t="s">
        <v>1</v>
      </c>
      <c r="L807">
        <v>62709.451300000001</v>
      </c>
      <c r="M807" s="14" t="s">
        <v>2972</v>
      </c>
      <c r="N807">
        <v>257.91473826780998</v>
      </c>
      <c r="O807">
        <v>364.50366902473201</v>
      </c>
      <c r="P807">
        <v>377.43692025970103</v>
      </c>
      <c r="Q807" s="14">
        <v>333.28510918408102</v>
      </c>
      <c r="R807">
        <v>2.5228159102892378</v>
      </c>
      <c r="S807" s="14">
        <v>0.19680507581848133</v>
      </c>
      <c r="T807">
        <v>3</v>
      </c>
      <c r="U807" s="14">
        <v>853</v>
      </c>
      <c r="V807">
        <v>344.46743944696402</v>
      </c>
      <c r="W807">
        <v>326.77297739021702</v>
      </c>
      <c r="X807">
        <v>261.79153039855697</v>
      </c>
      <c r="Y807" s="14">
        <v>311.01064907857932</v>
      </c>
      <c r="Z807">
        <v>2.4927752596277561</v>
      </c>
      <c r="AA807" s="14">
        <v>0.13997427379577571</v>
      </c>
      <c r="AB807">
        <v>3</v>
      </c>
      <c r="AC807" s="14">
        <v>879</v>
      </c>
      <c r="AD807">
        <v>0.93316695078267353</v>
      </c>
      <c r="AE807" s="14">
        <v>-9.9792881421072177E-2</v>
      </c>
    </row>
    <row r="808" spans="1:31" x14ac:dyDescent="0.3">
      <c r="A808" s="14" t="s">
        <v>3232</v>
      </c>
      <c r="B808">
        <v>4</v>
      </c>
      <c r="C808" s="14">
        <v>1</v>
      </c>
      <c r="D808">
        <v>21.823499999999999</v>
      </c>
      <c r="E808" s="14">
        <v>0.99953902829850905</v>
      </c>
      <c r="F808" s="1">
        <v>2.0024362313962303E-4</v>
      </c>
      <c r="G808" s="14">
        <v>0.26738897225377101</v>
      </c>
      <c r="H808">
        <v>1.00416604831261</v>
      </c>
      <c r="I808" s="14">
        <v>5.0000022531410102E-2</v>
      </c>
      <c r="J808" t="s">
        <v>1</v>
      </c>
      <c r="K808" s="14" t="s">
        <v>0</v>
      </c>
      <c r="L808">
        <v>40384.854800000001</v>
      </c>
      <c r="M808" s="14" t="s">
        <v>3233</v>
      </c>
      <c r="N808">
        <v>320.00973605913401</v>
      </c>
      <c r="O808">
        <v>293.21752282400502</v>
      </c>
      <c r="P808">
        <v>314.51114765124902</v>
      </c>
      <c r="Q808" s="14">
        <v>309.24613551146268</v>
      </c>
      <c r="R808">
        <v>2.4903042811822136</v>
      </c>
      <c r="S808" s="14">
        <v>4.5759110682543722E-2</v>
      </c>
      <c r="T808">
        <v>3</v>
      </c>
      <c r="U808" s="14">
        <v>877</v>
      </c>
      <c r="V808">
        <v>268.17303886006403</v>
      </c>
      <c r="W808">
        <v>329.61218220349201</v>
      </c>
      <c r="X808">
        <v>333.81818849391601</v>
      </c>
      <c r="Y808" s="14">
        <v>310.5344698524907</v>
      </c>
      <c r="Z808">
        <v>2.4921098146119438</v>
      </c>
      <c r="AA808" s="14">
        <v>0.11833244322039785</v>
      </c>
      <c r="AB808">
        <v>3</v>
      </c>
      <c r="AC808" s="14">
        <v>880</v>
      </c>
      <c r="AD808">
        <v>1.0041660483126078</v>
      </c>
      <c r="AE808" s="14">
        <v>5.9978522264798675E-3</v>
      </c>
    </row>
    <row r="809" spans="1:31" x14ac:dyDescent="0.3">
      <c r="A809" s="14" t="s">
        <v>341</v>
      </c>
      <c r="B809">
        <v>18</v>
      </c>
      <c r="C809" s="14">
        <v>1</v>
      </c>
      <c r="D809">
        <v>61.663800000000002</v>
      </c>
      <c r="E809" s="14">
        <v>6.5473135529126004E-4</v>
      </c>
      <c r="F809" s="1">
        <v>3.1839368600801481</v>
      </c>
      <c r="G809" s="14">
        <v>1.71944743460818E-3</v>
      </c>
      <c r="H809">
        <v>2.6554621715776099</v>
      </c>
      <c r="I809" s="14">
        <v>0.99999868964820005</v>
      </c>
      <c r="J809" t="s">
        <v>0</v>
      </c>
      <c r="K809" s="14" t="s">
        <v>1</v>
      </c>
      <c r="L809">
        <v>307015.51559999998</v>
      </c>
      <c r="M809" s="14" t="s">
        <v>342</v>
      </c>
      <c r="N809">
        <v>813.09772987001497</v>
      </c>
      <c r="O809">
        <v>857.24630591943401</v>
      </c>
      <c r="P809">
        <v>783.91579915719001</v>
      </c>
      <c r="Q809" s="14">
        <v>818.08661164887963</v>
      </c>
      <c r="R809">
        <v>2.9127992852971665</v>
      </c>
      <c r="S809" s="14">
        <v>4.5128389939136877E-2</v>
      </c>
      <c r="T809">
        <v>3</v>
      </c>
      <c r="U809" s="14">
        <v>510</v>
      </c>
      <c r="V809">
        <v>365.73189344626297</v>
      </c>
      <c r="W809">
        <v>259.86534078699498</v>
      </c>
      <c r="X809">
        <v>298.63353102315898</v>
      </c>
      <c r="Y809" s="14">
        <v>308.07692175213896</v>
      </c>
      <c r="Z809">
        <v>2.4886591662458781</v>
      </c>
      <c r="AA809" s="14">
        <v>0.17385696845160828</v>
      </c>
      <c r="AB809">
        <v>3</v>
      </c>
      <c r="AC809" s="14">
        <v>881</v>
      </c>
      <c r="AD809">
        <v>0.37658228036662295</v>
      </c>
      <c r="AE809" s="14">
        <v>-1.4089629776453447</v>
      </c>
    </row>
    <row r="810" spans="1:31" x14ac:dyDescent="0.3">
      <c r="A810" s="14" t="s">
        <v>3210</v>
      </c>
      <c r="B810">
        <v>2</v>
      </c>
      <c r="C810" s="14">
        <v>1</v>
      </c>
      <c r="D810">
        <v>7.4720000000000004</v>
      </c>
      <c r="E810" s="14">
        <v>0.97436860654169599</v>
      </c>
      <c r="F810" s="1">
        <v>1.1276717142794566E-2</v>
      </c>
      <c r="G810" s="14">
        <v>0.26229628634469598</v>
      </c>
      <c r="H810">
        <v>1.04320432971415</v>
      </c>
      <c r="I810" s="14">
        <v>5.0082990185544199E-2</v>
      </c>
      <c r="J810" t="s">
        <v>1</v>
      </c>
      <c r="K810" s="14" t="s">
        <v>0</v>
      </c>
      <c r="L810">
        <v>17844.262900000002</v>
      </c>
      <c r="M810" s="14" t="s">
        <v>3211</v>
      </c>
      <c r="N810">
        <v>332.293870418712</v>
      </c>
      <c r="O810">
        <v>310.29830328115401</v>
      </c>
      <c r="P810">
        <v>242.797534857763</v>
      </c>
      <c r="Q810" s="14">
        <v>295.12990285254301</v>
      </c>
      <c r="R810">
        <v>2.4700132148741396</v>
      </c>
      <c r="S810" s="14">
        <v>0.15802008906883605</v>
      </c>
      <c r="T810">
        <v>3</v>
      </c>
      <c r="U810" s="14">
        <v>900</v>
      </c>
      <c r="V810">
        <v>198.23091466774699</v>
      </c>
      <c r="W810">
        <v>269.98797426475198</v>
      </c>
      <c r="X810">
        <v>455.42348851916501</v>
      </c>
      <c r="Y810" s="14">
        <v>307.880792483888</v>
      </c>
      <c r="Z810">
        <v>2.4883825957610832</v>
      </c>
      <c r="AA810" s="14">
        <v>0.43106743967384947</v>
      </c>
      <c r="AB810">
        <v>3</v>
      </c>
      <c r="AC810" s="14">
        <v>882</v>
      </c>
      <c r="AD810">
        <v>1.0432043297141456</v>
      </c>
      <c r="AE810" s="14">
        <v>6.1021762454024256E-2</v>
      </c>
    </row>
    <row r="811" spans="1:31" x14ac:dyDescent="0.3">
      <c r="A811" s="14" t="s">
        <v>841</v>
      </c>
      <c r="B811">
        <v>2</v>
      </c>
      <c r="C811" s="14">
        <v>2</v>
      </c>
      <c r="D811">
        <v>13.8851</v>
      </c>
      <c r="E811" s="14">
        <v>8.2277646936758098E-3</v>
      </c>
      <c r="F811" s="1">
        <v>2.0847181372130259</v>
      </c>
      <c r="G811" s="14">
        <v>8.5563571197549808E-3</v>
      </c>
      <c r="H811">
        <v>2.1701788385634502</v>
      </c>
      <c r="I811" s="14">
        <v>0.94570617497062603</v>
      </c>
      <c r="J811" t="s">
        <v>1</v>
      </c>
      <c r="K811" s="14" t="s">
        <v>0</v>
      </c>
      <c r="L811">
        <v>37677.988599999997</v>
      </c>
      <c r="M811" s="14" t="s">
        <v>842</v>
      </c>
      <c r="N811">
        <v>185.84627395668701</v>
      </c>
      <c r="O811">
        <v>110.13968785501299</v>
      </c>
      <c r="P811">
        <v>129.040298472063</v>
      </c>
      <c r="Q811" s="14">
        <v>141.67542009458768</v>
      </c>
      <c r="R811">
        <v>2.151294509081247</v>
      </c>
      <c r="S811" s="14">
        <v>0.27812254418014226</v>
      </c>
      <c r="T811">
        <v>3</v>
      </c>
      <c r="U811" s="14">
        <v>1163</v>
      </c>
      <c r="V811">
        <v>310.14482443923998</v>
      </c>
      <c r="W811">
        <v>278.39243833025199</v>
      </c>
      <c r="X811">
        <v>333.84573313209</v>
      </c>
      <c r="Y811" s="14">
        <v>307.46099863386064</v>
      </c>
      <c r="Z811">
        <v>2.4877900334371219</v>
      </c>
      <c r="AA811" s="14">
        <v>9.0495691264009304E-2</v>
      </c>
      <c r="AB811">
        <v>3</v>
      </c>
      <c r="AC811" s="14">
        <v>883</v>
      </c>
      <c r="AD811">
        <v>2.1701788385634462</v>
      </c>
      <c r="AE811" s="14">
        <v>1.1178139361616342</v>
      </c>
    </row>
    <row r="812" spans="1:31" x14ac:dyDescent="0.3">
      <c r="A812" s="14" t="s">
        <v>977</v>
      </c>
      <c r="B812">
        <v>3</v>
      </c>
      <c r="C812" s="14">
        <v>2</v>
      </c>
      <c r="D812">
        <v>16.652999999999999</v>
      </c>
      <c r="E812" s="14">
        <v>1.28881303788916E-2</v>
      </c>
      <c r="F812" s="1">
        <v>1.8898100791572141</v>
      </c>
      <c r="G812" s="14">
        <v>1.15162873909294E-2</v>
      </c>
      <c r="H812">
        <v>1.4282493662662801</v>
      </c>
      <c r="I812" s="14">
        <v>0.88475157947400396</v>
      </c>
      <c r="J812" t="s">
        <v>0</v>
      </c>
      <c r="K812" s="14" t="s">
        <v>1</v>
      </c>
      <c r="L812">
        <v>36067.515299999999</v>
      </c>
      <c r="M812" s="14" t="s">
        <v>978</v>
      </c>
      <c r="N812">
        <v>487.34279440427002</v>
      </c>
      <c r="O812">
        <v>435.60265207015402</v>
      </c>
      <c r="P812">
        <v>391.34119649049597</v>
      </c>
      <c r="Q812" s="14">
        <v>438.09554765497336</v>
      </c>
      <c r="R812">
        <v>2.6415688394856343</v>
      </c>
      <c r="S812" s="14">
        <v>0.10967772870765861</v>
      </c>
      <c r="T812">
        <v>3</v>
      </c>
      <c r="U812" s="14">
        <v>741</v>
      </c>
      <c r="V812">
        <v>277.45987619181699</v>
      </c>
      <c r="W812">
        <v>308.69021747991798</v>
      </c>
      <c r="X812">
        <v>334.05801144419303</v>
      </c>
      <c r="Y812" s="14">
        <v>306.73603503864268</v>
      </c>
      <c r="Z812">
        <v>2.4867647994553881</v>
      </c>
      <c r="AA812" s="14">
        <v>9.2423529510958932E-2</v>
      </c>
      <c r="AB812">
        <v>3</v>
      </c>
      <c r="AC812" s="14">
        <v>885</v>
      </c>
      <c r="AD812">
        <v>0.7001578461149206</v>
      </c>
      <c r="AE812" s="14">
        <v>-0.51424788977854208</v>
      </c>
    </row>
    <row r="813" spans="1:31" x14ac:dyDescent="0.3">
      <c r="A813" s="14" t="s">
        <v>1587</v>
      </c>
      <c r="B813">
        <v>2</v>
      </c>
      <c r="C813" s="14">
        <v>1</v>
      </c>
      <c r="D813">
        <v>6.1384999999999996</v>
      </c>
      <c r="E813" s="14">
        <v>6.4482975512479501E-2</v>
      </c>
      <c r="F813" s="1">
        <v>1.1905549305882734</v>
      </c>
      <c r="G813" s="14">
        <v>3.52890485052577E-2</v>
      </c>
      <c r="H813">
        <v>1.2652917672570401</v>
      </c>
      <c r="I813" s="14">
        <v>0.48671497122488</v>
      </c>
      <c r="J813" t="s">
        <v>0</v>
      </c>
      <c r="K813" s="14" t="s">
        <v>1</v>
      </c>
      <c r="L813">
        <v>321009.22279999999</v>
      </c>
      <c r="M813" s="14" t="s">
        <v>1588</v>
      </c>
      <c r="N813">
        <v>348.238807618355</v>
      </c>
      <c r="O813">
        <v>416.56997404851501</v>
      </c>
      <c r="P813">
        <v>382.26053100361702</v>
      </c>
      <c r="Q813" s="14">
        <v>382.35643755682901</v>
      </c>
      <c r="R813">
        <v>2.5824684065999373</v>
      </c>
      <c r="S813" s="14">
        <v>8.9355587657518235E-2</v>
      </c>
      <c r="T813">
        <v>3</v>
      </c>
      <c r="U813" s="14">
        <v>786</v>
      </c>
      <c r="V813">
        <v>277.03004647356101</v>
      </c>
      <c r="W813">
        <v>351.60732901088801</v>
      </c>
      <c r="X813">
        <v>277.927689075449</v>
      </c>
      <c r="Y813" s="14">
        <v>302.18835485329936</v>
      </c>
      <c r="Z813">
        <v>2.4802777243299476</v>
      </c>
      <c r="AA813" s="14">
        <v>0.1416349759350353</v>
      </c>
      <c r="AB813">
        <v>3</v>
      </c>
      <c r="AC813" s="14">
        <v>886</v>
      </c>
      <c r="AD813">
        <v>0.79033154714018805</v>
      </c>
      <c r="AE813" s="14">
        <v>-0.33947009846838605</v>
      </c>
    </row>
    <row r="814" spans="1:31" x14ac:dyDescent="0.3">
      <c r="A814" s="14" t="s">
        <v>3158</v>
      </c>
      <c r="B814">
        <v>5</v>
      </c>
      <c r="C814" s="14">
        <v>1</v>
      </c>
      <c r="D814">
        <v>22.024899999999999</v>
      </c>
      <c r="E814" s="14">
        <v>0.91683109965482301</v>
      </c>
      <c r="F814" s="1">
        <v>3.7710663505609796E-2</v>
      </c>
      <c r="G814" s="14">
        <v>0.25103265855878099</v>
      </c>
      <c r="H814">
        <v>1.01482285293596</v>
      </c>
      <c r="I814" s="14">
        <v>5.08781387019209E-2</v>
      </c>
      <c r="J814" t="s">
        <v>0</v>
      </c>
      <c r="K814" s="14" t="s">
        <v>1</v>
      </c>
      <c r="L814">
        <v>50425.232600000003</v>
      </c>
      <c r="M814" s="14" t="s">
        <v>3159</v>
      </c>
      <c r="N814">
        <v>261.56689174632498</v>
      </c>
      <c r="O814">
        <v>315.03252545040499</v>
      </c>
      <c r="P814">
        <v>340.71380029050698</v>
      </c>
      <c r="Q814" s="14">
        <v>305.77107249574561</v>
      </c>
      <c r="R814">
        <v>2.4853963965448469</v>
      </c>
      <c r="S814" s="14">
        <v>0.13205329550006806</v>
      </c>
      <c r="T814">
        <v>3</v>
      </c>
      <c r="U814" s="14">
        <v>882</v>
      </c>
      <c r="V814">
        <v>307.34753306245</v>
      </c>
      <c r="W814">
        <v>296.04969567686101</v>
      </c>
      <c r="X814">
        <v>300.51739521045499</v>
      </c>
      <c r="Y814" s="14">
        <v>301.304874649922</v>
      </c>
      <c r="Z814">
        <v>2.4790061579476257</v>
      </c>
      <c r="AA814" s="14">
        <v>1.8884315510075661E-2</v>
      </c>
      <c r="AB814">
        <v>3</v>
      </c>
      <c r="AC814" s="14">
        <v>889</v>
      </c>
      <c r="AD814">
        <v>0.98539365477129703</v>
      </c>
      <c r="AE814" s="14">
        <v>-2.1227913129143298E-2</v>
      </c>
    </row>
    <row r="815" spans="1:31" x14ac:dyDescent="0.3">
      <c r="A815" s="14" t="s">
        <v>2187</v>
      </c>
      <c r="B815">
        <v>5</v>
      </c>
      <c r="C815" s="14">
        <v>1</v>
      </c>
      <c r="D815">
        <v>28.061599999999999</v>
      </c>
      <c r="E815" s="14">
        <v>0.20223596508340799</v>
      </c>
      <c r="F815" s="1">
        <v>0.69414160814994241</v>
      </c>
      <c r="G815" s="14">
        <v>8.0069950409995094E-2</v>
      </c>
      <c r="H815">
        <v>1.2773656624460501</v>
      </c>
      <c r="I815" s="14">
        <v>0.218534052585967</v>
      </c>
      <c r="J815" t="s">
        <v>1</v>
      </c>
      <c r="K815" s="14" t="s">
        <v>0</v>
      </c>
      <c r="L815">
        <v>25064.886999999999</v>
      </c>
      <c r="M815" s="14" t="s">
        <v>2188</v>
      </c>
      <c r="N815">
        <v>211.99056925287201</v>
      </c>
      <c r="O815">
        <v>275.77578234422299</v>
      </c>
      <c r="P815">
        <v>219.446139521627</v>
      </c>
      <c r="Q815" s="14">
        <v>235.73749703957401</v>
      </c>
      <c r="R815">
        <v>2.3724286680659334</v>
      </c>
      <c r="S815" s="14">
        <v>0.14793565783098167</v>
      </c>
      <c r="T815">
        <v>3</v>
      </c>
      <c r="U815" s="14">
        <v>975</v>
      </c>
      <c r="V815">
        <v>239.97731407418601</v>
      </c>
      <c r="W815">
        <v>375.55948191336103</v>
      </c>
      <c r="X815">
        <v>287.83215622044003</v>
      </c>
      <c r="Y815" s="14">
        <v>301.12298406932905</v>
      </c>
      <c r="Z815">
        <v>2.4787439055410716</v>
      </c>
      <c r="AA815" s="14">
        <v>0.22834953908108016</v>
      </c>
      <c r="AB815">
        <v>3</v>
      </c>
      <c r="AC815" s="14">
        <v>890</v>
      </c>
      <c r="AD815">
        <v>1.2773656624460494</v>
      </c>
      <c r="AE815" s="14">
        <v>0.35317157428328372</v>
      </c>
    </row>
    <row r="816" spans="1:31" x14ac:dyDescent="0.3">
      <c r="A816" s="14" t="s">
        <v>2425</v>
      </c>
      <c r="B816">
        <v>3</v>
      </c>
      <c r="C816" s="14">
        <v>2</v>
      </c>
      <c r="D816">
        <v>19.354900000000001</v>
      </c>
      <c r="E816" s="14">
        <v>0.30623582074163402</v>
      </c>
      <c r="F816" s="1">
        <v>0.51394401076202711</v>
      </c>
      <c r="G816" s="14">
        <v>0.109364983826348</v>
      </c>
      <c r="H816">
        <v>1.20300035426448</v>
      </c>
      <c r="I816" s="14">
        <v>0.14955281422418301</v>
      </c>
      <c r="J816" t="s">
        <v>0</v>
      </c>
      <c r="K816" s="14" t="s">
        <v>1</v>
      </c>
      <c r="L816">
        <v>29050.507799999999</v>
      </c>
      <c r="M816" s="14" t="s">
        <v>2426</v>
      </c>
      <c r="N816">
        <v>446.07417892520999</v>
      </c>
      <c r="O816">
        <v>361.09054888413601</v>
      </c>
      <c r="P816">
        <v>274.87871005915702</v>
      </c>
      <c r="Q816" s="14">
        <v>360.68114595616771</v>
      </c>
      <c r="R816">
        <v>2.5571234408456514</v>
      </c>
      <c r="S816" s="14">
        <v>0.23732448919249055</v>
      </c>
      <c r="T816">
        <v>3</v>
      </c>
      <c r="U816" s="14">
        <v>812</v>
      </c>
      <c r="V816">
        <v>296.65353729813802</v>
      </c>
      <c r="W816">
        <v>311.34787844607303</v>
      </c>
      <c r="X816">
        <v>291.45254869794502</v>
      </c>
      <c r="Y816" s="14">
        <v>299.81798814738539</v>
      </c>
      <c r="Z816">
        <v>2.4768576856129676</v>
      </c>
      <c r="AA816" s="14">
        <v>3.4415057036645581E-2</v>
      </c>
      <c r="AB816">
        <v>3</v>
      </c>
      <c r="AC816" s="14">
        <v>891</v>
      </c>
      <c r="AD816">
        <v>0.83125495055353182</v>
      </c>
      <c r="AE816" s="14">
        <v>-0.26663706736480441</v>
      </c>
    </row>
    <row r="817" spans="1:31" x14ac:dyDescent="0.3">
      <c r="A817" s="14" t="s">
        <v>2031</v>
      </c>
      <c r="B817">
        <v>11</v>
      </c>
      <c r="C817" s="14">
        <v>2</v>
      </c>
      <c r="D817">
        <v>57.744100000000003</v>
      </c>
      <c r="E817" s="14">
        <v>0.14879493029538801</v>
      </c>
      <c r="F817" s="1">
        <v>0.82741186571383696</v>
      </c>
      <c r="G817" s="14">
        <v>6.3513578077209601E-2</v>
      </c>
      <c r="H817">
        <v>1.16521803589571</v>
      </c>
      <c r="I817" s="14">
        <v>0.28005624565086301</v>
      </c>
      <c r="J817" t="s">
        <v>0</v>
      </c>
      <c r="K817" s="14" t="s">
        <v>1</v>
      </c>
      <c r="L817">
        <v>109021.9439</v>
      </c>
      <c r="M817" s="14" t="s">
        <v>2032</v>
      </c>
      <c r="N817">
        <v>333.78559095319599</v>
      </c>
      <c r="O817">
        <v>319.07917899124197</v>
      </c>
      <c r="P817">
        <v>388.78149919854002</v>
      </c>
      <c r="Q817" s="14">
        <v>347.21542304765927</v>
      </c>
      <c r="R817">
        <v>2.5405990079668017</v>
      </c>
      <c r="S817" s="14">
        <v>0.10581507703766188</v>
      </c>
      <c r="T817">
        <v>3</v>
      </c>
      <c r="U817" s="14">
        <v>829</v>
      </c>
      <c r="V817">
        <v>267.64861900854902</v>
      </c>
      <c r="W817">
        <v>295.20954842008803</v>
      </c>
      <c r="X817">
        <v>331.09149439774802</v>
      </c>
      <c r="Y817" s="14">
        <v>297.98322060879497</v>
      </c>
      <c r="Z817">
        <v>2.474191809706535</v>
      </c>
      <c r="AA817" s="14">
        <v>0.10675854394758234</v>
      </c>
      <c r="AB817">
        <v>3</v>
      </c>
      <c r="AC817" s="14">
        <v>892</v>
      </c>
      <c r="AD817">
        <v>0.85820848046802745</v>
      </c>
      <c r="AE817" s="14">
        <v>-0.22059993760353627</v>
      </c>
    </row>
    <row r="818" spans="1:31" x14ac:dyDescent="0.3">
      <c r="A818" s="14" t="s">
        <v>2091</v>
      </c>
      <c r="B818">
        <v>9</v>
      </c>
      <c r="C818" s="14">
        <v>3</v>
      </c>
      <c r="D818">
        <v>47.364699999999999</v>
      </c>
      <c r="E818" s="14">
        <v>0.17431132847373301</v>
      </c>
      <c r="F818" s="1">
        <v>0.75867438722302172</v>
      </c>
      <c r="G818" s="14">
        <v>7.2256958486415696E-2</v>
      </c>
      <c r="H818">
        <v>1.0843697230802301</v>
      </c>
      <c r="I818" s="14">
        <v>0.24722984969749601</v>
      </c>
      <c r="J818" t="s">
        <v>0</v>
      </c>
      <c r="K818" s="14" t="s">
        <v>1</v>
      </c>
      <c r="L818">
        <v>139117.9645</v>
      </c>
      <c r="M818" s="14" t="s">
        <v>2092</v>
      </c>
      <c r="N818">
        <v>304.98166101007598</v>
      </c>
      <c r="O818">
        <v>311.02497434369701</v>
      </c>
      <c r="P818">
        <v>353.13530084348997</v>
      </c>
      <c r="Q818" s="14">
        <v>323.04731206575428</v>
      </c>
      <c r="R818">
        <v>2.5092661318183263</v>
      </c>
      <c r="S818" s="14">
        <v>8.1200423340078973E-2</v>
      </c>
      <c r="T818">
        <v>3</v>
      </c>
      <c r="U818" s="14">
        <v>860</v>
      </c>
      <c r="V818">
        <v>291.23036788524303</v>
      </c>
      <c r="W818">
        <v>305.21068899603398</v>
      </c>
      <c r="X818">
        <v>297.29648998082803</v>
      </c>
      <c r="Y818" s="14">
        <v>297.9125156207017</v>
      </c>
      <c r="Z818">
        <v>2.4740887487700349</v>
      </c>
      <c r="AA818" s="14">
        <v>2.3532040234782819E-2</v>
      </c>
      <c r="AB818">
        <v>3</v>
      </c>
      <c r="AC818" s="14">
        <v>893</v>
      </c>
      <c r="AD818">
        <v>0.92219468942698846</v>
      </c>
      <c r="AE818" s="14">
        <v>-0.11685673705273331</v>
      </c>
    </row>
    <row r="819" spans="1:31" x14ac:dyDescent="0.3">
      <c r="A819" s="14" t="s">
        <v>985</v>
      </c>
      <c r="B819">
        <v>15</v>
      </c>
      <c r="C819" s="14">
        <v>1</v>
      </c>
      <c r="D819">
        <v>63.020499999999998</v>
      </c>
      <c r="E819" s="14">
        <v>1.3089295868730399E-2</v>
      </c>
      <c r="F819" s="1">
        <v>1.8830837154469489</v>
      </c>
      <c r="G819" s="14">
        <v>1.15997766450799E-2</v>
      </c>
      <c r="H819">
        <v>1.19834694273634</v>
      </c>
      <c r="I819" s="14">
        <v>0.88212121972288904</v>
      </c>
      <c r="J819" t="s">
        <v>1</v>
      </c>
      <c r="K819" s="14" t="s">
        <v>0</v>
      </c>
      <c r="L819">
        <v>216577.59160000001</v>
      </c>
      <c r="M819" s="14" t="s">
        <v>986</v>
      </c>
      <c r="N819">
        <v>251.67573936453999</v>
      </c>
      <c r="O819">
        <v>237.339088838479</v>
      </c>
      <c r="P819">
        <v>255.33750622378901</v>
      </c>
      <c r="Q819" s="14">
        <v>248.11744480893597</v>
      </c>
      <c r="R819">
        <v>2.3946573000155253</v>
      </c>
      <c r="S819" s="14">
        <v>3.8337469288592586E-2</v>
      </c>
      <c r="T819">
        <v>3</v>
      </c>
      <c r="U819" s="14">
        <v>957</v>
      </c>
      <c r="V819">
        <v>290.767882079478</v>
      </c>
      <c r="W819">
        <v>318.48432254740101</v>
      </c>
      <c r="X819">
        <v>282.740139652148</v>
      </c>
      <c r="Y819" s="14">
        <v>297.33078142634236</v>
      </c>
      <c r="Z819">
        <v>2.4732398722443065</v>
      </c>
      <c r="AA819" s="14">
        <v>6.3074789955962343E-2</v>
      </c>
      <c r="AB819">
        <v>3</v>
      </c>
      <c r="AC819" s="14">
        <v>894</v>
      </c>
      <c r="AD819">
        <v>1.1983469427363456</v>
      </c>
      <c r="AE819" s="14">
        <v>0.2610456544553032</v>
      </c>
    </row>
    <row r="820" spans="1:31" x14ac:dyDescent="0.3">
      <c r="A820" s="14" t="s">
        <v>2579</v>
      </c>
      <c r="B820">
        <v>6</v>
      </c>
      <c r="C820" s="14">
        <v>2</v>
      </c>
      <c r="D820">
        <v>35.784100000000002</v>
      </c>
      <c r="E820" s="14">
        <v>0.37409335692249401</v>
      </c>
      <c r="F820" s="1">
        <v>0.42702000385076488</v>
      </c>
      <c r="G820" s="14">
        <v>0.125580714999589</v>
      </c>
      <c r="H820">
        <v>1.0730860534711599</v>
      </c>
      <c r="I820" s="14">
        <v>0.122183737757911</v>
      </c>
      <c r="J820" t="s">
        <v>0</v>
      </c>
      <c r="K820" s="14" t="s">
        <v>1</v>
      </c>
      <c r="L820">
        <v>44608.978000000003</v>
      </c>
      <c r="M820" s="14" t="s">
        <v>2580</v>
      </c>
      <c r="N820">
        <v>334.83555540182698</v>
      </c>
      <c r="O820">
        <v>317.80756953038502</v>
      </c>
      <c r="P820">
        <v>302.48895063374499</v>
      </c>
      <c r="Q820" s="14">
        <v>318.37735852198563</v>
      </c>
      <c r="R820">
        <v>2.5029421752132572</v>
      </c>
      <c r="S820" s="14">
        <v>5.0822798391936978E-2</v>
      </c>
      <c r="T820">
        <v>3</v>
      </c>
      <c r="U820" s="14">
        <v>865</v>
      </c>
      <c r="V820">
        <v>325.83444881625798</v>
      </c>
      <c r="W820">
        <v>305.22335845157397</v>
      </c>
      <c r="X820">
        <v>259.02185826909903</v>
      </c>
      <c r="Y820" s="14">
        <v>296.69322184564368</v>
      </c>
      <c r="Z820">
        <v>2.4723076246833409</v>
      </c>
      <c r="AA820" s="14">
        <v>0.11531556044182738</v>
      </c>
      <c r="AB820">
        <v>3</v>
      </c>
      <c r="AC820" s="14">
        <v>896</v>
      </c>
      <c r="AD820">
        <v>0.93189171247287506</v>
      </c>
      <c r="AE820" s="14">
        <v>-0.10176577407957571</v>
      </c>
    </row>
    <row r="821" spans="1:31" x14ac:dyDescent="0.3">
      <c r="A821" s="14" t="s">
        <v>27</v>
      </c>
      <c r="B821">
        <v>15</v>
      </c>
      <c r="C821" s="14">
        <v>11</v>
      </c>
      <c r="D821">
        <v>95.409899999999993</v>
      </c>
      <c r="E821" s="18">
        <v>9.63474533488551E-9</v>
      </c>
      <c r="F821" s="1">
        <v>8.0161597601071914</v>
      </c>
      <c r="G821" s="18">
        <v>5.9280493649525304E-7</v>
      </c>
      <c r="H821">
        <v>3.7920161154126002</v>
      </c>
      <c r="I821" s="14">
        <v>1</v>
      </c>
      <c r="J821" t="s">
        <v>0</v>
      </c>
      <c r="K821" s="14" t="s">
        <v>1</v>
      </c>
      <c r="L821">
        <v>130550.2265</v>
      </c>
      <c r="M821" s="14" t="s">
        <v>28</v>
      </c>
      <c r="N821">
        <v>1132.068069271</v>
      </c>
      <c r="O821">
        <v>1131.23362439113</v>
      </c>
      <c r="P821">
        <v>1109.9254352687999</v>
      </c>
      <c r="Q821" s="14">
        <v>1124.4090429769765</v>
      </c>
      <c r="R821">
        <v>3.050924329730857</v>
      </c>
      <c r="S821" s="14">
        <v>1.1161515811854244E-2</v>
      </c>
      <c r="T821">
        <v>3</v>
      </c>
      <c r="U821" s="14">
        <v>414</v>
      </c>
      <c r="V821">
        <v>299.60537440486098</v>
      </c>
      <c r="W821">
        <v>295.77973896792003</v>
      </c>
      <c r="X821">
        <v>294.17522241284303</v>
      </c>
      <c r="Y821" s="14">
        <v>296.52011192854133</v>
      </c>
      <c r="Z821">
        <v>2.4720541553844764</v>
      </c>
      <c r="AA821" s="14">
        <v>9.4083276522933471E-3</v>
      </c>
      <c r="AB821">
        <v>3</v>
      </c>
      <c r="AC821" s="14">
        <v>897</v>
      </c>
      <c r="AD821">
        <v>0.26371195943379916</v>
      </c>
      <c r="AE821" s="14">
        <v>-1.9229650954535866</v>
      </c>
    </row>
    <row r="822" spans="1:31" x14ac:dyDescent="0.3">
      <c r="A822" s="14" t="s">
        <v>1651</v>
      </c>
      <c r="B822">
        <v>4</v>
      </c>
      <c r="C822" s="14">
        <v>2</v>
      </c>
      <c r="D822">
        <v>25.677900000000001</v>
      </c>
      <c r="E822" s="14">
        <v>7.4332568683934702E-2</v>
      </c>
      <c r="F822" s="1">
        <v>1.1288208591789788</v>
      </c>
      <c r="G822" s="14">
        <v>3.9089926216785802E-2</v>
      </c>
      <c r="H822">
        <v>1.27182869483385</v>
      </c>
      <c r="I822" s="14">
        <v>0.44842618348831997</v>
      </c>
      <c r="J822" t="s">
        <v>0</v>
      </c>
      <c r="K822" s="14" t="s">
        <v>1</v>
      </c>
      <c r="L822">
        <v>50980.163500000002</v>
      </c>
      <c r="M822" s="14" t="s">
        <v>1652</v>
      </c>
      <c r="N822">
        <v>423.953359514304</v>
      </c>
      <c r="O822">
        <v>334.56312979084902</v>
      </c>
      <c r="P822">
        <v>368.21969125165998</v>
      </c>
      <c r="Q822" s="14">
        <v>375.57872685227102</v>
      </c>
      <c r="R822">
        <v>2.5747009854249727</v>
      </c>
      <c r="S822" s="14">
        <v>0.1202070265109053</v>
      </c>
      <c r="T822">
        <v>3</v>
      </c>
      <c r="U822" s="14">
        <v>792</v>
      </c>
      <c r="V822">
        <v>254.609967093753</v>
      </c>
      <c r="W822">
        <v>307.35515749799703</v>
      </c>
      <c r="X822">
        <v>323.95306952794698</v>
      </c>
      <c r="Y822" s="14">
        <v>295.30606470656568</v>
      </c>
      <c r="Z822">
        <v>2.4702723661711392</v>
      </c>
      <c r="AA822" s="14">
        <v>0.12261096238808762</v>
      </c>
      <c r="AB822">
        <v>3</v>
      </c>
      <c r="AC822" s="14">
        <v>898</v>
      </c>
      <c r="AD822">
        <v>0.78626941195932132</v>
      </c>
      <c r="AE822" s="14">
        <v>-0.3469043642096053</v>
      </c>
    </row>
    <row r="823" spans="1:31" x14ac:dyDescent="0.3">
      <c r="A823" s="14" t="s">
        <v>243</v>
      </c>
      <c r="B823">
        <v>36</v>
      </c>
      <c r="C823" s="14">
        <v>2</v>
      </c>
      <c r="D823">
        <v>420.37959999999998</v>
      </c>
      <c r="E823" s="14">
        <v>2.18567998790054E-4</v>
      </c>
      <c r="F823" s="1">
        <v>3.660413424116713</v>
      </c>
      <c r="G823" s="14">
        <v>8.1762498005121702E-4</v>
      </c>
      <c r="H823">
        <v>1.5648406319481301</v>
      </c>
      <c r="I823" s="14">
        <v>0.99999999999114697</v>
      </c>
      <c r="J823" t="s">
        <v>0</v>
      </c>
      <c r="K823" s="14" t="s">
        <v>1</v>
      </c>
      <c r="L823">
        <v>58575.457199999997</v>
      </c>
      <c r="M823" s="14" t="s">
        <v>244</v>
      </c>
      <c r="N823">
        <v>451.726730339705</v>
      </c>
      <c r="O823">
        <v>486.02091100675301</v>
      </c>
      <c r="P823">
        <v>447.77620483083803</v>
      </c>
      <c r="Q823" s="14">
        <v>461.84128205909866</v>
      </c>
      <c r="R823">
        <v>2.6644927500821631</v>
      </c>
      <c r="S823" s="14">
        <v>4.5541898410431068E-2</v>
      </c>
      <c r="T823">
        <v>3</v>
      </c>
      <c r="U823" s="14">
        <v>731</v>
      </c>
      <c r="V823">
        <v>308.71256018669197</v>
      </c>
      <c r="W823">
        <v>285.14857276352598</v>
      </c>
      <c r="X823">
        <v>291.54778211125199</v>
      </c>
      <c r="Y823" s="14">
        <v>295.13630502049</v>
      </c>
      <c r="Z823">
        <v>2.4700226357970205</v>
      </c>
      <c r="AA823" s="14">
        <v>4.1285907474465366E-2</v>
      </c>
      <c r="AB823">
        <v>3</v>
      </c>
      <c r="AC823" s="14">
        <v>899</v>
      </c>
      <c r="AD823">
        <v>0.6390427111769611</v>
      </c>
      <c r="AE823" s="14">
        <v>-0.64601573625977149</v>
      </c>
    </row>
    <row r="824" spans="1:31" x14ac:dyDescent="0.3">
      <c r="A824" s="14" t="s">
        <v>1007</v>
      </c>
      <c r="B824">
        <v>6</v>
      </c>
      <c r="C824" s="14">
        <v>1</v>
      </c>
      <c r="D824">
        <v>21.8916</v>
      </c>
      <c r="E824" s="14">
        <v>1.415892925358E-2</v>
      </c>
      <c r="F824" s="1">
        <v>1.8489695882313097</v>
      </c>
      <c r="G824" s="14">
        <v>1.22699737797832E-2</v>
      </c>
      <c r="H824">
        <v>1.5875965524631299</v>
      </c>
      <c r="I824" s="14">
        <v>0.86824594435246005</v>
      </c>
      <c r="J824" t="s">
        <v>1</v>
      </c>
      <c r="K824" s="14" t="s">
        <v>0</v>
      </c>
      <c r="L824">
        <v>251221.35949999999</v>
      </c>
      <c r="M824" s="14" t="s">
        <v>1008</v>
      </c>
      <c r="N824">
        <v>227.239788175059</v>
      </c>
      <c r="O824">
        <v>164.943632294672</v>
      </c>
      <c r="P824">
        <v>165.19208721199001</v>
      </c>
      <c r="Q824" s="14">
        <v>185.79183589390701</v>
      </c>
      <c r="R824">
        <v>2.2690266262123804</v>
      </c>
      <c r="S824" s="14">
        <v>0.19320114042593162</v>
      </c>
      <c r="T824">
        <v>3</v>
      </c>
      <c r="U824" s="14">
        <v>1060</v>
      </c>
      <c r="V824">
        <v>272.22303188111999</v>
      </c>
      <c r="W824">
        <v>305.54881307616103</v>
      </c>
      <c r="X824">
        <v>307.11558946560501</v>
      </c>
      <c r="Y824" s="14">
        <v>294.96247814096199</v>
      </c>
      <c r="Z824">
        <v>2.4697667733586517</v>
      </c>
      <c r="AA824" s="14">
        <v>6.681701939491469E-2</v>
      </c>
      <c r="AB824">
        <v>3</v>
      </c>
      <c r="AC824" s="14">
        <v>900</v>
      </c>
      <c r="AD824">
        <v>1.5875965524631279</v>
      </c>
      <c r="AE824" s="14">
        <v>0.66684433457702186</v>
      </c>
    </row>
    <row r="825" spans="1:31" x14ac:dyDescent="0.3">
      <c r="A825" s="14" t="s">
        <v>2223</v>
      </c>
      <c r="B825">
        <v>27</v>
      </c>
      <c r="C825" s="14">
        <v>4</v>
      </c>
      <c r="D825">
        <v>141.5976</v>
      </c>
      <c r="E825" s="14">
        <v>0.21733531632349701</v>
      </c>
      <c r="F825" s="1">
        <v>0.66286969642137616</v>
      </c>
      <c r="G825" s="14">
        <v>8.4710576467765697E-2</v>
      </c>
      <c r="H825">
        <v>1.1585758752231801</v>
      </c>
      <c r="I825" s="14">
        <v>0.205380846006574</v>
      </c>
      <c r="J825" t="s">
        <v>0</v>
      </c>
      <c r="K825" s="14" t="s">
        <v>1</v>
      </c>
      <c r="L825">
        <v>275408.11680000002</v>
      </c>
      <c r="M825" s="14" t="s">
        <v>2224</v>
      </c>
      <c r="N825">
        <v>360.40140605293601</v>
      </c>
      <c r="O825">
        <v>348.41005833034399</v>
      </c>
      <c r="P825">
        <v>309.58603991426003</v>
      </c>
      <c r="Q825" s="14">
        <v>339.46583476584669</v>
      </c>
      <c r="R825">
        <v>2.5307960716377051</v>
      </c>
      <c r="S825" s="14">
        <v>7.8247007509120017E-2</v>
      </c>
      <c r="T825">
        <v>3</v>
      </c>
      <c r="U825" s="14">
        <v>842</v>
      </c>
      <c r="V825">
        <v>338.990650637474</v>
      </c>
      <c r="W825">
        <v>295.43994658059802</v>
      </c>
      <c r="X825">
        <v>244.57743848901299</v>
      </c>
      <c r="Y825" s="14">
        <v>293.00267856902838</v>
      </c>
      <c r="Z825">
        <v>2.4668715906013148</v>
      </c>
      <c r="AA825" s="14">
        <v>0.16127419422699851</v>
      </c>
      <c r="AB825">
        <v>3</v>
      </c>
      <c r="AC825" s="14">
        <v>901</v>
      </c>
      <c r="AD825">
        <v>0.86312862315329253</v>
      </c>
      <c r="AE825" s="14">
        <v>-0.21235252950587979</v>
      </c>
    </row>
    <row r="826" spans="1:31" x14ac:dyDescent="0.3">
      <c r="A826" s="14" t="s">
        <v>343</v>
      </c>
      <c r="B826">
        <v>29</v>
      </c>
      <c r="C826" s="14">
        <v>3</v>
      </c>
      <c r="D826">
        <v>115.4911</v>
      </c>
      <c r="E826" s="14">
        <v>6.9137425545440201E-4</v>
      </c>
      <c r="F826" s="1">
        <v>3.1602867962171826</v>
      </c>
      <c r="G826" s="14">
        <v>1.80467445591492E-3</v>
      </c>
      <c r="H826">
        <v>1.5826008791052899</v>
      </c>
      <c r="I826" s="14">
        <v>0.99999801802324195</v>
      </c>
      <c r="J826" t="s">
        <v>0</v>
      </c>
      <c r="K826" s="14" t="s">
        <v>1</v>
      </c>
      <c r="L826">
        <v>479975.31819999998</v>
      </c>
      <c r="M826" s="14" t="s">
        <v>344</v>
      </c>
      <c r="N826">
        <v>424.958672438272</v>
      </c>
      <c r="O826">
        <v>486.50893138459202</v>
      </c>
      <c r="P826">
        <v>477.03347864100999</v>
      </c>
      <c r="Q826" s="14">
        <v>462.83369415462465</v>
      </c>
      <c r="R826">
        <v>2.6654249679391051</v>
      </c>
      <c r="S826" s="14">
        <v>7.1604818243999585E-2</v>
      </c>
      <c r="T826">
        <v>3</v>
      </c>
      <c r="U826" s="14">
        <v>729</v>
      </c>
      <c r="V826">
        <v>281.83462751355302</v>
      </c>
      <c r="W826">
        <v>305.43793478995599</v>
      </c>
      <c r="X826">
        <v>290.08135604440298</v>
      </c>
      <c r="Y826" s="14">
        <v>292.45130611597068</v>
      </c>
      <c r="Z826">
        <v>2.4660535653050588</v>
      </c>
      <c r="AA826" s="14">
        <v>4.0959963595052683E-2</v>
      </c>
      <c r="AB826">
        <v>3</v>
      </c>
      <c r="AC826" s="14">
        <v>902</v>
      </c>
      <c r="AD826">
        <v>0.63187125269723299</v>
      </c>
      <c r="AE826" s="14">
        <v>-0.66229746372713938</v>
      </c>
    </row>
    <row r="827" spans="1:31" x14ac:dyDescent="0.3">
      <c r="A827" s="14" t="s">
        <v>2831</v>
      </c>
      <c r="B827">
        <v>10</v>
      </c>
      <c r="C827" s="14">
        <v>2</v>
      </c>
      <c r="D827">
        <v>35.886800000000001</v>
      </c>
      <c r="E827" s="14">
        <v>0.56233556029661302</v>
      </c>
      <c r="F827" s="1">
        <v>0.25000445223258461</v>
      </c>
      <c r="G827" s="14">
        <v>0.17187564424908999</v>
      </c>
      <c r="H827">
        <v>1.0784901057938401</v>
      </c>
      <c r="I827" s="14">
        <v>7.8513874540577899E-2</v>
      </c>
      <c r="J827" t="s">
        <v>1</v>
      </c>
      <c r="K827" s="14" t="s">
        <v>0</v>
      </c>
      <c r="L827">
        <v>370294.65830000001</v>
      </c>
      <c r="M827" s="14" t="s">
        <v>2832</v>
      </c>
      <c r="N827">
        <v>301.17550218093601</v>
      </c>
      <c r="O827">
        <v>296.514060009589</v>
      </c>
      <c r="P827">
        <v>214.330775264685</v>
      </c>
      <c r="Q827" s="14">
        <v>270.67344581840337</v>
      </c>
      <c r="R827">
        <v>2.4324456517800921</v>
      </c>
      <c r="S827" s="14">
        <v>0.18047510052980603</v>
      </c>
      <c r="T827">
        <v>3</v>
      </c>
      <c r="U827" s="14">
        <v>927</v>
      </c>
      <c r="V827">
        <v>256.12041486664998</v>
      </c>
      <c r="W827">
        <v>294.07229820289899</v>
      </c>
      <c r="X827">
        <v>325.56318657926897</v>
      </c>
      <c r="Y827" s="14">
        <v>291.91863321627267</v>
      </c>
      <c r="Z827">
        <v>2.4652618169638116</v>
      </c>
      <c r="AA827" s="14">
        <v>0.11911348015638895</v>
      </c>
      <c r="AB827">
        <v>3</v>
      </c>
      <c r="AC827" s="14">
        <v>903</v>
      </c>
      <c r="AD827">
        <v>1.0784901057938385</v>
      </c>
      <c r="AE827" s="14">
        <v>0.10901294109026335</v>
      </c>
    </row>
    <row r="828" spans="1:31" x14ac:dyDescent="0.3">
      <c r="A828" s="14" t="s">
        <v>3216</v>
      </c>
      <c r="B828">
        <v>8</v>
      </c>
      <c r="C828" s="14">
        <v>2</v>
      </c>
      <c r="D828">
        <v>46.263199999999998</v>
      </c>
      <c r="E828" s="14">
        <v>0.98552869655456699</v>
      </c>
      <c r="F828" s="1">
        <v>6.3307254445567496E-3</v>
      </c>
      <c r="G828" s="14">
        <v>0.26495759583785999</v>
      </c>
      <c r="H828">
        <v>1.02272097355139</v>
      </c>
      <c r="I828" s="14">
        <v>5.0026442162969802E-2</v>
      </c>
      <c r="J828" t="s">
        <v>0</v>
      </c>
      <c r="K828" s="14" t="s">
        <v>1</v>
      </c>
      <c r="L828">
        <v>65718.102299999999</v>
      </c>
      <c r="M828" s="14" t="s">
        <v>3217</v>
      </c>
      <c r="N828">
        <v>232.60790765652001</v>
      </c>
      <c r="O828">
        <v>399.3440239551</v>
      </c>
      <c r="P828">
        <v>263.51258587464997</v>
      </c>
      <c r="Q828" s="14">
        <v>298.48817249542333</v>
      </c>
      <c r="R828">
        <v>2.4749271270173492</v>
      </c>
      <c r="S828" s="14">
        <v>0.29716442744304955</v>
      </c>
      <c r="T828">
        <v>3</v>
      </c>
      <c r="U828" s="14">
        <v>896</v>
      </c>
      <c r="V828">
        <v>316.89708707858199</v>
      </c>
      <c r="W828">
        <v>284.53955853011502</v>
      </c>
      <c r="X828">
        <v>274.13405318784697</v>
      </c>
      <c r="Y828" s="14">
        <v>291.85689959884803</v>
      </c>
      <c r="Z828">
        <v>2.4651699646404843</v>
      </c>
      <c r="AA828" s="14">
        <v>7.6410140917099773E-2</v>
      </c>
      <c r="AB828">
        <v>3</v>
      </c>
      <c r="AC828" s="14">
        <v>904</v>
      </c>
      <c r="AD828">
        <v>0.97778380013808763</v>
      </c>
      <c r="AE828" s="14">
        <v>-3.2412591826085524E-2</v>
      </c>
    </row>
    <row r="829" spans="1:31" x14ac:dyDescent="0.3">
      <c r="A829" s="14" t="s">
        <v>2667</v>
      </c>
      <c r="B829">
        <v>2</v>
      </c>
      <c r="C829" s="14">
        <v>2</v>
      </c>
      <c r="D829">
        <v>13.086600000000001</v>
      </c>
      <c r="E829" s="14">
        <v>0.43056272383344102</v>
      </c>
      <c r="F829" s="1">
        <v>0.36596357213027597</v>
      </c>
      <c r="G829" s="14">
        <v>0.139689351632244</v>
      </c>
      <c r="H829">
        <v>1.2338125487657501</v>
      </c>
      <c r="I829" s="14">
        <v>0.10526768099985299</v>
      </c>
      <c r="J829" t="s">
        <v>0</v>
      </c>
      <c r="K829" s="14" t="s">
        <v>1</v>
      </c>
      <c r="L829">
        <v>38648.191400000003</v>
      </c>
      <c r="M829" s="14" t="s">
        <v>2668</v>
      </c>
      <c r="N829">
        <v>266.36577731044201</v>
      </c>
      <c r="O829">
        <v>419.186429752045</v>
      </c>
      <c r="P829">
        <v>390.15467123777103</v>
      </c>
      <c r="Q829" s="14">
        <v>358.56895943341937</v>
      </c>
      <c r="R829">
        <v>2.5545726908863302</v>
      </c>
      <c r="S829" s="14">
        <v>0.22634135739371161</v>
      </c>
      <c r="T829">
        <v>3</v>
      </c>
      <c r="U829" s="14">
        <v>818</v>
      </c>
      <c r="V829">
        <v>170.746871895965</v>
      </c>
      <c r="W829">
        <v>348.100298504514</v>
      </c>
      <c r="X829">
        <v>353.008833476566</v>
      </c>
      <c r="Y829" s="14">
        <v>290.618667959015</v>
      </c>
      <c r="Z829">
        <v>2.4633235078670026</v>
      </c>
      <c r="AA829" s="14">
        <v>0.3573102460861417</v>
      </c>
      <c r="AB829">
        <v>3</v>
      </c>
      <c r="AC829" s="14">
        <v>905</v>
      </c>
      <c r="AD829">
        <v>0.81049589015799439</v>
      </c>
      <c r="AE829" s="14">
        <v>-0.30312322470742431</v>
      </c>
    </row>
    <row r="830" spans="1:31" x14ac:dyDescent="0.3">
      <c r="A830" s="14" t="s">
        <v>2227</v>
      </c>
      <c r="B830">
        <v>7</v>
      </c>
      <c r="C830" s="14">
        <v>1</v>
      </c>
      <c r="D830">
        <v>48.302900000000001</v>
      </c>
      <c r="E830" s="14">
        <v>0.220214238493537</v>
      </c>
      <c r="F830" s="1">
        <v>0.65715460407789883</v>
      </c>
      <c r="G830" s="14">
        <v>8.5677618570401806E-2</v>
      </c>
      <c r="H830">
        <v>1.4007525746323199</v>
      </c>
      <c r="I830" s="14">
        <v>0.20303048123155101</v>
      </c>
      <c r="J830" t="s">
        <v>1</v>
      </c>
      <c r="K830" s="14" t="s">
        <v>0</v>
      </c>
      <c r="L830">
        <v>35691.623800000001</v>
      </c>
      <c r="M830" s="14" t="s">
        <v>2228</v>
      </c>
      <c r="N830">
        <v>110.65250075783</v>
      </c>
      <c r="O830">
        <v>249.62898840619999</v>
      </c>
      <c r="P830">
        <v>261.647841762219</v>
      </c>
      <c r="Q830" s="14">
        <v>207.30977697541633</v>
      </c>
      <c r="R830">
        <v>2.3166197844206637</v>
      </c>
      <c r="S830" s="14">
        <v>0.40481973872813753</v>
      </c>
      <c r="T830">
        <v>3</v>
      </c>
      <c r="U830" s="14">
        <v>1023</v>
      </c>
      <c r="V830">
        <v>299.37828773804398</v>
      </c>
      <c r="W830">
        <v>290.856287567283</v>
      </c>
      <c r="X830">
        <v>280.93453622897499</v>
      </c>
      <c r="Y830" s="14">
        <v>290.38970384476733</v>
      </c>
      <c r="Z830">
        <v>2.4629812138094813</v>
      </c>
      <c r="AA830" s="14">
        <v>3.1787367093251508E-2</v>
      </c>
      <c r="AB830">
        <v>3</v>
      </c>
      <c r="AC830" s="14">
        <v>906</v>
      </c>
      <c r="AD830">
        <v>1.4007525746323242</v>
      </c>
      <c r="AE830" s="14">
        <v>0.48620214429458736</v>
      </c>
    </row>
    <row r="831" spans="1:31" x14ac:dyDescent="0.3">
      <c r="A831" s="14" t="s">
        <v>2931</v>
      </c>
      <c r="B831">
        <v>3</v>
      </c>
      <c r="C831" s="14">
        <v>2</v>
      </c>
      <c r="D831">
        <v>18.950500000000002</v>
      </c>
      <c r="E831" s="14">
        <v>0.662412268709617</v>
      </c>
      <c r="F831" s="1">
        <v>0.17887163246782656</v>
      </c>
      <c r="G831" s="14">
        <v>0.195543186166586</v>
      </c>
      <c r="H831">
        <v>1.0813690367134501</v>
      </c>
      <c r="I831" s="14">
        <v>6.5811103318780803E-2</v>
      </c>
      <c r="J831" t="s">
        <v>0</v>
      </c>
      <c r="K831" s="14" t="s">
        <v>1</v>
      </c>
      <c r="L831">
        <v>26012.680700000001</v>
      </c>
      <c r="M831" s="14" t="s">
        <v>2932</v>
      </c>
      <c r="N831">
        <v>272.948600246681</v>
      </c>
      <c r="O831">
        <v>385.18163359151401</v>
      </c>
      <c r="P831">
        <v>280.77950099696602</v>
      </c>
      <c r="Q831" s="14">
        <v>312.96991161172031</v>
      </c>
      <c r="R831">
        <v>2.4955025872298058</v>
      </c>
      <c r="S831" s="14">
        <v>0.20020978554000549</v>
      </c>
      <c r="T831">
        <v>3</v>
      </c>
      <c r="U831" s="14">
        <v>870</v>
      </c>
      <c r="V831">
        <v>219.740443186768</v>
      </c>
      <c r="W831">
        <v>242.63450508377801</v>
      </c>
      <c r="X831">
        <v>405.885287558605</v>
      </c>
      <c r="Y831" s="14">
        <v>289.420078609717</v>
      </c>
      <c r="Z831">
        <v>2.4615286571455619</v>
      </c>
      <c r="AA831" s="14">
        <v>0.35073352931910917</v>
      </c>
      <c r="AB831">
        <v>3</v>
      </c>
      <c r="AC831" s="14">
        <v>907</v>
      </c>
      <c r="AD831">
        <v>0.92475368357064325</v>
      </c>
      <c r="AE831" s="14">
        <v>-0.11285895284058911</v>
      </c>
    </row>
    <row r="832" spans="1:31" x14ac:dyDescent="0.3">
      <c r="A832" s="14" t="s">
        <v>917</v>
      </c>
      <c r="B832">
        <v>8</v>
      </c>
      <c r="C832" s="14">
        <v>3</v>
      </c>
      <c r="D832">
        <v>41.758299999999998</v>
      </c>
      <c r="E832" s="14">
        <v>1.0534718419602599E-2</v>
      </c>
      <c r="F832" s="1">
        <v>1.9773770680717428</v>
      </c>
      <c r="G832" s="14">
        <v>1.0019962106381401E-2</v>
      </c>
      <c r="H832">
        <v>1.2518866176283701</v>
      </c>
      <c r="I832" s="14">
        <v>0.91577645889628301</v>
      </c>
      <c r="J832" t="s">
        <v>0</v>
      </c>
      <c r="K832" s="14" t="s">
        <v>1</v>
      </c>
      <c r="L832">
        <v>43254.7572</v>
      </c>
      <c r="M832" s="14" t="s">
        <v>918</v>
      </c>
      <c r="N832">
        <v>342.15522217671798</v>
      </c>
      <c r="O832">
        <v>347.95520959369298</v>
      </c>
      <c r="P832">
        <v>392.03089651743699</v>
      </c>
      <c r="Q832" s="14">
        <v>360.7137760959493</v>
      </c>
      <c r="R832">
        <v>2.5571627288673087</v>
      </c>
      <c r="S832" s="14">
        <v>7.5616807125293714E-2</v>
      </c>
      <c r="T832">
        <v>3</v>
      </c>
      <c r="U832" s="14">
        <v>811</v>
      </c>
      <c r="V832">
        <v>278.71568439625997</v>
      </c>
      <c r="W832">
        <v>283.70512762489398</v>
      </c>
      <c r="X832">
        <v>301.98760408437602</v>
      </c>
      <c r="Y832" s="14">
        <v>288.13613870184332</v>
      </c>
      <c r="Z832">
        <v>2.4595977319163418</v>
      </c>
      <c r="AA832" s="14">
        <v>4.2522905237035079E-2</v>
      </c>
      <c r="AB832">
        <v>3</v>
      </c>
      <c r="AC832" s="14">
        <v>909</v>
      </c>
      <c r="AD832">
        <v>0.79879438434643968</v>
      </c>
      <c r="AE832" s="14">
        <v>-0.32410390444901815</v>
      </c>
    </row>
    <row r="833" spans="1:31" x14ac:dyDescent="0.3">
      <c r="A833" s="14" t="s">
        <v>2675</v>
      </c>
      <c r="B833">
        <v>9</v>
      </c>
      <c r="C833" s="14">
        <v>3</v>
      </c>
      <c r="D833">
        <v>37.024500000000003</v>
      </c>
      <c r="E833" s="14">
        <v>0.435722174445759</v>
      </c>
      <c r="F833" s="1">
        <v>0.36079033771313113</v>
      </c>
      <c r="G833" s="14">
        <v>0.140994190504173</v>
      </c>
      <c r="H833">
        <v>1.11261354450811</v>
      </c>
      <c r="I833" s="14">
        <v>0.10392266592074299</v>
      </c>
      <c r="J833" t="s">
        <v>1</v>
      </c>
      <c r="K833" s="14" t="s">
        <v>0</v>
      </c>
      <c r="L833">
        <v>192052.23670000001</v>
      </c>
      <c r="M833" s="14" t="s">
        <v>2676</v>
      </c>
      <c r="N833">
        <v>278.01623500467298</v>
      </c>
      <c r="O833">
        <v>263.44782173206602</v>
      </c>
      <c r="P833">
        <v>232.93359941496001</v>
      </c>
      <c r="Q833" s="14">
        <v>258.13255205056629</v>
      </c>
      <c r="R833">
        <v>2.4118427751153804</v>
      </c>
      <c r="S833" s="14">
        <v>8.9126777310410979E-2</v>
      </c>
      <c r="T833">
        <v>3</v>
      </c>
      <c r="U833" s="14">
        <v>946</v>
      </c>
      <c r="V833">
        <v>233.087822220433</v>
      </c>
      <c r="W833">
        <v>301.35011140083401</v>
      </c>
      <c r="X833">
        <v>327.167387448444</v>
      </c>
      <c r="Y833" s="14">
        <v>287.20177368990363</v>
      </c>
      <c r="Z833">
        <v>2.458187117678059</v>
      </c>
      <c r="AA833" s="14">
        <v>0.1692517035401494</v>
      </c>
      <c r="AB833">
        <v>3</v>
      </c>
      <c r="AC833" s="14">
        <v>910</v>
      </c>
      <c r="AD833">
        <v>1.1126135445081056</v>
      </c>
      <c r="AE833" s="14">
        <v>0.15395257359804704</v>
      </c>
    </row>
    <row r="834" spans="1:31" x14ac:dyDescent="0.3">
      <c r="A834" s="14" t="s">
        <v>2251</v>
      </c>
      <c r="B834">
        <v>8</v>
      </c>
      <c r="C834" s="14">
        <v>4</v>
      </c>
      <c r="D834">
        <v>32.412399999999998</v>
      </c>
      <c r="E834" s="14">
        <v>0.228751746859922</v>
      </c>
      <c r="F834" s="1">
        <v>0.64063558076434224</v>
      </c>
      <c r="G834" s="14">
        <v>8.8044847251452701E-2</v>
      </c>
      <c r="H834">
        <v>1.0664843502576</v>
      </c>
      <c r="I834" s="14">
        <v>0.19633003257023601</v>
      </c>
      <c r="J834" t="s">
        <v>1</v>
      </c>
      <c r="K834" s="14" t="s">
        <v>0</v>
      </c>
      <c r="L834">
        <v>282049.9191</v>
      </c>
      <c r="M834" s="14" t="s">
        <v>2252</v>
      </c>
      <c r="N834">
        <v>278.148276761933</v>
      </c>
      <c r="O834">
        <v>279.67579443431498</v>
      </c>
      <c r="P834">
        <v>247.38067239409301</v>
      </c>
      <c r="Q834" s="14">
        <v>268.40158119678034</v>
      </c>
      <c r="R834">
        <v>2.428785070002967</v>
      </c>
      <c r="S834" s="14">
        <v>6.7885797489164942E-2</v>
      </c>
      <c r="T834">
        <v>3</v>
      </c>
      <c r="U834" s="14">
        <v>932</v>
      </c>
      <c r="V834">
        <v>283.48051010172401</v>
      </c>
      <c r="W834">
        <v>298.77831810652299</v>
      </c>
      <c r="X834">
        <v>276.47942958403502</v>
      </c>
      <c r="Y834" s="14">
        <v>286.24608593076067</v>
      </c>
      <c r="Z834">
        <v>2.4567395569364363</v>
      </c>
      <c r="AA834" s="14">
        <v>3.9839110625491191E-2</v>
      </c>
      <c r="AB834">
        <v>3</v>
      </c>
      <c r="AC834" s="14">
        <v>911</v>
      </c>
      <c r="AD834">
        <v>1.0664843502575998</v>
      </c>
      <c r="AE834" s="14">
        <v>9.2862795522454314E-2</v>
      </c>
    </row>
    <row r="835" spans="1:31" x14ac:dyDescent="0.3">
      <c r="A835" s="14" t="s">
        <v>1193</v>
      </c>
      <c r="B835">
        <v>1</v>
      </c>
      <c r="C835" s="14">
        <v>1</v>
      </c>
      <c r="D835">
        <v>3.3679999999999999</v>
      </c>
      <c r="E835" s="14">
        <v>2.2924535544601499E-2</v>
      </c>
      <c r="F835" s="1">
        <v>1.6396994544566323</v>
      </c>
      <c r="G835" s="14">
        <v>1.6662986637683699E-2</v>
      </c>
      <c r="H835">
        <v>1.7076224808419</v>
      </c>
      <c r="I835" s="14">
        <v>0.76516768671923296</v>
      </c>
      <c r="J835" t="s">
        <v>1</v>
      </c>
      <c r="K835" s="14" t="s">
        <v>0</v>
      </c>
      <c r="L835">
        <v>39726.005799999999</v>
      </c>
      <c r="M835" s="14" t="s">
        <v>1194</v>
      </c>
      <c r="N835">
        <v>216.97581779490801</v>
      </c>
      <c r="O835">
        <v>130.213613307429</v>
      </c>
      <c r="P835">
        <v>153.632296158066</v>
      </c>
      <c r="Q835" s="14">
        <v>166.94057575346767</v>
      </c>
      <c r="R835">
        <v>2.2225619069855349</v>
      </c>
      <c r="S835" s="14">
        <v>0.26887410195012473</v>
      </c>
      <c r="T835">
        <v>3</v>
      </c>
      <c r="U835" s="14">
        <v>1100</v>
      </c>
      <c r="V835">
        <v>306.65457183022301</v>
      </c>
      <c r="W835">
        <v>272.02049789824298</v>
      </c>
      <c r="X835">
        <v>276.53937063546601</v>
      </c>
      <c r="Y835" s="14">
        <v>285.07148012131069</v>
      </c>
      <c r="Z835">
        <v>2.4549537706398827</v>
      </c>
      <c r="AA835" s="14">
        <v>6.6045088845210362E-2</v>
      </c>
      <c r="AB835">
        <v>3</v>
      </c>
      <c r="AC835" s="14">
        <v>912</v>
      </c>
      <c r="AD835">
        <v>1.7076224808418945</v>
      </c>
      <c r="AE835" s="14">
        <v>0.77198906089661101</v>
      </c>
    </row>
    <row r="836" spans="1:31" x14ac:dyDescent="0.3">
      <c r="A836" s="14" t="s">
        <v>1933</v>
      </c>
      <c r="B836">
        <v>13</v>
      </c>
      <c r="C836" s="14">
        <v>6</v>
      </c>
      <c r="D836">
        <v>65.009399999999999</v>
      </c>
      <c r="E836" s="14">
        <v>0.12595841720287601</v>
      </c>
      <c r="F836" s="1">
        <v>0.89977280535826165</v>
      </c>
      <c r="G836" s="14">
        <v>5.6510034603226997E-2</v>
      </c>
      <c r="H836">
        <v>1.7274908543673999</v>
      </c>
      <c r="I836" s="14">
        <v>0.31704228611171997</v>
      </c>
      <c r="J836" t="s">
        <v>1</v>
      </c>
      <c r="K836" s="14" t="s">
        <v>0</v>
      </c>
      <c r="L836">
        <v>83274.950599999996</v>
      </c>
      <c r="M836" s="14" t="s">
        <v>1934</v>
      </c>
      <c r="N836">
        <v>164.977673038174</v>
      </c>
      <c r="O836">
        <v>177.998951076738</v>
      </c>
      <c r="P836">
        <v>150.78501056524399</v>
      </c>
      <c r="Q836" s="14">
        <v>164.587211560052</v>
      </c>
      <c r="R836">
        <v>2.2163960874700108</v>
      </c>
      <c r="S836" s="14">
        <v>8.2698839050856829E-2</v>
      </c>
      <c r="T836">
        <v>3</v>
      </c>
      <c r="U836" s="14">
        <v>1108</v>
      </c>
      <c r="V836">
        <v>163.781306891687</v>
      </c>
      <c r="W836">
        <v>320.862934274125</v>
      </c>
      <c r="X836">
        <v>368.32446698165398</v>
      </c>
      <c r="Y836" s="14">
        <v>284.32290271582201</v>
      </c>
      <c r="Z836">
        <v>2.4538118442929262</v>
      </c>
      <c r="AA836" s="14">
        <v>0.37652749361599647</v>
      </c>
      <c r="AB836">
        <v>3</v>
      </c>
      <c r="AC836" s="14">
        <v>913</v>
      </c>
      <c r="AD836">
        <v>1.7274908543673986</v>
      </c>
      <c r="AE836" s="14">
        <v>0.78867807275898894</v>
      </c>
    </row>
    <row r="837" spans="1:31" x14ac:dyDescent="0.3">
      <c r="A837" s="14" t="s">
        <v>1505</v>
      </c>
      <c r="B837">
        <v>2</v>
      </c>
      <c r="C837" s="14">
        <v>1</v>
      </c>
      <c r="D837">
        <v>6.58</v>
      </c>
      <c r="E837" s="14">
        <v>5.2965883369554302E-2</v>
      </c>
      <c r="F837" s="1">
        <v>1.2760037801201307</v>
      </c>
      <c r="G837" s="14">
        <v>3.0579262288648101E-2</v>
      </c>
      <c r="H837">
        <v>1.2128822712421199</v>
      </c>
      <c r="I837" s="14">
        <v>0.54086888351251705</v>
      </c>
      <c r="J837" t="s">
        <v>0</v>
      </c>
      <c r="K837" s="14" t="s">
        <v>1</v>
      </c>
      <c r="L837">
        <v>125123.8034</v>
      </c>
      <c r="M837" s="14" t="s">
        <v>1506</v>
      </c>
      <c r="N837">
        <v>387.09779886754802</v>
      </c>
      <c r="O837">
        <v>305.83342707151002</v>
      </c>
      <c r="P837">
        <v>339.06235811088197</v>
      </c>
      <c r="Q837" s="14">
        <v>343.99786134998004</v>
      </c>
      <c r="R837">
        <v>2.5365557425517928</v>
      </c>
      <c r="S837" s="14">
        <v>0.11876928982160208</v>
      </c>
      <c r="T837">
        <v>3</v>
      </c>
      <c r="U837" s="14">
        <v>834</v>
      </c>
      <c r="V837">
        <v>288.11800695556798</v>
      </c>
      <c r="W837">
        <v>285.89755657053303</v>
      </c>
      <c r="X837">
        <v>276.844910337589</v>
      </c>
      <c r="Y837" s="14">
        <v>283.62015795456335</v>
      </c>
      <c r="Z837">
        <v>2.4527370945551712</v>
      </c>
      <c r="AA837" s="14">
        <v>2.1055091748962744E-2</v>
      </c>
      <c r="AB837">
        <v>3</v>
      </c>
      <c r="AC837" s="14">
        <v>914</v>
      </c>
      <c r="AD837">
        <v>0.82448232916777064</v>
      </c>
      <c r="AE837" s="14">
        <v>-0.2784395216554526</v>
      </c>
    </row>
    <row r="838" spans="1:31" x14ac:dyDescent="0.3">
      <c r="A838" s="14" t="s">
        <v>3162</v>
      </c>
      <c r="B838">
        <v>1</v>
      </c>
      <c r="C838" s="14">
        <v>1</v>
      </c>
      <c r="D838">
        <v>6.3212999999999999</v>
      </c>
      <c r="E838" s="14">
        <v>0.92503874281527099</v>
      </c>
      <c r="F838" s="1">
        <v>3.3840077597693162E-2</v>
      </c>
      <c r="G838" s="14">
        <v>0.252749353994838</v>
      </c>
      <c r="H838">
        <v>1.0120382229998901</v>
      </c>
      <c r="I838" s="14">
        <v>5.0712639774745098E-2</v>
      </c>
      <c r="J838" t="s">
        <v>0</v>
      </c>
      <c r="K838" s="14" t="s">
        <v>1</v>
      </c>
      <c r="L838">
        <v>34748.239999999998</v>
      </c>
      <c r="M838" s="14" t="s">
        <v>3163</v>
      </c>
      <c r="N838">
        <v>348.62738210528897</v>
      </c>
      <c r="O838">
        <v>256.264967965577</v>
      </c>
      <c r="P838">
        <v>253.465895870183</v>
      </c>
      <c r="Q838" s="14">
        <v>286.11941531368296</v>
      </c>
      <c r="R838">
        <v>2.456547328890565</v>
      </c>
      <c r="S838" s="14">
        <v>0.18926214950878878</v>
      </c>
      <c r="T838">
        <v>3</v>
      </c>
      <c r="U838" s="14">
        <v>913</v>
      </c>
      <c r="V838">
        <v>231.92075029332901</v>
      </c>
      <c r="W838">
        <v>351.90558242277802</v>
      </c>
      <c r="X838">
        <v>264.32171785523701</v>
      </c>
      <c r="Y838" s="14">
        <v>282.71601685711465</v>
      </c>
      <c r="Z838">
        <v>2.451350413497007</v>
      </c>
      <c r="AA838" s="14">
        <v>0.21955371354549358</v>
      </c>
      <c r="AB838">
        <v>3</v>
      </c>
      <c r="AC838" s="14">
        <v>915</v>
      </c>
      <c r="AD838">
        <v>0.98810497199976088</v>
      </c>
      <c r="AE838" s="14">
        <v>-1.7263779252612101E-2</v>
      </c>
    </row>
    <row r="839" spans="1:31" x14ac:dyDescent="0.3">
      <c r="A839" s="14" t="s">
        <v>2415</v>
      </c>
      <c r="B839">
        <v>18</v>
      </c>
      <c r="C839" s="14">
        <v>2</v>
      </c>
      <c r="D839">
        <v>71.221699999999998</v>
      </c>
      <c r="E839" s="14">
        <v>0.30311182398396702</v>
      </c>
      <c r="F839" s="1">
        <v>0.51839712205918997</v>
      </c>
      <c r="G839" s="14">
        <v>0.108699984502564</v>
      </c>
      <c r="H839">
        <v>7.42714640528808</v>
      </c>
      <c r="I839" s="14">
        <v>0.15105850958006001</v>
      </c>
      <c r="J839" t="s">
        <v>1</v>
      </c>
      <c r="K839" s="14" t="s">
        <v>0</v>
      </c>
      <c r="L839">
        <v>539803.81270000001</v>
      </c>
      <c r="M839" s="14" t="s">
        <v>2416</v>
      </c>
      <c r="N839">
        <v>40.8866765510571</v>
      </c>
      <c r="O839">
        <v>39.702681103308002</v>
      </c>
      <c r="P839">
        <v>31.966298406098101</v>
      </c>
      <c r="Q839" s="14">
        <v>37.518552020154402</v>
      </c>
      <c r="R839">
        <v>1.5742460689982978</v>
      </c>
      <c r="S839" s="14">
        <v>0.12912807189834294</v>
      </c>
      <c r="T839">
        <v>3</v>
      </c>
      <c r="U839" s="14">
        <v>1439</v>
      </c>
      <c r="V839">
        <v>744.50499814203704</v>
      </c>
      <c r="W839">
        <v>55.122256443007899</v>
      </c>
      <c r="X839">
        <v>36.3400817192651</v>
      </c>
      <c r="Y839" s="14">
        <v>278.65577876810335</v>
      </c>
      <c r="Z839">
        <v>2.4450680538916854</v>
      </c>
      <c r="AA839" s="14">
        <v>1.4481901172195153</v>
      </c>
      <c r="AB839">
        <v>3</v>
      </c>
      <c r="AC839" s="14">
        <v>917</v>
      </c>
      <c r="AD839">
        <v>7.4271464052880729</v>
      </c>
      <c r="AE839" s="14">
        <v>2.8928080172629227</v>
      </c>
    </row>
    <row r="840" spans="1:31" x14ac:dyDescent="0.3">
      <c r="A840" s="14" t="s">
        <v>449</v>
      </c>
      <c r="B840">
        <v>4</v>
      </c>
      <c r="C840" s="14">
        <v>3</v>
      </c>
      <c r="D840">
        <v>20.629100000000001</v>
      </c>
      <c r="E840" s="14">
        <v>1.4312782023514501E-3</v>
      </c>
      <c r="F840" s="1">
        <v>2.8442759427579998</v>
      </c>
      <c r="G840" s="14">
        <v>2.8154638798819202E-3</v>
      </c>
      <c r="H840">
        <v>1.7592158513024001</v>
      </c>
      <c r="I840" s="14">
        <v>0.99981811987879599</v>
      </c>
      <c r="J840" t="s">
        <v>0</v>
      </c>
      <c r="K840" s="14" t="s">
        <v>1</v>
      </c>
      <c r="L840">
        <v>31725.757799999999</v>
      </c>
      <c r="M840" s="14" t="s">
        <v>450</v>
      </c>
      <c r="N840">
        <v>472.78142038691499</v>
      </c>
      <c r="O840">
        <v>488.37641965098601</v>
      </c>
      <c r="P840">
        <v>505.94870495988999</v>
      </c>
      <c r="Q840" s="14">
        <v>489.03551499926363</v>
      </c>
      <c r="R840">
        <v>2.6893403998355376</v>
      </c>
      <c r="S840" s="14">
        <v>3.3930996734534015E-2</v>
      </c>
      <c r="T840">
        <v>3</v>
      </c>
      <c r="U840" s="14">
        <v>707</v>
      </c>
      <c r="V840">
        <v>258.91554616145203</v>
      </c>
      <c r="W840">
        <v>256.915191629974</v>
      </c>
      <c r="X840">
        <v>318.124085837324</v>
      </c>
      <c r="Y840" s="14">
        <v>277.98494120958338</v>
      </c>
      <c r="Z840">
        <v>2.444021270282402</v>
      </c>
      <c r="AA840" s="14">
        <v>0.12509995910915059</v>
      </c>
      <c r="AB840">
        <v>3</v>
      </c>
      <c r="AC840" s="14">
        <v>919</v>
      </c>
      <c r="AD840">
        <v>0.56843507819672767</v>
      </c>
      <c r="AE840" s="14">
        <v>-0.81493250867587408</v>
      </c>
    </row>
    <row r="841" spans="1:31" x14ac:dyDescent="0.3">
      <c r="A841" s="14" t="s">
        <v>1765</v>
      </c>
      <c r="B841">
        <v>3</v>
      </c>
      <c r="C841" s="14">
        <v>1</v>
      </c>
      <c r="D841">
        <v>11.1609</v>
      </c>
      <c r="E841" s="14">
        <v>9.2631538759454998E-2</v>
      </c>
      <c r="F841" s="1">
        <v>1.033241121555988</v>
      </c>
      <c r="G841" s="14">
        <v>4.5543288270913702E-2</v>
      </c>
      <c r="H841">
        <v>8.5653918666997804</v>
      </c>
      <c r="I841" s="14">
        <v>0.39124889265600798</v>
      </c>
      <c r="J841" t="s">
        <v>1</v>
      </c>
      <c r="K841" s="14" t="s">
        <v>0</v>
      </c>
      <c r="L841">
        <v>172302.53109999999</v>
      </c>
      <c r="M841" s="14" t="s">
        <v>1766</v>
      </c>
      <c r="O841">
        <v>69.219511943633194</v>
      </c>
      <c r="P841">
        <v>27.735437781498302</v>
      </c>
      <c r="Q841" s="14">
        <v>48.477474862565749</v>
      </c>
      <c r="R841">
        <v>1.6855399898336636</v>
      </c>
      <c r="S841" s="14">
        <v>0.60509897090251807</v>
      </c>
      <c r="T841">
        <v>2</v>
      </c>
      <c r="U841" s="14">
        <v>1414</v>
      </c>
      <c r="V841">
        <v>263.84740833323701</v>
      </c>
      <c r="W841">
        <v>298.206814106656</v>
      </c>
      <c r="X841">
        <v>268.40291537203399</v>
      </c>
      <c r="Y841" s="14">
        <v>276.819045937309</v>
      </c>
      <c r="Z841">
        <v>2.4421959675076845</v>
      </c>
      <c r="AA841" s="14">
        <v>6.7415435081751782E-2</v>
      </c>
      <c r="AB841">
        <v>3</v>
      </c>
      <c r="AC841" s="14">
        <v>920</v>
      </c>
      <c r="AD841">
        <v>5.7102612444665173</v>
      </c>
      <c r="AE841" s="14">
        <v>2.5135567503997946</v>
      </c>
    </row>
    <row r="842" spans="1:31" x14ac:dyDescent="0.3">
      <c r="A842" s="14" t="s">
        <v>2761</v>
      </c>
      <c r="B842">
        <v>5</v>
      </c>
      <c r="C842" s="14">
        <v>1</v>
      </c>
      <c r="D842">
        <v>24.6386</v>
      </c>
      <c r="E842" s="14">
        <v>0.508346701819269</v>
      </c>
      <c r="F842" s="1">
        <v>0.29383998982374676</v>
      </c>
      <c r="G842" s="14">
        <v>0.15934663220546599</v>
      </c>
      <c r="H842">
        <v>1.1077266755486199</v>
      </c>
      <c r="I842" s="14">
        <v>8.7780279601801695E-2</v>
      </c>
      <c r="J842" t="s">
        <v>1</v>
      </c>
      <c r="K842" s="14" t="s">
        <v>0</v>
      </c>
      <c r="L842">
        <v>153520.22709999999</v>
      </c>
      <c r="M842" s="14" t="s">
        <v>2762</v>
      </c>
      <c r="N842">
        <v>193.21292436318399</v>
      </c>
      <c r="O842">
        <v>252.99638968908101</v>
      </c>
      <c r="P842">
        <v>299.594992980668</v>
      </c>
      <c r="Q842" s="14">
        <v>248.6014356776443</v>
      </c>
      <c r="R842">
        <v>2.3955036323711059</v>
      </c>
      <c r="S842" s="14">
        <v>0.21450816076209669</v>
      </c>
      <c r="T842">
        <v>3</v>
      </c>
      <c r="U842" s="14">
        <v>956</v>
      </c>
      <c r="V842">
        <v>277.38085738009102</v>
      </c>
      <c r="W842">
        <v>234.555828140372</v>
      </c>
      <c r="X842">
        <v>314.21064011897403</v>
      </c>
      <c r="Y842" s="14">
        <v>275.38244187981235</v>
      </c>
      <c r="Z842">
        <v>2.4399362466042787</v>
      </c>
      <c r="AA842" s="14">
        <v>0.14476228345614855</v>
      </c>
      <c r="AB842">
        <v>3</v>
      </c>
      <c r="AC842" s="14">
        <v>921</v>
      </c>
      <c r="AD842">
        <v>1.1077266755486253</v>
      </c>
      <c r="AE842" s="14">
        <v>0.14760194955046849</v>
      </c>
    </row>
    <row r="843" spans="1:31" x14ac:dyDescent="0.3">
      <c r="A843" s="14" t="s">
        <v>2075</v>
      </c>
      <c r="B843">
        <v>9</v>
      </c>
      <c r="C843" s="14">
        <v>2</v>
      </c>
      <c r="D843">
        <v>59.768099999999997</v>
      </c>
      <c r="E843" s="14">
        <v>0.168275893204684</v>
      </c>
      <c r="F843" s="1">
        <v>0.77397809553968511</v>
      </c>
      <c r="G843" s="14">
        <v>7.0296362154454797E-2</v>
      </c>
      <c r="H843">
        <v>1.18012389551524</v>
      </c>
      <c r="I843" s="14">
        <v>0.25433868966708501</v>
      </c>
      <c r="J843" t="s">
        <v>1</v>
      </c>
      <c r="K843" s="14" t="s">
        <v>0</v>
      </c>
      <c r="L843">
        <v>41120.069600000003</v>
      </c>
      <c r="M843" s="14" t="s">
        <v>2076</v>
      </c>
      <c r="N843">
        <v>190.99256409393999</v>
      </c>
      <c r="O843">
        <v>236.79615616479799</v>
      </c>
      <c r="P843">
        <v>271.531951728705</v>
      </c>
      <c r="Q843" s="14">
        <v>233.10689066248096</v>
      </c>
      <c r="R843">
        <v>2.3675551114976736</v>
      </c>
      <c r="S843" s="14">
        <v>0.17329492246842448</v>
      </c>
      <c r="T843">
        <v>3</v>
      </c>
      <c r="U843" s="14">
        <v>979</v>
      </c>
      <c r="V843">
        <v>273.578938811032</v>
      </c>
      <c r="W843">
        <v>266.02126085776399</v>
      </c>
      <c r="X843">
        <v>285.68483597135997</v>
      </c>
      <c r="Y843" s="14">
        <v>275.09501188005197</v>
      </c>
      <c r="Z843">
        <v>2.4394827156800925</v>
      </c>
      <c r="AA843" s="14">
        <v>3.6056879646347621E-2</v>
      </c>
      <c r="AB843">
        <v>3</v>
      </c>
      <c r="AC843" s="14">
        <v>922</v>
      </c>
      <c r="AD843">
        <v>1.1801238955152391</v>
      </c>
      <c r="AE843" s="14">
        <v>0.23893832913151439</v>
      </c>
    </row>
    <row r="844" spans="1:31" x14ac:dyDescent="0.3">
      <c r="A844" s="14" t="s">
        <v>2215</v>
      </c>
      <c r="B844">
        <v>5</v>
      </c>
      <c r="C844" s="14">
        <v>1</v>
      </c>
      <c r="D844">
        <v>24.213200000000001</v>
      </c>
      <c r="E844" s="14">
        <v>0.21381605098162501</v>
      </c>
      <c r="F844" s="1">
        <v>0.66995969580126113</v>
      </c>
      <c r="G844" s="14">
        <v>8.3617509241811994E-2</v>
      </c>
      <c r="H844">
        <v>1.1473420430229</v>
      </c>
      <c r="I844" s="14">
        <v>0.208319631269343</v>
      </c>
      <c r="J844" t="s">
        <v>1</v>
      </c>
      <c r="K844" s="14" t="s">
        <v>0</v>
      </c>
      <c r="L844">
        <v>88238.7255</v>
      </c>
      <c r="M844" s="14" t="s">
        <v>2216</v>
      </c>
      <c r="N844">
        <v>258.06159904073002</v>
      </c>
      <c r="O844">
        <v>242.064547342916</v>
      </c>
      <c r="P844">
        <v>217.034768571353</v>
      </c>
      <c r="Q844" s="14">
        <v>239.05363831833301</v>
      </c>
      <c r="R844">
        <v>2.378495357902342</v>
      </c>
      <c r="S844" s="14">
        <v>8.650140823078771E-2</v>
      </c>
      <c r="T844">
        <v>3</v>
      </c>
      <c r="U844" s="14">
        <v>972</v>
      </c>
      <c r="V844">
        <v>302.31011776387999</v>
      </c>
      <c r="W844">
        <v>235.326769981962</v>
      </c>
      <c r="X844">
        <v>285.19198159480101</v>
      </c>
      <c r="Y844" s="14">
        <v>274.27628978021431</v>
      </c>
      <c r="Z844">
        <v>2.4381882659979528</v>
      </c>
      <c r="AA844" s="14">
        <v>0.12688022214954806</v>
      </c>
      <c r="AB844">
        <v>3</v>
      </c>
      <c r="AC844" s="14">
        <v>923</v>
      </c>
      <c r="AD844">
        <v>1.1473420430229029</v>
      </c>
      <c r="AE844" s="14">
        <v>0.19829554846833999</v>
      </c>
    </row>
    <row r="845" spans="1:31" x14ac:dyDescent="0.3">
      <c r="A845" s="14" t="s">
        <v>555</v>
      </c>
      <c r="B845">
        <v>2</v>
      </c>
      <c r="C845" s="14">
        <v>1</v>
      </c>
      <c r="D845">
        <v>7.5810000000000004</v>
      </c>
      <c r="E845" s="14">
        <v>2.5372238008495298E-3</v>
      </c>
      <c r="F845" s="1">
        <v>2.5956412232839017</v>
      </c>
      <c r="G845" s="14">
        <v>4.0323581381359001E-3</v>
      </c>
      <c r="H845">
        <v>23.1237073991024</v>
      </c>
      <c r="I845" s="14">
        <v>0.99778809682746294</v>
      </c>
      <c r="J845" t="s">
        <v>1</v>
      </c>
      <c r="K845" s="14" t="s">
        <v>0</v>
      </c>
      <c r="L845">
        <v>104104.29829999999</v>
      </c>
      <c r="M845" s="14" t="s">
        <v>556</v>
      </c>
      <c r="N845">
        <v>13.5890172792241</v>
      </c>
      <c r="O845">
        <v>3.60664274511258</v>
      </c>
      <c r="P845">
        <v>18.342380581346401</v>
      </c>
      <c r="Q845" s="14">
        <v>11.846013535227693</v>
      </c>
      <c r="R845">
        <v>1.0735722245290797</v>
      </c>
      <c r="S845" s="14">
        <v>0.63488926185403249</v>
      </c>
      <c r="T845">
        <v>3</v>
      </c>
      <c r="U845" s="14">
        <v>1509</v>
      </c>
      <c r="V845">
        <v>288.61467866952802</v>
      </c>
      <c r="W845">
        <v>281.82485928932101</v>
      </c>
      <c r="X845">
        <v>251.33171454438599</v>
      </c>
      <c r="Y845" s="14">
        <v>273.92375083441169</v>
      </c>
      <c r="Z845">
        <v>2.4376296898265526</v>
      </c>
      <c r="AA845" s="14">
        <v>7.249327761019389E-2</v>
      </c>
      <c r="AB845">
        <v>3</v>
      </c>
      <c r="AC845" s="14">
        <v>924</v>
      </c>
      <c r="AD845">
        <v>23.123707399102393</v>
      </c>
      <c r="AE845" s="14">
        <v>4.531300817012518</v>
      </c>
    </row>
    <row r="846" spans="1:31" x14ac:dyDescent="0.3">
      <c r="A846" s="14" t="s">
        <v>723</v>
      </c>
      <c r="B846">
        <v>4</v>
      </c>
      <c r="C846" s="14">
        <v>2</v>
      </c>
      <c r="D846">
        <v>24.290500000000002</v>
      </c>
      <c r="E846" s="14">
        <v>5.0713481171533702E-3</v>
      </c>
      <c r="F846" s="1">
        <v>2.2948765767584431</v>
      </c>
      <c r="G846" s="14">
        <v>6.1526850113929298E-3</v>
      </c>
      <c r="H846">
        <v>2.1796200073153802</v>
      </c>
      <c r="I846" s="14">
        <v>0.98129214954117105</v>
      </c>
      <c r="J846" t="s">
        <v>0</v>
      </c>
      <c r="K846" s="14" t="s">
        <v>1</v>
      </c>
      <c r="L846">
        <v>46944.538399999998</v>
      </c>
      <c r="M846" s="14" t="s">
        <v>724</v>
      </c>
      <c r="N846">
        <v>527.85628776822</v>
      </c>
      <c r="O846">
        <v>648.544155507038</v>
      </c>
      <c r="P846">
        <v>608.11340555182699</v>
      </c>
      <c r="Q846" s="14">
        <v>594.83794960902833</v>
      </c>
      <c r="R846">
        <v>2.7743986679535499</v>
      </c>
      <c r="S846" s="14">
        <v>0.10327078061199002</v>
      </c>
      <c r="T846">
        <v>3</v>
      </c>
      <c r="U846" s="14">
        <v>627</v>
      </c>
      <c r="V846">
        <v>208.123244752391</v>
      </c>
      <c r="W846">
        <v>298.98509786873097</v>
      </c>
      <c r="X846">
        <v>311.61870284450202</v>
      </c>
      <c r="Y846" s="14">
        <v>272.90901515520801</v>
      </c>
      <c r="Z846">
        <v>2.4360178821979015</v>
      </c>
      <c r="AA846" s="14">
        <v>0.20688432407232038</v>
      </c>
      <c r="AB846">
        <v>3</v>
      </c>
      <c r="AC846" s="14">
        <v>926</v>
      </c>
      <c r="AD846">
        <v>0.45879556833013779</v>
      </c>
      <c r="AE846" s="14">
        <v>-1.1240766389717494</v>
      </c>
    </row>
    <row r="847" spans="1:31" x14ac:dyDescent="0.3">
      <c r="A847" s="14" t="s">
        <v>2649</v>
      </c>
      <c r="B847">
        <v>7</v>
      </c>
      <c r="C847" s="14">
        <v>1</v>
      </c>
      <c r="D847">
        <v>22.594100000000001</v>
      </c>
      <c r="E847" s="14">
        <v>0.42377029524508603</v>
      </c>
      <c r="F847" s="1">
        <v>0.37286948902040545</v>
      </c>
      <c r="G847" s="14">
        <v>0.13841447636726101</v>
      </c>
      <c r="H847">
        <v>1.2640083329370599</v>
      </c>
      <c r="I847" s="14">
        <v>0.107084778932583</v>
      </c>
      <c r="J847" t="s">
        <v>1</v>
      </c>
      <c r="K847" s="14" t="s">
        <v>0</v>
      </c>
      <c r="L847">
        <v>215851.33869999999</v>
      </c>
      <c r="M847" s="14" t="s">
        <v>2650</v>
      </c>
      <c r="N847">
        <v>289.67828772534199</v>
      </c>
      <c r="O847">
        <v>262.10565333384102</v>
      </c>
      <c r="P847">
        <v>92.574621330508904</v>
      </c>
      <c r="Q847" s="14">
        <v>214.78618746323062</v>
      </c>
      <c r="R847">
        <v>2.3320063491812455</v>
      </c>
      <c r="S847" s="14">
        <v>0.49692411051359991</v>
      </c>
      <c r="T847">
        <v>3</v>
      </c>
      <c r="U847" s="14">
        <v>1011</v>
      </c>
      <c r="V847">
        <v>330.62221202397001</v>
      </c>
      <c r="W847">
        <v>241.26098039676901</v>
      </c>
      <c r="X847">
        <v>242.59139983917299</v>
      </c>
      <c r="Y847" s="14">
        <v>271.491530753304</v>
      </c>
      <c r="Z847">
        <v>2.4337562862104063</v>
      </c>
      <c r="AA847" s="14">
        <v>0.18863569112146991</v>
      </c>
      <c r="AB847">
        <v>3</v>
      </c>
      <c r="AC847" s="14">
        <v>927</v>
      </c>
      <c r="AD847">
        <v>1.2640083329370555</v>
      </c>
      <c r="AE847" s="14">
        <v>0.3380059744701891</v>
      </c>
    </row>
    <row r="848" spans="1:31" x14ac:dyDescent="0.3">
      <c r="A848" s="14" t="s">
        <v>891</v>
      </c>
      <c r="B848">
        <v>7</v>
      </c>
      <c r="C848" s="14">
        <v>3</v>
      </c>
      <c r="D848">
        <v>48.483600000000003</v>
      </c>
      <c r="E848" s="14">
        <v>9.5996315122695002E-3</v>
      </c>
      <c r="F848" s="1">
        <v>2.0177454372999559</v>
      </c>
      <c r="G848" s="14">
        <v>9.4180209914341007E-3</v>
      </c>
      <c r="H848">
        <v>1.43246965906881</v>
      </c>
      <c r="I848" s="14">
        <v>0.92806335331743794</v>
      </c>
      <c r="J848" t="s">
        <v>0</v>
      </c>
      <c r="K848" s="14" t="s">
        <v>1</v>
      </c>
      <c r="L848">
        <v>60684.006399999998</v>
      </c>
      <c r="M848" s="14" t="s">
        <v>892</v>
      </c>
      <c r="N848">
        <v>407.02791540842298</v>
      </c>
      <c r="O848">
        <v>361.476775035674</v>
      </c>
      <c r="P848">
        <v>394.03518549299702</v>
      </c>
      <c r="Q848" s="14">
        <v>387.51329197903129</v>
      </c>
      <c r="R848">
        <v>2.5882866037046339</v>
      </c>
      <c r="S848" s="14">
        <v>6.0553954496355922E-2</v>
      </c>
      <c r="T848">
        <v>3</v>
      </c>
      <c r="U848" s="14">
        <v>781</v>
      </c>
      <c r="V848">
        <v>246.564489969107</v>
      </c>
      <c r="W848">
        <v>308.73634063053998</v>
      </c>
      <c r="X848">
        <v>256.26251985401399</v>
      </c>
      <c r="Y848" s="14">
        <v>270.52111681788705</v>
      </c>
      <c r="Z848">
        <v>2.4322011716959504</v>
      </c>
      <c r="AA848" s="14">
        <v>0.12364542585672192</v>
      </c>
      <c r="AB848">
        <v>3</v>
      </c>
      <c r="AC848" s="14">
        <v>928</v>
      </c>
      <c r="AD848">
        <v>0.69809506516882314</v>
      </c>
      <c r="AE848" s="14">
        <v>-0.51850458179227588</v>
      </c>
    </row>
    <row r="849" spans="1:31" x14ac:dyDescent="0.3">
      <c r="A849" s="14" t="s">
        <v>1157</v>
      </c>
      <c r="B849">
        <v>8</v>
      </c>
      <c r="C849" s="14">
        <v>3</v>
      </c>
      <c r="D849">
        <v>42.190399999999997</v>
      </c>
      <c r="E849" s="14">
        <v>2.1268514091501399E-2</v>
      </c>
      <c r="F849" s="1">
        <v>1.6722628506898187</v>
      </c>
      <c r="G849" s="14">
        <v>1.60144022213962E-2</v>
      </c>
      <c r="H849">
        <v>1.2565642129060499</v>
      </c>
      <c r="I849" s="14">
        <v>0.78302913706751498</v>
      </c>
      <c r="J849" t="s">
        <v>0</v>
      </c>
      <c r="K849" s="14" t="s">
        <v>1</v>
      </c>
      <c r="L849">
        <v>96698.897100000002</v>
      </c>
      <c r="M849" s="14" t="s">
        <v>1158</v>
      </c>
      <c r="N849">
        <v>368.12072559060903</v>
      </c>
      <c r="O849">
        <v>325.62920397836001</v>
      </c>
      <c r="P849">
        <v>323.81581273018998</v>
      </c>
      <c r="Q849" s="14">
        <v>339.18858076638634</v>
      </c>
      <c r="R849">
        <v>2.5304412227308264</v>
      </c>
      <c r="S849" s="14">
        <v>7.3918680250234139E-2</v>
      </c>
      <c r="T849">
        <v>3</v>
      </c>
      <c r="U849" s="14">
        <v>843</v>
      </c>
      <c r="V849">
        <v>249.40479144566001</v>
      </c>
      <c r="W849">
        <v>267.94489488528399</v>
      </c>
      <c r="X849">
        <v>292.45034764092702</v>
      </c>
      <c r="Y849" s="14">
        <v>269.93334465729032</v>
      </c>
      <c r="Z849">
        <v>2.4312565359317935</v>
      </c>
      <c r="AA849" s="14">
        <v>7.9988484470947946E-2</v>
      </c>
      <c r="AB849">
        <v>3</v>
      </c>
      <c r="AC849" s="14">
        <v>929</v>
      </c>
      <c r="AD849">
        <v>0.79582085000439606</v>
      </c>
      <c r="AE849" s="14">
        <v>-0.32948439766031085</v>
      </c>
    </row>
    <row r="850" spans="1:31" x14ac:dyDescent="0.3">
      <c r="A850" s="14" t="s">
        <v>2297</v>
      </c>
      <c r="B850">
        <v>4</v>
      </c>
      <c r="C850" s="14">
        <v>3</v>
      </c>
      <c r="D850">
        <v>23.442699999999999</v>
      </c>
      <c r="E850" s="14">
        <v>0.24243502808494499</v>
      </c>
      <c r="F850" s="1">
        <v>0.61540463118493705</v>
      </c>
      <c r="G850" s="14">
        <v>9.1432138282203798E-2</v>
      </c>
      <c r="H850">
        <v>1.44680213324645</v>
      </c>
      <c r="I850" s="14">
        <v>0.186363190144546</v>
      </c>
      <c r="J850" t="s">
        <v>0</v>
      </c>
      <c r="K850" s="14" t="s">
        <v>1</v>
      </c>
      <c r="L850">
        <v>22450.484899999999</v>
      </c>
      <c r="M850" s="14" t="s">
        <v>2298</v>
      </c>
      <c r="N850">
        <v>532.38962782299905</v>
      </c>
      <c r="O850">
        <v>386.93983351596899</v>
      </c>
      <c r="P850">
        <v>240.94530318268801</v>
      </c>
      <c r="Q850" s="14">
        <v>386.75825484055196</v>
      </c>
      <c r="R850">
        <v>2.5874395919084225</v>
      </c>
      <c r="S850" s="14">
        <v>0.37677863456847061</v>
      </c>
      <c r="T850">
        <v>3</v>
      </c>
      <c r="U850" s="14">
        <v>783</v>
      </c>
      <c r="V850">
        <v>250.89379867133101</v>
      </c>
      <c r="W850">
        <v>265.89980660136803</v>
      </c>
      <c r="X850">
        <v>285.16454633586801</v>
      </c>
      <c r="Y850" s="14">
        <v>267.31938386952237</v>
      </c>
      <c r="Z850">
        <v>2.4270304514701544</v>
      </c>
      <c r="AA850" s="14">
        <v>6.4265519093963996E-2</v>
      </c>
      <c r="AB850">
        <v>3</v>
      </c>
      <c r="AC850" s="14">
        <v>931</v>
      </c>
      <c r="AD850">
        <v>0.69117951724063287</v>
      </c>
      <c r="AE850" s="14">
        <v>-0.53286763029861639</v>
      </c>
    </row>
    <row r="851" spans="1:31" x14ac:dyDescent="0.3">
      <c r="A851" s="14" t="s">
        <v>2137</v>
      </c>
      <c r="B851">
        <v>9</v>
      </c>
      <c r="C851" s="14">
        <v>2</v>
      </c>
      <c r="D851">
        <v>52.482199999999999</v>
      </c>
      <c r="E851" s="14">
        <v>0.18899399885100901</v>
      </c>
      <c r="F851" s="1">
        <v>0.72355198581231117</v>
      </c>
      <c r="G851" s="14">
        <v>7.6646637858554606E-2</v>
      </c>
      <c r="H851">
        <v>1.2661232804976601</v>
      </c>
      <c r="I851" s="14">
        <v>0.23135378625213601</v>
      </c>
      <c r="J851" t="s">
        <v>0</v>
      </c>
      <c r="K851" s="14" t="s">
        <v>1</v>
      </c>
      <c r="L851">
        <v>103786.31020000001</v>
      </c>
      <c r="M851" s="14" t="s">
        <v>2138</v>
      </c>
      <c r="N851">
        <v>254.716309059878</v>
      </c>
      <c r="O851">
        <v>355.14208131715202</v>
      </c>
      <c r="P851">
        <v>403.16092294018199</v>
      </c>
      <c r="Q851" s="14">
        <v>337.67310443907064</v>
      </c>
      <c r="R851">
        <v>2.5284964705884323</v>
      </c>
      <c r="S851" s="14">
        <v>0.224324737246722</v>
      </c>
      <c r="T851">
        <v>3</v>
      </c>
      <c r="U851" s="14">
        <v>848</v>
      </c>
      <c r="V851">
        <v>263.68759998296701</v>
      </c>
      <c r="W851">
        <v>275.76063419369802</v>
      </c>
      <c r="X851">
        <v>260.64708744085999</v>
      </c>
      <c r="Y851" s="14">
        <v>266.69844053917501</v>
      </c>
      <c r="Z851">
        <v>2.426020476255264</v>
      </c>
      <c r="AA851" s="14">
        <v>2.9973848456984323E-2</v>
      </c>
      <c r="AB851">
        <v>3</v>
      </c>
      <c r="AC851" s="14">
        <v>932</v>
      </c>
      <c r="AD851">
        <v>0.78981250515111068</v>
      </c>
      <c r="AE851" s="14">
        <v>-0.340417884626871</v>
      </c>
    </row>
    <row r="852" spans="1:31" x14ac:dyDescent="0.3">
      <c r="A852" s="14" t="s">
        <v>3112</v>
      </c>
      <c r="B852">
        <v>7</v>
      </c>
      <c r="C852" s="14">
        <v>1</v>
      </c>
      <c r="D852">
        <v>23.8095</v>
      </c>
      <c r="E852" s="14">
        <v>0.85346070909243599</v>
      </c>
      <c r="F852" s="1">
        <v>6.8816467773761936E-2</v>
      </c>
      <c r="G852" s="14">
        <v>0.23712316660817201</v>
      </c>
      <c r="H852">
        <v>1.0212642942993699</v>
      </c>
      <c r="I852" s="14">
        <v>5.2757847470634799E-2</v>
      </c>
      <c r="J852" t="s">
        <v>1</v>
      </c>
      <c r="K852" s="14" t="s">
        <v>0</v>
      </c>
      <c r="L852">
        <v>276633.11190000002</v>
      </c>
      <c r="M852" s="14" t="s">
        <v>3113</v>
      </c>
      <c r="N852">
        <v>181.08576124202199</v>
      </c>
      <c r="O852">
        <v>367.39358756171703</v>
      </c>
      <c r="P852">
        <v>234.85925577128799</v>
      </c>
      <c r="Q852" s="14">
        <v>261.11286819167566</v>
      </c>
      <c r="R852">
        <v>2.4168282752964259</v>
      </c>
      <c r="S852" s="14">
        <v>0.36722980699689928</v>
      </c>
      <c r="T852">
        <v>3</v>
      </c>
      <c r="U852" s="14">
        <v>942</v>
      </c>
      <c r="V852">
        <v>258.93796093490602</v>
      </c>
      <c r="W852">
        <v>329.76801422938399</v>
      </c>
      <c r="X852">
        <v>211.28977203447499</v>
      </c>
      <c r="Y852" s="14">
        <v>266.665249066255</v>
      </c>
      <c r="Z852">
        <v>2.4259664235560083</v>
      </c>
      <c r="AA852" s="14">
        <v>0.22356085031040285</v>
      </c>
      <c r="AB852">
        <v>3</v>
      </c>
      <c r="AC852" s="14">
        <v>933</v>
      </c>
      <c r="AD852">
        <v>1.0212642942993659</v>
      </c>
      <c r="AE852" s="14">
        <v>3.0356271438753774E-2</v>
      </c>
    </row>
    <row r="853" spans="1:31" x14ac:dyDescent="0.3">
      <c r="A853" s="14" t="s">
        <v>3056</v>
      </c>
      <c r="B853">
        <v>13</v>
      </c>
      <c r="C853" s="14">
        <v>1</v>
      </c>
      <c r="D853">
        <v>55.228499999999997</v>
      </c>
      <c r="E853" s="14">
        <v>0.79071374262101701</v>
      </c>
      <c r="F853" s="1">
        <v>0.10198071308992809</v>
      </c>
      <c r="G853" s="14">
        <v>0.22375577144402201</v>
      </c>
      <c r="H853">
        <v>1.0593956676808201</v>
      </c>
      <c r="I853" s="14">
        <v>5.5727596875801901E-2</v>
      </c>
      <c r="J853" t="s">
        <v>0</v>
      </c>
      <c r="K853" s="14" t="s">
        <v>1</v>
      </c>
      <c r="L853">
        <v>300356.7378</v>
      </c>
      <c r="M853" s="14" t="s">
        <v>3057</v>
      </c>
      <c r="N853">
        <v>358.37292402680401</v>
      </c>
      <c r="O853">
        <v>260.44187086574101</v>
      </c>
      <c r="P853">
        <v>225.41445421573101</v>
      </c>
      <c r="Q853" s="14">
        <v>281.40974970275869</v>
      </c>
      <c r="R853">
        <v>2.4493391398960185</v>
      </c>
      <c r="S853" s="14">
        <v>0.24489073406470979</v>
      </c>
      <c r="T853">
        <v>3</v>
      </c>
      <c r="U853" s="14">
        <v>916</v>
      </c>
      <c r="V853">
        <v>230.11495990352199</v>
      </c>
      <c r="W853">
        <v>260.39636260171</v>
      </c>
      <c r="X853">
        <v>306.38569610956102</v>
      </c>
      <c r="Y853" s="14">
        <v>265.63233953826438</v>
      </c>
      <c r="Z853">
        <v>2.4242809473075395</v>
      </c>
      <c r="AA853" s="14">
        <v>0.14457580299775727</v>
      </c>
      <c r="AB853">
        <v>3</v>
      </c>
      <c r="AC853" s="14">
        <v>934</v>
      </c>
      <c r="AD853">
        <v>0.94393438684637143</v>
      </c>
      <c r="AE853" s="14">
        <v>-8.3241513966765809E-2</v>
      </c>
    </row>
    <row r="854" spans="1:31" x14ac:dyDescent="0.3">
      <c r="A854" s="14" t="s">
        <v>715</v>
      </c>
      <c r="B854">
        <v>5</v>
      </c>
      <c r="C854" s="14">
        <v>2</v>
      </c>
      <c r="D854">
        <v>27.8476</v>
      </c>
      <c r="E854" s="14">
        <v>5.0194248451930204E-3</v>
      </c>
      <c r="F854" s="1">
        <v>2.2993460439843356</v>
      </c>
      <c r="G854" s="14">
        <v>6.13770294183203E-3</v>
      </c>
      <c r="H854">
        <v>1.4760958799925801</v>
      </c>
      <c r="I854" s="14">
        <v>0.981772723270942</v>
      </c>
      <c r="J854" t="s">
        <v>0</v>
      </c>
      <c r="K854" s="14" t="s">
        <v>1</v>
      </c>
      <c r="L854">
        <v>40570.899400000002</v>
      </c>
      <c r="M854" s="14" t="s">
        <v>716</v>
      </c>
      <c r="N854">
        <v>393.78453055867601</v>
      </c>
      <c r="O854">
        <v>426.88647670781</v>
      </c>
      <c r="P854">
        <v>347.56981770055802</v>
      </c>
      <c r="Q854" s="14">
        <v>389.41360832234795</v>
      </c>
      <c r="R854">
        <v>2.5904111241640786</v>
      </c>
      <c r="S854" s="14">
        <v>0.10230400571548338</v>
      </c>
      <c r="T854">
        <v>3</v>
      </c>
      <c r="U854" s="14">
        <v>776</v>
      </c>
      <c r="V854">
        <v>250.30064729462899</v>
      </c>
      <c r="W854">
        <v>259.507308056792</v>
      </c>
      <c r="X854">
        <v>281.63170707275702</v>
      </c>
      <c r="Y854" s="14">
        <v>263.81322080805938</v>
      </c>
      <c r="Z854">
        <v>2.4212965561084241</v>
      </c>
      <c r="AA854" s="14">
        <v>6.1040324893842771E-2</v>
      </c>
      <c r="AB854">
        <v>3</v>
      </c>
      <c r="AC854" s="14">
        <v>935</v>
      </c>
      <c r="AD854">
        <v>0.67746276753040602</v>
      </c>
      <c r="AE854" s="14">
        <v>-0.56178643487881941</v>
      </c>
    </row>
    <row r="855" spans="1:31" x14ac:dyDescent="0.3">
      <c r="A855" s="14" t="s">
        <v>2691</v>
      </c>
      <c r="B855">
        <v>11</v>
      </c>
      <c r="C855" s="14">
        <v>1</v>
      </c>
      <c r="D855">
        <v>58.9527</v>
      </c>
      <c r="E855" s="14">
        <v>0.44895690815014599</v>
      </c>
      <c r="F855" s="1">
        <v>0.3477953415149605</v>
      </c>
      <c r="G855" s="14">
        <v>0.14437481620597101</v>
      </c>
      <c r="H855">
        <v>1.11070960564321</v>
      </c>
      <c r="I855" s="14">
        <v>0.100605336077984</v>
      </c>
      <c r="J855" t="s">
        <v>0</v>
      </c>
      <c r="K855" s="14" t="s">
        <v>1</v>
      </c>
      <c r="L855">
        <v>83107.7644</v>
      </c>
      <c r="M855" s="14" t="s">
        <v>2692</v>
      </c>
      <c r="N855">
        <v>239.768507766678</v>
      </c>
      <c r="O855">
        <v>284.49748229234598</v>
      </c>
      <c r="P855">
        <v>343.44845043042102</v>
      </c>
      <c r="Q855" s="14">
        <v>289.23814682981498</v>
      </c>
      <c r="R855">
        <v>2.4612555703139085</v>
      </c>
      <c r="S855" s="14">
        <v>0.17979056182460981</v>
      </c>
      <c r="T855">
        <v>3</v>
      </c>
      <c r="U855" s="14">
        <v>911</v>
      </c>
      <c r="V855">
        <v>237.87507743455001</v>
      </c>
      <c r="W855">
        <v>259.981859646641</v>
      </c>
      <c r="X855">
        <v>283.36835896452999</v>
      </c>
      <c r="Y855" s="14">
        <v>260.40843201524035</v>
      </c>
      <c r="Z855">
        <v>2.4156550425628294</v>
      </c>
      <c r="AA855" s="14">
        <v>8.73613816590387E-2</v>
      </c>
      <c r="AB855">
        <v>3</v>
      </c>
      <c r="AC855" s="14">
        <v>938</v>
      </c>
      <c r="AD855">
        <v>0.9003253369911205</v>
      </c>
      <c r="AE855" s="14">
        <v>-0.15148167427799997</v>
      </c>
    </row>
    <row r="856" spans="1:31" x14ac:dyDescent="0.3">
      <c r="A856" s="14" t="s">
        <v>1065</v>
      </c>
      <c r="B856">
        <v>8</v>
      </c>
      <c r="C856" s="14">
        <v>2</v>
      </c>
      <c r="D856">
        <v>33.3142</v>
      </c>
      <c r="E856" s="14">
        <v>1.6480695996560001E-2</v>
      </c>
      <c r="F856" s="1">
        <v>1.783024451553781</v>
      </c>
      <c r="G856" s="14">
        <v>1.3482200616289399E-2</v>
      </c>
      <c r="H856">
        <v>1.20341164815213</v>
      </c>
      <c r="I856" s="14">
        <v>0.83895651062353105</v>
      </c>
      <c r="J856" t="s">
        <v>0</v>
      </c>
      <c r="K856" s="14" t="s">
        <v>1</v>
      </c>
      <c r="L856">
        <v>98700.344700000001</v>
      </c>
      <c r="M856" s="14" t="s">
        <v>1066</v>
      </c>
      <c r="N856">
        <v>314.74670866968103</v>
      </c>
      <c r="O856">
        <v>322.31089241591002</v>
      </c>
      <c r="P856">
        <v>298.38806440157401</v>
      </c>
      <c r="Q856" s="14">
        <v>311.81522182905502</v>
      </c>
      <c r="R856">
        <v>2.4938973122479555</v>
      </c>
      <c r="S856" s="14">
        <v>3.9215093618127229E-2</v>
      </c>
      <c r="T856">
        <v>3</v>
      </c>
      <c r="U856" s="14">
        <v>873</v>
      </c>
      <c r="V856">
        <v>244.71234879259899</v>
      </c>
      <c r="W856">
        <v>280.20289653448299</v>
      </c>
      <c r="X856">
        <v>252.41283432344201</v>
      </c>
      <c r="Y856" s="14">
        <v>259.10935988350798</v>
      </c>
      <c r="Z856">
        <v>2.4134831014163085</v>
      </c>
      <c r="AA856" s="14">
        <v>7.2050221744881557E-2</v>
      </c>
      <c r="AB856">
        <v>3</v>
      </c>
      <c r="AC856" s="14">
        <v>939</v>
      </c>
      <c r="AD856">
        <v>0.83097084986299441</v>
      </c>
      <c r="AE856" s="14">
        <v>-0.26713022618984478</v>
      </c>
    </row>
    <row r="857" spans="1:31" x14ac:dyDescent="0.3">
      <c r="A857" s="14" t="s">
        <v>2045</v>
      </c>
      <c r="B857">
        <v>7</v>
      </c>
      <c r="C857" s="14">
        <v>2</v>
      </c>
      <c r="D857">
        <v>35.286900000000003</v>
      </c>
      <c r="E857" s="14">
        <v>0.15589473810636101</v>
      </c>
      <c r="F857" s="1">
        <v>0.8071685432456519</v>
      </c>
      <c r="G857" s="14">
        <v>6.6085679593982594E-2</v>
      </c>
      <c r="H857">
        <v>1.2053525133640799</v>
      </c>
      <c r="I857" s="14">
        <v>0.27015051665907602</v>
      </c>
      <c r="J857" t="s">
        <v>1</v>
      </c>
      <c r="K857" s="14" t="s">
        <v>0</v>
      </c>
      <c r="L857">
        <v>84249.468999999997</v>
      </c>
      <c r="M857" s="14" t="s">
        <v>2046</v>
      </c>
      <c r="N857">
        <v>179.05473435257801</v>
      </c>
      <c r="O857">
        <v>203.195182134574</v>
      </c>
      <c r="P857">
        <v>262.154076222323</v>
      </c>
      <c r="Q857" s="14">
        <v>214.80133090315834</v>
      </c>
      <c r="R857">
        <v>2.3320369679125599</v>
      </c>
      <c r="S857" s="14">
        <v>0.1990123831851037</v>
      </c>
      <c r="T857">
        <v>3</v>
      </c>
      <c r="U857" s="14">
        <v>1010</v>
      </c>
      <c r="V857">
        <v>262.80205301065303</v>
      </c>
      <c r="W857">
        <v>248.19180137570399</v>
      </c>
      <c r="X857">
        <v>265.74011784785802</v>
      </c>
      <c r="Y857" s="14">
        <v>258.91132407807169</v>
      </c>
      <c r="Z857">
        <v>2.4131510457113028</v>
      </c>
      <c r="AA857" s="14">
        <v>3.6301589355790531E-2</v>
      </c>
      <c r="AB857">
        <v>3</v>
      </c>
      <c r="AC857" s="14">
        <v>940</v>
      </c>
      <c r="AD857">
        <v>1.2053525133640817</v>
      </c>
      <c r="AE857" s="14">
        <v>0.26945513393052439</v>
      </c>
    </row>
    <row r="858" spans="1:31" x14ac:dyDescent="0.3">
      <c r="A858" s="14" t="s">
        <v>823</v>
      </c>
      <c r="B858">
        <v>36</v>
      </c>
      <c r="C858" s="14">
        <v>4</v>
      </c>
      <c r="D858">
        <v>153.7115</v>
      </c>
      <c r="E858" s="14">
        <v>7.70139957526328E-3</v>
      </c>
      <c r="F858" s="1">
        <v>2.1134303433235915</v>
      </c>
      <c r="G858" s="14">
        <v>8.1900064746170901E-3</v>
      </c>
      <c r="H858">
        <v>1.2519172332925601</v>
      </c>
      <c r="I858" s="14">
        <v>0.95225863662445898</v>
      </c>
      <c r="J858" t="s">
        <v>1</v>
      </c>
      <c r="K858" s="14" t="s">
        <v>0</v>
      </c>
      <c r="L858">
        <v>413450.50579999998</v>
      </c>
      <c r="M858" s="14" t="s">
        <v>824</v>
      </c>
      <c r="N858">
        <v>212.40306266061199</v>
      </c>
      <c r="O858">
        <v>212.46986918128701</v>
      </c>
      <c r="P858">
        <v>195.128984030666</v>
      </c>
      <c r="Q858" s="14">
        <v>206.66730529085498</v>
      </c>
      <c r="R858">
        <v>2.3152717767972968</v>
      </c>
      <c r="S858" s="14">
        <v>4.835082716644188E-2</v>
      </c>
      <c r="T858">
        <v>3</v>
      </c>
      <c r="U858" s="14">
        <v>1024</v>
      </c>
      <c r="V858">
        <v>277.07044096382901</v>
      </c>
      <c r="W858">
        <v>247.421577655313</v>
      </c>
      <c r="X858">
        <v>251.69906453612501</v>
      </c>
      <c r="Y858" s="14">
        <v>258.73036105175566</v>
      </c>
      <c r="Z858">
        <v>2.4128473945594853</v>
      </c>
      <c r="AA858" s="14">
        <v>6.1942192775520939E-2</v>
      </c>
      <c r="AB858">
        <v>3</v>
      </c>
      <c r="AC858" s="14">
        <v>941</v>
      </c>
      <c r="AD858">
        <v>1.2519172332925583</v>
      </c>
      <c r="AE858" s="14">
        <v>0.32413918602020431</v>
      </c>
    </row>
    <row r="859" spans="1:31" x14ac:dyDescent="0.3">
      <c r="A859" s="14" t="s">
        <v>2929</v>
      </c>
      <c r="B859">
        <v>11</v>
      </c>
      <c r="C859" s="14">
        <v>1</v>
      </c>
      <c r="D859">
        <v>101.277</v>
      </c>
      <c r="E859" s="14">
        <v>0.66201383577783801</v>
      </c>
      <c r="F859" s="1">
        <v>0.17913293391501778</v>
      </c>
      <c r="G859" s="14">
        <v>0.195543186166586</v>
      </c>
      <c r="H859">
        <v>1.0324912528126</v>
      </c>
      <c r="I859" s="14">
        <v>6.5852169025852697E-2</v>
      </c>
      <c r="J859" t="s">
        <v>1</v>
      </c>
      <c r="K859" s="14" t="s">
        <v>0</v>
      </c>
      <c r="L859">
        <v>50200.0406</v>
      </c>
      <c r="M859" s="14" t="s">
        <v>2930</v>
      </c>
      <c r="N859">
        <v>228.807693781507</v>
      </c>
      <c r="O859">
        <v>249.01880341753801</v>
      </c>
      <c r="P859">
        <v>273.867803112427</v>
      </c>
      <c r="Q859" s="14">
        <v>250.56476677049068</v>
      </c>
      <c r="R859">
        <v>2.3989200025203652</v>
      </c>
      <c r="S859" s="14">
        <v>9.0075712321289247E-2</v>
      </c>
      <c r="T859">
        <v>3</v>
      </c>
      <c r="U859" s="14">
        <v>955</v>
      </c>
      <c r="V859">
        <v>238.253666312175</v>
      </c>
      <c r="W859">
        <v>258.77677203792598</v>
      </c>
      <c r="X859">
        <v>279.08735151058499</v>
      </c>
      <c r="Y859" s="14">
        <v>258.70592995356202</v>
      </c>
      <c r="Z859">
        <v>2.4128063835545572</v>
      </c>
      <c r="AA859" s="14">
        <v>7.8919469608801252E-2</v>
      </c>
      <c r="AB859">
        <v>3</v>
      </c>
      <c r="AC859" s="14">
        <v>942</v>
      </c>
      <c r="AD859">
        <v>1.0324912528126047</v>
      </c>
      <c r="AE859" s="14">
        <v>4.6129559293793185E-2</v>
      </c>
    </row>
    <row r="860" spans="1:31" x14ac:dyDescent="0.3">
      <c r="A860" s="14" t="s">
        <v>1577</v>
      </c>
      <c r="B860">
        <v>4</v>
      </c>
      <c r="C860" s="14">
        <v>2</v>
      </c>
      <c r="D860">
        <v>13.633599999999999</v>
      </c>
      <c r="E860" s="14">
        <v>6.1751052847636198E-2</v>
      </c>
      <c r="F860" s="1">
        <v>1.209355633339217</v>
      </c>
      <c r="G860" s="14">
        <v>3.40100464618159E-2</v>
      </c>
      <c r="H860">
        <v>1.5273533260319501</v>
      </c>
      <c r="I860" s="14">
        <v>0.498536791210407</v>
      </c>
      <c r="J860" t="s">
        <v>1</v>
      </c>
      <c r="K860" s="14" t="s">
        <v>0</v>
      </c>
      <c r="L860">
        <v>166503.39910000001</v>
      </c>
      <c r="M860" s="14" t="s">
        <v>1578</v>
      </c>
      <c r="N860">
        <v>227.36256680376599</v>
      </c>
      <c r="O860">
        <v>154.59089345506101</v>
      </c>
      <c r="P860">
        <v>124.73452111241799</v>
      </c>
      <c r="Q860" s="14">
        <v>168.89599379041502</v>
      </c>
      <c r="R860">
        <v>2.2276193482367823</v>
      </c>
      <c r="S860" s="14">
        <v>0.31254922400270763</v>
      </c>
      <c r="T860">
        <v>3</v>
      </c>
      <c r="U860" s="14">
        <v>1093</v>
      </c>
      <c r="V860">
        <v>249.55326344479701</v>
      </c>
      <c r="W860">
        <v>257.87826553796901</v>
      </c>
      <c r="X860">
        <v>266.460044625021</v>
      </c>
      <c r="Y860" s="14">
        <v>257.96385786926231</v>
      </c>
      <c r="Z860">
        <v>2.4115588632211278</v>
      </c>
      <c r="AA860" s="14">
        <v>3.2770930174966684E-2</v>
      </c>
      <c r="AB860">
        <v>3</v>
      </c>
      <c r="AC860" s="14">
        <v>944</v>
      </c>
      <c r="AD860">
        <v>1.5273533260319521</v>
      </c>
      <c r="AE860" s="14">
        <v>0.61103384258645188</v>
      </c>
    </row>
    <row r="861" spans="1:31" x14ac:dyDescent="0.3">
      <c r="A861" s="14" t="s">
        <v>1555</v>
      </c>
      <c r="B861">
        <v>11</v>
      </c>
      <c r="C861" s="14">
        <v>6</v>
      </c>
      <c r="D861">
        <v>59.175600000000003</v>
      </c>
      <c r="E861" s="14">
        <v>5.98468153887948E-2</v>
      </c>
      <c r="F861" s="1">
        <v>1.2229589546288475</v>
      </c>
      <c r="G861" s="14">
        <v>3.33836413622551E-2</v>
      </c>
      <c r="H861">
        <v>1.8975046181778099</v>
      </c>
      <c r="I861" s="14">
        <v>0.50712866203343299</v>
      </c>
      <c r="J861" t="s">
        <v>0</v>
      </c>
      <c r="K861" s="14" t="s">
        <v>1</v>
      </c>
      <c r="L861">
        <v>123369.8474</v>
      </c>
      <c r="M861" s="14" t="s">
        <v>1556</v>
      </c>
      <c r="N861">
        <v>300.30916835246302</v>
      </c>
      <c r="O861">
        <v>554.49331659057202</v>
      </c>
      <c r="P861">
        <v>611.06209784279895</v>
      </c>
      <c r="Q861" s="14">
        <v>488.621527595278</v>
      </c>
      <c r="R861">
        <v>2.6889725971234588</v>
      </c>
      <c r="S861" s="14">
        <v>0.33874453025600643</v>
      </c>
      <c r="T861">
        <v>3</v>
      </c>
      <c r="U861" s="14">
        <v>708</v>
      </c>
      <c r="V861">
        <v>259.62248518625898</v>
      </c>
      <c r="W861">
        <v>282.04199118014498</v>
      </c>
      <c r="X861">
        <v>230.85779775249301</v>
      </c>
      <c r="Y861" s="14">
        <v>257.50742470629899</v>
      </c>
      <c r="Z861">
        <v>2.4107897555616327</v>
      </c>
      <c r="AA861" s="14">
        <v>9.963814733225794E-2</v>
      </c>
      <c r="AB861">
        <v>3</v>
      </c>
      <c r="AC861" s="14">
        <v>945</v>
      </c>
      <c r="AD861">
        <v>0.52700794001772</v>
      </c>
      <c r="AE861" s="14">
        <v>-0.92410339689983101</v>
      </c>
    </row>
    <row r="862" spans="1:31" x14ac:dyDescent="0.3">
      <c r="A862" s="14" t="s">
        <v>531</v>
      </c>
      <c r="B862">
        <v>15</v>
      </c>
      <c r="C862" s="14">
        <v>3</v>
      </c>
      <c r="D862">
        <v>65.691500000000005</v>
      </c>
      <c r="E862" s="14">
        <v>2.3800465252963301E-3</v>
      </c>
      <c r="F862" s="1">
        <v>2.6234145532451802</v>
      </c>
      <c r="G862" s="14">
        <v>3.9578132153645796E-3</v>
      </c>
      <c r="H862">
        <v>3.07892421199502</v>
      </c>
      <c r="I862" s="14">
        <v>0.99826326659617803</v>
      </c>
      <c r="J862" t="s">
        <v>0</v>
      </c>
      <c r="K862" s="14" t="s">
        <v>1</v>
      </c>
      <c r="L862">
        <v>345208.87929999997</v>
      </c>
      <c r="M862" s="14" t="s">
        <v>532</v>
      </c>
      <c r="N862">
        <v>633.77749397082596</v>
      </c>
      <c r="O862">
        <v>782.80573845556501</v>
      </c>
      <c r="P862">
        <v>960.40858911226599</v>
      </c>
      <c r="Q862" s="14">
        <v>792.33060717955232</v>
      </c>
      <c r="R862">
        <v>2.8989064327440071</v>
      </c>
      <c r="S862" s="14">
        <v>0.20638320540935834</v>
      </c>
      <c r="T862">
        <v>3</v>
      </c>
      <c r="U862" s="14">
        <v>520</v>
      </c>
      <c r="V862">
        <v>215.34701366781599</v>
      </c>
      <c r="W862">
        <v>242.29276083728399</v>
      </c>
      <c r="X862">
        <v>314.38046953931701</v>
      </c>
      <c r="Y862" s="14">
        <v>257.34008134813899</v>
      </c>
      <c r="Z862">
        <v>2.4105074339081844</v>
      </c>
      <c r="AA862" s="14">
        <v>0.19896924239232819</v>
      </c>
      <c r="AB862">
        <v>3</v>
      </c>
      <c r="AC862" s="14">
        <v>946</v>
      </c>
      <c r="AD862">
        <v>0.32478876748708313</v>
      </c>
      <c r="AE862" s="14">
        <v>-1.6224263557475787</v>
      </c>
    </row>
    <row r="863" spans="1:31" x14ac:dyDescent="0.3">
      <c r="A863" s="14" t="s">
        <v>1241</v>
      </c>
      <c r="B863">
        <v>7</v>
      </c>
      <c r="C863" s="14">
        <v>2</v>
      </c>
      <c r="D863">
        <v>31.8811</v>
      </c>
      <c r="E863" s="14">
        <v>2.68919286239023E-2</v>
      </c>
      <c r="F863" s="1">
        <v>1.5703780501127813</v>
      </c>
      <c r="G863" s="14">
        <v>1.8863539698437001E-2</v>
      </c>
      <c r="H863">
        <v>1.38648479109725</v>
      </c>
      <c r="I863" s="14">
        <v>0.72535110204417197</v>
      </c>
      <c r="J863" t="s">
        <v>1</v>
      </c>
      <c r="K863" s="14" t="s">
        <v>0</v>
      </c>
      <c r="L863">
        <v>156560.6404</v>
      </c>
      <c r="M863" s="14" t="s">
        <v>1242</v>
      </c>
      <c r="N863">
        <v>214.374140378801</v>
      </c>
      <c r="O863">
        <v>189.10092819925899</v>
      </c>
      <c r="P863">
        <v>153.124613628882</v>
      </c>
      <c r="Q863" s="14">
        <v>185.533227402314</v>
      </c>
      <c r="R863">
        <v>2.2684216993160713</v>
      </c>
      <c r="S863" s="14">
        <v>0.16590143690513751</v>
      </c>
      <c r="T863">
        <v>3</v>
      </c>
      <c r="U863" s="14">
        <v>1061</v>
      </c>
      <c r="V863">
        <v>259.77894115287103</v>
      </c>
      <c r="W863">
        <v>253.65173857123301</v>
      </c>
      <c r="X863">
        <v>258.28631438538599</v>
      </c>
      <c r="Y863" s="14">
        <v>257.2389980364967</v>
      </c>
      <c r="Z863">
        <v>2.4103368093072937</v>
      </c>
      <c r="AA863" s="14">
        <v>1.2420527526685522E-2</v>
      </c>
      <c r="AB863">
        <v>3</v>
      </c>
      <c r="AC863" s="14">
        <v>947</v>
      </c>
      <c r="AD863">
        <v>1.3864847910972542</v>
      </c>
      <c r="AE863" s="14">
        <v>0.471431790968872</v>
      </c>
    </row>
    <row r="864" spans="1:31" x14ac:dyDescent="0.3">
      <c r="A864" s="14" t="s">
        <v>2741</v>
      </c>
      <c r="B864">
        <v>7</v>
      </c>
      <c r="C864" s="14">
        <v>1</v>
      </c>
      <c r="D864">
        <v>24.431100000000001</v>
      </c>
      <c r="E864" s="14">
        <v>0.49679519359948299</v>
      </c>
      <c r="F864" s="1">
        <v>0.30382261452898002</v>
      </c>
      <c r="G864" s="14">
        <v>0.156724700282873</v>
      </c>
      <c r="H864">
        <v>1.1125452364786499</v>
      </c>
      <c r="I864" s="14">
        <v>9.0036635954296104E-2</v>
      </c>
      <c r="J864" t="s">
        <v>1</v>
      </c>
      <c r="K864" s="14" t="s">
        <v>0</v>
      </c>
      <c r="L864">
        <v>218722.5349</v>
      </c>
      <c r="M864" s="14" t="s">
        <v>2742</v>
      </c>
      <c r="N864">
        <v>277.22917370005598</v>
      </c>
      <c r="O864">
        <v>164.86838773371801</v>
      </c>
      <c r="P864">
        <v>246.55938532003501</v>
      </c>
      <c r="Q864" s="14">
        <v>229.55231558460301</v>
      </c>
      <c r="R864">
        <v>2.3608816780235959</v>
      </c>
      <c r="S864" s="14">
        <v>0.25300973699189333</v>
      </c>
      <c r="T864">
        <v>3</v>
      </c>
      <c r="U864" s="14">
        <v>987</v>
      </c>
      <c r="V864">
        <v>237.924209919405</v>
      </c>
      <c r="W864">
        <v>287.99580763909302</v>
      </c>
      <c r="X864">
        <v>240.241988120381</v>
      </c>
      <c r="Y864" s="14">
        <v>255.387335226293</v>
      </c>
      <c r="Z864">
        <v>2.4071993566011907</v>
      </c>
      <c r="AA864" s="14">
        <v>0.11066928753593776</v>
      </c>
      <c r="AB864">
        <v>3</v>
      </c>
      <c r="AC864" s="14">
        <v>948</v>
      </c>
      <c r="AD864">
        <v>1.1125452364786463</v>
      </c>
      <c r="AE864" s="14">
        <v>0.15386399775687404</v>
      </c>
    </row>
    <row r="865" spans="1:31" x14ac:dyDescent="0.3">
      <c r="A865" s="14" t="s">
        <v>1605</v>
      </c>
      <c r="B865">
        <v>12</v>
      </c>
      <c r="C865" s="14">
        <v>2</v>
      </c>
      <c r="D865">
        <v>57.553600000000003</v>
      </c>
      <c r="E865" s="14">
        <v>6.6427992341802897E-2</v>
      </c>
      <c r="F865" s="1">
        <v>1.1776488730748196</v>
      </c>
      <c r="G865" s="14">
        <v>3.5942449466987499E-2</v>
      </c>
      <c r="H865">
        <v>1.3895773996726499</v>
      </c>
      <c r="I865" s="14">
        <v>0.47863912764520899</v>
      </c>
      <c r="J865" t="s">
        <v>0</v>
      </c>
      <c r="K865" s="14" t="s">
        <v>1</v>
      </c>
      <c r="L865">
        <v>183305.81779999999</v>
      </c>
      <c r="M865" s="14" t="s">
        <v>1606</v>
      </c>
      <c r="N865">
        <v>277.576784961312</v>
      </c>
      <c r="O865">
        <v>398.491589248759</v>
      </c>
      <c r="P865">
        <v>378.24106990897701</v>
      </c>
      <c r="Q865" s="14">
        <v>351.43648137301597</v>
      </c>
      <c r="R865">
        <v>2.5458468420671521</v>
      </c>
      <c r="S865" s="14">
        <v>0.18427456762769087</v>
      </c>
      <c r="T865">
        <v>3</v>
      </c>
      <c r="U865" s="14">
        <v>825</v>
      </c>
      <c r="V865">
        <v>277.82333020183802</v>
      </c>
      <c r="W865">
        <v>225.78607344245901</v>
      </c>
      <c r="X865">
        <v>255.117274241666</v>
      </c>
      <c r="Y865" s="14">
        <v>252.90889262865434</v>
      </c>
      <c r="Z865">
        <v>2.4029641000112947</v>
      </c>
      <c r="AA865" s="14">
        <v>0.10315502817107833</v>
      </c>
      <c r="AB865">
        <v>3</v>
      </c>
      <c r="AC865" s="14">
        <v>949</v>
      </c>
      <c r="AD865">
        <v>0.71964325285915864</v>
      </c>
      <c r="AE865" s="14">
        <v>-0.47464619510989797</v>
      </c>
    </row>
    <row r="866" spans="1:31" x14ac:dyDescent="0.3">
      <c r="A866" s="14" t="s">
        <v>707</v>
      </c>
      <c r="B866">
        <v>14</v>
      </c>
      <c r="C866" s="14">
        <v>2</v>
      </c>
      <c r="D866">
        <v>55.829500000000003</v>
      </c>
      <c r="E866" s="14">
        <v>4.7251287258730503E-3</v>
      </c>
      <c r="F866" s="1">
        <v>2.3255863555833249</v>
      </c>
      <c r="G866" s="14">
        <v>5.86480776165927E-3</v>
      </c>
      <c r="H866">
        <v>1.6537189606362199</v>
      </c>
      <c r="I866" s="14">
        <v>0.98440384359422495</v>
      </c>
      <c r="J866" t="s">
        <v>1</v>
      </c>
      <c r="K866" s="14" t="s">
        <v>0</v>
      </c>
      <c r="L866">
        <v>281332.43440000003</v>
      </c>
      <c r="M866" s="14" t="s">
        <v>708</v>
      </c>
      <c r="N866">
        <v>132.323206549411</v>
      </c>
      <c r="O866">
        <v>159.63073055775499</v>
      </c>
      <c r="P866">
        <v>164.69684022738701</v>
      </c>
      <c r="Q866" s="14">
        <v>152.21692577818433</v>
      </c>
      <c r="R866">
        <v>2.182462946543406</v>
      </c>
      <c r="S866" s="14">
        <v>0.11440044939941289</v>
      </c>
      <c r="T866">
        <v>3</v>
      </c>
      <c r="U866" s="14">
        <v>1138</v>
      </c>
      <c r="V866">
        <v>274.94422836441601</v>
      </c>
      <c r="W866">
        <v>226.26604481830901</v>
      </c>
      <c r="X866">
        <v>253.96177568469301</v>
      </c>
      <c r="Y866" s="14">
        <v>251.72401628913931</v>
      </c>
      <c r="Z866">
        <v>2.4009246523551875</v>
      </c>
      <c r="AA866" s="14">
        <v>9.6995604102358954E-2</v>
      </c>
      <c r="AB866">
        <v>3</v>
      </c>
      <c r="AC866" s="14">
        <v>950</v>
      </c>
      <c r="AD866">
        <v>1.6537189606362179</v>
      </c>
      <c r="AE866" s="14">
        <v>0.72571407819317424</v>
      </c>
    </row>
    <row r="867" spans="1:31" x14ac:dyDescent="0.3">
      <c r="A867" s="14" t="s">
        <v>1355</v>
      </c>
      <c r="B867">
        <v>2</v>
      </c>
      <c r="C867" s="14">
        <v>1</v>
      </c>
      <c r="D867">
        <v>12.009399999999999</v>
      </c>
      <c r="E867" s="14">
        <v>3.6169636897247198E-2</v>
      </c>
      <c r="F867" s="1">
        <v>1.441655851047986</v>
      </c>
      <c r="G867" s="14">
        <v>2.3216205559475799E-2</v>
      </c>
      <c r="H867">
        <v>1.5887837450466</v>
      </c>
      <c r="I867" s="14">
        <v>0.64654412234416103</v>
      </c>
      <c r="J867" t="s">
        <v>1</v>
      </c>
      <c r="K867" s="14" t="s">
        <v>0</v>
      </c>
      <c r="L867">
        <v>16578.0625</v>
      </c>
      <c r="M867" s="14" t="s">
        <v>1356</v>
      </c>
      <c r="N867">
        <v>180.08683454647399</v>
      </c>
      <c r="O867">
        <v>167.42439319206699</v>
      </c>
      <c r="P867">
        <v>124.935827025522</v>
      </c>
      <c r="Q867" s="14">
        <v>157.48235158802098</v>
      </c>
      <c r="R867">
        <v>2.1972318912215454</v>
      </c>
      <c r="S867" s="14">
        <v>0.18343917609642085</v>
      </c>
      <c r="T867">
        <v>3</v>
      </c>
      <c r="U867" s="14">
        <v>1124</v>
      </c>
      <c r="V867">
        <v>294.26855130361201</v>
      </c>
      <c r="W867">
        <v>248.23501148072901</v>
      </c>
      <c r="X867">
        <v>208.112638219948</v>
      </c>
      <c r="Y867" s="14">
        <v>250.205400334763</v>
      </c>
      <c r="Z867">
        <v>2.3982966790995173</v>
      </c>
      <c r="AA867" s="14">
        <v>0.17230539542711354</v>
      </c>
      <c r="AB867">
        <v>3</v>
      </c>
      <c r="AC867" s="14">
        <v>952</v>
      </c>
      <c r="AD867">
        <v>1.5887837450466105</v>
      </c>
      <c r="AE867" s="14">
        <v>0.66792276774440251</v>
      </c>
    </row>
    <row r="868" spans="1:31" x14ac:dyDescent="0.3">
      <c r="A868" s="14" t="s">
        <v>623</v>
      </c>
      <c r="B868">
        <v>4</v>
      </c>
      <c r="C868" s="14">
        <v>2</v>
      </c>
      <c r="D868">
        <v>18.764900000000001</v>
      </c>
      <c r="E868" s="14">
        <v>3.3643712207165298E-3</v>
      </c>
      <c r="F868" s="1">
        <v>2.4730960906939625</v>
      </c>
      <c r="G868" s="14">
        <v>4.7508758501765801E-3</v>
      </c>
      <c r="H868">
        <v>1.9377318116049</v>
      </c>
      <c r="I868" s="14">
        <v>0.99416150460923702</v>
      </c>
      <c r="J868" t="s">
        <v>0</v>
      </c>
      <c r="K868" s="14" t="s">
        <v>1</v>
      </c>
      <c r="L868">
        <v>92880.941000000006</v>
      </c>
      <c r="M868" s="14" t="s">
        <v>624</v>
      </c>
      <c r="N868">
        <v>524.19485209345896</v>
      </c>
      <c r="O868">
        <v>396.49734649776701</v>
      </c>
      <c r="P868">
        <v>517.57922764054501</v>
      </c>
      <c r="Q868" s="14">
        <v>479.42380874392364</v>
      </c>
      <c r="R868">
        <v>2.6807195978022542</v>
      </c>
      <c r="S868" s="14">
        <v>0.14995617446171475</v>
      </c>
      <c r="T868">
        <v>3</v>
      </c>
      <c r="U868" s="14">
        <v>718</v>
      </c>
      <c r="V868">
        <v>271.39638065562502</v>
      </c>
      <c r="W868">
        <v>226.204824510197</v>
      </c>
      <c r="X868">
        <v>244.64362851967101</v>
      </c>
      <c r="Y868" s="14">
        <v>247.41494456183102</v>
      </c>
      <c r="Z868">
        <v>2.3934259286993922</v>
      </c>
      <c r="AA868" s="14">
        <v>9.1841183099277801E-2</v>
      </c>
      <c r="AB868">
        <v>3</v>
      </c>
      <c r="AC868" s="14">
        <v>955</v>
      </c>
      <c r="AD868">
        <v>0.51606728754262521</v>
      </c>
      <c r="AE868" s="14">
        <v>-0.95436891087607056</v>
      </c>
    </row>
    <row r="869" spans="1:31" x14ac:dyDescent="0.3">
      <c r="A869" s="14" t="s">
        <v>2867</v>
      </c>
      <c r="B869">
        <v>2</v>
      </c>
      <c r="C869" s="14">
        <v>1</v>
      </c>
      <c r="D869">
        <v>9.5721000000000007</v>
      </c>
      <c r="E869" s="14">
        <v>0.60262379166275803</v>
      </c>
      <c r="F869" s="1">
        <v>0.21995372632365984</v>
      </c>
      <c r="G869" s="14">
        <v>0.181882917619762</v>
      </c>
      <c r="H869">
        <v>1.09774280117955</v>
      </c>
      <c r="I869" s="14">
        <v>7.2783104928918194E-2</v>
      </c>
      <c r="J869" t="s">
        <v>1</v>
      </c>
      <c r="K869" s="14" t="s">
        <v>0</v>
      </c>
      <c r="L869">
        <v>30833.284899999999</v>
      </c>
      <c r="M869" s="14" t="s">
        <v>2868</v>
      </c>
      <c r="N869">
        <v>242.61775916824601</v>
      </c>
      <c r="O869">
        <v>139.62535853866501</v>
      </c>
      <c r="P869">
        <v>290.64343061525699</v>
      </c>
      <c r="Q869" s="14">
        <v>224.29551610738932</v>
      </c>
      <c r="R869">
        <v>2.3508205916869236</v>
      </c>
      <c r="S869" s="14">
        <v>0.34400256698205872</v>
      </c>
      <c r="T869">
        <v>3</v>
      </c>
      <c r="U869" s="14">
        <v>996</v>
      </c>
      <c r="V869">
        <v>270.930567545418</v>
      </c>
      <c r="W869">
        <v>208.886747301149</v>
      </c>
      <c r="X869">
        <v>258.83904958464802</v>
      </c>
      <c r="Y869" s="14">
        <v>246.21878814373835</v>
      </c>
      <c r="Z869">
        <v>2.3913211894394375</v>
      </c>
      <c r="AA869" s="14">
        <v>0.13358409091937845</v>
      </c>
      <c r="AB869">
        <v>3</v>
      </c>
      <c r="AC869" s="14">
        <v>957</v>
      </c>
      <c r="AD869">
        <v>1.0977428011795496</v>
      </c>
      <c r="AE869" s="14">
        <v>0.13454007353380731</v>
      </c>
    </row>
    <row r="870" spans="1:31" x14ac:dyDescent="0.3">
      <c r="A870" s="14" t="s">
        <v>329</v>
      </c>
      <c r="B870">
        <v>7</v>
      </c>
      <c r="C870" s="14">
        <v>2</v>
      </c>
      <c r="D870">
        <v>41.711500000000001</v>
      </c>
      <c r="E870" s="14">
        <v>5.7639966788114504E-4</v>
      </c>
      <c r="F870" s="1">
        <v>3.2392762780964723</v>
      </c>
      <c r="G870" s="14">
        <v>1.5712172793068799E-3</v>
      </c>
      <c r="H870">
        <v>1.6892675771246299</v>
      </c>
      <c r="I870" s="14">
        <v>0.99999952569248896</v>
      </c>
      <c r="J870" t="s">
        <v>0</v>
      </c>
      <c r="K870" s="14" t="s">
        <v>1</v>
      </c>
      <c r="L870">
        <v>89740.199399999998</v>
      </c>
      <c r="M870" s="14" t="s">
        <v>330</v>
      </c>
      <c r="N870">
        <v>435.24030257015602</v>
      </c>
      <c r="O870">
        <v>377.88679640922197</v>
      </c>
      <c r="P870">
        <v>429.68972814050198</v>
      </c>
      <c r="Q870" s="14">
        <v>414.27227570662666</v>
      </c>
      <c r="R870">
        <v>2.6172858700337258</v>
      </c>
      <c r="S870" s="14">
        <v>7.6357340090160861E-2</v>
      </c>
      <c r="T870">
        <v>3</v>
      </c>
      <c r="U870" s="14">
        <v>754</v>
      </c>
      <c r="V870">
        <v>232.582074853215</v>
      </c>
      <c r="W870">
        <v>248.37661712259299</v>
      </c>
      <c r="X870">
        <v>254.754728413951</v>
      </c>
      <c r="Y870" s="14">
        <v>245.23780679658634</v>
      </c>
      <c r="Z870">
        <v>2.3895874235031522</v>
      </c>
      <c r="AA870" s="14">
        <v>4.6545498239041042E-2</v>
      </c>
      <c r="AB870">
        <v>3</v>
      </c>
      <c r="AC870" s="14">
        <v>959</v>
      </c>
      <c r="AD870">
        <v>0.59197252912539888</v>
      </c>
      <c r="AE870" s="14">
        <v>-0.75639786669212106</v>
      </c>
    </row>
    <row r="871" spans="1:31" x14ac:dyDescent="0.3">
      <c r="A871" s="14" t="s">
        <v>1117</v>
      </c>
      <c r="B871">
        <v>2</v>
      </c>
      <c r="C871" s="14">
        <v>1</v>
      </c>
      <c r="D871">
        <v>7.9244000000000003</v>
      </c>
      <c r="E871" s="14">
        <v>1.9601836981962599E-2</v>
      </c>
      <c r="F871" s="1">
        <v>1.7077032269217824</v>
      </c>
      <c r="G871" s="14">
        <v>1.5294219083131401E-2</v>
      </c>
      <c r="H871">
        <v>1.2377945359318401</v>
      </c>
      <c r="I871" s="14">
        <v>0.80177513265740596</v>
      </c>
      <c r="J871" t="s">
        <v>1</v>
      </c>
      <c r="K871" s="14" t="s">
        <v>0</v>
      </c>
      <c r="L871">
        <v>108177.15730000001</v>
      </c>
      <c r="M871" s="14" t="s">
        <v>1118</v>
      </c>
      <c r="N871">
        <v>180.46859321945001</v>
      </c>
      <c r="O871">
        <v>212.38475600521201</v>
      </c>
      <c r="P871">
        <v>198.65149115750401</v>
      </c>
      <c r="Q871" s="14">
        <v>197.16828012738867</v>
      </c>
      <c r="R871">
        <v>2.2948370481625688</v>
      </c>
      <c r="S871" s="14">
        <v>8.1198121038330309E-2</v>
      </c>
      <c r="T871">
        <v>3</v>
      </c>
      <c r="U871" s="14">
        <v>1038</v>
      </c>
      <c r="V871">
        <v>259.53645444495697</v>
      </c>
      <c r="W871">
        <v>238.457381452395</v>
      </c>
      <c r="X871">
        <v>234.167623504929</v>
      </c>
      <c r="Y871" s="14">
        <v>244.05381980076035</v>
      </c>
      <c r="Z871">
        <v>2.3874856093922938</v>
      </c>
      <c r="AA871" s="14">
        <v>5.5638649610348138E-2</v>
      </c>
      <c r="AB871">
        <v>3</v>
      </c>
      <c r="AC871" s="14">
        <v>961</v>
      </c>
      <c r="AD871">
        <v>1.2377945359318414</v>
      </c>
      <c r="AE871" s="14">
        <v>0.30777185849991501</v>
      </c>
    </row>
    <row r="872" spans="1:31" x14ac:dyDescent="0.3">
      <c r="A872" s="14" t="s">
        <v>1081</v>
      </c>
      <c r="B872">
        <v>6</v>
      </c>
      <c r="C872" s="14">
        <v>4</v>
      </c>
      <c r="D872">
        <v>35.871200000000002</v>
      </c>
      <c r="E872" s="14">
        <v>1.77871519316543E-2</v>
      </c>
      <c r="F872" s="1">
        <v>1.7498935853273856</v>
      </c>
      <c r="G872" s="14">
        <v>1.43328353343243E-2</v>
      </c>
      <c r="H872">
        <v>1.23582193557189</v>
      </c>
      <c r="I872" s="14">
        <v>0.82306891208493105</v>
      </c>
      <c r="J872" t="s">
        <v>0</v>
      </c>
      <c r="K872" s="14" t="s">
        <v>1</v>
      </c>
      <c r="L872">
        <v>28651.4185</v>
      </c>
      <c r="M872" s="14" t="s">
        <v>1082</v>
      </c>
      <c r="N872">
        <v>306.055506978349</v>
      </c>
      <c r="O872">
        <v>293.05091614751501</v>
      </c>
      <c r="P872">
        <v>304.942294166924</v>
      </c>
      <c r="Q872" s="14">
        <v>301.34957243092936</v>
      </c>
      <c r="R872">
        <v>2.479070579606752</v>
      </c>
      <c r="S872" s="14">
        <v>2.3920289256564572E-2</v>
      </c>
      <c r="T872">
        <v>3</v>
      </c>
      <c r="U872" s="14">
        <v>889</v>
      </c>
      <c r="V872">
        <v>251.505941951869</v>
      </c>
      <c r="W872">
        <v>219.000504310081</v>
      </c>
      <c r="X872">
        <v>261.02994362615198</v>
      </c>
      <c r="Y872" s="14">
        <v>243.84546329603401</v>
      </c>
      <c r="Z872">
        <v>2.3871146800267176</v>
      </c>
      <c r="AA872" s="14">
        <v>9.037292960320753E-2</v>
      </c>
      <c r="AB872">
        <v>3</v>
      </c>
      <c r="AC872" s="14">
        <v>962</v>
      </c>
      <c r="AD872">
        <v>0.80917806296846317</v>
      </c>
      <c r="AE872" s="14">
        <v>-0.30547088630555724</v>
      </c>
    </row>
    <row r="873" spans="1:31" x14ac:dyDescent="0.3">
      <c r="A873" s="14" t="s">
        <v>525</v>
      </c>
      <c r="B873">
        <v>10</v>
      </c>
      <c r="C873" s="14">
        <v>3</v>
      </c>
      <c r="D873">
        <v>37.331600000000002</v>
      </c>
      <c r="E873" s="14">
        <v>2.3203754696317102E-3</v>
      </c>
      <c r="F873" s="1">
        <v>2.6344417344214288</v>
      </c>
      <c r="G873" s="14">
        <v>3.9038031655569201E-3</v>
      </c>
      <c r="H873">
        <v>1.96873643273592</v>
      </c>
      <c r="I873" s="14">
        <v>0.99842603772349703</v>
      </c>
      <c r="J873" t="s">
        <v>1</v>
      </c>
      <c r="K873" s="14" t="s">
        <v>0</v>
      </c>
      <c r="L873">
        <v>128222.723</v>
      </c>
      <c r="M873" s="14" t="s">
        <v>526</v>
      </c>
      <c r="N873">
        <v>116.766245282925</v>
      </c>
      <c r="O873">
        <v>110.425770227862</v>
      </c>
      <c r="P873">
        <v>143.757210079873</v>
      </c>
      <c r="Q873" s="14">
        <v>123.64974186355334</v>
      </c>
      <c r="R873">
        <v>2.0921932140466781</v>
      </c>
      <c r="S873" s="14">
        <v>0.14314470234612353</v>
      </c>
      <c r="T873">
        <v>3</v>
      </c>
      <c r="U873" s="14">
        <v>1203</v>
      </c>
      <c r="V873">
        <v>254.87724634904399</v>
      </c>
      <c r="W873">
        <v>259.058566977532</v>
      </c>
      <c r="X873">
        <v>216.365441788933</v>
      </c>
      <c r="Y873" s="14">
        <v>243.43375170516967</v>
      </c>
      <c r="Z873">
        <v>2.3863807923126834</v>
      </c>
      <c r="AA873" s="14">
        <v>9.6678816955526631E-2</v>
      </c>
      <c r="AB873">
        <v>3</v>
      </c>
      <c r="AC873" s="14">
        <v>963</v>
      </c>
      <c r="AD873">
        <v>1.9687364327359225</v>
      </c>
      <c r="AE873" s="14">
        <v>0.97726998140871812</v>
      </c>
    </row>
    <row r="874" spans="1:31" x14ac:dyDescent="0.3">
      <c r="A874" s="14" t="s">
        <v>2291</v>
      </c>
      <c r="B874">
        <v>2</v>
      </c>
      <c r="C874" s="14">
        <v>1</v>
      </c>
      <c r="D874">
        <v>11.6638</v>
      </c>
      <c r="E874" s="14">
        <v>0.236796447881575</v>
      </c>
      <c r="F874" s="1">
        <v>0.62562481663240133</v>
      </c>
      <c r="G874" s="14">
        <v>8.9540820753907999E-2</v>
      </c>
      <c r="H874">
        <v>1.6310073666246501</v>
      </c>
      <c r="I874" s="14">
        <v>0.19036144586725301</v>
      </c>
      <c r="J874" t="s">
        <v>1</v>
      </c>
      <c r="K874" s="14" t="s">
        <v>0</v>
      </c>
      <c r="L874">
        <v>17508.9094</v>
      </c>
      <c r="M874" s="14" t="s">
        <v>2292</v>
      </c>
      <c r="N874">
        <v>74.294264622522903</v>
      </c>
      <c r="O874">
        <v>194.69678546152801</v>
      </c>
      <c r="P874">
        <v>178.443089244128</v>
      </c>
      <c r="Q874" s="14">
        <v>149.144713109393</v>
      </c>
      <c r="R874">
        <v>2.1736078630744666</v>
      </c>
      <c r="S874" s="14">
        <v>0.43802986933040994</v>
      </c>
      <c r="T874">
        <v>3</v>
      </c>
      <c r="U874" s="14">
        <v>1145</v>
      </c>
      <c r="V874">
        <v>276.40057706991001</v>
      </c>
      <c r="W874">
        <v>303.75650215221998</v>
      </c>
      <c r="X874">
        <v>149.61129810148901</v>
      </c>
      <c r="Y874" s="14">
        <v>243.25612577453967</v>
      </c>
      <c r="Z874">
        <v>2.3860637856580964</v>
      </c>
      <c r="AA874" s="14">
        <v>0.33809697681044792</v>
      </c>
      <c r="AB874">
        <v>3</v>
      </c>
      <c r="AC874" s="14">
        <v>964</v>
      </c>
      <c r="AD874">
        <v>1.6310073666246478</v>
      </c>
      <c r="AE874" s="14">
        <v>0.70576329815577321</v>
      </c>
    </row>
    <row r="875" spans="1:31" x14ac:dyDescent="0.3">
      <c r="A875" s="14" t="s">
        <v>1281</v>
      </c>
      <c r="B875">
        <v>5</v>
      </c>
      <c r="C875" s="14">
        <v>4</v>
      </c>
      <c r="D875">
        <v>34.478400000000001</v>
      </c>
      <c r="E875" s="14">
        <v>3.0746470990993601E-2</v>
      </c>
      <c r="F875" s="1">
        <v>1.5122047243467927</v>
      </c>
      <c r="G875" s="14">
        <v>2.0886978966685298E-2</v>
      </c>
      <c r="H875">
        <v>1.5985300781371199</v>
      </c>
      <c r="I875" s="14">
        <v>0.69037239951941398</v>
      </c>
      <c r="J875" t="s">
        <v>0</v>
      </c>
      <c r="K875" s="14" t="s">
        <v>1</v>
      </c>
      <c r="L875">
        <v>23391.4172</v>
      </c>
      <c r="M875" s="14" t="s">
        <v>1282</v>
      </c>
      <c r="N875">
        <v>485.93648026696002</v>
      </c>
      <c r="O875">
        <v>338.00792632730401</v>
      </c>
      <c r="P875">
        <v>341.05908155369798</v>
      </c>
      <c r="Q875" s="14">
        <v>388.33449604932065</v>
      </c>
      <c r="R875">
        <v>2.5892059709695374</v>
      </c>
      <c r="S875" s="14">
        <v>0.21769779622764998</v>
      </c>
      <c r="T875">
        <v>3</v>
      </c>
      <c r="U875" s="14">
        <v>778</v>
      </c>
      <c r="V875">
        <v>254.919104169902</v>
      </c>
      <c r="W875">
        <v>265.04189074104499</v>
      </c>
      <c r="X875">
        <v>208.835731582698</v>
      </c>
      <c r="Y875" s="14">
        <v>242.93224216454834</v>
      </c>
      <c r="Z875">
        <v>2.3854851585469543</v>
      </c>
      <c r="AA875" s="14">
        <v>0.12332279961877871</v>
      </c>
      <c r="AB875">
        <v>3</v>
      </c>
      <c r="AC875" s="14">
        <v>965</v>
      </c>
      <c r="AD875">
        <v>0.62557471622014904</v>
      </c>
      <c r="AE875" s="14">
        <v>-0.67674589029985754</v>
      </c>
    </row>
    <row r="876" spans="1:31" x14ac:dyDescent="0.3">
      <c r="A876" s="14" t="s">
        <v>2093</v>
      </c>
      <c r="B876">
        <v>5</v>
      </c>
      <c r="C876" s="14">
        <v>1</v>
      </c>
      <c r="D876">
        <v>17.469100000000001</v>
      </c>
      <c r="E876" s="14">
        <v>0.17462715479921601</v>
      </c>
      <c r="F876" s="1">
        <v>0.75788822189917693</v>
      </c>
      <c r="G876" s="14">
        <v>7.2318273671387601E-2</v>
      </c>
      <c r="H876">
        <v>192.11660876611899</v>
      </c>
      <c r="I876" s="14">
        <v>0.24686778352133101</v>
      </c>
      <c r="J876" t="s">
        <v>1</v>
      </c>
      <c r="K876" s="14" t="s">
        <v>0</v>
      </c>
      <c r="L876">
        <v>162653.03580000001</v>
      </c>
      <c r="M876" s="14" t="s">
        <v>2094</v>
      </c>
      <c r="P876">
        <v>2.5271408413076299</v>
      </c>
      <c r="Q876" s="14">
        <v>2.5271408413076299</v>
      </c>
      <c r="R876">
        <v>0.40262944647007037</v>
      </c>
      <c r="S876" s="14"/>
      <c r="T876">
        <v>1</v>
      </c>
      <c r="U876" s="14">
        <v>1521</v>
      </c>
      <c r="V876">
        <v>358.48671722117001</v>
      </c>
      <c r="X876">
        <v>127.01901108520801</v>
      </c>
      <c r="Y876" s="14">
        <v>242.75286415318902</v>
      </c>
      <c r="Z876">
        <v>2.3851643626936871</v>
      </c>
      <c r="AA876" s="14">
        <v>0.67423461801525153</v>
      </c>
      <c r="AB876">
        <v>2</v>
      </c>
      <c r="AC876" s="14">
        <v>966</v>
      </c>
      <c r="AD876">
        <v>96.058304383059351</v>
      </c>
      <c r="AE876" s="14">
        <v>6.5858384372983956</v>
      </c>
    </row>
    <row r="877" spans="1:31" x14ac:dyDescent="0.3">
      <c r="A877" s="14" t="s">
        <v>157</v>
      </c>
      <c r="B877">
        <v>11</v>
      </c>
      <c r="C877" s="14">
        <v>1</v>
      </c>
      <c r="D877">
        <v>47.604700000000001</v>
      </c>
      <c r="E877" s="18">
        <v>7.6298235832106305E-5</v>
      </c>
      <c r="F877" s="1">
        <v>4.1174855036865221</v>
      </c>
      <c r="G877" s="14">
        <v>4.50202318726201E-4</v>
      </c>
      <c r="H877">
        <v>3.24029595353938</v>
      </c>
      <c r="I877" s="14">
        <v>1</v>
      </c>
      <c r="J877" t="s">
        <v>0</v>
      </c>
      <c r="K877" s="14" t="s">
        <v>1</v>
      </c>
      <c r="L877">
        <v>555584.15179999999</v>
      </c>
      <c r="M877" s="14" t="s">
        <v>158</v>
      </c>
      <c r="N877">
        <v>855.70196268616701</v>
      </c>
      <c r="O877">
        <v>791.40807982225499</v>
      </c>
      <c r="P877">
        <v>710.33076727247396</v>
      </c>
      <c r="Q877" s="14">
        <v>785.81360326029869</v>
      </c>
      <c r="R877">
        <v>2.8953195426353036</v>
      </c>
      <c r="S877" s="14">
        <v>9.2702508776101311E-2</v>
      </c>
      <c r="T877">
        <v>3</v>
      </c>
      <c r="U877" s="14">
        <v>525</v>
      </c>
      <c r="V877">
        <v>263.63443974883899</v>
      </c>
      <c r="W877">
        <v>225.78338351998599</v>
      </c>
      <c r="X877">
        <v>238.120908866387</v>
      </c>
      <c r="Y877" s="14">
        <v>242.51291071173731</v>
      </c>
      <c r="Z877">
        <v>2.384734864182037</v>
      </c>
      <c r="AA877" s="14">
        <v>7.9599721178080507E-2</v>
      </c>
      <c r="AB877">
        <v>3</v>
      </c>
      <c r="AC877" s="14">
        <v>967</v>
      </c>
      <c r="AD877">
        <v>0.30861378538824497</v>
      </c>
      <c r="AE877" s="14">
        <v>-1.6961255881729378</v>
      </c>
    </row>
    <row r="878" spans="1:31" x14ac:dyDescent="0.3">
      <c r="A878" s="14" t="s">
        <v>1035</v>
      </c>
      <c r="B878">
        <v>11</v>
      </c>
      <c r="C878" s="14">
        <v>3</v>
      </c>
      <c r="D878">
        <v>56.2956</v>
      </c>
      <c r="E878" s="14">
        <v>1.53261718272316E-2</v>
      </c>
      <c r="F878" s="1">
        <v>1.8145663097202038</v>
      </c>
      <c r="G878" s="14">
        <v>1.2917616939389601E-2</v>
      </c>
      <c r="H878">
        <v>1.6584468089793201</v>
      </c>
      <c r="I878" s="14">
        <v>0.85336331978464297</v>
      </c>
      <c r="J878" t="s">
        <v>0</v>
      </c>
      <c r="K878" s="14" t="s">
        <v>1</v>
      </c>
      <c r="L878">
        <v>151932.69870000001</v>
      </c>
      <c r="M878" s="14" t="s">
        <v>1036</v>
      </c>
      <c r="N878">
        <v>401.35975641130898</v>
      </c>
      <c r="O878">
        <v>409.08429692437301</v>
      </c>
      <c r="P878">
        <v>389.94952971164298</v>
      </c>
      <c r="Q878" s="14">
        <v>400.13119434910828</v>
      </c>
      <c r="R878">
        <v>2.6022024104281991</v>
      </c>
      <c r="S878" s="14">
        <v>2.4058015255126304E-2</v>
      </c>
      <c r="T878">
        <v>3</v>
      </c>
      <c r="U878" s="14">
        <v>765</v>
      </c>
      <c r="V878">
        <v>300.40077803316399</v>
      </c>
      <c r="W878">
        <v>193.621200407656</v>
      </c>
      <c r="X878">
        <v>229.78392027600199</v>
      </c>
      <c r="Y878" s="14">
        <v>241.26863290560732</v>
      </c>
      <c r="Z878">
        <v>2.3825008633862117</v>
      </c>
      <c r="AA878" s="14">
        <v>0.22509481813705168</v>
      </c>
      <c r="AB878">
        <v>3</v>
      </c>
      <c r="AC878" s="14">
        <v>969</v>
      </c>
      <c r="AD878">
        <v>0.60297381537092598</v>
      </c>
      <c r="AE878" s="14">
        <v>-0.72983274160899547</v>
      </c>
    </row>
    <row r="879" spans="1:31" x14ac:dyDescent="0.3">
      <c r="A879" s="14" t="s">
        <v>821</v>
      </c>
      <c r="B879">
        <v>1</v>
      </c>
      <c r="C879" s="14">
        <v>1</v>
      </c>
      <c r="D879">
        <v>6.7298999999999998</v>
      </c>
      <c r="E879" s="14">
        <v>7.60039771084897E-3</v>
      </c>
      <c r="F879" s="1">
        <v>2.1191636815207993</v>
      </c>
      <c r="G879" s="14">
        <v>8.1026030844044503E-3</v>
      </c>
      <c r="H879">
        <v>1.4946126438918399</v>
      </c>
      <c r="I879" s="14">
        <v>0.95349691181089302</v>
      </c>
      <c r="J879" t="s">
        <v>0</v>
      </c>
      <c r="K879" s="14" t="s">
        <v>1</v>
      </c>
      <c r="L879">
        <v>19337.644199999999</v>
      </c>
      <c r="M879" s="14" t="s">
        <v>822</v>
      </c>
      <c r="N879">
        <v>358.469385984383</v>
      </c>
      <c r="O879">
        <v>338.57291731373101</v>
      </c>
      <c r="P879">
        <v>382.73752464218398</v>
      </c>
      <c r="Q879" s="14">
        <v>359.92660931343266</v>
      </c>
      <c r="R879">
        <v>2.556213955157506</v>
      </c>
      <c r="S879" s="14">
        <v>6.1452348361842803E-2</v>
      </c>
      <c r="T879">
        <v>3</v>
      </c>
      <c r="U879" s="14">
        <v>814</v>
      </c>
      <c r="V879">
        <v>227.21892270277399</v>
      </c>
      <c r="W879">
        <v>276.89563517828998</v>
      </c>
      <c r="X879">
        <v>218.33338363282701</v>
      </c>
      <c r="Y879" s="14">
        <v>240.81598050463035</v>
      </c>
      <c r="Z879">
        <v>2.3816853032448284</v>
      </c>
      <c r="AA879" s="14">
        <v>0.1310551303305324</v>
      </c>
      <c r="AB879">
        <v>3</v>
      </c>
      <c r="AC879" s="14">
        <v>970</v>
      </c>
      <c r="AD879">
        <v>0.66906967774344817</v>
      </c>
      <c r="AE879" s="14">
        <v>-0.57977163215154048</v>
      </c>
    </row>
    <row r="880" spans="1:31" x14ac:dyDescent="0.3">
      <c r="A880" s="14" t="s">
        <v>2803</v>
      </c>
      <c r="B880">
        <v>1</v>
      </c>
      <c r="C880" s="14">
        <v>1</v>
      </c>
      <c r="D880">
        <v>3.7547000000000001</v>
      </c>
      <c r="E880" s="14">
        <v>0.53658695081776797</v>
      </c>
      <c r="F880" s="1">
        <v>0.27035989308179492</v>
      </c>
      <c r="G880" s="14">
        <v>0.165666810449383</v>
      </c>
      <c r="H880">
        <v>1.1814203633009199</v>
      </c>
      <c r="I880" s="14">
        <v>8.2685492864887106E-2</v>
      </c>
      <c r="J880" t="s">
        <v>1</v>
      </c>
      <c r="K880" s="14" t="s">
        <v>0</v>
      </c>
      <c r="L880">
        <v>21330.4257</v>
      </c>
      <c r="M880" s="14" t="s">
        <v>2804</v>
      </c>
      <c r="N880">
        <v>220.10805032088001</v>
      </c>
      <c r="O880">
        <v>238.31571852194099</v>
      </c>
      <c r="P880">
        <v>151.07966113708599</v>
      </c>
      <c r="Q880" s="14">
        <v>203.16780999330231</v>
      </c>
      <c r="R880">
        <v>2.3078548992333521</v>
      </c>
      <c r="S880" s="14">
        <v>0.22650802735463785</v>
      </c>
      <c r="T880">
        <v>3</v>
      </c>
      <c r="U880" s="14">
        <v>1030</v>
      </c>
      <c r="V880">
        <v>292.32441107286098</v>
      </c>
      <c r="W880">
        <v>265.00062880549598</v>
      </c>
      <c r="X880">
        <v>162.754723801659</v>
      </c>
      <c r="Y880" s="14">
        <v>240.02658789333864</v>
      </c>
      <c r="Z880">
        <v>2.3802593514441308</v>
      </c>
      <c r="AA880" s="14">
        <v>0.28455068152252622</v>
      </c>
      <c r="AB880">
        <v>3</v>
      </c>
      <c r="AC880" s="14">
        <v>972</v>
      </c>
      <c r="AD880">
        <v>1.1814203633009157</v>
      </c>
      <c r="AE880" s="14">
        <v>0.24052238399391535</v>
      </c>
    </row>
    <row r="881" spans="1:31" x14ac:dyDescent="0.3">
      <c r="A881" s="14" t="s">
        <v>1943</v>
      </c>
      <c r="B881">
        <v>7</v>
      </c>
      <c r="C881" s="14">
        <v>3</v>
      </c>
      <c r="D881">
        <v>38.0792</v>
      </c>
      <c r="E881" s="14">
        <v>0.128053594565921</v>
      </c>
      <c r="F881" s="1">
        <v>0.89260822603402501</v>
      </c>
      <c r="G881" s="14">
        <v>5.7152347336512102E-2</v>
      </c>
      <c r="H881">
        <v>1.16532813142347</v>
      </c>
      <c r="I881" s="14">
        <v>0.31327281296205201</v>
      </c>
      <c r="J881" t="s">
        <v>1</v>
      </c>
      <c r="K881" s="14" t="s">
        <v>0</v>
      </c>
      <c r="L881">
        <v>76151.5674</v>
      </c>
      <c r="M881" s="14" t="s">
        <v>1944</v>
      </c>
      <c r="N881">
        <v>197.03164199650999</v>
      </c>
      <c r="O881">
        <v>232.493670700259</v>
      </c>
      <c r="P881">
        <v>184.878701931601</v>
      </c>
      <c r="Q881" s="14">
        <v>204.80133820945665</v>
      </c>
      <c r="R881">
        <v>2.3113327900727576</v>
      </c>
      <c r="S881" s="14">
        <v>0.12080047023974054</v>
      </c>
      <c r="T881">
        <v>3</v>
      </c>
      <c r="U881" s="14">
        <v>1027</v>
      </c>
      <c r="V881">
        <v>221.281384528665</v>
      </c>
      <c r="W881">
        <v>257.82734972907298</v>
      </c>
      <c r="X881">
        <v>236.873548048217</v>
      </c>
      <c r="Y881" s="14">
        <v>238.66076076865167</v>
      </c>
      <c r="Z881">
        <v>2.377781020672046</v>
      </c>
      <c r="AA881" s="14">
        <v>7.6838838662979039E-2</v>
      </c>
      <c r="AB881">
        <v>3</v>
      </c>
      <c r="AC881" s="14">
        <v>973</v>
      </c>
      <c r="AD881">
        <v>1.1653281314234674</v>
      </c>
      <c r="AE881" s="14">
        <v>0.22073624408333023</v>
      </c>
    </row>
    <row r="882" spans="1:31" x14ac:dyDescent="0.3">
      <c r="A882" s="14" t="s">
        <v>2127</v>
      </c>
      <c r="B882">
        <v>6</v>
      </c>
      <c r="C882" s="14">
        <v>1</v>
      </c>
      <c r="D882">
        <v>20.579899999999999</v>
      </c>
      <c r="E882" s="14">
        <v>0.18258851427200301</v>
      </c>
      <c r="F882" s="1">
        <v>0.73852654523094985</v>
      </c>
      <c r="G882" s="14">
        <v>7.4399168034275501E-2</v>
      </c>
      <c r="H882">
        <v>1.3083830652853099</v>
      </c>
      <c r="I882" s="14">
        <v>0.23804751919851899</v>
      </c>
      <c r="J882" t="s">
        <v>1</v>
      </c>
      <c r="K882" s="14" t="s">
        <v>0</v>
      </c>
      <c r="L882">
        <v>113658.01089999999</v>
      </c>
      <c r="M882" s="14" t="s">
        <v>2128</v>
      </c>
      <c r="N882">
        <v>161.81176689718001</v>
      </c>
      <c r="O882">
        <v>148.01955722702601</v>
      </c>
      <c r="P882">
        <v>236.20751640007299</v>
      </c>
      <c r="Q882" s="14">
        <v>182.01294684142636</v>
      </c>
      <c r="R882">
        <v>2.2601022810719318</v>
      </c>
      <c r="S882" s="14">
        <v>0.26062870791929443</v>
      </c>
      <c r="T882">
        <v>3</v>
      </c>
      <c r="U882" s="14">
        <v>1070</v>
      </c>
      <c r="V882">
        <v>194.961860044633</v>
      </c>
      <c r="W882">
        <v>247.560143575013</v>
      </c>
      <c r="X882">
        <v>271.90596831034401</v>
      </c>
      <c r="Y882" s="14">
        <v>238.14265730999668</v>
      </c>
      <c r="Z882">
        <v>2.3768371953839855</v>
      </c>
      <c r="AA882" s="14">
        <v>0.16514066029889241</v>
      </c>
      <c r="AB882">
        <v>3</v>
      </c>
      <c r="AC882" s="14">
        <v>974</v>
      </c>
      <c r="AD882">
        <v>1.308383065285305</v>
      </c>
      <c r="AE882" s="14">
        <v>0.38778499150747991</v>
      </c>
    </row>
    <row r="883" spans="1:31" x14ac:dyDescent="0.3">
      <c r="A883" s="14" t="s">
        <v>3122</v>
      </c>
      <c r="B883">
        <v>4</v>
      </c>
      <c r="C883" s="14">
        <v>1</v>
      </c>
      <c r="D883">
        <v>15.382999999999999</v>
      </c>
      <c r="E883" s="14">
        <v>0.85708637404027299</v>
      </c>
      <c r="F883" s="1">
        <v>6.6975409256665216E-2</v>
      </c>
      <c r="G883" s="14">
        <v>0.23739075900512999</v>
      </c>
      <c r="H883">
        <v>1.0165222236051401</v>
      </c>
      <c r="I883" s="14">
        <v>5.2620868529625102E-2</v>
      </c>
      <c r="J883" t="s">
        <v>0</v>
      </c>
      <c r="K883" s="14" t="s">
        <v>1</v>
      </c>
      <c r="L883">
        <v>232304.6874</v>
      </c>
      <c r="M883" s="14" t="s">
        <v>3123</v>
      </c>
      <c r="N883">
        <v>242.47902589986401</v>
      </c>
      <c r="O883">
        <v>267.71797582175901</v>
      </c>
      <c r="P883">
        <v>214.96784607561401</v>
      </c>
      <c r="Q883" s="14">
        <v>241.72161593241233</v>
      </c>
      <c r="R883">
        <v>2.3833154888867947</v>
      </c>
      <c r="S883" s="14">
        <v>0.10914712750840866</v>
      </c>
      <c r="T883">
        <v>3</v>
      </c>
      <c r="U883" s="14">
        <v>968</v>
      </c>
      <c r="V883">
        <v>242.90817625431299</v>
      </c>
      <c r="W883">
        <v>242.16667489525</v>
      </c>
      <c r="X883">
        <v>228.30340164004301</v>
      </c>
      <c r="Y883" s="14">
        <v>237.79275092986867</v>
      </c>
      <c r="Z883">
        <v>2.3761986110936775</v>
      </c>
      <c r="AA883" s="14">
        <v>3.4594731583374429E-2</v>
      </c>
      <c r="AB883">
        <v>3</v>
      </c>
      <c r="AC883" s="14">
        <v>975</v>
      </c>
      <c r="AD883">
        <v>0.98374632327610201</v>
      </c>
      <c r="AE883" s="14">
        <v>-2.3641756288836118E-2</v>
      </c>
    </row>
    <row r="884" spans="1:31" x14ac:dyDescent="0.3">
      <c r="A884" s="14" t="s">
        <v>483</v>
      </c>
      <c r="B884">
        <v>8</v>
      </c>
      <c r="C884" s="14">
        <v>1</v>
      </c>
      <c r="D884">
        <v>48.057299999999998</v>
      </c>
      <c r="E884" s="14">
        <v>1.8372048321168E-3</v>
      </c>
      <c r="F884" s="1">
        <v>2.7358424209947509</v>
      </c>
      <c r="G884" s="14">
        <v>3.3671256906195502E-3</v>
      </c>
      <c r="H884">
        <v>1.3121753720646301</v>
      </c>
      <c r="I884" s="14">
        <v>0.99940460443649703</v>
      </c>
      <c r="J884" t="s">
        <v>0</v>
      </c>
      <c r="K884" s="14" t="s">
        <v>1</v>
      </c>
      <c r="L884">
        <v>70652.759300000005</v>
      </c>
      <c r="M884" s="14" t="s">
        <v>484</v>
      </c>
      <c r="N884">
        <v>311.016226840863</v>
      </c>
      <c r="O884">
        <v>309.54198476637401</v>
      </c>
      <c r="P884">
        <v>313.37092130785697</v>
      </c>
      <c r="Q884" s="14">
        <v>311.309710971698</v>
      </c>
      <c r="R884">
        <v>2.4931926682432048</v>
      </c>
      <c r="S884" s="14">
        <v>6.203680634946869E-3</v>
      </c>
      <c r="T884">
        <v>3</v>
      </c>
      <c r="U884" s="14">
        <v>875</v>
      </c>
      <c r="V884">
        <v>254.19572963413799</v>
      </c>
      <c r="W884">
        <v>224.18956664517501</v>
      </c>
      <c r="X884">
        <v>233.35579625896099</v>
      </c>
      <c r="Y884" s="14">
        <v>237.24703084609132</v>
      </c>
      <c r="Z884">
        <v>2.3752007859245046</v>
      </c>
      <c r="AA884" s="14">
        <v>6.4813833758096309E-2</v>
      </c>
      <c r="AB884">
        <v>3</v>
      </c>
      <c r="AC884" s="14">
        <v>976</v>
      </c>
      <c r="AD884">
        <v>0.76209325467415334</v>
      </c>
      <c r="AE884" s="14">
        <v>-0.39196054884313464</v>
      </c>
    </row>
    <row r="885" spans="1:31" x14ac:dyDescent="0.3">
      <c r="A885" s="14" t="s">
        <v>855</v>
      </c>
      <c r="B885">
        <v>7</v>
      </c>
      <c r="C885" s="14">
        <v>1</v>
      </c>
      <c r="D885">
        <v>25.5579</v>
      </c>
      <c r="E885" s="14">
        <v>8.4567749092324708E-3</v>
      </c>
      <c r="F885" s="1">
        <v>2.0727952287062661</v>
      </c>
      <c r="G885" s="14">
        <v>8.6345886082513507E-3</v>
      </c>
      <c r="H885">
        <v>6.3972853609820799</v>
      </c>
      <c r="I885" s="14">
        <v>0.94281004188628303</v>
      </c>
      <c r="J885" t="s">
        <v>1</v>
      </c>
      <c r="K885" s="14" t="s">
        <v>0</v>
      </c>
      <c r="L885">
        <v>154996.77249999999</v>
      </c>
      <c r="M885" s="14" t="s">
        <v>856</v>
      </c>
      <c r="N885">
        <v>15.8406153851355</v>
      </c>
      <c r="O885">
        <v>28.258613665459698</v>
      </c>
      <c r="P885">
        <v>67.027454925036494</v>
      </c>
      <c r="Q885" s="14">
        <v>37.042227991877233</v>
      </c>
      <c r="R885">
        <v>1.5686971004580068</v>
      </c>
      <c r="S885" s="14">
        <v>0.72079748246772513</v>
      </c>
      <c r="T885">
        <v>3</v>
      </c>
      <c r="U885" s="14">
        <v>1442</v>
      </c>
      <c r="V885">
        <v>233.15072988053899</v>
      </c>
      <c r="W885">
        <v>225.25775271614901</v>
      </c>
      <c r="X885">
        <v>252.500626015102</v>
      </c>
      <c r="Y885" s="14">
        <v>236.96970287059671</v>
      </c>
      <c r="Z885">
        <v>2.3746928239965421</v>
      </c>
      <c r="AA885" s="14">
        <v>5.9151874051518283E-2</v>
      </c>
      <c r="AB885">
        <v>3</v>
      </c>
      <c r="AC885" s="14">
        <v>977</v>
      </c>
      <c r="AD885">
        <v>6.3972853609820763</v>
      </c>
      <c r="AE885" s="14">
        <v>2.6774598383817283</v>
      </c>
    </row>
    <row r="886" spans="1:31" x14ac:dyDescent="0.3">
      <c r="A886" s="14" t="s">
        <v>1851</v>
      </c>
      <c r="B886">
        <v>7</v>
      </c>
      <c r="C886" s="14">
        <v>1</v>
      </c>
      <c r="D886">
        <v>29.350899999999999</v>
      </c>
      <c r="E886" s="14">
        <v>0.111087892119048</v>
      </c>
      <c r="F886" s="1">
        <v>0.9543332738443715</v>
      </c>
      <c r="G886" s="14">
        <v>5.2061997430406501E-2</v>
      </c>
      <c r="H886">
        <v>1.17460969265622</v>
      </c>
      <c r="I886" s="14">
        <v>0.34648931532268301</v>
      </c>
      <c r="J886" t="s">
        <v>0</v>
      </c>
      <c r="K886" s="14" t="s">
        <v>1</v>
      </c>
      <c r="L886">
        <v>132785.95550000001</v>
      </c>
      <c r="M886" s="14" t="s">
        <v>1852</v>
      </c>
      <c r="N886">
        <v>266.20347939034201</v>
      </c>
      <c r="O886">
        <v>253.722120832</v>
      </c>
      <c r="P886">
        <v>314.72222614275103</v>
      </c>
      <c r="Q886" s="14">
        <v>278.21594212169771</v>
      </c>
      <c r="R886">
        <v>2.4443820119864181</v>
      </c>
      <c r="S886" s="14">
        <v>0.11582880257428196</v>
      </c>
      <c r="T886">
        <v>3</v>
      </c>
      <c r="U886" s="14">
        <v>918</v>
      </c>
      <c r="V886">
        <v>235.76553906533499</v>
      </c>
      <c r="W886">
        <v>220.147978960264</v>
      </c>
      <c r="X886">
        <v>254.66109376536099</v>
      </c>
      <c r="Y886" s="14">
        <v>236.85820393032</v>
      </c>
      <c r="Z886">
        <v>2.3744884317490658</v>
      </c>
      <c r="AA886" s="14">
        <v>7.296552319201606E-2</v>
      </c>
      <c r="AB886">
        <v>3</v>
      </c>
      <c r="AC886" s="14">
        <v>978</v>
      </c>
      <c r="AD886">
        <v>0.85134662709843234</v>
      </c>
      <c r="AE886" s="14">
        <v>-0.23218144784272352</v>
      </c>
    </row>
    <row r="887" spans="1:31" x14ac:dyDescent="0.3">
      <c r="A887" s="14" t="s">
        <v>2173</v>
      </c>
      <c r="B887">
        <v>6</v>
      </c>
      <c r="C887" s="14">
        <v>2</v>
      </c>
      <c r="D887">
        <v>23.671500000000002</v>
      </c>
      <c r="E887" s="14">
        <v>0.199733855340128</v>
      </c>
      <c r="F887" s="1">
        <v>0.69954831499300107</v>
      </c>
      <c r="G887" s="14">
        <v>7.9652157009719199E-2</v>
      </c>
      <c r="H887">
        <v>1.34739988603419</v>
      </c>
      <c r="I887" s="14">
        <v>0.22085818290640399</v>
      </c>
      <c r="J887" t="s">
        <v>1</v>
      </c>
      <c r="K887" s="14" t="s">
        <v>0</v>
      </c>
      <c r="L887">
        <v>101906.618</v>
      </c>
      <c r="M887" s="14" t="s">
        <v>2174</v>
      </c>
      <c r="N887">
        <v>146.029398231344</v>
      </c>
      <c r="O887">
        <v>205.518168069685</v>
      </c>
      <c r="P887">
        <v>175.69065889381</v>
      </c>
      <c r="Q887" s="14">
        <v>175.74607506494635</v>
      </c>
      <c r="R887">
        <v>2.2448856347065433</v>
      </c>
      <c r="S887" s="14">
        <v>0.16924658843698179</v>
      </c>
      <c r="T887">
        <v>3</v>
      </c>
      <c r="U887" s="14">
        <v>1083</v>
      </c>
      <c r="V887">
        <v>279.82858110387002</v>
      </c>
      <c r="W887">
        <v>261.12980828816802</v>
      </c>
      <c r="X887">
        <v>169.44233514835901</v>
      </c>
      <c r="Y887" s="14">
        <v>236.80024151346569</v>
      </c>
      <c r="Z887">
        <v>2.3743821409896997</v>
      </c>
      <c r="AA887" s="14">
        <v>0.24948513630555039</v>
      </c>
      <c r="AB887">
        <v>3</v>
      </c>
      <c r="AC887" s="14">
        <v>979</v>
      </c>
      <c r="AD887">
        <v>1.3473998860341945</v>
      </c>
      <c r="AE887" s="14">
        <v>0.43017808241177402</v>
      </c>
    </row>
    <row r="888" spans="1:31" x14ac:dyDescent="0.3">
      <c r="A888" s="14" t="s">
        <v>195</v>
      </c>
      <c r="B888">
        <v>6</v>
      </c>
      <c r="C888" s="14">
        <v>1</v>
      </c>
      <c r="D888">
        <v>35.952500000000001</v>
      </c>
      <c r="E888" s="14">
        <v>1.19278510570697E-4</v>
      </c>
      <c r="F888" s="1">
        <v>3.9234377925510886</v>
      </c>
      <c r="G888" s="14">
        <v>5.5087818891561197E-4</v>
      </c>
      <c r="H888">
        <v>3.11695351674331</v>
      </c>
      <c r="I888" s="14">
        <v>1</v>
      </c>
      <c r="J888" t="s">
        <v>1</v>
      </c>
      <c r="K888" s="14" t="s">
        <v>0</v>
      </c>
      <c r="L888">
        <v>72941.967399999994</v>
      </c>
      <c r="M888" s="14" t="s">
        <v>196</v>
      </c>
      <c r="N888">
        <v>85.325558254423697</v>
      </c>
      <c r="O888">
        <v>70.6672979787039</v>
      </c>
      <c r="P888">
        <v>71.8305333871036</v>
      </c>
      <c r="Q888" s="14">
        <v>75.941129873410404</v>
      </c>
      <c r="R888">
        <v>1.8804770544068465</v>
      </c>
      <c r="S888" s="14">
        <v>0.10729282637365983</v>
      </c>
      <c r="T888">
        <v>3</v>
      </c>
      <c r="U888" s="14">
        <v>1331</v>
      </c>
      <c r="V888">
        <v>224.22488404646199</v>
      </c>
      <c r="W888">
        <v>226.37388224455199</v>
      </c>
      <c r="X888">
        <v>259.516149182145</v>
      </c>
      <c r="Y888" s="14">
        <v>236.70497182438635</v>
      </c>
      <c r="Z888">
        <v>2.37420738008041</v>
      </c>
      <c r="AA888" s="14">
        <v>8.3581932965805475E-2</v>
      </c>
      <c r="AB888">
        <v>3</v>
      </c>
      <c r="AC888" s="14">
        <v>980</v>
      </c>
      <c r="AD888">
        <v>3.1169535167433016</v>
      </c>
      <c r="AE888" s="14">
        <v>1.6401366401528981</v>
      </c>
    </row>
    <row r="889" spans="1:31" x14ac:dyDescent="0.3">
      <c r="A889" s="14" t="s">
        <v>511</v>
      </c>
      <c r="B889">
        <v>1</v>
      </c>
      <c r="C889" s="14">
        <v>1</v>
      </c>
      <c r="D889">
        <v>5.1765999999999996</v>
      </c>
      <c r="E889" s="14">
        <v>2.12697937105188E-3</v>
      </c>
      <c r="F889" s="1">
        <v>2.6722367221714514</v>
      </c>
      <c r="G889" s="14">
        <v>3.6790318055719799E-3</v>
      </c>
      <c r="H889">
        <v>12.6083198500896</v>
      </c>
      <c r="I889" s="14">
        <v>0.99888851392890998</v>
      </c>
      <c r="J889" t="s">
        <v>1</v>
      </c>
      <c r="K889" s="14" t="s">
        <v>0</v>
      </c>
      <c r="L889">
        <v>51621.029499999997</v>
      </c>
      <c r="M889" s="14" t="s">
        <v>512</v>
      </c>
      <c r="N889">
        <v>8.2483069284042596</v>
      </c>
      <c r="O889">
        <v>26.548475266162399</v>
      </c>
      <c r="P889">
        <v>20.754653176149301</v>
      </c>
      <c r="Q889" s="14">
        <v>18.517145123571989</v>
      </c>
      <c r="R889">
        <v>1.2675740302588947</v>
      </c>
      <c r="S889" s="14">
        <v>0.50510021916728409</v>
      </c>
      <c r="T889">
        <v>3</v>
      </c>
      <c r="U889" s="14">
        <v>1496</v>
      </c>
      <c r="V889">
        <v>190.244080470325</v>
      </c>
      <c r="W889">
        <v>282.94956270613801</v>
      </c>
      <c r="X889">
        <v>227.21662210910199</v>
      </c>
      <c r="Y889" s="14">
        <v>233.47008842852165</v>
      </c>
      <c r="Z889">
        <v>2.3682312478034055</v>
      </c>
      <c r="AA889" s="14">
        <v>0.19988873376404082</v>
      </c>
      <c r="AB889">
        <v>3</v>
      </c>
      <c r="AC889" s="14">
        <v>982</v>
      </c>
      <c r="AD889">
        <v>12.608319850089551</v>
      </c>
      <c r="AE889" s="14">
        <v>3.6563041338016613</v>
      </c>
    </row>
    <row r="890" spans="1:31" x14ac:dyDescent="0.3">
      <c r="A890" s="14" t="s">
        <v>1759</v>
      </c>
      <c r="B890">
        <v>4</v>
      </c>
      <c r="C890" s="14">
        <v>2</v>
      </c>
      <c r="D890">
        <v>12.130599999999999</v>
      </c>
      <c r="E890" s="14">
        <v>9.2178355739274201E-2</v>
      </c>
      <c r="F890" s="1">
        <v>1.0353710430082974</v>
      </c>
      <c r="G890" s="14">
        <v>4.5476216451989598E-2</v>
      </c>
      <c r="H890">
        <v>1.12998658672844</v>
      </c>
      <c r="I890" s="14">
        <v>0.39248998195808299</v>
      </c>
      <c r="J890" t="s">
        <v>0</v>
      </c>
      <c r="K890" s="14" t="s">
        <v>1</v>
      </c>
      <c r="L890">
        <v>149253.76439999999</v>
      </c>
      <c r="M890" s="14" t="s">
        <v>1760</v>
      </c>
      <c r="N890">
        <v>268.97138993274001</v>
      </c>
      <c r="O890">
        <v>255.468534131865</v>
      </c>
      <c r="P890">
        <v>265.46596457347601</v>
      </c>
      <c r="Q890" s="14">
        <v>263.30196287936036</v>
      </c>
      <c r="R890">
        <v>2.4204540967228447</v>
      </c>
      <c r="S890" s="14">
        <v>2.6610921795074766E-2</v>
      </c>
      <c r="T890">
        <v>3</v>
      </c>
      <c r="U890" s="14">
        <v>938</v>
      </c>
      <c r="V890">
        <v>225.35754821831199</v>
      </c>
      <c r="W890">
        <v>215.410917369727</v>
      </c>
      <c r="X890">
        <v>258.27159198028602</v>
      </c>
      <c r="Y890" s="14">
        <v>233.01335252277499</v>
      </c>
      <c r="Z890">
        <v>2.3673808084114594</v>
      </c>
      <c r="AA890" s="14">
        <v>9.6271384061925938E-2</v>
      </c>
      <c r="AB890">
        <v>3</v>
      </c>
      <c r="AC890" s="14">
        <v>983</v>
      </c>
      <c r="AD890">
        <v>0.88496625689621999</v>
      </c>
      <c r="AE890" s="14">
        <v>-0.17630564752964942</v>
      </c>
    </row>
    <row r="891" spans="1:31" x14ac:dyDescent="0.3">
      <c r="A891" s="14" t="s">
        <v>3184</v>
      </c>
      <c r="B891">
        <v>4</v>
      </c>
      <c r="C891" s="14">
        <v>1</v>
      </c>
      <c r="D891">
        <v>12.073700000000001</v>
      </c>
      <c r="E891" s="14">
        <v>0.94698475229577594</v>
      </c>
      <c r="F891" s="1">
        <v>2.3657013654717431E-2</v>
      </c>
      <c r="G891" s="14">
        <v>0.257163551580676</v>
      </c>
      <c r="H891">
        <v>1.0128096957721</v>
      </c>
      <c r="I891" s="14">
        <v>5.0355660347879298E-2</v>
      </c>
      <c r="J891" t="s">
        <v>0</v>
      </c>
      <c r="K891" s="14" t="s">
        <v>1</v>
      </c>
      <c r="L891">
        <v>222372.89720000001</v>
      </c>
      <c r="M891" s="14" t="s">
        <v>3185</v>
      </c>
      <c r="N891">
        <v>274.76711985574201</v>
      </c>
      <c r="O891">
        <v>200.13403596609999</v>
      </c>
      <c r="P891">
        <v>231.396118938098</v>
      </c>
      <c r="Q891" s="14">
        <v>235.43242491998001</v>
      </c>
      <c r="R891">
        <v>2.3718662758143827</v>
      </c>
      <c r="S891" s="14">
        <v>0.15919601129817276</v>
      </c>
      <c r="T891">
        <v>3</v>
      </c>
      <c r="U891" s="14">
        <v>978</v>
      </c>
      <c r="V891">
        <v>259.19479145719703</v>
      </c>
      <c r="W891">
        <v>214.80027683111399</v>
      </c>
      <c r="X891">
        <v>223.36918257571801</v>
      </c>
      <c r="Y891" s="14">
        <v>232.45475028800968</v>
      </c>
      <c r="Z891">
        <v>2.3663384255579989</v>
      </c>
      <c r="AA891" s="14">
        <v>0.10131244989756938</v>
      </c>
      <c r="AB891">
        <v>3</v>
      </c>
      <c r="AC891" s="14">
        <v>985</v>
      </c>
      <c r="AD891">
        <v>0.98735231719682448</v>
      </c>
      <c r="AE891" s="14">
        <v>-1.8363121071013139E-2</v>
      </c>
    </row>
    <row r="892" spans="1:31" x14ac:dyDescent="0.3">
      <c r="A892" s="14" t="s">
        <v>1503</v>
      </c>
      <c r="B892">
        <v>6</v>
      </c>
      <c r="C892" s="14">
        <v>1</v>
      </c>
      <c r="D892">
        <v>25.771100000000001</v>
      </c>
      <c r="E892" s="14">
        <v>5.2700994899750803E-2</v>
      </c>
      <c r="F892" s="1">
        <v>1.278181186013386</v>
      </c>
      <c r="G892" s="14">
        <v>3.0467172597576999E-2</v>
      </c>
      <c r="H892">
        <v>1.5730775005073701</v>
      </c>
      <c r="I892" s="14">
        <v>0.54225996568107004</v>
      </c>
      <c r="J892" t="s">
        <v>0</v>
      </c>
      <c r="K892" s="14" t="s">
        <v>1</v>
      </c>
      <c r="L892">
        <v>248188.8818</v>
      </c>
      <c r="M892" s="14" t="s">
        <v>1504</v>
      </c>
      <c r="N892">
        <v>385.525774383878</v>
      </c>
      <c r="O892">
        <v>380.30728587935403</v>
      </c>
      <c r="P892">
        <v>324.586306667889</v>
      </c>
      <c r="Q892" s="14">
        <v>363.47312231037364</v>
      </c>
      <c r="R892">
        <v>2.5604723016768589</v>
      </c>
      <c r="S892" s="14">
        <v>9.2930940943099671E-2</v>
      </c>
      <c r="T892">
        <v>3</v>
      </c>
      <c r="U892" s="14">
        <v>808</v>
      </c>
      <c r="V892">
        <v>311.095807933255</v>
      </c>
      <c r="W892">
        <v>179.52128906042401</v>
      </c>
      <c r="X892">
        <v>202.55877423925401</v>
      </c>
      <c r="Y892" s="14">
        <v>231.05862374431101</v>
      </c>
      <c r="Z892">
        <v>2.3637221822235848</v>
      </c>
      <c r="AA892" s="14">
        <v>0.30409952377401789</v>
      </c>
      <c r="AB892">
        <v>3</v>
      </c>
      <c r="AC892" s="14">
        <v>986</v>
      </c>
      <c r="AD892">
        <v>0.63569658817030095</v>
      </c>
      <c r="AE892" s="14">
        <v>-0.6535897494842754</v>
      </c>
    </row>
    <row r="893" spans="1:31" x14ac:dyDescent="0.3">
      <c r="A893" s="14" t="s">
        <v>71</v>
      </c>
      <c r="B893">
        <v>2</v>
      </c>
      <c r="C893" s="14">
        <v>1</v>
      </c>
      <c r="D893">
        <v>6.9539</v>
      </c>
      <c r="E893" s="18">
        <v>7.2714699076437103E-6</v>
      </c>
      <c r="F893" s="1">
        <v>5.1383777888312547</v>
      </c>
      <c r="G893" s="14">
        <v>1.04222490187397E-4</v>
      </c>
      <c r="H893">
        <v>34.282883995851897</v>
      </c>
      <c r="I893" s="14">
        <v>1</v>
      </c>
      <c r="J893" t="s">
        <v>1</v>
      </c>
      <c r="K893" s="14" t="s">
        <v>0</v>
      </c>
      <c r="L893">
        <v>109181.48820000001</v>
      </c>
      <c r="M893" s="14" t="s">
        <v>72</v>
      </c>
      <c r="N893">
        <v>5.70716559821894</v>
      </c>
      <c r="O893">
        <v>6.3883003617904102</v>
      </c>
      <c r="P893">
        <v>8.05783112982731</v>
      </c>
      <c r="Q893" s="14">
        <v>6.7177656966122195</v>
      </c>
      <c r="R893">
        <v>0.8272248523721345</v>
      </c>
      <c r="S893" s="14">
        <v>0.18004051469785393</v>
      </c>
      <c r="T893">
        <v>3</v>
      </c>
      <c r="U893" s="14">
        <v>1516</v>
      </c>
      <c r="V893">
        <v>225.96120383995401</v>
      </c>
      <c r="W893">
        <v>256.75579602699401</v>
      </c>
      <c r="X893">
        <v>208.19614639786101</v>
      </c>
      <c r="Y893" s="14">
        <v>230.30438208826968</v>
      </c>
      <c r="Z893">
        <v>2.3623022015276223</v>
      </c>
      <c r="AA893" s="14">
        <v>0.10668246052051768</v>
      </c>
      <c r="AB893">
        <v>3</v>
      </c>
      <c r="AC893" s="14">
        <v>987</v>
      </c>
      <c r="AD893">
        <v>34.282883995851861</v>
      </c>
      <c r="AE893" s="14">
        <v>5.0994165739848318</v>
      </c>
    </row>
    <row r="894" spans="1:31" x14ac:dyDescent="0.3">
      <c r="A894" s="14" t="s">
        <v>1353</v>
      </c>
      <c r="B894">
        <v>10</v>
      </c>
      <c r="C894" s="14">
        <v>1</v>
      </c>
      <c r="D894">
        <v>91.094499999999996</v>
      </c>
      <c r="E894" s="14">
        <v>3.6052556791117997E-2</v>
      </c>
      <c r="F894" s="1">
        <v>1.4430639303648276</v>
      </c>
      <c r="G894" s="14">
        <v>2.3175594237991599E-2</v>
      </c>
      <c r="H894">
        <v>1.36458135136419</v>
      </c>
      <c r="I894" s="14">
        <v>0.647430402233235</v>
      </c>
      <c r="J894" t="s">
        <v>1</v>
      </c>
      <c r="K894" s="14" t="s">
        <v>0</v>
      </c>
      <c r="L894">
        <v>28389.860799999999</v>
      </c>
      <c r="M894" s="14" t="s">
        <v>1354</v>
      </c>
      <c r="N894">
        <v>198.66708984482301</v>
      </c>
      <c r="O894">
        <v>149.85323550594001</v>
      </c>
      <c r="P894">
        <v>156.95424655711301</v>
      </c>
      <c r="Q894" s="14">
        <v>168.49152396929199</v>
      </c>
      <c r="R894">
        <v>2.2265780584064507</v>
      </c>
      <c r="S894" s="14">
        <v>0.1565235799962191</v>
      </c>
      <c r="T894">
        <v>3</v>
      </c>
      <c r="U894" s="14">
        <v>1095</v>
      </c>
      <c r="V894">
        <v>246.64243332892201</v>
      </c>
      <c r="W894">
        <v>235.92372610264599</v>
      </c>
      <c r="X894">
        <v>207.195014982717</v>
      </c>
      <c r="Y894" s="14">
        <v>229.92039147142836</v>
      </c>
      <c r="Z894">
        <v>2.361577490237508</v>
      </c>
      <c r="AA894" s="14">
        <v>8.8715139190128772E-2</v>
      </c>
      <c r="AB894">
        <v>3</v>
      </c>
      <c r="AC894" s="14">
        <v>988</v>
      </c>
      <c r="AD894">
        <v>1.3645813513641905</v>
      </c>
      <c r="AE894" s="14">
        <v>0.44845840539342008</v>
      </c>
    </row>
    <row r="895" spans="1:31" x14ac:dyDescent="0.3">
      <c r="A895" s="14" t="s">
        <v>973</v>
      </c>
      <c r="B895">
        <v>3</v>
      </c>
      <c r="C895" s="14">
        <v>1</v>
      </c>
      <c r="D895">
        <v>17.108599999999999</v>
      </c>
      <c r="E895" s="14">
        <v>1.2533545256655799E-2</v>
      </c>
      <c r="F895" s="1">
        <v>1.9019260664660897</v>
      </c>
      <c r="G895" s="14">
        <v>1.1246109499994E-2</v>
      </c>
      <c r="H895">
        <v>1.4967790002384</v>
      </c>
      <c r="I895" s="14">
        <v>0.88940114103654899</v>
      </c>
      <c r="J895" t="s">
        <v>0</v>
      </c>
      <c r="K895" s="14" t="s">
        <v>1</v>
      </c>
      <c r="L895">
        <v>29475.190399999999</v>
      </c>
      <c r="M895" s="14" t="s">
        <v>974</v>
      </c>
      <c r="N895">
        <v>369.94876612249499</v>
      </c>
      <c r="O895">
        <v>317.81954062791903</v>
      </c>
      <c r="P895">
        <v>341.60675645983599</v>
      </c>
      <c r="Q895" s="14">
        <v>343.12502107008339</v>
      </c>
      <c r="R895">
        <v>2.5354523884626428</v>
      </c>
      <c r="S895" s="14">
        <v>7.6059030046841197E-2</v>
      </c>
      <c r="T895">
        <v>3</v>
      </c>
      <c r="U895" s="14">
        <v>837</v>
      </c>
      <c r="V895">
        <v>268.83437924684398</v>
      </c>
      <c r="W895">
        <v>205.39071771750801</v>
      </c>
      <c r="X895">
        <v>213.50172379295299</v>
      </c>
      <c r="Y895" s="14">
        <v>229.24227358576832</v>
      </c>
      <c r="Z895">
        <v>2.3602947070656666</v>
      </c>
      <c r="AA895" s="14">
        <v>0.15061260290793935</v>
      </c>
      <c r="AB895">
        <v>3</v>
      </c>
      <c r="AC895" s="14">
        <v>990</v>
      </c>
      <c r="AD895">
        <v>0.66810130275794</v>
      </c>
      <c r="AE895" s="14">
        <v>-0.58186122286794395</v>
      </c>
    </row>
    <row r="896" spans="1:31" x14ac:dyDescent="0.3">
      <c r="A896" s="14" t="s">
        <v>3202</v>
      </c>
      <c r="B896">
        <v>2</v>
      </c>
      <c r="C896" s="14">
        <v>1</v>
      </c>
      <c r="D896">
        <v>7.3361000000000001</v>
      </c>
      <c r="E896" s="14">
        <v>0.96010269905874202</v>
      </c>
      <c r="F896" s="1">
        <v>1.7682309409413392E-2</v>
      </c>
      <c r="G896" s="14">
        <v>0.25925468592297801</v>
      </c>
      <c r="H896">
        <v>1.0241543878605399</v>
      </c>
      <c r="I896" s="14">
        <v>5.0201234106092001E-2</v>
      </c>
      <c r="J896" t="s">
        <v>1</v>
      </c>
      <c r="K896" s="14" t="s">
        <v>0</v>
      </c>
      <c r="L896">
        <v>195143.38459999999</v>
      </c>
      <c r="M896" s="14" t="s">
        <v>3203</v>
      </c>
      <c r="N896">
        <v>238.32336887681501</v>
      </c>
      <c r="O896">
        <v>187.04592018736301</v>
      </c>
      <c r="P896">
        <v>245.992992177433</v>
      </c>
      <c r="Q896" s="14">
        <v>223.78742708053701</v>
      </c>
      <c r="R896">
        <v>2.3498356831622638</v>
      </c>
      <c r="S896" s="14">
        <v>0.14321327165316286</v>
      </c>
      <c r="T896">
        <v>3</v>
      </c>
      <c r="U896" s="14">
        <v>997</v>
      </c>
      <c r="V896">
        <v>176.99360114416899</v>
      </c>
      <c r="W896">
        <v>216.52441099130101</v>
      </c>
      <c r="X896">
        <v>294.06061404218298</v>
      </c>
      <c r="Y896" s="14">
        <v>229.19287539255097</v>
      </c>
      <c r="Z896">
        <v>2.3602011131828191</v>
      </c>
      <c r="AA896" s="14">
        <v>0.25983715285987186</v>
      </c>
      <c r="AB896">
        <v>3</v>
      </c>
      <c r="AC896" s="14">
        <v>991</v>
      </c>
      <c r="AD896">
        <v>1.0241543878605326</v>
      </c>
      <c r="AE896" s="14">
        <v>3.4433213200872739E-2</v>
      </c>
    </row>
    <row r="897" spans="1:31" x14ac:dyDescent="0.3">
      <c r="A897" s="14" t="s">
        <v>2947</v>
      </c>
      <c r="B897">
        <v>3</v>
      </c>
      <c r="C897" s="14">
        <v>2</v>
      </c>
      <c r="D897">
        <v>17.3689</v>
      </c>
      <c r="E897" s="14">
        <v>0.67606441065960499</v>
      </c>
      <c r="F897" s="1">
        <v>0.17001192556508696</v>
      </c>
      <c r="G897" s="14">
        <v>0.198372653202878</v>
      </c>
      <c r="H897">
        <v>1.06226987717732</v>
      </c>
      <c r="I897" s="14">
        <v>6.4444421232698904E-2</v>
      </c>
      <c r="J897" t="s">
        <v>1</v>
      </c>
      <c r="K897" s="14" t="s">
        <v>0</v>
      </c>
      <c r="L897">
        <v>47316.485800000002</v>
      </c>
      <c r="M897" s="14" t="s">
        <v>2948</v>
      </c>
      <c r="N897">
        <v>133.25863275827601</v>
      </c>
      <c r="O897">
        <v>251.41237816577501</v>
      </c>
      <c r="P897">
        <v>261.40716029058802</v>
      </c>
      <c r="Q897" s="14">
        <v>215.35939040487969</v>
      </c>
      <c r="R897">
        <v>2.3331638132340218</v>
      </c>
      <c r="S897" s="14">
        <v>0.33096651732180665</v>
      </c>
      <c r="T897">
        <v>3</v>
      </c>
      <c r="U897" s="14">
        <v>1009</v>
      </c>
      <c r="V897">
        <v>206.01695964842199</v>
      </c>
      <c r="W897">
        <v>232.002011985363</v>
      </c>
      <c r="X897">
        <v>248.29040794933499</v>
      </c>
      <c r="Y897" s="14">
        <v>228.76979319437331</v>
      </c>
      <c r="Z897">
        <v>2.3593986795831547</v>
      </c>
      <c r="AA897" s="14">
        <v>9.3199671527080197E-2</v>
      </c>
      <c r="AB897">
        <v>3</v>
      </c>
      <c r="AC897" s="14">
        <v>992</v>
      </c>
      <c r="AD897">
        <v>1.0622698771773165</v>
      </c>
      <c r="AE897" s="14">
        <v>8.7150339590799653E-2</v>
      </c>
    </row>
    <row r="898" spans="1:31" x14ac:dyDescent="0.3">
      <c r="A898" s="14" t="s">
        <v>2615</v>
      </c>
      <c r="B898">
        <v>5</v>
      </c>
      <c r="C898" s="14">
        <v>1</v>
      </c>
      <c r="D898">
        <v>19.285499999999999</v>
      </c>
      <c r="E898" s="14">
        <v>0.396872878494199</v>
      </c>
      <c r="F898" s="1">
        <v>0.40134857890278447</v>
      </c>
      <c r="G898" s="14">
        <v>0.13138438005731601</v>
      </c>
      <c r="H898">
        <v>1.35250682592962</v>
      </c>
      <c r="I898" s="14">
        <v>0.114838085665786</v>
      </c>
      <c r="J898" t="s">
        <v>0</v>
      </c>
      <c r="K898" s="14" t="s">
        <v>1</v>
      </c>
      <c r="L898">
        <v>163950.84409999999</v>
      </c>
      <c r="M898" s="14" t="s">
        <v>2616</v>
      </c>
      <c r="N898">
        <v>458.28387958936997</v>
      </c>
      <c r="O898">
        <v>202.081936306084</v>
      </c>
      <c r="P898">
        <v>263.692110384476</v>
      </c>
      <c r="Q898" s="14">
        <v>308.0193087599767</v>
      </c>
      <c r="R898">
        <v>2.4885779419065113</v>
      </c>
      <c r="S898" s="14">
        <v>0.43415892613045159</v>
      </c>
      <c r="T898">
        <v>3</v>
      </c>
      <c r="U898" s="14">
        <v>879</v>
      </c>
      <c r="V898">
        <v>265.41624526173501</v>
      </c>
      <c r="W898">
        <v>241.450062607669</v>
      </c>
      <c r="X898">
        <v>176.35237063508001</v>
      </c>
      <c r="Y898" s="14">
        <v>227.73955950149468</v>
      </c>
      <c r="Z898">
        <v>2.3574384762934586</v>
      </c>
      <c r="AA898" s="14">
        <v>0.20237023583898547</v>
      </c>
      <c r="AB898">
        <v>3</v>
      </c>
      <c r="AC898" s="14">
        <v>993</v>
      </c>
      <c r="AD898">
        <v>0.73936780268200719</v>
      </c>
      <c r="AE898" s="14">
        <v>-0.43563587516851476</v>
      </c>
    </row>
    <row r="899" spans="1:31" x14ac:dyDescent="0.3">
      <c r="A899" s="14" t="s">
        <v>2645</v>
      </c>
      <c r="B899">
        <v>12</v>
      </c>
      <c r="C899" s="14">
        <v>2</v>
      </c>
      <c r="D899">
        <v>42.560899999999997</v>
      </c>
      <c r="E899" s="14">
        <v>0.42130585215906502</v>
      </c>
      <c r="F899" s="1">
        <v>0.37540250825331534</v>
      </c>
      <c r="G899" s="14">
        <v>0.13788315558955</v>
      </c>
      <c r="H899">
        <v>1.1256417145020401</v>
      </c>
      <c r="I899" s="14">
        <v>0.107757451809864</v>
      </c>
      <c r="J899" t="s">
        <v>0</v>
      </c>
      <c r="K899" s="14" t="s">
        <v>1</v>
      </c>
      <c r="L899">
        <v>451036.36690000002</v>
      </c>
      <c r="M899" s="14" t="s">
        <v>2646</v>
      </c>
      <c r="N899">
        <v>210.14117308862501</v>
      </c>
      <c r="O899">
        <v>282.69681761867798</v>
      </c>
      <c r="P899">
        <v>272.66756493585001</v>
      </c>
      <c r="Q899" s="14">
        <v>255.16851854771767</v>
      </c>
      <c r="R899">
        <v>2.4068270922106452</v>
      </c>
      <c r="S899" s="14">
        <v>0.15407831908421346</v>
      </c>
      <c r="T899">
        <v>3</v>
      </c>
      <c r="U899" s="14">
        <v>949</v>
      </c>
      <c r="V899">
        <v>263.40119264157897</v>
      </c>
      <c r="W899">
        <v>190.184697896881</v>
      </c>
      <c r="X899">
        <v>226.47557642822801</v>
      </c>
      <c r="Y899" s="14">
        <v>226.68715565556263</v>
      </c>
      <c r="Z899">
        <v>2.3554269132189565</v>
      </c>
      <c r="AA899" s="14">
        <v>0.1614943988597253</v>
      </c>
      <c r="AB899">
        <v>3</v>
      </c>
      <c r="AC899" s="14">
        <v>994</v>
      </c>
      <c r="AD899">
        <v>0.88838214426193451</v>
      </c>
      <c r="AE899" s="14">
        <v>-0.17074769867473105</v>
      </c>
    </row>
    <row r="900" spans="1:31" x14ac:dyDescent="0.3">
      <c r="A900" s="14" t="s">
        <v>1791</v>
      </c>
      <c r="B900">
        <v>6</v>
      </c>
      <c r="C900" s="14">
        <v>1</v>
      </c>
      <c r="D900">
        <v>50.559899999999999</v>
      </c>
      <c r="E900" s="14">
        <v>9.6627912529160503E-2</v>
      </c>
      <c r="F900" s="1">
        <v>1.014897402504102</v>
      </c>
      <c r="G900" s="14">
        <v>4.6813428414614097E-2</v>
      </c>
      <c r="H900">
        <v>1.21382031149348</v>
      </c>
      <c r="I900" s="14">
        <v>0.38062886367198701</v>
      </c>
      <c r="J900" t="s">
        <v>0</v>
      </c>
      <c r="K900" s="14" t="s">
        <v>1</v>
      </c>
      <c r="L900">
        <v>21828.018499999998</v>
      </c>
      <c r="M900" s="14" t="s">
        <v>1792</v>
      </c>
      <c r="N900">
        <v>233.81181560004899</v>
      </c>
      <c r="O900">
        <v>283.71202949169702</v>
      </c>
      <c r="P900">
        <v>305.93852975564101</v>
      </c>
      <c r="Q900" s="14">
        <v>274.48745828246234</v>
      </c>
      <c r="R900">
        <v>2.4385225057145106</v>
      </c>
      <c r="S900" s="14">
        <v>0.1345693031921644</v>
      </c>
      <c r="T900">
        <v>3</v>
      </c>
      <c r="U900" s="14">
        <v>922</v>
      </c>
      <c r="V900">
        <v>214.848450860828</v>
      </c>
      <c r="W900">
        <v>222.122193231148</v>
      </c>
      <c r="X900">
        <v>241.43485551133799</v>
      </c>
      <c r="Y900" s="14">
        <v>226.13516653443799</v>
      </c>
      <c r="Z900">
        <v>2.3543681052213459</v>
      </c>
      <c r="AA900" s="14">
        <v>6.0760055325211074E-2</v>
      </c>
      <c r="AB900">
        <v>3</v>
      </c>
      <c r="AC900" s="14">
        <v>996</v>
      </c>
      <c r="AD900">
        <v>0.8238451692817701</v>
      </c>
      <c r="AE900" s="14">
        <v>-0.2795548673066473</v>
      </c>
    </row>
    <row r="901" spans="1:31" x14ac:dyDescent="0.3">
      <c r="A901" s="14" t="s">
        <v>1567</v>
      </c>
      <c r="B901">
        <v>1</v>
      </c>
      <c r="C901" s="14">
        <v>1</v>
      </c>
      <c r="D901">
        <v>7.1218000000000004</v>
      </c>
      <c r="E901" s="14">
        <v>6.0938178627768298E-2</v>
      </c>
      <c r="F901" s="1">
        <v>1.2151105304830665</v>
      </c>
      <c r="G901" s="14">
        <v>3.3778321296079203E-2</v>
      </c>
      <c r="H901">
        <v>1.33396950274141</v>
      </c>
      <c r="I901" s="14">
        <v>0.50216792669917998</v>
      </c>
      <c r="J901" t="s">
        <v>1</v>
      </c>
      <c r="K901" s="14" t="s">
        <v>0</v>
      </c>
      <c r="L901">
        <v>96180.491200000004</v>
      </c>
      <c r="M901" s="14" t="s">
        <v>1568</v>
      </c>
      <c r="N901">
        <v>178.999314445431</v>
      </c>
      <c r="O901">
        <v>143.55973468910901</v>
      </c>
      <c r="P901">
        <v>185.03863745967701</v>
      </c>
      <c r="Q901" s="14">
        <v>169.19922886473901</v>
      </c>
      <c r="R901">
        <v>2.2283983793853226</v>
      </c>
      <c r="S901" s="14">
        <v>0.13244055522141865</v>
      </c>
      <c r="T901">
        <v>3</v>
      </c>
      <c r="U901" s="14">
        <v>1092</v>
      </c>
      <c r="V901">
        <v>247.76304373064801</v>
      </c>
      <c r="W901">
        <v>192.34767489183301</v>
      </c>
      <c r="X901">
        <v>237.009114956297</v>
      </c>
      <c r="Y901" s="14">
        <v>225.70661119292603</v>
      </c>
      <c r="Z901">
        <v>2.3535442802233351</v>
      </c>
      <c r="AA901" s="14">
        <v>0.13019471593400833</v>
      </c>
      <c r="AB901">
        <v>3</v>
      </c>
      <c r="AC901" s="14">
        <v>997</v>
      </c>
      <c r="AD901">
        <v>1.3339695027414107</v>
      </c>
      <c r="AE901" s="14">
        <v>0.41572568395378101</v>
      </c>
    </row>
    <row r="902" spans="1:31" x14ac:dyDescent="0.3">
      <c r="A902" s="14" t="s">
        <v>1421</v>
      </c>
      <c r="B902">
        <v>16</v>
      </c>
      <c r="C902" s="14">
        <v>1</v>
      </c>
      <c r="D902">
        <v>62.240099999999998</v>
      </c>
      <c r="E902" s="14">
        <v>4.3543354422575203E-2</v>
      </c>
      <c r="F902" s="1">
        <v>1.3610781175296658</v>
      </c>
      <c r="G902" s="14">
        <v>2.6639056254397098E-2</v>
      </c>
      <c r="H902">
        <v>1.54708933356523</v>
      </c>
      <c r="I902" s="14">
        <v>0.59533299822636998</v>
      </c>
      <c r="J902" t="s">
        <v>1</v>
      </c>
      <c r="K902" s="14" t="s">
        <v>0</v>
      </c>
      <c r="L902">
        <v>266471.96860000002</v>
      </c>
      <c r="M902" s="14" t="s">
        <v>1422</v>
      </c>
      <c r="N902">
        <v>131.46378341028199</v>
      </c>
      <c r="O902">
        <v>135.69423341784301</v>
      </c>
      <c r="P902">
        <v>167.54686625351499</v>
      </c>
      <c r="Q902" s="14">
        <v>144.90162769387999</v>
      </c>
      <c r="R902">
        <v>2.1610732639701391</v>
      </c>
      <c r="S902" s="14">
        <v>0.13612747794005878</v>
      </c>
      <c r="T902">
        <v>3</v>
      </c>
      <c r="U902" s="14">
        <v>1157</v>
      </c>
      <c r="V902">
        <v>178.93910755538599</v>
      </c>
      <c r="W902">
        <v>217.75091247891999</v>
      </c>
      <c r="X902">
        <v>275.83726783002101</v>
      </c>
      <c r="Y902" s="14">
        <v>224.17576262144235</v>
      </c>
      <c r="Z902">
        <v>2.3505886558558533</v>
      </c>
      <c r="AA902" s="14">
        <v>0.21754151125259155</v>
      </c>
      <c r="AB902">
        <v>3</v>
      </c>
      <c r="AC902" s="14">
        <v>999</v>
      </c>
      <c r="AD902">
        <v>1.5470893335652334</v>
      </c>
      <c r="AE902" s="14">
        <v>0.62955650471874292</v>
      </c>
    </row>
    <row r="903" spans="1:31" x14ac:dyDescent="0.3">
      <c r="A903" s="14" t="s">
        <v>1861</v>
      </c>
      <c r="B903">
        <v>2</v>
      </c>
      <c r="C903" s="14">
        <v>1</v>
      </c>
      <c r="D903">
        <v>8.6082999999999998</v>
      </c>
      <c r="E903" s="14">
        <v>0.11461329310172499</v>
      </c>
      <c r="F903" s="1">
        <v>0.94076500901850679</v>
      </c>
      <c r="G903" s="14">
        <v>5.3366546421761502E-2</v>
      </c>
      <c r="H903">
        <v>1.5137393235215799</v>
      </c>
      <c r="I903" s="14">
        <v>0.33904628583063001</v>
      </c>
      <c r="J903" t="s">
        <v>1</v>
      </c>
      <c r="K903" s="14" t="s">
        <v>0</v>
      </c>
      <c r="L903">
        <v>105594.6685</v>
      </c>
      <c r="M903" s="14" t="s">
        <v>1862</v>
      </c>
      <c r="N903">
        <v>152.55992496151001</v>
      </c>
      <c r="O903">
        <v>198.25672357393</v>
      </c>
      <c r="P903">
        <v>92.081675567393702</v>
      </c>
      <c r="Q903" s="14">
        <v>147.63277470094457</v>
      </c>
      <c r="R903">
        <v>2.1691827822273932</v>
      </c>
      <c r="S903" s="14">
        <v>0.3607514301351511</v>
      </c>
      <c r="T903">
        <v>3</v>
      </c>
      <c r="U903" s="14">
        <v>1148</v>
      </c>
      <c r="V903">
        <v>221.556301561776</v>
      </c>
      <c r="W903">
        <v>241.07099899754701</v>
      </c>
      <c r="X903">
        <v>207.80530895694201</v>
      </c>
      <c r="Y903" s="14">
        <v>223.47753650542165</v>
      </c>
      <c r="Z903">
        <v>2.3492338752888138</v>
      </c>
      <c r="AA903" s="14">
        <v>7.4798826495813694E-2</v>
      </c>
      <c r="AB903">
        <v>3</v>
      </c>
      <c r="AC903" s="14">
        <v>1000</v>
      </c>
      <c r="AD903">
        <v>1.5137393235215799</v>
      </c>
      <c r="AE903" s="14">
        <v>0.59811678455591166</v>
      </c>
    </row>
    <row r="904" spans="1:31" x14ac:dyDescent="0.3">
      <c r="A904" s="14" t="s">
        <v>903</v>
      </c>
      <c r="B904">
        <v>24</v>
      </c>
      <c r="C904" s="14">
        <v>1</v>
      </c>
      <c r="D904">
        <v>85.679900000000004</v>
      </c>
      <c r="E904" s="14">
        <v>1.00689692674779E-2</v>
      </c>
      <c r="F904" s="1">
        <v>1.9970149846954179</v>
      </c>
      <c r="G904" s="14">
        <v>9.74528660242081E-3</v>
      </c>
      <c r="H904">
        <v>1.8657424011516699</v>
      </c>
      <c r="I904" s="14">
        <v>0.92191144485933196</v>
      </c>
      <c r="J904" t="s">
        <v>0</v>
      </c>
      <c r="K904" s="14" t="s">
        <v>1</v>
      </c>
      <c r="L904">
        <v>428803.27140000003</v>
      </c>
      <c r="M904" s="14" t="s">
        <v>904</v>
      </c>
      <c r="N904">
        <v>412.87565868976998</v>
      </c>
      <c r="O904">
        <v>378.71148405389903</v>
      </c>
      <c r="P904">
        <v>455.20798511850899</v>
      </c>
      <c r="Q904" s="14">
        <v>415.59837595405935</v>
      </c>
      <c r="R904">
        <v>2.6186738417831945</v>
      </c>
      <c r="S904" s="14">
        <v>9.2206479799109481E-2</v>
      </c>
      <c r="T904">
        <v>3</v>
      </c>
      <c r="U904" s="14">
        <v>752</v>
      </c>
      <c r="V904">
        <v>169.807829659682</v>
      </c>
      <c r="W904">
        <v>250.01010754518899</v>
      </c>
      <c r="X904">
        <v>248.438906340393</v>
      </c>
      <c r="Y904" s="14">
        <v>222.75228118175468</v>
      </c>
      <c r="Z904">
        <v>2.3478221602939873</v>
      </c>
      <c r="AA904" s="14">
        <v>0.20586980921663514</v>
      </c>
      <c r="AB904">
        <v>3</v>
      </c>
      <c r="AC904" s="14">
        <v>1001</v>
      </c>
      <c r="AD904">
        <v>0.53597967188971385</v>
      </c>
      <c r="AE904" s="14">
        <v>-0.89974981028648116</v>
      </c>
    </row>
    <row r="905" spans="1:31" x14ac:dyDescent="0.3">
      <c r="A905" s="14" t="s">
        <v>1243</v>
      </c>
      <c r="B905">
        <v>7</v>
      </c>
      <c r="C905" s="14">
        <v>3</v>
      </c>
      <c r="D905">
        <v>38.447000000000003</v>
      </c>
      <c r="E905" s="14">
        <v>2.69447733520554E-2</v>
      </c>
      <c r="F905" s="1">
        <v>1.5695254651525969</v>
      </c>
      <c r="G905" s="14">
        <v>1.8869875322907102E-2</v>
      </c>
      <c r="H905">
        <v>1.2091851579681001</v>
      </c>
      <c r="I905" s="14">
        <v>0.72484782353710597</v>
      </c>
      <c r="J905" t="s">
        <v>0</v>
      </c>
      <c r="K905" s="14" t="s">
        <v>1</v>
      </c>
      <c r="L905">
        <v>177931.21849999999</v>
      </c>
      <c r="M905" s="14" t="s">
        <v>1244</v>
      </c>
      <c r="N905">
        <v>254.772673786665</v>
      </c>
      <c r="O905">
        <v>267.910497390432</v>
      </c>
      <c r="P905">
        <v>284.54263986420699</v>
      </c>
      <c r="Q905" s="14">
        <v>269.07527034710131</v>
      </c>
      <c r="R905">
        <v>2.4298737852951122</v>
      </c>
      <c r="S905" s="14">
        <v>5.5445910542443466E-2</v>
      </c>
      <c r="T905">
        <v>3</v>
      </c>
      <c r="U905" s="14">
        <v>930</v>
      </c>
      <c r="V905">
        <v>202.61500789075399</v>
      </c>
      <c r="W905">
        <v>231.17748177571801</v>
      </c>
      <c r="X905">
        <v>233.78584250372799</v>
      </c>
      <c r="Y905" s="14">
        <v>222.52611072339997</v>
      </c>
      <c r="Z905">
        <v>2.3473809774642529</v>
      </c>
      <c r="AA905" s="14">
        <v>7.7711195616597672E-2</v>
      </c>
      <c r="AB905">
        <v>3</v>
      </c>
      <c r="AC905" s="14">
        <v>1002</v>
      </c>
      <c r="AD905">
        <v>0.82700320410844919</v>
      </c>
      <c r="AE905" s="14">
        <v>-0.27403517595947574</v>
      </c>
    </row>
    <row r="906" spans="1:31" x14ac:dyDescent="0.3">
      <c r="A906" s="14" t="s">
        <v>2939</v>
      </c>
      <c r="B906">
        <v>12</v>
      </c>
      <c r="C906" s="14">
        <v>3</v>
      </c>
      <c r="D906">
        <v>72.7821</v>
      </c>
      <c r="E906" s="14">
        <v>0.67377608172768999</v>
      </c>
      <c r="F906" s="1">
        <v>0.17148441003351561</v>
      </c>
      <c r="G906" s="14">
        <v>0.198269486366105</v>
      </c>
      <c r="H906">
        <v>1.09151563496877</v>
      </c>
      <c r="I906" s="14">
        <v>6.4668085596033403E-2</v>
      </c>
      <c r="J906" t="s">
        <v>0</v>
      </c>
      <c r="K906" s="14" t="s">
        <v>1</v>
      </c>
      <c r="L906">
        <v>116410.8989</v>
      </c>
      <c r="M906" s="14" t="s">
        <v>2940</v>
      </c>
      <c r="N906">
        <v>246.942539367693</v>
      </c>
      <c r="O906">
        <v>180.79858175530501</v>
      </c>
      <c r="P906">
        <v>298.065821707932</v>
      </c>
      <c r="Q906" s="14">
        <v>241.93564761030999</v>
      </c>
      <c r="R906">
        <v>2.3836998634831783</v>
      </c>
      <c r="S906" s="14">
        <v>0.24301393457604031</v>
      </c>
      <c r="T906">
        <v>3</v>
      </c>
      <c r="U906" s="14">
        <v>967</v>
      </c>
      <c r="V906">
        <v>235.202801986895</v>
      </c>
      <c r="W906">
        <v>223.06336375976599</v>
      </c>
      <c r="X906">
        <v>206.68715198726201</v>
      </c>
      <c r="Y906" s="14">
        <v>221.65110591130767</v>
      </c>
      <c r="Z906">
        <v>2.3456699025199921</v>
      </c>
      <c r="AA906" s="14">
        <v>6.4561762955892998E-2</v>
      </c>
      <c r="AB906">
        <v>3</v>
      </c>
      <c r="AC906" s="14">
        <v>1003</v>
      </c>
      <c r="AD906">
        <v>0.91615728438797495</v>
      </c>
      <c r="AE906" s="14">
        <v>-0.12633279577107734</v>
      </c>
    </row>
    <row r="907" spans="1:31" x14ac:dyDescent="0.3">
      <c r="A907" s="14" t="s">
        <v>1251</v>
      </c>
      <c r="B907">
        <v>5</v>
      </c>
      <c r="C907" s="14">
        <v>2</v>
      </c>
      <c r="D907">
        <v>21.275200000000002</v>
      </c>
      <c r="E907" s="14">
        <v>2.7778373803864199E-2</v>
      </c>
      <c r="F907" s="1">
        <v>1.5562931822370059</v>
      </c>
      <c r="G907" s="14">
        <v>1.9327949417853998E-2</v>
      </c>
      <c r="H907">
        <v>1.40632601027294</v>
      </c>
      <c r="I907" s="14">
        <v>0.71699880576574104</v>
      </c>
      <c r="J907" t="s">
        <v>0</v>
      </c>
      <c r="K907" s="14" t="s">
        <v>1</v>
      </c>
      <c r="L907">
        <v>169868.18299999999</v>
      </c>
      <c r="M907" s="14" t="s">
        <v>1252</v>
      </c>
      <c r="N907">
        <v>260.50429013828</v>
      </c>
      <c r="O907">
        <v>363.28886117516902</v>
      </c>
      <c r="P907">
        <v>311.26101832890299</v>
      </c>
      <c r="Q907" s="14">
        <v>311.68472321411735</v>
      </c>
      <c r="R907">
        <v>2.4937155164686886</v>
      </c>
      <c r="S907" s="14">
        <v>0.16488968383994804</v>
      </c>
      <c r="T907">
        <v>3</v>
      </c>
      <c r="U907" s="14">
        <v>874</v>
      </c>
      <c r="V907">
        <v>229.615503965698</v>
      </c>
      <c r="W907">
        <v>221.528657041927</v>
      </c>
      <c r="X907">
        <v>213.747309968493</v>
      </c>
      <c r="Y907" s="14">
        <v>221.63049032537268</v>
      </c>
      <c r="Z907">
        <v>2.3456295072710343</v>
      </c>
      <c r="AA907" s="14">
        <v>3.5800972619063398E-2</v>
      </c>
      <c r="AB907">
        <v>3</v>
      </c>
      <c r="AC907" s="14">
        <v>1004</v>
      </c>
      <c r="AD907">
        <v>0.71107267638882532</v>
      </c>
      <c r="AE907" s="14">
        <v>-0.49193107441343653</v>
      </c>
    </row>
    <row r="908" spans="1:31" x14ac:dyDescent="0.3">
      <c r="A908" s="14" t="s">
        <v>3206</v>
      </c>
      <c r="B908">
        <v>9</v>
      </c>
      <c r="C908" s="14">
        <v>2</v>
      </c>
      <c r="D908">
        <v>45.228299999999997</v>
      </c>
      <c r="E908" s="14">
        <v>0.97167542914036098</v>
      </c>
      <c r="F908" s="1">
        <v>1.2478779181938885E-2</v>
      </c>
      <c r="G908" s="14">
        <v>0.262051057309588</v>
      </c>
      <c r="H908">
        <v>1.0183802647126201</v>
      </c>
      <c r="I908" s="14">
        <v>5.01013590677288E-2</v>
      </c>
      <c r="J908" t="s">
        <v>0</v>
      </c>
      <c r="K908" s="14" t="s">
        <v>1</v>
      </c>
      <c r="L908">
        <v>47748.982400000001</v>
      </c>
      <c r="M908" s="14" t="s">
        <v>3207</v>
      </c>
      <c r="N908">
        <v>207.99674319383999</v>
      </c>
      <c r="O908">
        <v>188.17763804107099</v>
      </c>
      <c r="P908">
        <v>277.46793624029402</v>
      </c>
      <c r="Q908" s="14">
        <v>224.54743915840166</v>
      </c>
      <c r="R908">
        <v>2.3513081065342627</v>
      </c>
      <c r="S908" s="14">
        <v>0.20881818325035498</v>
      </c>
      <c r="T908">
        <v>3</v>
      </c>
      <c r="U908" s="14">
        <v>995</v>
      </c>
      <c r="V908">
        <v>217.43174686742501</v>
      </c>
      <c r="W908">
        <v>224.13269760795799</v>
      </c>
      <c r="X908">
        <v>219.91962077730199</v>
      </c>
      <c r="Y908" s="14">
        <v>220.49468841756166</v>
      </c>
      <c r="Z908">
        <v>2.343398132040921</v>
      </c>
      <c r="AA908" s="14">
        <v>1.5362215246277601E-2</v>
      </c>
      <c r="AB908">
        <v>3</v>
      </c>
      <c r="AC908" s="14">
        <v>1005</v>
      </c>
      <c r="AD908">
        <v>0.9819514720095246</v>
      </c>
      <c r="AE908" s="14">
        <v>-2.6276366499274749E-2</v>
      </c>
    </row>
    <row r="909" spans="1:31" x14ac:dyDescent="0.3">
      <c r="A909" s="14" t="s">
        <v>119</v>
      </c>
      <c r="B909">
        <v>1</v>
      </c>
      <c r="C909" s="14">
        <v>1</v>
      </c>
      <c r="D909">
        <v>6.6731999999999996</v>
      </c>
      <c r="E909" s="18">
        <v>2.51221995033468E-5</v>
      </c>
      <c r="F909" s="1">
        <v>4.5999423398413342</v>
      </c>
      <c r="G909" s="14">
        <v>2.0415094857590099E-4</v>
      </c>
      <c r="H909">
        <v>810.48820874671196</v>
      </c>
      <c r="I909" s="14">
        <v>1</v>
      </c>
      <c r="J909" t="s">
        <v>1</v>
      </c>
      <c r="K909" s="14" t="s">
        <v>0</v>
      </c>
      <c r="L909">
        <v>8550.8485000000001</v>
      </c>
      <c r="M909" s="14" t="s">
        <v>120</v>
      </c>
      <c r="O909">
        <v>0.81225157898664302</v>
      </c>
      <c r="Q909" s="14">
        <v>0.81225157898664302</v>
      </c>
      <c r="R909">
        <v>-9.0309435729954618E-2</v>
      </c>
      <c r="S909" s="14"/>
      <c r="T909">
        <v>1</v>
      </c>
      <c r="U909" s="14">
        <v>1523</v>
      </c>
      <c r="V909">
        <v>247.47244021814501</v>
      </c>
      <c r="W909">
        <v>181.32012247922299</v>
      </c>
      <c r="X909">
        <v>229.527764607205</v>
      </c>
      <c r="Y909" s="14">
        <v>219.44010910152431</v>
      </c>
      <c r="Z909">
        <v>2.3413160105196327</v>
      </c>
      <c r="AA909" s="14">
        <v>0.15589866768575594</v>
      </c>
      <c r="AB909">
        <v>3</v>
      </c>
      <c r="AC909" s="14">
        <v>1006</v>
      </c>
      <c r="AD909">
        <v>270.16273624890408</v>
      </c>
      <c r="AE909" s="14">
        <v>8.0776848861395241</v>
      </c>
    </row>
    <row r="910" spans="1:31" x14ac:dyDescent="0.3">
      <c r="A910" s="14" t="s">
        <v>719</v>
      </c>
      <c r="B910">
        <v>5</v>
      </c>
      <c r="C910" s="14">
        <v>1</v>
      </c>
      <c r="D910">
        <v>24.554300000000001</v>
      </c>
      <c r="E910" s="14">
        <v>5.0357647685050902E-3</v>
      </c>
      <c r="F910" s="1">
        <v>2.2979345649276031</v>
      </c>
      <c r="G910" s="14">
        <v>6.13770294183203E-3</v>
      </c>
      <c r="H910">
        <v>2.3888982979005999</v>
      </c>
      <c r="I910" s="14">
        <v>0.98162200227912799</v>
      </c>
      <c r="J910" t="s">
        <v>0</v>
      </c>
      <c r="K910" s="14" t="s">
        <v>1</v>
      </c>
      <c r="L910">
        <v>92505.570200000002</v>
      </c>
      <c r="M910" s="14" t="s">
        <v>720</v>
      </c>
      <c r="N910">
        <v>591.96713522702396</v>
      </c>
      <c r="O910">
        <v>479.44658629395599</v>
      </c>
      <c r="P910">
        <v>493.90884774298098</v>
      </c>
      <c r="Q910" s="14">
        <v>521.77418975465355</v>
      </c>
      <c r="R910">
        <v>2.7174825923487824</v>
      </c>
      <c r="S910" s="14">
        <v>0.11732556601495463</v>
      </c>
      <c r="T910">
        <v>3</v>
      </c>
      <c r="U910" s="14">
        <v>680</v>
      </c>
      <c r="V910">
        <v>166.66033378400999</v>
      </c>
      <c r="W910">
        <v>213.658999524834</v>
      </c>
      <c r="X910">
        <v>274.92939395576599</v>
      </c>
      <c r="Y910" s="14">
        <v>218.41624242153662</v>
      </c>
      <c r="Z910">
        <v>2.3392849313392752</v>
      </c>
      <c r="AA910" s="14">
        <v>0.24856702410777837</v>
      </c>
      <c r="AB910">
        <v>3</v>
      </c>
      <c r="AC910" s="14">
        <v>1007</v>
      </c>
      <c r="AD910">
        <v>0.41860300242953641</v>
      </c>
      <c r="AE910" s="14">
        <v>-1.256345435528168</v>
      </c>
    </row>
    <row r="911" spans="1:31" x14ac:dyDescent="0.3">
      <c r="A911" s="14" t="s">
        <v>2133</v>
      </c>
      <c r="B911">
        <v>3</v>
      </c>
      <c r="C911" s="14">
        <v>1</v>
      </c>
      <c r="D911">
        <v>14.5199</v>
      </c>
      <c r="E911" s="14">
        <v>0.186639488316931</v>
      </c>
      <c r="F911" s="1">
        <v>0.72899646485638459</v>
      </c>
      <c r="G911" s="14">
        <v>7.58345792464276E-2</v>
      </c>
      <c r="H911">
        <v>1.32712030869369</v>
      </c>
      <c r="I911" s="14">
        <v>0.233774553256241</v>
      </c>
      <c r="J911" t="s">
        <v>0</v>
      </c>
      <c r="K911" s="14" t="s">
        <v>1</v>
      </c>
      <c r="L911">
        <v>54816.115899999997</v>
      </c>
      <c r="M911" s="14" t="s">
        <v>2134</v>
      </c>
      <c r="N911">
        <v>301.01244428896598</v>
      </c>
      <c r="O911">
        <v>352.94407328220302</v>
      </c>
      <c r="P911">
        <v>213.32243125742301</v>
      </c>
      <c r="Q911" s="14">
        <v>289.09298294286401</v>
      </c>
      <c r="R911">
        <v>2.4610375503141095</v>
      </c>
      <c r="S911" s="14">
        <v>0.24410784606361968</v>
      </c>
      <c r="T911">
        <v>3</v>
      </c>
      <c r="U911" s="14">
        <v>912</v>
      </c>
      <c r="V911">
        <v>213.415505903693</v>
      </c>
      <c r="W911">
        <v>249.898314551575</v>
      </c>
      <c r="X911">
        <v>190.19057032771201</v>
      </c>
      <c r="Y911" s="14">
        <v>217.83479692765999</v>
      </c>
      <c r="Z911">
        <v>2.3381272551562171</v>
      </c>
      <c r="AA911" s="14">
        <v>0.13816981671102929</v>
      </c>
      <c r="AB911">
        <v>3</v>
      </c>
      <c r="AC911" s="14">
        <v>1008</v>
      </c>
      <c r="AD911">
        <v>0.7535111876814824</v>
      </c>
      <c r="AE911" s="14">
        <v>-0.40829916263590005</v>
      </c>
    </row>
    <row r="912" spans="1:31" x14ac:dyDescent="0.3">
      <c r="A912" s="14" t="s">
        <v>2945</v>
      </c>
      <c r="B912">
        <v>4</v>
      </c>
      <c r="C912" s="14">
        <v>1</v>
      </c>
      <c r="D912">
        <v>13.6471</v>
      </c>
      <c r="E912" s="14">
        <v>0.67487018229951501</v>
      </c>
      <c r="F912" s="1">
        <v>0.17077975981068699</v>
      </c>
      <c r="G912" s="14">
        <v>0.198269486366105</v>
      </c>
      <c r="H912">
        <v>3.2885032292628402</v>
      </c>
      <c r="I912" s="14">
        <v>6.4560878040303596E-2</v>
      </c>
      <c r="J912" t="s">
        <v>0</v>
      </c>
      <c r="K912" s="14" t="s">
        <v>1</v>
      </c>
      <c r="L912">
        <v>112959.965</v>
      </c>
      <c r="M912" s="14" t="s">
        <v>2946</v>
      </c>
      <c r="N912">
        <v>665.458278902502</v>
      </c>
      <c r="O912">
        <v>764.80819061488899</v>
      </c>
      <c r="Q912" s="14">
        <v>715.13323475869549</v>
      </c>
      <c r="R912">
        <v>2.8543869617031712</v>
      </c>
      <c r="S912" s="14">
        <v>9.8234836346010601E-2</v>
      </c>
      <c r="T912">
        <v>2</v>
      </c>
      <c r="U912" s="14">
        <v>551</v>
      </c>
      <c r="V912">
        <v>416.76568647424398</v>
      </c>
      <c r="W912">
        <v>18.163632369090202</v>
      </c>
      <c r="Y912" s="14">
        <v>217.46465942166708</v>
      </c>
      <c r="Z912">
        <v>2.3373886890367563</v>
      </c>
      <c r="AA912" s="14">
        <v>1.2960920464144108</v>
      </c>
      <c r="AB912">
        <v>2</v>
      </c>
      <c r="AC912" s="14">
        <v>1009</v>
      </c>
      <c r="AD912">
        <v>0.30408971203113683</v>
      </c>
      <c r="AE912" s="14">
        <v>-1.7174310869787999</v>
      </c>
    </row>
    <row r="913" spans="1:31" x14ac:dyDescent="0.3">
      <c r="A913" s="14" t="s">
        <v>1403</v>
      </c>
      <c r="B913">
        <v>2</v>
      </c>
      <c r="C913" s="14">
        <v>2</v>
      </c>
      <c r="D913">
        <v>13.511799999999999</v>
      </c>
      <c r="E913" s="14">
        <v>4.0928525124141399E-2</v>
      </c>
      <c r="F913" s="1">
        <v>1.3879739050490287</v>
      </c>
      <c r="G913" s="14">
        <v>2.5363600380842101E-2</v>
      </c>
      <c r="H913">
        <v>16.4783039494599</v>
      </c>
      <c r="I913" s="14">
        <v>0.61251178247748495</v>
      </c>
      <c r="J913" t="s">
        <v>1</v>
      </c>
      <c r="K913" s="14" t="s">
        <v>0</v>
      </c>
      <c r="L913">
        <v>12060.893700000001</v>
      </c>
      <c r="M913" s="14" t="s">
        <v>1404</v>
      </c>
      <c r="N913">
        <v>25.967915757388202</v>
      </c>
      <c r="O913">
        <v>13.545999012792199</v>
      </c>
      <c r="Q913" s="14">
        <v>19.7569573850902</v>
      </c>
      <c r="R913">
        <v>1.2957200630952728</v>
      </c>
      <c r="S913" s="14">
        <v>0.4445837177371863</v>
      </c>
      <c r="T913">
        <v>2</v>
      </c>
      <c r="U913" s="14">
        <v>1493</v>
      </c>
      <c r="V913">
        <v>247.11900070920399</v>
      </c>
      <c r="W913">
        <v>221.863535839588</v>
      </c>
      <c r="X913">
        <v>182.13976126729401</v>
      </c>
      <c r="Y913" s="14">
        <v>217.04076593869533</v>
      </c>
      <c r="Z913">
        <v>2.3365413133851369</v>
      </c>
      <c r="AA913" s="14">
        <v>0.15092547061051884</v>
      </c>
      <c r="AB913">
        <v>3</v>
      </c>
      <c r="AC913" s="14">
        <v>1010</v>
      </c>
      <c r="AD913">
        <v>10.985535966306607</v>
      </c>
      <c r="AE913" s="14">
        <v>3.4575333530936918</v>
      </c>
    </row>
    <row r="914" spans="1:31" x14ac:dyDescent="0.3">
      <c r="A914" s="14" t="s">
        <v>2525</v>
      </c>
      <c r="B914">
        <v>18</v>
      </c>
      <c r="C914" s="14">
        <v>2</v>
      </c>
      <c r="D914">
        <v>83.660799999999995</v>
      </c>
      <c r="E914" s="14">
        <v>0.36133926097693703</v>
      </c>
      <c r="F914" s="1">
        <v>0.44208484801048969</v>
      </c>
      <c r="G914" s="14">
        <v>0.123906795185735</v>
      </c>
      <c r="H914">
        <v>1.0900576692782</v>
      </c>
      <c r="I914" s="14">
        <v>0.12665126842052199</v>
      </c>
      <c r="J914" t="s">
        <v>0</v>
      </c>
      <c r="K914" s="14" t="s">
        <v>1</v>
      </c>
      <c r="L914">
        <v>270026.51199999999</v>
      </c>
      <c r="M914" s="14" t="s">
        <v>2526</v>
      </c>
      <c r="N914">
        <v>205.65871744677099</v>
      </c>
      <c r="O914">
        <v>234.68893867181001</v>
      </c>
      <c r="P914">
        <v>268.52499032550702</v>
      </c>
      <c r="Q914" s="14">
        <v>236.29088214802934</v>
      </c>
      <c r="R914">
        <v>2.3734469636586217</v>
      </c>
      <c r="S914" s="14">
        <v>0.13315679605031239</v>
      </c>
      <c r="T914">
        <v>3</v>
      </c>
      <c r="U914" s="14">
        <v>974</v>
      </c>
      <c r="V914">
        <v>216.607672631242</v>
      </c>
      <c r="W914">
        <v>221.90807203614801</v>
      </c>
      <c r="X914">
        <v>211.791726600142</v>
      </c>
      <c r="Y914" s="14">
        <v>216.76915708917736</v>
      </c>
      <c r="Z914">
        <v>2.3359974888493968</v>
      </c>
      <c r="AA914" s="14">
        <v>2.3343291618761627E-2</v>
      </c>
      <c r="AB914">
        <v>3</v>
      </c>
      <c r="AC914" s="14">
        <v>1011</v>
      </c>
      <c r="AD914">
        <v>0.91738265615081083</v>
      </c>
      <c r="AE914" s="14">
        <v>-0.12440446250753975</v>
      </c>
    </row>
    <row r="915" spans="1:31" x14ac:dyDescent="0.3">
      <c r="A915" s="14" t="s">
        <v>2123</v>
      </c>
      <c r="B915">
        <v>5</v>
      </c>
      <c r="C915" s="14">
        <v>2</v>
      </c>
      <c r="D915">
        <v>28.692900000000002</v>
      </c>
      <c r="E915" s="14">
        <v>0.18224228675183601</v>
      </c>
      <c r="F915" s="1">
        <v>0.73935084376172067</v>
      </c>
      <c r="G915" s="14">
        <v>7.4333415547320397E-2</v>
      </c>
      <c r="H915">
        <v>1.39746264645109</v>
      </c>
      <c r="I915" s="14">
        <v>0.23841923415369501</v>
      </c>
      <c r="J915" t="s">
        <v>0</v>
      </c>
      <c r="K915" s="14" t="s">
        <v>1</v>
      </c>
      <c r="L915">
        <v>41718.1351</v>
      </c>
      <c r="M915" s="14" t="s">
        <v>2124</v>
      </c>
      <c r="N915">
        <v>351.89610943869201</v>
      </c>
      <c r="O915">
        <v>353.364527495375</v>
      </c>
      <c r="P915">
        <v>202.50334755869</v>
      </c>
      <c r="Q915" s="14">
        <v>302.58799483091894</v>
      </c>
      <c r="R915">
        <v>2.4808516934091998</v>
      </c>
      <c r="S915" s="14">
        <v>0.2864586769480591</v>
      </c>
      <c r="T915">
        <v>3</v>
      </c>
      <c r="U915" s="14">
        <v>886</v>
      </c>
      <c r="V915">
        <v>227.503209121895</v>
      </c>
      <c r="W915">
        <v>200.80462795730301</v>
      </c>
      <c r="X915">
        <v>221.27230504342401</v>
      </c>
      <c r="Y915" s="14">
        <v>216.526714040874</v>
      </c>
      <c r="Z915">
        <v>2.3355114851920464</v>
      </c>
      <c r="AA915" s="14">
        <v>6.4507544373271872E-2</v>
      </c>
      <c r="AB915">
        <v>3</v>
      </c>
      <c r="AC915" s="14">
        <v>1012</v>
      </c>
      <c r="AD915">
        <v>0.71558263295232671</v>
      </c>
      <c r="AE915" s="14">
        <v>-0.48280972099334174</v>
      </c>
    </row>
    <row r="916" spans="1:31" x14ac:dyDescent="0.3">
      <c r="A916" s="14" t="s">
        <v>2865</v>
      </c>
      <c r="B916">
        <v>2</v>
      </c>
      <c r="C916" s="14">
        <v>1</v>
      </c>
      <c r="D916">
        <v>8.8622999999999994</v>
      </c>
      <c r="E916" s="14">
        <v>0.60253248519424296</v>
      </c>
      <c r="F916" s="1">
        <v>0.22001953338333421</v>
      </c>
      <c r="G916" s="14">
        <v>0.181882917619762</v>
      </c>
      <c r="H916">
        <v>1.0948372485192901</v>
      </c>
      <c r="I916" s="14">
        <v>7.2795084899409696E-2</v>
      </c>
      <c r="J916" t="s">
        <v>0</v>
      </c>
      <c r="K916" s="14" t="s">
        <v>1</v>
      </c>
      <c r="L916">
        <v>46646.955300000001</v>
      </c>
      <c r="M916" s="14" t="s">
        <v>2866</v>
      </c>
      <c r="N916">
        <v>286.50082024384898</v>
      </c>
      <c r="O916">
        <v>228.498581661342</v>
      </c>
      <c r="P916">
        <v>191.40784893873999</v>
      </c>
      <c r="Q916" s="14">
        <v>235.46908361464367</v>
      </c>
      <c r="R916">
        <v>2.371933893643376</v>
      </c>
      <c r="S916" s="14">
        <v>0.20354335510722066</v>
      </c>
      <c r="T916">
        <v>3</v>
      </c>
      <c r="U916" s="14">
        <v>977</v>
      </c>
      <c r="V916">
        <v>258.157574399407</v>
      </c>
      <c r="W916">
        <v>204.40975709569099</v>
      </c>
      <c r="X916">
        <v>182.649345046837</v>
      </c>
      <c r="Y916" s="14">
        <v>215.07222551397831</v>
      </c>
      <c r="Z916">
        <v>2.3325843291003956</v>
      </c>
      <c r="AA916" s="14">
        <v>0.18071577621406867</v>
      </c>
      <c r="AB916">
        <v>3</v>
      </c>
      <c r="AC916" s="14">
        <v>1013</v>
      </c>
      <c r="AD916">
        <v>0.91337776582998986</v>
      </c>
      <c r="AE916" s="14">
        <v>-0.13071642397691113</v>
      </c>
    </row>
    <row r="917" spans="1:31" x14ac:dyDescent="0.3">
      <c r="A917" s="14" t="s">
        <v>2021</v>
      </c>
      <c r="B917">
        <v>2</v>
      </c>
      <c r="C917" s="14">
        <v>2</v>
      </c>
      <c r="D917">
        <v>10.7889</v>
      </c>
      <c r="E917" s="14">
        <v>0.14625472285530999</v>
      </c>
      <c r="F917" s="1">
        <v>0.83489010078846637</v>
      </c>
      <c r="G917" s="14">
        <v>6.2740185444838906E-2</v>
      </c>
      <c r="H917">
        <v>2.0146327822003198</v>
      </c>
      <c r="I917" s="14">
        <v>0.28376518091421499</v>
      </c>
      <c r="J917" t="s">
        <v>1</v>
      </c>
      <c r="K917" s="14" t="s">
        <v>0</v>
      </c>
      <c r="L917">
        <v>30194.662899999999</v>
      </c>
      <c r="M917" s="14" t="s">
        <v>2022</v>
      </c>
      <c r="N917">
        <v>35.176777413661902</v>
      </c>
      <c r="O917">
        <v>134.57493205184301</v>
      </c>
      <c r="P917">
        <v>149.868423151397</v>
      </c>
      <c r="Q917" s="14">
        <v>106.54004420563398</v>
      </c>
      <c r="R917">
        <v>2.0275128726464731</v>
      </c>
      <c r="S917" s="14">
        <v>0.58450949100588734</v>
      </c>
      <c r="T917">
        <v>3</v>
      </c>
      <c r="U917" s="14">
        <v>1239</v>
      </c>
      <c r="V917">
        <v>168.02287770954001</v>
      </c>
      <c r="W917">
        <v>231.64123809401701</v>
      </c>
      <c r="X917">
        <v>244.25308121766801</v>
      </c>
      <c r="Y917" s="14">
        <v>214.6390656737417</v>
      </c>
      <c r="Z917">
        <v>2.3317087691792504</v>
      </c>
      <c r="AA917" s="14">
        <v>0.19036761830379298</v>
      </c>
      <c r="AB917">
        <v>3</v>
      </c>
      <c r="AC917" s="14">
        <v>1014</v>
      </c>
      <c r="AD917">
        <v>2.014632782200322</v>
      </c>
      <c r="AE917" s="14">
        <v>1.0105168950416825</v>
      </c>
    </row>
    <row r="918" spans="1:31" x14ac:dyDescent="0.3">
      <c r="A918" s="14" t="s">
        <v>1265</v>
      </c>
      <c r="B918">
        <v>7</v>
      </c>
      <c r="C918" s="14">
        <v>2</v>
      </c>
      <c r="D918">
        <v>46.445300000000003</v>
      </c>
      <c r="E918" s="14">
        <v>2.9152707427006899E-2</v>
      </c>
      <c r="F918" s="1">
        <v>1.5353211058789626</v>
      </c>
      <c r="G918" s="14">
        <v>2.0057378613162102E-2</v>
      </c>
      <c r="H918">
        <v>1.2628879871823699</v>
      </c>
      <c r="I918" s="14">
        <v>0.70441940867944997</v>
      </c>
      <c r="J918" t="s">
        <v>1</v>
      </c>
      <c r="K918" s="14" t="s">
        <v>0</v>
      </c>
      <c r="L918">
        <v>110405.41680000001</v>
      </c>
      <c r="M918" s="14" t="s">
        <v>1266</v>
      </c>
      <c r="N918">
        <v>186.32324306461001</v>
      </c>
      <c r="O918">
        <v>147.87667197028</v>
      </c>
      <c r="P918">
        <v>171.350390026067</v>
      </c>
      <c r="Q918" s="14">
        <v>168.51676835365234</v>
      </c>
      <c r="R918">
        <v>2.2266431220686633</v>
      </c>
      <c r="S918" s="14">
        <v>0.1149991613676497</v>
      </c>
      <c r="T918">
        <v>3</v>
      </c>
      <c r="U918" s="14">
        <v>1094</v>
      </c>
      <c r="V918">
        <v>213.438912976225</v>
      </c>
      <c r="W918">
        <v>204.10731732320201</v>
      </c>
      <c r="X918">
        <v>220.907176878439</v>
      </c>
      <c r="Y918" s="14">
        <v>212.81780239262199</v>
      </c>
      <c r="Z918">
        <v>2.3280079542503547</v>
      </c>
      <c r="AA918" s="14">
        <v>3.9550894970262249E-2</v>
      </c>
      <c r="AB918">
        <v>3</v>
      </c>
      <c r="AC918" s="14">
        <v>1016</v>
      </c>
      <c r="AD918">
        <v>1.2628879871823717</v>
      </c>
      <c r="AE918" s="14">
        <v>0.33672668385790444</v>
      </c>
    </row>
    <row r="919" spans="1:31" x14ac:dyDescent="0.3">
      <c r="A919" s="14" t="s">
        <v>2713</v>
      </c>
      <c r="B919">
        <v>8</v>
      </c>
      <c r="C919" s="14">
        <v>3</v>
      </c>
      <c r="D919">
        <v>43.8294</v>
      </c>
      <c r="E919" s="14">
        <v>0.47155511348923801</v>
      </c>
      <c r="F919" s="1">
        <v>0.32646754134561817</v>
      </c>
      <c r="G919" s="14">
        <v>0.15044172406092701</v>
      </c>
      <c r="H919">
        <v>1.0730015943743201</v>
      </c>
      <c r="I919" s="14">
        <v>9.5351954507380904E-2</v>
      </c>
      <c r="J919" t="s">
        <v>1</v>
      </c>
      <c r="K919" s="14" t="s">
        <v>0</v>
      </c>
      <c r="L919">
        <v>99204.503700000001</v>
      </c>
      <c r="M919" s="14" t="s">
        <v>2714</v>
      </c>
      <c r="N919">
        <v>195.410562461419</v>
      </c>
      <c r="O919">
        <v>200.248641309823</v>
      </c>
      <c r="P919">
        <v>198.47782756015599</v>
      </c>
      <c r="Q919" s="14">
        <v>198.04567711046602</v>
      </c>
      <c r="R919">
        <v>2.2967653671767665</v>
      </c>
      <c r="S919" s="14">
        <v>1.2359870261216016E-2</v>
      </c>
      <c r="T919">
        <v>3</v>
      </c>
      <c r="U919" s="14">
        <v>1036</v>
      </c>
      <c r="V919">
        <v>180.29498492181301</v>
      </c>
      <c r="W919">
        <v>234.702578536597</v>
      </c>
      <c r="X919">
        <v>222.51241843700399</v>
      </c>
      <c r="Y919" s="14">
        <v>212.50332729847136</v>
      </c>
      <c r="Z919">
        <v>2.327365734461873</v>
      </c>
      <c r="AA919" s="14">
        <v>0.1343574708073379</v>
      </c>
      <c r="AB919">
        <v>3</v>
      </c>
      <c r="AC919" s="14">
        <v>1017</v>
      </c>
      <c r="AD919">
        <v>1.0730015943743179</v>
      </c>
      <c r="AE919" s="14">
        <v>0.10165221979826781</v>
      </c>
    </row>
    <row r="920" spans="1:31" x14ac:dyDescent="0.3">
      <c r="A920" s="14" t="s">
        <v>3051</v>
      </c>
      <c r="B920">
        <v>3</v>
      </c>
      <c r="C920" s="14">
        <v>1</v>
      </c>
      <c r="D920">
        <v>14.4435</v>
      </c>
      <c r="E920" s="14">
        <v>0.77845928011050303</v>
      </c>
      <c r="F920" s="1">
        <v>0.10876409971220687</v>
      </c>
      <c r="G920" s="14">
        <v>0.22072307508934499</v>
      </c>
      <c r="H920">
        <v>1.03061222645856</v>
      </c>
      <c r="I920" s="14">
        <v>5.6445742706046298E-2</v>
      </c>
      <c r="J920" t="s">
        <v>0</v>
      </c>
      <c r="K920" s="14" t="s">
        <v>1</v>
      </c>
      <c r="L920">
        <v>54474.272100000002</v>
      </c>
      <c r="M920" s="14" t="s">
        <v>3052</v>
      </c>
      <c r="N920">
        <v>194.58307431759701</v>
      </c>
      <c r="O920">
        <v>263.53951874227403</v>
      </c>
      <c r="P920">
        <v>197.10305946554601</v>
      </c>
      <c r="Q920" s="14">
        <v>218.40855084180569</v>
      </c>
      <c r="R920">
        <v>2.3392696372868951</v>
      </c>
      <c r="S920" s="14">
        <v>0.17904458796571363</v>
      </c>
      <c r="T920">
        <v>3</v>
      </c>
      <c r="U920" s="14">
        <v>1006</v>
      </c>
      <c r="V920">
        <v>114.126717571821</v>
      </c>
      <c r="W920">
        <v>268.05439037094698</v>
      </c>
      <c r="X920">
        <v>253.582407862721</v>
      </c>
      <c r="Y920" s="14">
        <v>211.92117193516299</v>
      </c>
      <c r="Z920">
        <v>2.3261743469670111</v>
      </c>
      <c r="AA920" s="14">
        <v>0.40109742123264708</v>
      </c>
      <c r="AB920">
        <v>3</v>
      </c>
      <c r="AC920" s="14">
        <v>1018</v>
      </c>
      <c r="AD920">
        <v>0.97029704706322817</v>
      </c>
      <c r="AE920" s="14">
        <v>-4.3501612824328066E-2</v>
      </c>
    </row>
    <row r="921" spans="1:31" x14ac:dyDescent="0.3">
      <c r="A921" s="14" t="s">
        <v>1859</v>
      </c>
      <c r="B921">
        <v>15</v>
      </c>
      <c r="C921" s="14">
        <v>2</v>
      </c>
      <c r="D921">
        <v>67.290800000000004</v>
      </c>
      <c r="E921" s="14">
        <v>0.11359224718719201</v>
      </c>
      <c r="F921" s="1">
        <v>0.94465130875457948</v>
      </c>
      <c r="G921" s="14">
        <v>5.30049710750422E-2</v>
      </c>
      <c r="H921">
        <v>1.27379847113102</v>
      </c>
      <c r="I921" s="14">
        <v>0.34117019846372598</v>
      </c>
      <c r="J921" t="s">
        <v>0</v>
      </c>
      <c r="K921" s="14" t="s">
        <v>1</v>
      </c>
      <c r="L921">
        <v>222506.37390000001</v>
      </c>
      <c r="M921" s="14" t="s">
        <v>1860</v>
      </c>
      <c r="N921">
        <v>310.05240309475897</v>
      </c>
      <c r="O921">
        <v>275.31849430373001</v>
      </c>
      <c r="P921">
        <v>217.678240946393</v>
      </c>
      <c r="Q921" s="14">
        <v>267.68304611496063</v>
      </c>
      <c r="R921">
        <v>2.4276208657260283</v>
      </c>
      <c r="S921" s="14">
        <v>0.17430325887319542</v>
      </c>
      <c r="T921">
        <v>3</v>
      </c>
      <c r="U921" s="14">
        <v>933</v>
      </c>
      <c r="V921">
        <v>219.312451287041</v>
      </c>
      <c r="W921">
        <v>221.908432429757</v>
      </c>
      <c r="X921">
        <v>189.21568576019899</v>
      </c>
      <c r="Y921" s="14">
        <v>210.145523158999</v>
      </c>
      <c r="Z921">
        <v>2.3225201424354229</v>
      </c>
      <c r="AA921" s="14">
        <v>8.6474295919120064E-2</v>
      </c>
      <c r="AB921">
        <v>3</v>
      </c>
      <c r="AC921" s="14">
        <v>1019</v>
      </c>
      <c r="AD921">
        <v>0.78505354077877887</v>
      </c>
      <c r="AE921" s="14">
        <v>-0.34913704549204466</v>
      </c>
    </row>
    <row r="922" spans="1:31" x14ac:dyDescent="0.3">
      <c r="A922" s="14" t="s">
        <v>2065</v>
      </c>
      <c r="B922">
        <v>8</v>
      </c>
      <c r="C922" s="14">
        <v>2</v>
      </c>
      <c r="D922">
        <v>29.420100000000001</v>
      </c>
      <c r="E922" s="14">
        <v>0.16492359985684599</v>
      </c>
      <c r="F922" s="1">
        <v>0.78271719423872876</v>
      </c>
      <c r="G922" s="14">
        <v>6.9231709672302605E-2</v>
      </c>
      <c r="H922">
        <v>1.55077500533923</v>
      </c>
      <c r="I922" s="14">
        <v>0.25844982125330201</v>
      </c>
      <c r="J922" t="s">
        <v>1</v>
      </c>
      <c r="K922" s="14" t="s">
        <v>0</v>
      </c>
      <c r="L922">
        <v>119313.2369</v>
      </c>
      <c r="M922" s="14" t="s">
        <v>2066</v>
      </c>
      <c r="N922">
        <v>112.672051671353</v>
      </c>
      <c r="O922">
        <v>75.790191648734293</v>
      </c>
      <c r="P922">
        <v>217.81283514058899</v>
      </c>
      <c r="Q922" s="14">
        <v>135.42502615355875</v>
      </c>
      <c r="R922">
        <v>2.1316989281310894</v>
      </c>
      <c r="S922" s="14">
        <v>0.54417203963060434</v>
      </c>
      <c r="T922">
        <v>3</v>
      </c>
      <c r="U922" s="14">
        <v>1176</v>
      </c>
      <c r="V922">
        <v>218.190860699034</v>
      </c>
      <c r="W922">
        <v>225.33768771149099</v>
      </c>
      <c r="X922">
        <v>186.51268855852501</v>
      </c>
      <c r="Y922" s="14">
        <v>210.01374565635001</v>
      </c>
      <c r="Z922">
        <v>2.3222477207688614</v>
      </c>
      <c r="AA922" s="14">
        <v>9.8392770562857806E-2</v>
      </c>
      <c r="AB922">
        <v>3</v>
      </c>
      <c r="AC922" s="14">
        <v>1020</v>
      </c>
      <c r="AD922">
        <v>1.5507750053392269</v>
      </c>
      <c r="AE922" s="14">
        <v>0.6329893877102809</v>
      </c>
    </row>
    <row r="923" spans="1:31" x14ac:dyDescent="0.3">
      <c r="A923" s="14" t="s">
        <v>1501</v>
      </c>
      <c r="B923">
        <v>4</v>
      </c>
      <c r="C923" s="14">
        <v>1</v>
      </c>
      <c r="D923">
        <v>13.7591</v>
      </c>
      <c r="E923" s="14">
        <v>5.2283343009975398E-2</v>
      </c>
      <c r="F923" s="1">
        <v>1.2816366513063284</v>
      </c>
      <c r="G923" s="14">
        <v>3.02663482459362E-2</v>
      </c>
      <c r="H923">
        <v>1.22266970398479</v>
      </c>
      <c r="I923" s="14">
        <v>0.54446827152333799</v>
      </c>
      <c r="J923" t="s">
        <v>0</v>
      </c>
      <c r="K923" s="14" t="s">
        <v>1</v>
      </c>
      <c r="L923">
        <v>54497.584999999999</v>
      </c>
      <c r="M923" s="14" t="s">
        <v>1502</v>
      </c>
      <c r="N923">
        <v>251.76904983016999</v>
      </c>
      <c r="O923">
        <v>255.39998872588799</v>
      </c>
      <c r="P923">
        <v>262.63022009180003</v>
      </c>
      <c r="Q923" s="14">
        <v>256.59975288261938</v>
      </c>
      <c r="R923">
        <v>2.4092562337935219</v>
      </c>
      <c r="S923" s="14">
        <v>2.1547524538347688E-2</v>
      </c>
      <c r="T923">
        <v>3</v>
      </c>
      <c r="U923" s="14">
        <v>947</v>
      </c>
      <c r="V923">
        <v>219.054404094577</v>
      </c>
      <c r="W923">
        <v>230.198041527599</v>
      </c>
      <c r="X923">
        <v>180.352799473055</v>
      </c>
      <c r="Y923" s="14">
        <v>209.86841503174367</v>
      </c>
      <c r="Z923">
        <v>2.3219470826529904</v>
      </c>
      <c r="AA923" s="14">
        <v>0.12465665819107459</v>
      </c>
      <c r="AB923">
        <v>3</v>
      </c>
      <c r="AC923" s="14">
        <v>1021</v>
      </c>
      <c r="AD923">
        <v>0.8178823739076132</v>
      </c>
      <c r="AE923" s="14">
        <v>-0.29003472211449949</v>
      </c>
    </row>
    <row r="924" spans="1:31" x14ac:dyDescent="0.3">
      <c r="A924" s="14" t="s">
        <v>3007</v>
      </c>
      <c r="B924">
        <v>15</v>
      </c>
      <c r="C924" s="14">
        <v>1</v>
      </c>
      <c r="D924">
        <v>63.415599999999998</v>
      </c>
      <c r="E924" s="14">
        <v>0.73563352772955104</v>
      </c>
      <c r="F924" s="1">
        <v>0.13333848528481543</v>
      </c>
      <c r="G924" s="14">
        <v>0.211645639888797</v>
      </c>
      <c r="H924">
        <v>1.0524010199659899</v>
      </c>
      <c r="I924" s="14">
        <v>5.9338102963683102E-2</v>
      </c>
      <c r="J924" t="s">
        <v>0</v>
      </c>
      <c r="K924" s="14" t="s">
        <v>1</v>
      </c>
      <c r="L924">
        <v>307214.3885</v>
      </c>
      <c r="M924" s="14" t="s">
        <v>3008</v>
      </c>
      <c r="N924">
        <v>265.81514041501902</v>
      </c>
      <c r="O924">
        <v>184.78485180464699</v>
      </c>
      <c r="P924">
        <v>209.26018239282701</v>
      </c>
      <c r="Q924" s="14">
        <v>219.95339153749765</v>
      </c>
      <c r="R924">
        <v>2.3423306629014906</v>
      </c>
      <c r="S924" s="14">
        <v>0.18894922274168507</v>
      </c>
      <c r="T924">
        <v>3</v>
      </c>
      <c r="U924" s="14">
        <v>1004</v>
      </c>
      <c r="V924">
        <v>224.433886678595</v>
      </c>
      <c r="W924">
        <v>204.20787233274999</v>
      </c>
      <c r="X924">
        <v>198.36274031327301</v>
      </c>
      <c r="Y924" s="14">
        <v>209.00149977487266</v>
      </c>
      <c r="Z924">
        <v>2.320149402578108</v>
      </c>
      <c r="AA924" s="14">
        <v>6.5457208835491359E-2</v>
      </c>
      <c r="AB924">
        <v>3</v>
      </c>
      <c r="AC924" s="14">
        <v>1022</v>
      </c>
      <c r="AD924">
        <v>0.95020812506654206</v>
      </c>
      <c r="AE924" s="14">
        <v>-7.3684551848255495E-2</v>
      </c>
    </row>
    <row r="925" spans="1:31" x14ac:dyDescent="0.3">
      <c r="A925" s="14" t="s">
        <v>2463</v>
      </c>
      <c r="B925">
        <v>7</v>
      </c>
      <c r="C925" s="14">
        <v>1</v>
      </c>
      <c r="D925">
        <v>45.8977</v>
      </c>
      <c r="E925" s="14">
        <v>0.326142501082407</v>
      </c>
      <c r="F925" s="1">
        <v>0.4865926026572725</v>
      </c>
      <c r="G925" s="14">
        <v>0.114667652141118</v>
      </c>
      <c r="H925">
        <v>1.9016414216950599</v>
      </c>
      <c r="I925" s="14">
        <v>0.140526030193283</v>
      </c>
      <c r="J925" t="s">
        <v>0</v>
      </c>
      <c r="K925" s="14" t="s">
        <v>1</v>
      </c>
      <c r="L925">
        <v>42994.584799999997</v>
      </c>
      <c r="M925" s="14" t="s">
        <v>2464</v>
      </c>
      <c r="N925">
        <v>268.71864559407601</v>
      </c>
      <c r="O925">
        <v>249.49412187394901</v>
      </c>
      <c r="P925">
        <v>266.20193756211899</v>
      </c>
      <c r="Q925" s="14">
        <v>261.47156834338131</v>
      </c>
      <c r="R925">
        <v>2.4174244718538338</v>
      </c>
      <c r="S925" s="14">
        <v>3.996159759802756E-2</v>
      </c>
      <c r="T925">
        <v>3</v>
      </c>
      <c r="U925" s="14">
        <v>941</v>
      </c>
      <c r="W925">
        <v>213.29822462723399</v>
      </c>
      <c r="X925">
        <v>199.19526446123101</v>
      </c>
      <c r="Y925" s="14">
        <v>206.24674454423251</v>
      </c>
      <c r="Z925">
        <v>2.314387102251616</v>
      </c>
      <c r="AA925" s="14">
        <v>4.8351302660419794E-2</v>
      </c>
      <c r="AB925">
        <v>2</v>
      </c>
      <c r="AC925" s="14">
        <v>1024</v>
      </c>
      <c r="AD925">
        <v>0.78879224173764084</v>
      </c>
      <c r="AE925" s="14">
        <v>-0.34228273290489919</v>
      </c>
    </row>
    <row r="926" spans="1:31" x14ac:dyDescent="0.3">
      <c r="A926" s="14" t="s">
        <v>2135</v>
      </c>
      <c r="B926">
        <v>18</v>
      </c>
      <c r="C926" s="14">
        <v>3</v>
      </c>
      <c r="D926">
        <v>67.0411</v>
      </c>
      <c r="E926" s="14">
        <v>0.187044233246422</v>
      </c>
      <c r="F926" s="1">
        <v>0.72805567697587836</v>
      </c>
      <c r="G926" s="14">
        <v>7.5927403893465695E-2</v>
      </c>
      <c r="H926">
        <v>1.33711195240912</v>
      </c>
      <c r="I926" s="14">
        <v>0.23335519391554099</v>
      </c>
      <c r="J926" t="s">
        <v>1</v>
      </c>
      <c r="K926" s="14" t="s">
        <v>0</v>
      </c>
      <c r="L926">
        <v>340231.12969999999</v>
      </c>
      <c r="M926" s="14" t="s">
        <v>2136</v>
      </c>
      <c r="N926">
        <v>186.25132458740299</v>
      </c>
      <c r="O926">
        <v>134.631872137496</v>
      </c>
      <c r="P926">
        <v>141.52755001022001</v>
      </c>
      <c r="Q926" s="14">
        <v>154.13691557837299</v>
      </c>
      <c r="R926">
        <v>2.1879066641044131</v>
      </c>
      <c r="S926" s="14">
        <v>0.18181753056446759</v>
      </c>
      <c r="T926">
        <v>3</v>
      </c>
      <c r="U926" s="14">
        <v>1131</v>
      </c>
      <c r="V926">
        <v>152.02211835625201</v>
      </c>
      <c r="W926">
        <v>221.50690589826701</v>
      </c>
      <c r="X926">
        <v>244.76591212743401</v>
      </c>
      <c r="Y926" s="14">
        <v>206.09831212731766</v>
      </c>
      <c r="Z926">
        <v>2.3140744350747311</v>
      </c>
      <c r="AA926" s="14">
        <v>0.23412961731444787</v>
      </c>
      <c r="AB926">
        <v>3</v>
      </c>
      <c r="AC926" s="14">
        <v>1025</v>
      </c>
      <c r="AD926">
        <v>1.3371119524091177</v>
      </c>
      <c r="AE926" s="14">
        <v>0.41912026305561245</v>
      </c>
    </row>
    <row r="927" spans="1:31" x14ac:dyDescent="0.3">
      <c r="A927" s="14" t="s">
        <v>493</v>
      </c>
      <c r="B927">
        <v>4</v>
      </c>
      <c r="C927" s="14">
        <v>2</v>
      </c>
      <c r="D927">
        <v>19.9697</v>
      </c>
      <c r="E927" s="14">
        <v>2.0048076032928002E-3</v>
      </c>
      <c r="F927" s="1">
        <v>2.6979272992719894</v>
      </c>
      <c r="G927" s="14">
        <v>3.5901112670080502E-3</v>
      </c>
      <c r="H927">
        <v>1.4533900757434099</v>
      </c>
      <c r="I927" s="14">
        <v>0.99913101741719301</v>
      </c>
      <c r="J927" t="s">
        <v>0</v>
      </c>
      <c r="K927" s="14" t="s">
        <v>1</v>
      </c>
      <c r="L927">
        <v>53725.103999999999</v>
      </c>
      <c r="M927" s="14" t="s">
        <v>494</v>
      </c>
      <c r="N927">
        <v>304.20650455412999</v>
      </c>
      <c r="O927">
        <v>298.82854318699702</v>
      </c>
      <c r="P927">
        <v>292.61019733046101</v>
      </c>
      <c r="Q927" s="14">
        <v>298.54841502386267</v>
      </c>
      <c r="R927">
        <v>2.4750147698798233</v>
      </c>
      <c r="S927" s="14">
        <v>1.9438142435716815E-2</v>
      </c>
      <c r="T927">
        <v>3</v>
      </c>
      <c r="U927" s="14">
        <v>895</v>
      </c>
      <c r="V927">
        <v>216.718948056399</v>
      </c>
      <c r="W927">
        <v>214.58553556921001</v>
      </c>
      <c r="X927">
        <v>184.941120372661</v>
      </c>
      <c r="Y927" s="14">
        <v>205.41520133275665</v>
      </c>
      <c r="Z927">
        <v>2.3126325795273224</v>
      </c>
      <c r="AA927" s="14">
        <v>8.647428137740959E-2</v>
      </c>
      <c r="AB927">
        <v>3</v>
      </c>
      <c r="AC927" s="14">
        <v>1026</v>
      </c>
      <c r="AD927">
        <v>0.6880465311341144</v>
      </c>
      <c r="AE927" s="14">
        <v>-0.53942196024131972</v>
      </c>
    </row>
    <row r="928" spans="1:31" x14ac:dyDescent="0.3">
      <c r="A928" s="14" t="s">
        <v>2583</v>
      </c>
      <c r="B928">
        <v>2</v>
      </c>
      <c r="C928" s="14">
        <v>1</v>
      </c>
      <c r="D928">
        <v>6.9276</v>
      </c>
      <c r="E928" s="14">
        <v>0.37612702149567401</v>
      </c>
      <c r="F928" s="1">
        <v>0.42466546512874648</v>
      </c>
      <c r="G928" s="14">
        <v>0.12606688409914399</v>
      </c>
      <c r="H928">
        <v>1.1172074661042899</v>
      </c>
      <c r="I928" s="14">
        <v>0.121495963846442</v>
      </c>
      <c r="J928" t="s">
        <v>1</v>
      </c>
      <c r="K928" s="14" t="s">
        <v>0</v>
      </c>
      <c r="L928">
        <v>79613.675900000002</v>
      </c>
      <c r="M928" s="14" t="s">
        <v>2584</v>
      </c>
      <c r="N928">
        <v>213.771302374795</v>
      </c>
      <c r="O928">
        <v>160.78209804239</v>
      </c>
      <c r="P928">
        <v>176.400489021987</v>
      </c>
      <c r="Q928" s="14">
        <v>183.65129647972401</v>
      </c>
      <c r="R928">
        <v>2.2639939985784134</v>
      </c>
      <c r="S928" s="14">
        <v>0.14826229240605115</v>
      </c>
      <c r="T928">
        <v>3</v>
      </c>
      <c r="U928" s="14">
        <v>1065</v>
      </c>
      <c r="V928">
        <v>178.67927704437</v>
      </c>
      <c r="W928">
        <v>232.083959173746</v>
      </c>
      <c r="X928">
        <v>204.76656254252299</v>
      </c>
      <c r="Y928" s="14">
        <v>205.17659958687966</v>
      </c>
      <c r="Z928">
        <v>2.3121278279319952</v>
      </c>
      <c r="AA928" s="14">
        <v>0.13015471641870383</v>
      </c>
      <c r="AB928">
        <v>3</v>
      </c>
      <c r="AC928" s="14">
        <v>1027</v>
      </c>
      <c r="AD928">
        <v>1.1172074661042872</v>
      </c>
      <c r="AE928" s="14">
        <v>0.15989712004417617</v>
      </c>
    </row>
    <row r="929" spans="1:31" x14ac:dyDescent="0.3">
      <c r="A929" s="14" t="s">
        <v>2167</v>
      </c>
      <c r="B929">
        <v>4</v>
      </c>
      <c r="C929" s="14">
        <v>1</v>
      </c>
      <c r="D929">
        <v>22.633600000000001</v>
      </c>
      <c r="E929" s="14">
        <v>0.19785614296220699</v>
      </c>
      <c r="F929" s="1">
        <v>0.70365046137888176</v>
      </c>
      <c r="G929" s="14">
        <v>7.9123127803652105E-2</v>
      </c>
      <c r="H929">
        <v>2.33003424236392</v>
      </c>
      <c r="I929" s="14">
        <v>0.22263134915094801</v>
      </c>
      <c r="J929" t="s">
        <v>1</v>
      </c>
      <c r="K929" s="14" t="s">
        <v>0</v>
      </c>
      <c r="L929">
        <v>120828.37330000001</v>
      </c>
      <c r="M929" s="14" t="s">
        <v>2168</v>
      </c>
      <c r="N929">
        <v>8.4565002532193407</v>
      </c>
      <c r="O929">
        <v>185.61095979501101</v>
      </c>
      <c r="P929">
        <v>69.976609613360793</v>
      </c>
      <c r="Q929" s="14">
        <v>88.014689887197051</v>
      </c>
      <c r="R929">
        <v>1.9445551631106488</v>
      </c>
      <c r="S929" s="14">
        <v>1.0219223248949949</v>
      </c>
      <c r="T929">
        <v>3</v>
      </c>
      <c r="U929" s="14">
        <v>1298</v>
      </c>
      <c r="V929">
        <v>205.433910577391</v>
      </c>
      <c r="W929">
        <v>261.43492769598299</v>
      </c>
      <c r="X929">
        <v>148.36288553125601</v>
      </c>
      <c r="Y929" s="14">
        <v>205.07724126820997</v>
      </c>
      <c r="Z929">
        <v>2.3119174666089508</v>
      </c>
      <c r="AA929" s="14">
        <v>0.27568571004042036</v>
      </c>
      <c r="AB929">
        <v>3</v>
      </c>
      <c r="AC929" s="14">
        <v>1028</v>
      </c>
      <c r="AD929">
        <v>2.3300342423639133</v>
      </c>
      <c r="AE929" s="14">
        <v>1.2203511569935477</v>
      </c>
    </row>
    <row r="930" spans="1:31" x14ac:dyDescent="0.3">
      <c r="A930" s="14" t="s">
        <v>3196</v>
      </c>
      <c r="B930">
        <v>5</v>
      </c>
      <c r="C930" s="14">
        <v>2</v>
      </c>
      <c r="D930">
        <v>25.596900000000002</v>
      </c>
      <c r="E930" s="14">
        <v>0.95730646169220202</v>
      </c>
      <c r="F930" s="1">
        <v>1.8949009646530394E-2</v>
      </c>
      <c r="G930" s="14">
        <v>0.25898674572872699</v>
      </c>
      <c r="H930">
        <v>1.0411843147005799</v>
      </c>
      <c r="I930" s="14">
        <v>5.02304724102016E-2</v>
      </c>
      <c r="J930" t="s">
        <v>1</v>
      </c>
      <c r="K930" s="14" t="s">
        <v>0</v>
      </c>
      <c r="L930">
        <v>32650.5543</v>
      </c>
      <c r="M930" s="14" t="s">
        <v>3197</v>
      </c>
      <c r="N930">
        <v>162.86196893042501</v>
      </c>
      <c r="O930">
        <v>217.24590651408201</v>
      </c>
      <c r="P930">
        <v>210.294045801457</v>
      </c>
      <c r="Q930" s="14">
        <v>196.80064041532137</v>
      </c>
      <c r="R930">
        <v>2.2940265073493249</v>
      </c>
      <c r="S930" s="14">
        <v>0.15038860321729366</v>
      </c>
      <c r="T930">
        <v>3</v>
      </c>
      <c r="U930" s="14">
        <v>1040</v>
      </c>
      <c r="V930">
        <v>138.94159859030799</v>
      </c>
      <c r="W930">
        <v>205.48355182326301</v>
      </c>
      <c r="X930">
        <v>270.292069356816</v>
      </c>
      <c r="Y930" s="14">
        <v>204.90573992346233</v>
      </c>
      <c r="Z930">
        <v>2.3115541242487834</v>
      </c>
      <c r="AA930" s="14">
        <v>0.32052367947290833</v>
      </c>
      <c r="AB930">
        <v>3</v>
      </c>
      <c r="AC930" s="14">
        <v>1029</v>
      </c>
      <c r="AD930">
        <v>1.0411843147005835</v>
      </c>
      <c r="AE930" s="14">
        <v>5.8225483014733515E-2</v>
      </c>
    </row>
    <row r="931" spans="1:31" x14ac:dyDescent="0.3">
      <c r="A931" s="14" t="s">
        <v>1061</v>
      </c>
      <c r="B931">
        <v>7</v>
      </c>
      <c r="C931" s="14">
        <v>1</v>
      </c>
      <c r="D931">
        <v>25.557600000000001</v>
      </c>
      <c r="E931" s="14">
        <v>1.6384316762180301E-2</v>
      </c>
      <c r="F931" s="1">
        <v>1.7855716642969663</v>
      </c>
      <c r="G931" s="14">
        <v>1.3466869770285101E-2</v>
      </c>
      <c r="H931">
        <v>1.92715805991995</v>
      </c>
      <c r="I931" s="14">
        <v>0.84014638785527296</v>
      </c>
      <c r="J931" t="s">
        <v>1</v>
      </c>
      <c r="K931" s="14" t="s">
        <v>0</v>
      </c>
      <c r="L931">
        <v>147553.73759999999</v>
      </c>
      <c r="M931" s="14" t="s">
        <v>1062</v>
      </c>
      <c r="N931">
        <v>74.047893401721595</v>
      </c>
      <c r="O931">
        <v>123.016039040585</v>
      </c>
      <c r="P931">
        <v>119.88131047771201</v>
      </c>
      <c r="Q931" s="14">
        <v>105.64841430667286</v>
      </c>
      <c r="R931">
        <v>2.0238629830444608</v>
      </c>
      <c r="S931" s="14">
        <v>0.25946154171722952</v>
      </c>
      <c r="T931">
        <v>3</v>
      </c>
      <c r="U931" s="14">
        <v>1243</v>
      </c>
      <c r="V931">
        <v>191.17678619721801</v>
      </c>
      <c r="W931">
        <v>198.48977354291699</v>
      </c>
      <c r="X931">
        <v>221.13701970646599</v>
      </c>
      <c r="Y931" s="14">
        <v>203.60119314886697</v>
      </c>
      <c r="Z931">
        <v>2.308780318735697</v>
      </c>
      <c r="AA931" s="14">
        <v>7.6720880091026289E-2</v>
      </c>
      <c r="AB931">
        <v>3</v>
      </c>
      <c r="AC931" s="14">
        <v>1033</v>
      </c>
      <c r="AD931">
        <v>1.927158059919952</v>
      </c>
      <c r="AE931" s="14">
        <v>0.94647490215317198</v>
      </c>
    </row>
    <row r="932" spans="1:31" x14ac:dyDescent="0.3">
      <c r="A932" s="14" t="s">
        <v>2475</v>
      </c>
      <c r="B932">
        <v>7</v>
      </c>
      <c r="C932" s="14">
        <v>1</v>
      </c>
      <c r="D932">
        <v>40.164200000000001</v>
      </c>
      <c r="E932" s="14">
        <v>0.33343147664259498</v>
      </c>
      <c r="F932" s="1">
        <v>0.47699340424729747</v>
      </c>
      <c r="G932" s="14">
        <v>0.11665897451115601</v>
      </c>
      <c r="H932">
        <v>1.26690680083135</v>
      </c>
      <c r="I932" s="14">
        <v>0.13744826566853499</v>
      </c>
      <c r="J932" t="s">
        <v>1</v>
      </c>
      <c r="K932" s="14" t="s">
        <v>0</v>
      </c>
      <c r="L932">
        <v>19781.124800000001</v>
      </c>
      <c r="M932" s="14" t="s">
        <v>2476</v>
      </c>
      <c r="N932">
        <v>183.802260352666</v>
      </c>
      <c r="O932">
        <v>100.316585623788</v>
      </c>
      <c r="P932">
        <v>195.941059949844</v>
      </c>
      <c r="Q932" s="14">
        <v>160.01996864209934</v>
      </c>
      <c r="R932">
        <v>2.2041741809681294</v>
      </c>
      <c r="S932" s="14">
        <v>0.32533226457267744</v>
      </c>
      <c r="T932">
        <v>3</v>
      </c>
      <c r="U932" s="14">
        <v>1118</v>
      </c>
      <c r="V932">
        <v>162.15574911097701</v>
      </c>
      <c r="W932">
        <v>206.22735326386501</v>
      </c>
      <c r="X932">
        <v>239.80805724964301</v>
      </c>
      <c r="Y932" s="14">
        <v>202.73038654149499</v>
      </c>
      <c r="Z932">
        <v>2.3069188484376664</v>
      </c>
      <c r="AA932" s="14">
        <v>0.19209792131113435</v>
      </c>
      <c r="AB932">
        <v>3</v>
      </c>
      <c r="AC932" s="14">
        <v>1035</v>
      </c>
      <c r="AD932">
        <v>1.2669068008313498</v>
      </c>
      <c r="AE932" s="14">
        <v>0.3413103974669135</v>
      </c>
    </row>
    <row r="933" spans="1:31" x14ac:dyDescent="0.3">
      <c r="A933" s="14" t="s">
        <v>795</v>
      </c>
      <c r="B933">
        <v>3</v>
      </c>
      <c r="C933" s="14">
        <v>1</v>
      </c>
      <c r="D933">
        <v>11.0905</v>
      </c>
      <c r="E933" s="14">
        <v>7.2087174193304904E-3</v>
      </c>
      <c r="F933" s="1">
        <v>2.1421419984230035</v>
      </c>
      <c r="G933" s="14">
        <v>7.9405549559278896E-3</v>
      </c>
      <c r="H933">
        <v>3.0574373917840201</v>
      </c>
      <c r="I933" s="14">
        <v>0.95823114634786799</v>
      </c>
      <c r="J933" t="s">
        <v>1</v>
      </c>
      <c r="K933" s="14" t="s">
        <v>0</v>
      </c>
      <c r="L933">
        <v>90982.753100000002</v>
      </c>
      <c r="M933" s="14" t="s">
        <v>796</v>
      </c>
      <c r="N933">
        <v>93.092867301995497</v>
      </c>
      <c r="O933">
        <v>58.223164231151799</v>
      </c>
      <c r="P933">
        <v>47.500525115337602</v>
      </c>
      <c r="Q933" s="14">
        <v>66.272185549494964</v>
      </c>
      <c r="R933">
        <v>1.8213312931568788</v>
      </c>
      <c r="S933" s="14">
        <v>0.35970006895963008</v>
      </c>
      <c r="T933">
        <v>3</v>
      </c>
      <c r="U933" s="14">
        <v>1352</v>
      </c>
      <c r="V933">
        <v>171.62942129649801</v>
      </c>
      <c r="W933">
        <v>246.80833327026201</v>
      </c>
      <c r="X933">
        <v>189.43141983606401</v>
      </c>
      <c r="Y933" s="14">
        <v>202.62305813427466</v>
      </c>
      <c r="Z933">
        <v>2.3066888657560889</v>
      </c>
      <c r="AA933" s="14">
        <v>0.19389288624395054</v>
      </c>
      <c r="AB933">
        <v>3</v>
      </c>
      <c r="AC933" s="14">
        <v>1036</v>
      </c>
      <c r="AD933">
        <v>3.0574373917840223</v>
      </c>
      <c r="AE933" s="14">
        <v>1.6123229564836488</v>
      </c>
    </row>
    <row r="934" spans="1:31" x14ac:dyDescent="0.3">
      <c r="A934" s="14" t="s">
        <v>687</v>
      </c>
      <c r="B934">
        <v>3</v>
      </c>
      <c r="C934" s="14">
        <v>1</v>
      </c>
      <c r="D934">
        <v>6.8868</v>
      </c>
      <c r="E934" s="14">
        <v>4.2790931707556998E-3</v>
      </c>
      <c r="F934" s="1">
        <v>2.3686482573102818</v>
      </c>
      <c r="G934" s="14">
        <v>5.4687926008304697E-3</v>
      </c>
      <c r="H934">
        <v>1.84501654677604</v>
      </c>
      <c r="I934" s="14">
        <v>0.98806660496361298</v>
      </c>
      <c r="J934" t="s">
        <v>1</v>
      </c>
      <c r="K934" s="14" t="s">
        <v>0</v>
      </c>
      <c r="L934">
        <v>172054.07079999999</v>
      </c>
      <c r="M934" s="14" t="s">
        <v>688</v>
      </c>
      <c r="N934">
        <v>100.603604640572</v>
      </c>
      <c r="O934">
        <v>120.1637763032</v>
      </c>
      <c r="P934">
        <v>108.208752042214</v>
      </c>
      <c r="Q934" s="14">
        <v>109.65871099532866</v>
      </c>
      <c r="R934">
        <v>2.0400431365784115</v>
      </c>
      <c r="S934" s="14">
        <v>8.9918696751457444E-2</v>
      </c>
      <c r="T934">
        <v>3</v>
      </c>
      <c r="U934" s="14">
        <v>1232</v>
      </c>
      <c r="V934">
        <v>178.04974641699999</v>
      </c>
      <c r="W934">
        <v>239.428599767435</v>
      </c>
      <c r="X934">
        <v>189.48806266910299</v>
      </c>
      <c r="Y934" s="14">
        <v>202.32213628451268</v>
      </c>
      <c r="Z934">
        <v>2.3060434020010256</v>
      </c>
      <c r="AA934" s="14">
        <v>0.16132736903598352</v>
      </c>
      <c r="AB934">
        <v>3</v>
      </c>
      <c r="AC934" s="14">
        <v>1037</v>
      </c>
      <c r="AD934">
        <v>1.8450165467760367</v>
      </c>
      <c r="AE934" s="14">
        <v>0.88363375495487695</v>
      </c>
    </row>
    <row r="935" spans="1:31" x14ac:dyDescent="0.3">
      <c r="A935" s="14" t="s">
        <v>1963</v>
      </c>
      <c r="B935">
        <v>7</v>
      </c>
      <c r="C935" s="14">
        <v>4</v>
      </c>
      <c r="D935">
        <v>44.191499999999998</v>
      </c>
      <c r="E935" s="14">
        <v>0.13185847063836001</v>
      </c>
      <c r="F935" s="1">
        <v>0.87989196573150086</v>
      </c>
      <c r="G935" s="14">
        <v>5.8246928672567297E-2</v>
      </c>
      <c r="H935">
        <v>1.1363414580556099</v>
      </c>
      <c r="I935" s="14">
        <v>0.30663966179809199</v>
      </c>
      <c r="J935" t="s">
        <v>0</v>
      </c>
      <c r="K935" s="14" t="s">
        <v>1</v>
      </c>
      <c r="L935">
        <v>32197.459699999999</v>
      </c>
      <c r="M935" s="14" t="s">
        <v>1964</v>
      </c>
      <c r="N935">
        <v>222.798441579035</v>
      </c>
      <c r="O935">
        <v>239.389988021828</v>
      </c>
      <c r="P935">
        <v>223.85154443065801</v>
      </c>
      <c r="Q935" s="14">
        <v>228.67999134384036</v>
      </c>
      <c r="R935">
        <v>2.3592281671030078</v>
      </c>
      <c r="S935" s="14">
        <v>4.0624732179802427E-2</v>
      </c>
      <c r="T935">
        <v>3</v>
      </c>
      <c r="U935" s="14">
        <v>989</v>
      </c>
      <c r="V935">
        <v>180.40729114529501</v>
      </c>
      <c r="W935">
        <v>197.19580911154301</v>
      </c>
      <c r="X935">
        <v>226.123859776285</v>
      </c>
      <c r="Y935" s="14">
        <v>201.24232001104102</v>
      </c>
      <c r="Z935">
        <v>2.3037193154226689</v>
      </c>
      <c r="AA935" s="14">
        <v>0.1149129606547945</v>
      </c>
      <c r="AB935">
        <v>3</v>
      </c>
      <c r="AC935" s="14">
        <v>1040</v>
      </c>
      <c r="AD935">
        <v>0.88001717521694145</v>
      </c>
      <c r="AE935" s="14">
        <v>-0.18439641391185338</v>
      </c>
    </row>
    <row r="936" spans="1:31" x14ac:dyDescent="0.3">
      <c r="A936" s="14" t="s">
        <v>2857</v>
      </c>
      <c r="B936">
        <v>5</v>
      </c>
      <c r="C936" s="14">
        <v>1</v>
      </c>
      <c r="D936">
        <v>24.1952</v>
      </c>
      <c r="E936" s="14">
        <v>0.59375190414878298</v>
      </c>
      <c r="F936" s="1">
        <v>0.22639498459236856</v>
      </c>
      <c r="G936" s="14">
        <v>0.17983533598586701</v>
      </c>
      <c r="H936">
        <v>1.0339672572443099</v>
      </c>
      <c r="I936" s="14">
        <v>7.3967705730049099E-2</v>
      </c>
      <c r="J936" t="s">
        <v>1</v>
      </c>
      <c r="K936" s="14" t="s">
        <v>0</v>
      </c>
      <c r="L936">
        <v>27038.162899999999</v>
      </c>
      <c r="M936" s="14" t="s">
        <v>2858</v>
      </c>
      <c r="N936">
        <v>188.86250544795601</v>
      </c>
      <c r="O936">
        <v>180.99595719161101</v>
      </c>
      <c r="P936">
        <v>213.14800034457801</v>
      </c>
      <c r="Q936" s="14">
        <v>194.33548766138168</v>
      </c>
      <c r="R936">
        <v>2.2885521144866812</v>
      </c>
      <c r="S936" s="14">
        <v>8.6243535901194879E-2</v>
      </c>
      <c r="T936">
        <v>3</v>
      </c>
      <c r="U936" s="14">
        <v>1046</v>
      </c>
      <c r="V936">
        <v>191.92023687005101</v>
      </c>
      <c r="W936">
        <v>196.15731396377001</v>
      </c>
      <c r="X936">
        <v>214.73204265360201</v>
      </c>
      <c r="Y936" s="14">
        <v>200.93653116247435</v>
      </c>
      <c r="Z936">
        <v>2.3030589006108824</v>
      </c>
      <c r="AA936" s="14">
        <v>6.038545401986227E-2</v>
      </c>
      <c r="AB936">
        <v>3</v>
      </c>
      <c r="AC936" s="14">
        <v>1042</v>
      </c>
      <c r="AD936">
        <v>1.0339672572443104</v>
      </c>
      <c r="AE936" s="14">
        <v>4.8190500392506129E-2</v>
      </c>
    </row>
    <row r="937" spans="1:31" x14ac:dyDescent="0.3">
      <c r="A937" s="14" t="s">
        <v>2395</v>
      </c>
      <c r="B937">
        <v>6</v>
      </c>
      <c r="C937" s="14">
        <v>2</v>
      </c>
      <c r="D937">
        <v>30.409099999999999</v>
      </c>
      <c r="E937" s="14">
        <v>0.29155217137879602</v>
      </c>
      <c r="F937" s="1">
        <v>0.53528371975719646</v>
      </c>
      <c r="G937" s="14">
        <v>0.10543240916221901</v>
      </c>
      <c r="H937">
        <v>1.2651593954648599</v>
      </c>
      <c r="I937" s="14">
        <v>0.15685992691740699</v>
      </c>
      <c r="J937" t="s">
        <v>1</v>
      </c>
      <c r="K937" s="14" t="s">
        <v>0</v>
      </c>
      <c r="L937">
        <v>66743.0147</v>
      </c>
      <c r="M937" s="14" t="s">
        <v>2396</v>
      </c>
      <c r="N937">
        <v>144.099760604425</v>
      </c>
      <c r="O937">
        <v>189.75257995067199</v>
      </c>
      <c r="P937">
        <v>141.677706214496</v>
      </c>
      <c r="Q937" s="14">
        <v>158.51001558986434</v>
      </c>
      <c r="R937">
        <v>2.2000567086861866</v>
      </c>
      <c r="S937" s="14">
        <v>0.17086581375965992</v>
      </c>
      <c r="T937">
        <v>3</v>
      </c>
      <c r="U937" s="14">
        <v>1121</v>
      </c>
      <c r="V937">
        <v>251.64009049014101</v>
      </c>
      <c r="W937">
        <v>202.588611035637</v>
      </c>
      <c r="X937">
        <v>147.39260497061699</v>
      </c>
      <c r="Y937" s="14">
        <v>200.5404354987983</v>
      </c>
      <c r="Z937">
        <v>2.3022019537315392</v>
      </c>
      <c r="AA937" s="14">
        <v>0.26006682715731688</v>
      </c>
      <c r="AB937">
        <v>3</v>
      </c>
      <c r="AC937" s="14">
        <v>1043</v>
      </c>
      <c r="AD937">
        <v>1.2651593954648601</v>
      </c>
      <c r="AE937" s="14">
        <v>0.33931915927531203</v>
      </c>
    </row>
    <row r="938" spans="1:31" x14ac:dyDescent="0.3">
      <c r="A938" s="14" t="s">
        <v>1551</v>
      </c>
      <c r="B938">
        <v>4</v>
      </c>
      <c r="C938" s="14">
        <v>1</v>
      </c>
      <c r="D938">
        <v>24.650700000000001</v>
      </c>
      <c r="E938" s="14">
        <v>5.9707109668543298E-2</v>
      </c>
      <c r="F938" s="1">
        <v>1.2239739518526287</v>
      </c>
      <c r="G938" s="14">
        <v>3.33836413622551E-2</v>
      </c>
      <c r="H938">
        <v>1.7198623742182799</v>
      </c>
      <c r="I938" s="14">
        <v>0.50777090898900901</v>
      </c>
      <c r="J938" t="s">
        <v>1</v>
      </c>
      <c r="K938" s="14" t="s">
        <v>0</v>
      </c>
      <c r="L938">
        <v>222072.7954</v>
      </c>
      <c r="M938" s="14" t="s">
        <v>1552</v>
      </c>
      <c r="N938">
        <v>115.766654805754</v>
      </c>
      <c r="O938">
        <v>159.841592566857</v>
      </c>
      <c r="P938">
        <v>74.027938070079202</v>
      </c>
      <c r="Q938" s="14">
        <v>116.5453951475634</v>
      </c>
      <c r="R938">
        <v>2.0664951186844704</v>
      </c>
      <c r="S938" s="14">
        <v>0.36820096617100367</v>
      </c>
      <c r="T938">
        <v>3</v>
      </c>
      <c r="U938" s="14">
        <v>1221</v>
      </c>
      <c r="V938">
        <v>208.58730352454299</v>
      </c>
      <c r="W938">
        <v>186.14951525458301</v>
      </c>
      <c r="X938">
        <v>206.589301228963</v>
      </c>
      <c r="Y938" s="14">
        <v>200.44204000269633</v>
      </c>
      <c r="Z938">
        <v>2.3019888141333289</v>
      </c>
      <c r="AA938" s="14">
        <v>6.1952765394998908E-2</v>
      </c>
      <c r="AB938">
        <v>3</v>
      </c>
      <c r="AC938" s="14">
        <v>1044</v>
      </c>
      <c r="AD938">
        <v>1.7198623742182828</v>
      </c>
      <c r="AE938" s="14">
        <v>0.78229312308041099</v>
      </c>
    </row>
    <row r="939" spans="1:31" x14ac:dyDescent="0.3">
      <c r="A939" s="14" t="s">
        <v>2347</v>
      </c>
      <c r="B939">
        <v>1</v>
      </c>
      <c r="C939" s="14">
        <v>1</v>
      </c>
      <c r="D939">
        <v>5.4756</v>
      </c>
      <c r="E939" s="14">
        <v>0.26436900219029202</v>
      </c>
      <c r="F939" s="1">
        <v>0.57778946812327503</v>
      </c>
      <c r="G939" s="14">
        <v>9.7568423432273899E-2</v>
      </c>
      <c r="H939">
        <v>1.0995815471046799</v>
      </c>
      <c r="I939" s="14">
        <v>0.17210520897398501</v>
      </c>
      <c r="J939" t="s">
        <v>0</v>
      </c>
      <c r="K939" s="14" t="s">
        <v>1</v>
      </c>
      <c r="L939">
        <v>32745.696599999999</v>
      </c>
      <c r="M939" s="14" t="s">
        <v>2348</v>
      </c>
      <c r="N939">
        <v>216.11442353076899</v>
      </c>
      <c r="O939">
        <v>202.98346639005001</v>
      </c>
      <c r="P939">
        <v>238.101074130368</v>
      </c>
      <c r="Q939" s="14">
        <v>219.06632135039567</v>
      </c>
      <c r="R939">
        <v>2.3405756154614878</v>
      </c>
      <c r="S939" s="14">
        <v>8.099795868022075E-2</v>
      </c>
      <c r="T939">
        <v>3</v>
      </c>
      <c r="U939" s="14">
        <v>1005</v>
      </c>
      <c r="V939">
        <v>222.51816761353501</v>
      </c>
      <c r="W939">
        <v>184.41123608196099</v>
      </c>
      <c r="X939">
        <v>190.751564834455</v>
      </c>
      <c r="Y939" s="14">
        <v>199.2269895099837</v>
      </c>
      <c r="Z939">
        <v>2.2993481724474383</v>
      </c>
      <c r="AA939" s="14">
        <v>0.10248789048348453</v>
      </c>
      <c r="AB939">
        <v>3</v>
      </c>
      <c r="AC939" s="14">
        <v>1045</v>
      </c>
      <c r="AD939">
        <v>0.90943686953742631</v>
      </c>
      <c r="AE939" s="14">
        <v>-0.1369546012287382</v>
      </c>
    </row>
    <row r="940" spans="1:31" x14ac:dyDescent="0.3">
      <c r="A940" s="14" t="s">
        <v>739</v>
      </c>
      <c r="B940">
        <v>9</v>
      </c>
      <c r="C940" s="14">
        <v>6</v>
      </c>
      <c r="D940">
        <v>46.852600000000002</v>
      </c>
      <c r="E940" s="14">
        <v>5.3047798199453702E-3</v>
      </c>
      <c r="F940" s="1">
        <v>2.275332637204146</v>
      </c>
      <c r="G940" s="14">
        <v>6.2940523298223696E-3</v>
      </c>
      <c r="H940">
        <v>1.51349523629918</v>
      </c>
      <c r="I940" s="14">
        <v>0.97907453714044901</v>
      </c>
      <c r="J940" t="s">
        <v>0</v>
      </c>
      <c r="K940" s="14" t="s">
        <v>1</v>
      </c>
      <c r="L940">
        <v>49883.794999999998</v>
      </c>
      <c r="M940" s="14" t="s">
        <v>740</v>
      </c>
      <c r="N940">
        <v>304.42828853035502</v>
      </c>
      <c r="O940">
        <v>278.66371932790202</v>
      </c>
      <c r="P940">
        <v>320.787529161988</v>
      </c>
      <c r="Q940" s="14">
        <v>301.29317900674835</v>
      </c>
      <c r="R940">
        <v>2.4789892997674094</v>
      </c>
      <c r="S940" s="14">
        <v>7.0483455165564854E-2</v>
      </c>
      <c r="T940">
        <v>3</v>
      </c>
      <c r="U940" s="14">
        <v>890</v>
      </c>
      <c r="V940">
        <v>225.03748623230999</v>
      </c>
      <c r="W940">
        <v>184.37475565738501</v>
      </c>
      <c r="X940">
        <v>187.80109274254599</v>
      </c>
      <c r="Y940" s="14">
        <v>199.07111154408031</v>
      </c>
      <c r="Z940">
        <v>2.299008241407249</v>
      </c>
      <c r="AA940" s="14">
        <v>0.11328968179895002</v>
      </c>
      <c r="AB940">
        <v>3</v>
      </c>
      <c r="AC940" s="14">
        <v>1046</v>
      </c>
      <c r="AD940">
        <v>0.66072226460732963</v>
      </c>
      <c r="AE940" s="14">
        <v>-0.59788413431417819</v>
      </c>
    </row>
    <row r="941" spans="1:31" x14ac:dyDescent="0.3">
      <c r="A941" s="14" t="s">
        <v>1187</v>
      </c>
      <c r="B941">
        <v>4</v>
      </c>
      <c r="C941" s="14">
        <v>1</v>
      </c>
      <c r="D941">
        <v>13.3203</v>
      </c>
      <c r="E941" s="14">
        <v>2.25053544514601E-2</v>
      </c>
      <c r="F941" s="1">
        <v>1.6477141426854669</v>
      </c>
      <c r="G941" s="14">
        <v>1.6512672507011199E-2</v>
      </c>
      <c r="H941">
        <v>2.2367248651190801</v>
      </c>
      <c r="I941" s="14">
        <v>0.76961766358778705</v>
      </c>
      <c r="J941" t="s">
        <v>1</v>
      </c>
      <c r="K941" s="14" t="s">
        <v>0</v>
      </c>
      <c r="L941">
        <v>213471.16219999999</v>
      </c>
      <c r="M941" s="14" t="s">
        <v>1188</v>
      </c>
      <c r="N941">
        <v>130.42920596691101</v>
      </c>
      <c r="O941">
        <v>77.4918697906528</v>
      </c>
      <c r="P941">
        <v>58.299681075355103</v>
      </c>
      <c r="Q941" s="14">
        <v>88.740252277639641</v>
      </c>
      <c r="R941">
        <v>1.9481206590281703</v>
      </c>
      <c r="S941" s="14">
        <v>0.42097262709098493</v>
      </c>
      <c r="T941">
        <v>3</v>
      </c>
      <c r="U941" s="14">
        <v>1295</v>
      </c>
      <c r="V941">
        <v>196.06182958586101</v>
      </c>
      <c r="W941">
        <v>187.97985786166601</v>
      </c>
      <c r="X941">
        <v>211.42089897148301</v>
      </c>
      <c r="Y941" s="14">
        <v>198.48752880633666</v>
      </c>
      <c r="Z941">
        <v>2.2977332247478031</v>
      </c>
      <c r="AA941" s="14">
        <v>5.9990129196587208E-2</v>
      </c>
      <c r="AB941">
        <v>3</v>
      </c>
      <c r="AC941" s="14">
        <v>1047</v>
      </c>
      <c r="AD941">
        <v>2.2367248651190801</v>
      </c>
      <c r="AE941" s="14">
        <v>1.1613878043897017</v>
      </c>
    </row>
    <row r="942" spans="1:31" x14ac:dyDescent="0.3">
      <c r="A942" s="14" t="s">
        <v>751</v>
      </c>
      <c r="B942">
        <v>4</v>
      </c>
      <c r="C942" s="14">
        <v>2</v>
      </c>
      <c r="D942">
        <v>24.833200000000001</v>
      </c>
      <c r="E942" s="14">
        <v>5.7194991862367104E-3</v>
      </c>
      <c r="F942" s="1">
        <v>2.242641997461527</v>
      </c>
      <c r="G942" s="14">
        <v>6.67576819343351E-3</v>
      </c>
      <c r="H942">
        <v>1.94324596389432</v>
      </c>
      <c r="I942" s="14">
        <v>0.97492086029146696</v>
      </c>
      <c r="J942" t="s">
        <v>1</v>
      </c>
      <c r="K942" s="14" t="s">
        <v>0</v>
      </c>
      <c r="L942">
        <v>34552.306799999998</v>
      </c>
      <c r="M942" s="14" t="s">
        <v>752</v>
      </c>
      <c r="N942">
        <v>108.01790878124</v>
      </c>
      <c r="O942">
        <v>93.231993697610605</v>
      </c>
      <c r="P942">
        <v>104.08292141819</v>
      </c>
      <c r="Q942" s="14">
        <v>101.7776079656802</v>
      </c>
      <c r="R942">
        <v>2.0076522396251781</v>
      </c>
      <c r="S942" s="14">
        <v>7.5240372897349861E-2</v>
      </c>
      <c r="T942">
        <v>3</v>
      </c>
      <c r="U942" s="14">
        <v>1258</v>
      </c>
      <c r="V942">
        <v>203.21018197766199</v>
      </c>
      <c r="W942">
        <v>157.96788845990099</v>
      </c>
      <c r="X942">
        <v>232.15870724481499</v>
      </c>
      <c r="Y942" s="14">
        <v>197.77892589412599</v>
      </c>
      <c r="Z942">
        <v>2.2961800139776174</v>
      </c>
      <c r="AA942" s="14">
        <v>0.18906171588700296</v>
      </c>
      <c r="AB942">
        <v>3</v>
      </c>
      <c r="AC942" s="14">
        <v>1048</v>
      </c>
      <c r="AD942">
        <v>1.9432459638943156</v>
      </c>
      <c r="AE942" s="14">
        <v>0.95846851977668968</v>
      </c>
    </row>
    <row r="943" spans="1:31" x14ac:dyDescent="0.3">
      <c r="A943" s="14" t="s">
        <v>2431</v>
      </c>
      <c r="B943">
        <v>3</v>
      </c>
      <c r="C943" s="14">
        <v>2</v>
      </c>
      <c r="D943">
        <v>17.609100000000002</v>
      </c>
      <c r="E943" s="14">
        <v>0.310077782806778</v>
      </c>
      <c r="F943" s="1">
        <v>0.50852935001575883</v>
      </c>
      <c r="G943" s="14">
        <v>0.110462269242507</v>
      </c>
      <c r="H943">
        <v>1.1116070366670701</v>
      </c>
      <c r="I943" s="14">
        <v>0.14773559192378399</v>
      </c>
      <c r="J943" t="s">
        <v>1</v>
      </c>
      <c r="K943" s="14" t="s">
        <v>0</v>
      </c>
      <c r="L943">
        <v>36901.100700000003</v>
      </c>
      <c r="M943" s="14" t="s">
        <v>2432</v>
      </c>
      <c r="N943">
        <v>193.60819559666101</v>
      </c>
      <c r="O943">
        <v>192.59124183877799</v>
      </c>
      <c r="P943">
        <v>146.86181284501501</v>
      </c>
      <c r="Q943" s="14">
        <v>177.68708342681802</v>
      </c>
      <c r="R943">
        <v>2.2496558588669688</v>
      </c>
      <c r="S943" s="14">
        <v>0.15026590006998147</v>
      </c>
      <c r="T943">
        <v>3</v>
      </c>
      <c r="U943" s="14">
        <v>1081</v>
      </c>
      <c r="V943">
        <v>209.99366363343901</v>
      </c>
      <c r="W943">
        <v>195.03450119239599</v>
      </c>
      <c r="X943">
        <v>187.52647196045999</v>
      </c>
      <c r="Y943" s="14">
        <v>197.51821226209833</v>
      </c>
      <c r="Z943">
        <v>2.2956071461410721</v>
      </c>
      <c r="AA943" s="14">
        <v>5.7906912429219123E-2</v>
      </c>
      <c r="AB943">
        <v>3</v>
      </c>
      <c r="AC943" s="14">
        <v>1049</v>
      </c>
      <c r="AD943">
        <v>1.1116070366670627</v>
      </c>
      <c r="AE943" s="14">
        <v>0.15264687219208453</v>
      </c>
    </row>
    <row r="944" spans="1:31" x14ac:dyDescent="0.3">
      <c r="A944" s="14" t="s">
        <v>3043</v>
      </c>
      <c r="B944">
        <v>2</v>
      </c>
      <c r="C944" s="14">
        <v>1</v>
      </c>
      <c r="D944">
        <v>12.6785</v>
      </c>
      <c r="E944" s="14">
        <v>0.76419541905783495</v>
      </c>
      <c r="F944" s="1">
        <v>0.11679557000257872</v>
      </c>
      <c r="G944" s="14">
        <v>0.21724564880004199</v>
      </c>
      <c r="H944">
        <v>1.0559720652742399</v>
      </c>
      <c r="I944" s="14">
        <v>5.7341750232910001E-2</v>
      </c>
      <c r="J944" t="s">
        <v>0</v>
      </c>
      <c r="K944" s="14" t="s">
        <v>1</v>
      </c>
      <c r="L944">
        <v>99684.8128</v>
      </c>
      <c r="M944" s="14" t="s">
        <v>3044</v>
      </c>
      <c r="N944">
        <v>165.972931642535</v>
      </c>
      <c r="O944">
        <v>252.11689335143501</v>
      </c>
      <c r="P944">
        <v>207.22922232872401</v>
      </c>
      <c r="Q944" s="14">
        <v>208.439682440898</v>
      </c>
      <c r="R944">
        <v>2.3189804028449887</v>
      </c>
      <c r="S944" s="14">
        <v>0.20670121511111539</v>
      </c>
      <c r="T944">
        <v>3</v>
      </c>
      <c r="U944" s="14">
        <v>1020</v>
      </c>
      <c r="V944">
        <v>177.05544683201299</v>
      </c>
      <c r="W944">
        <v>230.373794821883</v>
      </c>
      <c r="X944">
        <v>184.744612074229</v>
      </c>
      <c r="Y944" s="14">
        <v>197.39128457604167</v>
      </c>
      <c r="Z944">
        <v>2.2953279733382161</v>
      </c>
      <c r="AA944" s="14">
        <v>0.14601082726425796</v>
      </c>
      <c r="AB944">
        <v>3</v>
      </c>
      <c r="AC944" s="14">
        <v>1050</v>
      </c>
      <c r="AD944">
        <v>0.94699474814259976</v>
      </c>
      <c r="AE944" s="14">
        <v>-7.857167009088957E-2</v>
      </c>
    </row>
    <row r="945" spans="1:31" x14ac:dyDescent="0.3">
      <c r="A945" s="14" t="s">
        <v>2275</v>
      </c>
      <c r="B945">
        <v>7</v>
      </c>
      <c r="C945" s="14">
        <v>4</v>
      </c>
      <c r="D945">
        <v>39.409199999999998</v>
      </c>
      <c r="E945" s="14">
        <v>0.232120237710151</v>
      </c>
      <c r="F945" s="1">
        <v>0.63428699335412964</v>
      </c>
      <c r="G945" s="14">
        <v>8.8393435465623504E-2</v>
      </c>
      <c r="H945">
        <v>1.35049327843592</v>
      </c>
      <c r="I945" s="14">
        <v>0.19379174245766501</v>
      </c>
      <c r="J945" t="s">
        <v>0</v>
      </c>
      <c r="K945" s="14" t="s">
        <v>1</v>
      </c>
      <c r="L945">
        <v>45259.940399999999</v>
      </c>
      <c r="M945" s="14" t="s">
        <v>2276</v>
      </c>
      <c r="N945">
        <v>176.76565263616101</v>
      </c>
      <c r="O945">
        <v>319.62360976951101</v>
      </c>
      <c r="P945">
        <v>297.64171001725401</v>
      </c>
      <c r="Q945" s="14">
        <v>264.67699080764197</v>
      </c>
      <c r="R945">
        <v>2.4227161883749688</v>
      </c>
      <c r="S945" s="14">
        <v>0.29062863025504365</v>
      </c>
      <c r="T945">
        <v>3</v>
      </c>
      <c r="U945" s="14">
        <v>936</v>
      </c>
      <c r="V945">
        <v>208.338337289962</v>
      </c>
      <c r="W945">
        <v>199.71704587575201</v>
      </c>
      <c r="X945">
        <v>179.900873338232</v>
      </c>
      <c r="Y945" s="14">
        <v>195.9854188346487</v>
      </c>
      <c r="Z945">
        <v>2.2922237613808982</v>
      </c>
      <c r="AA945" s="14">
        <v>7.4400239254395761E-2</v>
      </c>
      <c r="AB945">
        <v>3</v>
      </c>
      <c r="AC945" s="14">
        <v>1052</v>
      </c>
      <c r="AD945">
        <v>0.7404701792800874</v>
      </c>
      <c r="AE945" s="14">
        <v>-0.43348645940164149</v>
      </c>
    </row>
    <row r="946" spans="1:31" x14ac:dyDescent="0.3">
      <c r="A946" s="14" t="s">
        <v>2379</v>
      </c>
      <c r="B946">
        <v>13</v>
      </c>
      <c r="C946" s="14">
        <v>1</v>
      </c>
      <c r="D946">
        <v>62.258000000000003</v>
      </c>
      <c r="E946" s="14">
        <v>0.27485366224191998</v>
      </c>
      <c r="F946" s="1">
        <v>0.56089847197508858</v>
      </c>
      <c r="G946" s="14">
        <v>0.100065966640572</v>
      </c>
      <c r="H946">
        <v>1.26553590826054</v>
      </c>
      <c r="I946" s="14">
        <v>0.16593692239202301</v>
      </c>
      <c r="J946" t="s">
        <v>1</v>
      </c>
      <c r="K946" s="14" t="s">
        <v>0</v>
      </c>
      <c r="L946">
        <v>295539.3603</v>
      </c>
      <c r="M946" s="14" t="s">
        <v>2380</v>
      </c>
      <c r="N946">
        <v>114.895018220076</v>
      </c>
      <c r="O946">
        <v>134.31499891437301</v>
      </c>
      <c r="P946">
        <v>210.071500994324</v>
      </c>
      <c r="Q946" s="14">
        <v>153.09383937625765</v>
      </c>
      <c r="R946">
        <v>2.1849577146778278</v>
      </c>
      <c r="S946" s="14">
        <v>0.32849395137882342</v>
      </c>
      <c r="T946">
        <v>3</v>
      </c>
      <c r="U946" s="14">
        <v>1135</v>
      </c>
      <c r="V946">
        <v>202.60634900108201</v>
      </c>
      <c r="W946">
        <v>158.700585830622</v>
      </c>
      <c r="X946">
        <v>219.930318360673</v>
      </c>
      <c r="Y946" s="14">
        <v>193.74575106412567</v>
      </c>
      <c r="Z946">
        <v>2.2872321869995709</v>
      </c>
      <c r="AA946" s="14">
        <v>0.16290363214384013</v>
      </c>
      <c r="AB946">
        <v>3</v>
      </c>
      <c r="AC946" s="14">
        <v>1054</v>
      </c>
      <c r="AD946">
        <v>1.2655359082605415</v>
      </c>
      <c r="AE946" s="14">
        <v>0.33974844299537821</v>
      </c>
    </row>
    <row r="947" spans="1:31" x14ac:dyDescent="0.3">
      <c r="A947" s="14" t="s">
        <v>1015</v>
      </c>
      <c r="B947">
        <v>20</v>
      </c>
      <c r="C947" s="14">
        <v>2</v>
      </c>
      <c r="D947">
        <v>102.4958</v>
      </c>
      <c r="E947" s="14">
        <v>1.47651458555143E-2</v>
      </c>
      <c r="F947" s="1">
        <v>1.8307622585578838</v>
      </c>
      <c r="G947" s="14">
        <v>1.26931562807135E-2</v>
      </c>
      <c r="H947">
        <v>1.2030031029849599</v>
      </c>
      <c r="I947" s="14">
        <v>0.86047934166696805</v>
      </c>
      <c r="J947" t="s">
        <v>1</v>
      </c>
      <c r="K947" s="14" t="s">
        <v>0</v>
      </c>
      <c r="L947">
        <v>227099.79689999999</v>
      </c>
      <c r="M947" s="14" t="s">
        <v>1016</v>
      </c>
      <c r="N947">
        <v>151.03318254835699</v>
      </c>
      <c r="O947">
        <v>172.916435454424</v>
      </c>
      <c r="P947">
        <v>156.512739097158</v>
      </c>
      <c r="Q947" s="14">
        <v>160.15411903331301</v>
      </c>
      <c r="R947">
        <v>2.2045381128433261</v>
      </c>
      <c r="S947" s="14">
        <v>7.1100305958901683E-2</v>
      </c>
      <c r="T947">
        <v>3</v>
      </c>
      <c r="U947" s="14">
        <v>1117</v>
      </c>
      <c r="V947">
        <v>186.07434572390201</v>
      </c>
      <c r="W947">
        <v>199.62894399151801</v>
      </c>
      <c r="X947">
        <v>192.29441674327299</v>
      </c>
      <c r="Y947" s="14">
        <v>192.6659021528977</v>
      </c>
      <c r="Z947">
        <v>2.284804860388912</v>
      </c>
      <c r="AA947" s="14">
        <v>3.5216043027679535E-2</v>
      </c>
      <c r="AB947">
        <v>3</v>
      </c>
      <c r="AC947" s="14">
        <v>1055</v>
      </c>
      <c r="AD947">
        <v>1.2030031029849568</v>
      </c>
      <c r="AE947" s="14">
        <v>0.26664036375691186</v>
      </c>
    </row>
    <row r="948" spans="1:31" x14ac:dyDescent="0.3">
      <c r="A948" s="14" t="s">
        <v>175</v>
      </c>
      <c r="B948">
        <v>8</v>
      </c>
      <c r="C948" s="14">
        <v>5</v>
      </c>
      <c r="D948">
        <v>55.935099999999998</v>
      </c>
      <c r="E948" s="14">
        <v>1.0223276294030201E-4</v>
      </c>
      <c r="F948" s="1">
        <v>3.9904099018141617</v>
      </c>
      <c r="G948" s="14">
        <v>5.4258920238611905E-4</v>
      </c>
      <c r="H948">
        <v>2.09693389118583</v>
      </c>
      <c r="I948" s="14">
        <v>1</v>
      </c>
      <c r="J948" t="s">
        <v>0</v>
      </c>
      <c r="K948" s="14" t="s">
        <v>1</v>
      </c>
      <c r="L948">
        <v>44129.118199999997</v>
      </c>
      <c r="M948" s="14" t="s">
        <v>176</v>
      </c>
      <c r="N948">
        <v>381.62391547713798</v>
      </c>
      <c r="O948">
        <v>398.07060806994502</v>
      </c>
      <c r="P948">
        <v>428.684448115414</v>
      </c>
      <c r="Q948" s="14">
        <v>402.79299055416567</v>
      </c>
      <c r="R948">
        <v>2.6050819043092508</v>
      </c>
      <c r="S948" s="14">
        <v>5.9293558256355045E-2</v>
      </c>
      <c r="T948">
        <v>3</v>
      </c>
      <c r="U948" s="14">
        <v>762</v>
      </c>
      <c r="V948">
        <v>204.540952131388</v>
      </c>
      <c r="W948">
        <v>182.38298658987301</v>
      </c>
      <c r="X948">
        <v>189.335988566743</v>
      </c>
      <c r="Y948" s="14">
        <v>192.08664242933469</v>
      </c>
      <c r="Z948">
        <v>2.2834971653774159</v>
      </c>
      <c r="AA948" s="14">
        <v>5.8995177970357311E-2</v>
      </c>
      <c r="AB948">
        <v>3</v>
      </c>
      <c r="AC948" s="14">
        <v>1056</v>
      </c>
      <c r="AD948">
        <v>0.47688675556409366</v>
      </c>
      <c r="AE948" s="14">
        <v>-1.068281379144681</v>
      </c>
    </row>
    <row r="949" spans="1:31" x14ac:dyDescent="0.3">
      <c r="A949" s="14" t="s">
        <v>2501</v>
      </c>
      <c r="B949">
        <v>2</v>
      </c>
      <c r="C949" s="14">
        <v>1</v>
      </c>
      <c r="D949">
        <v>7.6359000000000004</v>
      </c>
      <c r="E949" s="14">
        <v>0.350031392330587</v>
      </c>
      <c r="F949" s="1">
        <v>0.45589300449380044</v>
      </c>
      <c r="G949" s="14">
        <v>0.121187053629842</v>
      </c>
      <c r="H949">
        <v>1.1224195709307001</v>
      </c>
      <c r="I949" s="14">
        <v>0.13084781740117499</v>
      </c>
      <c r="J949" t="s">
        <v>0</v>
      </c>
      <c r="K949" s="14" t="s">
        <v>1</v>
      </c>
      <c r="L949">
        <v>20323.538799999998</v>
      </c>
      <c r="M949" s="14" t="s">
        <v>2502</v>
      </c>
      <c r="N949">
        <v>181.35146554635199</v>
      </c>
      <c r="O949">
        <v>208.293670342273</v>
      </c>
      <c r="P949">
        <v>254.16141600152699</v>
      </c>
      <c r="Q949" s="14">
        <v>214.60218396338396</v>
      </c>
      <c r="R949">
        <v>2.3316341373802589</v>
      </c>
      <c r="S949" s="14">
        <v>0.17153896636500773</v>
      </c>
      <c r="T949">
        <v>3</v>
      </c>
      <c r="U949" s="14">
        <v>1012</v>
      </c>
      <c r="V949">
        <v>191.79785048164899</v>
      </c>
      <c r="W949">
        <v>198.41699098389299</v>
      </c>
      <c r="X949">
        <v>183.37329666386901</v>
      </c>
      <c r="Y949" s="14">
        <v>191.19604604313702</v>
      </c>
      <c r="Z949">
        <v>2.2814789067716559</v>
      </c>
      <c r="AA949" s="14">
        <v>3.9435341525742774E-2</v>
      </c>
      <c r="AB949">
        <v>3</v>
      </c>
      <c r="AC949" s="14">
        <v>1057</v>
      </c>
      <c r="AD949">
        <v>0.89093243373403619</v>
      </c>
      <c r="AE949" s="14">
        <v>-0.16661206966427197</v>
      </c>
    </row>
    <row r="950" spans="1:31" x14ac:dyDescent="0.3">
      <c r="A950" s="14" t="s">
        <v>3192</v>
      </c>
      <c r="B950">
        <v>1</v>
      </c>
      <c r="C950" s="14">
        <v>1</v>
      </c>
      <c r="D950">
        <v>4.5275999999999996</v>
      </c>
      <c r="E950" s="14">
        <v>0.95295597412949895</v>
      </c>
      <c r="F950" s="1">
        <v>2.0927162986313953E-2</v>
      </c>
      <c r="G950" s="14">
        <v>0.25813406723363203</v>
      </c>
      <c r="H950">
        <v>1.0042623876816199</v>
      </c>
      <c r="I950" s="14">
        <v>5.0279922959419403E-2</v>
      </c>
      <c r="J950" t="s">
        <v>1</v>
      </c>
      <c r="K950" s="14" t="s">
        <v>0</v>
      </c>
      <c r="L950">
        <v>22057.290300000001</v>
      </c>
      <c r="M950" s="14" t="s">
        <v>3193</v>
      </c>
      <c r="N950">
        <v>195.03363320426999</v>
      </c>
      <c r="O950">
        <v>149.826722132528</v>
      </c>
      <c r="P950">
        <v>223.25573894658001</v>
      </c>
      <c r="Q950" s="14">
        <v>189.37203142779265</v>
      </c>
      <c r="R950">
        <v>2.2773158379539251</v>
      </c>
      <c r="S950" s="14">
        <v>0.1955962365041998</v>
      </c>
      <c r="T950">
        <v>3</v>
      </c>
      <c r="U950" s="14">
        <v>1058</v>
      </c>
      <c r="V950">
        <v>220.804016687656</v>
      </c>
      <c r="W950">
        <v>160.91664705775401</v>
      </c>
      <c r="X950">
        <v>188.81696157997001</v>
      </c>
      <c r="Y950" s="14">
        <v>190.17920844179332</v>
      </c>
      <c r="Z950">
        <v>2.2791630354585446</v>
      </c>
      <c r="AA950" s="14">
        <v>0.15757198765791325</v>
      </c>
      <c r="AB950">
        <v>3</v>
      </c>
      <c r="AC950" s="14">
        <v>1058</v>
      </c>
      <c r="AD950">
        <v>1.0042623876816172</v>
      </c>
      <c r="AE950" s="14">
        <v>6.136257287400128E-3</v>
      </c>
    </row>
    <row r="951" spans="1:31" x14ac:dyDescent="0.3">
      <c r="A951" s="14" t="s">
        <v>1719</v>
      </c>
      <c r="B951">
        <v>2</v>
      </c>
      <c r="C951" s="14">
        <v>1</v>
      </c>
      <c r="D951">
        <v>11.5318</v>
      </c>
      <c r="E951" s="14">
        <v>8.5085476884399297E-2</v>
      </c>
      <c r="F951" s="1">
        <v>1.0701445626795423</v>
      </c>
      <c r="G951" s="14">
        <v>4.2961161829133399E-2</v>
      </c>
      <c r="H951">
        <v>1.3345198784407999</v>
      </c>
      <c r="I951" s="14">
        <v>0.41297705708280702</v>
      </c>
      <c r="J951" t="s">
        <v>0</v>
      </c>
      <c r="K951" s="14" t="s">
        <v>1</v>
      </c>
      <c r="L951">
        <v>57148.4755</v>
      </c>
      <c r="M951" s="14" t="s">
        <v>1720</v>
      </c>
      <c r="N951">
        <v>225.18839917973801</v>
      </c>
      <c r="O951">
        <v>249.21824857578699</v>
      </c>
      <c r="P951">
        <v>284.66347129813198</v>
      </c>
      <c r="Q951" s="14">
        <v>253.02337301788566</v>
      </c>
      <c r="R951">
        <v>2.4031606409538426</v>
      </c>
      <c r="S951" s="14">
        <v>0.11824822007840875</v>
      </c>
      <c r="T951">
        <v>3</v>
      </c>
      <c r="U951" s="14">
        <v>953</v>
      </c>
      <c r="V951">
        <v>152.08848937019701</v>
      </c>
      <c r="W951">
        <v>222.00368130980701</v>
      </c>
      <c r="X951">
        <v>194.704241660083</v>
      </c>
      <c r="Y951" s="14">
        <v>189.59880411336235</v>
      </c>
      <c r="Z951">
        <v>2.2778355937161527</v>
      </c>
      <c r="AA951" s="14">
        <v>0.18584557341958802</v>
      </c>
      <c r="AB951">
        <v>3</v>
      </c>
      <c r="AC951" s="14">
        <v>1059</v>
      </c>
      <c r="AD951">
        <v>0.74933316180224996</v>
      </c>
      <c r="AE951" s="14">
        <v>-0.41632079541196793</v>
      </c>
    </row>
    <row r="952" spans="1:31" x14ac:dyDescent="0.3">
      <c r="A952" s="14" t="s">
        <v>3106</v>
      </c>
      <c r="B952">
        <v>40</v>
      </c>
      <c r="C952" s="14">
        <v>4</v>
      </c>
      <c r="D952">
        <v>151.10429999999999</v>
      </c>
      <c r="E952" s="14">
        <v>0.84836219733699403</v>
      </c>
      <c r="F952" s="1">
        <v>7.1418691703940509E-2</v>
      </c>
      <c r="G952" s="14">
        <v>0.23618951057343501</v>
      </c>
      <c r="H952">
        <v>1.04532530722608</v>
      </c>
      <c r="I952" s="14">
        <v>5.2956685287941598E-2</v>
      </c>
      <c r="J952" t="s">
        <v>1</v>
      </c>
      <c r="K952" s="14" t="s">
        <v>0</v>
      </c>
      <c r="L952">
        <v>598935.96219999995</v>
      </c>
      <c r="M952" s="14" t="s">
        <v>3107</v>
      </c>
      <c r="N952">
        <v>143.10866330779501</v>
      </c>
      <c r="O952">
        <v>224.68063342370399</v>
      </c>
      <c r="P952">
        <v>175.62995752453801</v>
      </c>
      <c r="Q952" s="14">
        <v>181.139751418679</v>
      </c>
      <c r="R952">
        <v>2.2580137674170642</v>
      </c>
      <c r="S952" s="14">
        <v>0.22669875703275821</v>
      </c>
      <c r="T952">
        <v>3</v>
      </c>
      <c r="U952" s="14">
        <v>1071</v>
      </c>
      <c r="V952">
        <v>156.29779210535401</v>
      </c>
      <c r="W952">
        <v>164.811271223365</v>
      </c>
      <c r="X952">
        <v>246.94083557904</v>
      </c>
      <c r="Y952" s="14">
        <v>189.34996630258635</v>
      </c>
      <c r="Z952">
        <v>2.2772652321682152</v>
      </c>
      <c r="AA952" s="14">
        <v>0.26435958282197608</v>
      </c>
      <c r="AB952">
        <v>3</v>
      </c>
      <c r="AC952" s="14">
        <v>1060</v>
      </c>
      <c r="AD952">
        <v>1.0453253072260797</v>
      </c>
      <c r="AE952" s="14">
        <v>6.395198162458092E-2</v>
      </c>
    </row>
    <row r="953" spans="1:31" x14ac:dyDescent="0.3">
      <c r="A953" s="14" t="s">
        <v>587</v>
      </c>
      <c r="B953">
        <v>3</v>
      </c>
      <c r="C953" s="14">
        <v>2</v>
      </c>
      <c r="D953">
        <v>12.382300000000001</v>
      </c>
      <c r="E953" s="14">
        <v>2.8437787495104701E-3</v>
      </c>
      <c r="F953" s="1">
        <v>2.5461041954262793</v>
      </c>
      <c r="G953" s="14">
        <v>4.2675981625766501E-3</v>
      </c>
      <c r="H953">
        <v>3.2979126060355499</v>
      </c>
      <c r="I953" s="14">
        <v>0.99666463150830198</v>
      </c>
      <c r="J953" t="s">
        <v>1</v>
      </c>
      <c r="K953" s="14" t="s">
        <v>0</v>
      </c>
      <c r="L953">
        <v>146836.5092</v>
      </c>
      <c r="M953" s="14" t="s">
        <v>588</v>
      </c>
      <c r="N953">
        <v>63.974550019513998</v>
      </c>
      <c r="O953">
        <v>39.254657479968699</v>
      </c>
      <c r="P953">
        <v>68.881628110142202</v>
      </c>
      <c r="Q953" s="14">
        <v>57.370278536541633</v>
      </c>
      <c r="R953">
        <v>1.7586869584163332</v>
      </c>
      <c r="S953" s="14">
        <v>0.27678589041744972</v>
      </c>
      <c r="T953">
        <v>3</v>
      </c>
      <c r="U953" s="14">
        <v>1385</v>
      </c>
      <c r="V953">
        <v>167.26273108878601</v>
      </c>
      <c r="W953">
        <v>204.64542663888801</v>
      </c>
      <c r="X953">
        <v>195.69833666462</v>
      </c>
      <c r="Y953" s="14">
        <v>189.20216479743135</v>
      </c>
      <c r="Z953">
        <v>2.2769261011683128</v>
      </c>
      <c r="AA953" s="14">
        <v>0.10316820785183083</v>
      </c>
      <c r="AB953">
        <v>3</v>
      </c>
      <c r="AC953" s="14">
        <v>1061</v>
      </c>
      <c r="AD953">
        <v>3.297912606035549</v>
      </c>
      <c r="AE953" s="14">
        <v>1.7215531681781435</v>
      </c>
    </row>
    <row r="954" spans="1:31" x14ac:dyDescent="0.3">
      <c r="A954" s="14" t="s">
        <v>2729</v>
      </c>
      <c r="B954">
        <v>3</v>
      </c>
      <c r="C954" s="14">
        <v>1</v>
      </c>
      <c r="D954">
        <v>12.273</v>
      </c>
      <c r="E954" s="14">
        <v>0.48868403674668798</v>
      </c>
      <c r="F954" s="1">
        <v>0.31097184731530547</v>
      </c>
      <c r="G954" s="14">
        <v>0.15498797155751501</v>
      </c>
      <c r="H954">
        <v>1.01948700681933</v>
      </c>
      <c r="I954" s="14">
        <v>9.1685323155698398E-2</v>
      </c>
      <c r="J954" t="s">
        <v>1</v>
      </c>
      <c r="K954" s="14" t="s">
        <v>0</v>
      </c>
      <c r="L954">
        <v>173885.1617</v>
      </c>
      <c r="M954" s="14" t="s">
        <v>2730</v>
      </c>
      <c r="N954">
        <v>176.74921662285701</v>
      </c>
      <c r="O954">
        <v>186.28706519091401</v>
      </c>
      <c r="P954">
        <v>188.896105533216</v>
      </c>
      <c r="Q954" s="14">
        <v>183.97746244899565</v>
      </c>
      <c r="R954">
        <v>2.2647646244577344</v>
      </c>
      <c r="S954" s="14">
        <v>3.4756037889890505E-2</v>
      </c>
      <c r="T954">
        <v>3</v>
      </c>
      <c r="U954" s="14">
        <v>1063</v>
      </c>
      <c r="V954">
        <v>182.4304108316</v>
      </c>
      <c r="W954">
        <v>187.70267794748099</v>
      </c>
      <c r="X954">
        <v>192.554808763945</v>
      </c>
      <c r="Y954" s="14">
        <v>187.562632514342</v>
      </c>
      <c r="Z954">
        <v>2.2731463196011954</v>
      </c>
      <c r="AA954" s="14">
        <v>2.6997123950409138E-2</v>
      </c>
      <c r="AB954">
        <v>3</v>
      </c>
      <c r="AC954" s="14">
        <v>1062</v>
      </c>
      <c r="AD954">
        <v>1.0194870068193287</v>
      </c>
      <c r="AE954" s="14">
        <v>2.7843388579843985E-2</v>
      </c>
    </row>
    <row r="955" spans="1:31" x14ac:dyDescent="0.3">
      <c r="A955" s="14" t="s">
        <v>1461</v>
      </c>
      <c r="B955">
        <v>2</v>
      </c>
      <c r="C955" s="14">
        <v>1</v>
      </c>
      <c r="D955">
        <v>10.3065</v>
      </c>
      <c r="E955" s="14">
        <v>4.6293138056075898E-2</v>
      </c>
      <c r="F955" s="1">
        <v>1.3344833788575989</v>
      </c>
      <c r="G955" s="14">
        <v>2.7538968328206102E-2</v>
      </c>
      <c r="H955">
        <v>1.2860623810770699</v>
      </c>
      <c r="I955" s="14">
        <v>0.57830527260851905</v>
      </c>
      <c r="J955" t="s">
        <v>0</v>
      </c>
      <c r="K955" s="14" t="s">
        <v>1</v>
      </c>
      <c r="L955">
        <v>33997.395199999999</v>
      </c>
      <c r="M955" s="14" t="s">
        <v>1462</v>
      </c>
      <c r="N955">
        <v>233.173700602438</v>
      </c>
      <c r="O955">
        <v>266.96892356254398</v>
      </c>
      <c r="P955">
        <v>219.415063216763</v>
      </c>
      <c r="Q955" s="14">
        <v>239.85256246058165</v>
      </c>
      <c r="R955">
        <v>2.3799443626040677</v>
      </c>
      <c r="S955" s="14">
        <v>0.10202244734986141</v>
      </c>
      <c r="T955">
        <v>3</v>
      </c>
      <c r="U955" s="14">
        <v>971</v>
      </c>
      <c r="V955">
        <v>188.19718718903101</v>
      </c>
      <c r="W955">
        <v>206.983789925671</v>
      </c>
      <c r="X955">
        <v>164.32352124339499</v>
      </c>
      <c r="Y955" s="14">
        <v>186.50149945269902</v>
      </c>
      <c r="Z955">
        <v>2.2706823278413029</v>
      </c>
      <c r="AA955" s="14">
        <v>0.11464050212735799</v>
      </c>
      <c r="AB955">
        <v>3</v>
      </c>
      <c r="AC955" s="14">
        <v>1063</v>
      </c>
      <c r="AD955">
        <v>0.77756725856680997</v>
      </c>
      <c r="AE955" s="14">
        <v>-0.36296062298298742</v>
      </c>
    </row>
    <row r="956" spans="1:31" x14ac:dyDescent="0.3">
      <c r="A956" s="14" t="s">
        <v>3214</v>
      </c>
      <c r="B956">
        <v>8</v>
      </c>
      <c r="C956" s="14">
        <v>4</v>
      </c>
      <c r="D956">
        <v>48.736800000000002</v>
      </c>
      <c r="E956" s="14">
        <v>0.97780857510145802</v>
      </c>
      <c r="F956" s="1">
        <v>9.746158417125738E-3</v>
      </c>
      <c r="G956" s="14">
        <v>0.26304625390062902</v>
      </c>
      <c r="H956">
        <v>1.00298767790837</v>
      </c>
      <c r="I956" s="14">
        <v>5.0062199813222102E-2</v>
      </c>
      <c r="J956" t="s">
        <v>1</v>
      </c>
      <c r="K956" s="14" t="s">
        <v>0</v>
      </c>
      <c r="L956">
        <v>100941.2856</v>
      </c>
      <c r="M956" s="14" t="s">
        <v>3215</v>
      </c>
      <c r="N956">
        <v>204.22272789222799</v>
      </c>
      <c r="O956">
        <v>154.23485679395</v>
      </c>
      <c r="P956">
        <v>197.78326076737699</v>
      </c>
      <c r="Q956" s="14">
        <v>185.41361515118501</v>
      </c>
      <c r="R956">
        <v>2.2681416217606127</v>
      </c>
      <c r="S956" s="14">
        <v>0.14666066184277449</v>
      </c>
      <c r="T956">
        <v>3</v>
      </c>
      <c r="U956" s="14">
        <v>1062</v>
      </c>
      <c r="V956">
        <v>156.54330241255201</v>
      </c>
      <c r="W956">
        <v>194.31160691687401</v>
      </c>
      <c r="X956">
        <v>207.047804609823</v>
      </c>
      <c r="Y956" s="14">
        <v>185.967571313083</v>
      </c>
      <c r="Z956">
        <v>2.2694372193380867</v>
      </c>
      <c r="AA956" s="14">
        <v>0.1412387191623086</v>
      </c>
      <c r="AB956">
        <v>3</v>
      </c>
      <c r="AC956" s="14">
        <v>1064</v>
      </c>
      <c r="AD956">
        <v>1.0029876779083688</v>
      </c>
      <c r="AE956" s="14">
        <v>4.3038819922790825E-3</v>
      </c>
    </row>
    <row r="957" spans="1:31" x14ac:dyDescent="0.3">
      <c r="A957" s="14" t="s">
        <v>2755</v>
      </c>
      <c r="B957">
        <v>7</v>
      </c>
      <c r="C957" s="14">
        <v>1</v>
      </c>
      <c r="D957">
        <v>40.228499999999997</v>
      </c>
      <c r="E957" s="14">
        <v>0.50577147261099997</v>
      </c>
      <c r="F957" s="1">
        <v>0.29604567012214028</v>
      </c>
      <c r="G957" s="14">
        <v>0.158886312811201</v>
      </c>
      <c r="H957">
        <v>1.21229672360359</v>
      </c>
      <c r="I957" s="14">
        <v>8.8274221440075698E-2</v>
      </c>
      <c r="J957" t="s">
        <v>0</v>
      </c>
      <c r="K957" s="14" t="s">
        <v>1</v>
      </c>
      <c r="L957">
        <v>54230.178800000002</v>
      </c>
      <c r="M957" s="14" t="s">
        <v>2756</v>
      </c>
      <c r="N957">
        <v>150.71100353787801</v>
      </c>
      <c r="O957">
        <v>303.88168378137499</v>
      </c>
      <c r="P957">
        <v>221.240628589697</v>
      </c>
      <c r="Q957" s="14">
        <v>225.27777196964999</v>
      </c>
      <c r="R957">
        <v>2.3527183422468574</v>
      </c>
      <c r="S957" s="14">
        <v>0.3403136653240279</v>
      </c>
      <c r="T957">
        <v>3</v>
      </c>
      <c r="U957" s="14">
        <v>993</v>
      </c>
      <c r="V957">
        <v>213.69375010514599</v>
      </c>
      <c r="W957">
        <v>178.72818777398601</v>
      </c>
      <c r="X957">
        <v>165.05982607385201</v>
      </c>
      <c r="Y957" s="14">
        <v>185.82725465099466</v>
      </c>
      <c r="Z957">
        <v>2.2691094108227352</v>
      </c>
      <c r="AA957" s="14">
        <v>0.13497540659356863</v>
      </c>
      <c r="AB957">
        <v>3</v>
      </c>
      <c r="AC957" s="14">
        <v>1065</v>
      </c>
      <c r="AD957">
        <v>0.82488055979189012</v>
      </c>
      <c r="AE957" s="14">
        <v>-0.27774285828130119</v>
      </c>
    </row>
    <row r="958" spans="1:31" x14ac:dyDescent="0.3">
      <c r="A958" s="14" t="s">
        <v>2421</v>
      </c>
      <c r="B958">
        <v>3</v>
      </c>
      <c r="C958" s="14">
        <v>1</v>
      </c>
      <c r="D958">
        <v>12.585699999999999</v>
      </c>
      <c r="E958" s="14">
        <v>0.306216338468348</v>
      </c>
      <c r="F958" s="1">
        <v>0.51397164081821567</v>
      </c>
      <c r="G958" s="14">
        <v>0.109364983826348</v>
      </c>
      <c r="H958">
        <v>2.07189822246698</v>
      </c>
      <c r="I958" s="14">
        <v>0.14956212544633701</v>
      </c>
      <c r="J958" t="s">
        <v>1</v>
      </c>
      <c r="K958" s="14" t="s">
        <v>0</v>
      </c>
      <c r="L958">
        <v>88750.538799999995</v>
      </c>
      <c r="M958" s="14" t="s">
        <v>2422</v>
      </c>
      <c r="O958">
        <v>135.03613899363299</v>
      </c>
      <c r="P958">
        <v>129.133723989538</v>
      </c>
      <c r="Q958" s="14">
        <v>132.08493149158551</v>
      </c>
      <c r="R958">
        <v>2.1208532752729177</v>
      </c>
      <c r="S958" s="14">
        <v>3.1598136347889723E-2</v>
      </c>
      <c r="T958">
        <v>2</v>
      </c>
      <c r="U958" s="14">
        <v>1184</v>
      </c>
      <c r="V958">
        <v>193.03571921103801</v>
      </c>
      <c r="W958">
        <v>189.858737179131</v>
      </c>
      <c r="X958">
        <v>164.43861315400699</v>
      </c>
      <c r="Y958" s="14">
        <v>182.44435651472531</v>
      </c>
      <c r="Z958">
        <v>2.2611304340343472</v>
      </c>
      <c r="AA958" s="14">
        <v>8.5911846375386722E-2</v>
      </c>
      <c r="AB958">
        <v>3</v>
      </c>
      <c r="AC958" s="14">
        <v>1067</v>
      </c>
      <c r="AD958">
        <v>1.381265481644649</v>
      </c>
      <c r="AE958" s="14">
        <v>0.46599063476056812</v>
      </c>
    </row>
    <row r="959" spans="1:31" x14ac:dyDescent="0.3">
      <c r="A959" s="14" t="s">
        <v>2355</v>
      </c>
      <c r="B959">
        <v>5</v>
      </c>
      <c r="C959" s="14">
        <v>1</v>
      </c>
      <c r="D959">
        <v>15.872999999999999</v>
      </c>
      <c r="E959" s="14">
        <v>0.26677657497220297</v>
      </c>
      <c r="F959" s="1">
        <v>0.57385230746518545</v>
      </c>
      <c r="G959" s="14">
        <v>9.8110465498993701E-2</v>
      </c>
      <c r="H959">
        <v>1.8983027476602701</v>
      </c>
      <c r="I959" s="14">
        <v>0.170654451232925</v>
      </c>
      <c r="J959" t="s">
        <v>1</v>
      </c>
      <c r="K959" s="14" t="s">
        <v>0</v>
      </c>
      <c r="L959">
        <v>234644.94080000001</v>
      </c>
      <c r="M959" s="14" t="s">
        <v>2356</v>
      </c>
      <c r="N959">
        <v>9.07942286302527</v>
      </c>
      <c r="O959">
        <v>170.74386987401999</v>
      </c>
      <c r="P959">
        <v>106.522736628377</v>
      </c>
      <c r="Q959" s="14">
        <v>95.448676455140756</v>
      </c>
      <c r="R959">
        <v>1.9797699106006734</v>
      </c>
      <c r="S959" s="14">
        <v>0.85280561747230077</v>
      </c>
      <c r="T959">
        <v>3</v>
      </c>
      <c r="U959" s="14">
        <v>1277</v>
      </c>
      <c r="V959">
        <v>183.11583110862401</v>
      </c>
      <c r="W959">
        <v>215.24516411035901</v>
      </c>
      <c r="X959">
        <v>145.21045910700701</v>
      </c>
      <c r="Y959" s="14">
        <v>181.19048477533002</v>
      </c>
      <c r="Z959">
        <v>2.2581353869496619</v>
      </c>
      <c r="AA959" s="14">
        <v>0.19348161576884579</v>
      </c>
      <c r="AB959">
        <v>3</v>
      </c>
      <c r="AC959" s="14">
        <v>1068</v>
      </c>
      <c r="AD959">
        <v>1.8983027476602721</v>
      </c>
      <c r="AE959" s="14">
        <v>0.92471009653040881</v>
      </c>
    </row>
    <row r="960" spans="1:31" x14ac:dyDescent="0.3">
      <c r="A960" s="14" t="s">
        <v>767</v>
      </c>
      <c r="B960">
        <v>8</v>
      </c>
      <c r="C960" s="14">
        <v>1</v>
      </c>
      <c r="D960">
        <v>37.071199999999997</v>
      </c>
      <c r="E960" s="14">
        <v>6.3771427115249003E-3</v>
      </c>
      <c r="F960" s="1">
        <v>2.1953738640015699</v>
      </c>
      <c r="G960" s="14">
        <v>7.2854167084319896E-3</v>
      </c>
      <c r="H960">
        <v>1.74165197031577</v>
      </c>
      <c r="I960" s="14">
        <v>0.96784947716229197</v>
      </c>
      <c r="J960" t="s">
        <v>1</v>
      </c>
      <c r="K960" s="14" t="s">
        <v>0</v>
      </c>
      <c r="L960">
        <v>208877.36559999999</v>
      </c>
      <c r="M960" s="14" t="s">
        <v>768</v>
      </c>
      <c r="N960">
        <v>111.878281347959</v>
      </c>
      <c r="O960">
        <v>108.422565852189</v>
      </c>
      <c r="P960">
        <v>88.908370299881099</v>
      </c>
      <c r="Q960" s="14">
        <v>103.06973916667636</v>
      </c>
      <c r="R960">
        <v>2.0131311770005342</v>
      </c>
      <c r="S960" s="14">
        <v>0.12016353100721784</v>
      </c>
      <c r="T960">
        <v>3</v>
      </c>
      <c r="U960" s="14">
        <v>1251</v>
      </c>
      <c r="V960">
        <v>198.49406601202401</v>
      </c>
      <c r="W960">
        <v>153.40041384173099</v>
      </c>
      <c r="X960">
        <v>186.64036304496901</v>
      </c>
      <c r="Y960" s="14">
        <v>179.51161429957469</v>
      </c>
      <c r="Z960">
        <v>2.2540925524298818</v>
      </c>
      <c r="AA960" s="14">
        <v>0.13022430991216383</v>
      </c>
      <c r="AB960">
        <v>3</v>
      </c>
      <c r="AC960" s="14">
        <v>1071</v>
      </c>
      <c r="AD960">
        <v>1.7416519703157731</v>
      </c>
      <c r="AE960" s="14">
        <v>0.80045636282145083</v>
      </c>
    </row>
    <row r="961" spans="1:31" x14ac:dyDescent="0.3">
      <c r="A961" s="14" t="s">
        <v>2115</v>
      </c>
      <c r="B961">
        <v>2</v>
      </c>
      <c r="C961" s="14">
        <v>1</v>
      </c>
      <c r="D961">
        <v>10.6683</v>
      </c>
      <c r="E961" s="14">
        <v>0.17900376602649001</v>
      </c>
      <c r="F961" s="1">
        <v>0.74713783188425198</v>
      </c>
      <c r="G961" s="14">
        <v>7.3354888908616897E-2</v>
      </c>
      <c r="H961">
        <v>1.16830012922235</v>
      </c>
      <c r="I961" s="14">
        <v>0.24194743415334799</v>
      </c>
      <c r="J961" t="s">
        <v>1</v>
      </c>
      <c r="K961" s="14" t="s">
        <v>0</v>
      </c>
      <c r="L961">
        <v>53582.682999999997</v>
      </c>
      <c r="M961" s="14" t="s">
        <v>2116</v>
      </c>
      <c r="N961">
        <v>160.74683362238201</v>
      </c>
      <c r="O961">
        <v>126.207805753334</v>
      </c>
      <c r="P961">
        <v>172.64102086448301</v>
      </c>
      <c r="Q961" s="14">
        <v>153.19855341339965</v>
      </c>
      <c r="R961">
        <v>2.1852546644640509</v>
      </c>
      <c r="S961" s="14">
        <v>0.15743852716724296</v>
      </c>
      <c r="T961">
        <v>3</v>
      </c>
      <c r="U961" s="14">
        <v>1134</v>
      </c>
      <c r="V961">
        <v>178.22644141828201</v>
      </c>
      <c r="W961">
        <v>189.51583048383199</v>
      </c>
      <c r="X961">
        <v>169.203397346542</v>
      </c>
      <c r="Y961" s="14">
        <v>178.98188974955201</v>
      </c>
      <c r="Z961">
        <v>2.252809089193633</v>
      </c>
      <c r="AA961" s="14">
        <v>5.6861992672799191E-2</v>
      </c>
      <c r="AB961">
        <v>3</v>
      </c>
      <c r="AC961" s="14">
        <v>1073</v>
      </c>
      <c r="AD961">
        <v>1.1683001292223507</v>
      </c>
      <c r="AE961" s="14">
        <v>0.22441094144315288</v>
      </c>
    </row>
    <row r="962" spans="1:31" x14ac:dyDescent="0.3">
      <c r="A962" s="14" t="s">
        <v>1261</v>
      </c>
      <c r="B962">
        <v>10</v>
      </c>
      <c r="C962" s="14">
        <v>1</v>
      </c>
      <c r="D962">
        <v>44.627600000000001</v>
      </c>
      <c r="E962" s="14">
        <v>2.8982760567053002E-2</v>
      </c>
      <c r="F962" s="1">
        <v>1.5378602509580288</v>
      </c>
      <c r="G962" s="14">
        <v>1.9977325888224502E-2</v>
      </c>
      <c r="H962">
        <v>1.92783966114441</v>
      </c>
      <c r="I962" s="14">
        <v>0.705951103606824</v>
      </c>
      <c r="J962" t="s">
        <v>1</v>
      </c>
      <c r="K962" s="14" t="s">
        <v>0</v>
      </c>
      <c r="L962">
        <v>250616.7389</v>
      </c>
      <c r="M962" s="14" t="s">
        <v>1262</v>
      </c>
      <c r="N962">
        <v>126.040390462837</v>
      </c>
      <c r="O962">
        <v>66.522898200315396</v>
      </c>
      <c r="P962">
        <v>85.198543517554498</v>
      </c>
      <c r="Q962" s="14">
        <v>92.587277393568954</v>
      </c>
      <c r="R962">
        <v>1.9665513134921246</v>
      </c>
      <c r="S962" s="14">
        <v>0.32875923684066366</v>
      </c>
      <c r="T962">
        <v>3</v>
      </c>
      <c r="U962" s="14">
        <v>1284</v>
      </c>
      <c r="V962">
        <v>149.085413725682</v>
      </c>
      <c r="W962">
        <v>195.178325605341</v>
      </c>
      <c r="X962">
        <v>191.21653709908099</v>
      </c>
      <c r="Y962" s="14">
        <v>178.4934254767013</v>
      </c>
      <c r="Z962">
        <v>2.2516222241917752</v>
      </c>
      <c r="AA962" s="14">
        <v>0.14311454597788309</v>
      </c>
      <c r="AB962">
        <v>3</v>
      </c>
      <c r="AC962" s="14">
        <v>1074</v>
      </c>
      <c r="AD962">
        <v>1.9278396611444082</v>
      </c>
      <c r="AE962" s="14">
        <v>0.94698506728829557</v>
      </c>
    </row>
    <row r="963" spans="1:31" x14ac:dyDescent="0.3">
      <c r="A963" s="14" t="s">
        <v>2657</v>
      </c>
      <c r="B963">
        <v>7</v>
      </c>
      <c r="C963" s="14">
        <v>1</v>
      </c>
      <c r="D963">
        <v>32.594900000000003</v>
      </c>
      <c r="E963" s="14">
        <v>0.425317390615498</v>
      </c>
      <c r="F963" s="1">
        <v>0.37128685924709326</v>
      </c>
      <c r="G963" s="14">
        <v>0.138564282483045</v>
      </c>
      <c r="H963">
        <v>1.1446246826487501</v>
      </c>
      <c r="I963" s="14">
        <v>0.106666175699707</v>
      </c>
      <c r="J963" t="s">
        <v>0</v>
      </c>
      <c r="K963" s="14" t="s">
        <v>1</v>
      </c>
      <c r="L963">
        <v>81064.275999999998</v>
      </c>
      <c r="M963" s="14" t="s">
        <v>2658</v>
      </c>
      <c r="N963">
        <v>223.29445940044999</v>
      </c>
      <c r="O963">
        <v>154.56181506264099</v>
      </c>
      <c r="P963">
        <v>233.60762621303101</v>
      </c>
      <c r="Q963" s="14">
        <v>203.82130022537399</v>
      </c>
      <c r="R963">
        <v>2.3092495677320546</v>
      </c>
      <c r="S963" s="14">
        <v>0.21082433463935027</v>
      </c>
      <c r="T963">
        <v>3</v>
      </c>
      <c r="U963" s="14">
        <v>1028</v>
      </c>
      <c r="V963">
        <v>185.86507782250899</v>
      </c>
      <c r="W963">
        <v>166.255550183113</v>
      </c>
      <c r="X963">
        <v>182.084085508985</v>
      </c>
      <c r="Y963" s="14">
        <v>178.06823783820232</v>
      </c>
      <c r="Z963">
        <v>2.2505864609468844</v>
      </c>
      <c r="AA963" s="14">
        <v>5.8423113218006473E-2</v>
      </c>
      <c r="AB963">
        <v>3</v>
      </c>
      <c r="AC963" s="14">
        <v>1075</v>
      </c>
      <c r="AD963">
        <v>0.87364881708292808</v>
      </c>
      <c r="AE963" s="14">
        <v>-0.19487462256303476</v>
      </c>
    </row>
    <row r="964" spans="1:31" x14ac:dyDescent="0.3">
      <c r="A964" s="14" t="s">
        <v>2535</v>
      </c>
      <c r="B964">
        <v>2</v>
      </c>
      <c r="C964" s="14">
        <v>1</v>
      </c>
      <c r="D964">
        <v>10.5906</v>
      </c>
      <c r="E964" s="14">
        <v>0.37057585841525797</v>
      </c>
      <c r="F964" s="1">
        <v>0.43112287670234689</v>
      </c>
      <c r="G964" s="14">
        <v>0.125580714999589</v>
      </c>
      <c r="H964">
        <v>1.5201497277070199</v>
      </c>
      <c r="I964" s="14">
        <v>0.12338897751059801</v>
      </c>
      <c r="J964" t="s">
        <v>0</v>
      </c>
      <c r="K964" s="14" t="s">
        <v>1</v>
      </c>
      <c r="L964">
        <v>41946.280700000003</v>
      </c>
      <c r="M964" s="14" t="s">
        <v>2536</v>
      </c>
      <c r="N964">
        <v>168.955075313685</v>
      </c>
      <c r="O964">
        <v>176.845184338584</v>
      </c>
      <c r="P964">
        <v>189.60978424408901</v>
      </c>
      <c r="Q964" s="14">
        <v>178.47001463211936</v>
      </c>
      <c r="R964">
        <v>2.2515652592508832</v>
      </c>
      <c r="S964" s="14">
        <v>5.8400724734380467E-2</v>
      </c>
      <c r="T964">
        <v>3</v>
      </c>
      <c r="U964" s="14">
        <v>1076</v>
      </c>
      <c r="W964">
        <v>191.710610838452</v>
      </c>
      <c r="X964">
        <v>160.49814474509699</v>
      </c>
      <c r="Y964" s="14">
        <v>176.10437779177448</v>
      </c>
      <c r="Z964">
        <v>2.2457701522601714</v>
      </c>
      <c r="AA964" s="14">
        <v>0.12532650641009441</v>
      </c>
      <c r="AB964">
        <v>2</v>
      </c>
      <c r="AC964" s="14">
        <v>1078</v>
      </c>
      <c r="AD964">
        <v>0.98674490588673303</v>
      </c>
      <c r="AE964" s="14">
        <v>-1.9250928725323545E-2</v>
      </c>
    </row>
    <row r="965" spans="1:31" x14ac:dyDescent="0.3">
      <c r="A965" s="14" t="s">
        <v>433</v>
      </c>
      <c r="B965">
        <v>12</v>
      </c>
      <c r="C965" s="14">
        <v>2</v>
      </c>
      <c r="D965">
        <v>59.1462</v>
      </c>
      <c r="E965" s="14">
        <v>1.2901516121940301E-3</v>
      </c>
      <c r="F965" s="1">
        <v>2.889359250576522</v>
      </c>
      <c r="G965" s="14">
        <v>2.6460074724435601E-3</v>
      </c>
      <c r="H965">
        <v>94.538424797940095</v>
      </c>
      <c r="I965" s="14">
        <v>0.99989424135028104</v>
      </c>
      <c r="J965" t="s">
        <v>1</v>
      </c>
      <c r="K965" s="14" t="s">
        <v>0</v>
      </c>
      <c r="L965">
        <v>82390.522500000006</v>
      </c>
      <c r="M965" s="14" t="s">
        <v>434</v>
      </c>
      <c r="O965">
        <v>2.5122945669272299</v>
      </c>
      <c r="P965">
        <v>3.0469859146958602</v>
      </c>
      <c r="Q965" s="14">
        <v>2.779640240811545</v>
      </c>
      <c r="R965">
        <v>0.44398859032785437</v>
      </c>
      <c r="S965" s="14">
        <v>0.13601899709819554</v>
      </c>
      <c r="T965">
        <v>2</v>
      </c>
      <c r="U965" s="14">
        <v>1520</v>
      </c>
      <c r="V965">
        <v>174.70326314121601</v>
      </c>
      <c r="W965">
        <v>174.523581708172</v>
      </c>
      <c r="X965">
        <v>176.338774893193</v>
      </c>
      <c r="Y965" s="14">
        <v>175.18853991419368</v>
      </c>
      <c r="Z965">
        <v>2.2435056930717137</v>
      </c>
      <c r="AA965" s="14">
        <v>5.709139720515637E-3</v>
      </c>
      <c r="AB965">
        <v>3</v>
      </c>
      <c r="AC965" s="14">
        <v>1079</v>
      </c>
      <c r="AD965">
        <v>63.025616531960104</v>
      </c>
      <c r="AE965" s="14">
        <v>5.9778664208351344</v>
      </c>
    </row>
    <row r="966" spans="1:31" x14ac:dyDescent="0.3">
      <c r="A966" s="14" t="s">
        <v>581</v>
      </c>
      <c r="B966">
        <v>18</v>
      </c>
      <c r="C966" s="14">
        <v>2</v>
      </c>
      <c r="D966">
        <v>69.623400000000004</v>
      </c>
      <c r="E966" s="14">
        <v>2.8164465686060201E-3</v>
      </c>
      <c r="F966" s="1">
        <v>2.5502984834414755</v>
      </c>
      <c r="G966" s="14">
        <v>4.25065605765222E-3</v>
      </c>
      <c r="H966">
        <v>1.6882829980216401</v>
      </c>
      <c r="I966" s="14">
        <v>0.99677542137615005</v>
      </c>
      <c r="J966" t="s">
        <v>0</v>
      </c>
      <c r="K966" s="14" t="s">
        <v>1</v>
      </c>
      <c r="L966">
        <v>522160.8051</v>
      </c>
      <c r="M966" s="14" t="s">
        <v>582</v>
      </c>
      <c r="N966">
        <v>298.80244053074301</v>
      </c>
      <c r="O966">
        <v>291.03127372740101</v>
      </c>
      <c r="P966">
        <v>295.403898633067</v>
      </c>
      <c r="Q966" s="14">
        <v>295.07920429707036</v>
      </c>
      <c r="R966">
        <v>2.4699386036806841</v>
      </c>
      <c r="S966" s="14">
        <v>1.320237015883623E-2</v>
      </c>
      <c r="T966">
        <v>3</v>
      </c>
      <c r="U966" s="14">
        <v>901</v>
      </c>
      <c r="V966">
        <v>182.81204702323501</v>
      </c>
      <c r="W966">
        <v>193.23966187509001</v>
      </c>
      <c r="X966">
        <v>148.29024913155001</v>
      </c>
      <c r="Y966" s="14">
        <v>174.78065267662501</v>
      </c>
      <c r="Z966">
        <v>2.24249335678341</v>
      </c>
      <c r="AA966" s="14">
        <v>0.1346050930378753</v>
      </c>
      <c r="AB966">
        <v>3</v>
      </c>
      <c r="AC966" s="14">
        <v>1080</v>
      </c>
      <c r="AD966">
        <v>0.59231775784736418</v>
      </c>
      <c r="AE966" s="14">
        <v>-0.75555675571664804</v>
      </c>
    </row>
    <row r="967" spans="1:31" x14ac:dyDescent="0.3">
      <c r="A967" s="14" t="s">
        <v>815</v>
      </c>
      <c r="B967">
        <v>25</v>
      </c>
      <c r="C967" s="14">
        <v>3</v>
      </c>
      <c r="D967">
        <v>103.9375</v>
      </c>
      <c r="E967" s="14">
        <v>7.4977164975584803E-3</v>
      </c>
      <c r="F967" s="1">
        <v>2.1250709850766039</v>
      </c>
      <c r="G967" s="14">
        <v>8.0529361176516993E-3</v>
      </c>
      <c r="H967">
        <v>1.3694912908680099</v>
      </c>
      <c r="I967" s="14">
        <v>0.95474874903454698</v>
      </c>
      <c r="J967" t="s">
        <v>1</v>
      </c>
      <c r="K967" s="14" t="s">
        <v>0</v>
      </c>
      <c r="L967">
        <v>396690.93979999999</v>
      </c>
      <c r="M967" s="14" t="s">
        <v>816</v>
      </c>
      <c r="N967">
        <v>133.93378254165501</v>
      </c>
      <c r="O967">
        <v>112.86336725945</v>
      </c>
      <c r="P967">
        <v>134.06320600062199</v>
      </c>
      <c r="Q967" s="14">
        <v>126.95345193390899</v>
      </c>
      <c r="R967">
        <v>2.1036445140751758</v>
      </c>
      <c r="S967" s="14">
        <v>9.611824391057934E-2</v>
      </c>
      <c r="T967">
        <v>3</v>
      </c>
      <c r="U967" s="14">
        <v>1194</v>
      </c>
      <c r="V967">
        <v>166.608818169291</v>
      </c>
      <c r="W967">
        <v>172.10058372188701</v>
      </c>
      <c r="X967">
        <v>182.87553841617799</v>
      </c>
      <c r="Y967" s="14">
        <v>173.86164676911866</v>
      </c>
      <c r="Z967">
        <v>2.2402037888250739</v>
      </c>
      <c r="AA967" s="14">
        <v>4.759598635075292E-2</v>
      </c>
      <c r="AB967">
        <v>3</v>
      </c>
      <c r="AC967" s="14">
        <v>1082</v>
      </c>
      <c r="AD967">
        <v>1.3694912908680081</v>
      </c>
      <c r="AE967" s="14">
        <v>0.45364009140912781</v>
      </c>
    </row>
    <row r="968" spans="1:31" x14ac:dyDescent="0.3">
      <c r="A968" s="14" t="s">
        <v>1419</v>
      </c>
      <c r="B968">
        <v>6</v>
      </c>
      <c r="C968" s="14">
        <v>2</v>
      </c>
      <c r="D968">
        <v>37.8705</v>
      </c>
      <c r="E968" s="14">
        <v>4.3172623848491097E-2</v>
      </c>
      <c r="F968" s="1">
        <v>1.3647915559698001</v>
      </c>
      <c r="G968" s="14">
        <v>2.6449820595700502E-2</v>
      </c>
      <c r="H968">
        <v>1.68466193429216</v>
      </c>
      <c r="I968" s="14">
        <v>0.59770804761192298</v>
      </c>
      <c r="J968" t="s">
        <v>0</v>
      </c>
      <c r="K968" s="14" t="s">
        <v>1</v>
      </c>
      <c r="L968">
        <v>88043.785300000003</v>
      </c>
      <c r="M968" s="14" t="s">
        <v>1420</v>
      </c>
      <c r="N968">
        <v>253.15740862851899</v>
      </c>
      <c r="O968">
        <v>372.117816561707</v>
      </c>
      <c r="P968">
        <v>252.27172629382301</v>
      </c>
      <c r="Q968" s="14">
        <v>292.51565049468303</v>
      </c>
      <c r="R968">
        <v>2.4661491071417836</v>
      </c>
      <c r="S968" s="14">
        <v>0.23567600653879389</v>
      </c>
      <c r="T968">
        <v>3</v>
      </c>
      <c r="U968" s="14">
        <v>907</v>
      </c>
      <c r="V968">
        <v>200.48513988543201</v>
      </c>
      <c r="W968">
        <v>185.753634083631</v>
      </c>
      <c r="X968">
        <v>134.66511399868099</v>
      </c>
      <c r="Y968" s="14">
        <v>173.63462932258133</v>
      </c>
      <c r="Z968">
        <v>2.2396363442500582</v>
      </c>
      <c r="AA968" s="14">
        <v>0.19894096478359016</v>
      </c>
      <c r="AB968">
        <v>3</v>
      </c>
      <c r="AC968" s="14">
        <v>1083</v>
      </c>
      <c r="AD968">
        <v>0.59359090369674916</v>
      </c>
      <c r="AE968" s="14">
        <v>-0.75245911090058193</v>
      </c>
    </row>
    <row r="969" spans="1:31" x14ac:dyDescent="0.3">
      <c r="A969" s="14" t="s">
        <v>2453</v>
      </c>
      <c r="B969">
        <v>4</v>
      </c>
      <c r="C969" s="14">
        <v>2</v>
      </c>
      <c r="D969">
        <v>26.884699999999999</v>
      </c>
      <c r="E969" s="14">
        <v>0.322078633667787</v>
      </c>
      <c r="F969" s="1">
        <v>0.49203808482936262</v>
      </c>
      <c r="G969" s="14">
        <v>0.11370294047280199</v>
      </c>
      <c r="H969">
        <v>1.05744319236732</v>
      </c>
      <c r="I969" s="14">
        <v>0.142292849707682</v>
      </c>
      <c r="J969" t="s">
        <v>0</v>
      </c>
      <c r="K969" s="14" t="s">
        <v>1</v>
      </c>
      <c r="L969">
        <v>100353.3085</v>
      </c>
      <c r="M969" s="14" t="s">
        <v>2454</v>
      </c>
      <c r="N969">
        <v>181.65698874434901</v>
      </c>
      <c r="O969">
        <v>179.16236072037501</v>
      </c>
      <c r="P969">
        <v>188.55385139504801</v>
      </c>
      <c r="Q969" s="14">
        <v>183.12440028659069</v>
      </c>
      <c r="R969">
        <v>2.2627462154311493</v>
      </c>
      <c r="S969" s="14">
        <v>2.6564828050270526E-2</v>
      </c>
      <c r="T969">
        <v>3</v>
      </c>
      <c r="U969" s="14">
        <v>1068</v>
      </c>
      <c r="V969">
        <v>179.71247514672601</v>
      </c>
      <c r="W969">
        <v>156.71630399229201</v>
      </c>
      <c r="X969">
        <v>183.100974161376</v>
      </c>
      <c r="Y969" s="14">
        <v>173.17658443346468</v>
      </c>
      <c r="Z969">
        <v>2.2384891697898222</v>
      </c>
      <c r="AA969" s="14">
        <v>8.2894296355460542E-2</v>
      </c>
      <c r="AB969">
        <v>3</v>
      </c>
      <c r="AC969" s="14">
        <v>1084</v>
      </c>
      <c r="AD969">
        <v>0.94567727819145009</v>
      </c>
      <c r="AE969" s="14">
        <v>-8.058016141488912E-2</v>
      </c>
    </row>
    <row r="970" spans="1:31" x14ac:dyDescent="0.3">
      <c r="A970" s="14" t="s">
        <v>2235</v>
      </c>
      <c r="B970">
        <v>1</v>
      </c>
      <c r="C970" s="14">
        <v>1</v>
      </c>
      <c r="D970">
        <v>5.6852</v>
      </c>
      <c r="E970" s="14">
        <v>0.22272833478116799</v>
      </c>
      <c r="F970" s="1">
        <v>0.652224529906545</v>
      </c>
      <c r="G970" s="14">
        <v>8.6343773099524998E-2</v>
      </c>
      <c r="H970">
        <v>1.0990260792111399</v>
      </c>
      <c r="I970" s="14">
        <v>0.20101625447202101</v>
      </c>
      <c r="J970" t="s">
        <v>0</v>
      </c>
      <c r="K970" s="14" t="s">
        <v>1</v>
      </c>
      <c r="L970">
        <v>69754.83</v>
      </c>
      <c r="M970" s="14" t="s">
        <v>2236</v>
      </c>
      <c r="N970">
        <v>169.893951474445</v>
      </c>
      <c r="O970">
        <v>198.26303022214299</v>
      </c>
      <c r="P970">
        <v>200.523234863114</v>
      </c>
      <c r="Q970" s="14">
        <v>189.56007218656734</v>
      </c>
      <c r="R970">
        <v>2.2777468654115265</v>
      </c>
      <c r="S970" s="14">
        <v>9.0044344642820601E-2</v>
      </c>
      <c r="T970">
        <v>3</v>
      </c>
      <c r="U970" s="14">
        <v>1057</v>
      </c>
      <c r="V970">
        <v>172.672212603004</v>
      </c>
      <c r="W970">
        <v>161.67035961637501</v>
      </c>
      <c r="X970">
        <v>183.097575304592</v>
      </c>
      <c r="Y970" s="14">
        <v>172.48004917465701</v>
      </c>
      <c r="Z970">
        <v>2.2367388673255171</v>
      </c>
      <c r="AA970" s="14">
        <v>6.2122548878032653E-2</v>
      </c>
      <c r="AB970">
        <v>3</v>
      </c>
      <c r="AC970" s="14">
        <v>1085</v>
      </c>
      <c r="AD970">
        <v>0.90989651557475693</v>
      </c>
      <c r="AE970" s="14">
        <v>-0.13622562095700053</v>
      </c>
    </row>
    <row r="971" spans="1:31" x14ac:dyDescent="0.3">
      <c r="A971" s="14" t="s">
        <v>1125</v>
      </c>
      <c r="B971">
        <v>3</v>
      </c>
      <c r="C971" s="14">
        <v>1</v>
      </c>
      <c r="D971">
        <v>16.509599999999999</v>
      </c>
      <c r="E971" s="14">
        <v>1.9784661961577001E-2</v>
      </c>
      <c r="F971" s="1">
        <v>1.7036713656393458</v>
      </c>
      <c r="G971" s="14">
        <v>1.53258106095148E-2</v>
      </c>
      <c r="H971">
        <v>26.1601076695963</v>
      </c>
      <c r="I971" s="14">
        <v>0.79968079847495299</v>
      </c>
      <c r="J971" t="s">
        <v>1</v>
      </c>
      <c r="K971" s="14" t="s">
        <v>0</v>
      </c>
      <c r="L971">
        <v>52140.493300000002</v>
      </c>
      <c r="M971" s="14" t="s">
        <v>1126</v>
      </c>
      <c r="N971">
        <v>19.744287949869399</v>
      </c>
      <c r="Q971" s="14">
        <v>19.744287949869399</v>
      </c>
      <c r="R971">
        <v>1.2954414761318875</v>
      </c>
      <c r="S971" s="14"/>
      <c r="T971">
        <v>1</v>
      </c>
      <c r="U971" s="14">
        <v>1494</v>
      </c>
      <c r="V971">
        <v>162.64684766141301</v>
      </c>
      <c r="W971">
        <v>192.828339958258</v>
      </c>
      <c r="X971">
        <v>161.03751100842601</v>
      </c>
      <c r="Y971" s="14">
        <v>172.170899542699</v>
      </c>
      <c r="Z971">
        <v>2.23595974853446</v>
      </c>
      <c r="AA971" s="14">
        <v>0.10401267384970947</v>
      </c>
      <c r="AB971">
        <v>3</v>
      </c>
      <c r="AC971" s="14">
        <v>1086</v>
      </c>
      <c r="AD971">
        <v>8.7200358898654464</v>
      </c>
      <c r="AE971" s="14">
        <v>3.1243340728490305</v>
      </c>
    </row>
    <row r="972" spans="1:31" x14ac:dyDescent="0.3">
      <c r="A972" s="14" t="s">
        <v>217</v>
      </c>
      <c r="B972">
        <v>4</v>
      </c>
      <c r="C972" s="14">
        <v>4</v>
      </c>
      <c r="D972">
        <v>23.823499999999999</v>
      </c>
      <c r="E972" s="14">
        <v>1.34595939939919E-4</v>
      </c>
      <c r="F972" s="1">
        <v>3.8709680403221709</v>
      </c>
      <c r="G972" s="14">
        <v>5.68331070624997E-4</v>
      </c>
      <c r="H972">
        <v>2.25139824385188</v>
      </c>
      <c r="I972" s="14">
        <v>1</v>
      </c>
      <c r="J972" t="s">
        <v>0</v>
      </c>
      <c r="K972" s="14" t="s">
        <v>1</v>
      </c>
      <c r="L972">
        <v>56680.143700000001</v>
      </c>
      <c r="M972" s="14" t="s">
        <v>218</v>
      </c>
      <c r="N972">
        <v>422.146379823953</v>
      </c>
      <c r="O972">
        <v>375.60320621529303</v>
      </c>
      <c r="P972">
        <v>364.98014611116702</v>
      </c>
      <c r="Q972" s="14">
        <v>387.57657738347098</v>
      </c>
      <c r="R972">
        <v>2.5883575232278546</v>
      </c>
      <c r="S972" s="14">
        <v>7.845120910309103E-2</v>
      </c>
      <c r="T972">
        <v>3</v>
      </c>
      <c r="U972" s="14">
        <v>780</v>
      </c>
      <c r="V972">
        <v>177.14842188726499</v>
      </c>
      <c r="W972">
        <v>178.749041806956</v>
      </c>
      <c r="X972">
        <v>160.55036392828001</v>
      </c>
      <c r="Y972" s="14">
        <v>172.14927587416699</v>
      </c>
      <c r="Z972">
        <v>2.2359052002354938</v>
      </c>
      <c r="AA972" s="14">
        <v>5.8535148653970449E-2</v>
      </c>
      <c r="AB972">
        <v>3</v>
      </c>
      <c r="AC972" s="14">
        <v>1087</v>
      </c>
      <c r="AD972">
        <v>0.44416841966133908</v>
      </c>
      <c r="AE972" s="14">
        <v>-1.1708212738566377</v>
      </c>
    </row>
    <row r="973" spans="1:31" x14ac:dyDescent="0.3">
      <c r="A973" s="14" t="s">
        <v>2357</v>
      </c>
      <c r="B973">
        <v>3</v>
      </c>
      <c r="C973" s="14">
        <v>2</v>
      </c>
      <c r="D973">
        <v>11.2501</v>
      </c>
      <c r="E973" s="14">
        <v>0.26697668508442302</v>
      </c>
      <c r="F973" s="1">
        <v>0.57352666365900873</v>
      </c>
      <c r="G973" s="14">
        <v>9.8110465498993701E-2</v>
      </c>
      <c r="H973">
        <v>1.1219048609158599</v>
      </c>
      <c r="I973" s="14">
        <v>0.17053481181705499</v>
      </c>
      <c r="J973" t="s">
        <v>1</v>
      </c>
      <c r="K973" s="14" t="s">
        <v>0</v>
      </c>
      <c r="L973">
        <v>118910.0304</v>
      </c>
      <c r="M973" s="14" t="s">
        <v>2358</v>
      </c>
      <c r="N973">
        <v>142.29665555216201</v>
      </c>
      <c r="O973">
        <v>172.61246104182399</v>
      </c>
      <c r="P973">
        <v>143.92610769889501</v>
      </c>
      <c r="Q973" s="14">
        <v>152.94507476429368</v>
      </c>
      <c r="R973">
        <v>2.1845354961155343</v>
      </c>
      <c r="S973" s="14">
        <v>0.11149055131527966</v>
      </c>
      <c r="T973">
        <v>3</v>
      </c>
      <c r="U973" s="14">
        <v>1136</v>
      </c>
      <c r="V973">
        <v>167.223732836523</v>
      </c>
      <c r="W973">
        <v>192.549679960037</v>
      </c>
      <c r="X973">
        <v>154.99605569704201</v>
      </c>
      <c r="Y973" s="14">
        <v>171.58982283120068</v>
      </c>
      <c r="Z973">
        <v>2.2344915258243274</v>
      </c>
      <c r="AA973" s="14">
        <v>0.11162514775564823</v>
      </c>
      <c r="AB973">
        <v>3</v>
      </c>
      <c r="AC973" s="14">
        <v>1088</v>
      </c>
      <c r="AD973">
        <v>1.1219048609158597</v>
      </c>
      <c r="AE973" s="14">
        <v>0.16595033859866859</v>
      </c>
    </row>
    <row r="974" spans="1:31" x14ac:dyDescent="0.3">
      <c r="A974" s="14" t="s">
        <v>1531</v>
      </c>
      <c r="B974">
        <v>3</v>
      </c>
      <c r="C974" s="14">
        <v>1</v>
      </c>
      <c r="D974">
        <v>14.4251</v>
      </c>
      <c r="E974" s="14">
        <v>5.5687871578536399E-2</v>
      </c>
      <c r="F974" s="1">
        <v>1.2542393807699894</v>
      </c>
      <c r="G974" s="14">
        <v>3.15643981982918E-2</v>
      </c>
      <c r="H974">
        <v>1.4203155762879001</v>
      </c>
      <c r="I974" s="14">
        <v>0.52698672560525295</v>
      </c>
      <c r="J974" t="s">
        <v>0</v>
      </c>
      <c r="K974" s="14" t="s">
        <v>1</v>
      </c>
      <c r="L974">
        <v>62771.631999999998</v>
      </c>
      <c r="M974" s="14" t="s">
        <v>1532</v>
      </c>
      <c r="N974">
        <v>196.151553792904</v>
      </c>
      <c r="O974">
        <v>263.81130633153401</v>
      </c>
      <c r="P974">
        <v>268.70150980533299</v>
      </c>
      <c r="Q974" s="14">
        <v>242.88812330992369</v>
      </c>
      <c r="R974">
        <v>2.3854062792881758</v>
      </c>
      <c r="S974" s="14">
        <v>0.16694453019285996</v>
      </c>
      <c r="T974">
        <v>3</v>
      </c>
      <c r="U974" s="14">
        <v>966</v>
      </c>
      <c r="V974">
        <v>198.88441479915301</v>
      </c>
      <c r="W974">
        <v>152.36581722854399</v>
      </c>
      <c r="X974">
        <v>161.77967632139701</v>
      </c>
      <c r="Y974" s="14">
        <v>171.00996944969802</v>
      </c>
      <c r="Z974">
        <v>2.233021429402589</v>
      </c>
      <c r="AA974" s="14">
        <v>0.14381960978387576</v>
      </c>
      <c r="AB974">
        <v>3</v>
      </c>
      <c r="AC974" s="14">
        <v>1089</v>
      </c>
      <c r="AD974">
        <v>0.70406888208152685</v>
      </c>
      <c r="AE974" s="14">
        <v>-0.5062115140701251</v>
      </c>
    </row>
    <row r="975" spans="1:31" x14ac:dyDescent="0.3">
      <c r="A975" s="14" t="s">
        <v>883</v>
      </c>
      <c r="B975">
        <v>3</v>
      </c>
      <c r="C975" s="14">
        <v>2</v>
      </c>
      <c r="D975">
        <v>16.8932</v>
      </c>
      <c r="E975" s="14">
        <v>9.1145571419868308E-3</v>
      </c>
      <c r="F975" s="1">
        <v>2.0402644279924163</v>
      </c>
      <c r="G975" s="14">
        <v>9.0243499181160095E-3</v>
      </c>
      <c r="H975">
        <v>1.4248210639271</v>
      </c>
      <c r="I975" s="14">
        <v>0.93437224136749597</v>
      </c>
      <c r="J975" t="s">
        <v>0</v>
      </c>
      <c r="K975" s="14" t="s">
        <v>1</v>
      </c>
      <c r="L975">
        <v>29032.903699999999</v>
      </c>
      <c r="M975" s="14" t="s">
        <v>884</v>
      </c>
      <c r="N975">
        <v>233.90604260429899</v>
      </c>
      <c r="O975">
        <v>262.66720771331001</v>
      </c>
      <c r="P975">
        <v>232.93948650040099</v>
      </c>
      <c r="Q975" s="14">
        <v>243.17091227266999</v>
      </c>
      <c r="R975">
        <v>2.3859116240752503</v>
      </c>
      <c r="S975" s="14">
        <v>6.9462264126769216E-2</v>
      </c>
      <c r="T975">
        <v>3</v>
      </c>
      <c r="U975" s="14">
        <v>965</v>
      </c>
      <c r="V975">
        <v>152.91227305363901</v>
      </c>
      <c r="W975">
        <v>168.15090560243101</v>
      </c>
      <c r="X975">
        <v>190.93987582385401</v>
      </c>
      <c r="Y975" s="14">
        <v>170.66768482664133</v>
      </c>
      <c r="Z975">
        <v>2.2321512971542528</v>
      </c>
      <c r="AA975" s="14">
        <v>0.11213792230085701</v>
      </c>
      <c r="AB975">
        <v>3</v>
      </c>
      <c r="AC975" s="14">
        <v>1090</v>
      </c>
      <c r="AD975">
        <v>0.70184251574986867</v>
      </c>
      <c r="AE975" s="14">
        <v>-0.51078074987792721</v>
      </c>
    </row>
    <row r="976" spans="1:31" x14ac:dyDescent="0.3">
      <c r="A976" s="14" t="s">
        <v>2809</v>
      </c>
      <c r="B976">
        <v>3</v>
      </c>
      <c r="C976" s="14">
        <v>1</v>
      </c>
      <c r="D976">
        <v>21.664899999999999</v>
      </c>
      <c r="E976" s="14">
        <v>0.54407848561202998</v>
      </c>
      <c r="F976" s="1">
        <v>0.26433844697538589</v>
      </c>
      <c r="G976" s="14">
        <v>0.167619288650003</v>
      </c>
      <c r="H976">
        <v>1.1294903593085499</v>
      </c>
      <c r="I976" s="14">
        <v>8.1427515919619803E-2</v>
      </c>
      <c r="J976" t="s">
        <v>0</v>
      </c>
      <c r="K976" s="14" t="s">
        <v>1</v>
      </c>
      <c r="L976">
        <v>24986.060399999998</v>
      </c>
      <c r="M976" s="14" t="s">
        <v>2810</v>
      </c>
      <c r="N976">
        <v>175.82900092913701</v>
      </c>
      <c r="O976">
        <v>162.53523063546501</v>
      </c>
      <c r="P976">
        <v>236.90554532855501</v>
      </c>
      <c r="Q976" s="14">
        <v>191.75659229771904</v>
      </c>
      <c r="R976">
        <v>2.2827503032562682</v>
      </c>
      <c r="S976" s="14">
        <v>0.20683038545866936</v>
      </c>
      <c r="T976">
        <v>3</v>
      </c>
      <c r="U976" s="14">
        <v>1051</v>
      </c>
      <c r="V976">
        <v>195.75170573427201</v>
      </c>
      <c r="W976">
        <v>118.16136001316799</v>
      </c>
      <c r="X976">
        <v>195.404939627413</v>
      </c>
      <c r="Y976" s="14">
        <v>169.77266845828433</v>
      </c>
      <c r="Z976">
        <v>2.2298677748763507</v>
      </c>
      <c r="AA976" s="14">
        <v>0.26327583188678011</v>
      </c>
      <c r="AB976">
        <v>3</v>
      </c>
      <c r="AC976" s="14">
        <v>1093</v>
      </c>
      <c r="AD976">
        <v>0.88535505571926976</v>
      </c>
      <c r="AE976" s="14">
        <v>-0.17567195675392586</v>
      </c>
    </row>
    <row r="977" spans="1:31" x14ac:dyDescent="0.3">
      <c r="A977" s="14" t="s">
        <v>1547</v>
      </c>
      <c r="B977">
        <v>3</v>
      </c>
      <c r="C977" s="14">
        <v>1</v>
      </c>
      <c r="D977">
        <v>17.942299999999999</v>
      </c>
      <c r="E977" s="14">
        <v>5.94702141175966E-2</v>
      </c>
      <c r="F977" s="1">
        <v>1.2257004978564769</v>
      </c>
      <c r="G977" s="14">
        <v>3.33836413622551E-2</v>
      </c>
      <c r="H977">
        <v>1.85970357513218</v>
      </c>
      <c r="I977" s="14">
        <v>0.50886375059585398</v>
      </c>
      <c r="J977" t="s">
        <v>1</v>
      </c>
      <c r="K977" s="14" t="s">
        <v>0</v>
      </c>
      <c r="L977">
        <v>10004.4485</v>
      </c>
      <c r="M977" s="14" t="s">
        <v>1548</v>
      </c>
      <c r="N977">
        <v>66.328061760598999</v>
      </c>
      <c r="O977">
        <v>120.843141194503</v>
      </c>
      <c r="P977">
        <v>84.604844025144601</v>
      </c>
      <c r="Q977" s="14">
        <v>90.592015660082197</v>
      </c>
      <c r="R977">
        <v>1.9570899227588201</v>
      </c>
      <c r="S977" s="14">
        <v>0.30627773743005521</v>
      </c>
      <c r="T977">
        <v>3</v>
      </c>
      <c r="U977" s="14">
        <v>1289</v>
      </c>
      <c r="V977">
        <v>145.44196722653601</v>
      </c>
      <c r="W977">
        <v>133.61124368823201</v>
      </c>
      <c r="X977">
        <v>226.369675289687</v>
      </c>
      <c r="Y977" s="14">
        <v>168.47429540148499</v>
      </c>
      <c r="Z977">
        <v>2.2265336487274503</v>
      </c>
      <c r="AA977" s="14">
        <v>0.29966951119031093</v>
      </c>
      <c r="AB977">
        <v>3</v>
      </c>
      <c r="AC977" s="14">
        <v>1094</v>
      </c>
      <c r="AD977">
        <v>1.8597035751321767</v>
      </c>
      <c r="AE977" s="14">
        <v>0.89507268328632406</v>
      </c>
    </row>
    <row r="978" spans="1:31" x14ac:dyDescent="0.3">
      <c r="A978" s="14" t="s">
        <v>663</v>
      </c>
      <c r="B978">
        <v>3</v>
      </c>
      <c r="C978" s="14">
        <v>1</v>
      </c>
      <c r="D978">
        <v>13.8277</v>
      </c>
      <c r="E978" s="14">
        <v>3.7007863127603798E-3</v>
      </c>
      <c r="F978" s="1">
        <v>2.4317059907947138</v>
      </c>
      <c r="G978" s="14">
        <v>4.9043364908190404E-3</v>
      </c>
      <c r="H978">
        <v>93.648761605638796</v>
      </c>
      <c r="I978" s="14">
        <v>0.99215918727635799</v>
      </c>
      <c r="J978" t="s">
        <v>1</v>
      </c>
      <c r="K978" s="14" t="s">
        <v>0</v>
      </c>
      <c r="L978">
        <v>64097.793400000002</v>
      </c>
      <c r="M978" s="14" t="s">
        <v>664</v>
      </c>
      <c r="P978">
        <v>5.3248246042369702</v>
      </c>
      <c r="Q978" s="14">
        <v>5.3248246042369702</v>
      </c>
      <c r="R978">
        <v>0.72630530700907259</v>
      </c>
      <c r="S978" s="14"/>
      <c r="T978">
        <v>1</v>
      </c>
      <c r="U978" s="14">
        <v>1517</v>
      </c>
      <c r="V978">
        <v>105.253450533399</v>
      </c>
      <c r="W978">
        <v>195.720908764261</v>
      </c>
      <c r="X978">
        <v>197.68887065636801</v>
      </c>
      <c r="Y978" s="14">
        <v>166.22107665134266</v>
      </c>
      <c r="Z978">
        <v>2.2206860910066082</v>
      </c>
      <c r="AA978" s="14">
        <v>0.31770147393377351</v>
      </c>
      <c r="AB978">
        <v>3</v>
      </c>
      <c r="AC978" s="14">
        <v>1095</v>
      </c>
      <c r="AD978">
        <v>31.216253868546264</v>
      </c>
      <c r="AE978" s="14">
        <v>4.9642255108212163</v>
      </c>
    </row>
    <row r="979" spans="1:31" x14ac:dyDescent="0.3">
      <c r="A979" s="14" t="s">
        <v>2707</v>
      </c>
      <c r="B979">
        <v>1</v>
      </c>
      <c r="C979" s="14">
        <v>1</v>
      </c>
      <c r="D979">
        <v>6.3715999999999999</v>
      </c>
      <c r="E979" s="14">
        <v>0.45565143490051302</v>
      </c>
      <c r="F979" s="1">
        <v>0.3413672577434021</v>
      </c>
      <c r="G979" s="14">
        <v>0.145691682313771</v>
      </c>
      <c r="H979">
        <v>1.0973405034772601</v>
      </c>
      <c r="I979" s="14">
        <v>9.89969160189174E-2</v>
      </c>
      <c r="J979" t="s">
        <v>1</v>
      </c>
      <c r="K979" s="14" t="s">
        <v>0</v>
      </c>
      <c r="L979">
        <v>10264.812900000001</v>
      </c>
      <c r="M979" s="14" t="s">
        <v>2708</v>
      </c>
      <c r="N979">
        <v>119.65342571106</v>
      </c>
      <c r="O979">
        <v>184.05955053510701</v>
      </c>
      <c r="P979">
        <v>148.98499913532299</v>
      </c>
      <c r="Q979" s="14">
        <v>150.89932512716334</v>
      </c>
      <c r="R979">
        <v>2.1786872974680724</v>
      </c>
      <c r="S979" s="14">
        <v>0.21369020965495283</v>
      </c>
      <c r="T979">
        <v>3</v>
      </c>
      <c r="U979" s="14">
        <v>1141</v>
      </c>
      <c r="V979">
        <v>155.382947879326</v>
      </c>
      <c r="W979">
        <v>176.34728060548699</v>
      </c>
      <c r="X979">
        <v>165.03359574344699</v>
      </c>
      <c r="Y979" s="14">
        <v>165.58794140941998</v>
      </c>
      <c r="Z979">
        <v>2.2190287070259762</v>
      </c>
      <c r="AA979" s="14">
        <v>6.3369072381139743E-2</v>
      </c>
      <c r="AB979">
        <v>3</v>
      </c>
      <c r="AC979" s="14">
        <v>1096</v>
      </c>
      <c r="AD979">
        <v>1.0973405034772588</v>
      </c>
      <c r="AE979" s="14">
        <v>0.13401126179775799</v>
      </c>
    </row>
    <row r="980" spans="1:31" x14ac:dyDescent="0.3">
      <c r="A980" s="14" t="s">
        <v>1435</v>
      </c>
      <c r="B980">
        <v>13</v>
      </c>
      <c r="C980" s="14">
        <v>3</v>
      </c>
      <c r="D980">
        <v>64.338200000000001</v>
      </c>
      <c r="E980" s="14">
        <v>4.4498725922781597E-2</v>
      </c>
      <c r="F980" s="1">
        <v>1.3516524234601184</v>
      </c>
      <c r="G980" s="14">
        <v>2.6950996526872401E-2</v>
      </c>
      <c r="H980">
        <v>1.24992236982658</v>
      </c>
      <c r="I980" s="14">
        <v>0.58930111269534202</v>
      </c>
      <c r="J980" t="s">
        <v>1</v>
      </c>
      <c r="K980" s="14" t="s">
        <v>0</v>
      </c>
      <c r="L980">
        <v>172187.90830000001</v>
      </c>
      <c r="M980" s="14" t="s">
        <v>1436</v>
      </c>
      <c r="N980">
        <v>123.825802374785</v>
      </c>
      <c r="O980">
        <v>145.345658008919</v>
      </c>
      <c r="P980">
        <v>127.984037260869</v>
      </c>
      <c r="Q980" s="14">
        <v>132.38516588152433</v>
      </c>
      <c r="R980">
        <v>2.1218393239501516</v>
      </c>
      <c r="S980" s="14">
        <v>8.6226093514680913E-2</v>
      </c>
      <c r="T980">
        <v>3</v>
      </c>
      <c r="U980" s="14">
        <v>1183</v>
      </c>
      <c r="V980">
        <v>160.11614141580199</v>
      </c>
      <c r="W980">
        <v>184.80107425203499</v>
      </c>
      <c r="X980">
        <v>151.49632513772201</v>
      </c>
      <c r="Y980" s="14">
        <v>165.47118026851967</v>
      </c>
      <c r="Z980">
        <v>2.2187223646358962</v>
      </c>
      <c r="AA980" s="14">
        <v>0.10446586542900502</v>
      </c>
      <c r="AB980">
        <v>3</v>
      </c>
      <c r="AC980" s="14">
        <v>1098</v>
      </c>
      <c r="AD980">
        <v>1.2499223698265791</v>
      </c>
      <c r="AE980" s="14">
        <v>0.32183849477209048</v>
      </c>
    </row>
    <row r="981" spans="1:31" x14ac:dyDescent="0.3">
      <c r="A981" s="14" t="s">
        <v>1911</v>
      </c>
      <c r="B981">
        <v>5</v>
      </c>
      <c r="C981" s="14">
        <v>2</v>
      </c>
      <c r="D981">
        <v>21.8123</v>
      </c>
      <c r="E981" s="14">
        <v>0.120197740633466</v>
      </c>
      <c r="F981" s="1">
        <v>0.92010369572463024</v>
      </c>
      <c r="G981" s="14">
        <v>5.4550621571752202E-2</v>
      </c>
      <c r="H981">
        <v>1.3357082344197599</v>
      </c>
      <c r="I981" s="14">
        <v>0.32786361463963098</v>
      </c>
      <c r="J981" t="s">
        <v>1</v>
      </c>
      <c r="K981" s="14" t="s">
        <v>0</v>
      </c>
      <c r="L981">
        <v>166453.95209999999</v>
      </c>
      <c r="M981" s="14" t="s">
        <v>1912</v>
      </c>
      <c r="N981">
        <v>103.380772694318</v>
      </c>
      <c r="O981">
        <v>146.284972899141</v>
      </c>
      <c r="P981">
        <v>114.55638522378401</v>
      </c>
      <c r="Q981" s="14">
        <v>121.407376939081</v>
      </c>
      <c r="R981">
        <v>2.0842450760852098</v>
      </c>
      <c r="S981" s="14">
        <v>0.18332875380734148</v>
      </c>
      <c r="T981">
        <v>3</v>
      </c>
      <c r="U981" s="14">
        <v>1207</v>
      </c>
      <c r="V981">
        <v>131.991829587518</v>
      </c>
      <c r="W981">
        <v>165.455486397675</v>
      </c>
      <c r="X981">
        <v>189.04718330530801</v>
      </c>
      <c r="Y981" s="14">
        <v>162.16483309683366</v>
      </c>
      <c r="Z981">
        <v>2.2099566794195744</v>
      </c>
      <c r="AA981" s="14">
        <v>0.17679335075102637</v>
      </c>
      <c r="AB981">
        <v>3</v>
      </c>
      <c r="AC981" s="14">
        <v>1100</v>
      </c>
      <c r="AD981">
        <v>1.3357082344197557</v>
      </c>
      <c r="AE981" s="14">
        <v>0.41760490696976171</v>
      </c>
    </row>
    <row r="982" spans="1:31" x14ac:dyDescent="0.3">
      <c r="A982" s="14" t="s">
        <v>515</v>
      </c>
      <c r="B982">
        <v>5</v>
      </c>
      <c r="C982" s="14">
        <v>1</v>
      </c>
      <c r="D982">
        <v>17.953499999999998</v>
      </c>
      <c r="E982" s="14">
        <v>2.1465664246211901E-3</v>
      </c>
      <c r="F982" s="1">
        <v>2.6682556679112612</v>
      </c>
      <c r="G982" s="14">
        <v>3.6833265393728999E-3</v>
      </c>
      <c r="H982">
        <v>4.1391318071029497</v>
      </c>
      <c r="I982" s="14">
        <v>0.99884611968710502</v>
      </c>
      <c r="J982" t="s">
        <v>0</v>
      </c>
      <c r="K982" s="14" t="s">
        <v>1</v>
      </c>
      <c r="L982">
        <v>157378.26259999999</v>
      </c>
      <c r="M982" s="14" t="s">
        <v>516</v>
      </c>
      <c r="N982">
        <v>737.41037782588899</v>
      </c>
      <c r="O982">
        <v>585.58049057327003</v>
      </c>
      <c r="P982">
        <v>661.24477188602395</v>
      </c>
      <c r="Q982" s="14">
        <v>661.41188009506095</v>
      </c>
      <c r="R982">
        <v>2.8204719913236667</v>
      </c>
      <c r="S982" s="14">
        <v>0.11477731781630597</v>
      </c>
      <c r="T982">
        <v>3</v>
      </c>
      <c r="U982" s="14">
        <v>583</v>
      </c>
      <c r="V982">
        <v>104.615508795537</v>
      </c>
      <c r="W982">
        <v>180.747180214297</v>
      </c>
      <c r="X982">
        <v>194.021813044472</v>
      </c>
      <c r="Y982" s="14">
        <v>159.79483401810202</v>
      </c>
      <c r="Z982">
        <v>2.2035627349673512</v>
      </c>
      <c r="AA982" s="14">
        <v>0.30192114562295169</v>
      </c>
      <c r="AB982">
        <v>3</v>
      </c>
      <c r="AC982" s="14">
        <v>1101</v>
      </c>
      <c r="AD982">
        <v>0.24159655855461143</v>
      </c>
      <c r="AE982" s="14">
        <v>-2.049328190686114</v>
      </c>
    </row>
    <row r="983" spans="1:31" x14ac:dyDescent="0.3">
      <c r="A983" s="14" t="s">
        <v>1557</v>
      </c>
      <c r="B983">
        <v>5</v>
      </c>
      <c r="C983" s="14">
        <v>1</v>
      </c>
      <c r="D983">
        <v>19.209099999999999</v>
      </c>
      <c r="E983" s="14">
        <v>5.98542194066808E-2</v>
      </c>
      <c r="F983" s="1">
        <v>1.2229052287087434</v>
      </c>
      <c r="G983" s="14">
        <v>3.33836413622551E-2</v>
      </c>
      <c r="H983">
        <v>11.090533820529799</v>
      </c>
      <c r="I983" s="14">
        <v>0.50709467092870097</v>
      </c>
      <c r="J983" t="s">
        <v>1</v>
      </c>
      <c r="K983" s="14" t="s">
        <v>0</v>
      </c>
      <c r="L983">
        <v>279016.01530000003</v>
      </c>
      <c r="M983" s="14" t="s">
        <v>1558</v>
      </c>
      <c r="O983">
        <v>25.958626531799201</v>
      </c>
      <c r="P983">
        <v>16.987786094095501</v>
      </c>
      <c r="Q983" s="14">
        <v>21.473206312947351</v>
      </c>
      <c r="R983">
        <v>1.331896896790902</v>
      </c>
      <c r="S983" s="14">
        <v>0.2954073096488638</v>
      </c>
      <c r="T983">
        <v>2</v>
      </c>
      <c r="U983" s="14">
        <v>1487</v>
      </c>
      <c r="V983">
        <v>180.08024788537199</v>
      </c>
      <c r="W983">
        <v>151.807891947179</v>
      </c>
      <c r="X983">
        <v>144.41050186536299</v>
      </c>
      <c r="Y983" s="14">
        <v>158.76621389930469</v>
      </c>
      <c r="Z983">
        <v>2.2007580882785085</v>
      </c>
      <c r="AA983" s="14">
        <v>0.1185732024128141</v>
      </c>
      <c r="AB983">
        <v>3</v>
      </c>
      <c r="AC983" s="14">
        <v>1103</v>
      </c>
      <c r="AD983">
        <v>7.3936892136865469</v>
      </c>
      <c r="AE983" s="14">
        <v>2.8862944025599884</v>
      </c>
    </row>
    <row r="984" spans="1:31" x14ac:dyDescent="0.3">
      <c r="A984" s="14" t="s">
        <v>2053</v>
      </c>
      <c r="B984">
        <v>4</v>
      </c>
      <c r="C984" s="14">
        <v>2</v>
      </c>
      <c r="D984">
        <v>20.915400000000002</v>
      </c>
      <c r="E984" s="14">
        <v>0.161114017991245</v>
      </c>
      <c r="F984" s="1">
        <v>0.79286667142813194</v>
      </c>
      <c r="G984" s="14">
        <v>6.7998743757284305E-2</v>
      </c>
      <c r="H984">
        <v>1.4668245257211201</v>
      </c>
      <c r="I984" s="14">
        <v>0.26327133435137501</v>
      </c>
      <c r="J984" t="s">
        <v>0</v>
      </c>
      <c r="K984" s="14" t="s">
        <v>1</v>
      </c>
      <c r="L984">
        <v>64600.185299999997</v>
      </c>
      <c r="M984" s="14" t="s">
        <v>2054</v>
      </c>
      <c r="N984">
        <v>252.97076635292501</v>
      </c>
      <c r="O984">
        <v>261.654183460176</v>
      </c>
      <c r="P984">
        <v>181.85665600124099</v>
      </c>
      <c r="Q984" s="14">
        <v>232.16053527144732</v>
      </c>
      <c r="R984">
        <v>2.3657883964081332</v>
      </c>
      <c r="S984" s="14">
        <v>0.18857750260036285</v>
      </c>
      <c r="T984">
        <v>3</v>
      </c>
      <c r="U984" s="14">
        <v>982</v>
      </c>
      <c r="V984">
        <v>100.387002909271</v>
      </c>
      <c r="W984">
        <v>178.32366115610401</v>
      </c>
      <c r="X984">
        <v>196.11205235459801</v>
      </c>
      <c r="Y984" s="14">
        <v>158.27423880665768</v>
      </c>
      <c r="Z984">
        <v>2.1994102335322347</v>
      </c>
      <c r="AA984" s="14">
        <v>0.32168653305299083</v>
      </c>
      <c r="AB984">
        <v>3</v>
      </c>
      <c r="AC984" s="14">
        <v>1104</v>
      </c>
      <c r="AD984">
        <v>0.68174480482481603</v>
      </c>
      <c r="AE984" s="14">
        <v>-0.55269629363319284</v>
      </c>
    </row>
    <row r="985" spans="1:31" x14ac:dyDescent="0.3">
      <c r="A985" s="14" t="s">
        <v>2311</v>
      </c>
      <c r="B985">
        <v>8</v>
      </c>
      <c r="C985" s="14">
        <v>3</v>
      </c>
      <c r="D985">
        <v>41.5989</v>
      </c>
      <c r="E985" s="14">
        <v>0.24706416643735199</v>
      </c>
      <c r="F985" s="1">
        <v>0.607190239005165</v>
      </c>
      <c r="G985" s="14">
        <v>9.2610311278033694E-2</v>
      </c>
      <c r="H985">
        <v>1.68298325216183</v>
      </c>
      <c r="I985" s="14">
        <v>0.18318811305629801</v>
      </c>
      <c r="J985" t="s">
        <v>1</v>
      </c>
      <c r="K985" s="14" t="s">
        <v>0</v>
      </c>
      <c r="L985">
        <v>111563.6903</v>
      </c>
      <c r="M985" s="14" t="s">
        <v>2312</v>
      </c>
      <c r="N985">
        <v>26.152440313403499</v>
      </c>
      <c r="O985">
        <v>130.25092616561199</v>
      </c>
      <c r="P985">
        <v>123.321110693328</v>
      </c>
      <c r="Q985" s="14">
        <v>93.241492390781161</v>
      </c>
      <c r="R985">
        <v>1.9696092160700551</v>
      </c>
      <c r="S985" s="14">
        <v>0.62422905353854941</v>
      </c>
      <c r="T985">
        <v>3</v>
      </c>
      <c r="U985" s="14">
        <v>1282</v>
      </c>
      <c r="V985">
        <v>190.18883004884299</v>
      </c>
      <c r="W985">
        <v>149.154078479096</v>
      </c>
      <c r="X985">
        <v>131.42870177283999</v>
      </c>
      <c r="Y985" s="14">
        <v>156.92387010025968</v>
      </c>
      <c r="Z985">
        <v>2.1956890102812383</v>
      </c>
      <c r="AA985" s="14">
        <v>0.19207249993145278</v>
      </c>
      <c r="AB985">
        <v>3</v>
      </c>
      <c r="AC985" s="14">
        <v>1105</v>
      </c>
      <c r="AD985">
        <v>1.6829832521618329</v>
      </c>
      <c r="AE985" s="14">
        <v>0.7510208200764833</v>
      </c>
    </row>
    <row r="986" spans="1:31" x14ac:dyDescent="0.3">
      <c r="A986" s="14" t="s">
        <v>2861</v>
      </c>
      <c r="B986">
        <v>20</v>
      </c>
      <c r="C986" s="14">
        <v>2</v>
      </c>
      <c r="D986">
        <v>81.073700000000002</v>
      </c>
      <c r="E986" s="14">
        <v>0.59470187432132104</v>
      </c>
      <c r="F986" s="1">
        <v>0.22570069273306778</v>
      </c>
      <c r="G986" s="14">
        <v>0.17987008073710301</v>
      </c>
      <c r="H986">
        <v>1.1097519872571699</v>
      </c>
      <c r="I986" s="14">
        <v>7.3838858079239497E-2</v>
      </c>
      <c r="J986" t="s">
        <v>0</v>
      </c>
      <c r="K986" s="14" t="s">
        <v>1</v>
      </c>
      <c r="L986">
        <v>272693.94079999998</v>
      </c>
      <c r="M986" s="14" t="s">
        <v>2862</v>
      </c>
      <c r="N986">
        <v>143.26725932257</v>
      </c>
      <c r="O986">
        <v>219.10456260807101</v>
      </c>
      <c r="P986">
        <v>156.766450139889</v>
      </c>
      <c r="Q986" s="14">
        <v>173.04609069017667</v>
      </c>
      <c r="R986">
        <v>2.2381617925301076</v>
      </c>
      <c r="S986" s="14">
        <v>0.23378072797299262</v>
      </c>
      <c r="T986">
        <v>3</v>
      </c>
      <c r="U986" s="14">
        <v>1088</v>
      </c>
      <c r="V986">
        <v>123.203374391346</v>
      </c>
      <c r="W986">
        <v>165.321573407942</v>
      </c>
      <c r="X986">
        <v>179.27171130254899</v>
      </c>
      <c r="Y986" s="14">
        <v>155.93221970061234</v>
      </c>
      <c r="Z986">
        <v>2.1929358611313727</v>
      </c>
      <c r="AA986" s="14">
        <v>0.18719435482405836</v>
      </c>
      <c r="AB986">
        <v>3</v>
      </c>
      <c r="AC986" s="14">
        <v>1106</v>
      </c>
      <c r="AD986">
        <v>0.90110223859257721</v>
      </c>
      <c r="AE986" s="14">
        <v>-0.150237292130906</v>
      </c>
    </row>
    <row r="987" spans="1:31" x14ac:dyDescent="0.3">
      <c r="A987" s="14" t="s">
        <v>3019</v>
      </c>
      <c r="B987">
        <v>4</v>
      </c>
      <c r="C987" s="14">
        <v>3</v>
      </c>
      <c r="D987">
        <v>19.3489</v>
      </c>
      <c r="E987" s="14">
        <v>0.74664565800832405</v>
      </c>
      <c r="F987" s="1">
        <v>0.12688545612579136</v>
      </c>
      <c r="G987" s="14">
        <v>0.21395634729149099</v>
      </c>
      <c r="H987">
        <v>1.02958501335388</v>
      </c>
      <c r="I987" s="14">
        <v>5.8535691397898902E-2</v>
      </c>
      <c r="J987" t="s">
        <v>0</v>
      </c>
      <c r="K987" s="14" t="s">
        <v>1</v>
      </c>
      <c r="L987">
        <v>30170.210999999999</v>
      </c>
      <c r="M987" s="14" t="s">
        <v>3020</v>
      </c>
      <c r="N987">
        <v>163.28908183570201</v>
      </c>
      <c r="O987">
        <v>146.51553479094801</v>
      </c>
      <c r="P987">
        <v>171.60570351671001</v>
      </c>
      <c r="Q987" s="14">
        <v>160.47010671445335</v>
      </c>
      <c r="R987">
        <v>2.2053941414255651</v>
      </c>
      <c r="S987" s="14">
        <v>7.9643611886505331E-2</v>
      </c>
      <c r="T987">
        <v>3</v>
      </c>
      <c r="U987" s="14">
        <v>1116</v>
      </c>
      <c r="V987">
        <v>182.14886467276301</v>
      </c>
      <c r="W987">
        <v>133.34318578346699</v>
      </c>
      <c r="X987">
        <v>152.084996508703</v>
      </c>
      <c r="Y987" s="14">
        <v>155.85901565497767</v>
      </c>
      <c r="Z987">
        <v>2.1927319290765155</v>
      </c>
      <c r="AA987" s="14">
        <v>0.15796803891535197</v>
      </c>
      <c r="AB987">
        <v>3</v>
      </c>
      <c r="AC987" s="14">
        <v>1107</v>
      </c>
      <c r="AD987">
        <v>0.97126510878639327</v>
      </c>
      <c r="AE987" s="14">
        <v>-4.2062958945737937E-2</v>
      </c>
    </row>
    <row r="988" spans="1:31" x14ac:dyDescent="0.3">
      <c r="A988" s="14" t="s">
        <v>2719</v>
      </c>
      <c r="B988">
        <v>8</v>
      </c>
      <c r="C988" s="14">
        <v>4</v>
      </c>
      <c r="D988">
        <v>54.494</v>
      </c>
      <c r="E988" s="14">
        <v>0.483125349929099</v>
      </c>
      <c r="F988" s="1">
        <v>0.31594017417672698</v>
      </c>
      <c r="G988" s="14">
        <v>0.15379125495936199</v>
      </c>
      <c r="H988">
        <v>1.0779938772341899</v>
      </c>
      <c r="I988" s="14">
        <v>9.28470906153471E-2</v>
      </c>
      <c r="J988" t="s">
        <v>0</v>
      </c>
      <c r="K988" s="14" t="s">
        <v>1</v>
      </c>
      <c r="L988">
        <v>24125.091100000001</v>
      </c>
      <c r="M988" s="14" t="s">
        <v>2720</v>
      </c>
      <c r="N988">
        <v>152.26711194881199</v>
      </c>
      <c r="O988">
        <v>178.37465780338999</v>
      </c>
      <c r="P988">
        <v>170.87564150457999</v>
      </c>
      <c r="Q988" s="14">
        <v>167.17247041892733</v>
      </c>
      <c r="R988">
        <v>2.2231647603665512</v>
      </c>
      <c r="S988" s="14">
        <v>8.0407693637838631E-2</v>
      </c>
      <c r="T988">
        <v>3</v>
      </c>
      <c r="U988" s="14">
        <v>1099</v>
      </c>
      <c r="V988">
        <v>163.43767961981899</v>
      </c>
      <c r="W988">
        <v>174.07807964560399</v>
      </c>
      <c r="X988">
        <v>127.716392649509</v>
      </c>
      <c r="Y988" s="14">
        <v>155.07738397164397</v>
      </c>
      <c r="Z988">
        <v>2.1905484662050316</v>
      </c>
      <c r="AA988" s="14">
        <v>0.15660072229913197</v>
      </c>
      <c r="AB988">
        <v>3</v>
      </c>
      <c r="AC988" s="14">
        <v>1112</v>
      </c>
      <c r="AD988">
        <v>0.92764905359732031</v>
      </c>
      <c r="AE988" s="14">
        <v>-0.10834898392626295</v>
      </c>
    </row>
    <row r="989" spans="1:31" x14ac:dyDescent="0.3">
      <c r="A989" s="14" t="s">
        <v>2753</v>
      </c>
      <c r="B989">
        <v>1</v>
      </c>
      <c r="C989" s="14">
        <v>1</v>
      </c>
      <c r="D989">
        <v>3.0952999999999999</v>
      </c>
      <c r="E989" s="14">
        <v>0.50525605026585296</v>
      </c>
      <c r="F989" s="1">
        <v>0.29648847725582189</v>
      </c>
      <c r="G989" s="14">
        <v>0.15884025193345699</v>
      </c>
      <c r="H989">
        <v>1.1547477741266901</v>
      </c>
      <c r="I989" s="14">
        <v>8.8373699417801502E-2</v>
      </c>
      <c r="J989" t="s">
        <v>1</v>
      </c>
      <c r="K989" s="14" t="s">
        <v>0</v>
      </c>
      <c r="L989">
        <v>233875.15729999999</v>
      </c>
      <c r="M989" s="14" t="s">
        <v>2754</v>
      </c>
      <c r="N989">
        <v>146.48101060113601</v>
      </c>
      <c r="O989">
        <v>131.8506246366</v>
      </c>
      <c r="P989">
        <v>124.438135651959</v>
      </c>
      <c r="Q989" s="14">
        <v>134.25659029656501</v>
      </c>
      <c r="R989">
        <v>2.1279356132481966</v>
      </c>
      <c r="S989" s="14">
        <v>8.3546480440156556E-2</v>
      </c>
      <c r="T989">
        <v>3</v>
      </c>
      <c r="U989" s="14">
        <v>1180</v>
      </c>
      <c r="V989">
        <v>202.745930112113</v>
      </c>
      <c r="W989">
        <v>144.46947636902701</v>
      </c>
      <c r="X989">
        <v>117.88208993925301</v>
      </c>
      <c r="Y989" s="14">
        <v>155.03249880679766</v>
      </c>
      <c r="Z989">
        <v>2.1904227470285025</v>
      </c>
      <c r="AA989" s="14">
        <v>0.27998521397771725</v>
      </c>
      <c r="AB989">
        <v>3</v>
      </c>
      <c r="AC989" s="14">
        <v>1113</v>
      </c>
      <c r="AD989">
        <v>1.1547477741266918</v>
      </c>
      <c r="AE989" s="14">
        <v>0.20757776527378383</v>
      </c>
    </row>
    <row r="990" spans="1:31" x14ac:dyDescent="0.3">
      <c r="A990" s="14" t="s">
        <v>1803</v>
      </c>
      <c r="B990">
        <v>4</v>
      </c>
      <c r="C990" s="14">
        <v>1</v>
      </c>
      <c r="D990">
        <v>25.336600000000001</v>
      </c>
      <c r="E990" s="14">
        <v>9.9173700707896995E-2</v>
      </c>
      <c r="F990" s="1">
        <v>1.0036034805849643</v>
      </c>
      <c r="G990" s="14">
        <v>4.7724687764140801E-2</v>
      </c>
      <c r="H990">
        <v>1.27045150052407</v>
      </c>
      <c r="I990" s="14">
        <v>0.37415295224254802</v>
      </c>
      <c r="J990" t="s">
        <v>0</v>
      </c>
      <c r="K990" s="14" t="s">
        <v>1</v>
      </c>
      <c r="L990">
        <v>23934.957399999999</v>
      </c>
      <c r="M990" s="14" t="s">
        <v>1804</v>
      </c>
      <c r="N990">
        <v>202.095953366776</v>
      </c>
      <c r="O990">
        <v>206.841256685481</v>
      </c>
      <c r="P990">
        <v>181.698568473476</v>
      </c>
      <c r="Q990" s="14">
        <v>196.878592841911</v>
      </c>
      <c r="R990">
        <v>2.2941984966558535</v>
      </c>
      <c r="S990" s="14">
        <v>6.7852374326778112E-2</v>
      </c>
      <c r="T990">
        <v>3</v>
      </c>
      <c r="U990" s="14">
        <v>1039</v>
      </c>
      <c r="V990">
        <v>181.674805957437</v>
      </c>
      <c r="W990">
        <v>158.40025257270099</v>
      </c>
      <c r="X990">
        <v>124.827205178546</v>
      </c>
      <c r="Y990" s="14">
        <v>154.96742123622801</v>
      </c>
      <c r="Z990">
        <v>2.1902404061414127</v>
      </c>
      <c r="AA990" s="14">
        <v>0.18441844058665288</v>
      </c>
      <c r="AB990">
        <v>3</v>
      </c>
      <c r="AC990" s="14">
        <v>1114</v>
      </c>
      <c r="AD990">
        <v>0.78712174340185015</v>
      </c>
      <c r="AE990" s="14">
        <v>-0.34534130157076498</v>
      </c>
    </row>
    <row r="991" spans="1:31" x14ac:dyDescent="0.3">
      <c r="A991" s="14" t="s">
        <v>1325</v>
      </c>
      <c r="B991">
        <v>7</v>
      </c>
      <c r="C991" s="14">
        <v>4</v>
      </c>
      <c r="D991">
        <v>30.246600000000001</v>
      </c>
      <c r="E991" s="14">
        <v>3.3998618016944697E-2</v>
      </c>
      <c r="F991" s="1">
        <v>1.4685387358934248</v>
      </c>
      <c r="G991" s="14">
        <v>2.2321688146221898E-2</v>
      </c>
      <c r="H991">
        <v>2.19344641436484</v>
      </c>
      <c r="I991" s="14">
        <v>0.66339254991401198</v>
      </c>
      <c r="J991" t="s">
        <v>0</v>
      </c>
      <c r="K991" s="14" t="s">
        <v>1</v>
      </c>
      <c r="L991">
        <v>213260.4497</v>
      </c>
      <c r="M991" s="14" t="s">
        <v>1326</v>
      </c>
      <c r="N991">
        <v>505.00535419573401</v>
      </c>
      <c r="O991">
        <v>250.01068159922301</v>
      </c>
      <c r="P991">
        <v>264.281298358372</v>
      </c>
      <c r="Q991" s="14">
        <v>339.76577805110969</v>
      </c>
      <c r="R991">
        <v>2.5311796336500816</v>
      </c>
      <c r="S991" s="14">
        <v>0.42170065137394114</v>
      </c>
      <c r="T991">
        <v>3</v>
      </c>
      <c r="U991" s="14">
        <v>841</v>
      </c>
      <c r="V991">
        <v>143.164480785725</v>
      </c>
      <c r="W991">
        <v>171.42833430154201</v>
      </c>
      <c r="X991">
        <v>150.10845478555501</v>
      </c>
      <c r="Y991" s="14">
        <v>154.90042329094067</v>
      </c>
      <c r="Z991">
        <v>2.1900526045420889</v>
      </c>
      <c r="AA991" s="14">
        <v>9.5084731100285508E-2</v>
      </c>
      <c r="AB991">
        <v>3</v>
      </c>
      <c r="AC991" s="14">
        <v>1115</v>
      </c>
      <c r="AD991">
        <v>0.45590354678875156</v>
      </c>
      <c r="AE991" s="14">
        <v>-1.1331994619192998</v>
      </c>
    </row>
    <row r="992" spans="1:31" x14ac:dyDescent="0.3">
      <c r="A992" s="14" t="s">
        <v>2693</v>
      </c>
      <c r="B992">
        <v>3</v>
      </c>
      <c r="C992" s="14">
        <v>1</v>
      </c>
      <c r="D992">
        <v>10.266</v>
      </c>
      <c r="E992" s="14">
        <v>0.44923026822246898</v>
      </c>
      <c r="F992" s="1">
        <v>0.34753098954519068</v>
      </c>
      <c r="G992" s="14">
        <v>0.14437481620597101</v>
      </c>
      <c r="H992">
        <v>1.18244567543743</v>
      </c>
      <c r="I992" s="14">
        <v>0.100538765290455</v>
      </c>
      <c r="J992" t="s">
        <v>1</v>
      </c>
      <c r="K992" s="14" t="s">
        <v>0</v>
      </c>
      <c r="L992">
        <v>53879.387199999997</v>
      </c>
      <c r="M992" s="14" t="s">
        <v>2694</v>
      </c>
      <c r="N992">
        <v>179.12867704813999</v>
      </c>
      <c r="O992">
        <v>118.333068445097</v>
      </c>
      <c r="P992">
        <v>94.907232655541705</v>
      </c>
      <c r="Q992" s="14">
        <v>130.78965938292623</v>
      </c>
      <c r="R992">
        <v>2.1165734087400772</v>
      </c>
      <c r="S992" s="14">
        <v>0.33236986014585657</v>
      </c>
      <c r="T992">
        <v>3</v>
      </c>
      <c r="U992" s="14">
        <v>1185</v>
      </c>
      <c r="V992">
        <v>142.615552747202</v>
      </c>
      <c r="W992">
        <v>193.40971091941</v>
      </c>
      <c r="X992">
        <v>127.92973772121699</v>
      </c>
      <c r="Y992" s="14">
        <v>154.65166712927632</v>
      </c>
      <c r="Z992">
        <v>2.189354606014871</v>
      </c>
      <c r="AA992" s="14">
        <v>0.22217184113016611</v>
      </c>
      <c r="AB992">
        <v>3</v>
      </c>
      <c r="AC992" s="14">
        <v>1116</v>
      </c>
      <c r="AD992">
        <v>1.1824456754374355</v>
      </c>
      <c r="AE992" s="14">
        <v>0.24177390400667637</v>
      </c>
    </row>
    <row r="993" spans="1:31" x14ac:dyDescent="0.3">
      <c r="A993" s="14" t="s">
        <v>2991</v>
      </c>
      <c r="B993">
        <v>4</v>
      </c>
      <c r="C993" s="14">
        <v>2</v>
      </c>
      <c r="D993">
        <v>19.6281</v>
      </c>
      <c r="E993" s="14">
        <v>0.72202580958364704</v>
      </c>
      <c r="F993" s="1">
        <v>0.14144727783282954</v>
      </c>
      <c r="G993" s="14">
        <v>0.20884670899504701</v>
      </c>
      <c r="H993">
        <v>1.0862480376030601</v>
      </c>
      <c r="I993" s="14">
        <v>6.0388267530286401E-2</v>
      </c>
      <c r="J993" t="s">
        <v>0</v>
      </c>
      <c r="K993" s="14" t="s">
        <v>1</v>
      </c>
      <c r="L993">
        <v>58585.262699999999</v>
      </c>
      <c r="M993" s="14" t="s">
        <v>2992</v>
      </c>
      <c r="N993">
        <v>212.62997567166499</v>
      </c>
      <c r="O993">
        <v>162.65865445243301</v>
      </c>
      <c r="P993">
        <v>124.137254920323</v>
      </c>
      <c r="Q993" s="14">
        <v>166.47529501480702</v>
      </c>
      <c r="R993">
        <v>2.2213497931887853</v>
      </c>
      <c r="S993" s="14">
        <v>0.26652390531478193</v>
      </c>
      <c r="T993">
        <v>3</v>
      </c>
      <c r="U993" s="14">
        <v>1102</v>
      </c>
      <c r="V993">
        <v>201.51672974475801</v>
      </c>
      <c r="W993">
        <v>151.43008947291301</v>
      </c>
      <c r="X993">
        <v>106.824676569299</v>
      </c>
      <c r="Y993" s="14">
        <v>153.25716526232335</v>
      </c>
      <c r="Z993">
        <v>2.1854207883202617</v>
      </c>
      <c r="AA993" s="14">
        <v>0.30910436775959488</v>
      </c>
      <c r="AB993">
        <v>3</v>
      </c>
      <c r="AC993" s="14">
        <v>1117</v>
      </c>
      <c r="AD993">
        <v>0.92060005208996332</v>
      </c>
      <c r="AE993" s="14">
        <v>-0.11935357069409486</v>
      </c>
    </row>
    <row r="994" spans="1:31" x14ac:dyDescent="0.3">
      <c r="A994" s="14" t="s">
        <v>605</v>
      </c>
      <c r="B994">
        <v>1</v>
      </c>
      <c r="C994" s="14">
        <v>1</v>
      </c>
      <c r="D994">
        <v>3.4253999999999998</v>
      </c>
      <c r="E994" s="14">
        <v>3.0419646739570099E-3</v>
      </c>
      <c r="F994" s="1">
        <v>2.5168458336737567</v>
      </c>
      <c r="G994" s="14">
        <v>4.4262105286115103E-3</v>
      </c>
      <c r="H994">
        <v>3.79609234717099</v>
      </c>
      <c r="I994" s="14">
        <v>0.99579924745648196</v>
      </c>
      <c r="J994" t="s">
        <v>1</v>
      </c>
      <c r="K994" s="14" t="s">
        <v>0</v>
      </c>
      <c r="L994">
        <v>180021.48050000001</v>
      </c>
      <c r="M994" s="14" t="s">
        <v>606</v>
      </c>
      <c r="N994">
        <v>29.188753476681899</v>
      </c>
      <c r="O994">
        <v>57.555895619899502</v>
      </c>
      <c r="P994">
        <v>33.988234442713598</v>
      </c>
      <c r="Q994" s="14">
        <v>40.244294513098332</v>
      </c>
      <c r="R994">
        <v>1.6047043185643963</v>
      </c>
      <c r="S994" s="14">
        <v>0.37727407354933845</v>
      </c>
      <c r="T994">
        <v>3</v>
      </c>
      <c r="U994" s="14">
        <v>1431</v>
      </c>
      <c r="V994">
        <v>168.517027907011</v>
      </c>
      <c r="W994">
        <v>153.12886311362101</v>
      </c>
      <c r="X994">
        <v>136.66728423477201</v>
      </c>
      <c r="Y994" s="14">
        <v>152.77105841846802</v>
      </c>
      <c r="Z994">
        <v>2.1840410874879734</v>
      </c>
      <c r="AA994" s="14">
        <v>0.1042598410887056</v>
      </c>
      <c r="AB994">
        <v>3</v>
      </c>
      <c r="AC994" s="14">
        <v>1118</v>
      </c>
      <c r="AD994">
        <v>3.7960923471709895</v>
      </c>
      <c r="AE994" s="14">
        <v>1.9245150890884986</v>
      </c>
    </row>
    <row r="995" spans="1:31" x14ac:dyDescent="0.3">
      <c r="A995" s="14" t="s">
        <v>1519</v>
      </c>
      <c r="B995">
        <v>6</v>
      </c>
      <c r="C995" s="14">
        <v>2</v>
      </c>
      <c r="D995">
        <v>30.526</v>
      </c>
      <c r="E995" s="14">
        <v>5.4083978348341E-2</v>
      </c>
      <c r="F995" s="1">
        <v>1.266931369744239</v>
      </c>
      <c r="G995" s="14">
        <v>3.0934511742470899E-2</v>
      </c>
      <c r="H995">
        <v>2.0079890309009101</v>
      </c>
      <c r="I995" s="14">
        <v>0.53507686752337502</v>
      </c>
      <c r="J995" t="s">
        <v>0</v>
      </c>
      <c r="K995" s="14" t="s">
        <v>1</v>
      </c>
      <c r="L995">
        <v>42727.868199999997</v>
      </c>
      <c r="M995" s="14" t="s">
        <v>1520</v>
      </c>
      <c r="N995">
        <v>187.23916948949801</v>
      </c>
      <c r="O995">
        <v>361.25703222915899</v>
      </c>
      <c r="P995">
        <v>370.78375426399901</v>
      </c>
      <c r="Q995" s="14">
        <v>306.42665199421867</v>
      </c>
      <c r="R995">
        <v>2.4863265361258287</v>
      </c>
      <c r="S995" s="14">
        <v>0.33720708743594191</v>
      </c>
      <c r="T995">
        <v>3</v>
      </c>
      <c r="U995" s="14">
        <v>881</v>
      </c>
      <c r="V995">
        <v>181.161911854858</v>
      </c>
      <c r="W995">
        <v>128.19778128453001</v>
      </c>
      <c r="X995">
        <v>148.451550764773</v>
      </c>
      <c r="Y995" s="14">
        <v>152.60374796805368</v>
      </c>
      <c r="Z995">
        <v>2.1835652000792507</v>
      </c>
      <c r="AA995" s="14">
        <v>0.17512733816288373</v>
      </c>
      <c r="AB995">
        <v>3</v>
      </c>
      <c r="AC995" s="14">
        <v>1119</v>
      </c>
      <c r="AD995">
        <v>0.49801068860985642</v>
      </c>
      <c r="AE995" s="14">
        <v>-1.0057513882587619</v>
      </c>
    </row>
    <row r="996" spans="1:31" x14ac:dyDescent="0.3">
      <c r="A996" s="14" t="s">
        <v>749</v>
      </c>
      <c r="B996">
        <v>3</v>
      </c>
      <c r="C996" s="14">
        <v>1</v>
      </c>
      <c r="D996">
        <v>18.3337</v>
      </c>
      <c r="E996" s="14">
        <v>5.6418985412309804E-3</v>
      </c>
      <c r="F996" s="1">
        <v>2.2485747280671675</v>
      </c>
      <c r="G996" s="14">
        <v>6.6030876912547597E-3</v>
      </c>
      <c r="H996">
        <v>65.425692618648398</v>
      </c>
      <c r="I996" s="14">
        <v>0.97571760893818005</v>
      </c>
      <c r="J996" t="s">
        <v>1</v>
      </c>
      <c r="K996" s="14" t="s">
        <v>0</v>
      </c>
      <c r="L996">
        <v>10931.708500000001</v>
      </c>
      <c r="M996" s="14" t="s">
        <v>750</v>
      </c>
      <c r="P996">
        <v>6.9837576946965196</v>
      </c>
      <c r="Q996" s="14">
        <v>6.9837576946965196</v>
      </c>
      <c r="R996">
        <v>0.84408916287366531</v>
      </c>
      <c r="S996" s="14"/>
      <c r="T996">
        <v>1</v>
      </c>
      <c r="U996" s="14">
        <v>1515</v>
      </c>
      <c r="V996">
        <v>138.196350755813</v>
      </c>
      <c r="W996">
        <v>125.091729380543</v>
      </c>
      <c r="X996">
        <v>193.62910411997899</v>
      </c>
      <c r="Y996" s="14">
        <v>152.305728085445</v>
      </c>
      <c r="Z996">
        <v>2.1827162370794464</v>
      </c>
      <c r="AA996" s="14">
        <v>0.23887469912995737</v>
      </c>
      <c r="AB996">
        <v>3</v>
      </c>
      <c r="AC996" s="14">
        <v>1120</v>
      </c>
      <c r="AD996">
        <v>21.808564206216129</v>
      </c>
      <c r="AE996" s="14">
        <v>4.4468228863810539</v>
      </c>
    </row>
    <row r="997" spans="1:31" x14ac:dyDescent="0.3">
      <c r="A997" s="14" t="s">
        <v>1339</v>
      </c>
      <c r="B997">
        <v>3</v>
      </c>
      <c r="C997" s="14">
        <v>1</v>
      </c>
      <c r="D997">
        <v>7.1543999999999999</v>
      </c>
      <c r="E997" s="14">
        <v>3.4820383483725799E-2</v>
      </c>
      <c r="F997" s="1">
        <v>1.4581664502218779</v>
      </c>
      <c r="G997" s="14">
        <v>2.2619845435402498E-2</v>
      </c>
      <c r="H997">
        <v>1.3326337765573</v>
      </c>
      <c r="I997" s="14">
        <v>0.65691071732470196</v>
      </c>
      <c r="J997" t="s">
        <v>1</v>
      </c>
      <c r="K997" s="14" t="s">
        <v>0</v>
      </c>
      <c r="L997">
        <v>21329.383600000001</v>
      </c>
      <c r="M997" s="14" t="s">
        <v>1340</v>
      </c>
      <c r="N997">
        <v>97.112329908422893</v>
      </c>
      <c r="O997">
        <v>131.84981700725501</v>
      </c>
      <c r="P997">
        <v>112.33847997355601</v>
      </c>
      <c r="Q997" s="14">
        <v>113.76687562974463</v>
      </c>
      <c r="R997">
        <v>2.0560158312568522</v>
      </c>
      <c r="S997" s="14">
        <v>0.15305631934625172</v>
      </c>
      <c r="T997">
        <v>3</v>
      </c>
      <c r="U997" s="14">
        <v>1226</v>
      </c>
      <c r="V997">
        <v>154.833051646591</v>
      </c>
      <c r="W997">
        <v>142.46021774679301</v>
      </c>
      <c r="X997">
        <v>157.53547395939199</v>
      </c>
      <c r="Y997" s="14">
        <v>151.609581117592</v>
      </c>
      <c r="Z997">
        <v>2.1807266478330916</v>
      </c>
      <c r="AA997" s="14">
        <v>5.3017538014718792E-2</v>
      </c>
      <c r="AB997">
        <v>3</v>
      </c>
      <c r="AC997" s="14">
        <v>1121</v>
      </c>
      <c r="AD997">
        <v>1.3326337765573066</v>
      </c>
      <c r="AE997" s="14">
        <v>0.41428036532095391</v>
      </c>
    </row>
    <row r="998" spans="1:31" x14ac:dyDescent="0.3">
      <c r="A998" s="14" t="s">
        <v>1973</v>
      </c>
      <c r="B998">
        <v>4</v>
      </c>
      <c r="C998" s="14">
        <v>2</v>
      </c>
      <c r="D998">
        <v>18.877700000000001</v>
      </c>
      <c r="E998" s="14">
        <v>0.13479026898629701</v>
      </c>
      <c r="F998" s="1">
        <v>0.87034146001212898</v>
      </c>
      <c r="G998" s="14">
        <v>5.9178998802561E-2</v>
      </c>
      <c r="H998">
        <v>1.2674063313091299</v>
      </c>
      <c r="I998" s="14">
        <v>0.30170644281107101</v>
      </c>
      <c r="J998" t="s">
        <v>0</v>
      </c>
      <c r="K998" s="14" t="s">
        <v>1</v>
      </c>
      <c r="L998">
        <v>77366.092399999994</v>
      </c>
      <c r="M998" s="14" t="s">
        <v>1974</v>
      </c>
      <c r="N998">
        <v>163.053615085789</v>
      </c>
      <c r="O998">
        <v>201.31775473421001</v>
      </c>
      <c r="P998">
        <v>208.523130232028</v>
      </c>
      <c r="Q998" s="14">
        <v>190.96483335067569</v>
      </c>
      <c r="R998">
        <v>2.2809533982010604</v>
      </c>
      <c r="S998" s="14">
        <v>0.12797555499377303</v>
      </c>
      <c r="T998">
        <v>3</v>
      </c>
      <c r="U998" s="14">
        <v>1053</v>
      </c>
      <c r="V998">
        <v>159.36024797985201</v>
      </c>
      <c r="W998">
        <v>171.046269255429</v>
      </c>
      <c r="X998">
        <v>121.614658531036</v>
      </c>
      <c r="Y998" s="14">
        <v>150.673725255439</v>
      </c>
      <c r="Z998">
        <v>2.1780375258949149</v>
      </c>
      <c r="AA998" s="14">
        <v>0.17146520563644732</v>
      </c>
      <c r="AB998">
        <v>3</v>
      </c>
      <c r="AC998" s="14">
        <v>1123</v>
      </c>
      <c r="AD998">
        <v>0.78901294343944117</v>
      </c>
      <c r="AE998" s="14">
        <v>-0.34187912762362482</v>
      </c>
    </row>
    <row r="999" spans="1:31" x14ac:dyDescent="0.3">
      <c r="A999" s="14" t="s">
        <v>1585</v>
      </c>
      <c r="B999">
        <v>2</v>
      </c>
      <c r="C999" s="14">
        <v>1</v>
      </c>
      <c r="D999">
        <v>9.8049999999999997</v>
      </c>
      <c r="E999" s="14">
        <v>6.43502737752224E-2</v>
      </c>
      <c r="F999" s="1">
        <v>1.1914496010701547</v>
      </c>
      <c r="G999" s="14">
        <v>3.5261230569527097E-2</v>
      </c>
      <c r="H999">
        <v>1.3560563539041901</v>
      </c>
      <c r="I999" s="14">
        <v>0.48727604021336401</v>
      </c>
      <c r="J999" t="s">
        <v>0</v>
      </c>
      <c r="K999" s="14" t="s">
        <v>1</v>
      </c>
      <c r="L999">
        <v>73652.538100000005</v>
      </c>
      <c r="M999" s="14" t="s">
        <v>1586</v>
      </c>
      <c r="N999">
        <v>173.371087426462</v>
      </c>
      <c r="O999">
        <v>233.502553355374</v>
      </c>
      <c r="P999">
        <v>203.295082239908</v>
      </c>
      <c r="Q999" s="14">
        <v>203.38957434058133</v>
      </c>
      <c r="R999">
        <v>2.3083286874146491</v>
      </c>
      <c r="S999" s="14">
        <v>0.14782392080409557</v>
      </c>
      <c r="T999">
        <v>3</v>
      </c>
      <c r="U999" s="14">
        <v>1029</v>
      </c>
      <c r="V999">
        <v>128.11688649341201</v>
      </c>
      <c r="W999">
        <v>171.061547836823</v>
      </c>
      <c r="X999">
        <v>150.77980027043</v>
      </c>
      <c r="Y999" s="14">
        <v>149.98607820022167</v>
      </c>
      <c r="Z999">
        <v>2.1760509494462319</v>
      </c>
      <c r="AA999" s="14">
        <v>0.14323549593225135</v>
      </c>
      <c r="AB999">
        <v>3</v>
      </c>
      <c r="AC999" s="14">
        <v>1124</v>
      </c>
      <c r="AD999">
        <v>0.7374324799415034</v>
      </c>
      <c r="AE999" s="14">
        <v>-0.43941713408543331</v>
      </c>
    </row>
    <row r="1000" spans="1:31" x14ac:dyDescent="0.3">
      <c r="A1000" s="14" t="s">
        <v>1773</v>
      </c>
      <c r="B1000">
        <v>2</v>
      </c>
      <c r="C1000" s="14">
        <v>2</v>
      </c>
      <c r="D1000">
        <v>13.2966</v>
      </c>
      <c r="E1000" s="14">
        <v>9.5160259326935795E-2</v>
      </c>
      <c r="F1000" s="1">
        <v>1.0215443831111926</v>
      </c>
      <c r="G1000" s="14">
        <v>4.6527544047432798E-2</v>
      </c>
      <c r="H1000">
        <v>1.3595674565850999</v>
      </c>
      <c r="I1000" s="14">
        <v>0.38446273727656199</v>
      </c>
      <c r="J1000" t="s">
        <v>1</v>
      </c>
      <c r="K1000" s="14" t="s">
        <v>0</v>
      </c>
      <c r="L1000">
        <v>8120.2911999999997</v>
      </c>
      <c r="M1000" s="14" t="s">
        <v>1774</v>
      </c>
      <c r="N1000">
        <v>121.547902188923</v>
      </c>
      <c r="O1000">
        <v>101.11938288730801</v>
      </c>
      <c r="P1000">
        <v>106.033806606711</v>
      </c>
      <c r="Q1000" s="14">
        <v>109.56703056098065</v>
      </c>
      <c r="R1000">
        <v>2.0396798917443482</v>
      </c>
      <c r="S1000" s="14">
        <v>9.7316975299402253E-2</v>
      </c>
      <c r="T1000">
        <v>3</v>
      </c>
      <c r="U1000" s="14">
        <v>1233</v>
      </c>
      <c r="V1000">
        <v>153.84312561679999</v>
      </c>
      <c r="W1000">
        <v>176.96284326560399</v>
      </c>
      <c r="X1000">
        <v>116.08533831372</v>
      </c>
      <c r="Y1000" s="14">
        <v>148.96376906537466</v>
      </c>
      <c r="Z1000">
        <v>2.1730806522488804</v>
      </c>
      <c r="AA1000" s="14">
        <v>0.20629623380563711</v>
      </c>
      <c r="AB1000">
        <v>3</v>
      </c>
      <c r="AC1000" s="14">
        <v>1125</v>
      </c>
      <c r="AD1000">
        <v>1.3595674565851026</v>
      </c>
      <c r="AE1000" s="14">
        <v>0.44314773419934528</v>
      </c>
    </row>
    <row r="1001" spans="1:31" x14ac:dyDescent="0.3">
      <c r="A1001" s="14" t="s">
        <v>1683</v>
      </c>
      <c r="B1001">
        <v>2</v>
      </c>
      <c r="C1001" s="14">
        <v>1</v>
      </c>
      <c r="D1001">
        <v>8.202</v>
      </c>
      <c r="E1001" s="14">
        <v>7.94026946622889E-2</v>
      </c>
      <c r="F1001" s="1">
        <v>1.1001647588184353</v>
      </c>
      <c r="G1001" s="14">
        <v>4.0953299352117001E-2</v>
      </c>
      <c r="H1001">
        <v>7.3901154570122403</v>
      </c>
      <c r="I1001" s="14">
        <v>0.43098474999849001</v>
      </c>
      <c r="J1001" t="s">
        <v>1</v>
      </c>
      <c r="K1001" s="14" t="s">
        <v>0</v>
      </c>
      <c r="L1001">
        <v>117926.6744</v>
      </c>
      <c r="M1001" s="14" t="s">
        <v>1684</v>
      </c>
      <c r="N1001">
        <v>6.3265018621881</v>
      </c>
      <c r="O1001">
        <v>54.134191296060202</v>
      </c>
      <c r="Q1001" s="14">
        <v>30.230346579124152</v>
      </c>
      <c r="R1001">
        <v>1.4804431262230817</v>
      </c>
      <c r="S1001" s="14">
        <v>1.1182518633410532</v>
      </c>
      <c r="T1001">
        <v>2</v>
      </c>
      <c r="U1001" s="14">
        <v>1466</v>
      </c>
      <c r="V1001">
        <v>125.397400190045</v>
      </c>
      <c r="W1001">
        <v>96.267170688601794</v>
      </c>
      <c r="X1001">
        <v>225.146932171798</v>
      </c>
      <c r="Y1001" s="14">
        <v>148.93716768348159</v>
      </c>
      <c r="Z1001">
        <v>2.1730030906706994</v>
      </c>
      <c r="AA1001" s="14">
        <v>0.45379966857164578</v>
      </c>
      <c r="AB1001">
        <v>3</v>
      </c>
      <c r="AC1001" s="14">
        <v>1126</v>
      </c>
      <c r="AD1001">
        <v>4.9267436380081575</v>
      </c>
      <c r="AE1001" s="14">
        <v>2.3006344032927344</v>
      </c>
    </row>
    <row r="1002" spans="1:31" x14ac:dyDescent="0.3">
      <c r="A1002" s="14" t="s">
        <v>1153</v>
      </c>
      <c r="B1002">
        <v>6</v>
      </c>
      <c r="C1002" s="14">
        <v>2</v>
      </c>
      <c r="D1002">
        <v>25.581</v>
      </c>
      <c r="E1002" s="14">
        <v>2.1254149239594001E-2</v>
      </c>
      <c r="F1002" s="1">
        <v>1.6725562742745779</v>
      </c>
      <c r="G1002" s="14">
        <v>1.60144022213962E-2</v>
      </c>
      <c r="H1002">
        <v>7.5521128186867204</v>
      </c>
      <c r="I1002" s="14">
        <v>0.78318738873715799</v>
      </c>
      <c r="J1002" t="s">
        <v>1</v>
      </c>
      <c r="K1002" s="14" t="s">
        <v>0</v>
      </c>
      <c r="L1002">
        <v>215428.9271</v>
      </c>
      <c r="M1002" s="14" t="s">
        <v>1154</v>
      </c>
      <c r="N1002">
        <v>38.9304852976909</v>
      </c>
      <c r="O1002">
        <v>4.4919338330332499</v>
      </c>
      <c r="P1002">
        <v>15.387260059046101</v>
      </c>
      <c r="Q1002" s="14">
        <v>19.603226396590085</v>
      </c>
      <c r="R1002">
        <v>1.2923275555871103</v>
      </c>
      <c r="S1002" s="14">
        <v>0.89791896961257744</v>
      </c>
      <c r="T1002">
        <v>3</v>
      </c>
      <c r="U1002" s="14">
        <v>1495</v>
      </c>
      <c r="V1002">
        <v>160.870702827787</v>
      </c>
      <c r="W1002">
        <v>172.621635277651</v>
      </c>
      <c r="X1002">
        <v>110.64499396648</v>
      </c>
      <c r="Y1002" s="14">
        <v>148.04577735730598</v>
      </c>
      <c r="Z1002">
        <v>2.1703960247170495</v>
      </c>
      <c r="AA1002" s="14">
        <v>0.22235428213499778</v>
      </c>
      <c r="AB1002">
        <v>3</v>
      </c>
      <c r="AC1002" s="14">
        <v>1129</v>
      </c>
      <c r="AD1002">
        <v>7.5521128186867266</v>
      </c>
      <c r="AE1002" s="14">
        <v>2.9168803168374824</v>
      </c>
    </row>
    <row r="1003" spans="1:31" x14ac:dyDescent="0.3">
      <c r="A1003" s="14" t="s">
        <v>1041</v>
      </c>
      <c r="B1003">
        <v>23</v>
      </c>
      <c r="C1003" s="14">
        <v>2</v>
      </c>
      <c r="D1003">
        <v>81.926199999999994</v>
      </c>
      <c r="E1003" s="14">
        <v>1.55245804793237E-2</v>
      </c>
      <c r="F1003" s="1">
        <v>1.8089801269308652</v>
      </c>
      <c r="G1003" s="14">
        <v>1.30084743725149E-2</v>
      </c>
      <c r="H1003">
        <v>1.4890732555078301</v>
      </c>
      <c r="I1003" s="14">
        <v>0.85086419434925997</v>
      </c>
      <c r="J1003" t="s">
        <v>0</v>
      </c>
      <c r="K1003" s="14" t="s">
        <v>1</v>
      </c>
      <c r="L1003">
        <v>508324.79100000003</v>
      </c>
      <c r="M1003" s="14" t="s">
        <v>1042</v>
      </c>
      <c r="N1003">
        <v>193.60952417281399</v>
      </c>
      <c r="O1003">
        <v>240.879357243013</v>
      </c>
      <c r="P1003">
        <v>225.49432093049899</v>
      </c>
      <c r="Q1003" s="14">
        <v>219.99440078210864</v>
      </c>
      <c r="R1003">
        <v>2.3424116274568498</v>
      </c>
      <c r="S1003" s="14">
        <v>0.10959407739319067</v>
      </c>
      <c r="T1003">
        <v>3</v>
      </c>
      <c r="U1003" s="14">
        <v>1003</v>
      </c>
      <c r="V1003">
        <v>143.017776368082</v>
      </c>
      <c r="W1003">
        <v>131.11132038957999</v>
      </c>
      <c r="X1003">
        <v>169.088320454795</v>
      </c>
      <c r="Y1003" s="14">
        <v>147.73913907081899</v>
      </c>
      <c r="Z1003">
        <v>2.1694955639019571</v>
      </c>
      <c r="AA1003" s="14">
        <v>0.13147320157728801</v>
      </c>
      <c r="AB1003">
        <v>3</v>
      </c>
      <c r="AC1003" s="14">
        <v>1130</v>
      </c>
      <c r="AD1003">
        <v>0.67155863306332886</v>
      </c>
      <c r="AE1003" s="14">
        <v>-0.57441472958032702</v>
      </c>
    </row>
    <row r="1004" spans="1:31" x14ac:dyDescent="0.3">
      <c r="A1004" s="14" t="s">
        <v>1285</v>
      </c>
      <c r="B1004">
        <v>2</v>
      </c>
      <c r="C1004" s="14">
        <v>1</v>
      </c>
      <c r="D1004">
        <v>8.5969999999999995</v>
      </c>
      <c r="E1004" s="14">
        <v>3.1344543029543898E-2</v>
      </c>
      <c r="F1004" s="1">
        <v>1.5038380573354431</v>
      </c>
      <c r="G1004" s="14">
        <v>2.1226306874215201E-2</v>
      </c>
      <c r="H1004">
        <v>2.44603719922672</v>
      </c>
      <c r="I1004" s="14">
        <v>0.68524533803290699</v>
      </c>
      <c r="J1004" t="s">
        <v>1</v>
      </c>
      <c r="K1004" s="14" t="s">
        <v>0</v>
      </c>
      <c r="L1004">
        <v>52745.712</v>
      </c>
      <c r="M1004" s="14" t="s">
        <v>1286</v>
      </c>
      <c r="N1004">
        <v>32.480249334447599</v>
      </c>
      <c r="O1004">
        <v>74.885668432076898</v>
      </c>
      <c r="P1004">
        <v>73.517773792160497</v>
      </c>
      <c r="Q1004" s="14">
        <v>60.294563852894989</v>
      </c>
      <c r="R1004">
        <v>1.7802781579922911</v>
      </c>
      <c r="S1004" s="14">
        <v>0.39966473593193619</v>
      </c>
      <c r="T1004">
        <v>3</v>
      </c>
      <c r="U1004" s="14">
        <v>1370</v>
      </c>
      <c r="V1004">
        <v>125.61696141803201</v>
      </c>
      <c r="W1004">
        <v>176.32723645892099</v>
      </c>
      <c r="X1004">
        <v>140.50404040904201</v>
      </c>
      <c r="Y1004" s="14">
        <v>147.48274609533166</v>
      </c>
      <c r="Z1004">
        <v>2.1687412154742618</v>
      </c>
      <c r="AA1004" s="14">
        <v>0.17673585756623769</v>
      </c>
      <c r="AB1004">
        <v>3</v>
      </c>
      <c r="AC1004" s="14">
        <v>1131</v>
      </c>
      <c r="AD1004">
        <v>2.446037199226716</v>
      </c>
      <c r="AE1004" s="14">
        <v>1.2904463444752026</v>
      </c>
    </row>
    <row r="1005" spans="1:31" x14ac:dyDescent="0.3">
      <c r="A1005" s="14" t="s">
        <v>2907</v>
      </c>
      <c r="B1005">
        <v>4</v>
      </c>
      <c r="C1005" s="14">
        <v>1</v>
      </c>
      <c r="D1005">
        <v>17.374400000000001</v>
      </c>
      <c r="E1005" s="14">
        <v>0.64465478304089796</v>
      </c>
      <c r="F1005" s="1">
        <v>0.19067279072345283</v>
      </c>
      <c r="G1005" s="14">
        <v>0.19187937261409599</v>
      </c>
      <c r="H1005">
        <v>1.05556270366931</v>
      </c>
      <c r="I1005" s="14">
        <v>6.7708422060538301E-2</v>
      </c>
      <c r="J1005" t="s">
        <v>1</v>
      </c>
      <c r="K1005" s="14" t="s">
        <v>0</v>
      </c>
      <c r="L1005">
        <v>148839.3026</v>
      </c>
      <c r="M1005" s="14" t="s">
        <v>2908</v>
      </c>
      <c r="N1005">
        <v>238.25909484408101</v>
      </c>
      <c r="O1005">
        <v>72.952829708709004</v>
      </c>
      <c r="P1005">
        <v>107.300205429971</v>
      </c>
      <c r="Q1005" s="14">
        <v>139.50404332758703</v>
      </c>
      <c r="R1005">
        <v>2.1445867952039661</v>
      </c>
      <c r="S1005" s="14">
        <v>0.62529815576236703</v>
      </c>
      <c r="T1005">
        <v>3</v>
      </c>
      <c r="U1005" s="14">
        <v>1168</v>
      </c>
      <c r="V1005">
        <v>148.72279542996</v>
      </c>
      <c r="W1005">
        <v>131.983015050049</v>
      </c>
      <c r="X1005">
        <v>161.059984962996</v>
      </c>
      <c r="Y1005" s="14">
        <v>147.25526514766833</v>
      </c>
      <c r="Z1005">
        <v>2.1680708320411348</v>
      </c>
      <c r="AA1005" s="14">
        <v>9.910633416028003E-2</v>
      </c>
      <c r="AB1005">
        <v>3</v>
      </c>
      <c r="AC1005" s="14">
        <v>1132</v>
      </c>
      <c r="AD1005">
        <v>1.05556270366931</v>
      </c>
      <c r="AE1005" s="14">
        <v>7.8012281750760443E-2</v>
      </c>
    </row>
    <row r="1006" spans="1:31" x14ac:dyDescent="0.3">
      <c r="A1006" s="14" t="s">
        <v>1889</v>
      </c>
      <c r="B1006">
        <v>4</v>
      </c>
      <c r="C1006" s="14">
        <v>1</v>
      </c>
      <c r="D1006">
        <v>22.420300000000001</v>
      </c>
      <c r="E1006" s="14">
        <v>0.11739792618445399</v>
      </c>
      <c r="F1006" s="1">
        <v>0.93033957476304618</v>
      </c>
      <c r="G1006" s="14">
        <v>5.3868646071057097E-2</v>
      </c>
      <c r="H1006">
        <v>1.5362862610233201</v>
      </c>
      <c r="I1006" s="14">
        <v>0.33338057534889798</v>
      </c>
      <c r="J1006" t="s">
        <v>0</v>
      </c>
      <c r="K1006" s="14" t="s">
        <v>1</v>
      </c>
      <c r="L1006">
        <v>55248.115899999997</v>
      </c>
      <c r="M1006" s="14" t="s">
        <v>1890</v>
      </c>
      <c r="N1006">
        <v>245.37857119868701</v>
      </c>
      <c r="O1006">
        <v>237.72906519756199</v>
      </c>
      <c r="P1006">
        <v>190.79734351488599</v>
      </c>
      <c r="Q1006" s="14">
        <v>224.63499330371167</v>
      </c>
      <c r="R1006">
        <v>2.3514774109411558</v>
      </c>
      <c r="S1006" s="14">
        <v>0.1315592492910144</v>
      </c>
      <c r="T1006">
        <v>3</v>
      </c>
      <c r="U1006" s="14">
        <v>994</v>
      </c>
      <c r="V1006">
        <v>180.19767921823001</v>
      </c>
      <c r="W1006">
        <v>168.59344210014299</v>
      </c>
      <c r="X1006">
        <v>89.867348140469204</v>
      </c>
      <c r="Y1006" s="14">
        <v>146.21948981961407</v>
      </c>
      <c r="Z1006">
        <v>2.1650052642564206</v>
      </c>
      <c r="AA1006" s="14">
        <v>0.33611171230500297</v>
      </c>
      <c r="AB1006">
        <v>3</v>
      </c>
      <c r="AC1006" s="14">
        <v>1135</v>
      </c>
      <c r="AD1006">
        <v>0.65092035603696863</v>
      </c>
      <c r="AE1006" s="14">
        <v>-0.61944706298597951</v>
      </c>
    </row>
    <row r="1007" spans="1:31" x14ac:dyDescent="0.3">
      <c r="A1007" s="14" t="s">
        <v>1373</v>
      </c>
      <c r="B1007">
        <v>3</v>
      </c>
      <c r="C1007" s="14">
        <v>1</v>
      </c>
      <c r="D1007">
        <v>12.2186</v>
      </c>
      <c r="E1007" s="14">
        <v>3.71837159129128E-2</v>
      </c>
      <c r="F1007" s="1">
        <v>1.4296472116637999</v>
      </c>
      <c r="G1007" s="14">
        <v>2.3551224224186901E-2</v>
      </c>
      <c r="H1007">
        <v>2.1578528570622799</v>
      </c>
      <c r="I1007" s="14">
        <v>0.638970386514077</v>
      </c>
      <c r="J1007" t="s">
        <v>0</v>
      </c>
      <c r="K1007" s="14" t="s">
        <v>1</v>
      </c>
      <c r="L1007">
        <v>92088.794200000004</v>
      </c>
      <c r="M1007" s="14" t="s">
        <v>1374</v>
      </c>
      <c r="N1007">
        <v>385.04569474981099</v>
      </c>
      <c r="O1007">
        <v>238.978389195798</v>
      </c>
      <c r="P1007">
        <v>319.97886474959301</v>
      </c>
      <c r="Q1007" s="14">
        <v>314.66764956506728</v>
      </c>
      <c r="R1007">
        <v>2.4978520961462611</v>
      </c>
      <c r="S1007" s="14">
        <v>0.23255759542977888</v>
      </c>
      <c r="T1007">
        <v>3</v>
      </c>
      <c r="U1007" s="14">
        <v>868</v>
      </c>
      <c r="V1007">
        <v>90.947529370190693</v>
      </c>
      <c r="W1007">
        <v>185.946785253206</v>
      </c>
      <c r="X1007">
        <v>160.578956830512</v>
      </c>
      <c r="Y1007" s="14">
        <v>145.82442381796955</v>
      </c>
      <c r="Z1007">
        <v>2.1638302691193974</v>
      </c>
      <c r="AA1007" s="14">
        <v>0.33731166692815195</v>
      </c>
      <c r="AB1007">
        <v>3</v>
      </c>
      <c r="AC1007" s="14">
        <v>1136</v>
      </c>
      <c r="AD1007">
        <v>0.46342362813440674</v>
      </c>
      <c r="AE1007" s="14">
        <v>-1.109596491506146</v>
      </c>
    </row>
    <row r="1008" spans="1:31" x14ac:dyDescent="0.3">
      <c r="A1008" s="14" t="s">
        <v>2923</v>
      </c>
      <c r="B1008">
        <v>5</v>
      </c>
      <c r="C1008" s="14">
        <v>1</v>
      </c>
      <c r="D1008">
        <v>20.905799999999999</v>
      </c>
      <c r="E1008" s="14">
        <v>0.658928272045329</v>
      </c>
      <c r="F1008" s="1">
        <v>0.18116185816825395</v>
      </c>
      <c r="G1008" s="14">
        <v>0.19504946352455799</v>
      </c>
      <c r="H1008">
        <v>1.1542092365482499</v>
      </c>
      <c r="I1008" s="14">
        <v>6.6172496995217003E-2</v>
      </c>
      <c r="J1008" t="s">
        <v>0</v>
      </c>
      <c r="K1008" s="14" t="s">
        <v>1</v>
      </c>
      <c r="L1008">
        <v>117513.04859999999</v>
      </c>
      <c r="M1008" s="14" t="s">
        <v>2924</v>
      </c>
      <c r="N1008">
        <v>212.132624492942</v>
      </c>
      <c r="O1008">
        <v>105.554942225499</v>
      </c>
      <c r="P1008">
        <v>186.55315727213201</v>
      </c>
      <c r="Q1008" s="14">
        <v>168.080241330191</v>
      </c>
      <c r="R1008">
        <v>2.2255166629598611</v>
      </c>
      <c r="S1008" s="14">
        <v>0.33102314113300624</v>
      </c>
      <c r="T1008">
        <v>3</v>
      </c>
      <c r="U1008" s="14">
        <v>1096</v>
      </c>
      <c r="V1008">
        <v>104.191501379635</v>
      </c>
      <c r="W1008">
        <v>137.66704986808901</v>
      </c>
      <c r="X1008">
        <v>195.01260523213901</v>
      </c>
      <c r="Y1008" s="14">
        <v>145.623718826621</v>
      </c>
      <c r="Z1008">
        <v>2.1632321175359213</v>
      </c>
      <c r="AA1008" s="14">
        <v>0.31540451508514777</v>
      </c>
      <c r="AB1008">
        <v>3</v>
      </c>
      <c r="AC1008" s="14">
        <v>1137</v>
      </c>
      <c r="AD1008">
        <v>0.86639403700370399</v>
      </c>
      <c r="AE1008" s="14">
        <v>-0.20690478132107326</v>
      </c>
    </row>
    <row r="1009" spans="1:31" x14ac:dyDescent="0.3">
      <c r="A1009" s="14" t="s">
        <v>1715</v>
      </c>
      <c r="B1009">
        <v>12</v>
      </c>
      <c r="C1009" s="14">
        <v>2</v>
      </c>
      <c r="D1009">
        <v>46.198399999999999</v>
      </c>
      <c r="E1009" s="14">
        <v>8.4209744458559194E-2</v>
      </c>
      <c r="F1009" s="1">
        <v>1.074637650546457</v>
      </c>
      <c r="G1009" s="14">
        <v>4.2618916160700397E-2</v>
      </c>
      <c r="H1009">
        <v>5.4858183024937297</v>
      </c>
      <c r="I1009" s="14">
        <v>0.41565401832894699</v>
      </c>
      <c r="J1009" t="s">
        <v>1</v>
      </c>
      <c r="K1009" s="14" t="s">
        <v>0</v>
      </c>
      <c r="L1009">
        <v>292471.01059999998</v>
      </c>
      <c r="M1009" s="14" t="s">
        <v>1716</v>
      </c>
      <c r="N1009">
        <v>7.3739302496076897</v>
      </c>
      <c r="O1009">
        <v>46.684378930273098</v>
      </c>
      <c r="P1009">
        <v>25.371613978587099</v>
      </c>
      <c r="Q1009" s="14">
        <v>26.476641052822629</v>
      </c>
      <c r="R1009">
        <v>1.4228628876878486</v>
      </c>
      <c r="S1009" s="14">
        <v>0.74324033258037714</v>
      </c>
      <c r="T1009">
        <v>3</v>
      </c>
      <c r="U1009" s="14">
        <v>1472</v>
      </c>
      <c r="V1009">
        <v>40.629436748697302</v>
      </c>
      <c r="W1009">
        <v>215.19148053310599</v>
      </c>
      <c r="X1009">
        <v>179.91720894659099</v>
      </c>
      <c r="Y1009" s="14">
        <v>145.24604207613143</v>
      </c>
      <c r="Z1009">
        <v>2.1621043067910044</v>
      </c>
      <c r="AA1009" s="14">
        <v>0.63548290463415569</v>
      </c>
      <c r="AB1009">
        <v>3</v>
      </c>
      <c r="AC1009" s="14">
        <v>1138</v>
      </c>
      <c r="AD1009">
        <v>5.4858183024937377</v>
      </c>
      <c r="AE1009" s="14">
        <v>2.4557068390231769</v>
      </c>
    </row>
    <row r="1010" spans="1:31" x14ac:dyDescent="0.3">
      <c r="A1010" s="14" t="s">
        <v>131</v>
      </c>
      <c r="B1010">
        <v>8</v>
      </c>
      <c r="C1010" s="14">
        <v>5</v>
      </c>
      <c r="D1010">
        <v>52.966900000000003</v>
      </c>
      <c r="E1010" s="18">
        <v>3.3099509090472899E-5</v>
      </c>
      <c r="F1010" s="1">
        <v>4.4801784473384725</v>
      </c>
      <c r="G1010" s="14">
        <v>2.41623489822876E-4</v>
      </c>
      <c r="H1010">
        <v>2.7766790596707001</v>
      </c>
      <c r="I1010" s="14">
        <v>1</v>
      </c>
      <c r="J1010" t="s">
        <v>0</v>
      </c>
      <c r="K1010" s="14" t="s">
        <v>1</v>
      </c>
      <c r="L1010">
        <v>74367.621700000003</v>
      </c>
      <c r="M1010" s="14" t="s">
        <v>132</v>
      </c>
      <c r="N1010">
        <v>397.71074616173001</v>
      </c>
      <c r="O1010">
        <v>435.53165197190799</v>
      </c>
      <c r="P1010">
        <v>374.344272587913</v>
      </c>
      <c r="Q1010" s="14">
        <v>402.528890240517</v>
      </c>
      <c r="R1010">
        <v>2.6047970559381</v>
      </c>
      <c r="S1010" s="14">
        <v>7.6707360805169766E-2</v>
      </c>
      <c r="T1010">
        <v>3</v>
      </c>
      <c r="U1010" s="14">
        <v>763</v>
      </c>
      <c r="V1010">
        <v>144.995894930573</v>
      </c>
      <c r="W1010">
        <v>150.71169764338001</v>
      </c>
      <c r="X1010">
        <v>139.19562986212</v>
      </c>
      <c r="Y1010" s="14">
        <v>144.96774081202432</v>
      </c>
      <c r="Z1010">
        <v>2.1612713708831763</v>
      </c>
      <c r="AA1010" s="14">
        <v>3.9719771315118758E-2</v>
      </c>
      <c r="AB1010">
        <v>3</v>
      </c>
      <c r="AC1010" s="14">
        <v>1139</v>
      </c>
      <c r="AD1010">
        <v>0.36014245021122321</v>
      </c>
      <c r="AE1010" s="14">
        <v>-1.4733604339881141</v>
      </c>
    </row>
    <row r="1011" spans="1:31" x14ac:dyDescent="0.3">
      <c r="A1011" s="14" t="s">
        <v>1431</v>
      </c>
      <c r="B1011">
        <v>3</v>
      </c>
      <c r="C1011" s="14">
        <v>1</v>
      </c>
      <c r="D1011">
        <v>13.7522</v>
      </c>
      <c r="E1011" s="14">
        <v>4.4202916063079099E-2</v>
      </c>
      <c r="F1011" s="1">
        <v>1.3545490793312234</v>
      </c>
      <c r="G1011" s="14">
        <v>2.6842599777964E-2</v>
      </c>
      <c r="H1011">
        <v>1.69349886911993</v>
      </c>
      <c r="I1011" s="14">
        <v>0.59115526345338398</v>
      </c>
      <c r="J1011" t="s">
        <v>0</v>
      </c>
      <c r="K1011" s="14" t="s">
        <v>1</v>
      </c>
      <c r="L1011">
        <v>67482.952799999999</v>
      </c>
      <c r="M1011" s="14" t="s">
        <v>1432</v>
      </c>
      <c r="N1011">
        <v>269.35781750568202</v>
      </c>
      <c r="O1011">
        <v>295.57984062507597</v>
      </c>
      <c r="P1011">
        <v>170.016038876469</v>
      </c>
      <c r="Q1011" s="14">
        <v>244.98456566907566</v>
      </c>
      <c r="R1011">
        <v>2.3891387241363775</v>
      </c>
      <c r="S1011" s="14">
        <v>0.27036500033401417</v>
      </c>
      <c r="T1011">
        <v>3</v>
      </c>
      <c r="U1011" s="14">
        <v>962</v>
      </c>
      <c r="V1011">
        <v>150.92434400545901</v>
      </c>
      <c r="W1011">
        <v>143.05448949694701</v>
      </c>
      <c r="X1011">
        <v>140.00651506128301</v>
      </c>
      <c r="Y1011" s="14">
        <v>144.66178285456303</v>
      </c>
      <c r="Z1011">
        <v>2.1603538131676192</v>
      </c>
      <c r="AA1011" s="14">
        <v>3.8943153361951248E-2</v>
      </c>
      <c r="AB1011">
        <v>3</v>
      </c>
      <c r="AC1011" s="14">
        <v>1140</v>
      </c>
      <c r="AD1011">
        <v>0.59049345602437531</v>
      </c>
      <c r="AE1011" s="14">
        <v>-0.76000702343342208</v>
      </c>
    </row>
    <row r="1012" spans="1:31" x14ac:dyDescent="0.3">
      <c r="A1012" s="14" t="s">
        <v>1721</v>
      </c>
      <c r="B1012">
        <v>9</v>
      </c>
      <c r="C1012" s="14">
        <v>1</v>
      </c>
      <c r="D1012">
        <v>33.0642</v>
      </c>
      <c r="E1012" s="14">
        <v>8.5437961272125398E-2</v>
      </c>
      <c r="F1012" s="1">
        <v>1.0683491233636204</v>
      </c>
      <c r="G1012" s="14">
        <v>4.3065302369074403E-2</v>
      </c>
      <c r="H1012">
        <v>2.8411421633284801</v>
      </c>
      <c r="I1012" s="14">
        <v>0.41190919452006702</v>
      </c>
      <c r="J1012" t="s">
        <v>1</v>
      </c>
      <c r="K1012" s="14" t="s">
        <v>0</v>
      </c>
      <c r="L1012">
        <v>187012.473</v>
      </c>
      <c r="M1012" s="14" t="s">
        <v>1722</v>
      </c>
      <c r="N1012">
        <v>27.320120764394002</v>
      </c>
      <c r="O1012">
        <v>105.85236838150099</v>
      </c>
      <c r="P1012">
        <v>18.9732481076956</v>
      </c>
      <c r="Q1012" s="14">
        <v>50.715245751196868</v>
      </c>
      <c r="R1012">
        <v>1.7051385342901504</v>
      </c>
      <c r="S1012" s="14">
        <v>0.94512377035641848</v>
      </c>
      <c r="T1012">
        <v>3</v>
      </c>
      <c r="U1012" s="14">
        <v>1406</v>
      </c>
      <c r="V1012">
        <v>210.39331966114599</v>
      </c>
      <c r="W1012">
        <v>114.209504871077</v>
      </c>
      <c r="X1012">
        <v>107.66484454965099</v>
      </c>
      <c r="Y1012" s="14">
        <v>144.08922302729133</v>
      </c>
      <c r="Z1012">
        <v>2.1586314995176243</v>
      </c>
      <c r="AA1012" s="14">
        <v>0.39915683925228507</v>
      </c>
      <c r="AB1012">
        <v>3</v>
      </c>
      <c r="AC1012" s="14">
        <v>1143</v>
      </c>
      <c r="AD1012">
        <v>2.8411421633284868</v>
      </c>
      <c r="AE1012" s="14">
        <v>1.5064710220229229</v>
      </c>
    </row>
    <row r="1013" spans="1:31" x14ac:dyDescent="0.3">
      <c r="A1013" s="14" t="s">
        <v>2613</v>
      </c>
      <c r="B1013">
        <v>5</v>
      </c>
      <c r="C1013" s="14">
        <v>1</v>
      </c>
      <c r="D1013">
        <v>28.945599999999999</v>
      </c>
      <c r="E1013" s="14">
        <v>0.396429218404942</v>
      </c>
      <c r="F1013" s="1">
        <v>0.40183434378213162</v>
      </c>
      <c r="G1013" s="14">
        <v>0.13133845874500499</v>
      </c>
      <c r="H1013">
        <v>1.1297674473354</v>
      </c>
      <c r="I1013" s="14">
        <v>0.114973949678252</v>
      </c>
      <c r="J1013" t="s">
        <v>1</v>
      </c>
      <c r="K1013" s="14" t="s">
        <v>0</v>
      </c>
      <c r="L1013">
        <v>106877.989</v>
      </c>
      <c r="M1013" s="14" t="s">
        <v>2614</v>
      </c>
      <c r="N1013">
        <v>129.923976308645</v>
      </c>
      <c r="O1013">
        <v>138.46084680205701</v>
      </c>
      <c r="P1013">
        <v>112.492707353566</v>
      </c>
      <c r="Q1013" s="14">
        <v>126.95917682142266</v>
      </c>
      <c r="R1013">
        <v>2.1036640978750785</v>
      </c>
      <c r="S1013" s="14">
        <v>0.10425008549276991</v>
      </c>
      <c r="T1013">
        <v>3</v>
      </c>
      <c r="U1013" s="14">
        <v>1193</v>
      </c>
      <c r="V1013">
        <v>116.517771587391</v>
      </c>
      <c r="W1013">
        <v>166.33075186579299</v>
      </c>
      <c r="X1013">
        <v>147.45451188684299</v>
      </c>
      <c r="Y1013" s="14">
        <v>143.43434511334235</v>
      </c>
      <c r="Z1013">
        <v>2.1566531548692258</v>
      </c>
      <c r="AA1013" s="14">
        <v>0.17533212971273993</v>
      </c>
      <c r="AB1013">
        <v>3</v>
      </c>
      <c r="AC1013" s="14">
        <v>1146</v>
      </c>
      <c r="AD1013">
        <v>1.1297674473353998</v>
      </c>
      <c r="AE1013" s="14">
        <v>0.17602583715044681</v>
      </c>
    </row>
    <row r="1014" spans="1:31" x14ac:dyDescent="0.3">
      <c r="A1014" s="14" t="s">
        <v>1649</v>
      </c>
      <c r="B1014">
        <v>9</v>
      </c>
      <c r="C1014" s="14">
        <v>3</v>
      </c>
      <c r="D1014">
        <v>48.890799999999999</v>
      </c>
      <c r="E1014" s="14">
        <v>7.4300904259645306E-2</v>
      </c>
      <c r="F1014" s="1">
        <v>1.129005900740307</v>
      </c>
      <c r="G1014" s="14">
        <v>3.9089926216785802E-2</v>
      </c>
      <c r="H1014">
        <v>1.2799569820326</v>
      </c>
      <c r="I1014" s="14">
        <v>0.44853955360004999</v>
      </c>
      <c r="J1014" t="s">
        <v>0</v>
      </c>
      <c r="K1014" s="14" t="s">
        <v>1</v>
      </c>
      <c r="L1014">
        <v>47820.641600000003</v>
      </c>
      <c r="M1014" s="14" t="s">
        <v>1650</v>
      </c>
      <c r="N1014">
        <v>173.209829928555</v>
      </c>
      <c r="O1014">
        <v>213.322247053636</v>
      </c>
      <c r="P1014">
        <v>164.18846572615999</v>
      </c>
      <c r="Q1014" s="14">
        <v>183.57351423611701</v>
      </c>
      <c r="R1014">
        <v>2.2638100219041366</v>
      </c>
      <c r="S1014" s="14">
        <v>0.14247724665098607</v>
      </c>
      <c r="T1014">
        <v>3</v>
      </c>
      <c r="U1014" s="14">
        <v>1066</v>
      </c>
      <c r="V1014">
        <v>161.97537777270199</v>
      </c>
      <c r="W1014">
        <v>135.506184609331</v>
      </c>
      <c r="X1014">
        <v>132.78332185946201</v>
      </c>
      <c r="Y1014" s="14">
        <v>143.42162808049832</v>
      </c>
      <c r="Z1014">
        <v>2.1566146481779938</v>
      </c>
      <c r="AA1014" s="14">
        <v>0.11243486897789934</v>
      </c>
      <c r="AB1014">
        <v>3</v>
      </c>
      <c r="AC1014" s="14">
        <v>1147</v>
      </c>
      <c r="AD1014">
        <v>0.78127625696605507</v>
      </c>
      <c r="AE1014" s="14">
        <v>-0.35609532362282476</v>
      </c>
    </row>
    <row r="1015" spans="1:31" x14ac:dyDescent="0.3">
      <c r="A1015" s="14" t="s">
        <v>1729</v>
      </c>
      <c r="B1015">
        <v>8</v>
      </c>
      <c r="C1015" s="14">
        <v>1</v>
      </c>
      <c r="D1015">
        <v>31.407499999999999</v>
      </c>
      <c r="E1015" s="14">
        <v>8.6485837172767893E-2</v>
      </c>
      <c r="F1015" s="1">
        <v>1.0630550063076116</v>
      </c>
      <c r="G1015" s="14">
        <v>4.3413751644967101E-2</v>
      </c>
      <c r="H1015">
        <v>1.4051006837017801</v>
      </c>
      <c r="I1015" s="14">
        <v>0.40876666946120499</v>
      </c>
      <c r="J1015" t="s">
        <v>1</v>
      </c>
      <c r="K1015" s="14" t="s">
        <v>0</v>
      </c>
      <c r="L1015">
        <v>160683.0673</v>
      </c>
      <c r="M1015" s="14" t="s">
        <v>1730</v>
      </c>
      <c r="N1015">
        <v>100.95677777543899</v>
      </c>
      <c r="O1015">
        <v>105.20954281680299</v>
      </c>
      <c r="P1015">
        <v>93.891301844862198</v>
      </c>
      <c r="Q1015" s="14">
        <v>100.01920747903473</v>
      </c>
      <c r="R1015">
        <v>2.0000834090114328</v>
      </c>
      <c r="S1015" s="14">
        <v>5.7159750644387754E-2</v>
      </c>
      <c r="T1015">
        <v>3</v>
      </c>
      <c r="U1015" s="14">
        <v>1263</v>
      </c>
      <c r="V1015">
        <v>176.29262855485399</v>
      </c>
      <c r="W1015">
        <v>109.198058788593</v>
      </c>
      <c r="X1015">
        <v>136.120483092858</v>
      </c>
      <c r="Y1015" s="14">
        <v>140.53705681210167</v>
      </c>
      <c r="Z1015">
        <v>2.1477908541133406</v>
      </c>
      <c r="AA1015" s="14">
        <v>0.24025425020433308</v>
      </c>
      <c r="AB1015">
        <v>3</v>
      </c>
      <c r="AC1015" s="14">
        <v>1149</v>
      </c>
      <c r="AD1015">
        <v>1.4051006837017777</v>
      </c>
      <c r="AE1015" s="14">
        <v>0.49067351170805978</v>
      </c>
    </row>
    <row r="1016" spans="1:31" x14ac:dyDescent="0.3">
      <c r="A1016" s="14" t="s">
        <v>1127</v>
      </c>
      <c r="B1016">
        <v>1</v>
      </c>
      <c r="C1016" s="14">
        <v>1</v>
      </c>
      <c r="D1016">
        <v>4.4024000000000001</v>
      </c>
      <c r="E1016" s="14">
        <v>2.0143022301251E-2</v>
      </c>
      <c r="F1016" s="1">
        <v>1.6958753664397617</v>
      </c>
      <c r="G1016" s="14">
        <v>1.5575394304807999E-2</v>
      </c>
      <c r="H1016">
        <v>2.7903187071204401</v>
      </c>
      <c r="I1016" s="14">
        <v>0.79560283096129603</v>
      </c>
      <c r="J1016" t="s">
        <v>1</v>
      </c>
      <c r="K1016" s="14" t="s">
        <v>0</v>
      </c>
      <c r="L1016">
        <v>69662.829500000007</v>
      </c>
      <c r="M1016" s="14" t="s">
        <v>1128</v>
      </c>
      <c r="N1016">
        <v>33.658565973985702</v>
      </c>
      <c r="O1016">
        <v>41.809928163333801</v>
      </c>
      <c r="P1016">
        <v>74.6333549601448</v>
      </c>
      <c r="Q1016" s="14">
        <v>50.033949699154768</v>
      </c>
      <c r="R1016">
        <v>1.6992647876094098</v>
      </c>
      <c r="S1016" s="14">
        <v>0.43350709471019211</v>
      </c>
      <c r="T1016">
        <v>3</v>
      </c>
      <c r="U1016" s="14">
        <v>1411</v>
      </c>
      <c r="V1016">
        <v>116.416137813151</v>
      </c>
      <c r="W1016">
        <v>116.93270850182699</v>
      </c>
      <c r="X1016">
        <v>185.48315119504599</v>
      </c>
      <c r="Y1016" s="14">
        <v>139.61066583667466</v>
      </c>
      <c r="Z1016">
        <v>2.1449185983521017</v>
      </c>
      <c r="AA1016" s="14">
        <v>0.28455975792089799</v>
      </c>
      <c r="AB1016">
        <v>3</v>
      </c>
      <c r="AC1016" s="14">
        <v>1150</v>
      </c>
      <c r="AD1016">
        <v>2.7903187071204401</v>
      </c>
      <c r="AE1016" s="14">
        <v>1.4804299144997646</v>
      </c>
    </row>
    <row r="1017" spans="1:31" x14ac:dyDescent="0.3">
      <c r="A1017" s="14" t="s">
        <v>1255</v>
      </c>
      <c r="B1017">
        <v>27</v>
      </c>
      <c r="C1017" s="14">
        <v>2</v>
      </c>
      <c r="D1017">
        <v>148.1764</v>
      </c>
      <c r="E1017" s="14">
        <v>2.8608635898035101E-2</v>
      </c>
      <c r="F1017" s="1">
        <v>1.5435028495026597</v>
      </c>
      <c r="G1017" s="14">
        <v>1.9833481904945702E-2</v>
      </c>
      <c r="H1017">
        <v>1.12503249567027</v>
      </c>
      <c r="I1017" s="14">
        <v>0.70934651444211705</v>
      </c>
      <c r="J1017" t="s">
        <v>1</v>
      </c>
      <c r="K1017" s="14" t="s">
        <v>0</v>
      </c>
      <c r="L1017">
        <v>290183.28659999999</v>
      </c>
      <c r="M1017" s="14" t="s">
        <v>1256</v>
      </c>
      <c r="N1017">
        <v>127.157176606215</v>
      </c>
      <c r="O1017">
        <v>118.67541237076099</v>
      </c>
      <c r="P1017">
        <v>125.74794687863999</v>
      </c>
      <c r="Q1017" s="14">
        <v>123.86017861853867</v>
      </c>
      <c r="R1017">
        <v>2.0929317019692877</v>
      </c>
      <c r="S1017" s="14">
        <v>3.6695319888437099E-2</v>
      </c>
      <c r="T1017">
        <v>3</v>
      </c>
      <c r="U1017" s="14">
        <v>1200</v>
      </c>
      <c r="V1017">
        <v>133.38738915929699</v>
      </c>
      <c r="W1017">
        <v>137.96959973173901</v>
      </c>
      <c r="X1017">
        <v>146.68318870510501</v>
      </c>
      <c r="Y1017" s="14">
        <v>139.34672586538034</v>
      </c>
      <c r="Z1017">
        <v>2.1440967688490837</v>
      </c>
      <c r="AA1017" s="14">
        <v>4.8469244676440849E-2</v>
      </c>
      <c r="AB1017">
        <v>3</v>
      </c>
      <c r="AC1017" s="14">
        <v>1151</v>
      </c>
      <c r="AD1017">
        <v>1.1250324956702729</v>
      </c>
      <c r="AE1017" s="14">
        <v>0.16996667314478467</v>
      </c>
    </row>
    <row r="1018" spans="1:31" x14ac:dyDescent="0.3">
      <c r="A1018" s="14" t="s">
        <v>1821</v>
      </c>
      <c r="B1018">
        <v>6</v>
      </c>
      <c r="C1018" s="14">
        <v>2</v>
      </c>
      <c r="D1018">
        <v>26.0624</v>
      </c>
      <c r="E1018" s="14">
        <v>0.103984022347008</v>
      </c>
      <c r="F1018" s="1">
        <v>0.98303338704359478</v>
      </c>
      <c r="G1018" s="14">
        <v>4.9541345116724603E-2</v>
      </c>
      <c r="H1018">
        <v>1.6523616642839301</v>
      </c>
      <c r="I1018" s="14">
        <v>0.36248499245999899</v>
      </c>
      <c r="J1018" t="s">
        <v>1</v>
      </c>
      <c r="K1018" s="14" t="s">
        <v>0</v>
      </c>
      <c r="L1018">
        <v>120484.2504</v>
      </c>
      <c r="M1018" s="14" t="s">
        <v>1822</v>
      </c>
      <c r="N1018">
        <v>131.906910630059</v>
      </c>
      <c r="O1018">
        <v>69.253192043003807</v>
      </c>
      <c r="P1018">
        <v>51.636273650875196</v>
      </c>
      <c r="Q1018" s="14">
        <v>84.265458774645992</v>
      </c>
      <c r="R1018">
        <v>1.9256495895987658</v>
      </c>
      <c r="S1018" s="14">
        <v>0.50066189665555882</v>
      </c>
      <c r="T1018">
        <v>3</v>
      </c>
      <c r="U1018" s="14">
        <v>1309</v>
      </c>
      <c r="V1018">
        <v>138.00926978087799</v>
      </c>
      <c r="W1018">
        <v>137.33200404178899</v>
      </c>
      <c r="X1018">
        <v>142.369767284902</v>
      </c>
      <c r="Y1018" s="14">
        <v>139.23701370252297</v>
      </c>
      <c r="Z1018">
        <v>2.1437547001449748</v>
      </c>
      <c r="AA1018" s="14">
        <v>1.963627295959449E-2</v>
      </c>
      <c r="AB1018">
        <v>3</v>
      </c>
      <c r="AC1018" s="14">
        <v>1152</v>
      </c>
      <c r="AD1018">
        <v>1.6523616642839303</v>
      </c>
      <c r="AE1018" s="14">
        <v>0.72452949436196545</v>
      </c>
    </row>
    <row r="1019" spans="1:31" x14ac:dyDescent="0.3">
      <c r="A1019" s="14" t="s">
        <v>769</v>
      </c>
      <c r="B1019">
        <v>7</v>
      </c>
      <c r="C1019" s="14">
        <v>1</v>
      </c>
      <c r="D1019">
        <v>26.9359</v>
      </c>
      <c r="E1019" s="14">
        <v>6.4318504693580102E-3</v>
      </c>
      <c r="F1019" s="1">
        <v>2.191664060821727</v>
      </c>
      <c r="G1019" s="14">
        <v>7.3102580612060203E-3</v>
      </c>
      <c r="H1019">
        <v>1.81512978072661</v>
      </c>
      <c r="I1019" s="14">
        <v>0.96723783680226105</v>
      </c>
      <c r="J1019" t="s">
        <v>0</v>
      </c>
      <c r="K1019" s="14" t="s">
        <v>1</v>
      </c>
      <c r="L1019">
        <v>75867.872300000003</v>
      </c>
      <c r="M1019" s="14" t="s">
        <v>770</v>
      </c>
      <c r="N1019">
        <v>284.82013603953999</v>
      </c>
      <c r="O1019">
        <v>217.38090901038501</v>
      </c>
      <c r="P1019">
        <v>255.98091487984999</v>
      </c>
      <c r="Q1019" s="14">
        <v>252.7273199765917</v>
      </c>
      <c r="R1019">
        <v>2.4026521919545574</v>
      </c>
      <c r="S1019" s="14">
        <v>0.13388792157595208</v>
      </c>
      <c r="T1019">
        <v>3</v>
      </c>
      <c r="U1019" s="14">
        <v>954</v>
      </c>
      <c r="V1019">
        <v>162.75886367555</v>
      </c>
      <c r="W1019">
        <v>123.915195166863</v>
      </c>
      <c r="X1019">
        <v>131.02718102500199</v>
      </c>
      <c r="Y1019" s="14">
        <v>139.23374662247167</v>
      </c>
      <c r="Z1019">
        <v>2.1437445096686991</v>
      </c>
      <c r="AA1019" s="14">
        <v>0.14853694070796414</v>
      </c>
      <c r="AB1019">
        <v>3</v>
      </c>
      <c r="AC1019" s="14">
        <v>1153</v>
      </c>
      <c r="AD1019">
        <v>0.5509247937079691</v>
      </c>
      <c r="AE1019" s="14">
        <v>-0.86007270376756328</v>
      </c>
    </row>
    <row r="1020" spans="1:31" x14ac:dyDescent="0.3">
      <c r="A1020" s="14" t="s">
        <v>2305</v>
      </c>
      <c r="B1020">
        <v>5</v>
      </c>
      <c r="C1020" s="14">
        <v>1</v>
      </c>
      <c r="D1020">
        <v>19.353300000000001</v>
      </c>
      <c r="E1020" s="14">
        <v>0.243910759695593</v>
      </c>
      <c r="F1020" s="1">
        <v>0.61276904112393393</v>
      </c>
      <c r="G1020" s="14">
        <v>9.1667619393310501E-2</v>
      </c>
      <c r="H1020">
        <v>1.2403715438035201</v>
      </c>
      <c r="I1020" s="14">
        <v>0.185340727791444</v>
      </c>
      <c r="J1020" t="s">
        <v>1</v>
      </c>
      <c r="K1020" s="14" t="s">
        <v>0</v>
      </c>
      <c r="L1020">
        <v>155848.76250000001</v>
      </c>
      <c r="M1020" s="14" t="s">
        <v>2306</v>
      </c>
      <c r="N1020">
        <v>128.16353554449299</v>
      </c>
      <c r="O1020">
        <v>121.861229446873</v>
      </c>
      <c r="P1020">
        <v>85.929425540497107</v>
      </c>
      <c r="Q1020" s="14">
        <v>111.9847301772877</v>
      </c>
      <c r="R1020">
        <v>2.0491588079214922</v>
      </c>
      <c r="S1020" s="14">
        <v>0.20345205461098642</v>
      </c>
      <c r="T1020">
        <v>3</v>
      </c>
      <c r="U1020" s="14">
        <v>1229</v>
      </c>
      <c r="V1020">
        <v>122.484918811458</v>
      </c>
      <c r="W1020">
        <v>126.15962221441001</v>
      </c>
      <c r="X1020">
        <v>168.06347693139901</v>
      </c>
      <c r="Y1020" s="14">
        <v>138.90267265242235</v>
      </c>
      <c r="Z1020">
        <v>2.1427106021597337</v>
      </c>
      <c r="AA1020" s="14">
        <v>0.18229128899440242</v>
      </c>
      <c r="AB1020">
        <v>3</v>
      </c>
      <c r="AC1020" s="14">
        <v>1154</v>
      </c>
      <c r="AD1020">
        <v>1.2403715438035143</v>
      </c>
      <c r="AE1020" s="14">
        <v>0.31077233360713624</v>
      </c>
    </row>
    <row r="1021" spans="1:31" x14ac:dyDescent="0.3">
      <c r="A1021" s="14" t="s">
        <v>2595</v>
      </c>
      <c r="B1021">
        <v>12</v>
      </c>
      <c r="C1021" s="14">
        <v>1</v>
      </c>
      <c r="D1021">
        <v>46.1083</v>
      </c>
      <c r="E1021" s="14">
        <v>0.38644758345068903</v>
      </c>
      <c r="F1021" s="1">
        <v>0.41290940410501015</v>
      </c>
      <c r="G1021" s="14">
        <v>0.12886646878896699</v>
      </c>
      <c r="H1021">
        <v>2.3580237262841899</v>
      </c>
      <c r="I1021" s="14">
        <v>0.118104360781689</v>
      </c>
      <c r="J1021" t="s">
        <v>0</v>
      </c>
      <c r="K1021" s="14" t="s">
        <v>1</v>
      </c>
      <c r="L1021">
        <v>168693.67069999999</v>
      </c>
      <c r="M1021" s="14" t="s">
        <v>2596</v>
      </c>
      <c r="N1021">
        <v>73.669322499839893</v>
      </c>
      <c r="O1021">
        <v>423.012351842854</v>
      </c>
      <c r="P1021">
        <v>471.53539392156301</v>
      </c>
      <c r="Q1021" s="14">
        <v>322.73902275475228</v>
      </c>
      <c r="R1021">
        <v>2.5088514796352444</v>
      </c>
      <c r="S1021" s="14">
        <v>0.67255839643030968</v>
      </c>
      <c r="T1021">
        <v>3</v>
      </c>
      <c r="U1021" s="14">
        <v>861</v>
      </c>
      <c r="V1021">
        <v>139.72179679585</v>
      </c>
      <c r="W1021">
        <v>110.127689879926</v>
      </c>
      <c r="X1021">
        <v>160.75582550655099</v>
      </c>
      <c r="Y1021" s="14">
        <v>136.86843739410901</v>
      </c>
      <c r="Z1021">
        <v>2.1363033090108381</v>
      </c>
      <c r="AA1021" s="14">
        <v>0.18583094866086625</v>
      </c>
      <c r="AB1021">
        <v>3</v>
      </c>
      <c r="AC1021" s="14">
        <v>1156</v>
      </c>
      <c r="AD1021">
        <v>0.42408394319925369</v>
      </c>
      <c r="AE1021" s="14">
        <v>-1.2375782346961068</v>
      </c>
    </row>
    <row r="1022" spans="1:31" x14ac:dyDescent="0.3">
      <c r="A1022" s="14" t="s">
        <v>375</v>
      </c>
      <c r="B1022">
        <v>9</v>
      </c>
      <c r="C1022" s="14">
        <v>6</v>
      </c>
      <c r="D1022">
        <v>47.670499999999997</v>
      </c>
      <c r="E1022" s="14">
        <v>8.3215205759390497E-4</v>
      </c>
      <c r="F1022" s="1">
        <v>3.0797973086370196</v>
      </c>
      <c r="G1022" s="14">
        <v>1.98013011177343E-3</v>
      </c>
      <c r="H1022">
        <v>2.03562276660189</v>
      </c>
      <c r="I1022" s="14">
        <v>0.999992562738236</v>
      </c>
      <c r="J1022" t="s">
        <v>0</v>
      </c>
      <c r="K1022" s="14" t="s">
        <v>1</v>
      </c>
      <c r="L1022">
        <v>61734.359600000003</v>
      </c>
      <c r="M1022" s="14" t="s">
        <v>376</v>
      </c>
      <c r="N1022">
        <v>266.202833428681</v>
      </c>
      <c r="O1022">
        <v>287.58485559515998</v>
      </c>
      <c r="P1022">
        <v>279.20387405315699</v>
      </c>
      <c r="Q1022" s="14">
        <v>277.66385435899934</v>
      </c>
      <c r="R1022">
        <v>2.4435193479744481</v>
      </c>
      <c r="S1022" s="14">
        <v>3.8801877119057367E-2</v>
      </c>
      <c r="T1022">
        <v>3</v>
      </c>
      <c r="U1022" s="14">
        <v>919</v>
      </c>
      <c r="V1022">
        <v>125.972725805531</v>
      </c>
      <c r="W1022">
        <v>125.37141098049401</v>
      </c>
      <c r="X1022">
        <v>157.863097846908</v>
      </c>
      <c r="Y1022" s="14">
        <v>136.40241154431101</v>
      </c>
      <c r="Z1022">
        <v>2.1348220485545433</v>
      </c>
      <c r="AA1022" s="14">
        <v>0.13627274633143024</v>
      </c>
      <c r="AB1022">
        <v>3</v>
      </c>
      <c r="AC1022" s="14">
        <v>1157</v>
      </c>
      <c r="AD1022">
        <v>0.49125015518927617</v>
      </c>
      <c r="AE1022" s="14">
        <v>-1.0254702317588384</v>
      </c>
    </row>
    <row r="1023" spans="1:31" x14ac:dyDescent="0.3">
      <c r="A1023" s="14" t="s">
        <v>2239</v>
      </c>
      <c r="B1023">
        <v>7</v>
      </c>
      <c r="C1023" s="14">
        <v>1</v>
      </c>
      <c r="D1023">
        <v>24.480499999999999</v>
      </c>
      <c r="E1023" s="14">
        <v>0.22481635671554001</v>
      </c>
      <c r="F1023" s="1">
        <v>0.6481720944691719</v>
      </c>
      <c r="G1023" s="14">
        <v>8.6996614616716705E-2</v>
      </c>
      <c r="H1023">
        <v>1.2129928376665999</v>
      </c>
      <c r="I1023" s="14">
        <v>0.19936982130342301</v>
      </c>
      <c r="J1023" t="s">
        <v>0</v>
      </c>
      <c r="K1023" s="14" t="s">
        <v>1</v>
      </c>
      <c r="L1023">
        <v>127295.2782</v>
      </c>
      <c r="M1023" s="14" t="s">
        <v>2240</v>
      </c>
      <c r="N1023">
        <v>153.901886252271</v>
      </c>
      <c r="O1023">
        <v>178.06967613574</v>
      </c>
      <c r="P1023">
        <v>163.654071437499</v>
      </c>
      <c r="Q1023" s="14">
        <v>165.20854460850333</v>
      </c>
      <c r="R1023">
        <v>2.2180325053351977</v>
      </c>
      <c r="S1023" s="14">
        <v>7.3595778968105069E-2</v>
      </c>
      <c r="T1023">
        <v>3</v>
      </c>
      <c r="U1023" s="14">
        <v>1105</v>
      </c>
      <c r="V1023">
        <v>149.706371326181</v>
      </c>
      <c r="W1023">
        <v>101.158678646683</v>
      </c>
      <c r="X1023">
        <v>157.73227924049701</v>
      </c>
      <c r="Y1023" s="14">
        <v>136.19910973778701</v>
      </c>
      <c r="Z1023">
        <v>2.1341742688305829</v>
      </c>
      <c r="AA1023" s="14">
        <v>0.2247451605376746</v>
      </c>
      <c r="AB1023">
        <v>3</v>
      </c>
      <c r="AC1023" s="14">
        <v>1158</v>
      </c>
      <c r="AD1023">
        <v>0.82440717615750247</v>
      </c>
      <c r="AE1023" s="14">
        <v>-0.27857103183238885</v>
      </c>
    </row>
    <row r="1024" spans="1:31" x14ac:dyDescent="0.3">
      <c r="A1024" s="14" t="s">
        <v>667</v>
      </c>
      <c r="B1024">
        <v>5</v>
      </c>
      <c r="C1024" s="14">
        <v>2</v>
      </c>
      <c r="D1024">
        <v>26.742000000000001</v>
      </c>
      <c r="E1024" s="14">
        <v>3.7716590278386E-3</v>
      </c>
      <c r="F1024" s="1">
        <v>2.4234675760146605</v>
      </c>
      <c r="G1024" s="14">
        <v>4.9506987080435499E-3</v>
      </c>
      <c r="H1024">
        <v>2.7732884421638899</v>
      </c>
      <c r="I1024" s="14">
        <v>0.99170062656014601</v>
      </c>
      <c r="J1024" t="s">
        <v>0</v>
      </c>
      <c r="K1024" s="14" t="s">
        <v>1</v>
      </c>
      <c r="L1024">
        <v>117844.7398</v>
      </c>
      <c r="M1024" s="14" t="s">
        <v>668</v>
      </c>
      <c r="N1024">
        <v>293.09238704526399</v>
      </c>
      <c r="O1024">
        <v>437.72101930882599</v>
      </c>
      <c r="P1024">
        <v>400.73473152567499</v>
      </c>
      <c r="Q1024" s="14">
        <v>377.18271262658828</v>
      </c>
      <c r="R1024">
        <v>2.5765517795506327</v>
      </c>
      <c r="S1024" s="14">
        <v>0.19920257394720492</v>
      </c>
      <c r="T1024">
        <v>3</v>
      </c>
      <c r="U1024" s="14">
        <v>791</v>
      </c>
      <c r="V1024">
        <v>106.658588985043</v>
      </c>
      <c r="W1024">
        <v>145.79365417724799</v>
      </c>
      <c r="X1024">
        <v>155.564507160608</v>
      </c>
      <c r="Y1024" s="14">
        <v>136.00558344096632</v>
      </c>
      <c r="Z1024">
        <v>2.1335567378395348</v>
      </c>
      <c r="AA1024" s="14">
        <v>0.1902902196725558</v>
      </c>
      <c r="AB1024">
        <v>3</v>
      </c>
      <c r="AC1024" s="14">
        <v>1159</v>
      </c>
      <c r="AD1024">
        <v>0.36058275972900206</v>
      </c>
      <c r="AE1024" s="14">
        <v>-1.4715976749558952</v>
      </c>
    </row>
    <row r="1025" spans="1:31" x14ac:dyDescent="0.3">
      <c r="A1025" s="14" t="s">
        <v>189</v>
      </c>
      <c r="B1025">
        <v>2</v>
      </c>
      <c r="C1025" s="14">
        <v>1</v>
      </c>
      <c r="D1025">
        <v>9.0868000000000002</v>
      </c>
      <c r="E1025" s="14">
        <v>1.13376573992574E-4</v>
      </c>
      <c r="F1025" s="1">
        <v>3.9454766706348745</v>
      </c>
      <c r="G1025" s="14">
        <v>5.5087818891561197E-4</v>
      </c>
      <c r="H1025">
        <v>4.9559562452004604</v>
      </c>
      <c r="I1025" s="14">
        <v>1</v>
      </c>
      <c r="J1025" t="s">
        <v>0</v>
      </c>
      <c r="K1025" s="14" t="s">
        <v>1</v>
      </c>
      <c r="L1025">
        <v>32504.966499999999</v>
      </c>
      <c r="M1025" s="14" t="s">
        <v>190</v>
      </c>
      <c r="N1025">
        <v>721.59619992400496</v>
      </c>
      <c r="O1025">
        <v>587.01304391279496</v>
      </c>
      <c r="P1025">
        <v>697.21693856729496</v>
      </c>
      <c r="Q1025" s="14">
        <v>668.6087274680317</v>
      </c>
      <c r="R1025">
        <v>2.8251720412162706</v>
      </c>
      <c r="S1025" s="14">
        <v>0.10724896227157935</v>
      </c>
      <c r="T1025">
        <v>3</v>
      </c>
      <c r="U1025" s="14">
        <v>578</v>
      </c>
      <c r="V1025">
        <v>155.95215892675699</v>
      </c>
      <c r="W1025">
        <v>132.65397514009601</v>
      </c>
      <c r="X1025">
        <v>116.12427176484</v>
      </c>
      <c r="Y1025" s="14">
        <v>134.91013527723098</v>
      </c>
      <c r="Z1025">
        <v>2.1300445777640369</v>
      </c>
      <c r="AA1025" s="14">
        <v>0.14831775790280169</v>
      </c>
      <c r="AB1025">
        <v>3</v>
      </c>
      <c r="AC1025" s="14">
        <v>1161</v>
      </c>
      <c r="AD1025">
        <v>0.20177740692695559</v>
      </c>
      <c r="AE1025" s="14">
        <v>-2.309163450369764</v>
      </c>
    </row>
    <row r="1026" spans="1:31" x14ac:dyDescent="0.3">
      <c r="A1026" s="14" t="s">
        <v>1799</v>
      </c>
      <c r="B1026">
        <v>2</v>
      </c>
      <c r="C1026" s="14">
        <v>1</v>
      </c>
      <c r="D1026">
        <v>8.2860999999999994</v>
      </c>
      <c r="E1026" s="14">
        <v>9.89795599962527E-2</v>
      </c>
      <c r="F1026" s="1">
        <v>1.0044544811333107</v>
      </c>
      <c r="G1026" s="14">
        <v>4.7724687764140801E-2</v>
      </c>
      <c r="H1026">
        <v>1.3991562662818</v>
      </c>
      <c r="I1026" s="14">
        <v>0.37463921732515698</v>
      </c>
      <c r="J1026" t="s">
        <v>1</v>
      </c>
      <c r="K1026" s="14" t="s">
        <v>0</v>
      </c>
      <c r="L1026">
        <v>90089.926399999997</v>
      </c>
      <c r="M1026" s="14" t="s">
        <v>1800</v>
      </c>
      <c r="N1026">
        <v>97.983017133518999</v>
      </c>
      <c r="O1026">
        <v>77.106470670858997</v>
      </c>
      <c r="P1026">
        <v>112.669455436921</v>
      </c>
      <c r="Q1026" s="14">
        <v>95.91964774709966</v>
      </c>
      <c r="R1026">
        <v>1.9819075752015956</v>
      </c>
      <c r="S1026" s="14">
        <v>0.18631276266476116</v>
      </c>
      <c r="T1026">
        <v>3</v>
      </c>
      <c r="U1026" s="14">
        <v>1274</v>
      </c>
      <c r="V1026">
        <v>112.344320048778</v>
      </c>
      <c r="W1026">
        <v>126.68804040344899</v>
      </c>
      <c r="X1026">
        <v>163.58736816246301</v>
      </c>
      <c r="Y1026" s="14">
        <v>134.20657620489666</v>
      </c>
      <c r="Z1026">
        <v>2.1277737970514847</v>
      </c>
      <c r="AA1026" s="14">
        <v>0.19697944794038022</v>
      </c>
      <c r="AB1026">
        <v>3</v>
      </c>
      <c r="AC1026" s="14">
        <v>1163</v>
      </c>
      <c r="AD1026">
        <v>1.399156266281792</v>
      </c>
      <c r="AE1026" s="14">
        <v>0.48455710045821976</v>
      </c>
    </row>
    <row r="1027" spans="1:31" x14ac:dyDescent="0.3">
      <c r="A1027" s="14" t="s">
        <v>2897</v>
      </c>
      <c r="B1027">
        <v>20</v>
      </c>
      <c r="C1027" s="14">
        <v>3</v>
      </c>
      <c r="D1027">
        <v>82.817599999999999</v>
      </c>
      <c r="E1027" s="14">
        <v>0.64012883768917495</v>
      </c>
      <c r="F1027" s="1">
        <v>0.19373260747508569</v>
      </c>
      <c r="G1027" s="14">
        <v>0.19119289259326899</v>
      </c>
      <c r="H1027">
        <v>1.05213427660595</v>
      </c>
      <c r="I1027" s="14">
        <v>6.8214465461923696E-2</v>
      </c>
      <c r="J1027" t="s">
        <v>0</v>
      </c>
      <c r="K1027" s="14" t="s">
        <v>1</v>
      </c>
      <c r="L1027">
        <v>458699.40159999998</v>
      </c>
      <c r="M1027" s="14" t="s">
        <v>2898</v>
      </c>
      <c r="N1027">
        <v>124.00762514957</v>
      </c>
      <c r="O1027">
        <v>137.44686107694099</v>
      </c>
      <c r="P1027">
        <v>162.08525560852499</v>
      </c>
      <c r="Q1027" s="14">
        <v>141.179913945012</v>
      </c>
      <c r="R1027">
        <v>2.1497729128393233</v>
      </c>
      <c r="S1027" s="14">
        <v>0.13678539461698427</v>
      </c>
      <c r="T1027">
        <v>3</v>
      </c>
      <c r="U1027" s="14">
        <v>1165</v>
      </c>
      <c r="V1027">
        <v>120.60591488619001</v>
      </c>
      <c r="W1027">
        <v>140.49768391738701</v>
      </c>
      <c r="X1027">
        <v>141.44933693131699</v>
      </c>
      <c r="Y1027" s="14">
        <v>134.18431191163134</v>
      </c>
      <c r="Z1027">
        <v>2.127701743489617</v>
      </c>
      <c r="AA1027" s="14">
        <v>8.7706674488929437E-2</v>
      </c>
      <c r="AB1027">
        <v>3</v>
      </c>
      <c r="AC1027" s="14">
        <v>1164</v>
      </c>
      <c r="AD1027">
        <v>0.95044902750043203</v>
      </c>
      <c r="AE1027" s="14">
        <v>-7.3318837549805768E-2</v>
      </c>
    </row>
    <row r="1028" spans="1:31" x14ac:dyDescent="0.3">
      <c r="A1028" s="14" t="s">
        <v>1205</v>
      </c>
      <c r="B1028">
        <v>12</v>
      </c>
      <c r="C1028" s="14">
        <v>2</v>
      </c>
      <c r="D1028">
        <v>43.406199999999998</v>
      </c>
      <c r="E1028" s="14">
        <v>2.3396574351839498E-2</v>
      </c>
      <c r="F1028" s="1">
        <v>1.6308477258805707</v>
      </c>
      <c r="G1028" s="14">
        <v>1.6907353227522001E-2</v>
      </c>
      <c r="H1028">
        <v>1.4164923010336501</v>
      </c>
      <c r="I1028" s="14">
        <v>0.76021365547356501</v>
      </c>
      <c r="J1028" t="s">
        <v>1</v>
      </c>
      <c r="K1028" s="14" t="s">
        <v>0</v>
      </c>
      <c r="L1028">
        <v>383041.3124</v>
      </c>
      <c r="M1028" s="14" t="s">
        <v>1206</v>
      </c>
      <c r="N1028">
        <v>94.896485543363596</v>
      </c>
      <c r="O1028">
        <v>103.451611547063</v>
      </c>
      <c r="P1028">
        <v>84.1802034386359</v>
      </c>
      <c r="Q1028" s="14">
        <v>94.176100176354169</v>
      </c>
      <c r="R1028">
        <v>1.9739407023845048</v>
      </c>
      <c r="S1028" s="14">
        <v>0.10253004193650454</v>
      </c>
      <c r="T1028">
        <v>3</v>
      </c>
      <c r="U1028" s="14">
        <v>1280</v>
      </c>
      <c r="V1028">
        <v>120.82696638103</v>
      </c>
      <c r="W1028">
        <v>125.12191977258701</v>
      </c>
      <c r="X1028">
        <v>154.25027636992399</v>
      </c>
      <c r="Y1028" s="14">
        <v>133.39972084118034</v>
      </c>
      <c r="Z1028">
        <v>2.1251549207554792</v>
      </c>
      <c r="AA1028" s="14">
        <v>0.1363148191121491</v>
      </c>
      <c r="AB1028">
        <v>3</v>
      </c>
      <c r="AC1028" s="14">
        <v>1166</v>
      </c>
      <c r="AD1028">
        <v>1.4164923010336594</v>
      </c>
      <c r="AE1028" s="14">
        <v>0.50232276035297252</v>
      </c>
    </row>
    <row r="1029" spans="1:31" x14ac:dyDescent="0.3">
      <c r="A1029" s="14" t="s">
        <v>2859</v>
      </c>
      <c r="B1029">
        <v>4</v>
      </c>
      <c r="C1029" s="14">
        <v>1</v>
      </c>
      <c r="D1029">
        <v>21.088899999999999</v>
      </c>
      <c r="E1029" s="14">
        <v>0.59461224026955295</v>
      </c>
      <c r="F1029" s="1">
        <v>0.22576615495817659</v>
      </c>
      <c r="G1029" s="14">
        <v>0.17987008073710301</v>
      </c>
      <c r="H1029">
        <v>1.6647888152164001</v>
      </c>
      <c r="I1029" s="14">
        <v>7.3850994700622299E-2</v>
      </c>
      <c r="J1029" t="s">
        <v>0</v>
      </c>
      <c r="K1029" s="14" t="s">
        <v>1</v>
      </c>
      <c r="L1029">
        <v>70071.115000000005</v>
      </c>
      <c r="M1029" s="14" t="s">
        <v>2860</v>
      </c>
      <c r="O1029">
        <v>349.69351231620902</v>
      </c>
      <c r="P1029">
        <v>311.24193424328598</v>
      </c>
      <c r="Q1029" s="14">
        <v>330.46772327974747</v>
      </c>
      <c r="R1029">
        <v>2.5191290484327769</v>
      </c>
      <c r="S1029" s="14">
        <v>8.2275422642929336E-2</v>
      </c>
      <c r="T1029">
        <v>2</v>
      </c>
      <c r="U1029" s="14">
        <v>855</v>
      </c>
      <c r="V1029">
        <v>134.59220208311399</v>
      </c>
      <c r="W1029">
        <v>137.29395300783801</v>
      </c>
      <c r="X1029">
        <v>125.122426729428</v>
      </c>
      <c r="Y1029" s="14">
        <v>132.33619394012666</v>
      </c>
      <c r="Z1029">
        <v>2.121678639945098</v>
      </c>
      <c r="AA1029" s="14">
        <v>4.829887533939644E-2</v>
      </c>
      <c r="AB1029">
        <v>3</v>
      </c>
      <c r="AC1029" s="14">
        <v>1168</v>
      </c>
      <c r="AD1029">
        <v>0.40045119271179608</v>
      </c>
      <c r="AE1029" s="14">
        <v>-1.3203016782796788</v>
      </c>
    </row>
    <row r="1030" spans="1:31" x14ac:dyDescent="0.3">
      <c r="A1030" s="14" t="s">
        <v>1367</v>
      </c>
      <c r="B1030">
        <v>3</v>
      </c>
      <c r="C1030" s="14">
        <v>1</v>
      </c>
      <c r="D1030">
        <v>16.946200000000001</v>
      </c>
      <c r="E1030" s="14">
        <v>3.6986162209462999E-2</v>
      </c>
      <c r="F1030" s="1">
        <v>1.4319607299909682</v>
      </c>
      <c r="G1030" s="14">
        <v>2.3515897907226999E-2</v>
      </c>
      <c r="H1030">
        <v>1.40765444581751</v>
      </c>
      <c r="I1030" s="14">
        <v>0.64043154514438405</v>
      </c>
      <c r="J1030" t="s">
        <v>1</v>
      </c>
      <c r="K1030" s="14" t="s">
        <v>0</v>
      </c>
      <c r="L1030">
        <v>24965.658200000002</v>
      </c>
      <c r="M1030" s="14" t="s">
        <v>1368</v>
      </c>
      <c r="N1030">
        <v>96.719804882335794</v>
      </c>
      <c r="O1030">
        <v>101.21266631939</v>
      </c>
      <c r="P1030">
        <v>82.606210602633695</v>
      </c>
      <c r="Q1030" s="14">
        <v>93.512893934786504</v>
      </c>
      <c r="R1030">
        <v>1.9708714972752022</v>
      </c>
      <c r="S1030" s="14">
        <v>0.10382447013250141</v>
      </c>
      <c r="T1030">
        <v>3</v>
      </c>
      <c r="U1030" s="14">
        <v>1281</v>
      </c>
      <c r="V1030">
        <v>109.04543140046501</v>
      </c>
      <c r="W1030">
        <v>145.60465270007899</v>
      </c>
      <c r="X1030">
        <v>140.251438565147</v>
      </c>
      <c r="Y1030" s="14">
        <v>131.63384088856367</v>
      </c>
      <c r="Z1030">
        <v>2.1193675535776122</v>
      </c>
      <c r="AA1030" s="14">
        <v>0.14999487823446586</v>
      </c>
      <c r="AB1030">
        <v>3</v>
      </c>
      <c r="AC1030" s="14">
        <v>1170</v>
      </c>
      <c r="AD1030">
        <v>1.407654445817512</v>
      </c>
      <c r="AE1030" s="14">
        <v>0.49329322141095194</v>
      </c>
    </row>
    <row r="1031" spans="1:31" x14ac:dyDescent="0.3">
      <c r="A1031" s="14" t="s">
        <v>1207</v>
      </c>
      <c r="B1031">
        <v>4</v>
      </c>
      <c r="C1031" s="14">
        <v>2</v>
      </c>
      <c r="D1031">
        <v>18.555700000000002</v>
      </c>
      <c r="E1031" s="14">
        <v>2.38719610431272E-2</v>
      </c>
      <c r="F1031" s="1">
        <v>1.6221119029360065</v>
      </c>
      <c r="G1031" s="14">
        <v>1.7221991778317399E-2</v>
      </c>
      <c r="H1031">
        <v>5.70264085130718</v>
      </c>
      <c r="I1031" s="14">
        <v>0.75528504109793104</v>
      </c>
      <c r="J1031" t="s">
        <v>1</v>
      </c>
      <c r="K1031" s="14" t="s">
        <v>0</v>
      </c>
      <c r="L1031">
        <v>54178.253599999996</v>
      </c>
      <c r="M1031" s="14" t="s">
        <v>1208</v>
      </c>
      <c r="N1031">
        <v>50.945058353312199</v>
      </c>
      <c r="O1031">
        <v>7.6903940677722096</v>
      </c>
      <c r="P1031">
        <v>10.5817525128209</v>
      </c>
      <c r="Q1031" s="14">
        <v>23.072401644635104</v>
      </c>
      <c r="R1031">
        <v>1.3630928033085117</v>
      </c>
      <c r="S1031" s="14">
        <v>1.0480782246111751</v>
      </c>
      <c r="T1031">
        <v>3</v>
      </c>
      <c r="U1031" s="14">
        <v>1484</v>
      </c>
      <c r="V1031">
        <v>153.64531533345701</v>
      </c>
      <c r="W1031">
        <v>128.181235857725</v>
      </c>
      <c r="X1031">
        <v>112.894309278207</v>
      </c>
      <c r="Y1031" s="14">
        <v>131.57362015646302</v>
      </c>
      <c r="Z1031">
        <v>2.1191688241646998</v>
      </c>
      <c r="AA1031" s="14">
        <v>0.15646158321776754</v>
      </c>
      <c r="AB1031">
        <v>3</v>
      </c>
      <c r="AC1031" s="14">
        <v>1171</v>
      </c>
      <c r="AD1031">
        <v>5.7026408513071765</v>
      </c>
      <c r="AE1031" s="14">
        <v>2.5116301755528143</v>
      </c>
    </row>
    <row r="1032" spans="1:31" x14ac:dyDescent="0.3">
      <c r="A1032" s="14" t="s">
        <v>3058</v>
      </c>
      <c r="B1032">
        <v>9</v>
      </c>
      <c r="C1032" s="14">
        <v>3</v>
      </c>
      <c r="D1032">
        <v>44.978900000000003</v>
      </c>
      <c r="E1032" s="14">
        <v>0.79564331211556305</v>
      </c>
      <c r="F1032" s="1">
        <v>9.9281583389737152E-2</v>
      </c>
      <c r="G1032" s="14">
        <v>0.22500290479559201</v>
      </c>
      <c r="H1032">
        <v>1.25284994577112</v>
      </c>
      <c r="I1032" s="14">
        <v>5.5451889908182797E-2</v>
      </c>
      <c r="J1032" t="s">
        <v>1</v>
      </c>
      <c r="K1032" s="14" t="s">
        <v>0</v>
      </c>
      <c r="L1032">
        <v>59183.642200000002</v>
      </c>
      <c r="M1032" s="14" t="s">
        <v>3059</v>
      </c>
      <c r="N1032">
        <v>93.598017913503597</v>
      </c>
      <c r="O1032">
        <v>97.600365560204807</v>
      </c>
      <c r="P1032">
        <v>122.961364500192</v>
      </c>
      <c r="Q1032" s="14">
        <v>104.71991599130014</v>
      </c>
      <c r="R1032">
        <v>2.0200292851419221</v>
      </c>
      <c r="S1032" s="14">
        <v>0.15206089225398781</v>
      </c>
      <c r="T1032">
        <v>3</v>
      </c>
      <c r="U1032" s="14">
        <v>1247</v>
      </c>
      <c r="V1032">
        <v>57.721326663994198</v>
      </c>
      <c r="W1032">
        <v>206.452333581549</v>
      </c>
      <c r="X1032">
        <v>129.421362967026</v>
      </c>
      <c r="Y1032" s="14">
        <v>131.1983410708564</v>
      </c>
      <c r="Z1032">
        <v>2.1179283436651914</v>
      </c>
      <c r="AA1032" s="14">
        <v>0.56693875936831784</v>
      </c>
      <c r="AB1032">
        <v>3</v>
      </c>
      <c r="AC1032" s="14">
        <v>1172</v>
      </c>
      <c r="AD1032">
        <v>1.252849945771118</v>
      </c>
      <c r="AE1032" s="14">
        <v>0.32521363297147116</v>
      </c>
    </row>
    <row r="1033" spans="1:31" x14ac:dyDescent="0.3">
      <c r="A1033" s="14" t="s">
        <v>379</v>
      </c>
      <c r="B1033">
        <v>6</v>
      </c>
      <c r="C1033" s="14">
        <v>3</v>
      </c>
      <c r="D1033">
        <v>31.383199999999999</v>
      </c>
      <c r="E1033" s="14">
        <v>8.4655878049078005E-4</v>
      </c>
      <c r="F1033" s="1">
        <v>3.0723428814339546</v>
      </c>
      <c r="G1033" s="14">
        <v>1.9810295987938002E-3</v>
      </c>
      <c r="H1033">
        <v>1.5327488675265699</v>
      </c>
      <c r="I1033" s="14">
        <v>0.99999164783889405</v>
      </c>
      <c r="J1033" t="s">
        <v>0</v>
      </c>
      <c r="K1033" s="14" t="s">
        <v>1</v>
      </c>
      <c r="L1033">
        <v>71604.665699999998</v>
      </c>
      <c r="M1033" s="14" t="s">
        <v>380</v>
      </c>
      <c r="N1033">
        <v>201.845314988404</v>
      </c>
      <c r="O1033">
        <v>203.41753986313299</v>
      </c>
      <c r="P1033">
        <v>197.62086586846999</v>
      </c>
      <c r="Q1033" s="14">
        <v>200.96124024000233</v>
      </c>
      <c r="R1033">
        <v>2.3031123023304261</v>
      </c>
      <c r="S1033" s="14">
        <v>1.4917091656761737E-2</v>
      </c>
      <c r="T1033">
        <v>3</v>
      </c>
      <c r="U1033" s="14">
        <v>1032</v>
      </c>
      <c r="V1033">
        <v>120.09693956388099</v>
      </c>
      <c r="W1033">
        <v>141.18865679860201</v>
      </c>
      <c r="X1033">
        <v>132.04936769649899</v>
      </c>
      <c r="Y1033" s="14">
        <v>131.11165468632734</v>
      </c>
      <c r="Z1033">
        <v>2.1176412984100614</v>
      </c>
      <c r="AA1033" s="14">
        <v>8.0672306693513274E-2</v>
      </c>
      <c r="AB1033">
        <v>3</v>
      </c>
      <c r="AC1033" s="14">
        <v>1173</v>
      </c>
      <c r="AD1033">
        <v>0.65242259915267442</v>
      </c>
      <c r="AE1033" s="14">
        <v>-0.61612133871002295</v>
      </c>
    </row>
    <row r="1034" spans="1:31" x14ac:dyDescent="0.3">
      <c r="A1034" s="14" t="s">
        <v>2247</v>
      </c>
      <c r="B1034">
        <v>5</v>
      </c>
      <c r="C1034" s="14">
        <v>1</v>
      </c>
      <c r="D1034">
        <v>24.742999999999999</v>
      </c>
      <c r="E1034" s="14">
        <v>0.22730769053932001</v>
      </c>
      <c r="F1034" s="1">
        <v>0.64338587046821782</v>
      </c>
      <c r="G1034" s="14">
        <v>8.7645690734203197E-2</v>
      </c>
      <c r="H1034">
        <v>1.2660154313922001</v>
      </c>
      <c r="I1034" s="14">
        <v>0.19743599023911201</v>
      </c>
      <c r="J1034" t="s">
        <v>0</v>
      </c>
      <c r="K1034" s="14" t="s">
        <v>1</v>
      </c>
      <c r="L1034">
        <v>40821.944499999998</v>
      </c>
      <c r="M1034" s="14" t="s">
        <v>2248</v>
      </c>
      <c r="N1034">
        <v>123.89833347997499</v>
      </c>
      <c r="O1034">
        <v>174.83926612385699</v>
      </c>
      <c r="P1034">
        <v>198.795364810302</v>
      </c>
      <c r="Q1034" s="14">
        <v>165.84432147137798</v>
      </c>
      <c r="R1034">
        <v>2.2197006058171165</v>
      </c>
      <c r="S1034" s="14">
        <v>0.23063881952545784</v>
      </c>
      <c r="T1034">
        <v>3</v>
      </c>
      <c r="U1034" s="14">
        <v>1104</v>
      </c>
      <c r="V1034">
        <v>148.045119528567</v>
      </c>
      <c r="W1034">
        <v>120.355740356211</v>
      </c>
      <c r="X1034">
        <v>124.590372352423</v>
      </c>
      <c r="Y1034" s="14">
        <v>130.99707741240033</v>
      </c>
      <c r="Z1034">
        <v>2.1172616065120531</v>
      </c>
      <c r="AA1034" s="14">
        <v>0.11385816913375753</v>
      </c>
      <c r="AB1034">
        <v>3</v>
      </c>
      <c r="AC1034" s="14">
        <v>1174</v>
      </c>
      <c r="AD1034">
        <v>0.7898797875633522</v>
      </c>
      <c r="AE1034" s="14">
        <v>-0.34029498980363704</v>
      </c>
    </row>
    <row r="1035" spans="1:31" x14ac:dyDescent="0.3">
      <c r="A1035" s="14" t="s">
        <v>3062</v>
      </c>
      <c r="B1035">
        <v>13</v>
      </c>
      <c r="C1035" s="14">
        <v>2</v>
      </c>
      <c r="D1035">
        <v>44.484900000000003</v>
      </c>
      <c r="E1035" s="14">
        <v>0.79893119366370702</v>
      </c>
      <c r="F1035" s="1">
        <v>9.7490621811049519E-2</v>
      </c>
      <c r="G1035" s="14">
        <v>0.22563639176067299</v>
      </c>
      <c r="H1035">
        <v>1.0275000061909501</v>
      </c>
      <c r="I1035" s="14">
        <v>5.5272149760451299E-2</v>
      </c>
      <c r="J1035" t="s">
        <v>1</v>
      </c>
      <c r="K1035" s="14" t="s">
        <v>0</v>
      </c>
      <c r="L1035">
        <v>210069.72070000001</v>
      </c>
      <c r="M1035" s="14" t="s">
        <v>3063</v>
      </c>
      <c r="N1035">
        <v>124.853368790517</v>
      </c>
      <c r="O1035">
        <v>105.791890371116</v>
      </c>
      <c r="P1035">
        <v>151.711963723829</v>
      </c>
      <c r="Q1035" s="14">
        <v>127.45240762848732</v>
      </c>
      <c r="R1035">
        <v>2.1053480438844576</v>
      </c>
      <c r="S1035" s="14">
        <v>0.18100953064158753</v>
      </c>
      <c r="T1035">
        <v>3</v>
      </c>
      <c r="U1035" s="14">
        <v>1190</v>
      </c>
      <c r="V1035">
        <v>133.82876027503801</v>
      </c>
      <c r="W1035">
        <v>114.95615774987</v>
      </c>
      <c r="X1035">
        <v>144.087130857056</v>
      </c>
      <c r="Y1035" s="14">
        <v>130.95734962732135</v>
      </c>
      <c r="Z1035">
        <v>2.1171298770492966</v>
      </c>
      <c r="AA1035" s="14">
        <v>0.11283242948191756</v>
      </c>
      <c r="AB1035">
        <v>3</v>
      </c>
      <c r="AC1035" s="14">
        <v>1175</v>
      </c>
      <c r="AD1035">
        <v>1.0275000061909432</v>
      </c>
      <c r="AE1035" s="14">
        <v>3.9138402599554784E-2</v>
      </c>
    </row>
    <row r="1036" spans="1:31" x14ac:dyDescent="0.3">
      <c r="A1036" s="14" t="s">
        <v>1167</v>
      </c>
      <c r="B1036">
        <v>5</v>
      </c>
      <c r="C1036" s="14">
        <v>2</v>
      </c>
      <c r="D1036">
        <v>32.264600000000002</v>
      </c>
      <c r="E1036" s="14">
        <v>2.1700719712943899E-2</v>
      </c>
      <c r="F1036" s="1">
        <v>1.6635258623645202</v>
      </c>
      <c r="G1036" s="14">
        <v>1.6198243981222701E-2</v>
      </c>
      <c r="H1036">
        <v>1.94106891097572</v>
      </c>
      <c r="I1036" s="14">
        <v>0.77829452468128502</v>
      </c>
      <c r="J1036" t="s">
        <v>0</v>
      </c>
      <c r="K1036" s="14" t="s">
        <v>1</v>
      </c>
      <c r="L1036">
        <v>17302.542700000002</v>
      </c>
      <c r="M1036" s="14" t="s">
        <v>1168</v>
      </c>
      <c r="N1036">
        <v>273.93095249601299</v>
      </c>
      <c r="O1036">
        <v>211.72869912535899</v>
      </c>
      <c r="P1036">
        <v>276.42087430266002</v>
      </c>
      <c r="Q1036" s="14">
        <v>254.0268419746773</v>
      </c>
      <c r="R1036">
        <v>2.4048796091615654</v>
      </c>
      <c r="S1036" s="14">
        <v>0.14428560246701261</v>
      </c>
      <c r="T1036">
        <v>3</v>
      </c>
      <c r="U1036" s="14">
        <v>952</v>
      </c>
      <c r="V1036">
        <v>133.589054284881</v>
      </c>
      <c r="W1036">
        <v>93.817709475409899</v>
      </c>
      <c r="X1036">
        <v>165.201928087211</v>
      </c>
      <c r="Y1036" s="14">
        <v>130.86956394916731</v>
      </c>
      <c r="Z1036">
        <v>2.1168386553676122</v>
      </c>
      <c r="AA1036" s="14">
        <v>0.2733234999003134</v>
      </c>
      <c r="AB1036">
        <v>3</v>
      </c>
      <c r="AC1036" s="14">
        <v>1176</v>
      </c>
      <c r="AD1036">
        <v>0.51518006101974478</v>
      </c>
      <c r="AE1036" s="14">
        <v>-0.95685133688628654</v>
      </c>
    </row>
    <row r="1037" spans="1:31" x14ac:dyDescent="0.3">
      <c r="A1037" s="14" t="s">
        <v>3031</v>
      </c>
      <c r="B1037">
        <v>3</v>
      </c>
      <c r="C1037" s="14">
        <v>1</v>
      </c>
      <c r="D1037">
        <v>13.723599999999999</v>
      </c>
      <c r="E1037" s="14">
        <v>0.75924597245095704</v>
      </c>
      <c r="F1037" s="1">
        <v>0.11961750319233037</v>
      </c>
      <c r="G1037" s="14">
        <v>0.21643351781683701</v>
      </c>
      <c r="H1037">
        <v>1.06587770115614</v>
      </c>
      <c r="I1037" s="14">
        <v>5.7668102140155601E-2</v>
      </c>
      <c r="J1037" t="s">
        <v>1</v>
      </c>
      <c r="K1037" s="14" t="s">
        <v>0</v>
      </c>
      <c r="L1037">
        <v>75262.007500000007</v>
      </c>
      <c r="M1037" s="14" t="s">
        <v>3032</v>
      </c>
      <c r="N1037">
        <v>169.713058765683</v>
      </c>
      <c r="O1037">
        <v>114.704773279615</v>
      </c>
      <c r="P1037">
        <v>82.7804004990452</v>
      </c>
      <c r="Q1037" s="14">
        <v>122.39941084811439</v>
      </c>
      <c r="R1037">
        <v>2.0877793274008112</v>
      </c>
      <c r="S1037" s="14">
        <v>0.35926779865102598</v>
      </c>
      <c r="T1037">
        <v>3</v>
      </c>
      <c r="U1037" s="14">
        <v>1205</v>
      </c>
      <c r="V1037">
        <v>102.925049388877</v>
      </c>
      <c r="W1037">
        <v>169.98923283275099</v>
      </c>
      <c r="X1037">
        <v>118.47412575133301</v>
      </c>
      <c r="Y1037" s="14">
        <v>130.46280265765367</v>
      </c>
      <c r="Z1037">
        <v>2.1154867039862508</v>
      </c>
      <c r="AA1037" s="14">
        <v>0.26906267144949048</v>
      </c>
      <c r="AB1037">
        <v>3</v>
      </c>
      <c r="AC1037" s="14">
        <v>1177</v>
      </c>
      <c r="AD1037">
        <v>1.0658777011561367</v>
      </c>
      <c r="AE1037" s="14">
        <v>9.2041912714796989E-2</v>
      </c>
    </row>
    <row r="1038" spans="1:31" x14ac:dyDescent="0.3">
      <c r="A1038" s="14" t="s">
        <v>1521</v>
      </c>
      <c r="B1038">
        <v>4</v>
      </c>
      <c r="C1038" s="14">
        <v>1</v>
      </c>
      <c r="D1038">
        <v>13.701499999999999</v>
      </c>
      <c r="E1038" s="14">
        <v>5.42158435424498E-2</v>
      </c>
      <c r="F1038" s="1">
        <v>1.2658737806650051</v>
      </c>
      <c r="G1038" s="14">
        <v>3.0968807683421699E-2</v>
      </c>
      <c r="H1038">
        <v>2.8914862561425299</v>
      </c>
      <c r="I1038" s="14">
        <v>0.53440214217936399</v>
      </c>
      <c r="J1038" t="s">
        <v>1</v>
      </c>
      <c r="K1038" s="14" t="s">
        <v>0</v>
      </c>
      <c r="L1038">
        <v>293119.48560000001</v>
      </c>
      <c r="M1038" s="14" t="s">
        <v>1522</v>
      </c>
      <c r="N1038">
        <v>75.429266006243694</v>
      </c>
      <c r="O1038">
        <v>41.225894007862998</v>
      </c>
      <c r="P1038">
        <v>18.5715412921673</v>
      </c>
      <c r="Q1038" s="14">
        <v>45.075567102091327</v>
      </c>
      <c r="R1038">
        <v>1.6539411993491735</v>
      </c>
      <c r="S1038" s="14">
        <v>0.63501547245190071</v>
      </c>
      <c r="T1038">
        <v>3</v>
      </c>
      <c r="U1038" s="14">
        <v>1424</v>
      </c>
      <c r="V1038">
        <v>168.67878046433501</v>
      </c>
      <c r="W1038">
        <v>93.648834874369101</v>
      </c>
      <c r="X1038">
        <v>128.678532951878</v>
      </c>
      <c r="Y1038" s="14">
        <v>130.33538276352738</v>
      </c>
      <c r="Z1038">
        <v>2.115062331698403</v>
      </c>
      <c r="AA1038" s="14">
        <v>0.28804460099156765</v>
      </c>
      <c r="AB1038">
        <v>3</v>
      </c>
      <c r="AC1038" s="14">
        <v>1179</v>
      </c>
      <c r="AD1038">
        <v>2.8914862561425285</v>
      </c>
      <c r="AE1038" s="14">
        <v>1.5318112446971786</v>
      </c>
    </row>
    <row r="1039" spans="1:31" x14ac:dyDescent="0.3">
      <c r="A1039" s="14" t="s">
        <v>703</v>
      </c>
      <c r="B1039">
        <v>7</v>
      </c>
      <c r="C1039" s="14">
        <v>1</v>
      </c>
      <c r="D1039">
        <v>37.461500000000001</v>
      </c>
      <c r="E1039" s="14">
        <v>4.6234582375596104E-3</v>
      </c>
      <c r="F1039" s="1">
        <v>2.3350330608813801</v>
      </c>
      <c r="G1039" s="14">
        <v>5.7718821575356702E-3</v>
      </c>
      <c r="H1039">
        <v>4.49821500576682</v>
      </c>
      <c r="I1039" s="14">
        <v>0.98527450438990005</v>
      </c>
      <c r="J1039" t="s">
        <v>1</v>
      </c>
      <c r="K1039" s="14" t="s">
        <v>0</v>
      </c>
      <c r="L1039">
        <v>89788.881299999994</v>
      </c>
      <c r="M1039" s="14" t="s">
        <v>704</v>
      </c>
      <c r="N1039">
        <v>42.053752298690398</v>
      </c>
      <c r="O1039">
        <v>25.788070630456001</v>
      </c>
      <c r="P1039">
        <v>18.7491451691644</v>
      </c>
      <c r="Q1039" s="14">
        <v>28.863656032770269</v>
      </c>
      <c r="R1039">
        <v>1.4603513404197772</v>
      </c>
      <c r="S1039" s="14">
        <v>0.41411416891579911</v>
      </c>
      <c r="T1039">
        <v>3</v>
      </c>
      <c r="U1039" s="14">
        <v>1469</v>
      </c>
      <c r="V1039">
        <v>101.976840579849</v>
      </c>
      <c r="W1039">
        <v>161.28632820176099</v>
      </c>
      <c r="X1039">
        <v>126.241623282088</v>
      </c>
      <c r="Y1039" s="14">
        <v>129.83493068789934</v>
      </c>
      <c r="Z1039">
        <v>2.1133915504314591</v>
      </c>
      <c r="AA1039" s="14">
        <v>0.22965756536436155</v>
      </c>
      <c r="AB1039">
        <v>3</v>
      </c>
      <c r="AC1039" s="14">
        <v>1180</v>
      </c>
      <c r="AD1039">
        <v>4.4982150057668244</v>
      </c>
      <c r="AE1039" s="14">
        <v>2.1693526207289495</v>
      </c>
    </row>
    <row r="1040" spans="1:31" x14ac:dyDescent="0.3">
      <c r="A1040" s="14" t="s">
        <v>1513</v>
      </c>
      <c r="B1040">
        <v>1</v>
      </c>
      <c r="C1040" s="14">
        <v>1</v>
      </c>
      <c r="D1040">
        <v>5.3448000000000002</v>
      </c>
      <c r="E1040" s="14">
        <v>5.3798196962215702E-2</v>
      </c>
      <c r="F1040" s="1">
        <v>1.2692322793983344</v>
      </c>
      <c r="G1040" s="14">
        <v>3.0894137053164499E-2</v>
      </c>
      <c r="H1040">
        <v>2.0175319644615399</v>
      </c>
      <c r="I1040" s="14">
        <v>0.53654515784219103</v>
      </c>
      <c r="J1040" t="s">
        <v>1</v>
      </c>
      <c r="K1040" s="14" t="s">
        <v>0</v>
      </c>
      <c r="L1040">
        <v>16419.833500000001</v>
      </c>
      <c r="M1040" s="14" t="s">
        <v>1514</v>
      </c>
      <c r="N1040">
        <v>37.080440649350997</v>
      </c>
      <c r="O1040">
        <v>95.203945203373394</v>
      </c>
      <c r="P1040">
        <v>59.818800821206302</v>
      </c>
      <c r="Q1040" s="14">
        <v>64.034395557976907</v>
      </c>
      <c r="R1040">
        <v>1.8064133144284702</v>
      </c>
      <c r="S1040" s="14">
        <v>0.45741302942160195</v>
      </c>
      <c r="T1040">
        <v>3</v>
      </c>
      <c r="U1040" s="14">
        <v>1359</v>
      </c>
      <c r="V1040">
        <v>122.190835385634</v>
      </c>
      <c r="W1040">
        <v>150.20325680106299</v>
      </c>
      <c r="X1040">
        <v>115.18022740288001</v>
      </c>
      <c r="Y1040" s="14">
        <v>129.19143986319233</v>
      </c>
      <c r="Z1040">
        <v>2.1112337385558093</v>
      </c>
      <c r="AA1040" s="14">
        <v>0.14344070479887</v>
      </c>
      <c r="AB1040">
        <v>3</v>
      </c>
      <c r="AC1040" s="14">
        <v>1181</v>
      </c>
      <c r="AD1040">
        <v>2.0175319644615382</v>
      </c>
      <c r="AE1040" s="14">
        <v>1.0125915308040896</v>
      </c>
    </row>
    <row r="1041" spans="1:31" x14ac:dyDescent="0.3">
      <c r="A1041" s="14" t="s">
        <v>799</v>
      </c>
      <c r="B1041">
        <v>3</v>
      </c>
      <c r="C1041" s="14">
        <v>1</v>
      </c>
      <c r="D1041">
        <v>12.688700000000001</v>
      </c>
      <c r="E1041" s="14">
        <v>7.2729093861740902E-3</v>
      </c>
      <c r="F1041" s="1">
        <v>2.1382918233084953</v>
      </c>
      <c r="G1041" s="14">
        <v>7.9704939771649396E-3</v>
      </c>
      <c r="H1041">
        <v>2.09733638438095</v>
      </c>
      <c r="I1041" s="14">
        <v>0.95746311411623997</v>
      </c>
      <c r="J1041" t="s">
        <v>0</v>
      </c>
      <c r="K1041" s="14" t="s">
        <v>1</v>
      </c>
      <c r="L1041">
        <v>245967.78150000001</v>
      </c>
      <c r="M1041" s="14" t="s">
        <v>800</v>
      </c>
      <c r="N1041">
        <v>293.66323577206299</v>
      </c>
      <c r="O1041">
        <v>204.405135812038</v>
      </c>
      <c r="P1041">
        <v>311.85698815808701</v>
      </c>
      <c r="Q1041" s="14">
        <v>269.97511991406265</v>
      </c>
      <c r="R1041">
        <v>2.4313237427445147</v>
      </c>
      <c r="S1041" s="14">
        <v>0.21301705854230868</v>
      </c>
      <c r="T1041">
        <v>3</v>
      </c>
      <c r="U1041" s="14">
        <v>928</v>
      </c>
      <c r="V1041">
        <v>114.299083633202</v>
      </c>
      <c r="W1041">
        <v>133.96740719825999</v>
      </c>
      <c r="X1041">
        <v>137.902063613964</v>
      </c>
      <c r="Y1041" s="14">
        <v>128.72285148180868</v>
      </c>
      <c r="Z1041">
        <v>2.1096556517334393</v>
      </c>
      <c r="AA1041" s="14">
        <v>9.8236814093530328E-2</v>
      </c>
      <c r="AB1041">
        <v>3</v>
      </c>
      <c r="AC1041" s="14">
        <v>1182</v>
      </c>
      <c r="AD1041">
        <v>0.47679523773443716</v>
      </c>
      <c r="AE1041" s="14">
        <v>-1.0685582687584756</v>
      </c>
    </row>
    <row r="1042" spans="1:31" x14ac:dyDescent="0.3">
      <c r="A1042" s="14" t="s">
        <v>2281</v>
      </c>
      <c r="B1042">
        <v>9</v>
      </c>
      <c r="C1042" s="14">
        <v>2</v>
      </c>
      <c r="D1042">
        <v>43.641800000000003</v>
      </c>
      <c r="E1042" s="14">
        <v>0.23520433906320001</v>
      </c>
      <c r="F1042" s="1">
        <v>0.62855467063236914</v>
      </c>
      <c r="G1042" s="14">
        <v>8.9330936398558297E-2</v>
      </c>
      <c r="H1042">
        <v>1.27136026447692</v>
      </c>
      <c r="I1042" s="14">
        <v>0.191517427830146</v>
      </c>
      <c r="J1042" t="s">
        <v>0</v>
      </c>
      <c r="K1042" s="14" t="s">
        <v>1</v>
      </c>
      <c r="L1042">
        <v>175692.40429999999</v>
      </c>
      <c r="M1042" s="14" t="s">
        <v>2282</v>
      </c>
      <c r="N1042">
        <v>201.75571816981699</v>
      </c>
      <c r="O1042">
        <v>125.31310657222799</v>
      </c>
      <c r="P1042">
        <v>163.538678516603</v>
      </c>
      <c r="Q1042" s="14">
        <v>163.53583441954933</v>
      </c>
      <c r="R1042">
        <v>2.2136129312194135</v>
      </c>
      <c r="S1042" s="14">
        <v>0.23371823070961015</v>
      </c>
      <c r="T1042">
        <v>3</v>
      </c>
      <c r="U1042" s="14">
        <v>1111</v>
      </c>
      <c r="V1042">
        <v>118.639943576607</v>
      </c>
      <c r="W1042">
        <v>114.73026058997699</v>
      </c>
      <c r="X1042">
        <v>152.52159768275399</v>
      </c>
      <c r="Y1042" s="14">
        <v>128.630600616446</v>
      </c>
      <c r="Z1042">
        <v>2.1093442974992751</v>
      </c>
      <c r="AA1042" s="14">
        <v>0.16156616896139547</v>
      </c>
      <c r="AB1042">
        <v>3</v>
      </c>
      <c r="AC1042" s="14">
        <v>1183</v>
      </c>
      <c r="AD1042">
        <v>0.78655911148161972</v>
      </c>
      <c r="AE1042" s="14">
        <v>-0.3463729037704471</v>
      </c>
    </row>
    <row r="1043" spans="1:31" x14ac:dyDescent="0.3">
      <c r="A1043" s="14" t="s">
        <v>1423</v>
      </c>
      <c r="B1043">
        <v>2</v>
      </c>
      <c r="C1043" s="14">
        <v>1</v>
      </c>
      <c r="D1043">
        <v>7.8282999999999996</v>
      </c>
      <c r="E1043" s="14">
        <v>4.3642705887460699E-2</v>
      </c>
      <c r="F1043" s="1">
        <v>1.3600883305960276</v>
      </c>
      <c r="G1043" s="14">
        <v>2.66619656180829E-2</v>
      </c>
      <c r="H1043">
        <v>1.71659136956744</v>
      </c>
      <c r="I1043" s="14">
        <v>0.59469981023694696</v>
      </c>
      <c r="J1043" t="s">
        <v>0</v>
      </c>
      <c r="K1043" s="14" t="s">
        <v>1</v>
      </c>
      <c r="L1043">
        <v>159588.53200000001</v>
      </c>
      <c r="M1043" s="14" t="s">
        <v>1424</v>
      </c>
      <c r="N1043">
        <v>204.00311070994701</v>
      </c>
      <c r="O1043">
        <v>242.15823137920401</v>
      </c>
      <c r="P1043">
        <v>215.998710342398</v>
      </c>
      <c r="Q1043" s="14">
        <v>220.72001747718301</v>
      </c>
      <c r="R1043">
        <v>2.3438417218596932</v>
      </c>
      <c r="S1043" s="14">
        <v>8.8396156541193996E-2</v>
      </c>
      <c r="T1043">
        <v>3</v>
      </c>
      <c r="U1043" s="14">
        <v>1002</v>
      </c>
      <c r="V1043">
        <v>171.49401306636901</v>
      </c>
      <c r="W1043">
        <v>88.680572865826306</v>
      </c>
      <c r="X1043">
        <v>125.566635986219</v>
      </c>
      <c r="Y1043" s="14">
        <v>128.58040730613811</v>
      </c>
      <c r="Z1043">
        <v>2.1091747971489756</v>
      </c>
      <c r="AA1043" s="14">
        <v>0.32266888844110453</v>
      </c>
      <c r="AB1043">
        <v>3</v>
      </c>
      <c r="AC1043" s="14">
        <v>1184</v>
      </c>
      <c r="AD1043">
        <v>0.58254982387100507</v>
      </c>
      <c r="AE1043" s="14">
        <v>-0.77954665013734947</v>
      </c>
    </row>
    <row r="1044" spans="1:31" x14ac:dyDescent="0.3">
      <c r="A1044" s="14" t="s">
        <v>1795</v>
      </c>
      <c r="B1044">
        <v>4</v>
      </c>
      <c r="C1044" s="14">
        <v>1</v>
      </c>
      <c r="D1044">
        <v>20.413599999999999</v>
      </c>
      <c r="E1044" s="14">
        <v>9.7636816612307706E-2</v>
      </c>
      <c r="F1044" s="1">
        <v>1.0103863889255424</v>
      </c>
      <c r="G1044" s="14">
        <v>4.7196035450269798E-2</v>
      </c>
      <c r="H1044">
        <v>5.1960869906410299</v>
      </c>
      <c r="I1044" s="14">
        <v>0.37803643854334401</v>
      </c>
      <c r="J1044" t="s">
        <v>1</v>
      </c>
      <c r="K1044" s="14" t="s">
        <v>0</v>
      </c>
      <c r="L1044">
        <v>102305.9592</v>
      </c>
      <c r="M1044" s="14" t="s">
        <v>1796</v>
      </c>
      <c r="N1044">
        <v>67.512712355739893</v>
      </c>
      <c r="P1044">
        <v>6.0765210720431497</v>
      </c>
      <c r="Q1044" s="14">
        <v>36.794616713891521</v>
      </c>
      <c r="R1044">
        <v>1.5657842832803059</v>
      </c>
      <c r="S1044" s="14">
        <v>1.1806604157551845</v>
      </c>
      <c r="T1044">
        <v>2</v>
      </c>
      <c r="U1044" s="14">
        <v>1443</v>
      </c>
      <c r="V1044">
        <v>127.24821325346799</v>
      </c>
      <c r="W1044">
        <v>151.85262713871299</v>
      </c>
      <c r="X1044">
        <v>103.275218073169</v>
      </c>
      <c r="Y1044" s="14">
        <v>127.45868615511667</v>
      </c>
      <c r="Z1044">
        <v>2.105369437456857</v>
      </c>
      <c r="AA1044" s="14">
        <v>0.19056675694594993</v>
      </c>
      <c r="AB1044">
        <v>3</v>
      </c>
      <c r="AC1044" s="14">
        <v>1186</v>
      </c>
      <c r="AD1044">
        <v>3.4640579937606915</v>
      </c>
      <c r="AE1044" s="14">
        <v>1.7924630832432138</v>
      </c>
    </row>
    <row r="1045" spans="1:31" x14ac:dyDescent="0.3">
      <c r="A1045" s="14" t="s">
        <v>2899</v>
      </c>
      <c r="B1045">
        <v>6</v>
      </c>
      <c r="C1045" s="14">
        <v>3</v>
      </c>
      <c r="D1045">
        <v>20.597799999999999</v>
      </c>
      <c r="E1045" s="14">
        <v>0.64133335313231798</v>
      </c>
      <c r="F1045" s="1">
        <v>0.19291617361050398</v>
      </c>
      <c r="G1045" s="14">
        <v>0.191419909658645</v>
      </c>
      <c r="H1045">
        <v>1.10326828720048</v>
      </c>
      <c r="I1045" s="14">
        <v>6.8078877589348302E-2</v>
      </c>
      <c r="J1045" t="s">
        <v>0</v>
      </c>
      <c r="K1045" s="14" t="s">
        <v>1</v>
      </c>
      <c r="L1045">
        <v>244485.3027</v>
      </c>
      <c r="M1045" s="14" t="s">
        <v>2900</v>
      </c>
      <c r="N1045">
        <v>314.395660189365</v>
      </c>
      <c r="O1045">
        <v>31.407965539374299</v>
      </c>
      <c r="P1045">
        <v>75.789800396838402</v>
      </c>
      <c r="Q1045" s="14">
        <v>140.53114204185923</v>
      </c>
      <c r="R1045">
        <v>2.1477725756165995</v>
      </c>
      <c r="S1045" s="14">
        <v>1.0830164283290131</v>
      </c>
      <c r="T1045">
        <v>3</v>
      </c>
      <c r="U1045" s="14">
        <v>1166</v>
      </c>
      <c r="V1045">
        <v>127.31556485522199</v>
      </c>
      <c r="W1045">
        <v>133.10106794525899</v>
      </c>
      <c r="X1045">
        <v>121.714740879587</v>
      </c>
      <c r="Y1045" s="14">
        <v>127.37712456002266</v>
      </c>
      <c r="Z1045">
        <v>2.1050914407985801</v>
      </c>
      <c r="AA1045" s="14">
        <v>4.4697296802876166E-2</v>
      </c>
      <c r="AB1045">
        <v>3</v>
      </c>
      <c r="AC1045" s="14">
        <v>1187</v>
      </c>
      <c r="AD1045">
        <v>0.90639784683512747</v>
      </c>
      <c r="AE1045" s="14">
        <v>-0.14178366087365288</v>
      </c>
    </row>
    <row r="1046" spans="1:31" x14ac:dyDescent="0.3">
      <c r="A1046" s="14" t="s">
        <v>2683</v>
      </c>
      <c r="B1046">
        <v>2</v>
      </c>
      <c r="C1046" s="14">
        <v>2</v>
      </c>
      <c r="D1046">
        <v>12.899900000000001</v>
      </c>
      <c r="E1046" s="14">
        <v>0.44224353053410098</v>
      </c>
      <c r="F1046" s="1">
        <v>0.35433851155309865</v>
      </c>
      <c r="G1046" s="14">
        <v>0.142675641654854</v>
      </c>
      <c r="H1046">
        <v>1.1723467448657701</v>
      </c>
      <c r="I1046" s="14">
        <v>0.102264682271253</v>
      </c>
      <c r="J1046" t="s">
        <v>0</v>
      </c>
      <c r="K1046" s="14" t="s">
        <v>1</v>
      </c>
      <c r="L1046">
        <v>15521.6597</v>
      </c>
      <c r="M1046" s="14" t="s">
        <v>2684</v>
      </c>
      <c r="N1046">
        <v>144.02071977108301</v>
      </c>
      <c r="O1046">
        <v>184.113332368638</v>
      </c>
      <c r="P1046">
        <v>118.525779087137</v>
      </c>
      <c r="Q1046" s="14">
        <v>148.88661040895266</v>
      </c>
      <c r="R1046">
        <v>2.1728556427691283</v>
      </c>
      <c r="S1046" s="14">
        <v>0.22207111552658487</v>
      </c>
      <c r="T1046">
        <v>3</v>
      </c>
      <c r="U1046" s="14">
        <v>1146</v>
      </c>
      <c r="V1046">
        <v>110.461165391999</v>
      </c>
      <c r="W1046">
        <v>165.87168084009701</v>
      </c>
      <c r="X1046">
        <v>104.66350419322001</v>
      </c>
      <c r="Y1046" s="14">
        <v>126.99878347510533</v>
      </c>
      <c r="Z1046">
        <v>2.1037995608569071</v>
      </c>
      <c r="AA1046" s="14">
        <v>0.26606154786521319</v>
      </c>
      <c r="AB1046">
        <v>3</v>
      </c>
      <c r="AC1046" s="14">
        <v>1188</v>
      </c>
      <c r="AD1046">
        <v>0.85298995743319572</v>
      </c>
      <c r="AE1046" s="14">
        <v>-0.22939933862704942</v>
      </c>
    </row>
    <row r="1047" spans="1:31" x14ac:dyDescent="0.3">
      <c r="A1047" s="14" t="s">
        <v>2325</v>
      </c>
      <c r="B1047">
        <v>2</v>
      </c>
      <c r="C1047" s="14">
        <v>1</v>
      </c>
      <c r="D1047">
        <v>9.0503</v>
      </c>
      <c r="E1047" s="14">
        <v>0.25508137245685297</v>
      </c>
      <c r="F1047" s="1">
        <v>0.59332125497145971</v>
      </c>
      <c r="G1047" s="14">
        <v>9.5036519436668798E-2</v>
      </c>
      <c r="H1047">
        <v>1.18819396193468</v>
      </c>
      <c r="I1047" s="14">
        <v>0.177905270091155</v>
      </c>
      <c r="J1047" t="s">
        <v>0</v>
      </c>
      <c r="K1047" s="14" t="s">
        <v>1</v>
      </c>
      <c r="L1047">
        <v>99572.0527</v>
      </c>
      <c r="M1047" s="14" t="s">
        <v>2326</v>
      </c>
      <c r="N1047">
        <v>117.85816167151199</v>
      </c>
      <c r="O1047">
        <v>168.378439590212</v>
      </c>
      <c r="P1047">
        <v>164.69096341003299</v>
      </c>
      <c r="Q1047" s="14">
        <v>150.30918822391899</v>
      </c>
      <c r="R1047">
        <v>2.1769855293093294</v>
      </c>
      <c r="S1047" s="14">
        <v>0.18737263127456447</v>
      </c>
      <c r="T1047">
        <v>3</v>
      </c>
      <c r="U1047" s="14">
        <v>1142</v>
      </c>
      <c r="V1047">
        <v>117.537138772635</v>
      </c>
      <c r="W1047">
        <v>133.318597984853</v>
      </c>
      <c r="X1047">
        <v>128.650959217918</v>
      </c>
      <c r="Y1047" s="14">
        <v>126.50223199180199</v>
      </c>
      <c r="Z1047">
        <v>2.1020981882246565</v>
      </c>
      <c r="AA1047" s="14">
        <v>6.4087257299408965E-2</v>
      </c>
      <c r="AB1047">
        <v>3</v>
      </c>
      <c r="AC1047" s="14">
        <v>1189</v>
      </c>
      <c r="AD1047">
        <v>0.84161343352708928</v>
      </c>
      <c r="AE1047" s="14">
        <v>-0.24877036230058761</v>
      </c>
    </row>
    <row r="1048" spans="1:31" x14ac:dyDescent="0.3">
      <c r="A1048" s="14" t="s">
        <v>2813</v>
      </c>
      <c r="B1048">
        <v>8</v>
      </c>
      <c r="C1048" s="14">
        <v>1</v>
      </c>
      <c r="D1048">
        <v>39.433599999999998</v>
      </c>
      <c r="E1048" s="14">
        <v>0.54965868510246896</v>
      </c>
      <c r="F1048" s="1">
        <v>0.2599069053961659</v>
      </c>
      <c r="G1048" s="14">
        <v>0.168990184886431</v>
      </c>
      <c r="H1048">
        <v>1.15575631860237</v>
      </c>
      <c r="I1048" s="14">
        <v>8.0514503173058194E-2</v>
      </c>
      <c r="J1048" t="s">
        <v>0</v>
      </c>
      <c r="K1048" s="14" t="s">
        <v>1</v>
      </c>
      <c r="L1048">
        <v>139832.7567</v>
      </c>
      <c r="M1048" s="14" t="s">
        <v>2814</v>
      </c>
      <c r="N1048">
        <v>140.380590462474</v>
      </c>
      <c r="O1048">
        <v>179.37655872440999</v>
      </c>
      <c r="P1048">
        <v>112.965774532426</v>
      </c>
      <c r="Q1048" s="14">
        <v>144.24097457310333</v>
      </c>
      <c r="R1048">
        <v>2.1590886480618989</v>
      </c>
      <c r="S1048" s="14">
        <v>0.23137161732084099</v>
      </c>
      <c r="T1048">
        <v>3</v>
      </c>
      <c r="U1048" s="14">
        <v>1159</v>
      </c>
      <c r="V1048">
        <v>72.163191367960394</v>
      </c>
      <c r="W1048">
        <v>173.139236905074</v>
      </c>
      <c r="X1048">
        <v>129.104284244524</v>
      </c>
      <c r="Y1048" s="14">
        <v>124.8022375058528</v>
      </c>
      <c r="Z1048">
        <v>2.0962223716263266</v>
      </c>
      <c r="AA1048" s="14">
        <v>0.40564418130197027</v>
      </c>
      <c r="AB1048">
        <v>3</v>
      </c>
      <c r="AC1048" s="14">
        <v>1191</v>
      </c>
      <c r="AD1048">
        <v>0.86523429195634904</v>
      </c>
      <c r="AE1048" s="14">
        <v>-0.20883724991228331</v>
      </c>
    </row>
    <row r="1049" spans="1:31" x14ac:dyDescent="0.3">
      <c r="A1049" s="14" t="s">
        <v>2843</v>
      </c>
      <c r="B1049">
        <v>23</v>
      </c>
      <c r="C1049" s="14">
        <v>3</v>
      </c>
      <c r="D1049">
        <v>98.530299999999997</v>
      </c>
      <c r="E1049" s="14">
        <v>0.56907809324286796</v>
      </c>
      <c r="F1049" s="1">
        <v>0.24482813230918984</v>
      </c>
      <c r="G1049" s="14">
        <v>0.17321481705105701</v>
      </c>
      <c r="H1049">
        <v>1.7155537482310601</v>
      </c>
      <c r="I1049" s="14">
        <v>7.7489986135157604E-2</v>
      </c>
      <c r="J1049" t="s">
        <v>1</v>
      </c>
      <c r="K1049" s="14" t="s">
        <v>0</v>
      </c>
      <c r="L1049">
        <v>424728.92259999999</v>
      </c>
      <c r="M1049" s="14" t="s">
        <v>2844</v>
      </c>
      <c r="N1049">
        <v>170.70733550688999</v>
      </c>
      <c r="O1049">
        <v>22.495254337484599</v>
      </c>
      <c r="P1049">
        <v>22.774030564667299</v>
      </c>
      <c r="Q1049" s="14">
        <v>71.992206803013957</v>
      </c>
      <c r="R1049">
        <v>1.8572854863530723</v>
      </c>
      <c r="S1049" s="14">
        <v>1.1874885716859267</v>
      </c>
      <c r="T1049">
        <v>3</v>
      </c>
      <c r="U1049" s="14">
        <v>1335</v>
      </c>
      <c r="V1049">
        <v>18.429071237836201</v>
      </c>
      <c r="W1049">
        <v>176.809573230692</v>
      </c>
      <c r="X1049">
        <v>175.28085620447899</v>
      </c>
      <c r="Y1049" s="14">
        <v>123.50650022433574</v>
      </c>
      <c r="Z1049">
        <v>2.0916898153873476</v>
      </c>
      <c r="AA1049" s="14">
        <v>0.73682707214635634</v>
      </c>
      <c r="AB1049">
        <v>3</v>
      </c>
      <c r="AC1049" s="14">
        <v>1192</v>
      </c>
      <c r="AD1049">
        <v>1.7155537482310534</v>
      </c>
      <c r="AE1049" s="14">
        <v>0.77867432618218135</v>
      </c>
    </row>
    <row r="1050" spans="1:31" x14ac:dyDescent="0.3">
      <c r="A1050" s="14" t="s">
        <v>2875</v>
      </c>
      <c r="B1050">
        <v>2</v>
      </c>
      <c r="C1050" s="14">
        <v>1</v>
      </c>
      <c r="D1050">
        <v>5.1966999999999999</v>
      </c>
      <c r="E1050" s="14">
        <v>0.61690113211651698</v>
      </c>
      <c r="F1050" s="1">
        <v>0.20978443275244626</v>
      </c>
      <c r="G1050" s="14">
        <v>0.18567162788132099</v>
      </c>
      <c r="H1050">
        <v>1.3066902491165999</v>
      </c>
      <c r="I1050" s="14">
        <v>7.0962470099502004E-2</v>
      </c>
      <c r="J1050" t="s">
        <v>1</v>
      </c>
      <c r="K1050" s="14" t="s">
        <v>0</v>
      </c>
      <c r="L1050">
        <v>163235.1232</v>
      </c>
      <c r="M1050" s="14" t="s">
        <v>2876</v>
      </c>
      <c r="N1050">
        <v>108.48550336068099</v>
      </c>
      <c r="O1050">
        <v>70.966799509895793</v>
      </c>
      <c r="P1050">
        <v>103.603035586422</v>
      </c>
      <c r="Q1050" s="14">
        <v>94.351779485666256</v>
      </c>
      <c r="R1050">
        <v>1.9747500954232362</v>
      </c>
      <c r="S1050" s="14">
        <v>0.21619722422030152</v>
      </c>
      <c r="T1050">
        <v>3</v>
      </c>
      <c r="U1050" s="14">
        <v>1279</v>
      </c>
      <c r="V1050">
        <v>61.077838560821299</v>
      </c>
      <c r="W1050">
        <v>125.801787895316</v>
      </c>
      <c r="X1050">
        <v>182.98602426602099</v>
      </c>
      <c r="Y1050" s="14">
        <v>123.28855024071943</v>
      </c>
      <c r="Z1050">
        <v>2.090922745710349</v>
      </c>
      <c r="AA1050" s="14">
        <v>0.49471698468986647</v>
      </c>
      <c r="AB1050">
        <v>3</v>
      </c>
      <c r="AC1050" s="14">
        <v>1193</v>
      </c>
      <c r="AD1050">
        <v>1.3066902491165966</v>
      </c>
      <c r="AE1050" s="14">
        <v>0.38591719084628351</v>
      </c>
    </row>
    <row r="1051" spans="1:31" x14ac:dyDescent="0.3">
      <c r="A1051" s="14" t="s">
        <v>307</v>
      </c>
      <c r="B1051">
        <v>2</v>
      </c>
      <c r="C1051" s="14">
        <v>2</v>
      </c>
      <c r="D1051">
        <v>6.9142000000000001</v>
      </c>
      <c r="E1051" s="14">
        <v>4.55808839159411E-4</v>
      </c>
      <c r="F1051" s="1">
        <v>3.3412172571263867</v>
      </c>
      <c r="G1051" s="14">
        <v>1.3354727161214101E-3</v>
      </c>
      <c r="H1051">
        <v>2.4617192646144499</v>
      </c>
      <c r="I1051" s="14">
        <v>0.99999993982095303</v>
      </c>
      <c r="J1051" t="s">
        <v>1</v>
      </c>
      <c r="K1051" s="14" t="s">
        <v>0</v>
      </c>
      <c r="L1051">
        <v>155601.87210000001</v>
      </c>
      <c r="M1051" s="14" t="s">
        <v>308</v>
      </c>
      <c r="N1051">
        <v>45.822651230750701</v>
      </c>
      <c r="O1051">
        <v>56.350644544260099</v>
      </c>
      <c r="P1051">
        <v>47.932875531366399</v>
      </c>
      <c r="Q1051" s="14">
        <v>50.035390435459071</v>
      </c>
      <c r="R1051">
        <v>1.6992772930146824</v>
      </c>
      <c r="S1051" s="14">
        <v>0.1113215422559601</v>
      </c>
      <c r="T1051">
        <v>3</v>
      </c>
      <c r="U1051" s="14">
        <v>1410</v>
      </c>
      <c r="V1051">
        <v>121.009009082985</v>
      </c>
      <c r="W1051">
        <v>136.578794206585</v>
      </c>
      <c r="X1051">
        <v>111.93145035285499</v>
      </c>
      <c r="Y1051" s="14">
        <v>123.173084547475</v>
      </c>
      <c r="Z1051">
        <v>2.0905158173286793</v>
      </c>
      <c r="AA1051" s="14">
        <v>0.10120201446121682</v>
      </c>
      <c r="AB1051">
        <v>3</v>
      </c>
      <c r="AC1051" s="14">
        <v>1194</v>
      </c>
      <c r="AD1051">
        <v>2.4617192646144463</v>
      </c>
      <c r="AE1051" s="14">
        <v>1.2996662457209387</v>
      </c>
    </row>
    <row r="1052" spans="1:31" x14ac:dyDescent="0.3">
      <c r="A1052" s="14" t="s">
        <v>2243</v>
      </c>
      <c r="B1052">
        <v>2</v>
      </c>
      <c r="C1052" s="14">
        <v>2</v>
      </c>
      <c r="D1052">
        <v>8.7882999999999996</v>
      </c>
      <c r="E1052" s="14">
        <v>0.226056108625631</v>
      </c>
      <c r="F1052" s="1">
        <v>0.64578375270153598</v>
      </c>
      <c r="G1052" s="14">
        <v>8.73194499989563E-2</v>
      </c>
      <c r="H1052">
        <v>1.1938012261167299</v>
      </c>
      <c r="I1052" s="14">
        <v>0.198403380582446</v>
      </c>
      <c r="J1052" t="s">
        <v>0</v>
      </c>
      <c r="K1052" s="14" t="s">
        <v>1</v>
      </c>
      <c r="L1052">
        <v>68676.8318</v>
      </c>
      <c r="M1052" s="14" t="s">
        <v>2244</v>
      </c>
      <c r="N1052">
        <v>162.32937248254399</v>
      </c>
      <c r="O1052">
        <v>156.684348730116</v>
      </c>
      <c r="P1052">
        <v>119.86694981126</v>
      </c>
      <c r="Q1052" s="14">
        <v>146.29355700797333</v>
      </c>
      <c r="R1052">
        <v>2.1652251995531935</v>
      </c>
      <c r="S1052" s="14">
        <v>0.15762488111657674</v>
      </c>
      <c r="T1052">
        <v>3</v>
      </c>
      <c r="U1052" s="14">
        <v>1151</v>
      </c>
      <c r="V1052">
        <v>108.511223224045</v>
      </c>
      <c r="W1052">
        <v>118.850809971507</v>
      </c>
      <c r="X1052">
        <v>140.27092061832499</v>
      </c>
      <c r="Y1052" s="14">
        <v>122.54431793795898</v>
      </c>
      <c r="Z1052">
        <v>2.0882931789467301</v>
      </c>
      <c r="AA1052" s="14">
        <v>0.13218727290586318</v>
      </c>
      <c r="AB1052">
        <v>3</v>
      </c>
      <c r="AC1052" s="14">
        <v>1195</v>
      </c>
      <c r="AD1052">
        <v>0.83766038945433552</v>
      </c>
      <c r="AE1052" s="14">
        <v>-0.25556264064906536</v>
      </c>
    </row>
    <row r="1053" spans="1:31" x14ac:dyDescent="0.3">
      <c r="A1053" s="14" t="s">
        <v>1043</v>
      </c>
      <c r="B1053">
        <v>9</v>
      </c>
      <c r="C1053" s="14">
        <v>1</v>
      </c>
      <c r="D1053">
        <v>39.854900000000001</v>
      </c>
      <c r="E1053" s="14">
        <v>1.5630995232768698E-2</v>
      </c>
      <c r="F1053" s="1">
        <v>1.8060133693679272</v>
      </c>
      <c r="G1053" s="14">
        <v>1.3072209915848501E-2</v>
      </c>
      <c r="H1053">
        <v>28.006806219060799</v>
      </c>
      <c r="I1053" s="14">
        <v>0.849527691247568</v>
      </c>
      <c r="J1053" t="s">
        <v>1</v>
      </c>
      <c r="K1053" s="14" t="s">
        <v>0</v>
      </c>
      <c r="L1053">
        <v>154178.8659</v>
      </c>
      <c r="M1053" s="14" t="s">
        <v>1044</v>
      </c>
      <c r="P1053">
        <v>13.0652391333984</v>
      </c>
      <c r="Q1053" s="14">
        <v>13.0652391333984</v>
      </c>
      <c r="R1053">
        <v>1.1161173630388466</v>
      </c>
      <c r="S1053" s="14"/>
      <c r="T1053">
        <v>1</v>
      </c>
      <c r="U1053" s="14">
        <v>1504</v>
      </c>
      <c r="V1053">
        <v>105.152902779706</v>
      </c>
      <c r="W1053">
        <v>132.46678944267799</v>
      </c>
      <c r="X1053">
        <v>128.29592839239399</v>
      </c>
      <c r="Y1053" s="14">
        <v>121.97187353825933</v>
      </c>
      <c r="Z1053">
        <v>2.0862596948106717</v>
      </c>
      <c r="AA1053" s="14">
        <v>0.12063591730595824</v>
      </c>
      <c r="AB1053">
        <v>3</v>
      </c>
      <c r="AC1053" s="14">
        <v>1196</v>
      </c>
      <c r="AD1053">
        <v>9.3356020730202456</v>
      </c>
      <c r="AE1053" s="14">
        <v>3.2227430679523636</v>
      </c>
    </row>
    <row r="1054" spans="1:31" x14ac:dyDescent="0.3">
      <c r="A1054" s="14" t="s">
        <v>2289</v>
      </c>
      <c r="B1054">
        <v>27</v>
      </c>
      <c r="C1054" s="14">
        <v>3</v>
      </c>
      <c r="D1054">
        <v>100.40309999999999</v>
      </c>
      <c r="E1054" s="14">
        <v>0.23649465371091</v>
      </c>
      <c r="F1054" s="1">
        <v>0.62617867264327209</v>
      </c>
      <c r="G1054" s="14">
        <v>8.9505284414520603E-2</v>
      </c>
      <c r="H1054">
        <v>1.2483471850757499</v>
      </c>
      <c r="I1054" s="14">
        <v>0.19057963700123901</v>
      </c>
      <c r="J1054" t="s">
        <v>1</v>
      </c>
      <c r="K1054" s="14" t="s">
        <v>0</v>
      </c>
      <c r="L1054">
        <v>371072.60489999998</v>
      </c>
      <c r="M1054" s="14" t="s">
        <v>2290</v>
      </c>
      <c r="N1054">
        <v>90.155814644331997</v>
      </c>
      <c r="O1054">
        <v>116.51516218127</v>
      </c>
      <c r="P1054">
        <v>84.084893903603202</v>
      </c>
      <c r="Q1054" s="14">
        <v>96.918623576401728</v>
      </c>
      <c r="R1054">
        <v>1.9864072377248763</v>
      </c>
      <c r="S1054" s="14">
        <v>0.1778855769699498</v>
      </c>
      <c r="T1054">
        <v>3</v>
      </c>
      <c r="U1054" s="14">
        <v>1271</v>
      </c>
      <c r="V1054">
        <v>94.8892916096096</v>
      </c>
      <c r="W1054">
        <v>124.906208577474</v>
      </c>
      <c r="X1054">
        <v>143.16877258196999</v>
      </c>
      <c r="Y1054" s="14">
        <v>120.98809092301786</v>
      </c>
      <c r="Z1054">
        <v>2.0827426240275533</v>
      </c>
      <c r="AA1054" s="14">
        <v>0.2014830939639593</v>
      </c>
      <c r="AB1054">
        <v>3</v>
      </c>
      <c r="AC1054" s="14">
        <v>1198</v>
      </c>
      <c r="AD1054">
        <v>1.2483471850757557</v>
      </c>
      <c r="AE1054" s="14">
        <v>0.32001922629069052</v>
      </c>
    </row>
    <row r="1055" spans="1:31" x14ac:dyDescent="0.3">
      <c r="A1055" s="14" t="s">
        <v>573</v>
      </c>
      <c r="B1055">
        <v>3</v>
      </c>
      <c r="C1055" s="14">
        <v>1</v>
      </c>
      <c r="D1055">
        <v>11.459</v>
      </c>
      <c r="E1055" s="14">
        <v>2.7492087850996502E-3</v>
      </c>
      <c r="F1055" s="1">
        <v>2.5607922769722729</v>
      </c>
      <c r="G1055" s="14">
        <v>4.2221682752764103E-3</v>
      </c>
      <c r="H1055">
        <v>1.2835522588253501</v>
      </c>
      <c r="I1055" s="14">
        <v>0.99703911189220995</v>
      </c>
      <c r="J1055" t="s">
        <v>0</v>
      </c>
      <c r="K1055" s="14" t="s">
        <v>1</v>
      </c>
      <c r="L1055">
        <v>352811.21389999997</v>
      </c>
      <c r="M1055" s="14" t="s">
        <v>574</v>
      </c>
      <c r="N1055">
        <v>152.718336540747</v>
      </c>
      <c r="O1055">
        <v>151.96833259925901</v>
      </c>
      <c r="P1055">
        <v>160.82657870194799</v>
      </c>
      <c r="Q1055" s="14">
        <v>155.17108261398468</v>
      </c>
      <c r="R1055">
        <v>2.1908107901740457</v>
      </c>
      <c r="S1055" s="14">
        <v>3.1656274472851985E-2</v>
      </c>
      <c r="T1055">
        <v>3</v>
      </c>
      <c r="U1055" s="14">
        <v>1127</v>
      </c>
      <c r="V1055">
        <v>112.965380896684</v>
      </c>
      <c r="W1055">
        <v>124.435227922233</v>
      </c>
      <c r="X1055">
        <v>125.275117581168</v>
      </c>
      <c r="Y1055" s="14">
        <v>120.89190880002833</v>
      </c>
      <c r="Z1055">
        <v>2.0823972348467898</v>
      </c>
      <c r="AA1055" s="14">
        <v>5.6888900177260671E-2</v>
      </c>
      <c r="AB1055">
        <v>3</v>
      </c>
      <c r="AC1055" s="14">
        <v>1199</v>
      </c>
      <c r="AD1055">
        <v>0.7790878736134631</v>
      </c>
      <c r="AE1055" s="14">
        <v>-0.36014203530823646</v>
      </c>
    </row>
    <row r="1056" spans="1:31" x14ac:dyDescent="0.3">
      <c r="A1056" s="14" t="s">
        <v>2141</v>
      </c>
      <c r="B1056">
        <v>1</v>
      </c>
      <c r="C1056" s="14">
        <v>1</v>
      </c>
      <c r="D1056">
        <v>4.1695000000000002</v>
      </c>
      <c r="E1056" s="14">
        <v>0.18937757477898101</v>
      </c>
      <c r="F1056" s="1">
        <v>0.72267144944232242</v>
      </c>
      <c r="G1056" s="14">
        <v>7.6657832290426706E-2</v>
      </c>
      <c r="H1056">
        <v>1.28876704478852</v>
      </c>
      <c r="I1056" s="14">
        <v>0.23096366778757299</v>
      </c>
      <c r="J1056" t="s">
        <v>0</v>
      </c>
      <c r="K1056" s="14" t="s">
        <v>1</v>
      </c>
      <c r="L1056">
        <v>109086.61569999999</v>
      </c>
      <c r="M1056" s="14" t="s">
        <v>2142</v>
      </c>
      <c r="N1056">
        <v>115.98069303368599</v>
      </c>
      <c r="O1056">
        <v>161.819959960083</v>
      </c>
      <c r="P1056">
        <v>184.73826249309599</v>
      </c>
      <c r="Q1056" s="14">
        <v>154.17963849562167</v>
      </c>
      <c r="R1056">
        <v>2.1880270230477494</v>
      </c>
      <c r="S1056" s="14">
        <v>0.22707108341224941</v>
      </c>
      <c r="T1056">
        <v>3</v>
      </c>
      <c r="U1056" s="14">
        <v>1130</v>
      </c>
      <c r="V1056">
        <v>105.75205936731599</v>
      </c>
      <c r="W1056">
        <v>124.404740780941</v>
      </c>
      <c r="X1056">
        <v>128.743528159536</v>
      </c>
      <c r="Y1056" s="14">
        <v>119.63344276926432</v>
      </c>
      <c r="Z1056">
        <v>2.0778526008891349</v>
      </c>
      <c r="AA1056" s="14">
        <v>0.10211027904399188</v>
      </c>
      <c r="AB1056">
        <v>3</v>
      </c>
      <c r="AC1056" s="14">
        <v>1201</v>
      </c>
      <c r="AD1056">
        <v>0.77593542141209271</v>
      </c>
      <c r="AE1056" s="14">
        <v>-0.3659915083066812</v>
      </c>
    </row>
    <row r="1057" spans="1:31" x14ac:dyDescent="0.3">
      <c r="A1057" s="14" t="s">
        <v>585</v>
      </c>
      <c r="B1057">
        <v>3</v>
      </c>
      <c r="C1057" s="14">
        <v>1</v>
      </c>
      <c r="D1057">
        <v>13.098599999999999</v>
      </c>
      <c r="E1057" s="14">
        <v>2.82261982091081E-3</v>
      </c>
      <c r="F1057" s="1">
        <v>2.549347613103309</v>
      </c>
      <c r="G1057" s="14">
        <v>4.25065605765222E-3</v>
      </c>
      <c r="H1057">
        <v>2.8346888032444699</v>
      </c>
      <c r="I1057" s="14">
        <v>0.99675058018045704</v>
      </c>
      <c r="J1057" t="s">
        <v>0</v>
      </c>
      <c r="K1057" s="14" t="s">
        <v>1</v>
      </c>
      <c r="L1057">
        <v>105418.9659</v>
      </c>
      <c r="M1057" s="14" t="s">
        <v>586</v>
      </c>
      <c r="N1057">
        <v>272.010533355691</v>
      </c>
      <c r="O1057">
        <v>387.80199139953299</v>
      </c>
      <c r="P1057">
        <v>356.57506753687801</v>
      </c>
      <c r="Q1057" s="14">
        <v>338.79586409736731</v>
      </c>
      <c r="R1057">
        <v>2.5299380999743284</v>
      </c>
      <c r="S1057" s="14">
        <v>0.17682678634373838</v>
      </c>
      <c r="T1057">
        <v>3</v>
      </c>
      <c r="U1057" s="14">
        <v>846</v>
      </c>
      <c r="V1057">
        <v>135.17076734910401</v>
      </c>
      <c r="W1057">
        <v>93.133574962579303</v>
      </c>
      <c r="X1057">
        <v>130.24915785693599</v>
      </c>
      <c r="Y1057" s="14">
        <v>119.51783338953976</v>
      </c>
      <c r="Z1057">
        <v>2.0774327116843758</v>
      </c>
      <c r="AA1057" s="14">
        <v>0.19228566507308356</v>
      </c>
      <c r="AB1057">
        <v>3</v>
      </c>
      <c r="AC1057" s="14">
        <v>1202</v>
      </c>
      <c r="AD1057">
        <v>0.35277240974580276</v>
      </c>
      <c r="AE1057" s="14">
        <v>-1.5031903624483076</v>
      </c>
    </row>
    <row r="1058" spans="1:31" x14ac:dyDescent="0.3">
      <c r="A1058" s="14" t="s">
        <v>1969</v>
      </c>
      <c r="B1058">
        <v>9</v>
      </c>
      <c r="C1058" s="14">
        <v>1</v>
      </c>
      <c r="D1058">
        <v>41.242199999999997</v>
      </c>
      <c r="E1058" s="14">
        <v>0.13416265587257101</v>
      </c>
      <c r="F1058" s="1">
        <v>0.87236835306009874</v>
      </c>
      <c r="G1058" s="14">
        <v>5.9082981611653401E-2</v>
      </c>
      <c r="H1058">
        <v>1.3362974461760699</v>
      </c>
      <c r="I1058" s="14">
        <v>0.30274990828258103</v>
      </c>
      <c r="J1058" t="s">
        <v>0</v>
      </c>
      <c r="K1058" s="14" t="s">
        <v>1</v>
      </c>
      <c r="L1058">
        <v>509694.93239999999</v>
      </c>
      <c r="M1058" s="14" t="s">
        <v>1970</v>
      </c>
      <c r="N1058">
        <v>150.390208450237</v>
      </c>
      <c r="O1058">
        <v>179.63734218602701</v>
      </c>
      <c r="P1058">
        <v>147.89905409246199</v>
      </c>
      <c r="Q1058" s="14">
        <v>159.30886824290866</v>
      </c>
      <c r="R1058">
        <v>2.2022399523344567</v>
      </c>
      <c r="S1058" s="14">
        <v>0.11078468655961905</v>
      </c>
      <c r="T1058">
        <v>3</v>
      </c>
      <c r="U1058" s="14">
        <v>1120</v>
      </c>
      <c r="V1058">
        <v>98.177895202995799</v>
      </c>
      <c r="W1058">
        <v>101.421181766101</v>
      </c>
      <c r="X1058">
        <v>158.050790653083</v>
      </c>
      <c r="Y1058" s="14">
        <v>119.21662254072662</v>
      </c>
      <c r="Z1058">
        <v>2.0763368139143377</v>
      </c>
      <c r="AA1058" s="14">
        <v>0.28243083084276682</v>
      </c>
      <c r="AB1058">
        <v>3</v>
      </c>
      <c r="AC1058" s="14">
        <v>1203</v>
      </c>
      <c r="AD1058">
        <v>0.74833638488316434</v>
      </c>
      <c r="AE1058" s="14">
        <v>-0.41824117275228573</v>
      </c>
    </row>
    <row r="1059" spans="1:31" x14ac:dyDescent="0.3">
      <c r="A1059" s="14" t="s">
        <v>139</v>
      </c>
      <c r="B1059">
        <v>9</v>
      </c>
      <c r="C1059" s="14">
        <v>3</v>
      </c>
      <c r="D1059">
        <v>57.269100000000002</v>
      </c>
      <c r="E1059" s="18">
        <v>4.9377283090068502E-5</v>
      </c>
      <c r="F1059" s="1">
        <v>4.3064728101402681</v>
      </c>
      <c r="G1059" s="14">
        <v>3.3756409916065099E-4</v>
      </c>
      <c r="H1059">
        <v>3.4797328619062902</v>
      </c>
      <c r="I1059" s="14">
        <v>1</v>
      </c>
      <c r="J1059" t="s">
        <v>1</v>
      </c>
      <c r="K1059" s="14" t="s">
        <v>0</v>
      </c>
      <c r="L1059">
        <v>60091.537900000003</v>
      </c>
      <c r="M1059" s="14" t="s">
        <v>140</v>
      </c>
      <c r="N1059">
        <v>36.905389149106803</v>
      </c>
      <c r="O1059">
        <v>33.332921114479298</v>
      </c>
      <c r="P1059">
        <v>32.4903668848523</v>
      </c>
      <c r="Q1059" s="14">
        <v>34.242892382812805</v>
      </c>
      <c r="R1059">
        <v>1.5345704409596259</v>
      </c>
      <c r="S1059" s="14">
        <v>6.845094790291914E-2</v>
      </c>
      <c r="T1059">
        <v>3</v>
      </c>
      <c r="U1059" s="14">
        <v>1449</v>
      </c>
      <c r="V1059">
        <v>116.857896570927</v>
      </c>
      <c r="W1059">
        <v>131.515149673271</v>
      </c>
      <c r="X1059">
        <v>109.095307489384</v>
      </c>
      <c r="Y1059" s="14">
        <v>119.15611791119402</v>
      </c>
      <c r="Z1059">
        <v>2.0761163455231109</v>
      </c>
      <c r="AA1059" s="14">
        <v>9.5548936203770737E-2</v>
      </c>
      <c r="AB1059">
        <v>3</v>
      </c>
      <c r="AC1059" s="14">
        <v>1204</v>
      </c>
      <c r="AD1059">
        <v>3.4797328619062817</v>
      </c>
      <c r="AE1059" s="14">
        <v>1.7989765550406305</v>
      </c>
    </row>
    <row r="1060" spans="1:31" x14ac:dyDescent="0.3">
      <c r="A1060" s="14" t="s">
        <v>2639</v>
      </c>
      <c r="B1060">
        <v>4</v>
      </c>
      <c r="C1060" s="14">
        <v>1</v>
      </c>
      <c r="D1060">
        <v>19.2559</v>
      </c>
      <c r="E1060" s="14">
        <v>0.41632248595313898</v>
      </c>
      <c r="F1060" s="1">
        <v>0.3805701318428853</v>
      </c>
      <c r="G1060" s="14">
        <v>0.136563536121101</v>
      </c>
      <c r="H1060">
        <v>1.1752558722942199</v>
      </c>
      <c r="I1060" s="14">
        <v>0.109140044959391</v>
      </c>
      <c r="J1060" t="s">
        <v>1</v>
      </c>
      <c r="K1060" s="14" t="s">
        <v>0</v>
      </c>
      <c r="L1060">
        <v>188190.95980000001</v>
      </c>
      <c r="M1060" s="14" t="s">
        <v>2640</v>
      </c>
      <c r="N1060">
        <v>75.547139031139906</v>
      </c>
      <c r="O1060">
        <v>151.773910582003</v>
      </c>
      <c r="P1060">
        <v>74.987672008437599</v>
      </c>
      <c r="Q1060" s="14">
        <v>100.76957387386017</v>
      </c>
      <c r="R1060">
        <v>2.0033294220561921</v>
      </c>
      <c r="S1060" s="14">
        <v>0.43834597444502921</v>
      </c>
      <c r="T1060">
        <v>3</v>
      </c>
      <c r="U1060" s="14">
        <v>1262</v>
      </c>
      <c r="V1060">
        <v>114.580364028323</v>
      </c>
      <c r="W1060">
        <v>130.579210375728</v>
      </c>
      <c r="X1060">
        <v>110.130525927468</v>
      </c>
      <c r="Y1060" s="14">
        <v>118.43003344383966</v>
      </c>
      <c r="Z1060">
        <v>2.0734618519216736</v>
      </c>
      <c r="AA1060" s="14">
        <v>9.080609179515832E-2</v>
      </c>
      <c r="AB1060">
        <v>3</v>
      </c>
      <c r="AC1060" s="14">
        <v>1208</v>
      </c>
      <c r="AD1060">
        <v>1.175255872294213</v>
      </c>
      <c r="AE1060" s="14">
        <v>0.23297488913286132</v>
      </c>
    </row>
    <row r="1061" spans="1:31" x14ac:dyDescent="0.3">
      <c r="A1061" s="14" t="s">
        <v>1335</v>
      </c>
      <c r="B1061">
        <v>5</v>
      </c>
      <c r="C1061" s="14">
        <v>1</v>
      </c>
      <c r="D1061">
        <v>21.7165</v>
      </c>
      <c r="E1061" s="14">
        <v>3.4529826098299098E-2</v>
      </c>
      <c r="F1061" s="1">
        <v>1.4618056088714921</v>
      </c>
      <c r="G1061" s="14">
        <v>2.24989651641147E-2</v>
      </c>
      <c r="H1061">
        <v>4.4308467935575004</v>
      </c>
      <c r="I1061" s="14">
        <v>0.65918773283193</v>
      </c>
      <c r="J1061" t="s">
        <v>1</v>
      </c>
      <c r="K1061" s="14" t="s">
        <v>0</v>
      </c>
      <c r="L1061">
        <v>226377.67879999999</v>
      </c>
      <c r="M1061" s="14" t="s">
        <v>1336</v>
      </c>
      <c r="N1061">
        <v>11.4811990628468</v>
      </c>
      <c r="O1061">
        <v>57.716369908979999</v>
      </c>
      <c r="P1061">
        <v>10.192724757451799</v>
      </c>
      <c r="Q1061" s="14">
        <v>26.463431243092867</v>
      </c>
      <c r="R1061">
        <v>1.4226461540362727</v>
      </c>
      <c r="S1061" s="14">
        <v>1.0230534638778037</v>
      </c>
      <c r="T1061">
        <v>3</v>
      </c>
      <c r="U1061" s="14">
        <v>1473</v>
      </c>
      <c r="V1061">
        <v>88.644058630280895</v>
      </c>
      <c r="W1061">
        <v>131.73600425114199</v>
      </c>
      <c r="X1061">
        <v>131.38616552853901</v>
      </c>
      <c r="Y1061" s="14">
        <v>117.25540946998728</v>
      </c>
      <c r="Z1061">
        <v>2.0691328876239927</v>
      </c>
      <c r="AA1061" s="14">
        <v>0.21132307824873162</v>
      </c>
      <c r="AB1061">
        <v>3</v>
      </c>
      <c r="AC1061" s="14">
        <v>1210</v>
      </c>
      <c r="AD1061">
        <v>4.430846793557496</v>
      </c>
      <c r="AE1061" s="14">
        <v>2.1475824432770079</v>
      </c>
    </row>
    <row r="1062" spans="1:31" x14ac:dyDescent="0.3">
      <c r="A1062" s="14" t="s">
        <v>1455</v>
      </c>
      <c r="B1062">
        <v>3</v>
      </c>
      <c r="C1062" s="14">
        <v>1</v>
      </c>
      <c r="D1062">
        <v>10.3012</v>
      </c>
      <c r="E1062" s="14">
        <v>4.5555901436951297E-2</v>
      </c>
      <c r="F1062" s="1">
        <v>1.3414553553432436</v>
      </c>
      <c r="G1062" s="14">
        <v>2.7213161031354401E-2</v>
      </c>
      <c r="H1062">
        <v>1.24843122336207</v>
      </c>
      <c r="I1062" s="14">
        <v>0.58277141480093597</v>
      </c>
      <c r="J1062" t="s">
        <v>0</v>
      </c>
      <c r="K1062" s="14" t="s">
        <v>1</v>
      </c>
      <c r="L1062">
        <v>196807.52489999999</v>
      </c>
      <c r="M1062" s="14" t="s">
        <v>1456</v>
      </c>
      <c r="N1062">
        <v>164.90829318466399</v>
      </c>
      <c r="O1062">
        <v>140.69887500388799</v>
      </c>
      <c r="P1062">
        <v>130.17162663089201</v>
      </c>
      <c r="Q1062" s="14">
        <v>145.25959827314799</v>
      </c>
      <c r="R1062">
        <v>2.1621448387514657</v>
      </c>
      <c r="S1062" s="14">
        <v>0.1226202615941487</v>
      </c>
      <c r="T1062">
        <v>3</v>
      </c>
      <c r="U1062" s="14">
        <v>1155</v>
      </c>
      <c r="V1062">
        <v>122.23731054305701</v>
      </c>
      <c r="W1062">
        <v>110.030119657528</v>
      </c>
      <c r="X1062">
        <v>116.7936847929</v>
      </c>
      <c r="Y1062" s="14">
        <v>116.35370499782834</v>
      </c>
      <c r="Z1062">
        <v>2.065780216883546</v>
      </c>
      <c r="AA1062" s="14">
        <v>5.2559369841546029E-2</v>
      </c>
      <c r="AB1062">
        <v>3</v>
      </c>
      <c r="AC1062" s="14">
        <v>1211</v>
      </c>
      <c r="AD1062">
        <v>0.80100527869446092</v>
      </c>
      <c r="AE1062" s="14">
        <v>-0.32011634473623896</v>
      </c>
    </row>
    <row r="1063" spans="1:31" x14ac:dyDescent="0.3">
      <c r="A1063" s="14" t="s">
        <v>2643</v>
      </c>
      <c r="B1063">
        <v>5</v>
      </c>
      <c r="C1063" s="14">
        <v>1</v>
      </c>
      <c r="D1063">
        <v>22.357900000000001</v>
      </c>
      <c r="E1063" s="14">
        <v>0.41853398583545198</v>
      </c>
      <c r="F1063" s="1">
        <v>0.37826927061811033</v>
      </c>
      <c r="G1063" s="14">
        <v>0.137080155429572</v>
      </c>
      <c r="H1063">
        <v>1.2710555242000501</v>
      </c>
      <c r="I1063" s="14">
        <v>0.108522750112916</v>
      </c>
      <c r="J1063" t="s">
        <v>1</v>
      </c>
      <c r="K1063" s="14" t="s">
        <v>0</v>
      </c>
      <c r="L1063">
        <v>111664.29369999999</v>
      </c>
      <c r="M1063" s="14" t="s">
        <v>2644</v>
      </c>
      <c r="N1063">
        <v>63.3472490996188</v>
      </c>
      <c r="O1063">
        <v>145.55980377479199</v>
      </c>
      <c r="P1063">
        <v>65.348206243164796</v>
      </c>
      <c r="Q1063" s="14">
        <v>91.418419705858526</v>
      </c>
      <c r="R1063">
        <v>1.9610337096359052</v>
      </c>
      <c r="S1063" s="14">
        <v>0.51300916048114165</v>
      </c>
      <c r="T1063">
        <v>3</v>
      </c>
      <c r="U1063" s="14">
        <v>1286</v>
      </c>
      <c r="V1063">
        <v>104.46152132446799</v>
      </c>
      <c r="W1063">
        <v>156.16294604124599</v>
      </c>
      <c r="X1063">
        <v>87.9691947765956</v>
      </c>
      <c r="Y1063" s="14">
        <v>116.19788738076987</v>
      </c>
      <c r="Z1063">
        <v>2.0651982321230333</v>
      </c>
      <c r="AA1063" s="14">
        <v>0.30619781895204723</v>
      </c>
      <c r="AB1063">
        <v>3</v>
      </c>
      <c r="AC1063" s="14">
        <v>1212</v>
      </c>
      <c r="AD1063">
        <v>1.2710555242000465</v>
      </c>
      <c r="AE1063" s="14">
        <v>0.34602705374051729</v>
      </c>
    </row>
    <row r="1064" spans="1:31" x14ac:dyDescent="0.3">
      <c r="A1064" s="14" t="s">
        <v>473</v>
      </c>
      <c r="B1064">
        <v>8</v>
      </c>
      <c r="C1064" s="14">
        <v>1</v>
      </c>
      <c r="D1064">
        <v>54.710599999999999</v>
      </c>
      <c r="E1064" s="14">
        <v>1.7217245831666599E-3</v>
      </c>
      <c r="F1064" s="1">
        <v>2.7640363195358719</v>
      </c>
      <c r="G1064" s="14">
        <v>3.2115649623740698E-3</v>
      </c>
      <c r="H1064">
        <v>1.5476462552093999</v>
      </c>
      <c r="I1064" s="14">
        <v>0.99955584450138801</v>
      </c>
      <c r="J1064" t="s">
        <v>0</v>
      </c>
      <c r="K1064" s="14" t="s">
        <v>1</v>
      </c>
      <c r="L1064">
        <v>25818.701000000001</v>
      </c>
      <c r="M1064" s="14" t="s">
        <v>474</v>
      </c>
      <c r="N1064">
        <v>190.018822563095</v>
      </c>
      <c r="O1064">
        <v>181.04291938401599</v>
      </c>
      <c r="P1064">
        <v>167.87425433262399</v>
      </c>
      <c r="Q1064" s="14">
        <v>179.645332093245</v>
      </c>
      <c r="R1064">
        <v>2.2544159369735461</v>
      </c>
      <c r="S1064" s="14">
        <v>6.2001282741599092E-2</v>
      </c>
      <c r="T1064">
        <v>3</v>
      </c>
      <c r="U1064" s="14">
        <v>1074</v>
      </c>
      <c r="V1064">
        <v>120.527425457516</v>
      </c>
      <c r="W1064">
        <v>122.06648887490201</v>
      </c>
      <c r="X1064">
        <v>105.635530520156</v>
      </c>
      <c r="Y1064" s="14">
        <v>116.07648161752468</v>
      </c>
      <c r="Z1064">
        <v>2.0647442357731345</v>
      </c>
      <c r="AA1064" s="14">
        <v>7.8179621218891729E-2</v>
      </c>
      <c r="AB1064">
        <v>3</v>
      </c>
      <c r="AC1064" s="14">
        <v>1213</v>
      </c>
      <c r="AD1064">
        <v>0.64614248678209529</v>
      </c>
      <c r="AE1064" s="14">
        <v>-0.63007575302272911</v>
      </c>
    </row>
    <row r="1065" spans="1:31" x14ac:dyDescent="0.3">
      <c r="A1065" s="14" t="s">
        <v>875</v>
      </c>
      <c r="B1065">
        <v>3</v>
      </c>
      <c r="C1065" s="14">
        <v>2</v>
      </c>
      <c r="D1065">
        <v>17.783999999999999</v>
      </c>
      <c r="E1065" s="14">
        <v>8.7572943302939299E-3</v>
      </c>
      <c r="F1065" s="1">
        <v>2.0576300535269483</v>
      </c>
      <c r="G1065" s="14">
        <v>8.7510927727813305E-3</v>
      </c>
      <c r="H1065">
        <v>1.48496305147124</v>
      </c>
      <c r="I1065" s="14">
        <v>0.93897490666291406</v>
      </c>
      <c r="J1065" t="s">
        <v>0</v>
      </c>
      <c r="K1065" s="14" t="s">
        <v>1</v>
      </c>
      <c r="L1065">
        <v>23459.723300000001</v>
      </c>
      <c r="M1065" s="14" t="s">
        <v>876</v>
      </c>
      <c r="N1065">
        <v>165.24437772648801</v>
      </c>
      <c r="O1065">
        <v>183.30392609514701</v>
      </c>
      <c r="P1065">
        <v>168.547962482754</v>
      </c>
      <c r="Q1065" s="14">
        <v>172.365422101463</v>
      </c>
      <c r="R1065">
        <v>2.2364501472387253</v>
      </c>
      <c r="S1065" s="14">
        <v>5.578818435808082E-2</v>
      </c>
      <c r="T1065">
        <v>3</v>
      </c>
      <c r="U1065" s="14">
        <v>1089</v>
      </c>
      <c r="V1065">
        <v>100.137858461223</v>
      </c>
      <c r="W1065">
        <v>130.73256742422501</v>
      </c>
      <c r="X1065">
        <v>117.351212216639</v>
      </c>
      <c r="Y1065" s="14">
        <v>116.07387936736234</v>
      </c>
      <c r="Z1065">
        <v>2.0647344994722188</v>
      </c>
      <c r="AA1065" s="14">
        <v>0.13213393931423661</v>
      </c>
      <c r="AB1065">
        <v>3</v>
      </c>
      <c r="AC1065" s="14">
        <v>1214</v>
      </c>
      <c r="AD1065">
        <v>0.67341742881025979</v>
      </c>
      <c r="AE1065" s="14">
        <v>-0.57042703464733946</v>
      </c>
    </row>
    <row r="1066" spans="1:31" x14ac:dyDescent="0.3">
      <c r="A1066" s="14" t="s">
        <v>1915</v>
      </c>
      <c r="B1066">
        <v>2</v>
      </c>
      <c r="C1066" s="14">
        <v>2</v>
      </c>
      <c r="D1066">
        <v>8.9437999999999995</v>
      </c>
      <c r="E1066" s="14">
        <v>0.120777404418417</v>
      </c>
      <c r="F1066" s="1">
        <v>0.91801430788610028</v>
      </c>
      <c r="G1066" s="14">
        <v>5.4698420651858898E-2</v>
      </c>
      <c r="H1066">
        <v>5.6843483443159304</v>
      </c>
      <c r="I1066" s="14">
        <v>0.32674309349952901</v>
      </c>
      <c r="J1066" t="s">
        <v>1</v>
      </c>
      <c r="K1066" s="14" t="s">
        <v>0</v>
      </c>
      <c r="L1066">
        <v>81611.172399999996</v>
      </c>
      <c r="M1066" s="14" t="s">
        <v>1916</v>
      </c>
      <c r="N1066">
        <v>38.135882918550401</v>
      </c>
      <c r="P1066">
        <v>22.790168301585499</v>
      </c>
      <c r="Q1066" s="14">
        <v>30.463025610067952</v>
      </c>
      <c r="R1066">
        <v>1.4837730355890171</v>
      </c>
      <c r="S1066" s="14">
        <v>0.35620423941813384</v>
      </c>
      <c r="T1066">
        <v>2</v>
      </c>
      <c r="U1066" s="14">
        <v>1462</v>
      </c>
      <c r="V1066">
        <v>85.145116770842407</v>
      </c>
      <c r="W1066">
        <v>121.42553529830199</v>
      </c>
      <c r="X1066">
        <v>139.754246309743</v>
      </c>
      <c r="Y1066" s="14">
        <v>115.44163279296247</v>
      </c>
      <c r="Z1066">
        <v>2.0623624607392741</v>
      </c>
      <c r="AA1066" s="14">
        <v>0.24074492812129519</v>
      </c>
      <c r="AB1066">
        <v>3</v>
      </c>
      <c r="AC1066" s="14">
        <v>1215</v>
      </c>
      <c r="AD1066">
        <v>3.7895655628772902</v>
      </c>
      <c r="AE1066" s="14">
        <v>1.9220324668113675</v>
      </c>
    </row>
    <row r="1067" spans="1:31" x14ac:dyDescent="0.3">
      <c r="A1067" s="14" t="s">
        <v>475</v>
      </c>
      <c r="B1067">
        <v>15</v>
      </c>
      <c r="C1067" s="14">
        <v>1</v>
      </c>
      <c r="D1067">
        <v>50.9724</v>
      </c>
      <c r="E1067" s="14">
        <v>1.72249940059732E-3</v>
      </c>
      <c r="F1067" s="1">
        <v>2.7638409205479544</v>
      </c>
      <c r="G1067" s="14">
        <v>3.2115649623740698E-3</v>
      </c>
      <c r="H1067">
        <v>109.074435225649</v>
      </c>
      <c r="I1067" s="14">
        <v>0.99955492555845904</v>
      </c>
      <c r="J1067" t="s">
        <v>1</v>
      </c>
      <c r="K1067" s="14" t="s">
        <v>0</v>
      </c>
      <c r="L1067">
        <v>414422.16769999999</v>
      </c>
      <c r="M1067" s="14" t="s">
        <v>476</v>
      </c>
      <c r="P1067">
        <v>3.1050282090435601</v>
      </c>
      <c r="Q1067" s="14">
        <v>3.1050282090435601</v>
      </c>
      <c r="R1067">
        <v>0.49206555007662722</v>
      </c>
      <c r="S1067" s="14"/>
      <c r="T1067">
        <v>1</v>
      </c>
      <c r="U1067" s="14">
        <v>1519</v>
      </c>
      <c r="V1067">
        <v>135.110766366767</v>
      </c>
      <c r="W1067">
        <v>125.025848388621</v>
      </c>
      <c r="X1067">
        <v>78.542583505747999</v>
      </c>
      <c r="Y1067" s="14">
        <v>112.89306608704533</v>
      </c>
      <c r="Z1067">
        <v>2.0526672682968767</v>
      </c>
      <c r="AA1067" s="14">
        <v>0.26726815661441272</v>
      </c>
      <c r="AB1067">
        <v>3</v>
      </c>
      <c r="AC1067" s="14">
        <v>1218</v>
      </c>
      <c r="AD1067">
        <v>36.35814507521647</v>
      </c>
      <c r="AE1067" s="14">
        <v>5.184206692685339</v>
      </c>
    </row>
    <row r="1068" spans="1:31" x14ac:dyDescent="0.3">
      <c r="A1068" s="14" t="s">
        <v>2245</v>
      </c>
      <c r="B1068">
        <v>3</v>
      </c>
      <c r="C1068" s="14">
        <v>1</v>
      </c>
      <c r="D1068">
        <v>13.0494</v>
      </c>
      <c r="E1068" s="14">
        <v>0.22670882682979501</v>
      </c>
      <c r="F1068" s="1">
        <v>0.64453157043879006</v>
      </c>
      <c r="G1068" s="14">
        <v>8.7493108489626895E-2</v>
      </c>
      <c r="H1068">
        <v>1.58934702677977</v>
      </c>
      <c r="I1068" s="14">
        <v>0.197897842139723</v>
      </c>
      <c r="J1068" t="s">
        <v>1</v>
      </c>
      <c r="K1068" s="14" t="s">
        <v>0</v>
      </c>
      <c r="L1068">
        <v>32754.2379</v>
      </c>
      <c r="M1068" s="14" t="s">
        <v>2246</v>
      </c>
      <c r="N1068">
        <v>7.48770693794485</v>
      </c>
      <c r="P1068">
        <v>204.53434727816801</v>
      </c>
      <c r="Q1068" s="14">
        <v>106.01102710805642</v>
      </c>
      <c r="R1068">
        <v>2.0253510422751351</v>
      </c>
      <c r="S1068" s="14">
        <v>1.314325682861059</v>
      </c>
      <c r="T1068">
        <v>2</v>
      </c>
      <c r="U1068" s="14">
        <v>1241</v>
      </c>
      <c r="V1068">
        <v>84.471083611427105</v>
      </c>
      <c r="W1068">
        <v>129.52516733984899</v>
      </c>
      <c r="X1068">
        <v>122.98037052884099</v>
      </c>
      <c r="Y1068" s="14">
        <v>112.32554049337237</v>
      </c>
      <c r="Z1068">
        <v>2.0504785170289122</v>
      </c>
      <c r="AA1068" s="14">
        <v>0.21672378746729945</v>
      </c>
      <c r="AB1068">
        <v>3</v>
      </c>
      <c r="AC1068" s="14">
        <v>1219</v>
      </c>
      <c r="AD1068">
        <v>1.0595646845198434</v>
      </c>
      <c r="AE1068" s="14">
        <v>8.3471664338145138E-2</v>
      </c>
    </row>
    <row r="1069" spans="1:31" x14ac:dyDescent="0.3">
      <c r="A1069" s="14" t="s">
        <v>1473</v>
      </c>
      <c r="B1069">
        <v>1</v>
      </c>
      <c r="C1069" s="14">
        <v>1</v>
      </c>
      <c r="D1069">
        <v>3.8130000000000002</v>
      </c>
      <c r="E1069" s="14">
        <v>4.8501673598874598E-2</v>
      </c>
      <c r="F1069" s="1">
        <v>1.3142432753726656</v>
      </c>
      <c r="G1069" s="14">
        <v>2.86156408314205E-2</v>
      </c>
      <c r="H1069">
        <v>2.0712603401101402</v>
      </c>
      <c r="I1069" s="14">
        <v>0.56533779389772898</v>
      </c>
      <c r="J1069" t="s">
        <v>0</v>
      </c>
      <c r="K1069" s="14" t="s">
        <v>1</v>
      </c>
      <c r="L1069">
        <v>81288.764999999999</v>
      </c>
      <c r="M1069" s="14" t="s">
        <v>1474</v>
      </c>
      <c r="N1069">
        <v>257.417066573532</v>
      </c>
      <c r="O1069">
        <v>253.48449611672601</v>
      </c>
      <c r="P1069">
        <v>182.77038766398499</v>
      </c>
      <c r="Q1069" s="14">
        <v>231.22398345141434</v>
      </c>
      <c r="R1069">
        <v>2.3640328787986631</v>
      </c>
      <c r="S1069" s="14">
        <v>0.18167703762794618</v>
      </c>
      <c r="T1069">
        <v>3</v>
      </c>
      <c r="U1069" s="14">
        <v>983</v>
      </c>
      <c r="V1069">
        <v>69.623806927022699</v>
      </c>
      <c r="W1069">
        <v>167.45341718293301</v>
      </c>
      <c r="X1069">
        <v>97.826089066675493</v>
      </c>
      <c r="Y1069" s="14">
        <v>111.63443772554372</v>
      </c>
      <c r="Z1069">
        <v>2.0477981892884367</v>
      </c>
      <c r="AA1069" s="14">
        <v>0.45107359887408865</v>
      </c>
      <c r="AB1069">
        <v>3</v>
      </c>
      <c r="AC1069" s="14">
        <v>1220</v>
      </c>
      <c r="AD1069">
        <v>0.48279783117308317</v>
      </c>
      <c r="AE1069" s="14">
        <v>-1.0505088996620033</v>
      </c>
    </row>
    <row r="1070" spans="1:31" x14ac:dyDescent="0.3">
      <c r="A1070" s="14" t="s">
        <v>1679</v>
      </c>
      <c r="B1070">
        <v>4</v>
      </c>
      <c r="C1070" s="14">
        <v>1</v>
      </c>
      <c r="D1070">
        <v>16.780899999999999</v>
      </c>
      <c r="E1070" s="14">
        <v>7.8077714770542303E-2</v>
      </c>
      <c r="F1070" s="1">
        <v>1.1074729063693773</v>
      </c>
      <c r="G1070" s="14">
        <v>4.0369345083138303E-2</v>
      </c>
      <c r="H1070">
        <v>8.2691620915310899</v>
      </c>
      <c r="I1070" s="14">
        <v>0.43541044344714402</v>
      </c>
      <c r="J1070" t="s">
        <v>1</v>
      </c>
      <c r="K1070" s="14" t="s">
        <v>0</v>
      </c>
      <c r="L1070">
        <v>207864.80410000001</v>
      </c>
      <c r="M1070" s="14" t="s">
        <v>1680</v>
      </c>
      <c r="O1070">
        <v>24.958595510515899</v>
      </c>
      <c r="P1070">
        <v>15.158969171953499</v>
      </c>
      <c r="Q1070" s="14">
        <v>20.0587823412347</v>
      </c>
      <c r="R1070">
        <v>1.3023045658462515</v>
      </c>
      <c r="S1070" s="14">
        <v>0.3454537827476738</v>
      </c>
      <c r="T1070">
        <v>2</v>
      </c>
      <c r="U1070" s="14">
        <v>1492</v>
      </c>
      <c r="V1070">
        <v>148.791973090743</v>
      </c>
      <c r="W1070">
        <v>102.661866784064</v>
      </c>
      <c r="X1070">
        <v>80.284805202015306</v>
      </c>
      <c r="Y1070" s="14">
        <v>110.57954835894077</v>
      </c>
      <c r="Z1070">
        <v>2.0436748118134211</v>
      </c>
      <c r="AA1070" s="14">
        <v>0.31590972189263966</v>
      </c>
      <c r="AB1070">
        <v>3</v>
      </c>
      <c r="AC1070" s="14">
        <v>1221</v>
      </c>
      <c r="AD1070">
        <v>5.5127747276873906</v>
      </c>
      <c r="AE1070" s="14">
        <v>2.462778648791895</v>
      </c>
    </row>
    <row r="1071" spans="1:31" x14ac:dyDescent="0.3">
      <c r="A1071" s="14" t="s">
        <v>1105</v>
      </c>
      <c r="B1071">
        <v>5</v>
      </c>
      <c r="C1071" s="14">
        <v>2</v>
      </c>
      <c r="D1071">
        <v>18.530200000000001</v>
      </c>
      <c r="E1071" s="14">
        <v>1.88457703330287E-2</v>
      </c>
      <c r="F1071" s="1">
        <v>1.7247861057842357</v>
      </c>
      <c r="G1071" s="14">
        <v>1.4865888227587901E-2</v>
      </c>
      <c r="H1071">
        <v>1.8271304155315</v>
      </c>
      <c r="I1071" s="14">
        <v>0.81053558732827502</v>
      </c>
      <c r="J1071" t="s">
        <v>0</v>
      </c>
      <c r="K1071" s="14" t="s">
        <v>1</v>
      </c>
      <c r="L1071">
        <v>222779.23850000001</v>
      </c>
      <c r="M1071" s="14" t="s">
        <v>1106</v>
      </c>
      <c r="N1071">
        <v>207.48588052860401</v>
      </c>
      <c r="O1071">
        <v>176.952969945186</v>
      </c>
      <c r="P1071">
        <v>221.09707950927901</v>
      </c>
      <c r="Q1071" s="14">
        <v>201.84530999435637</v>
      </c>
      <c r="R1071">
        <v>2.3050186627518587</v>
      </c>
      <c r="S1071" s="14">
        <v>0.11199735781116703</v>
      </c>
      <c r="T1071">
        <v>3</v>
      </c>
      <c r="U1071" s="14">
        <v>1031</v>
      </c>
      <c r="V1071">
        <v>85.837056894121105</v>
      </c>
      <c r="W1071">
        <v>102.91782899756601</v>
      </c>
      <c r="X1071">
        <v>142.65874765943599</v>
      </c>
      <c r="Y1071" s="14">
        <v>110.47121118370769</v>
      </c>
      <c r="Z1071">
        <v>2.0432491155502355</v>
      </c>
      <c r="AA1071" s="14">
        <v>0.26390750663924345</v>
      </c>
      <c r="AB1071">
        <v>3</v>
      </c>
      <c r="AC1071" s="14">
        <v>1222</v>
      </c>
      <c r="AD1071">
        <v>0.5473063069277978</v>
      </c>
      <c r="AE1071" s="14">
        <v>-0.86957961323501709</v>
      </c>
    </row>
    <row r="1072" spans="1:31" x14ac:dyDescent="0.3">
      <c r="A1072" s="14" t="s">
        <v>2409</v>
      </c>
      <c r="B1072">
        <v>2</v>
      </c>
      <c r="C1072" s="14">
        <v>1</v>
      </c>
      <c r="D1072">
        <v>11.7354</v>
      </c>
      <c r="E1072" s="14">
        <v>0.30026248022392099</v>
      </c>
      <c r="F1072" s="1">
        <v>0.52249893236889033</v>
      </c>
      <c r="G1072" s="14">
        <v>0.107947816272047</v>
      </c>
      <c r="H1072">
        <v>1.1572142419848701</v>
      </c>
      <c r="I1072" s="14">
        <v>0.152454350339845</v>
      </c>
      <c r="J1072" t="s">
        <v>1</v>
      </c>
      <c r="K1072" s="14" t="s">
        <v>0</v>
      </c>
      <c r="L1072">
        <v>104461.811</v>
      </c>
      <c r="M1072" s="14" t="s">
        <v>2410</v>
      </c>
      <c r="N1072">
        <v>93.230623004650099</v>
      </c>
      <c r="O1072">
        <v>74.813358576546094</v>
      </c>
      <c r="P1072">
        <v>115.798390195583</v>
      </c>
      <c r="Q1072" s="14">
        <v>94.614123925593063</v>
      </c>
      <c r="R1072">
        <v>1.9759559723964004</v>
      </c>
      <c r="S1072" s="14">
        <v>0.21696033769358034</v>
      </c>
      <c r="T1072">
        <v>3</v>
      </c>
      <c r="U1072" s="14">
        <v>1278</v>
      </c>
      <c r="V1072">
        <v>102.946059991216</v>
      </c>
      <c r="W1072">
        <v>119.668776475659</v>
      </c>
      <c r="X1072">
        <v>105.85159863197801</v>
      </c>
      <c r="Y1072" s="14">
        <v>109.48881169961767</v>
      </c>
      <c r="Z1072">
        <v>2.0393697423234163</v>
      </c>
      <c r="AA1072" s="14">
        <v>8.1606550520421664E-2</v>
      </c>
      <c r="AB1072">
        <v>3</v>
      </c>
      <c r="AC1072" s="14">
        <v>1223</v>
      </c>
      <c r="AD1072">
        <v>1.1572142419848694</v>
      </c>
      <c r="AE1072" s="14">
        <v>0.21065598392327736</v>
      </c>
    </row>
    <row r="1073" spans="1:31" x14ac:dyDescent="0.3">
      <c r="A1073" s="14" t="s">
        <v>1811</v>
      </c>
      <c r="B1073">
        <v>5</v>
      </c>
      <c r="C1073" s="14">
        <v>1</v>
      </c>
      <c r="D1073">
        <v>21.703399999999998</v>
      </c>
      <c r="E1073" s="14">
        <v>0.10202457850600199</v>
      </c>
      <c r="F1073" s="1">
        <v>0.9912951907511689</v>
      </c>
      <c r="G1073" s="14">
        <v>4.8878146545898102E-2</v>
      </c>
      <c r="H1073">
        <v>1.6080618559622299</v>
      </c>
      <c r="I1073" s="14">
        <v>0.36715134988680798</v>
      </c>
      <c r="J1073" t="s">
        <v>1</v>
      </c>
      <c r="K1073" s="14" t="s">
        <v>0</v>
      </c>
      <c r="L1073">
        <v>335980.20880000002</v>
      </c>
      <c r="M1073" s="14" t="s">
        <v>1812</v>
      </c>
      <c r="N1073">
        <v>53.977568696199697</v>
      </c>
      <c r="O1073">
        <v>56.060901644829997</v>
      </c>
      <c r="P1073">
        <v>93.178287748902093</v>
      </c>
      <c r="Q1073" s="14">
        <v>67.738919363310586</v>
      </c>
      <c r="R1073">
        <v>1.830838264078694</v>
      </c>
      <c r="S1073" s="14">
        <v>0.32559939753958689</v>
      </c>
      <c r="T1073">
        <v>3</v>
      </c>
      <c r="U1073" s="14">
        <v>1344</v>
      </c>
      <c r="V1073">
        <v>138.90473087564499</v>
      </c>
      <c r="W1073">
        <v>83.394366067672493</v>
      </c>
      <c r="X1073">
        <v>104.48602023340599</v>
      </c>
      <c r="Y1073" s="14">
        <v>108.92837239224116</v>
      </c>
      <c r="Z1073">
        <v>2.0371410144528128</v>
      </c>
      <c r="AA1073" s="14">
        <v>0.25723827292435053</v>
      </c>
      <c r="AB1073">
        <v>3</v>
      </c>
      <c r="AC1073" s="14">
        <v>1224</v>
      </c>
      <c r="AD1073">
        <v>1.6080618559622315</v>
      </c>
      <c r="AE1073" s="14">
        <v>0.68532290252031947</v>
      </c>
    </row>
    <row r="1074" spans="1:31" x14ac:dyDescent="0.3">
      <c r="A1074" s="14" t="s">
        <v>1533</v>
      </c>
      <c r="B1074">
        <v>5</v>
      </c>
      <c r="C1074" s="14">
        <v>1</v>
      </c>
      <c r="D1074">
        <v>33.131399999999999</v>
      </c>
      <c r="E1074" s="14">
        <v>5.5698242823696398E-2</v>
      </c>
      <c r="F1074" s="1">
        <v>1.2541585057959292</v>
      </c>
      <c r="G1074" s="14">
        <v>3.15643981982918E-2</v>
      </c>
      <c r="H1074">
        <v>1.37429418908945</v>
      </c>
      <c r="I1074" s="14">
        <v>0.52693522713948504</v>
      </c>
      <c r="J1074" t="s">
        <v>0</v>
      </c>
      <c r="K1074" s="14" t="s">
        <v>1</v>
      </c>
      <c r="L1074">
        <v>31249.497800000001</v>
      </c>
      <c r="M1074" s="14" t="s">
        <v>1534</v>
      </c>
      <c r="N1074">
        <v>169.87579045892701</v>
      </c>
      <c r="O1074">
        <v>137.92733949919401</v>
      </c>
      <c r="P1074">
        <v>141.24999013736999</v>
      </c>
      <c r="Q1074" s="14">
        <v>149.68437336516368</v>
      </c>
      <c r="R1074">
        <v>2.1751764635660522</v>
      </c>
      <c r="S1074" s="14">
        <v>0.1173470651870312</v>
      </c>
      <c r="T1074">
        <v>3</v>
      </c>
      <c r="U1074" s="14">
        <v>1144</v>
      </c>
      <c r="V1074">
        <v>88.536923755844896</v>
      </c>
      <c r="W1074">
        <v>113.986106055128</v>
      </c>
      <c r="X1074">
        <v>124.22878480087201</v>
      </c>
      <c r="Y1074" s="14">
        <v>108.91727153728164</v>
      </c>
      <c r="Z1074">
        <v>2.03709675338823</v>
      </c>
      <c r="AA1074" s="14">
        <v>0.16873261142673437</v>
      </c>
      <c r="AB1074">
        <v>3</v>
      </c>
      <c r="AC1074" s="14">
        <v>1225</v>
      </c>
      <c r="AD1074">
        <v>0.72764624047676407</v>
      </c>
      <c r="AE1074" s="14">
        <v>-0.45869086857361174</v>
      </c>
    </row>
    <row r="1075" spans="1:31" x14ac:dyDescent="0.3">
      <c r="A1075" s="14" t="s">
        <v>2139</v>
      </c>
      <c r="B1075">
        <v>7</v>
      </c>
      <c r="C1075" s="14">
        <v>1</v>
      </c>
      <c r="D1075">
        <v>34.1601</v>
      </c>
      <c r="E1075" s="14">
        <v>0.18927867243091701</v>
      </c>
      <c r="F1075" s="1">
        <v>0.7228983187746244</v>
      </c>
      <c r="G1075" s="14">
        <v>7.6657832290426706E-2</v>
      </c>
      <c r="H1075">
        <v>1.69366866379335</v>
      </c>
      <c r="I1075" s="14">
        <v>0.23106414432737399</v>
      </c>
      <c r="J1075" t="s">
        <v>1</v>
      </c>
      <c r="K1075" s="14" t="s">
        <v>0</v>
      </c>
      <c r="L1075">
        <v>195921.76259999999</v>
      </c>
      <c r="M1075" s="14" t="s">
        <v>2140</v>
      </c>
      <c r="N1075">
        <v>93.292114436364301</v>
      </c>
      <c r="O1075">
        <v>57.475871782560297</v>
      </c>
      <c r="P1075">
        <v>41.7116769523846</v>
      </c>
      <c r="Q1075" s="14">
        <v>64.159887723769728</v>
      </c>
      <c r="R1075">
        <v>1.8072635952856158</v>
      </c>
      <c r="S1075" s="14">
        <v>0.4119683812195884</v>
      </c>
      <c r="T1075">
        <v>3</v>
      </c>
      <c r="U1075" s="14">
        <v>1358</v>
      </c>
      <c r="V1075">
        <v>64.728387593252094</v>
      </c>
      <c r="W1075">
        <v>117.541335821109</v>
      </c>
      <c r="X1075">
        <v>143.727050516384</v>
      </c>
      <c r="Y1075" s="14">
        <v>108.66559131024837</v>
      </c>
      <c r="Z1075">
        <v>2.036092047584448</v>
      </c>
      <c r="AA1075" s="14">
        <v>0.37031312488446749</v>
      </c>
      <c r="AB1075">
        <v>3</v>
      </c>
      <c r="AC1075" s="14">
        <v>1226</v>
      </c>
      <c r="AD1075">
        <v>1.6936686637933491</v>
      </c>
      <c r="AE1075" s="14">
        <v>0.76015166460108363</v>
      </c>
    </row>
    <row r="1076" spans="1:31" x14ac:dyDescent="0.3">
      <c r="A1076" s="14" t="s">
        <v>2319</v>
      </c>
      <c r="B1076">
        <v>3</v>
      </c>
      <c r="C1076" s="14">
        <v>2</v>
      </c>
      <c r="D1076">
        <v>14.513299999999999</v>
      </c>
      <c r="E1076" s="14">
        <v>0.252174746405259</v>
      </c>
      <c r="F1076" s="1">
        <v>0.59829840723948835</v>
      </c>
      <c r="G1076" s="14">
        <v>9.41980466530523E-2</v>
      </c>
      <c r="H1076">
        <v>1.91600388298013</v>
      </c>
      <c r="I1076" s="14">
        <v>0.17978986420950599</v>
      </c>
      <c r="J1076" t="s">
        <v>1</v>
      </c>
      <c r="K1076" s="14" t="s">
        <v>0</v>
      </c>
      <c r="L1076">
        <v>115910.52069999999</v>
      </c>
      <c r="M1076" s="14" t="s">
        <v>2320</v>
      </c>
      <c r="N1076">
        <v>68.216185412846798</v>
      </c>
      <c r="O1076">
        <v>61.235579297716598</v>
      </c>
      <c r="P1076">
        <v>40.474698201822299</v>
      </c>
      <c r="Q1076" s="14">
        <v>56.64215430412856</v>
      </c>
      <c r="R1076">
        <v>1.7531397627714547</v>
      </c>
      <c r="S1076" s="14">
        <v>0.25475560350792054</v>
      </c>
      <c r="T1076">
        <v>3</v>
      </c>
      <c r="U1076" s="14">
        <v>1387</v>
      </c>
      <c r="V1076">
        <v>158.98647128409999</v>
      </c>
      <c r="W1076">
        <v>120.932982293015</v>
      </c>
      <c r="X1076">
        <v>45.660309184095901</v>
      </c>
      <c r="Y1076" s="14">
        <v>108.52658758707031</v>
      </c>
      <c r="Z1076">
        <v>2.0355361476575804</v>
      </c>
      <c r="AA1076" s="14">
        <v>0.53141567211794849</v>
      </c>
      <c r="AB1076">
        <v>3</v>
      </c>
      <c r="AC1076" s="14">
        <v>1228</v>
      </c>
      <c r="AD1076">
        <v>1.9160038829801354</v>
      </c>
      <c r="AE1076" s="14">
        <v>0.93810048484784514</v>
      </c>
    </row>
    <row r="1077" spans="1:31" x14ac:dyDescent="0.3">
      <c r="A1077" s="14" t="s">
        <v>1511</v>
      </c>
      <c r="B1077">
        <v>1</v>
      </c>
      <c r="C1077" s="14">
        <v>1</v>
      </c>
      <c r="D1077">
        <v>4.2198000000000002</v>
      </c>
      <c r="E1077" s="14">
        <v>5.37719701275148E-2</v>
      </c>
      <c r="F1077" s="1">
        <v>1.2694440513072611</v>
      </c>
      <c r="G1077" s="14">
        <v>3.0894137053164499E-2</v>
      </c>
      <c r="H1077">
        <v>1.38559256409169</v>
      </c>
      <c r="I1077" s="14">
        <v>0.53668032019513201</v>
      </c>
      <c r="J1077" t="s">
        <v>0</v>
      </c>
      <c r="K1077" s="14" t="s">
        <v>1</v>
      </c>
      <c r="L1077">
        <v>29897.956099999999</v>
      </c>
      <c r="M1077" s="14" t="s">
        <v>1512</v>
      </c>
      <c r="N1077">
        <v>171.069791273833</v>
      </c>
      <c r="O1077">
        <v>142.91914258129</v>
      </c>
      <c r="P1077">
        <v>135.888126347157</v>
      </c>
      <c r="Q1077" s="14">
        <v>149.95902006742668</v>
      </c>
      <c r="R1077">
        <v>2.1759725937880585</v>
      </c>
      <c r="S1077" s="14">
        <v>0.12414986581097666</v>
      </c>
      <c r="T1077">
        <v>3</v>
      </c>
      <c r="U1077" s="14">
        <v>1143</v>
      </c>
      <c r="V1077">
        <v>92.555248780716894</v>
      </c>
      <c r="W1077">
        <v>102.218047490448</v>
      </c>
      <c r="X1077">
        <v>129.90877251374499</v>
      </c>
      <c r="Y1077" s="14">
        <v>108.22735626163664</v>
      </c>
      <c r="Z1077">
        <v>2.0343370497893032</v>
      </c>
      <c r="AA1077" s="14">
        <v>0.17914395659260393</v>
      </c>
      <c r="AB1077">
        <v>3</v>
      </c>
      <c r="AC1077" s="14">
        <v>1230</v>
      </c>
      <c r="AD1077">
        <v>0.7217128800453213</v>
      </c>
      <c r="AE1077" s="14">
        <v>-0.4705030928441209</v>
      </c>
    </row>
    <row r="1078" spans="1:31" x14ac:dyDescent="0.3">
      <c r="A1078" s="14" t="s">
        <v>1655</v>
      </c>
      <c r="B1078">
        <v>3</v>
      </c>
      <c r="C1078" s="14">
        <v>1</v>
      </c>
      <c r="D1078">
        <v>11.6492</v>
      </c>
      <c r="E1078" s="14">
        <v>7.4577039012751006E-2</v>
      </c>
      <c r="F1078" s="1">
        <v>1.1273948637469187</v>
      </c>
      <c r="G1078" s="14">
        <v>3.9108074983870499E-2</v>
      </c>
      <c r="H1078">
        <v>1.34811898513213</v>
      </c>
      <c r="I1078" s="14">
        <v>0.44755282298057097</v>
      </c>
      <c r="J1078" t="s">
        <v>1</v>
      </c>
      <c r="K1078" s="14" t="s">
        <v>0</v>
      </c>
      <c r="L1078">
        <v>125006.3594</v>
      </c>
      <c r="M1078" s="14" t="s">
        <v>1656</v>
      </c>
      <c r="N1078">
        <v>82.192773390842007</v>
      </c>
      <c r="O1078">
        <v>77.960310713256902</v>
      </c>
      <c r="P1078">
        <v>80.5798423112211</v>
      </c>
      <c r="Q1078" s="14">
        <v>80.244308805106684</v>
      </c>
      <c r="R1078">
        <v>1.9044142405512456</v>
      </c>
      <c r="S1078" s="14">
        <v>2.6619807377088727E-2</v>
      </c>
      <c r="T1078">
        <v>3</v>
      </c>
      <c r="U1078" s="14">
        <v>1321</v>
      </c>
      <c r="V1078">
        <v>85.169140773610593</v>
      </c>
      <c r="W1078">
        <v>112.476445837104</v>
      </c>
      <c r="X1078">
        <v>126.891041836195</v>
      </c>
      <c r="Y1078" s="14">
        <v>108.17887614896988</v>
      </c>
      <c r="Z1078">
        <v>2.034142465321648</v>
      </c>
      <c r="AA1078" s="14">
        <v>0.19588254529250895</v>
      </c>
      <c r="AB1078">
        <v>3</v>
      </c>
      <c r="AC1078" s="14">
        <v>1231</v>
      </c>
      <c r="AD1078">
        <v>1.3481189851321327</v>
      </c>
      <c r="AE1078" s="14">
        <v>0.43094783456466146</v>
      </c>
    </row>
    <row r="1079" spans="1:31" x14ac:dyDescent="0.3">
      <c r="A1079" s="14" t="s">
        <v>2873</v>
      </c>
      <c r="B1079">
        <v>4</v>
      </c>
      <c r="C1079" s="14">
        <v>1</v>
      </c>
      <c r="D1079">
        <v>17.8416</v>
      </c>
      <c r="E1079" s="14">
        <v>0.61225467543994405</v>
      </c>
      <c r="F1079" s="1">
        <v>0.21306788973119406</v>
      </c>
      <c r="G1079" s="14">
        <v>0.18440202436790901</v>
      </c>
      <c r="H1079">
        <v>1.2543566658751399</v>
      </c>
      <c r="I1079" s="14">
        <v>7.1543632372829E-2</v>
      </c>
      <c r="J1079" t="s">
        <v>1</v>
      </c>
      <c r="K1079" s="14" t="s">
        <v>0</v>
      </c>
      <c r="L1079">
        <v>74484.003200000006</v>
      </c>
      <c r="M1079" s="14" t="s">
        <v>2874</v>
      </c>
      <c r="N1079">
        <v>66.990443642518102</v>
      </c>
      <c r="O1079">
        <v>57.956472243298201</v>
      </c>
      <c r="P1079">
        <v>131.87988385339699</v>
      </c>
      <c r="Q1079" s="14">
        <v>85.608933246404433</v>
      </c>
      <c r="R1079">
        <v>1.9325190854387384</v>
      </c>
      <c r="S1079" s="14">
        <v>0.47104427019318257</v>
      </c>
      <c r="T1079">
        <v>3</v>
      </c>
      <c r="U1079" s="14">
        <v>1304</v>
      </c>
      <c r="V1079">
        <v>84.3558276887929</v>
      </c>
      <c r="W1079">
        <v>171.453959105027</v>
      </c>
      <c r="X1079">
        <v>66.342621434442705</v>
      </c>
      <c r="Y1079" s="14">
        <v>107.38413607608754</v>
      </c>
      <c r="Z1079">
        <v>2.0309401275134906</v>
      </c>
      <c r="AA1079" s="14">
        <v>0.5234695534361955</v>
      </c>
      <c r="AB1079">
        <v>3</v>
      </c>
      <c r="AC1079" s="14">
        <v>1232</v>
      </c>
      <c r="AD1079">
        <v>1.2543566658751431</v>
      </c>
      <c r="AE1079" s="14">
        <v>0.32694762479621164</v>
      </c>
    </row>
    <row r="1080" spans="1:31" x14ac:dyDescent="0.3">
      <c r="A1080" s="14" t="s">
        <v>1939</v>
      </c>
      <c r="B1080">
        <v>22</v>
      </c>
      <c r="C1080" s="14">
        <v>2</v>
      </c>
      <c r="D1080">
        <v>98.691999999999993</v>
      </c>
      <c r="E1080" s="14">
        <v>0.12731198665624299</v>
      </c>
      <c r="F1080" s="1">
        <v>0.89513070480203816</v>
      </c>
      <c r="G1080" s="14">
        <v>5.6939365027706398E-2</v>
      </c>
      <c r="H1080">
        <v>1.2252125339120801</v>
      </c>
      <c r="I1080" s="14">
        <v>0.31459731921469303</v>
      </c>
      <c r="J1080" t="s">
        <v>1</v>
      </c>
      <c r="K1080" s="14" t="s">
        <v>0</v>
      </c>
      <c r="L1080">
        <v>228271.02220000001</v>
      </c>
      <c r="M1080" s="14" t="s">
        <v>1940</v>
      </c>
      <c r="N1080">
        <v>83.196495510181194</v>
      </c>
      <c r="O1080">
        <v>105.45598192672099</v>
      </c>
      <c r="P1080">
        <v>72.955379751393707</v>
      </c>
      <c r="Q1080" s="14">
        <v>87.202619062765294</v>
      </c>
      <c r="R1080">
        <v>1.9405295288250606</v>
      </c>
      <c r="S1080" s="14">
        <v>0.19055080852413889</v>
      </c>
      <c r="T1080">
        <v>3</v>
      </c>
      <c r="U1080" s="14">
        <v>1300</v>
      </c>
      <c r="V1080">
        <v>101.675866239331</v>
      </c>
      <c r="W1080">
        <v>106.61824047678</v>
      </c>
      <c r="X1080">
        <v>112.231118880872</v>
      </c>
      <c r="Y1080" s="14">
        <v>106.84174186566099</v>
      </c>
      <c r="Z1080">
        <v>2.0287409598105688</v>
      </c>
      <c r="AA1080" s="14">
        <v>4.9429880312658964E-2</v>
      </c>
      <c r="AB1080">
        <v>3</v>
      </c>
      <c r="AC1080" s="14">
        <v>1234</v>
      </c>
      <c r="AD1080">
        <v>1.2252125339120854</v>
      </c>
      <c r="AE1080" s="14">
        <v>0.29303203088097723</v>
      </c>
    </row>
    <row r="1081" spans="1:31" x14ac:dyDescent="0.3">
      <c r="A1081" s="14" t="s">
        <v>2607</v>
      </c>
      <c r="B1081">
        <v>2</v>
      </c>
      <c r="C1081" s="14">
        <v>1</v>
      </c>
      <c r="D1081">
        <v>8.9555000000000007</v>
      </c>
      <c r="E1081" s="14">
        <v>0.39097074633588702</v>
      </c>
      <c r="F1081" s="1">
        <v>0.40785573667111763</v>
      </c>
      <c r="G1081" s="14">
        <v>0.129829653757004</v>
      </c>
      <c r="H1081">
        <v>1.57233659996124</v>
      </c>
      <c r="I1081" s="14">
        <v>0.11666812446060899</v>
      </c>
      <c r="J1081" t="s">
        <v>1</v>
      </c>
      <c r="K1081" s="14" t="s">
        <v>0</v>
      </c>
      <c r="L1081">
        <v>55370.902099999999</v>
      </c>
      <c r="M1081" s="14" t="s">
        <v>2608</v>
      </c>
      <c r="N1081">
        <v>10.780765844226901</v>
      </c>
      <c r="O1081">
        <v>94.231994765641105</v>
      </c>
      <c r="P1081">
        <v>98.021815896201005</v>
      </c>
      <c r="Q1081" s="14">
        <v>67.678192168689677</v>
      </c>
      <c r="R1081">
        <v>1.8304487492382888</v>
      </c>
      <c r="S1081" s="14">
        <v>0.72861045810880565</v>
      </c>
      <c r="T1081">
        <v>3</v>
      </c>
      <c r="U1081" s="14">
        <v>1345</v>
      </c>
      <c r="V1081">
        <v>55.743042985533997</v>
      </c>
      <c r="W1081">
        <v>118.62364408556</v>
      </c>
      <c r="X1081">
        <v>144.87200862703</v>
      </c>
      <c r="Y1081" s="14">
        <v>106.41289856604133</v>
      </c>
      <c r="Z1081">
        <v>2.0269942730392931</v>
      </c>
      <c r="AA1081" s="14">
        <v>0.43041740332142958</v>
      </c>
      <c r="AB1081">
        <v>3</v>
      </c>
      <c r="AC1081" s="14">
        <v>1235</v>
      </c>
      <c r="AD1081">
        <v>1.5723365999612458</v>
      </c>
      <c r="AE1081" s="14">
        <v>0.65291009743890882</v>
      </c>
    </row>
    <row r="1082" spans="1:31" x14ac:dyDescent="0.3">
      <c r="A1082" s="14" t="s">
        <v>1613</v>
      </c>
      <c r="B1082">
        <v>23</v>
      </c>
      <c r="C1082" s="14">
        <v>2</v>
      </c>
      <c r="D1082">
        <v>78.506900000000002</v>
      </c>
      <c r="E1082" s="14">
        <v>6.7544113298974903E-2</v>
      </c>
      <c r="F1082" s="1">
        <v>1.1704124952455797</v>
      </c>
      <c r="G1082" s="14">
        <v>3.6363621562074198E-2</v>
      </c>
      <c r="H1082">
        <v>2.1133627382876798</v>
      </c>
      <c r="I1082" s="14">
        <v>0.4741262899034</v>
      </c>
      <c r="J1082" t="s">
        <v>1</v>
      </c>
      <c r="K1082" s="14" t="s">
        <v>0</v>
      </c>
      <c r="L1082">
        <v>474079.81910000002</v>
      </c>
      <c r="M1082" s="14" t="s">
        <v>1614</v>
      </c>
      <c r="N1082">
        <v>78.519542368418598</v>
      </c>
      <c r="O1082">
        <v>24.016238706889499</v>
      </c>
      <c r="P1082">
        <v>47.805190503359</v>
      </c>
      <c r="Q1082" s="14">
        <v>50.113657192889036</v>
      </c>
      <c r="R1082">
        <v>1.6999560978279715</v>
      </c>
      <c r="S1082" s="14">
        <v>0.54525823169825893</v>
      </c>
      <c r="T1082">
        <v>3</v>
      </c>
      <c r="U1082" s="14">
        <v>1409</v>
      </c>
      <c r="V1082">
        <v>106.63304420602999</v>
      </c>
      <c r="W1082">
        <v>99.776430071345303</v>
      </c>
      <c r="X1082">
        <v>111.31553309494601</v>
      </c>
      <c r="Y1082" s="14">
        <v>105.90833579077378</v>
      </c>
      <c r="Z1082">
        <v>2.024930143728481</v>
      </c>
      <c r="AA1082" s="14">
        <v>5.4798211366386518E-2</v>
      </c>
      <c r="AB1082">
        <v>3</v>
      </c>
      <c r="AC1082" s="14">
        <v>1236</v>
      </c>
      <c r="AD1082">
        <v>2.1133627382876741</v>
      </c>
      <c r="AE1082" s="14">
        <v>1.079540413186117</v>
      </c>
    </row>
    <row r="1083" spans="1:31" x14ac:dyDescent="0.3">
      <c r="A1083" s="14" t="s">
        <v>2489</v>
      </c>
      <c r="B1083">
        <v>15</v>
      </c>
      <c r="C1083" s="14">
        <v>1</v>
      </c>
      <c r="D1083">
        <v>70.444599999999994</v>
      </c>
      <c r="E1083" s="14">
        <v>0.34376668513752201</v>
      </c>
      <c r="F1083" s="1">
        <v>0.46373621363499112</v>
      </c>
      <c r="G1083" s="14">
        <v>0.119594925692826</v>
      </c>
      <c r="H1083">
        <v>1.75834615554101</v>
      </c>
      <c r="I1083" s="14">
        <v>0.13327478463970899</v>
      </c>
      <c r="J1083" t="s">
        <v>1</v>
      </c>
      <c r="K1083" s="14" t="s">
        <v>0</v>
      </c>
      <c r="L1083">
        <v>295101.26160000003</v>
      </c>
      <c r="M1083" s="14" t="s">
        <v>2490</v>
      </c>
      <c r="N1083">
        <v>111.839364783828</v>
      </c>
      <c r="O1083">
        <v>68.523510524110804</v>
      </c>
      <c r="Q1083" s="14">
        <v>90.181437653969397</v>
      </c>
      <c r="R1083">
        <v>1.9551171544592303</v>
      </c>
      <c r="S1083" s="14">
        <v>0.3396367930777397</v>
      </c>
      <c r="T1083">
        <v>2</v>
      </c>
      <c r="U1083" s="14">
        <v>1291</v>
      </c>
      <c r="V1083">
        <v>143.71372643443499</v>
      </c>
      <c r="W1083">
        <v>104.03667195298</v>
      </c>
      <c r="X1083">
        <v>69.389970012621006</v>
      </c>
      <c r="Y1083" s="14">
        <v>105.71345613334533</v>
      </c>
      <c r="Z1083">
        <v>2.0241302716263565</v>
      </c>
      <c r="AA1083" s="14">
        <v>0.35180232127588174</v>
      </c>
      <c r="AB1083">
        <v>3</v>
      </c>
      <c r="AC1083" s="14">
        <v>1237</v>
      </c>
      <c r="AD1083">
        <v>1.1722307703606707</v>
      </c>
      <c r="AE1083" s="14">
        <v>0.22925661283323082</v>
      </c>
    </row>
    <row r="1084" spans="1:31" x14ac:dyDescent="0.3">
      <c r="A1084" s="14" t="s">
        <v>257</v>
      </c>
      <c r="B1084">
        <v>4</v>
      </c>
      <c r="C1084" s="14">
        <v>1</v>
      </c>
      <c r="D1084">
        <v>15.298</v>
      </c>
      <c r="E1084" s="14">
        <v>2.5403770182785802E-4</v>
      </c>
      <c r="F1084" s="1">
        <v>3.5951018247945377</v>
      </c>
      <c r="G1084" s="14">
        <v>8.9682551617422995E-4</v>
      </c>
      <c r="H1084">
        <v>1.6768276660195001</v>
      </c>
      <c r="I1084" s="14">
        <v>0.99999999991688504</v>
      </c>
      <c r="J1084" t="s">
        <v>0</v>
      </c>
      <c r="K1084" s="14" t="s">
        <v>1</v>
      </c>
      <c r="L1084">
        <v>37955.109900000003</v>
      </c>
      <c r="M1084" s="14" t="s">
        <v>258</v>
      </c>
      <c r="N1084">
        <v>171.533621737571</v>
      </c>
      <c r="O1084">
        <v>177.60863281492499</v>
      </c>
      <c r="P1084">
        <v>178.86905479634899</v>
      </c>
      <c r="Q1084" s="14">
        <v>176.00376978294832</v>
      </c>
      <c r="R1084">
        <v>2.2455219699641438</v>
      </c>
      <c r="S1084" s="14">
        <v>2.228488084108933E-2</v>
      </c>
      <c r="T1084">
        <v>3</v>
      </c>
      <c r="U1084" s="14">
        <v>1082</v>
      </c>
      <c r="V1084">
        <v>96.787822754435098</v>
      </c>
      <c r="W1084">
        <v>110.246834654357</v>
      </c>
      <c r="X1084">
        <v>107.852387961977</v>
      </c>
      <c r="Y1084" s="14">
        <v>104.96234845692304</v>
      </c>
      <c r="Z1084">
        <v>2.0210335391664227</v>
      </c>
      <c r="AA1084" s="14">
        <v>6.8404218794812677E-2</v>
      </c>
      <c r="AB1084">
        <v>3</v>
      </c>
      <c r="AC1084" s="14">
        <v>1239</v>
      </c>
      <c r="AD1084">
        <v>0.59636420621197428</v>
      </c>
      <c r="AE1084" s="14">
        <v>-0.74573442524412703</v>
      </c>
    </row>
    <row r="1085" spans="1:31" x14ac:dyDescent="0.3">
      <c r="A1085" s="14" t="s">
        <v>871</v>
      </c>
      <c r="B1085">
        <v>3</v>
      </c>
      <c r="C1085" s="14">
        <v>1</v>
      </c>
      <c r="D1085">
        <v>10.964499999999999</v>
      </c>
      <c r="E1085" s="14">
        <v>8.7183269534587497E-3</v>
      </c>
      <c r="F1085" s="1">
        <v>2.0595668481629756</v>
      </c>
      <c r="G1085" s="14">
        <v>8.7510927727813305E-3</v>
      </c>
      <c r="H1085">
        <v>2.1866266478273402</v>
      </c>
      <c r="I1085" s="14">
        <v>0.93947422397639202</v>
      </c>
      <c r="J1085" t="s">
        <v>0</v>
      </c>
      <c r="K1085" s="14" t="s">
        <v>1</v>
      </c>
      <c r="L1085">
        <v>183956.10019999999</v>
      </c>
      <c r="M1085" s="14" t="s">
        <v>872</v>
      </c>
      <c r="N1085">
        <v>227.530029164166</v>
      </c>
      <c r="O1085">
        <v>229.821017248825</v>
      </c>
      <c r="P1085">
        <v>226.408088356928</v>
      </c>
      <c r="Q1085" s="14">
        <v>227.91971158997299</v>
      </c>
      <c r="R1085">
        <v>2.3577818866747231</v>
      </c>
      <c r="S1085" s="14">
        <v>7.6321365334600039E-3</v>
      </c>
      <c r="T1085">
        <v>3</v>
      </c>
      <c r="U1085" s="14">
        <v>990</v>
      </c>
      <c r="V1085">
        <v>72.391323037361701</v>
      </c>
      <c r="W1085">
        <v>120.28463733199</v>
      </c>
      <c r="X1085">
        <v>120.024488721632</v>
      </c>
      <c r="Y1085" s="14">
        <v>104.23348303032789</v>
      </c>
      <c r="Z1085">
        <v>2.0180072502443966</v>
      </c>
      <c r="AA1085" s="14">
        <v>0.26456399073307996</v>
      </c>
      <c r="AB1085">
        <v>3</v>
      </c>
      <c r="AC1085" s="14">
        <v>1240</v>
      </c>
      <c r="AD1085">
        <v>0.45732544282016147</v>
      </c>
      <c r="AE1085" s="14">
        <v>-1.1287069106880403</v>
      </c>
    </row>
    <row r="1086" spans="1:31" x14ac:dyDescent="0.3">
      <c r="A1086" s="14" t="s">
        <v>1817</v>
      </c>
      <c r="B1086">
        <v>6</v>
      </c>
      <c r="C1086" s="14">
        <v>1</v>
      </c>
      <c r="D1086">
        <v>22.584900000000001</v>
      </c>
      <c r="E1086" s="14">
        <v>0.103837182145003</v>
      </c>
      <c r="F1086" s="1">
        <v>0.98364710593932281</v>
      </c>
      <c r="G1086" s="14">
        <v>4.9541345116724603E-2</v>
      </c>
      <c r="H1086">
        <v>1.3870672201952701</v>
      </c>
      <c r="I1086" s="14">
        <v>0.362830694276777</v>
      </c>
      <c r="J1086" t="s">
        <v>0</v>
      </c>
      <c r="K1086" s="14" t="s">
        <v>1</v>
      </c>
      <c r="L1086">
        <v>109999.863</v>
      </c>
      <c r="M1086" s="14" t="s">
        <v>1818</v>
      </c>
      <c r="N1086">
        <v>120.792193211968</v>
      </c>
      <c r="O1086">
        <v>121.648810286193</v>
      </c>
      <c r="P1086">
        <v>186.98964913857799</v>
      </c>
      <c r="Q1086" s="14">
        <v>143.14355087891298</v>
      </c>
      <c r="R1086">
        <v>2.1557717863024752</v>
      </c>
      <c r="S1086" s="14">
        <v>0.26528788913118184</v>
      </c>
      <c r="T1086">
        <v>3</v>
      </c>
      <c r="U1086" s="14">
        <v>1160</v>
      </c>
      <c r="V1086">
        <v>105.645703052705</v>
      </c>
      <c r="W1086">
        <v>104.553407365563</v>
      </c>
      <c r="X1086">
        <v>99.397026224832402</v>
      </c>
      <c r="Y1086" s="14">
        <v>103.19871221436681</v>
      </c>
      <c r="Z1086">
        <v>2.013674277895031</v>
      </c>
      <c r="AA1086" s="14">
        <v>3.2339044147629385E-2</v>
      </c>
      <c r="AB1086">
        <v>3</v>
      </c>
      <c r="AC1086" s="14">
        <v>1241</v>
      </c>
      <c r="AD1086">
        <v>0.72094559329231644</v>
      </c>
      <c r="AE1086" s="14">
        <v>-0.47203770539218243</v>
      </c>
    </row>
    <row r="1087" spans="1:31" x14ac:dyDescent="0.3">
      <c r="A1087" s="14" t="s">
        <v>2393</v>
      </c>
      <c r="B1087">
        <v>2</v>
      </c>
      <c r="C1087" s="14">
        <v>1</v>
      </c>
      <c r="D1087">
        <v>14.609400000000001</v>
      </c>
      <c r="E1087" s="14">
        <v>0.29130391843644898</v>
      </c>
      <c r="F1087" s="1">
        <v>0.53565367347778425</v>
      </c>
      <c r="G1087" s="14">
        <v>0.105431158037783</v>
      </c>
      <c r="H1087">
        <v>2.0387500906178802</v>
      </c>
      <c r="I1087" s="14">
        <v>0.15698864946393501</v>
      </c>
      <c r="J1087" t="s">
        <v>1</v>
      </c>
      <c r="K1087" s="14" t="s">
        <v>0</v>
      </c>
      <c r="L1087">
        <v>72627.276700000002</v>
      </c>
      <c r="M1087" s="14" t="s">
        <v>2394</v>
      </c>
      <c r="N1087">
        <v>18.3235507679573</v>
      </c>
      <c r="O1087">
        <v>82.859035587207998</v>
      </c>
      <c r="P1087">
        <v>49.564779121622898</v>
      </c>
      <c r="Q1087" s="14">
        <v>50.249121825596063</v>
      </c>
      <c r="R1087">
        <v>1.7011284762491357</v>
      </c>
      <c r="S1087" s="14">
        <v>0.64226365402404717</v>
      </c>
      <c r="T1087">
        <v>3</v>
      </c>
      <c r="U1087" s="14">
        <v>1407</v>
      </c>
      <c r="V1087">
        <v>38.330904110066498</v>
      </c>
      <c r="W1087">
        <v>132.03086813097201</v>
      </c>
      <c r="X1087">
        <v>136.97443278516999</v>
      </c>
      <c r="Y1087" s="14">
        <v>102.44540167540283</v>
      </c>
      <c r="Z1087">
        <v>2.0104924696008863</v>
      </c>
      <c r="AA1087" s="14">
        <v>0.54253068803127125</v>
      </c>
      <c r="AB1087">
        <v>3</v>
      </c>
      <c r="AC1087" s="14">
        <v>1243</v>
      </c>
      <c r="AD1087">
        <v>2.0387500906178793</v>
      </c>
      <c r="AE1087" s="14">
        <v>1.0276849410617273</v>
      </c>
    </row>
    <row r="1088" spans="1:31" x14ac:dyDescent="0.3">
      <c r="A1088" s="14" t="s">
        <v>1947</v>
      </c>
      <c r="B1088">
        <v>12</v>
      </c>
      <c r="C1088" s="14">
        <v>1</v>
      </c>
      <c r="D1088">
        <v>51.043999999999997</v>
      </c>
      <c r="E1088" s="14">
        <v>0.13009024368073099</v>
      </c>
      <c r="F1088" s="1">
        <v>0.88575527280430744</v>
      </c>
      <c r="G1088" s="14">
        <v>5.7916809347971998E-2</v>
      </c>
      <c r="H1088">
        <v>1.6681061214228901</v>
      </c>
      <c r="I1088" s="14">
        <v>0.30968898900319702</v>
      </c>
      <c r="J1088" t="s">
        <v>1</v>
      </c>
      <c r="K1088" s="14" t="s">
        <v>0</v>
      </c>
      <c r="L1088">
        <v>102430.22990000001</v>
      </c>
      <c r="M1088" s="14" t="s">
        <v>1948</v>
      </c>
      <c r="N1088">
        <v>35.280953977579202</v>
      </c>
      <c r="O1088">
        <v>103.237437617268</v>
      </c>
      <c r="P1088">
        <v>45.415443027858302</v>
      </c>
      <c r="Q1088" s="14">
        <v>61.311278207568499</v>
      </c>
      <c r="R1088">
        <v>1.7875403703224255</v>
      </c>
      <c r="S1088" s="14">
        <v>0.59794875432934802</v>
      </c>
      <c r="T1088">
        <v>3</v>
      </c>
      <c r="U1088" s="14">
        <v>1367</v>
      </c>
      <c r="V1088">
        <v>105.26129567266599</v>
      </c>
      <c r="W1088">
        <v>107.143707294707</v>
      </c>
      <c r="X1088">
        <v>94.416152503548105</v>
      </c>
      <c r="Y1088" s="14">
        <v>102.27371849030703</v>
      </c>
      <c r="Z1088">
        <v>2.0097640464097171</v>
      </c>
      <c r="AA1088" s="14">
        <v>6.7169106881049739E-2</v>
      </c>
      <c r="AB1088">
        <v>3</v>
      </c>
      <c r="AC1088" s="14">
        <v>1244</v>
      </c>
      <c r="AD1088">
        <v>1.6681061214228929</v>
      </c>
      <c r="AE1088" s="14">
        <v>0.73821107294352295</v>
      </c>
    </row>
    <row r="1089" spans="1:31" x14ac:dyDescent="0.3">
      <c r="A1089" s="14" t="s">
        <v>2405</v>
      </c>
      <c r="B1089">
        <v>3</v>
      </c>
      <c r="C1089" s="14">
        <v>1</v>
      </c>
      <c r="D1089">
        <v>13.3706</v>
      </c>
      <c r="E1089" s="14">
        <v>0.296697969559784</v>
      </c>
      <c r="F1089" s="1">
        <v>0.52768542574921462</v>
      </c>
      <c r="G1089" s="14">
        <v>0.106844705472715</v>
      </c>
      <c r="H1089">
        <v>1.1738713544005399</v>
      </c>
      <c r="I1089" s="14">
        <v>0.15423156421206999</v>
      </c>
      <c r="J1089" t="s">
        <v>1</v>
      </c>
      <c r="K1089" s="14" t="s">
        <v>0</v>
      </c>
      <c r="L1089">
        <v>45816.569600000003</v>
      </c>
      <c r="M1089" s="14" t="s">
        <v>2406</v>
      </c>
      <c r="N1089">
        <v>80.788936655461498</v>
      </c>
      <c r="O1089">
        <v>105.508520656629</v>
      </c>
      <c r="P1089">
        <v>74.466266350580398</v>
      </c>
      <c r="Q1089" s="14">
        <v>86.921241220890295</v>
      </c>
      <c r="R1089">
        <v>1.9391259193458483</v>
      </c>
      <c r="S1089" s="14">
        <v>0.18872889611198301</v>
      </c>
      <c r="T1089">
        <v>3</v>
      </c>
      <c r="U1089" s="14">
        <v>1301</v>
      </c>
      <c r="V1089">
        <v>106.985951251092</v>
      </c>
      <c r="W1089">
        <v>85.310044997132906</v>
      </c>
      <c r="X1089">
        <v>113.807069226202</v>
      </c>
      <c r="Y1089" s="14">
        <v>102.0343551581423</v>
      </c>
      <c r="Z1089">
        <v>2.0087464241490269</v>
      </c>
      <c r="AA1089" s="14">
        <v>0.14583139822365562</v>
      </c>
      <c r="AB1089">
        <v>3</v>
      </c>
      <c r="AC1089" s="14">
        <v>1245</v>
      </c>
      <c r="AD1089">
        <v>1.1738713544005372</v>
      </c>
      <c r="AE1089" s="14">
        <v>0.23127431088592032</v>
      </c>
    </row>
    <row r="1090" spans="1:31" x14ac:dyDescent="0.3">
      <c r="A1090" s="14" t="s">
        <v>1493</v>
      </c>
      <c r="B1090">
        <v>1</v>
      </c>
      <c r="C1090" s="14">
        <v>1</v>
      </c>
      <c r="D1090">
        <v>4.9871999999999996</v>
      </c>
      <c r="E1090" s="14">
        <v>5.1253073001080597E-2</v>
      </c>
      <c r="F1090" s="1">
        <v>1.290280090322897</v>
      </c>
      <c r="G1090" s="14">
        <v>2.9830312400831401E-2</v>
      </c>
      <c r="H1090">
        <v>1.5044381980783801</v>
      </c>
      <c r="I1090" s="14">
        <v>0.54999551850594197</v>
      </c>
      <c r="J1090" t="s">
        <v>0</v>
      </c>
      <c r="K1090" s="14" t="s">
        <v>1</v>
      </c>
      <c r="L1090">
        <v>38698.0308</v>
      </c>
      <c r="M1090" s="14" t="s">
        <v>1494</v>
      </c>
      <c r="N1090">
        <v>114.323753304927</v>
      </c>
      <c r="O1090">
        <v>177.885570687925</v>
      </c>
      <c r="P1090">
        <v>165.20530864676601</v>
      </c>
      <c r="Q1090" s="14">
        <v>152.47154421320599</v>
      </c>
      <c r="R1090">
        <v>2.18318879880204</v>
      </c>
      <c r="S1090" s="14">
        <v>0.22063017508047114</v>
      </c>
      <c r="T1090">
        <v>3</v>
      </c>
      <c r="U1090" s="14">
        <v>1137</v>
      </c>
      <c r="V1090">
        <v>107.789002759889</v>
      </c>
      <c r="W1090">
        <v>102.323633572031</v>
      </c>
      <c r="X1090">
        <v>93.9308486207198</v>
      </c>
      <c r="Y1090" s="14">
        <v>101.3478283175466</v>
      </c>
      <c r="Z1090">
        <v>2.0058144470614816</v>
      </c>
      <c r="AA1090" s="14">
        <v>6.8875866256385004E-2</v>
      </c>
      <c r="AB1090">
        <v>3</v>
      </c>
      <c r="AC1090" s="14">
        <v>1247</v>
      </c>
      <c r="AD1090">
        <v>0.66469995329639076</v>
      </c>
      <c r="AE1090" s="14">
        <v>-0.58922484235939399</v>
      </c>
    </row>
    <row r="1091" spans="1:31" x14ac:dyDescent="0.3">
      <c r="A1091" s="14" t="s">
        <v>2211</v>
      </c>
      <c r="B1091">
        <v>4</v>
      </c>
      <c r="C1091" s="14">
        <v>1</v>
      </c>
      <c r="D1091">
        <v>23.3735</v>
      </c>
      <c r="E1091" s="14">
        <v>0.21327186430944001</v>
      </c>
      <c r="F1091" s="1">
        <v>0.67106643466365568</v>
      </c>
      <c r="G1091" s="14">
        <v>8.35806000106325E-2</v>
      </c>
      <c r="H1091">
        <v>1.24665798259463</v>
      </c>
      <c r="I1091" s="14">
        <v>0.208780666468459</v>
      </c>
      <c r="J1091" t="s">
        <v>0</v>
      </c>
      <c r="K1091" s="14" t="s">
        <v>1</v>
      </c>
      <c r="L1091">
        <v>46475.669900000001</v>
      </c>
      <c r="M1091" s="14" t="s">
        <v>2212</v>
      </c>
      <c r="N1091">
        <v>154.96020671057499</v>
      </c>
      <c r="O1091">
        <v>123.654917612101</v>
      </c>
      <c r="P1091">
        <v>100.28779027545301</v>
      </c>
      <c r="Q1091" s="14">
        <v>126.30097153270968</v>
      </c>
      <c r="R1091">
        <v>2.1014066912494878</v>
      </c>
      <c r="S1091" s="14">
        <v>0.21719617980746742</v>
      </c>
      <c r="T1091">
        <v>3</v>
      </c>
      <c r="U1091" s="14">
        <v>1197</v>
      </c>
      <c r="V1091">
        <v>88.769731213308106</v>
      </c>
      <c r="W1091">
        <v>108.747919857989</v>
      </c>
      <c r="X1091">
        <v>106.417285285128</v>
      </c>
      <c r="Y1091" s="14">
        <v>101.3116454521417</v>
      </c>
      <c r="Z1091">
        <v>2.0056593690021196</v>
      </c>
      <c r="AA1091" s="14">
        <v>0.10782521110819566</v>
      </c>
      <c r="AB1091">
        <v>3</v>
      </c>
      <c r="AC1091" s="14">
        <v>1248</v>
      </c>
      <c r="AD1091">
        <v>0.80214462503880113</v>
      </c>
      <c r="AE1091" s="14">
        <v>-0.31806571978376613</v>
      </c>
    </row>
    <row r="1092" spans="1:31" x14ac:dyDescent="0.3">
      <c r="A1092" s="14" t="s">
        <v>2027</v>
      </c>
      <c r="B1092">
        <v>2</v>
      </c>
      <c r="C1092" s="14">
        <v>1</v>
      </c>
      <c r="D1092">
        <v>9.4579000000000004</v>
      </c>
      <c r="E1092" s="14">
        <v>0.147429568426341</v>
      </c>
      <c r="F1092" s="1">
        <v>0.83141540578104867</v>
      </c>
      <c r="G1092" s="14">
        <v>6.3055755755118001E-2</v>
      </c>
      <c r="H1092">
        <v>1.58115022132935</v>
      </c>
      <c r="I1092" s="14">
        <v>0.28203854756351598</v>
      </c>
      <c r="J1092" t="s">
        <v>1</v>
      </c>
      <c r="K1092" s="14" t="s">
        <v>0</v>
      </c>
      <c r="L1092">
        <v>19659.9643</v>
      </c>
      <c r="M1092" s="14" t="s">
        <v>2028</v>
      </c>
      <c r="N1092">
        <v>43.818698756526402</v>
      </c>
      <c r="O1092">
        <v>48.715711205364698</v>
      </c>
      <c r="P1092">
        <v>97.566543538895601</v>
      </c>
      <c r="Q1092" s="14">
        <v>63.366984500262241</v>
      </c>
      <c r="R1092">
        <v>1.8018630404681986</v>
      </c>
      <c r="S1092" s="14">
        <v>0.46899381949023744</v>
      </c>
      <c r="T1092">
        <v>3</v>
      </c>
      <c r="U1092" s="14">
        <v>1360</v>
      </c>
      <c r="V1092">
        <v>77.800651445107505</v>
      </c>
      <c r="W1092">
        <v>100.341523560827</v>
      </c>
      <c r="X1092">
        <v>122.43598969675401</v>
      </c>
      <c r="Y1092" s="14">
        <v>100.19272156756284</v>
      </c>
      <c r="Z1092">
        <v>2.0008361736484392</v>
      </c>
      <c r="AA1092" s="14">
        <v>0.22275112226083049</v>
      </c>
      <c r="AB1092">
        <v>3</v>
      </c>
      <c r="AC1092" s="14">
        <v>1249</v>
      </c>
      <c r="AD1092">
        <v>1.5811502213293454</v>
      </c>
      <c r="AE1092" s="14">
        <v>0.66097444123920623</v>
      </c>
    </row>
    <row r="1093" spans="1:31" x14ac:dyDescent="0.3">
      <c r="A1093" s="14" t="s">
        <v>2209</v>
      </c>
      <c r="B1093">
        <v>9</v>
      </c>
      <c r="C1093" s="14">
        <v>1</v>
      </c>
      <c r="D1093">
        <v>38.737499999999997</v>
      </c>
      <c r="E1093" s="14">
        <v>0.212701766841804</v>
      </c>
      <c r="F1093" s="1">
        <v>0.6722289025445729</v>
      </c>
      <c r="G1093" s="14">
        <v>8.34330978199678E-2</v>
      </c>
      <c r="H1093">
        <v>1.3391746107378</v>
      </c>
      <c r="I1093" s="14">
        <v>0.20926558287318001</v>
      </c>
      <c r="J1093" t="s">
        <v>1</v>
      </c>
      <c r="K1093" s="14" t="s">
        <v>0</v>
      </c>
      <c r="L1093">
        <v>240045.2329</v>
      </c>
      <c r="M1093" s="14" t="s">
        <v>2210</v>
      </c>
      <c r="N1093">
        <v>68.113611243673404</v>
      </c>
      <c r="O1093">
        <v>101.407142193266</v>
      </c>
      <c r="P1093">
        <v>54.926300380284196</v>
      </c>
      <c r="Q1093" s="14">
        <v>74.815684605741197</v>
      </c>
      <c r="R1093">
        <v>1.8739926543304612</v>
      </c>
      <c r="S1093" s="14">
        <v>0.32017668273037558</v>
      </c>
      <c r="T1093">
        <v>3</v>
      </c>
      <c r="U1093" s="14">
        <v>1332</v>
      </c>
      <c r="V1093">
        <v>123.150924920596</v>
      </c>
      <c r="W1093">
        <v>91.112613827400807</v>
      </c>
      <c r="X1093">
        <v>86.3102571789303</v>
      </c>
      <c r="Y1093" s="14">
        <v>100.1912653089757</v>
      </c>
      <c r="Z1093">
        <v>2.000829861317015</v>
      </c>
      <c r="AA1093" s="14">
        <v>0.19989874913033084</v>
      </c>
      <c r="AB1093">
        <v>3</v>
      </c>
      <c r="AC1093" s="14">
        <v>1250</v>
      </c>
      <c r="AD1093">
        <v>1.3391746107378029</v>
      </c>
      <c r="AE1093" s="14">
        <v>0.42134408136567664</v>
      </c>
    </row>
    <row r="1094" spans="1:31" x14ac:dyDescent="0.3">
      <c r="A1094" s="14" t="s">
        <v>1437</v>
      </c>
      <c r="B1094">
        <v>25</v>
      </c>
      <c r="C1094" s="14">
        <v>1</v>
      </c>
      <c r="D1094">
        <v>142.12780000000001</v>
      </c>
      <c r="E1094" s="14">
        <v>4.45538470980745E-2</v>
      </c>
      <c r="F1094" s="1">
        <v>1.3511147899137563</v>
      </c>
      <c r="G1094" s="14">
        <v>2.6950996526872401E-2</v>
      </c>
      <c r="H1094">
        <v>1.4599451431577399</v>
      </c>
      <c r="I1094" s="14">
        <v>0.58895693308647501</v>
      </c>
      <c r="J1094" t="s">
        <v>0</v>
      </c>
      <c r="K1094" s="14" t="s">
        <v>1</v>
      </c>
      <c r="L1094">
        <v>224041.30840000001</v>
      </c>
      <c r="M1094" s="14" t="s">
        <v>1438</v>
      </c>
      <c r="N1094">
        <v>130.25212994941299</v>
      </c>
      <c r="O1094">
        <v>158.07101548688999</v>
      </c>
      <c r="P1094">
        <v>149.78062196733001</v>
      </c>
      <c r="Q1094" s="14">
        <v>146.03458913454435</v>
      </c>
      <c r="R1094">
        <v>2.1644557331208594</v>
      </c>
      <c r="S1094" s="14">
        <v>9.7803937125066895E-2</v>
      </c>
      <c r="T1094">
        <v>3</v>
      </c>
      <c r="U1094" s="14">
        <v>1152</v>
      </c>
      <c r="V1094">
        <v>88.106390939005195</v>
      </c>
      <c r="W1094">
        <v>86.251428838786694</v>
      </c>
      <c r="X1094">
        <v>125.724528834328</v>
      </c>
      <c r="Y1094" s="14">
        <v>100.02744953737329</v>
      </c>
      <c r="Z1094">
        <v>2.0001191954675663</v>
      </c>
      <c r="AA1094" s="14">
        <v>0.22267529810864217</v>
      </c>
      <c r="AB1094">
        <v>3</v>
      </c>
      <c r="AC1094" s="14">
        <v>1251</v>
      </c>
      <c r="AD1094">
        <v>0.68495724287083903</v>
      </c>
      <c r="AE1094" s="14">
        <v>-0.54591416144698923</v>
      </c>
    </row>
    <row r="1095" spans="1:31" x14ac:dyDescent="0.3">
      <c r="A1095" s="14" t="s">
        <v>1751</v>
      </c>
      <c r="B1095">
        <v>10</v>
      </c>
      <c r="C1095" s="14">
        <v>1</v>
      </c>
      <c r="D1095">
        <v>42.397399999999998</v>
      </c>
      <c r="E1095" s="14">
        <v>9.1424759485143406E-2</v>
      </c>
      <c r="F1095" s="1">
        <v>1.0389361735046834</v>
      </c>
      <c r="G1095" s="14">
        <v>4.5301411732891803E-2</v>
      </c>
      <c r="H1095">
        <v>1.76682602776122</v>
      </c>
      <c r="I1095" s="14">
        <v>0.394571004861894</v>
      </c>
      <c r="J1095" t="s">
        <v>1</v>
      </c>
      <c r="K1095" s="14" t="s">
        <v>0</v>
      </c>
      <c r="L1095">
        <v>290945.28649999999</v>
      </c>
      <c r="M1095" s="14" t="s">
        <v>1752</v>
      </c>
      <c r="N1095">
        <v>43.334939597805501</v>
      </c>
      <c r="O1095">
        <v>47.441461162666002</v>
      </c>
      <c r="P1095">
        <v>78.371470900481995</v>
      </c>
      <c r="Q1095" s="14">
        <v>56.382623886984504</v>
      </c>
      <c r="R1095">
        <v>1.7511452828360914</v>
      </c>
      <c r="S1095" s="14">
        <v>0.33970172355918354</v>
      </c>
      <c r="T1095">
        <v>3</v>
      </c>
      <c r="U1095" s="14">
        <v>1389</v>
      </c>
      <c r="V1095">
        <v>112.81218333575799</v>
      </c>
      <c r="W1095">
        <v>67.1285102366828</v>
      </c>
      <c r="X1095">
        <v>118.914168618546</v>
      </c>
      <c r="Y1095" s="14">
        <v>99.618287396995598</v>
      </c>
      <c r="Z1095">
        <v>1.9983390712206186</v>
      </c>
      <c r="AA1095" s="14">
        <v>0.28410349904121224</v>
      </c>
      <c r="AB1095">
        <v>3</v>
      </c>
      <c r="AC1095" s="14">
        <v>1252</v>
      </c>
      <c r="AD1095">
        <v>1.766826027761218</v>
      </c>
      <c r="AE1095" s="14">
        <v>0.82115999051620225</v>
      </c>
    </row>
    <row r="1096" spans="1:31" x14ac:dyDescent="0.3">
      <c r="A1096" s="14" t="s">
        <v>2429</v>
      </c>
      <c r="B1096">
        <v>4</v>
      </c>
      <c r="C1096" s="14">
        <v>2</v>
      </c>
      <c r="D1096">
        <v>23.516400000000001</v>
      </c>
      <c r="E1096" s="14">
        <v>0.30996768832538202</v>
      </c>
      <c r="F1096" s="1">
        <v>0.50868357556368016</v>
      </c>
      <c r="G1096" s="14">
        <v>0.110462269242507</v>
      </c>
      <c r="H1096">
        <v>1.58568689842737</v>
      </c>
      <c r="I1096" s="14">
        <v>0.14778714537240001</v>
      </c>
      <c r="J1096" t="s">
        <v>0</v>
      </c>
      <c r="K1096" s="14" t="s">
        <v>1</v>
      </c>
      <c r="L1096">
        <v>19778.872200000002</v>
      </c>
      <c r="M1096" s="14" t="s">
        <v>2430</v>
      </c>
      <c r="N1096">
        <v>118.000265443567</v>
      </c>
      <c r="O1096">
        <v>253.04576755039699</v>
      </c>
      <c r="P1096">
        <v>91.548444701737495</v>
      </c>
      <c r="Q1096" s="14">
        <v>154.19815923190049</v>
      </c>
      <c r="R1096">
        <v>2.1880791892778451</v>
      </c>
      <c r="S1096" s="14">
        <v>0.56174611440157896</v>
      </c>
      <c r="T1096">
        <v>3</v>
      </c>
      <c r="U1096" s="14">
        <v>1129</v>
      </c>
      <c r="V1096">
        <v>87.923061280777802</v>
      </c>
      <c r="W1096">
        <v>117.55394044699</v>
      </c>
      <c r="X1096">
        <v>86.254284035195298</v>
      </c>
      <c r="Y1096" s="14">
        <v>97.243761920987708</v>
      </c>
      <c r="Z1096">
        <v>1.98786175138401</v>
      </c>
      <c r="AA1096" s="14">
        <v>0.18108010061883315</v>
      </c>
      <c r="AB1096">
        <v>3</v>
      </c>
      <c r="AC1096" s="14">
        <v>1256</v>
      </c>
      <c r="AD1096">
        <v>0.63064152260560791</v>
      </c>
      <c r="AE1096" s="14">
        <v>-0.66510793202589624</v>
      </c>
    </row>
    <row r="1097" spans="1:31" x14ac:dyDescent="0.3">
      <c r="A1097" s="14" t="s">
        <v>1781</v>
      </c>
      <c r="B1097">
        <v>9</v>
      </c>
      <c r="C1097" s="14">
        <v>1</v>
      </c>
      <c r="D1097">
        <v>47.148499999999999</v>
      </c>
      <c r="E1097" s="14">
        <v>9.5563643338025694E-2</v>
      </c>
      <c r="F1097" s="1">
        <v>1.0197073012470044</v>
      </c>
      <c r="G1097" s="14">
        <v>4.6559686280315399E-2</v>
      </c>
      <c r="H1097">
        <v>1.2543971280239099</v>
      </c>
      <c r="I1097" s="14">
        <v>0.383401488119957</v>
      </c>
      <c r="J1097" t="s">
        <v>1</v>
      </c>
      <c r="K1097" s="14" t="s">
        <v>0</v>
      </c>
      <c r="L1097">
        <v>84120.583100000003</v>
      </c>
      <c r="M1097" s="14" t="s">
        <v>1782</v>
      </c>
      <c r="N1097">
        <v>71.370832458093602</v>
      </c>
      <c r="O1097">
        <v>78.787498318616102</v>
      </c>
      <c r="P1097">
        <v>82.029539446851402</v>
      </c>
      <c r="Q1097" s="14">
        <v>77.395956741187035</v>
      </c>
      <c r="R1097">
        <v>1.8887182732041141</v>
      </c>
      <c r="S1097" s="14">
        <v>7.0596825135017291E-2</v>
      </c>
      <c r="T1097">
        <v>3</v>
      </c>
      <c r="U1097" s="14">
        <v>1329</v>
      </c>
      <c r="V1097">
        <v>81.194140138961501</v>
      </c>
      <c r="W1097">
        <v>98.511900680820006</v>
      </c>
      <c r="X1097">
        <v>111.549756750642</v>
      </c>
      <c r="Y1097" s="14">
        <v>97.085265856807837</v>
      </c>
      <c r="Z1097">
        <v>1.9871533242166748</v>
      </c>
      <c r="AA1097" s="14">
        <v>0.15685193042937201</v>
      </c>
      <c r="AB1097">
        <v>3</v>
      </c>
      <c r="AC1097" s="14">
        <v>1257</v>
      </c>
      <c r="AD1097">
        <v>1.2543971280239106</v>
      </c>
      <c r="AE1097" s="14">
        <v>0.3269941614802957</v>
      </c>
    </row>
    <row r="1098" spans="1:31" x14ac:dyDescent="0.3">
      <c r="A1098" s="14" t="s">
        <v>1839</v>
      </c>
      <c r="B1098">
        <v>4</v>
      </c>
      <c r="C1098" s="14">
        <v>1</v>
      </c>
      <c r="D1098">
        <v>20.410599999999999</v>
      </c>
      <c r="E1098" s="14">
        <v>0.108992058028204</v>
      </c>
      <c r="F1098" s="1">
        <v>0.96260514683175169</v>
      </c>
      <c r="G1098" s="14">
        <v>5.1415455453088801E-2</v>
      </c>
      <c r="H1098">
        <v>2.2773409655231398</v>
      </c>
      <c r="I1098" s="14">
        <v>0.35106484906836999</v>
      </c>
      <c r="J1098" t="s">
        <v>0</v>
      </c>
      <c r="K1098" s="14" t="s">
        <v>1</v>
      </c>
      <c r="L1098">
        <v>71106.350399999996</v>
      </c>
      <c r="M1098" s="14" t="s">
        <v>1840</v>
      </c>
      <c r="N1098">
        <v>206.408221792078</v>
      </c>
      <c r="O1098">
        <v>230.44474013151401</v>
      </c>
      <c r="P1098">
        <v>226.00628584878999</v>
      </c>
      <c r="Q1098" s="14">
        <v>220.953082590794</v>
      </c>
      <c r="R1098">
        <v>2.3443000649290116</v>
      </c>
      <c r="S1098" s="14">
        <v>5.7886582989646426E-2</v>
      </c>
      <c r="T1098">
        <v>3</v>
      </c>
      <c r="U1098" s="14">
        <v>1000</v>
      </c>
      <c r="V1098">
        <v>30.259383513229899</v>
      </c>
      <c r="W1098">
        <v>74.465270595719602</v>
      </c>
      <c r="X1098">
        <v>186.34254127701399</v>
      </c>
      <c r="Y1098" s="14">
        <v>97.022398461987834</v>
      </c>
      <c r="Z1098">
        <v>1.9868720064880581</v>
      </c>
      <c r="AA1098" s="14">
        <v>0.82918379484789162</v>
      </c>
      <c r="AB1098">
        <v>3</v>
      </c>
      <c r="AC1098" s="14">
        <v>1258</v>
      </c>
      <c r="AD1098">
        <v>0.43910859864161167</v>
      </c>
      <c r="AE1098" s="14">
        <v>-1.1873503092360462</v>
      </c>
    </row>
    <row r="1099" spans="1:31" x14ac:dyDescent="0.3">
      <c r="A1099" s="14" t="s">
        <v>1779</v>
      </c>
      <c r="B1099">
        <v>4</v>
      </c>
      <c r="C1099" s="14">
        <v>1</v>
      </c>
      <c r="D1099">
        <v>17.335799999999999</v>
      </c>
      <c r="E1099" s="14">
        <v>9.5429990677038098E-2</v>
      </c>
      <c r="F1099" s="1">
        <v>1.0203151186010482</v>
      </c>
      <c r="G1099" s="14">
        <v>4.6547224425729498E-2</v>
      </c>
      <c r="H1099">
        <v>1.4830616213174299</v>
      </c>
      <c r="I1099" s="14">
        <v>0.38375247434745602</v>
      </c>
      <c r="J1099" t="s">
        <v>0</v>
      </c>
      <c r="K1099" s="14" t="s">
        <v>1</v>
      </c>
      <c r="L1099">
        <v>118439.3404</v>
      </c>
      <c r="M1099" s="14" t="s">
        <v>1780</v>
      </c>
      <c r="N1099">
        <v>102.864173539387</v>
      </c>
      <c r="O1099">
        <v>172.77232251406099</v>
      </c>
      <c r="P1099">
        <v>153.51619215600601</v>
      </c>
      <c r="Q1099" s="14">
        <v>143.05089606981801</v>
      </c>
      <c r="R1099">
        <v>2.155490582567416</v>
      </c>
      <c r="S1099" s="14">
        <v>0.25242735281449896</v>
      </c>
      <c r="T1099">
        <v>3</v>
      </c>
      <c r="U1099" s="14">
        <v>1161</v>
      </c>
      <c r="V1099">
        <v>85.913276118466399</v>
      </c>
      <c r="W1099">
        <v>110.08065223622999</v>
      </c>
      <c r="X1099">
        <v>93.375496381834793</v>
      </c>
      <c r="Y1099" s="14">
        <v>96.456474912177057</v>
      </c>
      <c r="Z1099">
        <v>1.9843313861970611</v>
      </c>
      <c r="AA1099" s="14">
        <v>0.1282937844912943</v>
      </c>
      <c r="AB1099">
        <v>3</v>
      </c>
      <c r="AC1099" s="14">
        <v>1259</v>
      </c>
      <c r="AD1099">
        <v>0.67428081586500588</v>
      </c>
      <c r="AE1099" s="14">
        <v>-0.56857854312102463</v>
      </c>
    </row>
    <row r="1100" spans="1:31" x14ac:dyDescent="0.3">
      <c r="A1100" s="14" t="s">
        <v>939</v>
      </c>
      <c r="B1100">
        <v>5</v>
      </c>
      <c r="C1100" s="14">
        <v>1</v>
      </c>
      <c r="D1100">
        <v>26.079000000000001</v>
      </c>
      <c r="E1100" s="14">
        <v>1.09850220141455E-2</v>
      </c>
      <c r="F1100" s="1">
        <v>1.9591990684100768</v>
      </c>
      <c r="G1100" s="14">
        <v>1.0218556538701899E-2</v>
      </c>
      <c r="H1100">
        <v>2.0802334036702299</v>
      </c>
      <c r="I1100" s="14">
        <v>0.90982941476027002</v>
      </c>
      <c r="J1100" t="s">
        <v>0</v>
      </c>
      <c r="K1100" s="14" t="s">
        <v>1</v>
      </c>
      <c r="L1100">
        <v>81389.710699999996</v>
      </c>
      <c r="M1100" s="14" t="s">
        <v>940</v>
      </c>
      <c r="N1100">
        <v>183.72655052592799</v>
      </c>
      <c r="O1100">
        <v>210.20421492029999</v>
      </c>
      <c r="P1100">
        <v>206.00335006267301</v>
      </c>
      <c r="Q1100" s="14">
        <v>199.978038502967</v>
      </c>
      <c r="R1100">
        <v>2.3009823042606179</v>
      </c>
      <c r="S1100" s="14">
        <v>7.1158176048154526E-2</v>
      </c>
      <c r="T1100">
        <v>3</v>
      </c>
      <c r="U1100" s="14">
        <v>1033</v>
      </c>
      <c r="V1100">
        <v>129.666255064067</v>
      </c>
      <c r="W1100">
        <v>80.961152508693402</v>
      </c>
      <c r="X1100">
        <v>77.770093616487998</v>
      </c>
      <c r="Y1100" s="14">
        <v>96.13250039641612</v>
      </c>
      <c r="Z1100">
        <v>1.9828702384136438</v>
      </c>
      <c r="AA1100" s="14">
        <v>0.30254991615137983</v>
      </c>
      <c r="AB1100">
        <v>3</v>
      </c>
      <c r="AC1100" s="14">
        <v>1260</v>
      </c>
      <c r="AD1100">
        <v>0.48071528811894931</v>
      </c>
      <c r="AE1100" s="14">
        <v>-1.0567454088597219</v>
      </c>
    </row>
    <row r="1101" spans="1:31" x14ac:dyDescent="0.3">
      <c r="A1101" s="14" t="s">
        <v>1073</v>
      </c>
      <c r="B1101">
        <v>4</v>
      </c>
      <c r="C1101" s="14">
        <v>2</v>
      </c>
      <c r="D1101">
        <v>20.6815</v>
      </c>
      <c r="E1101" s="14">
        <v>1.6952187201348601E-2</v>
      </c>
      <c r="F1101" s="1">
        <v>1.7707742603992083</v>
      </c>
      <c r="G1101" s="14">
        <v>1.37758841423519E-2</v>
      </c>
      <c r="H1101">
        <v>1.76026754575012</v>
      </c>
      <c r="I1101" s="14">
        <v>0.83317040900806705</v>
      </c>
      <c r="J1101" t="s">
        <v>0</v>
      </c>
      <c r="K1101" s="14" t="s">
        <v>1</v>
      </c>
      <c r="L1101">
        <v>38030.903200000001</v>
      </c>
      <c r="M1101" s="14" t="s">
        <v>1074</v>
      </c>
      <c r="N1101">
        <v>143.22639744248701</v>
      </c>
      <c r="O1101">
        <v>191.18511829074399</v>
      </c>
      <c r="P1101">
        <v>167.86101397629099</v>
      </c>
      <c r="Q1101" s="14">
        <v>167.42417656984068</v>
      </c>
      <c r="R1101">
        <v>2.2238181716544836</v>
      </c>
      <c r="S1101" s="14">
        <v>0.14324301882090387</v>
      </c>
      <c r="T1101">
        <v>3</v>
      </c>
      <c r="U1101" s="14">
        <v>1098</v>
      </c>
      <c r="V1101">
        <v>74.019506246552893</v>
      </c>
      <c r="W1101">
        <v>104.64490595753</v>
      </c>
      <c r="X1101">
        <v>106.674331285324</v>
      </c>
      <c r="Y1101" s="14">
        <v>95.112914496468974</v>
      </c>
      <c r="Z1101">
        <v>1.9782394897424571</v>
      </c>
      <c r="AA1101" s="14">
        <v>0.19235650846775013</v>
      </c>
      <c r="AB1101">
        <v>3</v>
      </c>
      <c r="AC1101" s="14">
        <v>1261</v>
      </c>
      <c r="AD1101">
        <v>0.56809545936033201</v>
      </c>
      <c r="AE1101" s="14">
        <v>-0.8157947229489676</v>
      </c>
    </row>
    <row r="1102" spans="1:31" x14ac:dyDescent="0.3">
      <c r="A1102" s="14" t="s">
        <v>725</v>
      </c>
      <c r="B1102">
        <v>2</v>
      </c>
      <c r="C1102" s="14">
        <v>1</v>
      </c>
      <c r="D1102">
        <v>7.9314</v>
      </c>
      <c r="E1102" s="14">
        <v>5.1586897340749598E-3</v>
      </c>
      <c r="F1102" s="1">
        <v>2.2874605916907957</v>
      </c>
      <c r="G1102" s="14">
        <v>6.2266399253527701E-3</v>
      </c>
      <c r="H1102">
        <v>11.459814507265399</v>
      </c>
      <c r="I1102" s="14">
        <v>0.98047317690944202</v>
      </c>
      <c r="J1102" t="s">
        <v>1</v>
      </c>
      <c r="K1102" s="14" t="s">
        <v>0</v>
      </c>
      <c r="L1102">
        <v>44318.246500000001</v>
      </c>
      <c r="M1102" s="14" t="s">
        <v>726</v>
      </c>
      <c r="N1102">
        <v>2.94566730553943</v>
      </c>
      <c r="O1102">
        <v>12.1623813184752</v>
      </c>
      <c r="P1102">
        <v>9.4450328971370006</v>
      </c>
      <c r="Q1102" s="14">
        <v>8.1843605070505436</v>
      </c>
      <c r="R1102">
        <v>0.91298475105288801</v>
      </c>
      <c r="S1102" s="14">
        <v>0.57865469702814931</v>
      </c>
      <c r="T1102">
        <v>3</v>
      </c>
      <c r="U1102" s="14">
        <v>1514</v>
      </c>
      <c r="V1102">
        <v>104.407708919668</v>
      </c>
      <c r="W1102">
        <v>112.14097279030401</v>
      </c>
      <c r="X1102">
        <v>64.825078104190297</v>
      </c>
      <c r="Y1102" s="14">
        <v>93.791253271387447</v>
      </c>
      <c r="Z1102">
        <v>1.972162339092369</v>
      </c>
      <c r="AA1102" s="14">
        <v>0.27061897284932057</v>
      </c>
      <c r="AB1102">
        <v>3</v>
      </c>
      <c r="AC1102" s="14">
        <v>1263</v>
      </c>
      <c r="AD1102">
        <v>11.459814507265353</v>
      </c>
      <c r="AE1102" s="14">
        <v>3.5185117871833844</v>
      </c>
    </row>
    <row r="1103" spans="1:31" x14ac:dyDescent="0.3">
      <c r="A1103" s="14" t="s">
        <v>2151</v>
      </c>
      <c r="B1103">
        <v>2</v>
      </c>
      <c r="C1103" s="14">
        <v>2</v>
      </c>
      <c r="D1103">
        <v>7.3391999999999999</v>
      </c>
      <c r="E1103" s="14">
        <v>0.19258869987622901</v>
      </c>
      <c r="F1103" s="1">
        <v>0.71536919865162807</v>
      </c>
      <c r="G1103" s="14">
        <v>7.7593029359549398E-2</v>
      </c>
      <c r="H1103">
        <v>2.3920905221228801</v>
      </c>
      <c r="I1103" s="14">
        <v>0.22774339059961499</v>
      </c>
      <c r="J1103" t="s">
        <v>0</v>
      </c>
      <c r="K1103" s="14" t="s">
        <v>1</v>
      </c>
      <c r="L1103">
        <v>409993.58260000002</v>
      </c>
      <c r="M1103" s="14" t="s">
        <v>2152</v>
      </c>
      <c r="N1103">
        <v>431.37315836597099</v>
      </c>
      <c r="O1103">
        <v>113.713449114669</v>
      </c>
      <c r="P1103">
        <v>124.909254835672</v>
      </c>
      <c r="Q1103" s="14">
        <v>223.33195410543729</v>
      </c>
      <c r="R1103">
        <v>2.3489508659233396</v>
      </c>
      <c r="S1103" s="14">
        <v>0.80712100474997484</v>
      </c>
      <c r="T1103">
        <v>3</v>
      </c>
      <c r="U1103" s="14">
        <v>998</v>
      </c>
      <c r="V1103">
        <v>89.397372481847597</v>
      </c>
      <c r="W1103">
        <v>96.862412955831999</v>
      </c>
      <c r="X1103">
        <v>93.828219644051003</v>
      </c>
      <c r="Y1103" s="14">
        <v>93.362668360576876</v>
      </c>
      <c r="Z1103">
        <v>1.9701732556092262</v>
      </c>
      <c r="AA1103" s="14">
        <v>4.0211279874546986E-2</v>
      </c>
      <c r="AB1103">
        <v>3</v>
      </c>
      <c r="AC1103" s="14">
        <v>1264</v>
      </c>
      <c r="AD1103">
        <v>0.41804438032409552</v>
      </c>
      <c r="AE1103" s="14">
        <v>-1.2582719854167508</v>
      </c>
    </row>
    <row r="1104" spans="1:31" x14ac:dyDescent="0.3">
      <c r="A1104" s="14" t="s">
        <v>2401</v>
      </c>
      <c r="B1104">
        <v>6</v>
      </c>
      <c r="C1104" s="14">
        <v>1</v>
      </c>
      <c r="D1104">
        <v>23.241299999999999</v>
      </c>
      <c r="E1104" s="14">
        <v>0.29651853984193999</v>
      </c>
      <c r="F1104" s="1">
        <v>0.52794814715865113</v>
      </c>
      <c r="G1104" s="14">
        <v>0.106844705472715</v>
      </c>
      <c r="H1104">
        <v>1.3652248503311499</v>
      </c>
      <c r="I1104" s="14">
        <v>0.15432195309246999</v>
      </c>
      <c r="J1104" t="s">
        <v>0</v>
      </c>
      <c r="K1104" s="14" t="s">
        <v>1</v>
      </c>
      <c r="L1104">
        <v>330316.40730000002</v>
      </c>
      <c r="M1104" s="14" t="s">
        <v>2402</v>
      </c>
      <c r="N1104">
        <v>144.496550296397</v>
      </c>
      <c r="O1104">
        <v>130.983999208276</v>
      </c>
      <c r="P1104">
        <v>106.816208875906</v>
      </c>
      <c r="Q1104" s="14">
        <v>127.43225279352635</v>
      </c>
      <c r="R1104">
        <v>2.1052793607898295</v>
      </c>
      <c r="S1104" s="14">
        <v>0.14980202864987821</v>
      </c>
      <c r="T1104">
        <v>3</v>
      </c>
      <c r="U1104" s="14">
        <v>1191</v>
      </c>
      <c r="V1104">
        <v>45.927929930640502</v>
      </c>
      <c r="W1104">
        <v>120.52815668365</v>
      </c>
      <c r="X1104">
        <v>113.568671423076</v>
      </c>
      <c r="Y1104" s="14">
        <v>93.341586012455494</v>
      </c>
      <c r="Z1104">
        <v>1.9700751759213868</v>
      </c>
      <c r="AA1104" s="14">
        <v>0.44148180544799215</v>
      </c>
      <c r="AB1104">
        <v>3</v>
      </c>
      <c r="AC1104" s="14">
        <v>1265</v>
      </c>
      <c r="AD1104">
        <v>0.7324800744415414</v>
      </c>
      <c r="AE1104" s="14">
        <v>-0.44913858026082537</v>
      </c>
    </row>
    <row r="1105" spans="1:31" x14ac:dyDescent="0.3">
      <c r="A1105" s="14" t="s">
        <v>1311</v>
      </c>
      <c r="B1105">
        <v>8</v>
      </c>
      <c r="C1105" s="14">
        <v>2</v>
      </c>
      <c r="D1105">
        <v>27.453199999999999</v>
      </c>
      <c r="E1105" s="14">
        <v>3.3589164554347101E-2</v>
      </c>
      <c r="F1105" s="1">
        <v>1.4738007980026102</v>
      </c>
      <c r="G1105" s="14">
        <v>2.2229748832518301E-2</v>
      </c>
      <c r="H1105">
        <v>1.79585382797453</v>
      </c>
      <c r="I1105" s="14">
        <v>0.66667109393515001</v>
      </c>
      <c r="J1105" t="s">
        <v>1</v>
      </c>
      <c r="K1105" s="14" t="s">
        <v>0</v>
      </c>
      <c r="L1105">
        <v>570879.37470000004</v>
      </c>
      <c r="M1105" s="14" t="s">
        <v>1312</v>
      </c>
      <c r="N1105">
        <v>49.883680017045499</v>
      </c>
      <c r="O1105">
        <v>41.123360411075701</v>
      </c>
      <c r="P1105">
        <v>64.664908214846903</v>
      </c>
      <c r="Q1105" s="14">
        <v>51.890649547656039</v>
      </c>
      <c r="R1105">
        <v>1.7150891070641152</v>
      </c>
      <c r="S1105" s="14">
        <v>0.22929768690082217</v>
      </c>
      <c r="T1105">
        <v>3</v>
      </c>
      <c r="U1105" s="14">
        <v>1402</v>
      </c>
      <c r="V1105">
        <v>95.529436169270696</v>
      </c>
      <c r="W1105">
        <v>112.10753930726599</v>
      </c>
      <c r="X1105">
        <v>71.927089402193204</v>
      </c>
      <c r="Y1105" s="14">
        <v>93.188021626243298</v>
      </c>
      <c r="Z1105">
        <v>1.9693600917965606</v>
      </c>
      <c r="AA1105" s="14">
        <v>0.21668338201172596</v>
      </c>
      <c r="AB1105">
        <v>3</v>
      </c>
      <c r="AC1105" s="14">
        <v>1266</v>
      </c>
      <c r="AD1105">
        <v>1.7958538279745375</v>
      </c>
      <c r="AE1105" s="14">
        <v>0.84466992789738571</v>
      </c>
    </row>
    <row r="1106" spans="1:31" x14ac:dyDescent="0.3">
      <c r="A1106" s="14" t="s">
        <v>2835</v>
      </c>
      <c r="B1106">
        <v>2</v>
      </c>
      <c r="C1106" s="14">
        <v>1</v>
      </c>
      <c r="D1106">
        <v>8.4992999999999999</v>
      </c>
      <c r="E1106" s="14">
        <v>0.56642660025662195</v>
      </c>
      <c r="F1106" s="1">
        <v>0.2468563597084604</v>
      </c>
      <c r="G1106" s="14">
        <v>0.17289651447891799</v>
      </c>
      <c r="H1106">
        <v>1.1341973210023799</v>
      </c>
      <c r="I1106" s="14">
        <v>7.7889373317838698E-2</v>
      </c>
      <c r="J1106" t="s">
        <v>0</v>
      </c>
      <c r="K1106" s="14" t="s">
        <v>1</v>
      </c>
      <c r="L1106">
        <v>124994.40119999999</v>
      </c>
      <c r="M1106" s="14" t="s">
        <v>2836</v>
      </c>
      <c r="N1106">
        <v>107.447482023726</v>
      </c>
      <c r="O1106">
        <v>84.956421912306098</v>
      </c>
      <c r="P1106">
        <v>124.654321165415</v>
      </c>
      <c r="Q1106" s="14">
        <v>105.6860750338157</v>
      </c>
      <c r="R1106">
        <v>2.0240177693853632</v>
      </c>
      <c r="S1106" s="14">
        <v>0.18836425631564457</v>
      </c>
      <c r="T1106">
        <v>3</v>
      </c>
      <c r="U1106" s="14">
        <v>1242</v>
      </c>
      <c r="V1106">
        <v>139.60304827290599</v>
      </c>
      <c r="W1106">
        <v>89.920941209541098</v>
      </c>
      <c r="X1106">
        <v>50.020159697200299</v>
      </c>
      <c r="Y1106" s="14">
        <v>93.181383059882464</v>
      </c>
      <c r="Z1106">
        <v>1.9693291522467526</v>
      </c>
      <c r="AA1106" s="14">
        <v>0.48164509247405407</v>
      </c>
      <c r="AB1106">
        <v>3</v>
      </c>
      <c r="AC1106" s="14">
        <v>1267</v>
      </c>
      <c r="AD1106">
        <v>0.88168079881921824</v>
      </c>
      <c r="AE1106" s="14">
        <v>-0.18167165374328817</v>
      </c>
    </row>
    <row r="1107" spans="1:31" x14ac:dyDescent="0.3">
      <c r="A1107" s="14" t="s">
        <v>1199</v>
      </c>
      <c r="B1107">
        <v>1</v>
      </c>
      <c r="C1107" s="14">
        <v>1</v>
      </c>
      <c r="D1107">
        <v>4.6048</v>
      </c>
      <c r="E1107" s="14">
        <v>2.2942351419543702E-2</v>
      </c>
      <c r="F1107" s="1">
        <v>1.6393620722151538</v>
      </c>
      <c r="G1107" s="14">
        <v>1.6662986637683699E-2</v>
      </c>
      <c r="H1107">
        <v>18.695603000056199</v>
      </c>
      <c r="I1107" s="14">
        <v>0.76497961483073096</v>
      </c>
      <c r="J1107" t="s">
        <v>1</v>
      </c>
      <c r="K1107" s="14" t="s">
        <v>0</v>
      </c>
      <c r="L1107">
        <v>33511.210899999998</v>
      </c>
      <c r="M1107" s="14" t="s">
        <v>1200</v>
      </c>
      <c r="O1107">
        <v>14.891171838164601</v>
      </c>
      <c r="Q1107" s="14">
        <v>14.891171838164601</v>
      </c>
      <c r="R1107">
        <v>1.1729288752420075</v>
      </c>
      <c r="S1107" s="14"/>
      <c r="T1107">
        <v>1</v>
      </c>
      <c r="U1107" s="14">
        <v>1501</v>
      </c>
      <c r="V1107">
        <v>87.948980300820196</v>
      </c>
      <c r="W1107">
        <v>78.6064430492235</v>
      </c>
      <c r="X1107">
        <v>111.844013541899</v>
      </c>
      <c r="Y1107" s="14">
        <v>92.799812297314233</v>
      </c>
      <c r="Z1107">
        <v>1.9675470977886562</v>
      </c>
      <c r="AA1107" s="14">
        <v>0.18471510530835947</v>
      </c>
      <c r="AB1107">
        <v>3</v>
      </c>
      <c r="AC1107" s="14">
        <v>1268</v>
      </c>
      <c r="AD1107">
        <v>6.231867666685404</v>
      </c>
      <c r="AE1107" s="14">
        <v>2.6396645981871707</v>
      </c>
    </row>
    <row r="1108" spans="1:31" x14ac:dyDescent="0.3">
      <c r="A1108" s="14" t="s">
        <v>2629</v>
      </c>
      <c r="B1108">
        <v>2</v>
      </c>
      <c r="C1108" s="14">
        <v>2</v>
      </c>
      <c r="D1108">
        <v>9.6679999999999993</v>
      </c>
      <c r="E1108" s="14">
        <v>0.40722747690606398</v>
      </c>
      <c r="F1108" s="1">
        <v>0.39016292648148027</v>
      </c>
      <c r="G1108" s="14">
        <v>0.13409078744276001</v>
      </c>
      <c r="H1108">
        <v>1.1592650407220699</v>
      </c>
      <c r="I1108" s="14">
        <v>0.111743073320565</v>
      </c>
      <c r="J1108" t="s">
        <v>1</v>
      </c>
      <c r="K1108" s="14" t="s">
        <v>0</v>
      </c>
      <c r="L1108">
        <v>45117.133999999998</v>
      </c>
      <c r="M1108" s="14" t="s">
        <v>2630</v>
      </c>
      <c r="N1108">
        <v>64.095936257911404</v>
      </c>
      <c r="O1108">
        <v>115.267068411783</v>
      </c>
      <c r="P1108">
        <v>60.784824341355502</v>
      </c>
      <c r="Q1108" s="14">
        <v>80.049276337016636</v>
      </c>
      <c r="R1108">
        <v>1.9033574101558679</v>
      </c>
      <c r="S1108" s="14">
        <v>0.38157000168495514</v>
      </c>
      <c r="T1108">
        <v>3</v>
      </c>
      <c r="U1108" s="14">
        <v>1322</v>
      </c>
      <c r="V1108">
        <v>97.779678990741701</v>
      </c>
      <c r="W1108">
        <v>91.225768395342996</v>
      </c>
      <c r="X1108">
        <v>89.389535391727605</v>
      </c>
      <c r="Y1108" s="14">
        <v>92.798327592604096</v>
      </c>
      <c r="Z1108">
        <v>1.9675401494532552</v>
      </c>
      <c r="AA1108" s="14">
        <v>4.752880277055703E-2</v>
      </c>
      <c r="AB1108">
        <v>3</v>
      </c>
      <c r="AC1108" s="14">
        <v>1269</v>
      </c>
      <c r="AD1108">
        <v>1.1592650407220735</v>
      </c>
      <c r="AE1108" s="14">
        <v>0.21321044487882179</v>
      </c>
    </row>
    <row r="1109" spans="1:31" x14ac:dyDescent="0.3">
      <c r="A1109" s="14" t="s">
        <v>2647</v>
      </c>
      <c r="B1109">
        <v>4</v>
      </c>
      <c r="C1109" s="14">
        <v>1</v>
      </c>
      <c r="D1109">
        <v>20.1282</v>
      </c>
      <c r="E1109" s="14">
        <v>0.42289005589935702</v>
      </c>
      <c r="F1109" s="1">
        <v>0.37377252700446462</v>
      </c>
      <c r="G1109" s="14">
        <v>0.13829653837713801</v>
      </c>
      <c r="H1109">
        <v>1.3852931839676801</v>
      </c>
      <c r="I1109" s="14">
        <v>0.107324211088343</v>
      </c>
      <c r="J1109" t="s">
        <v>1</v>
      </c>
      <c r="K1109" s="14" t="s">
        <v>0</v>
      </c>
      <c r="L1109">
        <v>88696.937999999995</v>
      </c>
      <c r="M1109" s="14" t="s">
        <v>2648</v>
      </c>
      <c r="N1109">
        <v>79.300973213095006</v>
      </c>
      <c r="O1109">
        <v>56.713718515565397</v>
      </c>
      <c r="P1109">
        <v>63.152535808761002</v>
      </c>
      <c r="Q1109" s="14">
        <v>66.389075845807142</v>
      </c>
      <c r="R1109">
        <v>1.8220966231903779</v>
      </c>
      <c r="S1109" s="14">
        <v>0.17527362854270306</v>
      </c>
      <c r="T1109">
        <v>3</v>
      </c>
      <c r="U1109" s="14">
        <v>1351</v>
      </c>
      <c r="V1109">
        <v>101.784716445646</v>
      </c>
      <c r="W1109">
        <v>124.572955012252</v>
      </c>
      <c r="X1109">
        <v>49.547331319432203</v>
      </c>
      <c r="Y1109" s="14">
        <v>91.968334259110065</v>
      </c>
      <c r="Z1109">
        <v>1.9636383205652164</v>
      </c>
      <c r="AA1109" s="14">
        <v>0.41823130098162808</v>
      </c>
      <c r="AB1109">
        <v>3</v>
      </c>
      <c r="AC1109" s="14">
        <v>1270</v>
      </c>
      <c r="AD1109">
        <v>1.3852931839676814</v>
      </c>
      <c r="AE1109" s="14">
        <v>0.47019134110752114</v>
      </c>
    </row>
    <row r="1110" spans="1:31" x14ac:dyDescent="0.3">
      <c r="A1110" s="14" t="s">
        <v>2403</v>
      </c>
      <c r="B1110">
        <v>4</v>
      </c>
      <c r="C1110" s="14">
        <v>3</v>
      </c>
      <c r="D1110">
        <v>23.376300000000001</v>
      </c>
      <c r="E1110" s="14">
        <v>0.29655325827641899</v>
      </c>
      <c r="F1110" s="1">
        <v>0.52789729994393075</v>
      </c>
      <c r="G1110" s="14">
        <v>0.106844705472715</v>
      </c>
      <c r="H1110">
        <v>1.4569642081918199</v>
      </c>
      <c r="I1110" s="14">
        <v>0.154304456448559</v>
      </c>
      <c r="J1110" t="s">
        <v>1</v>
      </c>
      <c r="K1110" s="14" t="s">
        <v>0</v>
      </c>
      <c r="L1110">
        <v>31843.6721</v>
      </c>
      <c r="M1110" s="14" t="s">
        <v>2404</v>
      </c>
      <c r="N1110">
        <v>118.450607802899</v>
      </c>
      <c r="O1110">
        <v>50.144670453337703</v>
      </c>
      <c r="P1110">
        <v>19.037641587377401</v>
      </c>
      <c r="Q1110" s="14">
        <v>62.544306614538037</v>
      </c>
      <c r="R1110">
        <v>1.796187782160114</v>
      </c>
      <c r="S1110" s="14">
        <v>0.81307476650309085</v>
      </c>
      <c r="T1110">
        <v>3</v>
      </c>
      <c r="U1110" s="14">
        <v>1364</v>
      </c>
      <c r="V1110">
        <v>89.030413322910405</v>
      </c>
      <c r="W1110">
        <v>92.269447898524305</v>
      </c>
      <c r="X1110">
        <v>92.074587269236204</v>
      </c>
      <c r="Y1110" s="14">
        <v>91.124816163556957</v>
      </c>
      <c r="Z1110">
        <v>1.9596366651753225</v>
      </c>
      <c r="AA1110" s="14">
        <v>1.993332923184761E-2</v>
      </c>
      <c r="AB1110">
        <v>3</v>
      </c>
      <c r="AC1110" s="14">
        <v>1271</v>
      </c>
      <c r="AD1110">
        <v>1.4569642081918222</v>
      </c>
      <c r="AE1110" s="14">
        <v>0.54296543656617913</v>
      </c>
    </row>
    <row r="1111" spans="1:31" x14ac:dyDescent="0.3">
      <c r="A1111" s="14" t="s">
        <v>1135</v>
      </c>
      <c r="B1111">
        <v>6</v>
      </c>
      <c r="C1111" s="14">
        <v>1</v>
      </c>
      <c r="D1111">
        <v>25.859400000000001</v>
      </c>
      <c r="E1111" s="14">
        <v>2.0534090716211002E-2</v>
      </c>
      <c r="F1111" s="1">
        <v>1.6875245236686323</v>
      </c>
      <c r="G1111" s="14">
        <v>1.5764573536662801E-2</v>
      </c>
      <c r="H1111">
        <v>2.6462114775993402</v>
      </c>
      <c r="I1111" s="14">
        <v>0.79119374611921101</v>
      </c>
      <c r="J1111" t="s">
        <v>0</v>
      </c>
      <c r="K1111" s="14" t="s">
        <v>1</v>
      </c>
      <c r="L1111">
        <v>133869.2341</v>
      </c>
      <c r="M1111" s="14" t="s">
        <v>1136</v>
      </c>
      <c r="N1111">
        <v>260.572618001053</v>
      </c>
      <c r="O1111">
        <v>256.98425427744201</v>
      </c>
      <c r="P1111">
        <v>196.705294938599</v>
      </c>
      <c r="Q1111" s="14">
        <v>238.08738907236466</v>
      </c>
      <c r="R1111">
        <v>2.3767363924593559</v>
      </c>
      <c r="S1111" s="14">
        <v>0.15071284770745599</v>
      </c>
      <c r="T1111">
        <v>3</v>
      </c>
      <c r="U1111" s="14">
        <v>973</v>
      </c>
      <c r="V1111">
        <v>128.57555009991199</v>
      </c>
      <c r="W1111">
        <v>89.148158641006702</v>
      </c>
      <c r="X1111">
        <v>52.195068825974801</v>
      </c>
      <c r="Y1111" s="14">
        <v>89.972925855631161</v>
      </c>
      <c r="Z1111">
        <v>1.954111843656853</v>
      </c>
      <c r="AA1111" s="14">
        <v>0.42453792798530743</v>
      </c>
      <c r="AB1111">
        <v>3</v>
      </c>
      <c r="AC1111" s="14">
        <v>1272</v>
      </c>
      <c r="AD1111">
        <v>0.37789874636444792</v>
      </c>
      <c r="AE1111" s="14">
        <v>-1.4039283622561298</v>
      </c>
    </row>
    <row r="1112" spans="1:31" x14ac:dyDescent="0.3">
      <c r="A1112" s="14" t="s">
        <v>2385</v>
      </c>
      <c r="B1112">
        <v>4</v>
      </c>
      <c r="C1112" s="14">
        <v>1</v>
      </c>
      <c r="D1112">
        <v>11.558400000000001</v>
      </c>
      <c r="E1112" s="14">
        <v>0.28192860707306</v>
      </c>
      <c r="F1112" s="1">
        <v>0.54986085437447541</v>
      </c>
      <c r="G1112" s="14">
        <v>0.102331871283199</v>
      </c>
      <c r="H1112">
        <v>1.4877290748571399</v>
      </c>
      <c r="I1112" s="14">
        <v>0.161984625179488</v>
      </c>
      <c r="J1112" t="s">
        <v>1</v>
      </c>
      <c r="K1112" s="14" t="s">
        <v>0</v>
      </c>
      <c r="L1112">
        <v>152809.3952</v>
      </c>
      <c r="M1112" s="14" t="s">
        <v>2386</v>
      </c>
      <c r="N1112">
        <v>40.693431490448503</v>
      </c>
      <c r="O1112">
        <v>58.572801824723101</v>
      </c>
      <c r="P1112">
        <v>81.663650047588803</v>
      </c>
      <c r="Q1112" s="14">
        <v>60.309961120920129</v>
      </c>
      <c r="R1112">
        <v>1.7803890485012084</v>
      </c>
      <c r="S1112" s="14">
        <v>0.34057852097543773</v>
      </c>
      <c r="T1112">
        <v>3</v>
      </c>
      <c r="U1112" s="14">
        <v>1369</v>
      </c>
      <c r="V1112">
        <v>121.167862799972</v>
      </c>
      <c r="W1112">
        <v>93.526583540113293</v>
      </c>
      <c r="X1112">
        <v>54.480201649204503</v>
      </c>
      <c r="Y1112" s="14">
        <v>89.724882663096594</v>
      </c>
      <c r="Z1112">
        <v>1.9529128990609699</v>
      </c>
      <c r="AA1112" s="14">
        <v>0.37343019667722233</v>
      </c>
      <c r="AB1112">
        <v>3</v>
      </c>
      <c r="AC1112" s="14">
        <v>1273</v>
      </c>
      <c r="AD1112">
        <v>1.4877290748571401</v>
      </c>
      <c r="AE1112" s="14">
        <v>0.57311182621262102</v>
      </c>
    </row>
    <row r="1113" spans="1:31" x14ac:dyDescent="0.3">
      <c r="A1113" s="14" t="s">
        <v>1235</v>
      </c>
      <c r="B1113">
        <v>3</v>
      </c>
      <c r="C1113" s="14">
        <v>1</v>
      </c>
      <c r="D1113">
        <v>15.3706</v>
      </c>
      <c r="E1113" s="14">
        <v>2.6614791393394999E-2</v>
      </c>
      <c r="F1113" s="1">
        <v>1.574876933475915</v>
      </c>
      <c r="G1113" s="14">
        <v>1.8760804935130899E-2</v>
      </c>
      <c r="H1113">
        <v>2.1897678474341702</v>
      </c>
      <c r="I1113" s="14">
        <v>0.72800174131072903</v>
      </c>
      <c r="J1113" t="s">
        <v>1</v>
      </c>
      <c r="K1113" s="14" t="s">
        <v>0</v>
      </c>
      <c r="L1113">
        <v>107723.5178</v>
      </c>
      <c r="M1113" s="14" t="s">
        <v>1236</v>
      </c>
      <c r="N1113">
        <v>38.929019005360402</v>
      </c>
      <c r="O1113">
        <v>43.028463464725803</v>
      </c>
      <c r="P1113">
        <v>40.7024581926552</v>
      </c>
      <c r="Q1113" s="14">
        <v>40.886646887580469</v>
      </c>
      <c r="R1113">
        <v>1.6115814955400931</v>
      </c>
      <c r="S1113" s="14">
        <v>5.0283399054352355E-2</v>
      </c>
      <c r="T1113">
        <v>3</v>
      </c>
      <c r="U1113" s="14">
        <v>1430</v>
      </c>
      <c r="V1113">
        <v>106.452044331848</v>
      </c>
      <c r="W1113">
        <v>55.864355284102501</v>
      </c>
      <c r="X1113">
        <v>106.280394615505</v>
      </c>
      <c r="Y1113" s="14">
        <v>89.532264743818516</v>
      </c>
      <c r="Z1113">
        <v>1.9519795702329243</v>
      </c>
      <c r="AA1113" s="14">
        <v>0.32566350556393947</v>
      </c>
      <c r="AB1113">
        <v>3</v>
      </c>
      <c r="AC1113" s="14">
        <v>1274</v>
      </c>
      <c r="AD1113">
        <v>2.1897678474341804</v>
      </c>
      <c r="AE1113" s="14">
        <v>1.130777927767683</v>
      </c>
    </row>
    <row r="1114" spans="1:31" x14ac:dyDescent="0.3">
      <c r="A1114" s="14" t="s">
        <v>3074</v>
      </c>
      <c r="B1114">
        <v>11</v>
      </c>
      <c r="C1114" s="14">
        <v>1</v>
      </c>
      <c r="D1114">
        <v>38.893900000000002</v>
      </c>
      <c r="E1114" s="14">
        <v>0.81940181513426202</v>
      </c>
      <c r="F1114" s="1">
        <v>8.6503078335133279E-2</v>
      </c>
      <c r="G1114" s="14">
        <v>0.23051083430181701</v>
      </c>
      <c r="H1114">
        <v>1.0447757916148801</v>
      </c>
      <c r="I1114" s="14">
        <v>5.4226451109968703E-2</v>
      </c>
      <c r="J1114" t="s">
        <v>0</v>
      </c>
      <c r="K1114" s="14" t="s">
        <v>1</v>
      </c>
      <c r="L1114">
        <v>196993.43580000001</v>
      </c>
      <c r="M1114" s="14" t="s">
        <v>3075</v>
      </c>
      <c r="N1114">
        <v>87.395812269683901</v>
      </c>
      <c r="O1114">
        <v>119.47823041608</v>
      </c>
      <c r="P1114">
        <v>72.787825200602995</v>
      </c>
      <c r="Q1114" s="14">
        <v>93.220622628788973</v>
      </c>
      <c r="R1114">
        <v>1.9695119992975354</v>
      </c>
      <c r="S1114" s="14">
        <v>0.25620925415388457</v>
      </c>
      <c r="T1114">
        <v>3</v>
      </c>
      <c r="U1114" s="14">
        <v>1283</v>
      </c>
      <c r="V1114">
        <v>114.432775990534</v>
      </c>
      <c r="W1114">
        <v>58.698754982019402</v>
      </c>
      <c r="X1114">
        <v>94.5449122709324</v>
      </c>
      <c r="Y1114" s="14">
        <v>89.225481081161931</v>
      </c>
      <c r="Z1114">
        <v>1.9504888982396982</v>
      </c>
      <c r="AA1114" s="14">
        <v>0.3165600355671529</v>
      </c>
      <c r="AB1114">
        <v>3</v>
      </c>
      <c r="AC1114" s="14">
        <v>1276</v>
      </c>
      <c r="AD1114">
        <v>0.95714315743699785</v>
      </c>
      <c r="AE1114" s="14">
        <v>-6.3193373855910812E-2</v>
      </c>
    </row>
    <row r="1115" spans="1:31" x14ac:dyDescent="0.3">
      <c r="A1115" s="14" t="s">
        <v>1523</v>
      </c>
      <c r="B1115">
        <v>2</v>
      </c>
      <c r="C1115" s="14">
        <v>1</v>
      </c>
      <c r="D1115">
        <v>8.8347999999999995</v>
      </c>
      <c r="E1115" s="14">
        <v>5.4444641916965297E-2</v>
      </c>
      <c r="F1115" s="1">
        <v>1.2640448542074736</v>
      </c>
      <c r="G1115" s="14">
        <v>3.10583089531952E-2</v>
      </c>
      <c r="H1115">
        <v>2.0363322638514498</v>
      </c>
      <c r="I1115" s="14">
        <v>0.53323555858990501</v>
      </c>
      <c r="J1115" t="s">
        <v>0</v>
      </c>
      <c r="K1115" s="14" t="s">
        <v>1</v>
      </c>
      <c r="L1115">
        <v>74875.515599999999</v>
      </c>
      <c r="M1115" s="14" t="s">
        <v>1524</v>
      </c>
      <c r="N1115">
        <v>159.488388851309</v>
      </c>
      <c r="O1115">
        <v>175.188809302149</v>
      </c>
      <c r="P1115">
        <v>207.53951448048099</v>
      </c>
      <c r="Q1115" s="14">
        <v>180.73890421131298</v>
      </c>
      <c r="R1115">
        <v>2.2570516449003808</v>
      </c>
      <c r="S1115" s="14">
        <v>0.13556372666410033</v>
      </c>
      <c r="T1115">
        <v>3</v>
      </c>
      <c r="U1115" s="14">
        <v>1072</v>
      </c>
      <c r="V1115">
        <v>48.0054514429333</v>
      </c>
      <c r="W1115">
        <v>118.65616060427401</v>
      </c>
      <c r="X1115">
        <v>99.609625834380594</v>
      </c>
      <c r="Y1115" s="14">
        <v>88.757079293862645</v>
      </c>
      <c r="Z1115">
        <v>1.9482030025794761</v>
      </c>
      <c r="AA1115" s="14">
        <v>0.41184614616501192</v>
      </c>
      <c r="AB1115">
        <v>3</v>
      </c>
      <c r="AC1115" s="14">
        <v>1277</v>
      </c>
      <c r="AD1115">
        <v>0.49107899420531664</v>
      </c>
      <c r="AE1115" s="14">
        <v>-1.0259729819936312</v>
      </c>
    </row>
    <row r="1116" spans="1:31" x14ac:dyDescent="0.3">
      <c r="A1116" s="14" t="s">
        <v>2265</v>
      </c>
      <c r="B1116">
        <v>1</v>
      </c>
      <c r="C1116" s="14">
        <v>1</v>
      </c>
      <c r="D1116">
        <v>5.4577999999999998</v>
      </c>
      <c r="E1116" s="14">
        <v>0.23025671538727199</v>
      </c>
      <c r="F1116" s="1">
        <v>0.63778769484183329</v>
      </c>
      <c r="G1116" s="14">
        <v>8.8073149350213001E-2</v>
      </c>
      <c r="H1116">
        <v>3.37469915379218</v>
      </c>
      <c r="I1116" s="14">
        <v>0.195188861867511</v>
      </c>
      <c r="J1116" t="s">
        <v>1</v>
      </c>
      <c r="K1116" s="14" t="s">
        <v>0</v>
      </c>
      <c r="L1116">
        <v>11113.2899</v>
      </c>
      <c r="M1116" s="14" t="s">
        <v>2266</v>
      </c>
      <c r="N1116">
        <v>22.185195721436699</v>
      </c>
      <c r="P1116">
        <v>56.618695483174101</v>
      </c>
      <c r="Q1116" s="14">
        <v>39.401945602305403</v>
      </c>
      <c r="R1116">
        <v>1.5955176670916504</v>
      </c>
      <c r="S1116" s="14">
        <v>0.61794311954192593</v>
      </c>
      <c r="T1116">
        <v>2</v>
      </c>
      <c r="U1116" s="14">
        <v>1434</v>
      </c>
      <c r="V1116">
        <v>30.0533505078632</v>
      </c>
      <c r="W1116">
        <v>90.628015786438496</v>
      </c>
      <c r="X1116">
        <v>145.258058669429</v>
      </c>
      <c r="Y1116" s="14">
        <v>88.646474987910224</v>
      </c>
      <c r="Z1116">
        <v>1.9476614706336464</v>
      </c>
      <c r="AA1116" s="14">
        <v>0.65008688220570854</v>
      </c>
      <c r="AB1116">
        <v>3</v>
      </c>
      <c r="AC1116" s="14">
        <v>1278</v>
      </c>
      <c r="AD1116">
        <v>2.2497994358614495</v>
      </c>
      <c r="AE1116" s="14">
        <v>1.1697963944266518</v>
      </c>
    </row>
    <row r="1117" spans="1:31" x14ac:dyDescent="0.3">
      <c r="A1117" s="14" t="s">
        <v>2449</v>
      </c>
      <c r="B1117">
        <v>3</v>
      </c>
      <c r="C1117" s="14">
        <v>1</v>
      </c>
      <c r="D1117">
        <v>14.4901</v>
      </c>
      <c r="E1117" s="14">
        <v>0.31926212120242298</v>
      </c>
      <c r="F1117" s="1">
        <v>0.49585260519565283</v>
      </c>
      <c r="G1117" s="14">
        <v>0.112893702915028</v>
      </c>
      <c r="H1117">
        <v>1.89625343532534</v>
      </c>
      <c r="I1117" s="14">
        <v>0.14353948214665899</v>
      </c>
      <c r="J1117" t="s">
        <v>1</v>
      </c>
      <c r="K1117" s="14" t="s">
        <v>0</v>
      </c>
      <c r="L1117">
        <v>196682.46230000001</v>
      </c>
      <c r="M1117" s="14" t="s">
        <v>2450</v>
      </c>
      <c r="N1117">
        <v>90.460927738457599</v>
      </c>
      <c r="O1117">
        <v>47.297155337705199</v>
      </c>
      <c r="Q1117" s="14">
        <v>68.879041538081395</v>
      </c>
      <c r="R1117">
        <v>1.8380870952165265</v>
      </c>
      <c r="S1117" s="14">
        <v>0.44311586637410355</v>
      </c>
      <c r="T1117">
        <v>2</v>
      </c>
      <c r="U1117" s="14">
        <v>1342</v>
      </c>
      <c r="V1117">
        <v>120.616326918094</v>
      </c>
      <c r="W1117">
        <v>61.715661277281299</v>
      </c>
      <c r="X1117">
        <v>78.892250081632298</v>
      </c>
      <c r="Y1117" s="14">
        <v>87.074746092335872</v>
      </c>
      <c r="Z1117">
        <v>1.9398922167408599</v>
      </c>
      <c r="AA1117" s="14">
        <v>0.34787208843868223</v>
      </c>
      <c r="AB1117">
        <v>3</v>
      </c>
      <c r="AC1117" s="14">
        <v>1280</v>
      </c>
      <c r="AD1117">
        <v>1.2641689568835617</v>
      </c>
      <c r="AE1117" s="14">
        <v>0.33818929339510573</v>
      </c>
    </row>
    <row r="1118" spans="1:31" x14ac:dyDescent="0.3">
      <c r="A1118" s="14" t="s">
        <v>2037</v>
      </c>
      <c r="B1118">
        <v>4</v>
      </c>
      <c r="C1118" s="14">
        <v>2</v>
      </c>
      <c r="D1118">
        <v>20.682700000000001</v>
      </c>
      <c r="E1118" s="14">
        <v>0.15233279027027</v>
      </c>
      <c r="F1118" s="1">
        <v>0.81720660289737546</v>
      </c>
      <c r="G1118" s="14">
        <v>6.4830966517402999E-2</v>
      </c>
      <c r="H1118">
        <v>1.5410179011494101</v>
      </c>
      <c r="I1118" s="14">
        <v>0.27503787612110298</v>
      </c>
      <c r="J1118" t="s">
        <v>0</v>
      </c>
      <c r="K1118" s="14" t="s">
        <v>1</v>
      </c>
      <c r="L1118">
        <v>16397.108499999998</v>
      </c>
      <c r="M1118" s="14" t="s">
        <v>2038</v>
      </c>
      <c r="N1118">
        <v>163.82252008547701</v>
      </c>
      <c r="O1118">
        <v>114.35045023149399</v>
      </c>
      <c r="P1118">
        <v>121.49023268027101</v>
      </c>
      <c r="Q1118" s="14">
        <v>133.22106766574734</v>
      </c>
      <c r="R1118">
        <v>2.1245729098754458</v>
      </c>
      <c r="S1118" s="14">
        <v>0.20072646951561302</v>
      </c>
      <c r="T1118">
        <v>3</v>
      </c>
      <c r="U1118" s="14">
        <v>1182</v>
      </c>
      <c r="V1118">
        <v>128.53854824123101</v>
      </c>
      <c r="W1118">
        <v>76.436137771129097</v>
      </c>
      <c r="X1118">
        <v>54.3754504780349</v>
      </c>
      <c r="Y1118" s="14">
        <v>86.450045496798339</v>
      </c>
      <c r="Z1118">
        <v>1.9367652261698403</v>
      </c>
      <c r="AA1118" s="14">
        <v>0.44051044973834502</v>
      </c>
      <c r="AB1118">
        <v>3</v>
      </c>
      <c r="AC1118" s="14">
        <v>1282</v>
      </c>
      <c r="AD1118">
        <v>0.64892172845891127</v>
      </c>
      <c r="AE1118" s="14">
        <v>-0.62388362093737026</v>
      </c>
    </row>
    <row r="1119" spans="1:31" x14ac:dyDescent="0.3">
      <c r="A1119" s="14" t="s">
        <v>1451</v>
      </c>
      <c r="B1119">
        <v>10</v>
      </c>
      <c r="C1119" s="14">
        <v>4</v>
      </c>
      <c r="D1119">
        <v>55.213299999999997</v>
      </c>
      <c r="E1119" s="14">
        <v>4.5252306078348403E-2</v>
      </c>
      <c r="F1119" s="1">
        <v>1.3443592840481209</v>
      </c>
      <c r="G1119" s="14">
        <v>2.71069988405854E-2</v>
      </c>
      <c r="H1119">
        <v>2.8404160848494699</v>
      </c>
      <c r="I1119" s="14">
        <v>0.58463129274658798</v>
      </c>
      <c r="J1119" t="s">
        <v>1</v>
      </c>
      <c r="K1119" s="14" t="s">
        <v>0</v>
      </c>
      <c r="L1119">
        <v>65142.756000000001</v>
      </c>
      <c r="M1119" s="14" t="s">
        <v>1452</v>
      </c>
      <c r="N1119">
        <v>18.7884011840633</v>
      </c>
      <c r="O1119">
        <v>26.646259316057801</v>
      </c>
      <c r="P1119">
        <v>45.542778527048903</v>
      </c>
      <c r="Q1119" s="14">
        <v>30.325813009056663</v>
      </c>
      <c r="R1119">
        <v>1.4818124527575405</v>
      </c>
      <c r="S1119" s="14">
        <v>0.45345829004786931</v>
      </c>
      <c r="T1119">
        <v>3</v>
      </c>
      <c r="U1119" s="14">
        <v>1464</v>
      </c>
      <c r="V1119">
        <v>94.742632359299407</v>
      </c>
      <c r="W1119">
        <v>114.823399638453</v>
      </c>
      <c r="X1119">
        <v>48.847749173433201</v>
      </c>
      <c r="Y1119" s="14">
        <v>86.137927057061873</v>
      </c>
      <c r="Z1119">
        <v>1.9351944160856027</v>
      </c>
      <c r="AA1119" s="14">
        <v>0.39261495041674427</v>
      </c>
      <c r="AB1119">
        <v>3</v>
      </c>
      <c r="AC1119" s="14">
        <v>1283</v>
      </c>
      <c r="AD1119">
        <v>2.8404160848494708</v>
      </c>
      <c r="AE1119" s="14">
        <v>1.5061022816946823</v>
      </c>
    </row>
    <row r="1120" spans="1:31" x14ac:dyDescent="0.3">
      <c r="A1120" s="14" t="s">
        <v>1497</v>
      </c>
      <c r="B1120">
        <v>17</v>
      </c>
      <c r="C1120" s="14">
        <v>3</v>
      </c>
      <c r="D1120">
        <v>63.954700000000003</v>
      </c>
      <c r="E1120" s="14">
        <v>5.1947209700368702E-2</v>
      </c>
      <c r="F1120" s="1">
        <v>1.2844377752343852</v>
      </c>
      <c r="G1120" s="14">
        <v>3.0152819719663E-2</v>
      </c>
      <c r="H1120">
        <v>1.91334901699093</v>
      </c>
      <c r="I1120" s="14">
        <v>0.54625900397031202</v>
      </c>
      <c r="J1120" t="s">
        <v>0</v>
      </c>
      <c r="K1120" s="14" t="s">
        <v>1</v>
      </c>
      <c r="L1120">
        <v>394669.13079999998</v>
      </c>
      <c r="M1120" s="14" t="s">
        <v>1498</v>
      </c>
      <c r="N1120">
        <v>143.61832139680101</v>
      </c>
      <c r="O1120">
        <v>113.890277975362</v>
      </c>
      <c r="P1120">
        <v>234.29509189730999</v>
      </c>
      <c r="Q1120" s="14">
        <v>163.934563756491</v>
      </c>
      <c r="R1120">
        <v>2.2146705293250597</v>
      </c>
      <c r="S1120" s="14">
        <v>0.38259623463397591</v>
      </c>
      <c r="T1120">
        <v>3</v>
      </c>
      <c r="U1120" s="14">
        <v>1110</v>
      </c>
      <c r="V1120">
        <v>75.664175120482994</v>
      </c>
      <c r="W1120">
        <v>89.042357725857897</v>
      </c>
      <c r="X1120">
        <v>92.331616964359597</v>
      </c>
      <c r="Y1120" s="14">
        <v>85.679383270233487</v>
      </c>
      <c r="Z1120">
        <v>1.9328763317348823</v>
      </c>
      <c r="AA1120" s="14">
        <v>0.10303497037804041</v>
      </c>
      <c r="AB1120">
        <v>3</v>
      </c>
      <c r="AC1120" s="14">
        <v>1284</v>
      </c>
      <c r="AD1120">
        <v>0.5226437994949128</v>
      </c>
      <c r="AE1120" s="14">
        <v>-0.93610006195105067</v>
      </c>
    </row>
    <row r="1121" spans="1:31" x14ac:dyDescent="0.3">
      <c r="A1121" s="14" t="s">
        <v>969</v>
      </c>
      <c r="B1121">
        <v>27</v>
      </c>
      <c r="C1121" s="14">
        <v>1</v>
      </c>
      <c r="D1121">
        <v>101.229</v>
      </c>
      <c r="E1121" s="14">
        <v>1.22680872783939E-2</v>
      </c>
      <c r="F1121" s="1">
        <v>1.9112231429935929</v>
      </c>
      <c r="G1121" s="14">
        <v>1.1053977392339501E-2</v>
      </c>
      <c r="H1121">
        <v>2.45787996025622</v>
      </c>
      <c r="I1121" s="14">
        <v>0.89289155133725795</v>
      </c>
      <c r="J1121" t="s">
        <v>0</v>
      </c>
      <c r="K1121" s="14" t="s">
        <v>1</v>
      </c>
      <c r="L1121">
        <v>569701.10239999997</v>
      </c>
      <c r="M1121" s="14" t="s">
        <v>970</v>
      </c>
      <c r="N1121">
        <v>174.59176823626299</v>
      </c>
      <c r="O1121">
        <v>194.76527508567199</v>
      </c>
      <c r="P1121">
        <v>260.18532044830403</v>
      </c>
      <c r="Q1121" s="14">
        <v>209.84745459007968</v>
      </c>
      <c r="R1121">
        <v>2.3219037056695626</v>
      </c>
      <c r="S1121" s="14">
        <v>0.21322914644964153</v>
      </c>
      <c r="T1121">
        <v>3</v>
      </c>
      <c r="U1121" s="14">
        <v>1019</v>
      </c>
      <c r="V1121">
        <v>95.466855212493101</v>
      </c>
      <c r="W1121">
        <v>58.771610611930498</v>
      </c>
      <c r="X1121">
        <v>101.893800173063</v>
      </c>
      <c r="Y1121" s="14">
        <v>85.377421999162195</v>
      </c>
      <c r="Z1121">
        <v>1.9313430369935598</v>
      </c>
      <c r="AA1121" s="14">
        <v>0.27248789477859958</v>
      </c>
      <c r="AB1121">
        <v>3</v>
      </c>
      <c r="AC1121" s="14">
        <v>1285</v>
      </c>
      <c r="AD1121">
        <v>0.40685469435852917</v>
      </c>
      <c r="AE1121" s="14">
        <v>-1.2974144580328082</v>
      </c>
    </row>
    <row r="1122" spans="1:31" x14ac:dyDescent="0.3">
      <c r="A1122" s="14" t="s">
        <v>451</v>
      </c>
      <c r="B1122">
        <v>5</v>
      </c>
      <c r="C1122" s="14">
        <v>2</v>
      </c>
      <c r="D1122">
        <v>25.5181</v>
      </c>
      <c r="E1122" s="14">
        <v>1.4321060876341101E-3</v>
      </c>
      <c r="F1122" s="1">
        <v>2.8440248091458025</v>
      </c>
      <c r="G1122" s="14">
        <v>2.8154638798819202E-3</v>
      </c>
      <c r="H1122">
        <v>2.7480978176195201</v>
      </c>
      <c r="I1122" s="14">
        <v>0.99981758509733798</v>
      </c>
      <c r="J1122" t="s">
        <v>0</v>
      </c>
      <c r="K1122" s="14" t="s">
        <v>1</v>
      </c>
      <c r="L1122">
        <v>51365.592799999999</v>
      </c>
      <c r="M1122" s="14" t="s">
        <v>452</v>
      </c>
      <c r="N1122">
        <v>256.23343729789298</v>
      </c>
      <c r="O1122">
        <v>184.68845631771001</v>
      </c>
      <c r="P1122">
        <v>256.38781685080801</v>
      </c>
      <c r="Q1122" s="14">
        <v>232.43657015547032</v>
      </c>
      <c r="R1122">
        <v>2.3663044583450223</v>
      </c>
      <c r="S1122" s="14">
        <v>0.17790295039796639</v>
      </c>
      <c r="T1122">
        <v>3</v>
      </c>
      <c r="U1122" s="14">
        <v>981</v>
      </c>
      <c r="V1122">
        <v>96.227060289472305</v>
      </c>
      <c r="W1122">
        <v>78.124313741868605</v>
      </c>
      <c r="X1122">
        <v>79.391307905083295</v>
      </c>
      <c r="Y1122" s="14">
        <v>84.580893978808078</v>
      </c>
      <c r="Z1122">
        <v>1.9272722711160539</v>
      </c>
      <c r="AA1122" s="14">
        <v>0.1194803093187099</v>
      </c>
      <c r="AB1122">
        <v>3</v>
      </c>
      <c r="AC1122" s="14">
        <v>1286</v>
      </c>
      <c r="AD1122">
        <v>0.36388806598821472</v>
      </c>
      <c r="AE1122" s="14">
        <v>-1.4584333573157597</v>
      </c>
    </row>
    <row r="1123" spans="1:31" x14ac:dyDescent="0.3">
      <c r="A1123" s="14" t="s">
        <v>1681</v>
      </c>
      <c r="B1123">
        <v>2</v>
      </c>
      <c r="C1123" s="14">
        <v>1</v>
      </c>
      <c r="D1123">
        <v>6.7575000000000003</v>
      </c>
      <c r="E1123" s="14">
        <v>7.8753176832494901E-2</v>
      </c>
      <c r="F1123" s="1">
        <v>1.1037319181352565</v>
      </c>
      <c r="G1123" s="14">
        <v>4.0669763118400398E-2</v>
      </c>
      <c r="H1123">
        <v>1.78081786826749</v>
      </c>
      <c r="I1123" s="14">
        <v>0.433142989410011</v>
      </c>
      <c r="J1123" t="s">
        <v>1</v>
      </c>
      <c r="K1123" s="14" t="s">
        <v>0</v>
      </c>
      <c r="L1123">
        <v>116126.05680000001</v>
      </c>
      <c r="M1123" s="14" t="s">
        <v>1682</v>
      </c>
      <c r="N1123">
        <v>50.017221526201602</v>
      </c>
      <c r="O1123">
        <v>29.515739282891399</v>
      </c>
      <c r="P1123">
        <v>61.887566572729199</v>
      </c>
      <c r="Q1123" s="14">
        <v>47.140175793940728</v>
      </c>
      <c r="R1123">
        <v>1.673391197751225</v>
      </c>
      <c r="S1123" s="14">
        <v>0.34740141731909813</v>
      </c>
      <c r="T1123">
        <v>3</v>
      </c>
      <c r="U1123" s="14">
        <v>1418</v>
      </c>
      <c r="V1123">
        <v>101.06094365446999</v>
      </c>
      <c r="W1123">
        <v>63.995180756121798</v>
      </c>
      <c r="X1123">
        <v>86.788077690768404</v>
      </c>
      <c r="Y1123" s="14">
        <v>83.948067367120061</v>
      </c>
      <c r="Z1123">
        <v>1.9240107023626123</v>
      </c>
      <c r="AA1123" s="14">
        <v>0.22270163815032479</v>
      </c>
      <c r="AB1123">
        <v>3</v>
      </c>
      <c r="AC1123" s="14">
        <v>1288</v>
      </c>
      <c r="AD1123">
        <v>1.7808178682674858</v>
      </c>
      <c r="AE1123" s="14">
        <v>0.83253997349531972</v>
      </c>
    </row>
    <row r="1124" spans="1:31" x14ac:dyDescent="0.3">
      <c r="A1124" s="14" t="s">
        <v>1975</v>
      </c>
      <c r="B1124">
        <v>8</v>
      </c>
      <c r="C1124" s="14">
        <v>1</v>
      </c>
      <c r="D1124">
        <v>44.3917</v>
      </c>
      <c r="E1124" s="14">
        <v>0.13479289756472701</v>
      </c>
      <c r="F1124" s="1">
        <v>0.87033299081042004</v>
      </c>
      <c r="G1124" s="14">
        <v>5.9178998802561E-2</v>
      </c>
      <c r="H1124">
        <v>1.8960033311031399</v>
      </c>
      <c r="I1124" s="14">
        <v>0.301702086753318</v>
      </c>
      <c r="J1124" t="s">
        <v>0</v>
      </c>
      <c r="K1124" s="14" t="s">
        <v>1</v>
      </c>
      <c r="L1124">
        <v>61403.3505</v>
      </c>
      <c r="M1124" s="14" t="s">
        <v>1976</v>
      </c>
      <c r="N1124">
        <v>156.88611545131701</v>
      </c>
      <c r="O1124">
        <v>183.34128780537401</v>
      </c>
      <c r="P1124">
        <v>133.18688647777</v>
      </c>
      <c r="Q1124" s="14">
        <v>157.80476324482035</v>
      </c>
      <c r="R1124">
        <v>2.1981201079971062</v>
      </c>
      <c r="S1124" s="14">
        <v>0.15899277506326812</v>
      </c>
      <c r="T1124">
        <v>3</v>
      </c>
      <c r="U1124" s="14">
        <v>1123</v>
      </c>
      <c r="V1124">
        <v>33.282228037818399</v>
      </c>
      <c r="W1124">
        <v>84.2799455362413</v>
      </c>
      <c r="X1124">
        <v>132.12846882529601</v>
      </c>
      <c r="Y1124" s="14">
        <v>83.230214133118565</v>
      </c>
      <c r="Z1124">
        <v>1.9202810119790035</v>
      </c>
      <c r="AA1124" s="14">
        <v>0.59391269369271571</v>
      </c>
      <c r="AB1124">
        <v>3</v>
      </c>
      <c r="AC1124" s="14">
        <v>1289</v>
      </c>
      <c r="AD1124">
        <v>0.52742523369839056</v>
      </c>
      <c r="AE1124" s="14">
        <v>-0.92296149892064339</v>
      </c>
    </row>
    <row r="1125" spans="1:31" x14ac:dyDescent="0.3">
      <c r="A1125" s="14" t="s">
        <v>813</v>
      </c>
      <c r="B1125">
        <v>11</v>
      </c>
      <c r="C1125" s="14">
        <v>3</v>
      </c>
      <c r="D1125">
        <v>53.935600000000001</v>
      </c>
      <c r="E1125" s="14">
        <v>7.48618265399847E-3</v>
      </c>
      <c r="F1125" s="1">
        <v>2.1257395808208623</v>
      </c>
      <c r="G1125" s="14">
        <v>8.0529361176516993E-3</v>
      </c>
      <c r="H1125">
        <v>1.4440117626510101</v>
      </c>
      <c r="I1125" s="14">
        <v>0.95488890674320104</v>
      </c>
      <c r="J1125" t="s">
        <v>0</v>
      </c>
      <c r="K1125" s="14" t="s">
        <v>1</v>
      </c>
      <c r="L1125">
        <v>113284.43889999999</v>
      </c>
      <c r="M1125" s="14" t="s">
        <v>814</v>
      </c>
      <c r="N1125">
        <v>132.588118863787</v>
      </c>
      <c r="O1125">
        <v>112.72634672154101</v>
      </c>
      <c r="P1125">
        <v>115.117568142341</v>
      </c>
      <c r="Q1125" s="14">
        <v>120.14401124255635</v>
      </c>
      <c r="R1125">
        <v>2.0797021276232095</v>
      </c>
      <c r="S1125" s="14">
        <v>9.0250292302254342E-2</v>
      </c>
      <c r="T1125">
        <v>3</v>
      </c>
      <c r="U1125" s="14">
        <v>1210</v>
      </c>
      <c r="V1125">
        <v>76.452067617500902</v>
      </c>
      <c r="W1125">
        <v>91.623776276859701</v>
      </c>
      <c r="X1125">
        <v>81.528794412714504</v>
      </c>
      <c r="Y1125" s="14">
        <v>83.201546102358364</v>
      </c>
      <c r="Z1125">
        <v>1.9201313966931743</v>
      </c>
      <c r="AA1125" s="14">
        <v>9.2822039964011338E-2</v>
      </c>
      <c r="AB1125">
        <v>3</v>
      </c>
      <c r="AC1125" s="14">
        <v>1290</v>
      </c>
      <c r="AD1125">
        <v>0.69251513447794266</v>
      </c>
      <c r="AE1125" s="14">
        <v>-0.5300824941981952</v>
      </c>
    </row>
    <row r="1126" spans="1:31" x14ac:dyDescent="0.3">
      <c r="A1126" s="14" t="s">
        <v>127</v>
      </c>
      <c r="B1126">
        <v>5</v>
      </c>
      <c r="C1126" s="14">
        <v>1</v>
      </c>
      <c r="D1126">
        <v>26.307700000000001</v>
      </c>
      <c r="E1126" s="18">
        <v>3.0758553141607699E-5</v>
      </c>
      <c r="F1126" s="1">
        <v>4.5120340972644453</v>
      </c>
      <c r="G1126" s="14">
        <v>2.32413129545976E-4</v>
      </c>
      <c r="H1126">
        <v>2.89595539363606</v>
      </c>
      <c r="I1126" s="14">
        <v>1</v>
      </c>
      <c r="J1126" t="s">
        <v>0</v>
      </c>
      <c r="K1126" s="14" t="s">
        <v>1</v>
      </c>
      <c r="L1126">
        <v>78490.484899999996</v>
      </c>
      <c r="M1126" s="14" t="s">
        <v>128</v>
      </c>
      <c r="N1126">
        <v>262.24774506015399</v>
      </c>
      <c r="O1126">
        <v>227.12437055901901</v>
      </c>
      <c r="P1126">
        <v>232.01823776407801</v>
      </c>
      <c r="Q1126" s="14">
        <v>240.46345112775032</v>
      </c>
      <c r="R1126">
        <v>2.3810490758043588</v>
      </c>
      <c r="S1126" s="14">
        <v>7.9112965524708312E-2</v>
      </c>
      <c r="T1126">
        <v>3</v>
      </c>
      <c r="U1126" s="14">
        <v>970</v>
      </c>
      <c r="V1126">
        <v>79.169021822305197</v>
      </c>
      <c r="W1126">
        <v>85.437139637426299</v>
      </c>
      <c r="X1126">
        <v>84.496554337799097</v>
      </c>
      <c r="Y1126" s="14">
        <v>83.034238599176859</v>
      </c>
      <c r="Z1126">
        <v>1.919257207660088</v>
      </c>
      <c r="AA1126" s="14">
        <v>4.0709129562633624E-2</v>
      </c>
      <c r="AB1126">
        <v>3</v>
      </c>
      <c r="AC1126" s="14">
        <v>1291</v>
      </c>
      <c r="AD1126">
        <v>0.34530918611437339</v>
      </c>
      <c r="AE1126" s="14">
        <v>-1.5340393807789729</v>
      </c>
    </row>
    <row r="1127" spans="1:31" x14ac:dyDescent="0.3">
      <c r="A1127" s="14" t="s">
        <v>995</v>
      </c>
      <c r="B1127">
        <v>2</v>
      </c>
      <c r="C1127" s="14">
        <v>1</v>
      </c>
      <c r="D1127">
        <v>8.2279</v>
      </c>
      <c r="E1127" s="14">
        <v>1.3734364483845799E-2</v>
      </c>
      <c r="F1127" s="1">
        <v>1.8621914314414092</v>
      </c>
      <c r="G1127" s="14">
        <v>1.20242374446999E-2</v>
      </c>
      <c r="H1127">
        <v>26.656288844562599</v>
      </c>
      <c r="I1127" s="14">
        <v>0.87372915896784298</v>
      </c>
      <c r="J1127" t="s">
        <v>1</v>
      </c>
      <c r="K1127" s="14" t="s">
        <v>0</v>
      </c>
      <c r="L1127">
        <v>149999.5227</v>
      </c>
      <c r="M1127" s="14" t="s">
        <v>996</v>
      </c>
      <c r="P1127">
        <v>9.3342262610712403</v>
      </c>
      <c r="Q1127" s="14">
        <v>9.3342262610712403</v>
      </c>
      <c r="R1127">
        <v>0.97007832394829541</v>
      </c>
      <c r="S1127" s="14"/>
      <c r="T1127">
        <v>1</v>
      </c>
      <c r="U1127" s="14">
        <v>1511</v>
      </c>
      <c r="V1127">
        <v>71.565437896338196</v>
      </c>
      <c r="W1127">
        <v>101.320105279091</v>
      </c>
      <c r="X1127">
        <v>75.930288180187503</v>
      </c>
      <c r="Y1127" s="14">
        <v>82.938610451872236</v>
      </c>
      <c r="Z1127">
        <v>1.9187567549472242</v>
      </c>
      <c r="AA1127" s="14">
        <v>0.19373060278615425</v>
      </c>
      <c r="AB1127">
        <v>3</v>
      </c>
      <c r="AC1127" s="14">
        <v>1292</v>
      </c>
      <c r="AD1127">
        <v>8.8854296148542051</v>
      </c>
      <c r="AE1127" s="14">
        <v>3.1514415329490038</v>
      </c>
    </row>
    <row r="1128" spans="1:31" x14ac:dyDescent="0.3">
      <c r="A1128" s="14" t="s">
        <v>2253</v>
      </c>
      <c r="B1128">
        <v>5</v>
      </c>
      <c r="C1128" s="14">
        <v>1</v>
      </c>
      <c r="D1128">
        <v>22.863600000000002</v>
      </c>
      <c r="E1128" s="14">
        <v>0.229286024922081</v>
      </c>
      <c r="F1128" s="1">
        <v>0.639622414891447</v>
      </c>
      <c r="G1128" s="14">
        <v>8.8059261059608401E-2</v>
      </c>
      <c r="H1128">
        <v>1.23774903072986</v>
      </c>
      <c r="I1128" s="14">
        <v>0.19592357672751601</v>
      </c>
      <c r="J1128" t="s">
        <v>0</v>
      </c>
      <c r="K1128" s="14" t="s">
        <v>1</v>
      </c>
      <c r="L1128">
        <v>59984.364999999998</v>
      </c>
      <c r="M1128" s="14" t="s">
        <v>2254</v>
      </c>
      <c r="N1128">
        <v>114.37369799984501</v>
      </c>
      <c r="O1128">
        <v>108.682543362822</v>
      </c>
      <c r="P1128">
        <v>81.112690011432406</v>
      </c>
      <c r="Q1128" s="14">
        <v>101.38964379136648</v>
      </c>
      <c r="R1128">
        <v>2.0059935972659972</v>
      </c>
      <c r="S1128" s="14">
        <v>0.17545598324829051</v>
      </c>
      <c r="T1128">
        <v>3</v>
      </c>
      <c r="U1128" s="14">
        <v>1259</v>
      </c>
      <c r="V1128">
        <v>72.643516113290602</v>
      </c>
      <c r="W1128">
        <v>100.15138033826101</v>
      </c>
      <c r="X1128">
        <v>72.948726708259798</v>
      </c>
      <c r="Y1128" s="14">
        <v>81.914541053270469</v>
      </c>
      <c r="Z1128">
        <v>1.9133610023544489</v>
      </c>
      <c r="AA1128" s="14">
        <v>0.192814403394275</v>
      </c>
      <c r="AB1128">
        <v>3</v>
      </c>
      <c r="AC1128" s="14">
        <v>1293</v>
      </c>
      <c r="AD1128">
        <v>0.80791822507858191</v>
      </c>
      <c r="AE1128" s="14">
        <v>-0.30771881953899249</v>
      </c>
    </row>
    <row r="1129" spans="1:31" x14ac:dyDescent="0.3">
      <c r="A1129" s="14" t="s">
        <v>1397</v>
      </c>
      <c r="B1129">
        <v>12</v>
      </c>
      <c r="C1129" s="14">
        <v>1</v>
      </c>
      <c r="D1129">
        <v>47.596299999999999</v>
      </c>
      <c r="E1129" s="14">
        <v>4.0479873898303501E-2</v>
      </c>
      <c r="F1129" s="1">
        <v>1.3927608490673742</v>
      </c>
      <c r="G1129" s="14">
        <v>2.5194321563778699E-2</v>
      </c>
      <c r="H1129">
        <v>2.1988301239566801</v>
      </c>
      <c r="I1129" s="14">
        <v>0.61556243385947795</v>
      </c>
      <c r="J1129" t="s">
        <v>0</v>
      </c>
      <c r="K1129" s="14" t="s">
        <v>1</v>
      </c>
      <c r="L1129">
        <v>239343.31049999999</v>
      </c>
      <c r="M1129" s="14" t="s">
        <v>1398</v>
      </c>
      <c r="N1129">
        <v>190.63740692422201</v>
      </c>
      <c r="O1129">
        <v>156.18921038376899</v>
      </c>
      <c r="P1129">
        <v>186.29696445551599</v>
      </c>
      <c r="Q1129" s="14">
        <v>177.70786058783565</v>
      </c>
      <c r="R1129">
        <v>2.24970663846607</v>
      </c>
      <c r="S1129" s="14">
        <v>0.10557573947428819</v>
      </c>
      <c r="T1129">
        <v>3</v>
      </c>
      <c r="U1129" s="14">
        <v>1080</v>
      </c>
      <c r="V1129">
        <v>43.367661830606004</v>
      </c>
      <c r="W1129">
        <v>92.6882848994575</v>
      </c>
      <c r="X1129">
        <v>106.40188389314901</v>
      </c>
      <c r="Y1129" s="14">
        <v>80.819276874404167</v>
      </c>
      <c r="Z1129">
        <v>1.9075149603003814</v>
      </c>
      <c r="AA1129" s="14">
        <v>0.41018576673745782</v>
      </c>
      <c r="AB1129">
        <v>3</v>
      </c>
      <c r="AC1129" s="14">
        <v>1295</v>
      </c>
      <c r="AD1129">
        <v>0.45478729307225907</v>
      </c>
      <c r="AE1129" s="14">
        <v>-1.1367361495352555</v>
      </c>
    </row>
    <row r="1130" spans="1:31" x14ac:dyDescent="0.3">
      <c r="A1130" s="14" t="s">
        <v>3003</v>
      </c>
      <c r="B1130">
        <v>2</v>
      </c>
      <c r="C1130" s="14">
        <v>1</v>
      </c>
      <c r="D1130">
        <v>7.7088999999999999</v>
      </c>
      <c r="E1130" s="14">
        <v>0.73440074974886005</v>
      </c>
      <c r="F1130" s="1">
        <v>0.13406688843586284</v>
      </c>
      <c r="G1130" s="14">
        <v>0.21151833067737399</v>
      </c>
      <c r="H1130">
        <v>1.00961249169756</v>
      </c>
      <c r="I1130" s="14">
        <v>5.9430545629668E-2</v>
      </c>
      <c r="J1130" t="s">
        <v>0</v>
      </c>
      <c r="K1130" s="14" t="s">
        <v>1</v>
      </c>
      <c r="L1130">
        <v>67470.363899999997</v>
      </c>
      <c r="M1130" s="14" t="s">
        <v>3004</v>
      </c>
      <c r="N1130">
        <v>82.585040146682203</v>
      </c>
      <c r="O1130">
        <v>75.767901704681407</v>
      </c>
      <c r="P1130">
        <v>86.302732810146793</v>
      </c>
      <c r="Q1130" s="14">
        <v>81.551891553836796</v>
      </c>
      <c r="R1130">
        <v>1.9114340387284274</v>
      </c>
      <c r="S1130" s="14">
        <v>6.5514920288862355E-2</v>
      </c>
      <c r="T1130">
        <v>3</v>
      </c>
      <c r="U1130" s="14">
        <v>1318</v>
      </c>
      <c r="V1130">
        <v>122.625953047899</v>
      </c>
      <c r="W1130">
        <v>86.631679607225706</v>
      </c>
      <c r="X1130">
        <v>33.068682315628699</v>
      </c>
      <c r="Y1130" s="14">
        <v>80.775438323584481</v>
      </c>
      <c r="Z1130">
        <v>1.9072793233717928</v>
      </c>
      <c r="AA1130" s="14">
        <v>0.55790386630830346</v>
      </c>
      <c r="AB1130">
        <v>3</v>
      </c>
      <c r="AC1130" s="14">
        <v>1296</v>
      </c>
      <c r="AD1130">
        <v>0.99047902856134562</v>
      </c>
      <c r="AE1130" s="14">
        <v>-1.3801665669464638E-2</v>
      </c>
    </row>
    <row r="1131" spans="1:31" x14ac:dyDescent="0.3">
      <c r="A1131" s="14" t="s">
        <v>1459</v>
      </c>
      <c r="B1131">
        <v>3</v>
      </c>
      <c r="C1131" s="14">
        <v>1</v>
      </c>
      <c r="D1131">
        <v>11.6342</v>
      </c>
      <c r="E1131" s="14">
        <v>4.6218416302121902E-2</v>
      </c>
      <c r="F1131" s="1">
        <v>1.3351849399264266</v>
      </c>
      <c r="G1131" s="14">
        <v>2.75325460580692E-2</v>
      </c>
      <c r="H1131">
        <v>1.56554697698649</v>
      </c>
      <c r="I1131" s="14">
        <v>0.57875472241064996</v>
      </c>
      <c r="J1131" t="s">
        <v>0</v>
      </c>
      <c r="K1131" s="14" t="s">
        <v>1</v>
      </c>
      <c r="L1131">
        <v>178400.86199999999</v>
      </c>
      <c r="M1131" s="14" t="s">
        <v>1460</v>
      </c>
      <c r="N1131">
        <v>111.65724411382</v>
      </c>
      <c r="O1131">
        <v>125.26619439389501</v>
      </c>
      <c r="P1131">
        <v>139.43417801302701</v>
      </c>
      <c r="Q1131" s="14">
        <v>125.45253884024733</v>
      </c>
      <c r="R1131">
        <v>2.098479454755076</v>
      </c>
      <c r="S1131" s="14">
        <v>0.1107144154248749</v>
      </c>
      <c r="T1131">
        <v>3</v>
      </c>
      <c r="U1131" s="14">
        <v>1198</v>
      </c>
      <c r="V1131">
        <v>102.918396076085</v>
      </c>
      <c r="W1131">
        <v>76.257759627566998</v>
      </c>
      <c r="X1131">
        <v>61.223923024863701</v>
      </c>
      <c r="Y1131" s="14">
        <v>80.133359576171898</v>
      </c>
      <c r="Z1131">
        <v>1.9038133508379711</v>
      </c>
      <c r="AA1131" s="14">
        <v>0.2635068937915262</v>
      </c>
      <c r="AB1131">
        <v>3</v>
      </c>
      <c r="AC1131" s="14">
        <v>1297</v>
      </c>
      <c r="AD1131">
        <v>0.63875438725249412</v>
      </c>
      <c r="AE1131" s="14">
        <v>-0.64666679972449359</v>
      </c>
    </row>
    <row r="1132" spans="1:31" x14ac:dyDescent="0.3">
      <c r="A1132" s="14" t="s">
        <v>711</v>
      </c>
      <c r="B1132">
        <v>11</v>
      </c>
      <c r="C1132" s="14">
        <v>3</v>
      </c>
      <c r="D1132">
        <v>60.873199999999997</v>
      </c>
      <c r="E1132" s="14">
        <v>4.75414330810142E-3</v>
      </c>
      <c r="F1132" s="1">
        <v>2.3229277311102354</v>
      </c>
      <c r="G1132" s="14">
        <v>5.8670049355446802E-3</v>
      </c>
      <c r="H1132">
        <v>1.7017507148937601</v>
      </c>
      <c r="I1132" s="14">
        <v>0.98415167293841199</v>
      </c>
      <c r="J1132" t="s">
        <v>0</v>
      </c>
      <c r="K1132" s="14" t="s">
        <v>1</v>
      </c>
      <c r="L1132">
        <v>87857.753400000001</v>
      </c>
      <c r="M1132" s="14" t="s">
        <v>712</v>
      </c>
      <c r="N1132">
        <v>131.60809854632299</v>
      </c>
      <c r="O1132">
        <v>150.10456135597201</v>
      </c>
      <c r="P1132">
        <v>122.300615913443</v>
      </c>
      <c r="Q1132" s="14">
        <v>134.67109193857934</v>
      </c>
      <c r="R1132">
        <v>2.1292743814770518</v>
      </c>
      <c r="S1132" s="14">
        <v>0.10509147649789445</v>
      </c>
      <c r="T1132">
        <v>3</v>
      </c>
      <c r="U1132" s="14">
        <v>1177</v>
      </c>
      <c r="V1132">
        <v>88.483417671502707</v>
      </c>
      <c r="W1132">
        <v>79.959865581412998</v>
      </c>
      <c r="X1132">
        <v>68.967092003461801</v>
      </c>
      <c r="Y1132" s="14">
        <v>79.136791752125831</v>
      </c>
      <c r="Z1132">
        <v>1.8983784397562535</v>
      </c>
      <c r="AA1132" s="14">
        <v>0.12363607337342698</v>
      </c>
      <c r="AB1132">
        <v>3</v>
      </c>
      <c r="AC1132" s="14">
        <v>1299</v>
      </c>
      <c r="AD1132">
        <v>0.58763013363119132</v>
      </c>
      <c r="AE1132" s="14">
        <v>-0.76701971579779504</v>
      </c>
    </row>
    <row r="1133" spans="1:31" x14ac:dyDescent="0.3">
      <c r="A1133" s="14" t="s">
        <v>251</v>
      </c>
      <c r="B1133">
        <v>6</v>
      </c>
      <c r="C1133" s="14">
        <v>2</v>
      </c>
      <c r="D1133">
        <v>36.760800000000003</v>
      </c>
      <c r="E1133" s="14">
        <v>2.32201896159911E-4</v>
      </c>
      <c r="F1133" s="1">
        <v>3.6341342381356712</v>
      </c>
      <c r="G1133" s="14">
        <v>8.4040458302483403E-4</v>
      </c>
      <c r="H1133">
        <v>5.1653380116090197</v>
      </c>
      <c r="I1133" s="14">
        <v>0.99999999997736</v>
      </c>
      <c r="J1133" t="s">
        <v>0</v>
      </c>
      <c r="K1133" s="14" t="s">
        <v>1</v>
      </c>
      <c r="L1133">
        <v>60986.135300000002</v>
      </c>
      <c r="M1133" s="14" t="s">
        <v>252</v>
      </c>
      <c r="N1133">
        <v>435.33426237220903</v>
      </c>
      <c r="O1133">
        <v>404.30035492595101</v>
      </c>
      <c r="P1133">
        <v>381.35730640113798</v>
      </c>
      <c r="Q1133" s="14">
        <v>406.99730789976599</v>
      </c>
      <c r="R1133">
        <v>2.6095915365762199</v>
      </c>
      <c r="S1133" s="14">
        <v>6.6559050060413641E-2</v>
      </c>
      <c r="T1133">
        <v>3</v>
      </c>
      <c r="U1133" s="14">
        <v>761</v>
      </c>
      <c r="V1133">
        <v>68.079696723756001</v>
      </c>
      <c r="W1133">
        <v>99.786941295722698</v>
      </c>
      <c r="X1133">
        <v>68.515167189616093</v>
      </c>
      <c r="Y1133" s="14">
        <v>78.793935069698264</v>
      </c>
      <c r="Z1133">
        <v>1.8964927902416944</v>
      </c>
      <c r="AA1133" s="14">
        <v>0.2307510148373644</v>
      </c>
      <c r="AB1133">
        <v>3</v>
      </c>
      <c r="AC1133" s="14">
        <v>1301</v>
      </c>
      <c r="AD1133">
        <v>0.19359817261765128</v>
      </c>
      <c r="AE1133" s="14">
        <v>-2.3688627598776164</v>
      </c>
    </row>
    <row r="1134" spans="1:31" x14ac:dyDescent="0.3">
      <c r="A1134" s="14" t="s">
        <v>1927</v>
      </c>
      <c r="B1134">
        <v>1</v>
      </c>
      <c r="C1134" s="14">
        <v>1</v>
      </c>
      <c r="D1134">
        <v>5.2386999999999997</v>
      </c>
      <c r="E1134" s="14">
        <v>0.125586992897772</v>
      </c>
      <c r="F1134" s="1">
        <v>0.90105533834757512</v>
      </c>
      <c r="G1134" s="14">
        <v>5.6507607018154299E-2</v>
      </c>
      <c r="H1134">
        <v>2.6195126071938102</v>
      </c>
      <c r="I1134" s="14">
        <v>0.31771949413308298</v>
      </c>
      <c r="J1134" t="s">
        <v>1</v>
      </c>
      <c r="K1134" s="14" t="s">
        <v>0</v>
      </c>
      <c r="L1134">
        <v>42209.555399999997</v>
      </c>
      <c r="M1134" s="14" t="s">
        <v>1928</v>
      </c>
      <c r="N1134">
        <v>24.486305600543901</v>
      </c>
      <c r="O1134">
        <v>39.462758552335004</v>
      </c>
      <c r="P1134">
        <v>24.317210251862001</v>
      </c>
      <c r="Q1134" s="14">
        <v>29.422091468246965</v>
      </c>
      <c r="R1134">
        <v>1.4686735412954632</v>
      </c>
      <c r="S1134" s="14">
        <v>0.29555627619791891</v>
      </c>
      <c r="T1134">
        <v>3</v>
      </c>
      <c r="U1134" s="14">
        <v>1468</v>
      </c>
      <c r="V1134">
        <v>29.5350851146368</v>
      </c>
      <c r="W1134">
        <v>98.9693210899121</v>
      </c>
      <c r="X1134">
        <v>102.710212388698</v>
      </c>
      <c r="Y1134" s="14">
        <v>77.071539531082294</v>
      </c>
      <c r="Z1134">
        <v>1.8868940342575262</v>
      </c>
      <c r="AA1134" s="14">
        <v>0.53470122751365112</v>
      </c>
      <c r="AB1134">
        <v>3</v>
      </c>
      <c r="AC1134" s="14">
        <v>1303</v>
      </c>
      <c r="AD1134">
        <v>2.619512607193808</v>
      </c>
      <c r="AE1134" s="14">
        <v>1.3892984054283193</v>
      </c>
    </row>
    <row r="1135" spans="1:31" x14ac:dyDescent="0.3">
      <c r="A1135" s="14" t="s">
        <v>1825</v>
      </c>
      <c r="B1135">
        <v>5</v>
      </c>
      <c r="C1135" s="14">
        <v>1</v>
      </c>
      <c r="D1135">
        <v>44.5702</v>
      </c>
      <c r="E1135" s="14">
        <v>0.106599688813741</v>
      </c>
      <c r="F1135" s="1">
        <v>0.97224406310187039</v>
      </c>
      <c r="G1135" s="14">
        <v>5.0636369529615401E-2</v>
      </c>
      <c r="H1135">
        <v>2.3407182181539299</v>
      </c>
      <c r="I1135" s="14">
        <v>0.35643220791577401</v>
      </c>
      <c r="J1135" t="s">
        <v>0</v>
      </c>
      <c r="K1135" s="14" t="s">
        <v>1</v>
      </c>
      <c r="L1135">
        <v>23839.3325</v>
      </c>
      <c r="M1135" s="14" t="s">
        <v>1826</v>
      </c>
      <c r="N1135">
        <v>225.128643366842</v>
      </c>
      <c r="O1135">
        <v>196.19105586535699</v>
      </c>
      <c r="P1135">
        <v>114.418371852292</v>
      </c>
      <c r="Q1135" s="14">
        <v>178.57935702816368</v>
      </c>
      <c r="R1135">
        <v>2.2518312549618056</v>
      </c>
      <c r="S1135" s="14">
        <v>0.32152619687057687</v>
      </c>
      <c r="T1135">
        <v>3</v>
      </c>
      <c r="U1135" s="14">
        <v>1075</v>
      </c>
      <c r="V1135">
        <v>69.835390892707807</v>
      </c>
      <c r="W1135">
        <v>30.042388677619901</v>
      </c>
      <c r="X1135">
        <v>128.99986444912901</v>
      </c>
      <c r="Y1135" s="14">
        <v>76.292548006485575</v>
      </c>
      <c r="Z1135">
        <v>1.8824821196361965</v>
      </c>
      <c r="AA1135" s="14">
        <v>0.65266847794091398</v>
      </c>
      <c r="AB1135">
        <v>3</v>
      </c>
      <c r="AC1135" s="14">
        <v>1305</v>
      </c>
      <c r="AD1135">
        <v>0.42721930057376961</v>
      </c>
      <c r="AE1135" s="14">
        <v>-1.2269512694604954</v>
      </c>
    </row>
    <row r="1136" spans="1:31" x14ac:dyDescent="0.3">
      <c r="A1136" s="14" t="s">
        <v>3110</v>
      </c>
      <c r="B1136">
        <v>9</v>
      </c>
      <c r="C1136" s="14">
        <v>3</v>
      </c>
      <c r="D1136">
        <v>31.898800000000001</v>
      </c>
      <c r="E1136" s="14">
        <v>0.85321302451390602</v>
      </c>
      <c r="F1136" s="1">
        <v>6.8942523556241225E-2</v>
      </c>
      <c r="G1136" s="14">
        <v>0.23712316660817201</v>
      </c>
      <c r="H1136">
        <v>1.05471323013996</v>
      </c>
      <c r="I1136" s="14">
        <v>5.2767338817522699E-2</v>
      </c>
      <c r="J1136" t="s">
        <v>0</v>
      </c>
      <c r="K1136" s="14" t="s">
        <v>1</v>
      </c>
      <c r="L1136">
        <v>154610.7072</v>
      </c>
      <c r="M1136" s="14" t="s">
        <v>3111</v>
      </c>
      <c r="N1136">
        <v>100.813083793506</v>
      </c>
      <c r="O1136">
        <v>79.737756133252205</v>
      </c>
      <c r="P1136">
        <v>58.931184125791603</v>
      </c>
      <c r="Q1136" s="14">
        <v>79.827341350849949</v>
      </c>
      <c r="R1136">
        <v>1.9021516653366588</v>
      </c>
      <c r="S1136" s="14">
        <v>0.2623298383212459</v>
      </c>
      <c r="T1136">
        <v>3</v>
      </c>
      <c r="U1136" s="14">
        <v>1323</v>
      </c>
      <c r="V1136">
        <v>68.661416323050901</v>
      </c>
      <c r="W1136">
        <v>75.529816007198605</v>
      </c>
      <c r="X1136">
        <v>82.867665964570406</v>
      </c>
      <c r="Y1136" s="14">
        <v>75.686299431606642</v>
      </c>
      <c r="Z1136">
        <v>1.879017271577285</v>
      </c>
      <c r="AA1136" s="14">
        <v>9.386662471642146E-2</v>
      </c>
      <c r="AB1136">
        <v>3</v>
      </c>
      <c r="AC1136" s="14">
        <v>1307</v>
      </c>
      <c r="AD1136">
        <v>0.94812501770486168</v>
      </c>
      <c r="AE1136" s="14">
        <v>-7.6850792587450312E-2</v>
      </c>
    </row>
    <row r="1137" spans="1:31" x14ac:dyDescent="0.3">
      <c r="A1137" s="14" t="s">
        <v>249</v>
      </c>
      <c r="B1137">
        <v>2</v>
      </c>
      <c r="C1137" s="14">
        <v>1</v>
      </c>
      <c r="D1137">
        <v>10.857100000000001</v>
      </c>
      <c r="E1137" s="14">
        <v>2.28177093308579E-4</v>
      </c>
      <c r="F1137" s="1">
        <v>3.6417279565392691</v>
      </c>
      <c r="G1137" s="14">
        <v>8.3283630328414605E-4</v>
      </c>
      <c r="H1137">
        <v>3.5655487503107501</v>
      </c>
      <c r="I1137" s="14">
        <v>0.99999999998264499</v>
      </c>
      <c r="J1137" t="s">
        <v>0</v>
      </c>
      <c r="K1137" s="14" t="s">
        <v>1</v>
      </c>
      <c r="L1137">
        <v>23007.4061</v>
      </c>
      <c r="M1137" s="14" t="s">
        <v>250</v>
      </c>
      <c r="N1137">
        <v>257.18456010984801</v>
      </c>
      <c r="O1137">
        <v>277.88587018211501</v>
      </c>
      <c r="P1137">
        <v>272.87735371610898</v>
      </c>
      <c r="Q1137" s="14">
        <v>269.31592800269067</v>
      </c>
      <c r="R1137">
        <v>2.4302620394089667</v>
      </c>
      <c r="S1137" s="14">
        <v>4.0103126945676464E-2</v>
      </c>
      <c r="T1137">
        <v>3</v>
      </c>
      <c r="U1137" s="14">
        <v>929</v>
      </c>
      <c r="V1137">
        <v>90.0291207616213</v>
      </c>
      <c r="W1137">
        <v>72.343861121556998</v>
      </c>
      <c r="X1137">
        <v>64.225457960802103</v>
      </c>
      <c r="Y1137" s="14">
        <v>75.532813281326796</v>
      </c>
      <c r="Z1137">
        <v>1.8781356606511284</v>
      </c>
      <c r="AA1137" s="14">
        <v>0.17468039339093183</v>
      </c>
      <c r="AB1137">
        <v>3</v>
      </c>
      <c r="AC1137" s="14">
        <v>1308</v>
      </c>
      <c r="AD1137">
        <v>0.28046173815821307</v>
      </c>
      <c r="AE1137" s="14">
        <v>-1.8341241295240851</v>
      </c>
    </row>
    <row r="1138" spans="1:31" x14ac:dyDescent="0.3">
      <c r="A1138" s="14" t="s">
        <v>1841</v>
      </c>
      <c r="B1138">
        <v>4</v>
      </c>
      <c r="C1138" s="14">
        <v>1</v>
      </c>
      <c r="D1138">
        <v>19.956700000000001</v>
      </c>
      <c r="E1138" s="14">
        <v>0.109646804766289</v>
      </c>
      <c r="F1138" s="1">
        <v>0.96000401964161619</v>
      </c>
      <c r="G1138" s="14">
        <v>5.1667731765027002E-2</v>
      </c>
      <c r="H1138">
        <v>3.0546576698225998</v>
      </c>
      <c r="I1138" s="14">
        <v>0.34962298674971398</v>
      </c>
      <c r="J1138" t="s">
        <v>0</v>
      </c>
      <c r="K1138" s="14" t="s">
        <v>1</v>
      </c>
      <c r="L1138">
        <v>81157.090200000006</v>
      </c>
      <c r="M1138" s="14" t="s">
        <v>1842</v>
      </c>
      <c r="N1138">
        <v>219.37288033522299</v>
      </c>
      <c r="O1138">
        <v>192.00439326203701</v>
      </c>
      <c r="P1138">
        <v>277.89562221940798</v>
      </c>
      <c r="Q1138" s="14">
        <v>229.75763193888932</v>
      </c>
      <c r="R1138">
        <v>2.3612699464080755</v>
      </c>
      <c r="S1138" s="14">
        <v>0.19097164716150072</v>
      </c>
      <c r="T1138">
        <v>3</v>
      </c>
      <c r="U1138" s="14">
        <v>986</v>
      </c>
      <c r="V1138">
        <v>132.796883780624</v>
      </c>
      <c r="W1138">
        <v>80.403356781422701</v>
      </c>
      <c r="X1138">
        <v>12.446286911748899</v>
      </c>
      <c r="Y1138" s="14">
        <v>75.215509157931862</v>
      </c>
      <c r="Z1138">
        <v>1.8763073997304618</v>
      </c>
      <c r="AA1138" s="14">
        <v>0.802265211267159</v>
      </c>
      <c r="AB1138">
        <v>3</v>
      </c>
      <c r="AC1138" s="14">
        <v>1309</v>
      </c>
      <c r="AD1138">
        <v>0.32736892578148435</v>
      </c>
      <c r="AE1138" s="14">
        <v>-1.6110107087764889</v>
      </c>
    </row>
    <row r="1139" spans="1:31" x14ac:dyDescent="0.3">
      <c r="A1139" s="14" t="s">
        <v>1525</v>
      </c>
      <c r="B1139">
        <v>2</v>
      </c>
      <c r="C1139" s="14">
        <v>1</v>
      </c>
      <c r="D1139">
        <v>6.0425000000000004</v>
      </c>
      <c r="E1139" s="14">
        <v>5.4640102753852303E-2</v>
      </c>
      <c r="F1139" s="1">
        <v>1.2624884926100324</v>
      </c>
      <c r="G1139" s="14">
        <v>3.1128580982110601E-2</v>
      </c>
      <c r="H1139">
        <v>6.1935028492081203</v>
      </c>
      <c r="I1139" s="14">
        <v>0.53224307913932001</v>
      </c>
      <c r="J1139" t="s">
        <v>1</v>
      </c>
      <c r="K1139" s="14" t="s">
        <v>0</v>
      </c>
      <c r="L1139">
        <v>82794.368499999997</v>
      </c>
      <c r="M1139" s="14" t="s">
        <v>1526</v>
      </c>
      <c r="N1139">
        <v>20.429432468904601</v>
      </c>
      <c r="O1139">
        <v>13.6257329898657</v>
      </c>
      <c r="P1139">
        <v>2.3671260152056099</v>
      </c>
      <c r="Q1139" s="14">
        <v>12.14076382465864</v>
      </c>
      <c r="R1139">
        <v>1.0842460108248313</v>
      </c>
      <c r="S1139" s="14">
        <v>0.75137425083601606</v>
      </c>
      <c r="T1139">
        <v>3</v>
      </c>
      <c r="U1139" s="14">
        <v>1506</v>
      </c>
      <c r="V1139">
        <v>31.422485076620301</v>
      </c>
      <c r="W1139">
        <v>87.945090893043002</v>
      </c>
      <c r="X1139">
        <v>106.213990049095</v>
      </c>
      <c r="Y1139" s="14">
        <v>75.193855339586108</v>
      </c>
      <c r="Z1139">
        <v>1.8761823525445225</v>
      </c>
      <c r="AA1139" s="14">
        <v>0.51855501284981376</v>
      </c>
      <c r="AB1139">
        <v>3</v>
      </c>
      <c r="AC1139" s="14">
        <v>1310</v>
      </c>
      <c r="AD1139">
        <v>6.1935028492081159</v>
      </c>
      <c r="AE1139" s="14">
        <v>2.630755582920961</v>
      </c>
    </row>
    <row r="1140" spans="1:31" x14ac:dyDescent="0.3">
      <c r="A1140" s="14" t="s">
        <v>2161</v>
      </c>
      <c r="B1140">
        <v>5</v>
      </c>
      <c r="C1140" s="14">
        <v>1</v>
      </c>
      <c r="D1140">
        <v>17.484999999999999</v>
      </c>
      <c r="E1140" s="14">
        <v>0.19406364491800801</v>
      </c>
      <c r="F1140" s="1">
        <v>0.71205581592699674</v>
      </c>
      <c r="G1140" s="14">
        <v>7.7759908802684297E-2</v>
      </c>
      <c r="H1140">
        <v>1.7522227689513501</v>
      </c>
      <c r="I1140" s="14">
        <v>0.22629101014736799</v>
      </c>
      <c r="J1140" t="s">
        <v>1</v>
      </c>
      <c r="K1140" s="14" t="s">
        <v>0</v>
      </c>
      <c r="L1140">
        <v>208499.2733</v>
      </c>
      <c r="M1140" s="14" t="s">
        <v>2162</v>
      </c>
      <c r="N1140">
        <v>44.974530469391198</v>
      </c>
      <c r="O1140">
        <v>56.565547444729397</v>
      </c>
      <c r="P1140">
        <v>26.318505404923702</v>
      </c>
      <c r="Q1140" s="14">
        <v>42.619527773014759</v>
      </c>
      <c r="R1140">
        <v>1.6296086333953095</v>
      </c>
      <c r="S1140" s="14">
        <v>0.35806168494314106</v>
      </c>
      <c r="T1140">
        <v>3</v>
      </c>
      <c r="U1140" s="14">
        <v>1429</v>
      </c>
      <c r="V1140">
        <v>80.764407907711302</v>
      </c>
      <c r="W1140">
        <v>101.443515717154</v>
      </c>
      <c r="X1140">
        <v>41.828797272627597</v>
      </c>
      <c r="Y1140" s="14">
        <v>74.678906965830961</v>
      </c>
      <c r="Z1140">
        <v>1.8731979527936171</v>
      </c>
      <c r="AA1140" s="14">
        <v>0.40533108130080769</v>
      </c>
      <c r="AB1140">
        <v>3</v>
      </c>
      <c r="AC1140" s="14">
        <v>1314</v>
      </c>
      <c r="AD1140">
        <v>1.7522227689513519</v>
      </c>
      <c r="AE1140" s="14">
        <v>0.80918620372372863</v>
      </c>
    </row>
    <row r="1141" spans="1:31" x14ac:dyDescent="0.3">
      <c r="A1141" s="14" t="s">
        <v>1071</v>
      </c>
      <c r="B1141">
        <v>10</v>
      </c>
      <c r="C1141" s="14">
        <v>2</v>
      </c>
      <c r="D1141">
        <v>56.352699999999999</v>
      </c>
      <c r="E1141" s="14">
        <v>1.6947172000772399E-2</v>
      </c>
      <c r="F1141" s="1">
        <v>1.7709027627663938</v>
      </c>
      <c r="G1141" s="14">
        <v>1.37758841423519E-2</v>
      </c>
      <c r="H1141">
        <v>3.3294089318645299</v>
      </c>
      <c r="I1141" s="14">
        <v>0.83323164777412895</v>
      </c>
      <c r="J1141" t="s">
        <v>0</v>
      </c>
      <c r="K1141" s="14" t="s">
        <v>1</v>
      </c>
      <c r="L1141">
        <v>82517.4807</v>
      </c>
      <c r="M1141" s="14" t="s">
        <v>1072</v>
      </c>
      <c r="N1141">
        <v>258.88818837799198</v>
      </c>
      <c r="O1141">
        <v>246.99752164804201</v>
      </c>
      <c r="P1141">
        <v>237.331483125229</v>
      </c>
      <c r="Q1141" s="14">
        <v>247.73906438375434</v>
      </c>
      <c r="R1141">
        <v>2.3939944930963213</v>
      </c>
      <c r="S1141" s="14">
        <v>4.3584031860770693E-2</v>
      </c>
      <c r="T1141">
        <v>3</v>
      </c>
      <c r="U1141" s="14">
        <v>958</v>
      </c>
      <c r="V1141">
        <v>94.229120769303094</v>
      </c>
      <c r="W1141">
        <v>93.840908594126006</v>
      </c>
      <c r="X1141">
        <v>35.157939432536303</v>
      </c>
      <c r="Y1141" s="14">
        <v>74.40932293198847</v>
      </c>
      <c r="Z1141">
        <v>1.8716273528074221</v>
      </c>
      <c r="AA1141" s="14">
        <v>0.45684126794040752</v>
      </c>
      <c r="AB1141">
        <v>3</v>
      </c>
      <c r="AC1141" s="14">
        <v>1315</v>
      </c>
      <c r="AD1141">
        <v>0.30035361244735498</v>
      </c>
      <c r="AE1141" s="14">
        <v>-1.7352660791716619</v>
      </c>
    </row>
    <row r="1142" spans="1:31" x14ac:dyDescent="0.3">
      <c r="A1142" s="14" t="s">
        <v>3164</v>
      </c>
      <c r="B1142">
        <v>5</v>
      </c>
      <c r="C1142" s="14">
        <v>1</v>
      </c>
      <c r="D1142">
        <v>27.480599999999999</v>
      </c>
      <c r="E1142" s="14">
        <v>0.92572343459860396</v>
      </c>
      <c r="F1142" s="1">
        <v>3.3518742009035984E-2</v>
      </c>
      <c r="G1142" s="14">
        <v>0.252749353994838</v>
      </c>
      <c r="H1142">
        <v>1.0312740204300399</v>
      </c>
      <c r="I1142" s="14">
        <v>5.0699624403544703E-2</v>
      </c>
      <c r="J1142" t="s">
        <v>1</v>
      </c>
      <c r="K1142" s="14" t="s">
        <v>0</v>
      </c>
      <c r="L1142">
        <v>54384.496099999997</v>
      </c>
      <c r="M1142" s="14" t="s">
        <v>3165</v>
      </c>
      <c r="N1142">
        <v>65.222248356857193</v>
      </c>
      <c r="O1142">
        <v>82.325901614561602</v>
      </c>
      <c r="P1142">
        <v>67.819191744477493</v>
      </c>
      <c r="Q1142" s="14">
        <v>71.789113905298777</v>
      </c>
      <c r="R1142">
        <v>1.8560585928592994</v>
      </c>
      <c r="S1142" s="14">
        <v>0.12839059036178838</v>
      </c>
      <c r="T1142">
        <v>3</v>
      </c>
      <c r="U1142" s="14">
        <v>1336</v>
      </c>
      <c r="V1142">
        <v>45.812183712173599</v>
      </c>
      <c r="W1142">
        <v>67.8623627679317</v>
      </c>
      <c r="X1142">
        <v>108.428197880577</v>
      </c>
      <c r="Y1142" s="14">
        <v>74.034248120227446</v>
      </c>
      <c r="Z1142">
        <v>1.8694326701202892</v>
      </c>
      <c r="AA1142" s="14">
        <v>0.4290040082016493</v>
      </c>
      <c r="AB1142">
        <v>3</v>
      </c>
      <c r="AC1142" s="14">
        <v>1316</v>
      </c>
      <c r="AD1142">
        <v>1.0312740204300384</v>
      </c>
      <c r="AE1142" s="14">
        <v>4.4427722996476224E-2</v>
      </c>
    </row>
    <row r="1143" spans="1:31" x14ac:dyDescent="0.3">
      <c r="A1143" s="14" t="s">
        <v>2233</v>
      </c>
      <c r="B1143">
        <v>3</v>
      </c>
      <c r="C1143" s="14">
        <v>1</v>
      </c>
      <c r="D1143">
        <v>16.482199999999999</v>
      </c>
      <c r="E1143" s="14">
        <v>0.22228874331350201</v>
      </c>
      <c r="F1143" s="1">
        <v>0.65308252938652733</v>
      </c>
      <c r="G1143" s="14">
        <v>8.6250992938383494E-2</v>
      </c>
      <c r="H1143">
        <v>1.7060931594283</v>
      </c>
      <c r="I1143" s="14">
        <v>0.201365912584588</v>
      </c>
      <c r="J1143" t="s">
        <v>1</v>
      </c>
      <c r="K1143" s="14" t="s">
        <v>0</v>
      </c>
      <c r="L1143">
        <v>15170.9411</v>
      </c>
      <c r="M1143" s="14" t="s">
        <v>2234</v>
      </c>
      <c r="N1143">
        <v>87.536234422565897</v>
      </c>
      <c r="O1143">
        <v>30.609932488458998</v>
      </c>
      <c r="P1143">
        <v>11.6710131818484</v>
      </c>
      <c r="Q1143" s="14">
        <v>43.272393364291098</v>
      </c>
      <c r="R1143">
        <v>1.6362109163718088</v>
      </c>
      <c r="S1143" s="14">
        <v>0.91249635211109659</v>
      </c>
      <c r="T1143">
        <v>3</v>
      </c>
      <c r="U1143" s="14">
        <v>1427</v>
      </c>
      <c r="V1143">
        <v>63.598781543347599</v>
      </c>
      <c r="W1143">
        <v>79.884083146835806</v>
      </c>
      <c r="X1143">
        <v>77.997338242539698</v>
      </c>
      <c r="Y1143" s="14">
        <v>73.826734310907696</v>
      </c>
      <c r="Z1143">
        <v>1.8682136580456508</v>
      </c>
      <c r="AA1143" s="14">
        <v>0.12065766667560643</v>
      </c>
      <c r="AB1143">
        <v>3</v>
      </c>
      <c r="AC1143" s="14">
        <v>1319</v>
      </c>
      <c r="AD1143">
        <v>1.7060931594283022</v>
      </c>
      <c r="AE1143" s="14">
        <v>0.77069642565723118</v>
      </c>
    </row>
    <row r="1144" spans="1:31" x14ac:dyDescent="0.3">
      <c r="A1144" s="14" t="s">
        <v>2743</v>
      </c>
      <c r="B1144">
        <v>2</v>
      </c>
      <c r="C1144" s="14">
        <v>1</v>
      </c>
      <c r="D1144">
        <v>10.489000000000001</v>
      </c>
      <c r="E1144" s="14">
        <v>0.49706083942694601</v>
      </c>
      <c r="F1144" s="1">
        <v>0.30359045108493687</v>
      </c>
      <c r="G1144" s="14">
        <v>0.156724700282873</v>
      </c>
      <c r="H1144">
        <v>1.06012935866481</v>
      </c>
      <c r="I1144" s="14">
        <v>8.9983553925355994E-2</v>
      </c>
      <c r="J1144" t="s">
        <v>0</v>
      </c>
      <c r="K1144" s="14" t="s">
        <v>1</v>
      </c>
      <c r="L1144">
        <v>19912.058099999998</v>
      </c>
      <c r="M1144" s="14" t="s">
        <v>2744</v>
      </c>
      <c r="O1144">
        <v>100.57797389346101</v>
      </c>
      <c r="P1144">
        <v>131.00433677763601</v>
      </c>
      <c r="Q1144" s="14">
        <v>115.79115533554851</v>
      </c>
      <c r="R1144">
        <v>2.0636753872354094</v>
      </c>
      <c r="S1144" s="14">
        <v>0.18580596643928399</v>
      </c>
      <c r="T1144">
        <v>2</v>
      </c>
      <c r="U1144" s="14">
        <v>1222</v>
      </c>
      <c r="V1144">
        <v>67.637425756592506</v>
      </c>
      <c r="W1144">
        <v>80.965502003858205</v>
      </c>
      <c r="X1144">
        <v>69.844291702243098</v>
      </c>
      <c r="Y1144" s="14">
        <v>72.815739820897932</v>
      </c>
      <c r="Z1144">
        <v>1.8622252663804262</v>
      </c>
      <c r="AA1144" s="14">
        <v>9.8105653947686708E-2</v>
      </c>
      <c r="AB1144">
        <v>3</v>
      </c>
      <c r="AC1144" s="14">
        <v>1320</v>
      </c>
      <c r="AD1144">
        <v>0.62885407447474628</v>
      </c>
      <c r="AE1144" s="14">
        <v>-0.6692028161866227</v>
      </c>
    </row>
    <row r="1145" spans="1:31" x14ac:dyDescent="0.3">
      <c r="A1145" s="14" t="s">
        <v>2505</v>
      </c>
      <c r="B1145">
        <v>3</v>
      </c>
      <c r="C1145" s="14">
        <v>1</v>
      </c>
      <c r="D1145">
        <v>12.057700000000001</v>
      </c>
      <c r="E1145" s="14">
        <v>0.35211369168849699</v>
      </c>
      <c r="F1145" s="1">
        <v>0.45331708737186821</v>
      </c>
      <c r="G1145" s="14">
        <v>0.12171230352048699</v>
      </c>
      <c r="H1145">
        <v>1.4294266233850299</v>
      </c>
      <c r="I1145" s="14">
        <v>0.13005757481312599</v>
      </c>
      <c r="J1145" t="s">
        <v>1</v>
      </c>
      <c r="K1145" s="14" t="s">
        <v>0</v>
      </c>
      <c r="L1145">
        <v>95543.9182</v>
      </c>
      <c r="M1145" s="14" t="s">
        <v>2506</v>
      </c>
      <c r="N1145">
        <v>7.8501753472773697</v>
      </c>
      <c r="O1145">
        <v>102.26945893288401</v>
      </c>
      <c r="P1145">
        <v>42.498296192152097</v>
      </c>
      <c r="Q1145" s="14">
        <v>50.872643490771161</v>
      </c>
      <c r="R1145">
        <v>1.7064843054242829</v>
      </c>
      <c r="S1145" s="14">
        <v>0.93888288133167963</v>
      </c>
      <c r="T1145">
        <v>3</v>
      </c>
      <c r="U1145" s="14">
        <v>1405</v>
      </c>
      <c r="V1145">
        <v>75.122535186575007</v>
      </c>
      <c r="W1145">
        <v>60.231533928724197</v>
      </c>
      <c r="X1145">
        <v>82.802063907750195</v>
      </c>
      <c r="Y1145" s="14">
        <v>72.718711007683126</v>
      </c>
      <c r="Z1145">
        <v>1.8616461720949362</v>
      </c>
      <c r="AA1145" s="14">
        <v>0.15780902953857173</v>
      </c>
      <c r="AB1145">
        <v>3</v>
      </c>
      <c r="AC1145" s="14">
        <v>1321</v>
      </c>
      <c r="AD1145">
        <v>1.4294266233850237</v>
      </c>
      <c r="AE1145" s="14">
        <v>0.51543656414840988</v>
      </c>
    </row>
    <row r="1146" spans="1:31" x14ac:dyDescent="0.3">
      <c r="A1146" s="14" t="s">
        <v>699</v>
      </c>
      <c r="B1146">
        <v>3</v>
      </c>
      <c r="C1146" s="14">
        <v>1</v>
      </c>
      <c r="D1146">
        <v>19.8155</v>
      </c>
      <c r="E1146" s="14">
        <v>4.5416734793576304E-3</v>
      </c>
      <c r="F1146" s="1">
        <v>2.3427840923114873</v>
      </c>
      <c r="G1146" s="14">
        <v>5.7028427860864803E-3</v>
      </c>
      <c r="H1146">
        <v>1.9439375368460801</v>
      </c>
      <c r="I1146" s="14">
        <v>0.98595992052568204</v>
      </c>
      <c r="J1146" t="s">
        <v>0</v>
      </c>
      <c r="K1146" s="14" t="s">
        <v>1</v>
      </c>
      <c r="L1146">
        <v>60944.277099999999</v>
      </c>
      <c r="M1146" s="14" t="s">
        <v>700</v>
      </c>
      <c r="N1146">
        <v>136.49719768446701</v>
      </c>
      <c r="O1146">
        <v>128.86374591340601</v>
      </c>
      <c r="P1146">
        <v>158.223513802909</v>
      </c>
      <c r="Q1146" s="14">
        <v>141.194819133594</v>
      </c>
      <c r="R1146">
        <v>2.149818761425621</v>
      </c>
      <c r="S1146" s="14">
        <v>0.10788765920940062</v>
      </c>
      <c r="T1146">
        <v>3</v>
      </c>
      <c r="U1146" s="14">
        <v>1164</v>
      </c>
      <c r="V1146">
        <v>63.9217562177434</v>
      </c>
      <c r="W1146">
        <v>87.622194232098195</v>
      </c>
      <c r="X1146">
        <v>66.356290361404405</v>
      </c>
      <c r="Y1146" s="14">
        <v>72.633413603748664</v>
      </c>
      <c r="Z1146">
        <v>1.8611364554850032</v>
      </c>
      <c r="AA1146" s="14">
        <v>0.1794988570166538</v>
      </c>
      <c r="AB1146">
        <v>3</v>
      </c>
      <c r="AC1146" s="14">
        <v>1322</v>
      </c>
      <c r="AD1146">
        <v>0.5144198211339841</v>
      </c>
      <c r="AE1146" s="14">
        <v>-0.95898186260100726</v>
      </c>
    </row>
    <row r="1147" spans="1:31" x14ac:dyDescent="0.3">
      <c r="A1147" s="14" t="s">
        <v>2107</v>
      </c>
      <c r="B1147">
        <v>10</v>
      </c>
      <c r="C1147" s="14">
        <v>2</v>
      </c>
      <c r="D1147">
        <v>38.109900000000003</v>
      </c>
      <c r="E1147" s="14">
        <v>0.178085318386732</v>
      </c>
      <c r="F1147" s="1">
        <v>0.74937188293119661</v>
      </c>
      <c r="G1147" s="14">
        <v>7.3257323434244306E-2</v>
      </c>
      <c r="H1147">
        <v>1.4740328973838901</v>
      </c>
      <c r="I1147" s="14">
        <v>0.24296522085759301</v>
      </c>
      <c r="J1147" t="s">
        <v>0</v>
      </c>
      <c r="K1147" s="14" t="s">
        <v>1</v>
      </c>
      <c r="L1147">
        <v>151499.7127</v>
      </c>
      <c r="M1147" s="14" t="s">
        <v>2108</v>
      </c>
      <c r="N1147">
        <v>137.60131095862999</v>
      </c>
      <c r="O1147">
        <v>103.943653993415</v>
      </c>
      <c r="P1147">
        <v>79.011753173351806</v>
      </c>
      <c r="Q1147" s="14">
        <v>106.85223937513227</v>
      </c>
      <c r="R1147">
        <v>2.028783628400618</v>
      </c>
      <c r="S1147" s="14">
        <v>0.27517320840461051</v>
      </c>
      <c r="T1147">
        <v>3</v>
      </c>
      <c r="U1147" s="14">
        <v>1237</v>
      </c>
      <c r="V1147">
        <v>49.614204908051697</v>
      </c>
      <c r="W1147">
        <v>77.226558609752104</v>
      </c>
      <c r="X1147">
        <v>90.628411487937896</v>
      </c>
      <c r="Y1147" s="14">
        <v>72.489725001913897</v>
      </c>
      <c r="Z1147">
        <v>1.8602764522094308</v>
      </c>
      <c r="AA1147" s="14">
        <v>0.28850130692171161</v>
      </c>
      <c r="AB1147">
        <v>3</v>
      </c>
      <c r="AC1147" s="14">
        <v>1323</v>
      </c>
      <c r="AD1147">
        <v>0.67841091048564806</v>
      </c>
      <c r="AE1147" s="14">
        <v>-0.5597687227796394</v>
      </c>
    </row>
    <row r="1148" spans="1:31" x14ac:dyDescent="0.3">
      <c r="A1148" s="14" t="s">
        <v>879</v>
      </c>
      <c r="B1148">
        <v>8</v>
      </c>
      <c r="C1148" s="14">
        <v>2</v>
      </c>
      <c r="D1148">
        <v>42.924799999999998</v>
      </c>
      <c r="E1148" s="14">
        <v>9.0860096413274399E-3</v>
      </c>
      <c r="F1148" s="1">
        <v>2.0416268066835013</v>
      </c>
      <c r="G1148" s="14">
        <v>9.0243499181160095E-3</v>
      </c>
      <c r="H1148">
        <v>2.1119592099440001</v>
      </c>
      <c r="I1148" s="14">
        <v>0.93474154748041705</v>
      </c>
      <c r="J1148" t="s">
        <v>0</v>
      </c>
      <c r="K1148" s="14" t="s">
        <v>1</v>
      </c>
      <c r="L1148">
        <v>105465.19130000001</v>
      </c>
      <c r="M1148" s="14" t="s">
        <v>880</v>
      </c>
      <c r="N1148">
        <v>159.96088385447499</v>
      </c>
      <c r="O1148">
        <v>120.95568901451099</v>
      </c>
      <c r="P1148">
        <v>174.93306355927501</v>
      </c>
      <c r="Q1148" s="14">
        <v>151.94987880942034</v>
      </c>
      <c r="R1148">
        <v>2.1817003580360934</v>
      </c>
      <c r="S1148" s="14">
        <v>0.18339029713842997</v>
      </c>
      <c r="T1148">
        <v>3</v>
      </c>
      <c r="U1148" s="14">
        <v>1139</v>
      </c>
      <c r="V1148">
        <v>61.517346644048402</v>
      </c>
      <c r="W1148">
        <v>65.654767773408295</v>
      </c>
      <c r="X1148">
        <v>88.669950278645402</v>
      </c>
      <c r="Y1148" s="14">
        <v>71.947354898700709</v>
      </c>
      <c r="Z1148">
        <v>1.8570148319902793</v>
      </c>
      <c r="AA1148" s="14">
        <v>0.20333199079927905</v>
      </c>
      <c r="AB1148">
        <v>3</v>
      </c>
      <c r="AC1148" s="14">
        <v>1324</v>
      </c>
      <c r="AD1148">
        <v>0.47349399329853387</v>
      </c>
      <c r="AE1148" s="14">
        <v>-1.0785819709748723</v>
      </c>
    </row>
    <row r="1149" spans="1:31" x14ac:dyDescent="0.3">
      <c r="A1149" s="14" t="s">
        <v>2085</v>
      </c>
      <c r="B1149">
        <v>6</v>
      </c>
      <c r="C1149" s="14">
        <v>1</v>
      </c>
      <c r="D1149">
        <v>26.471699999999998</v>
      </c>
      <c r="E1149" s="14">
        <v>0.172443742505766</v>
      </c>
      <c r="F1149" s="1">
        <v>0.76335256032542598</v>
      </c>
      <c r="G1149" s="14">
        <v>7.1689787966568594E-2</v>
      </c>
      <c r="H1149">
        <v>1.9142653759122501</v>
      </c>
      <c r="I1149" s="14">
        <v>0.24939068598153499</v>
      </c>
      <c r="J1149" t="s">
        <v>1</v>
      </c>
      <c r="K1149" s="14" t="s">
        <v>0</v>
      </c>
      <c r="L1149">
        <v>93096.320399999997</v>
      </c>
      <c r="M1149" s="14" t="s">
        <v>2086</v>
      </c>
      <c r="N1149">
        <v>35.452963879376497</v>
      </c>
      <c r="O1149">
        <v>50.702653326652701</v>
      </c>
      <c r="P1149">
        <v>25.8800172390842</v>
      </c>
      <c r="Q1149" s="14">
        <v>37.345211481704467</v>
      </c>
      <c r="R1149">
        <v>1.5722349231421902</v>
      </c>
      <c r="S1149" s="14">
        <v>0.33522466900835984</v>
      </c>
      <c r="T1149">
        <v>3</v>
      </c>
      <c r="U1149" s="14">
        <v>1440</v>
      </c>
      <c r="V1149">
        <v>73.572581094398799</v>
      </c>
      <c r="W1149">
        <v>36.817441342766003</v>
      </c>
      <c r="X1149">
        <v>104.07591344947799</v>
      </c>
      <c r="Y1149" s="14">
        <v>71.488645295547599</v>
      </c>
      <c r="Z1149">
        <v>1.854237067296322</v>
      </c>
      <c r="AA1149" s="14">
        <v>0.47109058481534882</v>
      </c>
      <c r="AB1149">
        <v>3</v>
      </c>
      <c r="AC1149" s="14">
        <v>1326</v>
      </c>
      <c r="AD1149">
        <v>1.9142653759122532</v>
      </c>
      <c r="AE1149" s="14">
        <v>0.93679084548408642</v>
      </c>
    </row>
    <row r="1150" spans="1:31" x14ac:dyDescent="0.3">
      <c r="A1150" s="14" t="s">
        <v>1929</v>
      </c>
      <c r="B1150">
        <v>3</v>
      </c>
      <c r="C1150" s="14">
        <v>1</v>
      </c>
      <c r="D1150">
        <v>20.907699999999998</v>
      </c>
      <c r="E1150" s="14">
        <v>0.125813191450446</v>
      </c>
      <c r="F1150" s="1">
        <v>0.90027382094332176</v>
      </c>
      <c r="G1150" s="14">
        <v>5.6507607018154299E-2</v>
      </c>
      <c r="H1150">
        <v>2.0030919519762298</v>
      </c>
      <c r="I1150" s="14">
        <v>0.31730674657227498</v>
      </c>
      <c r="J1150" t="s">
        <v>1</v>
      </c>
      <c r="K1150" s="14" t="s">
        <v>0</v>
      </c>
      <c r="L1150">
        <v>171058.11069999999</v>
      </c>
      <c r="M1150" s="14" t="s">
        <v>1930</v>
      </c>
      <c r="N1150">
        <v>54.135646136556403</v>
      </c>
      <c r="O1150">
        <v>37.766718614860899</v>
      </c>
      <c r="P1150">
        <v>13.968056410178701</v>
      </c>
      <c r="Q1150" s="14">
        <v>35.290140387198669</v>
      </c>
      <c r="R1150">
        <v>1.5476533860240225</v>
      </c>
      <c r="S1150" s="14">
        <v>0.57234094711075367</v>
      </c>
      <c r="T1150">
        <v>3</v>
      </c>
      <c r="U1150" s="14">
        <v>1446</v>
      </c>
      <c r="V1150">
        <v>80.942669405231996</v>
      </c>
      <c r="W1150">
        <v>53.499328494060599</v>
      </c>
      <c r="X1150">
        <v>77.626190681834103</v>
      </c>
      <c r="Y1150" s="14">
        <v>70.689396193708902</v>
      </c>
      <c r="Z1150">
        <v>1.8493542720721023</v>
      </c>
      <c r="AA1150" s="14">
        <v>0.21190030660124659</v>
      </c>
      <c r="AB1150">
        <v>3</v>
      </c>
      <c r="AC1150" s="14">
        <v>1329</v>
      </c>
      <c r="AD1150">
        <v>2.003091951976228</v>
      </c>
      <c r="AE1150" s="14">
        <v>1.0022286496155275</v>
      </c>
    </row>
    <row r="1151" spans="1:31" x14ac:dyDescent="0.3">
      <c r="A1151" s="14" t="s">
        <v>2585</v>
      </c>
      <c r="B1151">
        <v>5</v>
      </c>
      <c r="C1151" s="14">
        <v>1</v>
      </c>
      <c r="D1151">
        <v>14.471299999999999</v>
      </c>
      <c r="E1151" s="14">
        <v>0.377269893784837</v>
      </c>
      <c r="F1151" s="1">
        <v>0.42334785020529864</v>
      </c>
      <c r="G1151" s="14">
        <v>0.126351613686217</v>
      </c>
      <c r="H1151">
        <v>1.3987257517929499</v>
      </c>
      <c r="I1151" s="14">
        <v>0.12111231752337299</v>
      </c>
      <c r="J1151" t="s">
        <v>0</v>
      </c>
      <c r="K1151" s="14" t="s">
        <v>1</v>
      </c>
      <c r="L1151">
        <v>141665.54459999999</v>
      </c>
      <c r="M1151" s="14" t="s">
        <v>2586</v>
      </c>
      <c r="N1151">
        <v>121.011787803686</v>
      </c>
      <c r="O1151">
        <v>87.688026060372707</v>
      </c>
      <c r="P1151">
        <v>85.909183384539702</v>
      </c>
      <c r="Q1151" s="14">
        <v>98.202999082866143</v>
      </c>
      <c r="R1151">
        <v>1.9921247511805407</v>
      </c>
      <c r="S1151" s="14">
        <v>0.20134827420698215</v>
      </c>
      <c r="T1151">
        <v>3</v>
      </c>
      <c r="U1151" s="14">
        <v>1269</v>
      </c>
      <c r="V1151">
        <v>98.750360794772504</v>
      </c>
      <c r="W1151">
        <v>93.960497589236198</v>
      </c>
      <c r="X1151">
        <v>17.9158472950392</v>
      </c>
      <c r="Y1151" s="14">
        <v>70.208901893015977</v>
      </c>
      <c r="Z1151">
        <v>1.846392180476162</v>
      </c>
      <c r="AA1151" s="14">
        <v>0.64593511961482841</v>
      </c>
      <c r="AB1151">
        <v>3</v>
      </c>
      <c r="AC1151" s="14">
        <v>1331</v>
      </c>
      <c r="AD1151">
        <v>0.71493643319153577</v>
      </c>
      <c r="AE1151" s="14">
        <v>-0.48411312096303394</v>
      </c>
    </row>
    <row r="1152" spans="1:31" x14ac:dyDescent="0.3">
      <c r="A1152" s="14" t="s">
        <v>835</v>
      </c>
      <c r="B1152">
        <v>7</v>
      </c>
      <c r="C1152" s="14">
        <v>1</v>
      </c>
      <c r="D1152">
        <v>28.270700000000001</v>
      </c>
      <c r="E1152" s="14">
        <v>7.9430482832624199E-3</v>
      </c>
      <c r="F1152" s="1">
        <v>2.1000127975046561</v>
      </c>
      <c r="G1152" s="14">
        <v>8.32367265250397E-3</v>
      </c>
      <c r="H1152">
        <v>2.4204301383033302</v>
      </c>
      <c r="I1152" s="14">
        <v>0.94927004534566495</v>
      </c>
      <c r="J1152" t="s">
        <v>0</v>
      </c>
      <c r="K1152" s="14" t="s">
        <v>1</v>
      </c>
      <c r="L1152">
        <v>332633.88799999998</v>
      </c>
      <c r="M1152" s="14" t="s">
        <v>836</v>
      </c>
      <c r="N1152">
        <v>165.18081908348799</v>
      </c>
      <c r="O1152">
        <v>179.30361636727201</v>
      </c>
      <c r="P1152">
        <v>163.78101251090101</v>
      </c>
      <c r="Q1152" s="14">
        <v>169.42181598722033</v>
      </c>
      <c r="R1152">
        <v>2.2289693325167308</v>
      </c>
      <c r="S1152" s="14">
        <v>5.0680976686107972E-2</v>
      </c>
      <c r="T1152">
        <v>3</v>
      </c>
      <c r="U1152" s="14">
        <v>1091</v>
      </c>
      <c r="V1152">
        <v>54.438272448597502</v>
      </c>
      <c r="W1152">
        <v>58.029460316811303</v>
      </c>
      <c r="X1152">
        <v>97.521987622862895</v>
      </c>
      <c r="Y1152" s="14">
        <v>69.99657346275724</v>
      </c>
      <c r="Z1152">
        <v>1.8450767805479706</v>
      </c>
      <c r="AA1152" s="14">
        <v>0.34152013918179547</v>
      </c>
      <c r="AB1152">
        <v>3</v>
      </c>
      <c r="AC1152" s="14">
        <v>1332</v>
      </c>
      <c r="AD1152">
        <v>0.41314970598613554</v>
      </c>
      <c r="AE1152" s="14">
        <v>-1.2752634538030312</v>
      </c>
    </row>
    <row r="1153" spans="1:31" x14ac:dyDescent="0.3">
      <c r="A1153" s="14" t="s">
        <v>1633</v>
      </c>
      <c r="B1153">
        <v>4</v>
      </c>
      <c r="C1153" s="14">
        <v>2</v>
      </c>
      <c r="D1153">
        <v>17.252300000000002</v>
      </c>
      <c r="E1153" s="14">
        <v>7.1818783766888605E-2</v>
      </c>
      <c r="F1153" s="1">
        <v>1.1437619538159254</v>
      </c>
      <c r="G1153" s="14">
        <v>3.8187624100119097E-2</v>
      </c>
      <c r="H1153">
        <v>1.47687749004795</v>
      </c>
      <c r="I1153" s="14">
        <v>0.45760923112292201</v>
      </c>
      <c r="J1153" t="s">
        <v>0</v>
      </c>
      <c r="K1153" s="14" t="s">
        <v>1</v>
      </c>
      <c r="L1153">
        <v>163854.93160000001</v>
      </c>
      <c r="M1153" s="14" t="s">
        <v>1634</v>
      </c>
      <c r="N1153">
        <v>109.93476148948299</v>
      </c>
      <c r="O1153">
        <v>97.526899374291304</v>
      </c>
      <c r="P1153">
        <v>102.479244860676</v>
      </c>
      <c r="Q1153" s="14">
        <v>103.31363524148344</v>
      </c>
      <c r="R1153">
        <v>2.0141576431009125</v>
      </c>
      <c r="S1153" s="14">
        <v>6.045544623383977E-2</v>
      </c>
      <c r="T1153">
        <v>3</v>
      </c>
      <c r="U1153" s="14">
        <v>1250</v>
      </c>
      <c r="V1153">
        <v>49.043728903560897</v>
      </c>
      <c r="W1153">
        <v>76.177295172619097</v>
      </c>
      <c r="X1153">
        <v>84.641275141601895</v>
      </c>
      <c r="Y1153" s="14">
        <v>69.954099739260627</v>
      </c>
      <c r="Z1153">
        <v>1.8448131718937961</v>
      </c>
      <c r="AA1153" s="14">
        <v>0.26584345643991725</v>
      </c>
      <c r="AB1153">
        <v>3</v>
      </c>
      <c r="AC1153" s="14">
        <v>1333</v>
      </c>
      <c r="AD1153">
        <v>0.67710423290934607</v>
      </c>
      <c r="AE1153" s="14">
        <v>-0.56255015661676466</v>
      </c>
    </row>
    <row r="1154" spans="1:31" x14ac:dyDescent="0.3">
      <c r="A1154" s="14" t="s">
        <v>2049</v>
      </c>
      <c r="B1154">
        <v>8</v>
      </c>
      <c r="C1154" s="14">
        <v>1</v>
      </c>
      <c r="D1154">
        <v>51.352699999999999</v>
      </c>
      <c r="E1154" s="14">
        <v>0.158493028427205</v>
      </c>
      <c r="F1154" s="1">
        <v>0.79998983617293995</v>
      </c>
      <c r="G1154" s="14">
        <v>6.7055128246095899E-2</v>
      </c>
      <c r="H1154">
        <v>2.6920584933807099</v>
      </c>
      <c r="I1154" s="14">
        <v>0.26668516566457201</v>
      </c>
      <c r="J1154" t="s">
        <v>1</v>
      </c>
      <c r="K1154" s="14" t="s">
        <v>0</v>
      </c>
      <c r="L1154">
        <v>70062.566300000006</v>
      </c>
      <c r="M1154" s="14" t="s">
        <v>2050</v>
      </c>
      <c r="N1154">
        <v>8.5001926550493891</v>
      </c>
      <c r="O1154">
        <v>38.8500510803133</v>
      </c>
      <c r="P1154">
        <v>29.618397659808501</v>
      </c>
      <c r="Q1154" s="14">
        <v>25.656213798390397</v>
      </c>
      <c r="R1154">
        <v>1.4091925659987405</v>
      </c>
      <c r="S1154" s="14">
        <v>0.60640441828441394</v>
      </c>
      <c r="T1154">
        <v>3</v>
      </c>
      <c r="U1154" s="14">
        <v>1474</v>
      </c>
      <c r="V1154">
        <v>33.046172384100998</v>
      </c>
      <c r="W1154">
        <v>55.422713925721403</v>
      </c>
      <c r="X1154">
        <v>118.73519848202299</v>
      </c>
      <c r="Y1154" s="14">
        <v>69.068028263948463</v>
      </c>
      <c r="Z1154">
        <v>1.8392770580575477</v>
      </c>
      <c r="AA1154" s="14">
        <v>0.64348626509714923</v>
      </c>
      <c r="AB1154">
        <v>3</v>
      </c>
      <c r="AC1154" s="14">
        <v>1334</v>
      </c>
      <c r="AD1154">
        <v>2.6920584933807188</v>
      </c>
      <c r="AE1154" s="14">
        <v>1.4287097573455123</v>
      </c>
    </row>
    <row r="1155" spans="1:31" x14ac:dyDescent="0.3">
      <c r="A1155" s="14" t="s">
        <v>161</v>
      </c>
      <c r="B1155">
        <v>13</v>
      </c>
      <c r="C1155" s="14">
        <v>3</v>
      </c>
      <c r="D1155">
        <v>48.0642</v>
      </c>
      <c r="E1155" s="18">
        <v>8.1271190498943797E-5</v>
      </c>
      <c r="F1155" s="1">
        <v>4.0900633784490257</v>
      </c>
      <c r="G1155" s="14">
        <v>4.7301456475007202E-4</v>
      </c>
      <c r="H1155">
        <v>5.5140143586414698</v>
      </c>
      <c r="I1155" s="14">
        <v>1</v>
      </c>
      <c r="J1155" t="s">
        <v>0</v>
      </c>
      <c r="K1155" s="14" t="s">
        <v>1</v>
      </c>
      <c r="L1155">
        <v>535173.03650000005</v>
      </c>
      <c r="M1155" s="14" t="s">
        <v>162</v>
      </c>
      <c r="N1155">
        <v>401.75247915950899</v>
      </c>
      <c r="O1155">
        <v>383.25451478513202</v>
      </c>
      <c r="P1155">
        <v>354.76978191933898</v>
      </c>
      <c r="Q1155" s="14">
        <v>379.92559195465998</v>
      </c>
      <c r="R1155">
        <v>2.5796985488070092</v>
      </c>
      <c r="S1155" s="14">
        <v>6.2295326275219193E-2</v>
      </c>
      <c r="T1155">
        <v>3</v>
      </c>
      <c r="U1155" s="14">
        <v>787</v>
      </c>
      <c r="V1155">
        <v>83.030061632723303</v>
      </c>
      <c r="W1155">
        <v>61.529182197557503</v>
      </c>
      <c r="X1155">
        <v>62.146198290619999</v>
      </c>
      <c r="Y1155" s="14">
        <v>68.901814040300266</v>
      </c>
      <c r="Z1155">
        <v>1.8382306561212882</v>
      </c>
      <c r="AA1155" s="14">
        <v>0.17763407671526776</v>
      </c>
      <c r="AB1155">
        <v>3</v>
      </c>
      <c r="AC1155" s="14">
        <v>1335</v>
      </c>
      <c r="AD1155">
        <v>0.18135607471402704</v>
      </c>
      <c r="AE1155" s="14">
        <v>-2.4631030241696252</v>
      </c>
    </row>
    <row r="1156" spans="1:31" x14ac:dyDescent="0.3">
      <c r="A1156" s="14" t="s">
        <v>2663</v>
      </c>
      <c r="B1156">
        <v>7</v>
      </c>
      <c r="C1156" s="14">
        <v>1</v>
      </c>
      <c r="D1156">
        <v>29.4282</v>
      </c>
      <c r="E1156" s="14">
        <v>0.42960771183649399</v>
      </c>
      <c r="F1156" s="1">
        <v>0.36692793127038653</v>
      </c>
      <c r="G1156" s="14">
        <v>0.13964513238621201</v>
      </c>
      <c r="H1156">
        <v>1.1889824213575</v>
      </c>
      <c r="I1156" s="14">
        <v>0.105519942847284</v>
      </c>
      <c r="J1156" t="s">
        <v>1</v>
      </c>
      <c r="K1156" s="14" t="s">
        <v>0</v>
      </c>
      <c r="L1156">
        <v>103452.3296</v>
      </c>
      <c r="M1156" s="14" t="s">
        <v>2664</v>
      </c>
      <c r="N1156">
        <v>50.398313903885899</v>
      </c>
      <c r="O1156">
        <v>87.237959149740007</v>
      </c>
      <c r="P1156">
        <v>36.0880932811706</v>
      </c>
      <c r="Q1156" s="14">
        <v>57.908122111598836</v>
      </c>
      <c r="R1156">
        <v>1.7627394815316497</v>
      </c>
      <c r="S1156" s="14">
        <v>0.45570326291312674</v>
      </c>
      <c r="T1156">
        <v>3</v>
      </c>
      <c r="U1156" s="14">
        <v>1381</v>
      </c>
      <c r="V1156">
        <v>63.996737434128399</v>
      </c>
      <c r="W1156">
        <v>79.300838705212897</v>
      </c>
      <c r="X1156">
        <v>63.257641594202902</v>
      </c>
      <c r="Y1156" s="14">
        <v>68.851739244514732</v>
      </c>
      <c r="Z1156">
        <v>1.8379149153228638</v>
      </c>
      <c r="AA1156" s="14">
        <v>0.13153957008221842</v>
      </c>
      <c r="AB1156">
        <v>3</v>
      </c>
      <c r="AC1156" s="14">
        <v>1336</v>
      </c>
      <c r="AD1156">
        <v>1.1889824213575029</v>
      </c>
      <c r="AE1156" s="14">
        <v>0.24972738555637894</v>
      </c>
    </row>
    <row r="1157" spans="1:31" x14ac:dyDescent="0.3">
      <c r="A1157" s="14" t="s">
        <v>2023</v>
      </c>
      <c r="B1157">
        <v>10</v>
      </c>
      <c r="C1157" s="14">
        <v>1</v>
      </c>
      <c r="D1157">
        <v>46.910200000000003</v>
      </c>
      <c r="E1157" s="14">
        <v>0.14646038082552501</v>
      </c>
      <c r="F1157" s="1">
        <v>0.83427984094743313</v>
      </c>
      <c r="G1157" s="14">
        <v>6.2765892538867496E-2</v>
      </c>
      <c r="H1157">
        <v>1.7376909294874701</v>
      </c>
      <c r="I1157" s="14">
        <v>0.28346151747259801</v>
      </c>
      <c r="J1157" t="s">
        <v>0</v>
      </c>
      <c r="K1157" s="14" t="s">
        <v>1</v>
      </c>
      <c r="L1157">
        <v>162987.93309999999</v>
      </c>
      <c r="M1157" s="14" t="s">
        <v>2024</v>
      </c>
      <c r="N1157">
        <v>76.837525933615595</v>
      </c>
      <c r="O1157">
        <v>174.315732515599</v>
      </c>
      <c r="P1157">
        <v>107.30704259391101</v>
      </c>
      <c r="Q1157" s="14">
        <v>119.48676701437519</v>
      </c>
      <c r="R1157">
        <v>2.0773198104652373</v>
      </c>
      <c r="S1157" s="14">
        <v>0.41734679091672361</v>
      </c>
      <c r="T1157">
        <v>3</v>
      </c>
      <c r="U1157" s="14">
        <v>1214</v>
      </c>
      <c r="V1157">
        <v>82.0595956699825</v>
      </c>
      <c r="W1157">
        <v>48.248989162053903</v>
      </c>
      <c r="X1157">
        <v>75.976833915503704</v>
      </c>
      <c r="Y1157" s="14">
        <v>68.761806249180026</v>
      </c>
      <c r="Z1157">
        <v>1.8373472763010643</v>
      </c>
      <c r="AA1157" s="14">
        <v>0.26210901425783223</v>
      </c>
      <c r="AB1157">
        <v>3</v>
      </c>
      <c r="AC1157" s="14">
        <v>1337</v>
      </c>
      <c r="AD1157">
        <v>0.57547633070453275</v>
      </c>
      <c r="AE1157" s="14">
        <v>-0.79717150324128294</v>
      </c>
    </row>
    <row r="1158" spans="1:31" x14ac:dyDescent="0.3">
      <c r="A1158" s="14" t="s">
        <v>2911</v>
      </c>
      <c r="B1158">
        <v>15</v>
      </c>
      <c r="C1158" s="14">
        <v>1</v>
      </c>
      <c r="D1158">
        <v>62.087299999999999</v>
      </c>
      <c r="E1158" s="14">
        <v>0.64878481482987804</v>
      </c>
      <c r="F1158" s="1">
        <v>0.18789932358230116</v>
      </c>
      <c r="G1158" s="14">
        <v>0.19284212237373</v>
      </c>
      <c r="H1158">
        <v>1.11507028339818</v>
      </c>
      <c r="I1158" s="14">
        <v>6.7254723436348904E-2</v>
      </c>
      <c r="J1158" t="s">
        <v>0</v>
      </c>
      <c r="K1158" s="14" t="s">
        <v>1</v>
      </c>
      <c r="L1158">
        <v>274398.52960000001</v>
      </c>
      <c r="M1158" s="14" t="s">
        <v>2912</v>
      </c>
      <c r="N1158">
        <v>50.2375185143528</v>
      </c>
      <c r="O1158">
        <v>82.5000063025592</v>
      </c>
      <c r="P1158">
        <v>96.4788603613014</v>
      </c>
      <c r="Q1158" s="14">
        <v>76.405461726071138</v>
      </c>
      <c r="R1158">
        <v>1.8831244045536095</v>
      </c>
      <c r="S1158" s="14">
        <v>0.31038958697387004</v>
      </c>
      <c r="T1158">
        <v>3</v>
      </c>
      <c r="U1158" s="14">
        <v>1330</v>
      </c>
      <c r="V1158">
        <v>113.504308537809</v>
      </c>
      <c r="W1158">
        <v>30.1509473681432</v>
      </c>
      <c r="X1158">
        <v>61.907019935240697</v>
      </c>
      <c r="Y1158" s="14">
        <v>68.520758613730962</v>
      </c>
      <c r="Z1158">
        <v>1.8358221625236752</v>
      </c>
      <c r="AA1158" s="14">
        <v>0.61395144531191514</v>
      </c>
      <c r="AB1158">
        <v>3</v>
      </c>
      <c r="AC1158" s="14">
        <v>1338</v>
      </c>
      <c r="AD1158">
        <v>0.89680445698229772</v>
      </c>
      <c r="AE1158" s="14">
        <v>-0.1571346467504009</v>
      </c>
    </row>
    <row r="1159" spans="1:31" x14ac:dyDescent="0.3">
      <c r="A1159" s="14" t="s">
        <v>1087</v>
      </c>
      <c r="B1159">
        <v>5</v>
      </c>
      <c r="C1159" s="14">
        <v>1</v>
      </c>
      <c r="D1159">
        <v>15.9991</v>
      </c>
      <c r="E1159" s="14">
        <v>1.81194514959633E-2</v>
      </c>
      <c r="F1159" s="1">
        <v>1.7418549532310563</v>
      </c>
      <c r="G1159" s="14">
        <v>1.4532501374353499E-2</v>
      </c>
      <c r="H1159">
        <v>1.96936998984514</v>
      </c>
      <c r="I1159" s="14">
        <v>0.81910139105253199</v>
      </c>
      <c r="J1159" t="s">
        <v>0</v>
      </c>
      <c r="K1159" s="14" t="s">
        <v>1</v>
      </c>
      <c r="L1159">
        <v>152370.1838</v>
      </c>
      <c r="M1159" s="14" t="s">
        <v>1088</v>
      </c>
      <c r="N1159">
        <v>127.00005774998699</v>
      </c>
      <c r="O1159">
        <v>101.55129050950001</v>
      </c>
      <c r="P1159">
        <v>174.381812423252</v>
      </c>
      <c r="Q1159" s="14">
        <v>134.311053560913</v>
      </c>
      <c r="R1159">
        <v>2.1281117558032512</v>
      </c>
      <c r="S1159" s="14">
        <v>0.27519396384792549</v>
      </c>
      <c r="T1159">
        <v>3</v>
      </c>
      <c r="U1159" s="14">
        <v>1179</v>
      </c>
      <c r="V1159">
        <v>59.9513770450896</v>
      </c>
      <c r="W1159">
        <v>75.047278741969805</v>
      </c>
      <c r="X1159">
        <v>69.601375065662594</v>
      </c>
      <c r="Y1159" s="14">
        <v>68.200010284240662</v>
      </c>
      <c r="Z1159">
        <v>1.8337844401460484</v>
      </c>
      <c r="AA1159" s="14">
        <v>0.11209522718258803</v>
      </c>
      <c r="AB1159">
        <v>3</v>
      </c>
      <c r="AC1159" s="14">
        <v>1340</v>
      </c>
      <c r="AD1159">
        <v>0.50777660122597779</v>
      </c>
      <c r="AE1159" s="14">
        <v>-0.97773417897444292</v>
      </c>
    </row>
    <row r="1160" spans="1:31" x14ac:dyDescent="0.3">
      <c r="A1160" s="14" t="s">
        <v>2063</v>
      </c>
      <c r="B1160">
        <v>7</v>
      </c>
      <c r="C1160" s="14">
        <v>1</v>
      </c>
      <c r="D1160">
        <v>26.814</v>
      </c>
      <c r="E1160" s="14">
        <v>0.16384240447166101</v>
      </c>
      <c r="F1160" s="1">
        <v>0.78557368716232123</v>
      </c>
      <c r="G1160" s="14">
        <v>6.88449452795208E-2</v>
      </c>
      <c r="H1160">
        <v>1.83841071227685</v>
      </c>
      <c r="I1160" s="14">
        <v>0.25980171261073998</v>
      </c>
      <c r="J1160" t="s">
        <v>1</v>
      </c>
      <c r="K1160" s="14" t="s">
        <v>0</v>
      </c>
      <c r="L1160">
        <v>214354.93470000001</v>
      </c>
      <c r="M1160" s="14" t="s">
        <v>2064</v>
      </c>
      <c r="N1160">
        <v>31.839883324139599</v>
      </c>
      <c r="O1160">
        <v>33.042111957361499</v>
      </c>
      <c r="P1160">
        <v>45.426225558087999</v>
      </c>
      <c r="Q1160" s="14">
        <v>36.769406946529699</v>
      </c>
      <c r="R1160">
        <v>1.5654866251931294</v>
      </c>
      <c r="S1160" s="14">
        <v>0.20454735710582347</v>
      </c>
      <c r="T1160">
        <v>3</v>
      </c>
      <c r="U1160" s="14">
        <v>1444</v>
      </c>
      <c r="V1160">
        <v>76.988322233310697</v>
      </c>
      <c r="W1160">
        <v>34.676409188218301</v>
      </c>
      <c r="X1160">
        <v>91.127083422172404</v>
      </c>
      <c r="Y1160" s="14">
        <v>67.597271614567134</v>
      </c>
      <c r="Z1160">
        <v>1.8299291671450262</v>
      </c>
      <c r="AA1160" s="14">
        <v>0.4345395457460699</v>
      </c>
      <c r="AB1160">
        <v>3</v>
      </c>
      <c r="AC1160" s="14">
        <v>1341</v>
      </c>
      <c r="AD1160">
        <v>1.8384107122768532</v>
      </c>
      <c r="AE1160" s="14">
        <v>0.8784591095934362</v>
      </c>
    </row>
    <row r="1161" spans="1:31" x14ac:dyDescent="0.3">
      <c r="A1161" s="14" t="s">
        <v>3116</v>
      </c>
      <c r="B1161">
        <v>6</v>
      </c>
      <c r="C1161" s="14">
        <v>1</v>
      </c>
      <c r="D1161">
        <v>23.753499999999999</v>
      </c>
      <c r="E1161" s="14">
        <v>0.85484714408065299</v>
      </c>
      <c r="F1161" s="1">
        <v>6.8111534882443509E-2</v>
      </c>
      <c r="G1161" s="14">
        <v>0.23717895708404199</v>
      </c>
      <c r="H1161">
        <v>1.1507403399067</v>
      </c>
      <c r="I1161" s="14">
        <v>5.2705035005854002E-2</v>
      </c>
      <c r="J1161" t="s">
        <v>1</v>
      </c>
      <c r="K1161" s="14" t="s">
        <v>0</v>
      </c>
      <c r="L1161">
        <v>167868.18210000001</v>
      </c>
      <c r="M1161" s="14" t="s">
        <v>3117</v>
      </c>
      <c r="N1161">
        <v>68.4696358242754</v>
      </c>
      <c r="O1161">
        <v>63.668104942906098</v>
      </c>
      <c r="P1161">
        <v>43.837860786165201</v>
      </c>
      <c r="Q1161" s="14">
        <v>58.658533851115571</v>
      </c>
      <c r="R1161">
        <v>1.7683312037463466</v>
      </c>
      <c r="S1161" s="14">
        <v>0.22260490458086596</v>
      </c>
      <c r="T1161">
        <v>3</v>
      </c>
      <c r="U1161" s="14">
        <v>1378</v>
      </c>
      <c r="V1161">
        <v>32.426655934456001</v>
      </c>
      <c r="W1161">
        <v>85.165498033514595</v>
      </c>
      <c r="X1161">
        <v>84.910069578812795</v>
      </c>
      <c r="Y1161" s="14">
        <v>67.500741182261137</v>
      </c>
      <c r="Z1161">
        <v>1.8293085415658228</v>
      </c>
      <c r="AA1161" s="14">
        <v>0.4499997599735745</v>
      </c>
      <c r="AB1161">
        <v>3</v>
      </c>
      <c r="AC1161" s="14">
        <v>1342</v>
      </c>
      <c r="AD1161">
        <v>1.1507403399066956</v>
      </c>
      <c r="AE1161" s="14">
        <v>0.20256233165395557</v>
      </c>
    </row>
    <row r="1162" spans="1:31" x14ac:dyDescent="0.3">
      <c r="A1162" s="14" t="s">
        <v>2773</v>
      </c>
      <c r="B1162">
        <v>11</v>
      </c>
      <c r="C1162" s="14">
        <v>1</v>
      </c>
      <c r="D1162">
        <v>44.270299999999999</v>
      </c>
      <c r="E1162" s="14">
        <v>0.51666430442293898</v>
      </c>
      <c r="F1162" s="1">
        <v>0.28679154218503766</v>
      </c>
      <c r="G1162" s="14">
        <v>0.16124972514666799</v>
      </c>
      <c r="H1162">
        <v>1.1268443025080701</v>
      </c>
      <c r="I1162" s="14">
        <v>8.6219430832941701E-2</v>
      </c>
      <c r="J1162" t="s">
        <v>0</v>
      </c>
      <c r="K1162" s="14" t="s">
        <v>1</v>
      </c>
      <c r="L1162">
        <v>339314.24290000001</v>
      </c>
      <c r="M1162" s="14" t="s">
        <v>2774</v>
      </c>
      <c r="O1162">
        <v>125.920076891517</v>
      </c>
      <c r="P1162">
        <v>99.346897683244407</v>
      </c>
      <c r="Q1162" s="14">
        <v>112.6334872873807</v>
      </c>
      <c r="R1162">
        <v>2.051667530674774</v>
      </c>
      <c r="S1162" s="14">
        <v>0.1668249440587117</v>
      </c>
      <c r="T1162">
        <v>2</v>
      </c>
      <c r="U1162" s="14">
        <v>1227</v>
      </c>
      <c r="V1162">
        <v>62.402911573665399</v>
      </c>
      <c r="W1162">
        <v>63.620487423912799</v>
      </c>
      <c r="X1162">
        <v>73.886183961997105</v>
      </c>
      <c r="Y1162" s="14">
        <v>66.636527653191763</v>
      </c>
      <c r="Z1162">
        <v>1.8237123584415291</v>
      </c>
      <c r="AA1162" s="14">
        <v>9.4660293118910929E-2</v>
      </c>
      <c r="AB1162">
        <v>3</v>
      </c>
      <c r="AC1162" s="14">
        <v>1343</v>
      </c>
      <c r="AD1162">
        <v>0.5916226981694247</v>
      </c>
      <c r="AE1162" s="14">
        <v>-0.75725069101650377</v>
      </c>
    </row>
    <row r="1163" spans="1:31" x14ac:dyDescent="0.3">
      <c r="A1163" s="14" t="s">
        <v>2029</v>
      </c>
      <c r="B1163">
        <v>2</v>
      </c>
      <c r="C1163" s="14">
        <v>2</v>
      </c>
      <c r="D1163">
        <v>7.2897999999999996</v>
      </c>
      <c r="E1163" s="14">
        <v>0.14867789425130201</v>
      </c>
      <c r="F1163" s="1">
        <v>0.82775359851467589</v>
      </c>
      <c r="G1163" s="14">
        <v>6.3513578077209601E-2</v>
      </c>
      <c r="H1163">
        <v>1.4536328481926899</v>
      </c>
      <c r="I1163" s="14">
        <v>0.28022515208683202</v>
      </c>
      <c r="J1163" t="s">
        <v>0</v>
      </c>
      <c r="K1163" s="14" t="s">
        <v>1</v>
      </c>
      <c r="L1163">
        <v>261908.5276</v>
      </c>
      <c r="M1163" s="14" t="s">
        <v>2030</v>
      </c>
      <c r="N1163">
        <v>115.683076569786</v>
      </c>
      <c r="O1163">
        <v>72.186707267652693</v>
      </c>
      <c r="P1163">
        <v>102.205839376252</v>
      </c>
      <c r="Q1163" s="14">
        <v>96.691874404563563</v>
      </c>
      <c r="R1163">
        <v>1.9853899792584577</v>
      </c>
      <c r="S1163" s="14">
        <v>0.2302805840822949</v>
      </c>
      <c r="T1163">
        <v>3</v>
      </c>
      <c r="U1163" s="14">
        <v>1272</v>
      </c>
      <c r="V1163">
        <v>88.923042212517402</v>
      </c>
      <c r="W1163">
        <v>52.927660829726001</v>
      </c>
      <c r="X1163">
        <v>57.701490329242198</v>
      </c>
      <c r="Y1163" s="14">
        <v>66.517397790495195</v>
      </c>
      <c r="Z1163">
        <v>1.8229352509603789</v>
      </c>
      <c r="AA1163" s="14">
        <v>0.29390981492282237</v>
      </c>
      <c r="AB1163">
        <v>3</v>
      </c>
      <c r="AC1163" s="14">
        <v>1344</v>
      </c>
      <c r="AD1163">
        <v>0.68793161990203155</v>
      </c>
      <c r="AE1163" s="14">
        <v>-0.53966292608068123</v>
      </c>
    </row>
    <row r="1164" spans="1:31" x14ac:dyDescent="0.3">
      <c r="A1164" s="14" t="s">
        <v>1819</v>
      </c>
      <c r="B1164">
        <v>7</v>
      </c>
      <c r="C1164" s="14">
        <v>1</v>
      </c>
      <c r="D1164">
        <v>28.3035</v>
      </c>
      <c r="E1164" s="14">
        <v>0.103935270876249</v>
      </c>
      <c r="F1164" s="1">
        <v>0.98323704775054577</v>
      </c>
      <c r="G1164" s="14">
        <v>4.9541345116724603E-2</v>
      </c>
      <c r="H1164">
        <v>3.65261156959814</v>
      </c>
      <c r="I1164" s="14">
        <v>0.362599695847933</v>
      </c>
      <c r="J1164" t="s">
        <v>1</v>
      </c>
      <c r="K1164" s="14" t="s">
        <v>0</v>
      </c>
      <c r="L1164">
        <v>137264.16010000001</v>
      </c>
      <c r="M1164" s="14" t="s">
        <v>1820</v>
      </c>
      <c r="N1164">
        <v>53.755134772957199</v>
      </c>
      <c r="Q1164" s="14">
        <v>53.755134772957199</v>
      </c>
      <c r="R1164">
        <v>1.730419955044407</v>
      </c>
      <c r="S1164" s="14"/>
      <c r="T1164">
        <v>1</v>
      </c>
      <c r="U1164" s="14">
        <v>1395</v>
      </c>
      <c r="V1164">
        <v>76.002435454757105</v>
      </c>
      <c r="W1164">
        <v>74.634839956528694</v>
      </c>
      <c r="X1164">
        <v>45.709351785724898</v>
      </c>
      <c r="Y1164" s="14">
        <v>65.448875732336901</v>
      </c>
      <c r="Z1164">
        <v>1.8159021907273263</v>
      </c>
      <c r="AA1164" s="14">
        <v>0.26140402727357764</v>
      </c>
      <c r="AB1164">
        <v>3</v>
      </c>
      <c r="AC1164" s="14">
        <v>1346</v>
      </c>
      <c r="AD1164">
        <v>1.2175371898660463</v>
      </c>
      <c r="AE1164" s="14">
        <v>0.28396584032887301</v>
      </c>
    </row>
    <row r="1165" spans="1:31" x14ac:dyDescent="0.3">
      <c r="A1165" s="14" t="s">
        <v>523</v>
      </c>
      <c r="B1165">
        <v>23</v>
      </c>
      <c r="C1165" s="14">
        <v>2</v>
      </c>
      <c r="D1165">
        <v>92.821899999999999</v>
      </c>
      <c r="E1165" s="14">
        <v>2.3144050458376898E-3</v>
      </c>
      <c r="F1165" s="1">
        <v>2.6355606325155021</v>
      </c>
      <c r="G1165" s="14">
        <v>3.9038031655569201E-3</v>
      </c>
      <c r="H1165">
        <v>2.7441800677874801</v>
      </c>
      <c r="I1165" s="14">
        <v>0.99844179608945405</v>
      </c>
      <c r="J1165" t="s">
        <v>0</v>
      </c>
      <c r="K1165" s="14" t="s">
        <v>1</v>
      </c>
      <c r="L1165">
        <v>247519.97889999999</v>
      </c>
      <c r="M1165" s="14" t="s">
        <v>524</v>
      </c>
      <c r="N1165">
        <v>168.96428490386199</v>
      </c>
      <c r="O1165">
        <v>163.57936161405499</v>
      </c>
      <c r="P1165">
        <v>202.75028366016701</v>
      </c>
      <c r="Q1165" s="14">
        <v>178.43131005936132</v>
      </c>
      <c r="R1165">
        <v>2.2514710641259215</v>
      </c>
      <c r="S1165" s="14">
        <v>0.11899400553538231</v>
      </c>
      <c r="T1165">
        <v>3</v>
      </c>
      <c r="U1165" s="14">
        <v>1077</v>
      </c>
      <c r="V1165">
        <v>49.1569259582988</v>
      </c>
      <c r="W1165">
        <v>74.580194527424396</v>
      </c>
      <c r="X1165">
        <v>71.328041768614696</v>
      </c>
      <c r="Y1165" s="14">
        <v>65.021720751445969</v>
      </c>
      <c r="Z1165">
        <v>1.8130584585924223</v>
      </c>
      <c r="AA1165" s="14">
        <v>0.21277821145299766</v>
      </c>
      <c r="AB1165">
        <v>3</v>
      </c>
      <c r="AC1165" s="14">
        <v>1347</v>
      </c>
      <c r="AD1165">
        <v>0.36440757359128423</v>
      </c>
      <c r="AE1165" s="14">
        <v>-1.456375151474502</v>
      </c>
    </row>
    <row r="1166" spans="1:31" x14ac:dyDescent="0.3">
      <c r="A1166" s="14" t="s">
        <v>2259</v>
      </c>
      <c r="B1166">
        <v>3</v>
      </c>
      <c r="C1166" s="14">
        <v>1</v>
      </c>
      <c r="D1166">
        <v>16.5611</v>
      </c>
      <c r="E1166" s="14">
        <v>0.229943155160444</v>
      </c>
      <c r="F1166" s="1">
        <v>0.63837951377114754</v>
      </c>
      <c r="G1166" s="14">
        <v>8.8059261059608401E-2</v>
      </c>
      <c r="H1166">
        <v>1.59168968713993</v>
      </c>
      <c r="I1166" s="14">
        <v>0.195425668684169</v>
      </c>
      <c r="J1166" t="s">
        <v>0</v>
      </c>
      <c r="K1166" s="14" t="s">
        <v>1</v>
      </c>
      <c r="L1166">
        <v>45860.642699999997</v>
      </c>
      <c r="M1166" s="14" t="s">
        <v>2260</v>
      </c>
      <c r="N1166">
        <v>87.881959737723307</v>
      </c>
      <c r="O1166">
        <v>107.805805186413</v>
      </c>
      <c r="P1166">
        <v>114.620875796965</v>
      </c>
      <c r="Q1166" s="14">
        <v>103.43621357370044</v>
      </c>
      <c r="R1166">
        <v>2.0146726142104479</v>
      </c>
      <c r="S1166" s="14">
        <v>0.13433099853931044</v>
      </c>
      <c r="T1166">
        <v>3</v>
      </c>
      <c r="U1166" s="14">
        <v>1249</v>
      </c>
      <c r="V1166">
        <v>55.479484696834099</v>
      </c>
      <c r="W1166">
        <v>115.411170710429</v>
      </c>
      <c r="X1166">
        <v>24.064833233671202</v>
      </c>
      <c r="Y1166" s="14">
        <v>64.985162880311435</v>
      </c>
      <c r="Z1166">
        <v>1.8128142118005786</v>
      </c>
      <c r="AA1166" s="14">
        <v>0.71414953568121231</v>
      </c>
      <c r="AB1166">
        <v>3</v>
      </c>
      <c r="AC1166" s="14">
        <v>1348</v>
      </c>
      <c r="AD1166">
        <v>0.62826316466049059</v>
      </c>
      <c r="AE1166" s="14">
        <v>-0.67055909815442405</v>
      </c>
    </row>
    <row r="1167" spans="1:31" x14ac:dyDescent="0.3">
      <c r="A1167" s="14" t="s">
        <v>3166</v>
      </c>
      <c r="B1167">
        <v>3</v>
      </c>
      <c r="C1167" s="14">
        <v>1</v>
      </c>
      <c r="D1167">
        <v>9.4453999999999994</v>
      </c>
      <c r="E1167" s="14">
        <v>0.92575078819063505</v>
      </c>
      <c r="F1167" s="1">
        <v>3.3505909517031529E-2</v>
      </c>
      <c r="G1167" s="14">
        <v>0.252749353994838</v>
      </c>
      <c r="H1167">
        <v>8.9319558062625397</v>
      </c>
      <c r="I1167" s="14">
        <v>5.0699106960742903E-2</v>
      </c>
      <c r="J1167" t="s">
        <v>0</v>
      </c>
      <c r="K1167" s="14" t="s">
        <v>1</v>
      </c>
      <c r="L1167">
        <v>68038.006299999994</v>
      </c>
      <c r="M1167" s="14" t="s">
        <v>3167</v>
      </c>
      <c r="O1167">
        <v>830.229877509365</v>
      </c>
      <c r="P1167">
        <v>904.50147888026299</v>
      </c>
      <c r="Q1167" s="14">
        <v>867.365678194814</v>
      </c>
      <c r="R1167">
        <v>2.9382022330473414</v>
      </c>
      <c r="S1167" s="14">
        <v>6.0548802309364949E-2</v>
      </c>
      <c r="T1167">
        <v>2</v>
      </c>
      <c r="U1167" s="14">
        <v>492</v>
      </c>
      <c r="V1167">
        <v>97.239541966640104</v>
      </c>
      <c r="W1167">
        <v>25.527088394479399</v>
      </c>
      <c r="X1167">
        <v>71.449663809675599</v>
      </c>
      <c r="Y1167" s="14">
        <v>64.738764723598365</v>
      </c>
      <c r="Z1167">
        <v>1.8111644083992229</v>
      </c>
      <c r="AA1167" s="14">
        <v>0.56108857097046949</v>
      </c>
      <c r="AB1167">
        <v>3</v>
      </c>
      <c r="AC1167" s="14">
        <v>1349</v>
      </c>
      <c r="AD1167">
        <v>7.4638374968138604E-2</v>
      </c>
      <c r="AE1167" s="14">
        <v>-3.7439386136993225</v>
      </c>
    </row>
    <row r="1168" spans="1:31" x14ac:dyDescent="0.3">
      <c r="A1168" s="14" t="s">
        <v>3013</v>
      </c>
      <c r="B1168">
        <v>3</v>
      </c>
      <c r="C1168" s="14">
        <v>1</v>
      </c>
      <c r="D1168">
        <v>13.5562</v>
      </c>
      <c r="E1168" s="14">
        <v>0.74356551575544405</v>
      </c>
      <c r="F1168" s="1">
        <v>0.12868075965376366</v>
      </c>
      <c r="G1168" s="14">
        <v>0.21349985918570399</v>
      </c>
      <c r="H1168">
        <v>1.14868498052929</v>
      </c>
      <c r="I1168" s="14">
        <v>5.8755928093672097E-2</v>
      </c>
      <c r="J1168" t="s">
        <v>1</v>
      </c>
      <c r="K1168" s="14" t="s">
        <v>0</v>
      </c>
      <c r="L1168">
        <v>74167.600099999996</v>
      </c>
      <c r="M1168" s="14" t="s">
        <v>3014</v>
      </c>
      <c r="N1168">
        <v>67.297977367633294</v>
      </c>
      <c r="O1168">
        <v>43.0281300638677</v>
      </c>
      <c r="P1168">
        <v>58.576996392887303</v>
      </c>
      <c r="Q1168" s="14">
        <v>56.301034608129434</v>
      </c>
      <c r="R1168">
        <v>1.7505163756767999</v>
      </c>
      <c r="S1168" s="14">
        <v>0.21836111674068623</v>
      </c>
      <c r="T1168">
        <v>3</v>
      </c>
      <c r="U1168" s="14">
        <v>1391</v>
      </c>
      <c r="V1168">
        <v>38.989712254544202</v>
      </c>
      <c r="W1168">
        <v>90.792040934138001</v>
      </c>
      <c r="X1168">
        <v>64.234705339171398</v>
      </c>
      <c r="Y1168" s="14">
        <v>64.672152842617876</v>
      </c>
      <c r="Z1168">
        <v>1.8107173182241743</v>
      </c>
      <c r="AA1168" s="14">
        <v>0.40054232910884452</v>
      </c>
      <c r="AB1168">
        <v>3</v>
      </c>
      <c r="AC1168" s="14">
        <v>1350</v>
      </c>
      <c r="AD1168">
        <v>1.1486849805292871</v>
      </c>
      <c r="AE1168" s="14">
        <v>0.19998320238682313</v>
      </c>
    </row>
    <row r="1169" spans="1:31" x14ac:dyDescent="0.3">
      <c r="A1169" s="14" t="s">
        <v>2221</v>
      </c>
      <c r="B1169">
        <v>3</v>
      </c>
      <c r="C1169" s="14">
        <v>1</v>
      </c>
      <c r="D1169">
        <v>16.002400000000002</v>
      </c>
      <c r="E1169" s="14">
        <v>0.21675102465174401</v>
      </c>
      <c r="F1169" s="1">
        <v>0.66403884079732778</v>
      </c>
      <c r="G1169" s="14">
        <v>8.4559361976315306E-2</v>
      </c>
      <c r="H1169">
        <v>1.6002643793291</v>
      </c>
      <c r="I1169" s="14">
        <v>0.20586370134179499</v>
      </c>
      <c r="J1169" t="s">
        <v>1</v>
      </c>
      <c r="K1169" s="14" t="s">
        <v>0</v>
      </c>
      <c r="L1169">
        <v>37149.450599999996</v>
      </c>
      <c r="M1169" s="14" t="s">
        <v>2222</v>
      </c>
      <c r="N1169">
        <v>30.3172153761627</v>
      </c>
      <c r="O1169">
        <v>48.463010461227199</v>
      </c>
      <c r="P1169">
        <v>41.763599686582502</v>
      </c>
      <c r="Q1169" s="14">
        <v>40.181275174657465</v>
      </c>
      <c r="R1169">
        <v>1.6040237152029102</v>
      </c>
      <c r="S1169" s="14">
        <v>0.22836006882366716</v>
      </c>
      <c r="T1169">
        <v>3</v>
      </c>
      <c r="U1169" s="14">
        <v>1432</v>
      </c>
      <c r="V1169">
        <v>36.518468141036301</v>
      </c>
      <c r="W1169">
        <v>71.519804782449299</v>
      </c>
      <c r="X1169">
        <v>84.863717210589897</v>
      </c>
      <c r="Y1169" s="14">
        <v>64.300663378025163</v>
      </c>
      <c r="Z1169">
        <v>1.8082154534830026</v>
      </c>
      <c r="AA1169" s="14">
        <v>0.38830136161133416</v>
      </c>
      <c r="AB1169">
        <v>3</v>
      </c>
      <c r="AC1169" s="14">
        <v>1351</v>
      </c>
      <c r="AD1169">
        <v>1.600264379329104</v>
      </c>
      <c r="AE1169" s="14">
        <v>0.67831027213652695</v>
      </c>
    </row>
    <row r="1170" spans="1:31" x14ac:dyDescent="0.3">
      <c r="A1170" s="14" t="s">
        <v>2853</v>
      </c>
      <c r="B1170">
        <v>2</v>
      </c>
      <c r="C1170" s="14">
        <v>1</v>
      </c>
      <c r="D1170">
        <v>7.9446000000000003</v>
      </c>
      <c r="E1170" s="14">
        <v>0.58910085462564998</v>
      </c>
      <c r="F1170" s="1">
        <v>0.2298103472199825</v>
      </c>
      <c r="G1170" s="14">
        <v>0.178677933101964</v>
      </c>
      <c r="H1170">
        <v>1.34220994927133</v>
      </c>
      <c r="I1170" s="14">
        <v>7.4605599869608699E-2</v>
      </c>
      <c r="J1170" t="s">
        <v>0</v>
      </c>
      <c r="K1170" s="14" t="s">
        <v>1</v>
      </c>
      <c r="L1170">
        <v>129792.5373</v>
      </c>
      <c r="M1170" s="14" t="s">
        <v>2854</v>
      </c>
      <c r="N1170">
        <v>139.77311392911099</v>
      </c>
      <c r="O1170">
        <v>46.545005554642003</v>
      </c>
      <c r="P1170">
        <v>68.723071795235199</v>
      </c>
      <c r="Q1170" s="14">
        <v>85.013730426329388</v>
      </c>
      <c r="R1170">
        <v>1.9294890735592585</v>
      </c>
      <c r="S1170" s="14">
        <v>0.57287511545539627</v>
      </c>
      <c r="T1170">
        <v>3</v>
      </c>
      <c r="U1170" s="14">
        <v>1306</v>
      </c>
      <c r="V1170">
        <v>66.245760687948902</v>
      </c>
      <c r="W1170">
        <v>54.781686067589</v>
      </c>
      <c r="X1170">
        <v>68.988423278392304</v>
      </c>
      <c r="Y1170" s="14">
        <v>63.338623344643402</v>
      </c>
      <c r="Z1170">
        <v>1.8016686198138825</v>
      </c>
      <c r="AA1170" s="14">
        <v>0.11898491481469001</v>
      </c>
      <c r="AB1170">
        <v>3</v>
      </c>
      <c r="AC1170" s="14">
        <v>1352</v>
      </c>
      <c r="AD1170">
        <v>0.7450399250451778</v>
      </c>
      <c r="AE1170" s="14">
        <v>-0.42461035639801514</v>
      </c>
    </row>
    <row r="1171" spans="1:31" x14ac:dyDescent="0.3">
      <c r="A1171" s="14" t="s">
        <v>2097</v>
      </c>
      <c r="B1171">
        <v>9</v>
      </c>
      <c r="C1171" s="14">
        <v>1</v>
      </c>
      <c r="D1171">
        <v>34.811300000000003</v>
      </c>
      <c r="E1171" s="14">
        <v>0.17586420308363801</v>
      </c>
      <c r="F1171" s="1">
        <v>0.75482255159064737</v>
      </c>
      <c r="G1171" s="14">
        <v>7.2690782016508707E-2</v>
      </c>
      <c r="H1171">
        <v>1.28369773477981</v>
      </c>
      <c r="I1171" s="14">
        <v>0.24545881922464299</v>
      </c>
      <c r="J1171" t="s">
        <v>0</v>
      </c>
      <c r="K1171" s="14" t="s">
        <v>1</v>
      </c>
      <c r="L1171">
        <v>333920.3076</v>
      </c>
      <c r="M1171" s="14" t="s">
        <v>2098</v>
      </c>
      <c r="N1171">
        <v>83.825672500343501</v>
      </c>
      <c r="O1171">
        <v>89.265129857947898</v>
      </c>
      <c r="P1171">
        <v>65.908050668118605</v>
      </c>
      <c r="Q1171" s="14">
        <v>79.666284342136677</v>
      </c>
      <c r="R1171">
        <v>1.9012745620213778</v>
      </c>
      <c r="S1171" s="14">
        <v>0.15340797075658119</v>
      </c>
      <c r="T1171">
        <v>3</v>
      </c>
      <c r="U1171" s="14">
        <v>1324</v>
      </c>
      <c r="V1171">
        <v>73.934328715710294</v>
      </c>
      <c r="W1171">
        <v>48.131073713326501</v>
      </c>
      <c r="X1171">
        <v>64.114604398976397</v>
      </c>
      <c r="Y1171" s="14">
        <v>62.06000227600439</v>
      </c>
      <c r="Z1171">
        <v>1.792811787175574</v>
      </c>
      <c r="AA1171" s="14">
        <v>0.20985737014117775</v>
      </c>
      <c r="AB1171">
        <v>3</v>
      </c>
      <c r="AC1171" s="14">
        <v>1353</v>
      </c>
      <c r="AD1171">
        <v>0.77899958292870874</v>
      </c>
      <c r="AE1171" s="14">
        <v>-0.36030553900971785</v>
      </c>
    </row>
    <row r="1172" spans="1:31" x14ac:dyDescent="0.3">
      <c r="A1172" s="14" t="s">
        <v>2371</v>
      </c>
      <c r="B1172">
        <v>2</v>
      </c>
      <c r="C1172" s="14">
        <v>1</v>
      </c>
      <c r="D1172">
        <v>7.7252000000000001</v>
      </c>
      <c r="E1172" s="14">
        <v>0.27213922734589002</v>
      </c>
      <c r="F1172" s="1">
        <v>0.56520885259009568</v>
      </c>
      <c r="G1172" s="14">
        <v>9.9413863940713207E-2</v>
      </c>
      <c r="H1172">
        <v>2.7255523615695099</v>
      </c>
      <c r="I1172" s="14">
        <v>0.16749719711317801</v>
      </c>
      <c r="J1172" t="s">
        <v>0</v>
      </c>
      <c r="K1172" s="14" t="s">
        <v>1</v>
      </c>
      <c r="L1172">
        <v>101280.7328</v>
      </c>
      <c r="M1172" s="14" t="s">
        <v>2372</v>
      </c>
      <c r="N1172">
        <v>60.985389910255599</v>
      </c>
      <c r="O1172">
        <v>69.771857394990207</v>
      </c>
      <c r="P1172">
        <v>205.88615150189</v>
      </c>
      <c r="Q1172" s="14">
        <v>112.21446626904526</v>
      </c>
      <c r="R1172">
        <v>2.0500488481486339</v>
      </c>
      <c r="S1172" s="14">
        <v>0.72397912923399454</v>
      </c>
      <c r="T1172">
        <v>3</v>
      </c>
      <c r="U1172" s="14">
        <v>1228</v>
      </c>
      <c r="V1172">
        <v>84.198398149651695</v>
      </c>
      <c r="W1172">
        <v>39.3154273610348</v>
      </c>
      <c r="Y1172" s="14">
        <v>61.756912755343251</v>
      </c>
      <c r="Z1172">
        <v>1.7906855773725152</v>
      </c>
      <c r="AA1172" s="14">
        <v>0.513902842426054</v>
      </c>
      <c r="AB1172">
        <v>2</v>
      </c>
      <c r="AC1172" s="14">
        <v>1354</v>
      </c>
      <c r="AD1172">
        <v>0.55034715940523171</v>
      </c>
      <c r="AE1172" s="14">
        <v>-0.86158613597306644</v>
      </c>
    </row>
    <row r="1173" spans="1:31" x14ac:dyDescent="0.3">
      <c r="A1173" s="14" t="s">
        <v>2155</v>
      </c>
      <c r="B1173">
        <v>4</v>
      </c>
      <c r="C1173" s="14">
        <v>1</v>
      </c>
      <c r="D1173">
        <v>15.236599999999999</v>
      </c>
      <c r="E1173" s="14">
        <v>0.19303617654997299</v>
      </c>
      <c r="F1173" s="1">
        <v>0.71436129304546403</v>
      </c>
      <c r="G1173" s="14">
        <v>7.7628080536366897E-2</v>
      </c>
      <c r="H1173">
        <v>2.60789285453213</v>
      </c>
      <c r="I1173" s="14">
        <v>0.22730100488757801</v>
      </c>
      <c r="J1173" t="s">
        <v>1</v>
      </c>
      <c r="K1173" s="14" t="s">
        <v>0</v>
      </c>
      <c r="L1173">
        <v>116932.5534</v>
      </c>
      <c r="M1173" s="14" t="s">
        <v>2156</v>
      </c>
      <c r="O1173">
        <v>59.583589511258801</v>
      </c>
      <c r="P1173">
        <v>8.9173644829427605</v>
      </c>
      <c r="Q1173" s="14">
        <v>34.250476997100783</v>
      </c>
      <c r="R1173">
        <v>1.5346666241719842</v>
      </c>
      <c r="S1173" s="14">
        <v>1.0460126233476532</v>
      </c>
      <c r="T1173">
        <v>2</v>
      </c>
      <c r="U1173" s="14">
        <v>1448</v>
      </c>
      <c r="V1173">
        <v>78.343017397889199</v>
      </c>
      <c r="W1173">
        <v>58.901732086826797</v>
      </c>
      <c r="X1173">
        <v>41.398398965396403</v>
      </c>
      <c r="Y1173" s="14">
        <v>59.547716150037473</v>
      </c>
      <c r="Z1173">
        <v>1.7748651095222963</v>
      </c>
      <c r="AA1173" s="14">
        <v>0.31035243398379381</v>
      </c>
      <c r="AB1173">
        <v>3</v>
      </c>
      <c r="AC1173" s="14">
        <v>1357</v>
      </c>
      <c r="AD1173">
        <v>1.7385952363547532</v>
      </c>
      <c r="AE1173" s="14">
        <v>0.79792209683459214</v>
      </c>
    </row>
    <row r="1174" spans="1:31" x14ac:dyDescent="0.3">
      <c r="A1174" s="14" t="s">
        <v>2359</v>
      </c>
      <c r="B1174">
        <v>6</v>
      </c>
      <c r="C1174" s="14">
        <v>2</v>
      </c>
      <c r="D1174">
        <v>31.3767</v>
      </c>
      <c r="E1174" s="14">
        <v>0.268073708560016</v>
      </c>
      <c r="F1174" s="1">
        <v>0.57174577753973033</v>
      </c>
      <c r="G1174" s="14">
        <v>9.8429623063141305E-2</v>
      </c>
      <c r="H1174">
        <v>1.20590701194304</v>
      </c>
      <c r="I1174" s="14">
        <v>0.16988148042557699</v>
      </c>
      <c r="J1174" t="s">
        <v>0</v>
      </c>
      <c r="K1174" s="14" t="s">
        <v>1</v>
      </c>
      <c r="L1174">
        <v>35845.573799999998</v>
      </c>
      <c r="M1174" s="14" t="s">
        <v>2360</v>
      </c>
      <c r="N1174">
        <v>77.080245404793899</v>
      </c>
      <c r="O1174">
        <v>63.200016708604501</v>
      </c>
      <c r="P1174">
        <v>74.440182223658098</v>
      </c>
      <c r="Q1174" s="14">
        <v>71.573481445685502</v>
      </c>
      <c r="R1174">
        <v>1.8547521424881817</v>
      </c>
      <c r="S1174" s="14">
        <v>0.1029822515806373</v>
      </c>
      <c r="T1174">
        <v>3</v>
      </c>
      <c r="U1174" s="14">
        <v>1338</v>
      </c>
      <c r="V1174">
        <v>60.183252468508798</v>
      </c>
      <c r="W1174">
        <v>44.344055976902297</v>
      </c>
      <c r="X1174">
        <v>73.529906754859397</v>
      </c>
      <c r="Y1174" s="14">
        <v>59.35240506675683</v>
      </c>
      <c r="Z1174">
        <v>1.7734383220447492</v>
      </c>
      <c r="AA1174" s="14">
        <v>0.24616784607067396</v>
      </c>
      <c r="AB1174">
        <v>3</v>
      </c>
      <c r="AC1174" s="14">
        <v>1359</v>
      </c>
      <c r="AD1174">
        <v>0.8292513353817671</v>
      </c>
      <c r="AE1174" s="14">
        <v>-0.27011866463366468</v>
      </c>
    </row>
    <row r="1175" spans="1:31" x14ac:dyDescent="0.3">
      <c r="A1175" s="14" t="s">
        <v>2423</v>
      </c>
      <c r="B1175">
        <v>7</v>
      </c>
      <c r="C1175" s="14">
        <v>1</v>
      </c>
      <c r="D1175">
        <v>34.021599999999999</v>
      </c>
      <c r="E1175" s="14">
        <v>0.306222885650907</v>
      </c>
      <c r="F1175" s="1">
        <v>0.51396235530825651</v>
      </c>
      <c r="G1175" s="14">
        <v>0.109364983826348</v>
      </c>
      <c r="H1175">
        <v>1.48285876320369</v>
      </c>
      <c r="I1175" s="14">
        <v>0.14955899622195701</v>
      </c>
      <c r="J1175" t="s">
        <v>1</v>
      </c>
      <c r="K1175" s="14" t="s">
        <v>0</v>
      </c>
      <c r="L1175">
        <v>70789.465500000006</v>
      </c>
      <c r="M1175" s="14" t="s">
        <v>2424</v>
      </c>
      <c r="N1175">
        <v>14.9986231750506</v>
      </c>
      <c r="O1175">
        <v>104.65326319998</v>
      </c>
      <c r="Q1175" s="14">
        <v>59.8259431875153</v>
      </c>
      <c r="R1175">
        <v>1.7768895542207752</v>
      </c>
      <c r="S1175" s="14">
        <v>1.059664094684863</v>
      </c>
      <c r="T1175">
        <v>2</v>
      </c>
      <c r="U1175" s="14">
        <v>1372</v>
      </c>
      <c r="V1175">
        <v>43.517183916577601</v>
      </c>
      <c r="W1175">
        <v>68.219646701369797</v>
      </c>
      <c r="X1175">
        <v>65.690017627117996</v>
      </c>
      <c r="Y1175" s="14">
        <v>59.142282748355136</v>
      </c>
      <c r="Z1175">
        <v>1.7718980832249558</v>
      </c>
      <c r="AA1175" s="14">
        <v>0.2297969340377628</v>
      </c>
      <c r="AB1175">
        <v>3</v>
      </c>
      <c r="AC1175" s="14">
        <v>1360</v>
      </c>
      <c r="AD1175">
        <v>0.98857250880245495</v>
      </c>
      <c r="AE1175" s="14">
        <v>-1.6581307735827708E-2</v>
      </c>
    </row>
    <row r="1176" spans="1:31" x14ac:dyDescent="0.3">
      <c r="A1176" s="14" t="s">
        <v>2177</v>
      </c>
      <c r="B1176">
        <v>3</v>
      </c>
      <c r="C1176" s="14">
        <v>1</v>
      </c>
      <c r="D1176">
        <v>13.7113</v>
      </c>
      <c r="E1176" s="14">
        <v>0.20048345067537199</v>
      </c>
      <c r="F1176" s="1">
        <v>0.69792147130814575</v>
      </c>
      <c r="G1176" s="14">
        <v>7.9803305333709995E-2</v>
      </c>
      <c r="H1176">
        <v>1.34466652099294</v>
      </c>
      <c r="I1176" s="14">
        <v>0.220157318956026</v>
      </c>
      <c r="J1176" t="s">
        <v>0</v>
      </c>
      <c r="K1176" s="14" t="s">
        <v>1</v>
      </c>
      <c r="L1176">
        <v>102875.3349</v>
      </c>
      <c r="M1176" s="14" t="s">
        <v>2178</v>
      </c>
      <c r="N1176">
        <v>81.010677404997907</v>
      </c>
      <c r="O1176">
        <v>98.421917271729498</v>
      </c>
      <c r="P1176">
        <v>58.259412675875403</v>
      </c>
      <c r="Q1176" s="14">
        <v>79.230669117534276</v>
      </c>
      <c r="R1176">
        <v>1.8988933236386376</v>
      </c>
      <c r="S1176" s="14">
        <v>0.25419869969048348</v>
      </c>
      <c r="T1176">
        <v>3</v>
      </c>
      <c r="U1176" s="14">
        <v>1326</v>
      </c>
      <c r="V1176">
        <v>53.769598857977897</v>
      </c>
      <c r="W1176">
        <v>71.837155879480903</v>
      </c>
      <c r="X1176">
        <v>51.159754758950697</v>
      </c>
      <c r="Y1176" s="14">
        <v>58.922169832136497</v>
      </c>
      <c r="Z1176">
        <v>1.7702787315306101</v>
      </c>
      <c r="AA1176" s="14">
        <v>0.19110924648437444</v>
      </c>
      <c r="AB1176">
        <v>3</v>
      </c>
      <c r="AC1176" s="14">
        <v>1361</v>
      </c>
      <c r="AD1176">
        <v>0.74367881135433489</v>
      </c>
      <c r="AE1176" s="14">
        <v>-0.42724842693613518</v>
      </c>
    </row>
    <row r="1177" spans="1:31" x14ac:dyDescent="0.3">
      <c r="A1177" s="14" t="s">
        <v>1731</v>
      </c>
      <c r="B1177">
        <v>4</v>
      </c>
      <c r="C1177" s="14">
        <v>1</v>
      </c>
      <c r="D1177">
        <v>25.4528</v>
      </c>
      <c r="E1177" s="14">
        <v>8.6645315684489604E-2</v>
      </c>
      <c r="F1177" s="1">
        <v>1.0622549116271436</v>
      </c>
      <c r="G1177" s="14">
        <v>4.3443172845693101E-2</v>
      </c>
      <c r="H1177">
        <v>5.8008754402147504</v>
      </c>
      <c r="I1177" s="14">
        <v>0.40829255713670898</v>
      </c>
      <c r="J1177" t="s">
        <v>1</v>
      </c>
      <c r="K1177" s="14" t="s">
        <v>0</v>
      </c>
      <c r="L1177">
        <v>52089.7863</v>
      </c>
      <c r="M1177" s="14" t="s">
        <v>1732</v>
      </c>
      <c r="O1177">
        <v>22.288250672654002</v>
      </c>
      <c r="P1177">
        <v>8.1447150581409993</v>
      </c>
      <c r="Q1177" s="14">
        <v>15.2164828653975</v>
      </c>
      <c r="R1177">
        <v>1.1823142813001144</v>
      </c>
      <c r="S1177" s="14">
        <v>0.65724714649519833</v>
      </c>
      <c r="T1177">
        <v>2</v>
      </c>
      <c r="U1177" s="14">
        <v>1500</v>
      </c>
      <c r="V1177">
        <v>54.807786856017401</v>
      </c>
      <c r="W1177">
        <v>59.934604228952999</v>
      </c>
      <c r="X1177">
        <v>61.7954523956953</v>
      </c>
      <c r="Y1177" s="14">
        <v>58.845947826888562</v>
      </c>
      <c r="Z1177">
        <v>1.7697165623873989</v>
      </c>
      <c r="AA1177" s="14">
        <v>6.1496241794536027E-2</v>
      </c>
      <c r="AB1177">
        <v>3</v>
      </c>
      <c r="AC1177" s="14">
        <v>1362</v>
      </c>
      <c r="AD1177">
        <v>3.8672502934764963</v>
      </c>
      <c r="AE1177" s="14">
        <v>1.9513081405447741</v>
      </c>
    </row>
    <row r="1178" spans="1:31" x14ac:dyDescent="0.3">
      <c r="A1178" s="14" t="s">
        <v>1831</v>
      </c>
      <c r="B1178">
        <v>3</v>
      </c>
      <c r="C1178" s="14">
        <v>1</v>
      </c>
      <c r="D1178">
        <v>10.5847</v>
      </c>
      <c r="E1178" s="14">
        <v>0.107681278824852</v>
      </c>
      <c r="F1178" s="1">
        <v>0.96785979540020017</v>
      </c>
      <c r="G1178" s="14">
        <v>5.1020643634268899E-2</v>
      </c>
      <c r="H1178">
        <v>2.9197949875598002</v>
      </c>
      <c r="I1178" s="14">
        <v>0.35398613662731898</v>
      </c>
      <c r="J1178" t="s">
        <v>1</v>
      </c>
      <c r="K1178" s="14" t="s">
        <v>0</v>
      </c>
      <c r="L1178">
        <v>121398.96610000001</v>
      </c>
      <c r="M1178" s="14" t="s">
        <v>1832</v>
      </c>
      <c r="N1178">
        <v>3.6694318027112098</v>
      </c>
      <c r="O1178">
        <v>9.5696050741578293</v>
      </c>
      <c r="P1178">
        <v>47.213964752728103</v>
      </c>
      <c r="Q1178" s="14">
        <v>20.151000543199046</v>
      </c>
      <c r="R1178">
        <v>1.3042966147253843</v>
      </c>
      <c r="S1178" s="14">
        <v>1.1722569959881186</v>
      </c>
      <c r="T1178">
        <v>3</v>
      </c>
      <c r="U1178" s="14">
        <v>1491</v>
      </c>
      <c r="V1178">
        <v>40.878126052469298</v>
      </c>
      <c r="W1178">
        <v>64.951801633860498</v>
      </c>
      <c r="X1178">
        <v>70.680443454712602</v>
      </c>
      <c r="Y1178" s="14">
        <v>58.836790380347473</v>
      </c>
      <c r="Z1178">
        <v>1.7696489734007772</v>
      </c>
      <c r="AA1178" s="14">
        <v>0.26878114606864129</v>
      </c>
      <c r="AB1178">
        <v>3</v>
      </c>
      <c r="AC1178" s="14">
        <v>1363</v>
      </c>
      <c r="AD1178">
        <v>2.9197949875598046</v>
      </c>
      <c r="AE1178" s="14">
        <v>1.5458670743058889</v>
      </c>
    </row>
    <row r="1179" spans="1:31" x14ac:dyDescent="0.3">
      <c r="A1179" s="14" t="s">
        <v>3035</v>
      </c>
      <c r="B1179">
        <v>13</v>
      </c>
      <c r="C1179" s="14">
        <v>1</v>
      </c>
      <c r="D1179">
        <v>55.803400000000003</v>
      </c>
      <c r="E1179" s="14">
        <v>0.75931043977934098</v>
      </c>
      <c r="F1179" s="1">
        <v>0.11958062895470375</v>
      </c>
      <c r="G1179" s="14">
        <v>0.21643351781683701</v>
      </c>
      <c r="H1179">
        <v>1.1444395984552</v>
      </c>
      <c r="I1179" s="14">
        <v>5.7663799485825298E-2</v>
      </c>
      <c r="J1179" t="s">
        <v>0</v>
      </c>
      <c r="K1179" s="14" t="s">
        <v>1</v>
      </c>
      <c r="L1179">
        <v>194327.81570000001</v>
      </c>
      <c r="M1179" s="14" t="s">
        <v>3036</v>
      </c>
      <c r="N1179">
        <v>38.3758369128863</v>
      </c>
      <c r="O1179">
        <v>73.675742738777203</v>
      </c>
      <c r="P1179">
        <v>88.349312745154805</v>
      </c>
      <c r="Q1179" s="14">
        <v>66.800297465606107</v>
      </c>
      <c r="R1179">
        <v>1.8247783964184145</v>
      </c>
      <c r="S1179" s="14">
        <v>0.38452515729694081</v>
      </c>
      <c r="T1179">
        <v>3</v>
      </c>
      <c r="U1179" s="14">
        <v>1350</v>
      </c>
      <c r="V1179">
        <v>51.833958835336702</v>
      </c>
      <c r="W1179">
        <v>74.085143655298793</v>
      </c>
      <c r="X1179">
        <v>49.189214861652403</v>
      </c>
      <c r="Y1179" s="14">
        <v>58.369439117429295</v>
      </c>
      <c r="Z1179">
        <v>1.7661855201154402</v>
      </c>
      <c r="AA1179" s="14">
        <v>0.23427138841861145</v>
      </c>
      <c r="AB1179">
        <v>3</v>
      </c>
      <c r="AC1179" s="14">
        <v>1364</v>
      </c>
      <c r="AD1179">
        <v>0.87379010770846255</v>
      </c>
      <c r="AE1179" s="14">
        <v>-0.19464132195111067</v>
      </c>
    </row>
    <row r="1180" spans="1:31" x14ac:dyDescent="0.3">
      <c r="A1180" s="14" t="s">
        <v>743</v>
      </c>
      <c r="B1180">
        <v>7</v>
      </c>
      <c r="C1180" s="14">
        <v>3</v>
      </c>
      <c r="D1180">
        <v>34.852600000000002</v>
      </c>
      <c r="E1180" s="14">
        <v>5.4267772739386997E-3</v>
      </c>
      <c r="F1180" s="1">
        <v>2.2654580023903677</v>
      </c>
      <c r="G1180" s="14">
        <v>6.4035196239805E-3</v>
      </c>
      <c r="H1180">
        <v>1.8491508526834399</v>
      </c>
      <c r="I1180" s="14">
        <v>0.97787996291325996</v>
      </c>
      <c r="J1180" t="s">
        <v>0</v>
      </c>
      <c r="K1180" s="14" t="s">
        <v>1</v>
      </c>
      <c r="L1180">
        <v>76416.168000000005</v>
      </c>
      <c r="M1180" s="14" t="s">
        <v>744</v>
      </c>
      <c r="N1180">
        <v>95.584027121568397</v>
      </c>
      <c r="O1180">
        <v>121.61042406897199</v>
      </c>
      <c r="P1180">
        <v>101.839626007676</v>
      </c>
      <c r="Q1180" s="14">
        <v>106.34469239940547</v>
      </c>
      <c r="R1180">
        <v>2.0267158193993353</v>
      </c>
      <c r="S1180" s="14">
        <v>0.12774941356822947</v>
      </c>
      <c r="T1180">
        <v>3</v>
      </c>
      <c r="U1180" s="14">
        <v>1240</v>
      </c>
      <c r="V1180">
        <v>53.155279627537503</v>
      </c>
      <c r="W1180">
        <v>67.819786029719396</v>
      </c>
      <c r="X1180">
        <v>51.554977922066797</v>
      </c>
      <c r="Y1180" s="14">
        <v>57.510014526441232</v>
      </c>
      <c r="Z1180">
        <v>1.7597434772960814</v>
      </c>
      <c r="AA1180" s="14">
        <v>0.15587382668544206</v>
      </c>
      <c r="AB1180">
        <v>3</v>
      </c>
      <c r="AC1180" s="14">
        <v>1366</v>
      </c>
      <c r="AD1180">
        <v>0.54078876179778901</v>
      </c>
      <c r="AE1180" s="14">
        <v>-0.88686292379067944</v>
      </c>
    </row>
    <row r="1181" spans="1:31" x14ac:dyDescent="0.3">
      <c r="A1181" s="14" t="s">
        <v>3078</v>
      </c>
      <c r="B1181">
        <v>4</v>
      </c>
      <c r="C1181" s="14">
        <v>1</v>
      </c>
      <c r="D1181">
        <v>16.5245</v>
      </c>
      <c r="E1181" s="14">
        <v>0.82401017754604999</v>
      </c>
      <c r="F1181" s="1">
        <v>8.4067424195126736E-2</v>
      </c>
      <c r="G1181" s="14">
        <v>0.23130893749773501</v>
      </c>
      <c r="H1181">
        <v>1.0936953001174501</v>
      </c>
      <c r="I1181" s="14">
        <v>5.4008191304495697E-2</v>
      </c>
      <c r="J1181" t="s">
        <v>0</v>
      </c>
      <c r="K1181" s="14" t="s">
        <v>1</v>
      </c>
      <c r="L1181">
        <v>94369.261499999993</v>
      </c>
      <c r="M1181" s="14" t="s">
        <v>3079</v>
      </c>
      <c r="N1181">
        <v>89.553188661267001</v>
      </c>
      <c r="O1181">
        <v>61.280913009496103</v>
      </c>
      <c r="P1181">
        <v>37.559784545562302</v>
      </c>
      <c r="Q1181" s="14">
        <v>62.797962072108476</v>
      </c>
      <c r="R1181">
        <v>1.7979455501830766</v>
      </c>
      <c r="S1181" s="14">
        <v>0.41450196877616063</v>
      </c>
      <c r="T1181">
        <v>3</v>
      </c>
      <c r="U1181" s="14">
        <v>1363</v>
      </c>
      <c r="V1181">
        <v>51.305688284107497</v>
      </c>
      <c r="W1181">
        <v>82.8190650642549</v>
      </c>
      <c r="X1181">
        <v>38.129700150793099</v>
      </c>
      <c r="Y1181" s="14">
        <v>57.418151166385165</v>
      </c>
      <c r="Z1181">
        <v>1.7590492043366657</v>
      </c>
      <c r="AA1181" s="14">
        <v>0.39992849819730836</v>
      </c>
      <c r="AB1181">
        <v>3</v>
      </c>
      <c r="AC1181" s="14">
        <v>1367</v>
      </c>
      <c r="AD1181">
        <v>0.91433144120909715</v>
      </c>
      <c r="AE1181" s="14">
        <v>-0.12921086405564777</v>
      </c>
    </row>
    <row r="1182" spans="1:31" x14ac:dyDescent="0.3">
      <c r="A1182" s="14" t="s">
        <v>1245</v>
      </c>
      <c r="B1182">
        <v>7</v>
      </c>
      <c r="C1182" s="14">
        <v>2</v>
      </c>
      <c r="D1182">
        <v>39.805700000000002</v>
      </c>
      <c r="E1182" s="14">
        <v>2.71012216691301E-2</v>
      </c>
      <c r="F1182" s="1">
        <v>1.5670111315535151</v>
      </c>
      <c r="G1182" s="14">
        <v>1.8948627918229301E-2</v>
      </c>
      <c r="H1182">
        <v>2.1953298618202699</v>
      </c>
      <c r="I1182" s="14">
        <v>0.72336186641528299</v>
      </c>
      <c r="J1182" t="s">
        <v>0</v>
      </c>
      <c r="K1182" s="14" t="s">
        <v>1</v>
      </c>
      <c r="L1182">
        <v>103626.6946</v>
      </c>
      <c r="M1182" s="14" t="s">
        <v>1246</v>
      </c>
      <c r="N1182">
        <v>103.435674120596</v>
      </c>
      <c r="O1182">
        <v>120.02661016920899</v>
      </c>
      <c r="P1182">
        <v>147.72069133219301</v>
      </c>
      <c r="Q1182" s="14">
        <v>123.72765854066601</v>
      </c>
      <c r="R1182">
        <v>2.0924667942846624</v>
      </c>
      <c r="S1182" s="14">
        <v>0.18082689074000174</v>
      </c>
      <c r="T1182">
        <v>3</v>
      </c>
      <c r="U1182" s="14">
        <v>1202</v>
      </c>
      <c r="V1182">
        <v>36.9150203836709</v>
      </c>
      <c r="W1182">
        <v>53.536866443769199</v>
      </c>
      <c r="X1182">
        <v>78.626565608054406</v>
      </c>
      <c r="Y1182" s="14">
        <v>56.359484145164835</v>
      </c>
      <c r="Z1182">
        <v>1.7509670093852667</v>
      </c>
      <c r="AA1182" s="14">
        <v>0.37258216713198528</v>
      </c>
      <c r="AB1182">
        <v>3</v>
      </c>
      <c r="AC1182" s="14">
        <v>1369</v>
      </c>
      <c r="AD1182">
        <v>0.45551241177526175</v>
      </c>
      <c r="AE1182" s="14">
        <v>-1.1344377298552939</v>
      </c>
    </row>
    <row r="1183" spans="1:31" x14ac:dyDescent="0.3">
      <c r="A1183" s="14" t="s">
        <v>2461</v>
      </c>
      <c r="B1183">
        <v>3</v>
      </c>
      <c r="C1183" s="14">
        <v>1</v>
      </c>
      <c r="D1183">
        <v>13.680999999999999</v>
      </c>
      <c r="E1183" s="14">
        <v>0.326102736085225</v>
      </c>
      <c r="F1183" s="1">
        <v>0.48664555733715775</v>
      </c>
      <c r="G1183" s="14">
        <v>0.114667652141118</v>
      </c>
      <c r="H1183">
        <v>1.55509687596711</v>
      </c>
      <c r="I1183" s="14">
        <v>0.14054313898997001</v>
      </c>
      <c r="J1183" t="s">
        <v>0</v>
      </c>
      <c r="K1183" s="14" t="s">
        <v>1</v>
      </c>
      <c r="L1183">
        <v>135114.17129999999</v>
      </c>
      <c r="M1183" s="14" t="s">
        <v>2462</v>
      </c>
      <c r="N1183">
        <v>60.368340351094197</v>
      </c>
      <c r="O1183">
        <v>64.750137937555905</v>
      </c>
      <c r="P1183">
        <v>137.717479853773</v>
      </c>
      <c r="Q1183" s="14">
        <v>87.611986047474375</v>
      </c>
      <c r="R1183">
        <v>1.9425635253254512</v>
      </c>
      <c r="S1183" s="14">
        <v>0.49591279257807264</v>
      </c>
      <c r="T1183">
        <v>3</v>
      </c>
      <c r="U1183" s="14">
        <v>1299</v>
      </c>
      <c r="V1183">
        <v>48.166313454590998</v>
      </c>
      <c r="W1183">
        <v>28.316758475968001</v>
      </c>
      <c r="X1183">
        <v>92.532738083828306</v>
      </c>
      <c r="Y1183" s="14">
        <v>56.338603338129097</v>
      </c>
      <c r="Z1183">
        <v>1.7508060764079716</v>
      </c>
      <c r="AA1183" s="14">
        <v>0.58359200269289269</v>
      </c>
      <c r="AB1183">
        <v>3</v>
      </c>
      <c r="AC1183" s="14">
        <v>1370</v>
      </c>
      <c r="AD1183">
        <v>0.6430467551277842</v>
      </c>
      <c r="AE1183" s="14">
        <v>-0.63700445696290342</v>
      </c>
    </row>
    <row r="1184" spans="1:31" x14ac:dyDescent="0.3">
      <c r="A1184" s="14" t="s">
        <v>1671</v>
      </c>
      <c r="B1184">
        <v>2</v>
      </c>
      <c r="C1184" s="14">
        <v>1</v>
      </c>
      <c r="D1184">
        <v>11.0618</v>
      </c>
      <c r="E1184" s="14">
        <v>7.6693843159226796E-2</v>
      </c>
      <c r="F1184" s="1">
        <v>1.1152394990144878</v>
      </c>
      <c r="G1184" s="14">
        <v>3.9845160639705397E-2</v>
      </c>
      <c r="H1184">
        <v>2.1119758910042599</v>
      </c>
      <c r="I1184" s="14">
        <v>0.44013084286443099</v>
      </c>
      <c r="J1184" t="s">
        <v>0</v>
      </c>
      <c r="K1184" s="14" t="s">
        <v>1</v>
      </c>
      <c r="L1184">
        <v>11858.447200000001</v>
      </c>
      <c r="M1184" s="14" t="s">
        <v>1672</v>
      </c>
      <c r="N1184">
        <v>125.677221646384</v>
      </c>
      <c r="O1184">
        <v>143.999531013314</v>
      </c>
      <c r="P1184">
        <v>85.375762073624799</v>
      </c>
      <c r="Q1184" s="14">
        <v>118.35083824444092</v>
      </c>
      <c r="R1184">
        <v>2.0731713382570405</v>
      </c>
      <c r="S1184" s="14">
        <v>0.25340524721876811</v>
      </c>
      <c r="T1184">
        <v>3</v>
      </c>
      <c r="U1184" s="14">
        <v>1215</v>
      </c>
      <c r="V1184">
        <v>30.5909983906379</v>
      </c>
      <c r="W1184">
        <v>48.960098508612099</v>
      </c>
      <c r="X1184">
        <v>88.5628083047025</v>
      </c>
      <c r="Y1184" s="14">
        <v>56.037968401317499</v>
      </c>
      <c r="Z1184">
        <v>1.7484823820011262</v>
      </c>
      <c r="AA1184" s="14">
        <v>0.52869382905371098</v>
      </c>
      <c r="AB1184">
        <v>3</v>
      </c>
      <c r="AC1184" s="14">
        <v>1371</v>
      </c>
      <c r="AD1184">
        <v>0.47349025349171675</v>
      </c>
      <c r="AE1184" s="14">
        <v>-1.0785933658861757</v>
      </c>
    </row>
    <row r="1185" spans="1:31" x14ac:dyDescent="0.3">
      <c r="A1185" s="14" t="s">
        <v>2469</v>
      </c>
      <c r="B1185">
        <v>3</v>
      </c>
      <c r="C1185" s="14">
        <v>1</v>
      </c>
      <c r="D1185">
        <v>17.796399999999998</v>
      </c>
      <c r="E1185" s="14">
        <v>0.32923524233851997</v>
      </c>
      <c r="F1185" s="1">
        <v>0.4824936827734283</v>
      </c>
      <c r="G1185" s="14">
        <v>0.115472232409115</v>
      </c>
      <c r="H1185">
        <v>1.24591318013951</v>
      </c>
      <c r="I1185" s="14">
        <v>0.13920606678650299</v>
      </c>
      <c r="J1185" t="s">
        <v>0</v>
      </c>
      <c r="K1185" s="14" t="s">
        <v>1</v>
      </c>
      <c r="L1185">
        <v>17926.220799999999</v>
      </c>
      <c r="M1185" s="14" t="s">
        <v>2470</v>
      </c>
      <c r="N1185">
        <v>57.082388766807902</v>
      </c>
      <c r="O1185">
        <v>59.847047294050199</v>
      </c>
      <c r="P1185">
        <v>89.281657571838096</v>
      </c>
      <c r="Q1185" s="14">
        <v>68.737031210898735</v>
      </c>
      <c r="R1185">
        <v>1.8371907707955677</v>
      </c>
      <c r="S1185" s="14">
        <v>0.25962404804103856</v>
      </c>
      <c r="T1185">
        <v>3</v>
      </c>
      <c r="U1185" s="14">
        <v>1343</v>
      </c>
      <c r="V1185">
        <v>42.962078563483999</v>
      </c>
      <c r="W1185">
        <v>68.4408152257583</v>
      </c>
      <c r="X1185">
        <v>54.107108769367798</v>
      </c>
      <c r="Y1185" s="14">
        <v>55.170000852870032</v>
      </c>
      <c r="Z1185">
        <v>1.7417029906714747</v>
      </c>
      <c r="AA1185" s="14">
        <v>0.23151314493359101</v>
      </c>
      <c r="AB1185">
        <v>3</v>
      </c>
      <c r="AC1185" s="14">
        <v>1372</v>
      </c>
      <c r="AD1185">
        <v>0.80262414423453377</v>
      </c>
      <c r="AE1185" s="14">
        <v>-0.31720353951265162</v>
      </c>
    </row>
    <row r="1186" spans="1:31" x14ac:dyDescent="0.3">
      <c r="A1186" s="14" t="s">
        <v>1517</v>
      </c>
      <c r="B1186">
        <v>4</v>
      </c>
      <c r="C1186" s="14">
        <v>2</v>
      </c>
      <c r="D1186">
        <v>17.6145</v>
      </c>
      <c r="E1186" s="14">
        <v>5.40518445548804E-2</v>
      </c>
      <c r="F1186" s="1">
        <v>1.2671894808718682</v>
      </c>
      <c r="G1186" s="14">
        <v>3.0934511742470899E-2</v>
      </c>
      <c r="H1186">
        <v>1.7016043084229</v>
      </c>
      <c r="I1186" s="14">
        <v>0.53524155376692995</v>
      </c>
      <c r="J1186" t="s">
        <v>1</v>
      </c>
      <c r="K1186" s="14" t="s">
        <v>0</v>
      </c>
      <c r="L1186">
        <v>32235.399799999999</v>
      </c>
      <c r="M1186" s="14" t="s">
        <v>1518</v>
      </c>
      <c r="N1186">
        <v>32.595057910210897</v>
      </c>
      <c r="O1186">
        <v>21.067813689891999</v>
      </c>
      <c r="P1186">
        <v>43.1215963715523</v>
      </c>
      <c r="Q1186" s="14">
        <v>32.261489323885066</v>
      </c>
      <c r="R1186">
        <v>1.508684412346657</v>
      </c>
      <c r="S1186" s="14">
        <v>0.34191461397916462</v>
      </c>
      <c r="T1186">
        <v>3</v>
      </c>
      <c r="U1186" s="14">
        <v>1455</v>
      </c>
      <c r="V1186">
        <v>55.125394830268498</v>
      </c>
      <c r="W1186">
        <v>58.371651255057699</v>
      </c>
      <c r="X1186">
        <v>51.191821603659903</v>
      </c>
      <c r="Y1186" s="14">
        <v>54.896289229662024</v>
      </c>
      <c r="Z1186">
        <v>1.739542988866341</v>
      </c>
      <c r="AA1186" s="14">
        <v>6.5494292947489985E-2</v>
      </c>
      <c r="AB1186">
        <v>3</v>
      </c>
      <c r="AC1186" s="14">
        <v>1374</v>
      </c>
      <c r="AD1186">
        <v>1.701604308422894</v>
      </c>
      <c r="AE1186" s="14">
        <v>0.76689559128644291</v>
      </c>
    </row>
    <row r="1187" spans="1:31" x14ac:dyDescent="0.3">
      <c r="A1187" s="14" t="s">
        <v>2219</v>
      </c>
      <c r="B1187">
        <v>3</v>
      </c>
      <c r="C1187" s="14">
        <v>1</v>
      </c>
      <c r="D1187">
        <v>12.2363</v>
      </c>
      <c r="E1187" s="14">
        <v>0.21522254513954001</v>
      </c>
      <c r="F1187" s="1">
        <v>0.66711223710950873</v>
      </c>
      <c r="G1187" s="14">
        <v>8.4039190815374101E-2</v>
      </c>
      <c r="H1187">
        <v>3.06418529678561</v>
      </c>
      <c r="I1187" s="14">
        <v>0.20713631074972699</v>
      </c>
      <c r="J1187" t="s">
        <v>0</v>
      </c>
      <c r="K1187" s="14" t="s">
        <v>1</v>
      </c>
      <c r="L1187">
        <v>152650.80809999999</v>
      </c>
      <c r="M1187" s="14" t="s">
        <v>2220</v>
      </c>
      <c r="N1187">
        <v>108.94788028874</v>
      </c>
      <c r="O1187">
        <v>151.72172999207899</v>
      </c>
      <c r="P1187">
        <v>74.097734232118299</v>
      </c>
      <c r="Q1187" s="14">
        <v>111.58911483764575</v>
      </c>
      <c r="R1187">
        <v>2.0476218326256879</v>
      </c>
      <c r="S1187" s="14">
        <v>0.3484151882303545</v>
      </c>
      <c r="T1187">
        <v>3</v>
      </c>
      <c r="U1187" s="14">
        <v>1230</v>
      </c>
      <c r="V1187">
        <v>78.182238147532701</v>
      </c>
      <c r="W1187">
        <v>31.069426516518799</v>
      </c>
      <c r="Y1187" s="14">
        <v>54.625832332025752</v>
      </c>
      <c r="Z1187">
        <v>1.73739806735975</v>
      </c>
      <c r="AA1187" s="14">
        <v>0.6098541141225472</v>
      </c>
      <c r="AB1187">
        <v>2</v>
      </c>
      <c r="AC1187" s="14">
        <v>1376</v>
      </c>
      <c r="AD1187">
        <v>0.48952653143187363</v>
      </c>
      <c r="AE1187" s="14">
        <v>-1.0305410415386616</v>
      </c>
    </row>
    <row r="1188" spans="1:31" x14ac:dyDescent="0.3">
      <c r="A1188" s="14" t="s">
        <v>1173</v>
      </c>
      <c r="B1188">
        <v>2</v>
      </c>
      <c r="C1188" s="14">
        <v>1</v>
      </c>
      <c r="D1188">
        <v>9.4431999999999992</v>
      </c>
      <c r="E1188" s="14">
        <v>2.1924352955639201E-2</v>
      </c>
      <c r="F1188" s="1">
        <v>1.6590732149262108</v>
      </c>
      <c r="G1188" s="14">
        <v>1.6262806755123701E-2</v>
      </c>
      <c r="H1188">
        <v>4.4647401959132997</v>
      </c>
      <c r="I1188" s="14">
        <v>0.77586505057611299</v>
      </c>
      <c r="J1188" t="s">
        <v>1</v>
      </c>
      <c r="K1188" s="14" t="s">
        <v>0</v>
      </c>
      <c r="L1188">
        <v>88711.977599999998</v>
      </c>
      <c r="M1188" s="14" t="s">
        <v>1174</v>
      </c>
      <c r="N1188">
        <v>9.7899498423333995</v>
      </c>
      <c r="O1188">
        <v>4.3727862281116403</v>
      </c>
      <c r="P1188">
        <v>21.7760585320841</v>
      </c>
      <c r="Q1188" s="14">
        <v>11.979598200843048</v>
      </c>
      <c r="R1188">
        <v>1.0784422519361774</v>
      </c>
      <c r="S1188" s="14">
        <v>0.74341915482876308</v>
      </c>
      <c r="T1188">
        <v>3</v>
      </c>
      <c r="U1188" s="14">
        <v>1508</v>
      </c>
      <c r="V1188">
        <v>49.526798211866797</v>
      </c>
      <c r="W1188">
        <v>50.472051877110196</v>
      </c>
      <c r="X1188">
        <v>60.458530765606703</v>
      </c>
      <c r="Y1188" s="14">
        <v>53.48579361819457</v>
      </c>
      <c r="Z1188">
        <v>1.7282384442169554</v>
      </c>
      <c r="AA1188" s="14">
        <v>0.11324567968430381</v>
      </c>
      <c r="AB1188">
        <v>3</v>
      </c>
      <c r="AC1188" s="14">
        <v>1377</v>
      </c>
      <c r="AD1188">
        <v>4.4647401959132971</v>
      </c>
      <c r="AE1188" s="14">
        <v>2.1585762270883468</v>
      </c>
    </row>
    <row r="1189" spans="1:31" x14ac:dyDescent="0.3">
      <c r="A1189" s="14" t="s">
        <v>3226</v>
      </c>
      <c r="B1189">
        <v>5</v>
      </c>
      <c r="C1189" s="14">
        <v>1</v>
      </c>
      <c r="D1189">
        <v>26.064299999999999</v>
      </c>
      <c r="E1189" s="14">
        <v>0.99467943923723501</v>
      </c>
      <c r="F1189" s="1">
        <v>2.3168591549868555E-3</v>
      </c>
      <c r="G1189" s="14">
        <v>0.26658571603624098</v>
      </c>
      <c r="H1189">
        <v>1.03670156867034</v>
      </c>
      <c r="I1189" s="14">
        <v>5.0003570325924201E-2</v>
      </c>
      <c r="J1189" t="s">
        <v>1</v>
      </c>
      <c r="K1189" s="14" t="s">
        <v>0</v>
      </c>
      <c r="L1189">
        <v>31000.866099999999</v>
      </c>
      <c r="M1189" s="14" t="s">
        <v>3227</v>
      </c>
      <c r="N1189">
        <v>54.851375187239299</v>
      </c>
      <c r="O1189">
        <v>22.943752418951199</v>
      </c>
      <c r="P1189">
        <v>76.095746342762794</v>
      </c>
      <c r="Q1189" s="14">
        <v>51.296957982984431</v>
      </c>
      <c r="R1189">
        <v>1.7100916113033198</v>
      </c>
      <c r="S1189" s="14">
        <v>0.52154502291319815</v>
      </c>
      <c r="T1189">
        <v>3</v>
      </c>
      <c r="U1189" s="14">
        <v>1404</v>
      </c>
      <c r="V1189">
        <v>23.334497281754398</v>
      </c>
      <c r="W1189">
        <v>46.025362367075097</v>
      </c>
      <c r="X1189">
        <v>90.179050778099807</v>
      </c>
      <c r="Y1189" s="14">
        <v>53.179636808976433</v>
      </c>
      <c r="Z1189">
        <v>1.7257453669858449</v>
      </c>
      <c r="AA1189" s="14">
        <v>0.63918656736712454</v>
      </c>
      <c r="AB1189">
        <v>3</v>
      </c>
      <c r="AC1189" s="14">
        <v>1378</v>
      </c>
      <c r="AD1189">
        <v>1.0367015686703391</v>
      </c>
      <c r="AE1189" s="14">
        <v>5.200065079228252E-2</v>
      </c>
    </row>
    <row r="1190" spans="1:31" x14ac:dyDescent="0.3">
      <c r="A1190" s="14" t="s">
        <v>1685</v>
      </c>
      <c r="B1190">
        <v>12</v>
      </c>
      <c r="C1190" s="14">
        <v>1</v>
      </c>
      <c r="D1190">
        <v>68.695499999999996</v>
      </c>
      <c r="E1190" s="14">
        <v>7.9553125762484495E-2</v>
      </c>
      <c r="F1190" s="1">
        <v>1.0993427515959129</v>
      </c>
      <c r="G1190" s="14">
        <v>4.0953299352117001E-2</v>
      </c>
      <c r="H1190">
        <v>1.88744509426097</v>
      </c>
      <c r="I1190" s="14">
        <v>0.43048794929704498</v>
      </c>
      <c r="J1190" t="s">
        <v>0</v>
      </c>
      <c r="K1190" s="14" t="s">
        <v>1</v>
      </c>
      <c r="L1190">
        <v>224745.6263</v>
      </c>
      <c r="M1190" s="14" t="s">
        <v>1686</v>
      </c>
      <c r="N1190">
        <v>116.32401572100299</v>
      </c>
      <c r="O1190">
        <v>103.00090416627999</v>
      </c>
      <c r="P1190">
        <v>80.343100060630903</v>
      </c>
      <c r="Q1190" s="14">
        <v>99.889339982637964</v>
      </c>
      <c r="R1190">
        <v>1.9995191435439075</v>
      </c>
      <c r="S1190" s="14">
        <v>0.18211302860934331</v>
      </c>
      <c r="T1190">
        <v>3</v>
      </c>
      <c r="U1190" s="14">
        <v>1264</v>
      </c>
      <c r="V1190">
        <v>28.741616478701399</v>
      </c>
      <c r="W1190">
        <v>59.337992278842101</v>
      </c>
      <c r="X1190">
        <v>70.689523578593807</v>
      </c>
      <c r="Y1190" s="14">
        <v>52.923044112045773</v>
      </c>
      <c r="Z1190">
        <v>1.7236448166764877</v>
      </c>
      <c r="AA1190" s="14">
        <v>0.40997724849563222</v>
      </c>
      <c r="AB1190">
        <v>3</v>
      </c>
      <c r="AC1190" s="14">
        <v>1379</v>
      </c>
      <c r="AD1190">
        <v>0.52981673641295923</v>
      </c>
      <c r="AE1190" s="14">
        <v>-0.91643467707902104</v>
      </c>
    </row>
    <row r="1191" spans="1:31" x14ac:dyDescent="0.3">
      <c r="A1191" s="14" t="s">
        <v>3072</v>
      </c>
      <c r="B1191">
        <v>2</v>
      </c>
      <c r="C1191" s="14">
        <v>1</v>
      </c>
      <c r="D1191">
        <v>7.6192000000000002</v>
      </c>
      <c r="E1191" s="14">
        <v>0.81937140088581895</v>
      </c>
      <c r="F1191" s="1">
        <v>8.6519198613573836E-2</v>
      </c>
      <c r="G1191" s="14">
        <v>0.23051083430181701</v>
      </c>
      <c r="H1191">
        <v>1.22417235581888</v>
      </c>
      <c r="I1191" s="14">
        <v>5.4227912270762298E-2</v>
      </c>
      <c r="J1191" t="s">
        <v>1</v>
      </c>
      <c r="K1191" s="14" t="s">
        <v>0</v>
      </c>
      <c r="L1191">
        <v>169302.42199999999</v>
      </c>
      <c r="M1191" s="14" t="s">
        <v>3073</v>
      </c>
      <c r="N1191">
        <v>58.618283175578597</v>
      </c>
      <c r="O1191">
        <v>41.244141262069</v>
      </c>
      <c r="P1191">
        <v>28.007524937115999</v>
      </c>
      <c r="Q1191" s="14">
        <v>42.623316458254536</v>
      </c>
      <c r="R1191">
        <v>1.629647238514818</v>
      </c>
      <c r="S1191" s="14">
        <v>0.36017640021162356</v>
      </c>
      <c r="T1191">
        <v>3</v>
      </c>
      <c r="U1191" s="14">
        <v>1428</v>
      </c>
      <c r="V1191">
        <v>20.503068454686399</v>
      </c>
      <c r="W1191">
        <v>63.1562082394695</v>
      </c>
      <c r="X1191">
        <v>72.875580470389707</v>
      </c>
      <c r="Y1191" s="14">
        <v>52.178285721515202</v>
      </c>
      <c r="Z1191">
        <v>1.7174898065787616</v>
      </c>
      <c r="AA1191" s="14">
        <v>0.53391329981892055</v>
      </c>
      <c r="AB1191">
        <v>3</v>
      </c>
      <c r="AC1191" s="14">
        <v>1382</v>
      </c>
      <c r="AD1191">
        <v>1.2241723558188824</v>
      </c>
      <c r="AE1191" s="14">
        <v>0.29180669477866977</v>
      </c>
    </row>
    <row r="1192" spans="1:31" x14ac:dyDescent="0.3">
      <c r="A1192" s="14" t="s">
        <v>2801</v>
      </c>
      <c r="B1192">
        <v>3</v>
      </c>
      <c r="C1192" s="14">
        <v>1</v>
      </c>
      <c r="D1192">
        <v>13.266500000000001</v>
      </c>
      <c r="E1192" s="14">
        <v>0.53515084250712297</v>
      </c>
      <c r="F1192" s="1">
        <v>0.27152378651152093</v>
      </c>
      <c r="G1192" s="14">
        <v>0.16534194850720599</v>
      </c>
      <c r="H1192">
        <v>1.1754441052977</v>
      </c>
      <c r="I1192" s="14">
        <v>8.2930951960398694E-2</v>
      </c>
      <c r="J1192" t="s">
        <v>0</v>
      </c>
      <c r="K1192" s="14" t="s">
        <v>1</v>
      </c>
      <c r="L1192">
        <v>59801.407399999996</v>
      </c>
      <c r="M1192" s="14" t="s">
        <v>2802</v>
      </c>
      <c r="N1192">
        <v>81.329852864412999</v>
      </c>
      <c r="O1192">
        <v>51.005346776529699</v>
      </c>
      <c r="P1192">
        <v>49.232966545881702</v>
      </c>
      <c r="Q1192" s="14">
        <v>60.522722062274802</v>
      </c>
      <c r="R1192">
        <v>1.7819184525639751</v>
      </c>
      <c r="S1192" s="14">
        <v>0.2980910519399998</v>
      </c>
      <c r="T1192">
        <v>3</v>
      </c>
      <c r="U1192" s="14">
        <v>1368</v>
      </c>
      <c r="V1192">
        <v>35.904056396536902</v>
      </c>
      <c r="W1192">
        <v>45.471330956792301</v>
      </c>
      <c r="X1192">
        <v>73.092328609089293</v>
      </c>
      <c r="Y1192" s="14">
        <v>51.489238654139491</v>
      </c>
      <c r="Z1192">
        <v>1.7117164701773881</v>
      </c>
      <c r="AA1192" s="14">
        <v>0.37504350384606017</v>
      </c>
      <c r="AB1192">
        <v>3</v>
      </c>
      <c r="AC1192" s="14">
        <v>1384</v>
      </c>
      <c r="AD1192">
        <v>0.85074228157087328</v>
      </c>
      <c r="AE1192" s="14">
        <v>-0.23320593760679068</v>
      </c>
    </row>
    <row r="1193" spans="1:31" x14ac:dyDescent="0.3">
      <c r="A1193" s="14" t="s">
        <v>3100</v>
      </c>
      <c r="B1193">
        <v>10</v>
      </c>
      <c r="C1193" s="14">
        <v>1</v>
      </c>
      <c r="D1193">
        <v>59.738500000000002</v>
      </c>
      <c r="E1193" s="14">
        <v>0.84340792019456501</v>
      </c>
      <c r="F1193" s="1">
        <v>7.3962324970853532E-2</v>
      </c>
      <c r="G1193" s="14">
        <v>0.23526644529544299</v>
      </c>
      <c r="H1193">
        <v>1.0447676573721401</v>
      </c>
      <c r="I1193" s="14">
        <v>5.3156900331841499E-2</v>
      </c>
      <c r="J1193" t="s">
        <v>1</v>
      </c>
      <c r="K1193" s="14" t="s">
        <v>0</v>
      </c>
      <c r="L1193">
        <v>273951.67969999998</v>
      </c>
      <c r="M1193" s="14" t="s">
        <v>3101</v>
      </c>
      <c r="N1193">
        <v>50.308853839096898</v>
      </c>
      <c r="O1193">
        <v>37.496400049294003</v>
      </c>
      <c r="P1193">
        <v>59.963338860832202</v>
      </c>
      <c r="Q1193" s="14">
        <v>49.256197583074368</v>
      </c>
      <c r="R1193">
        <v>1.6924608826872667</v>
      </c>
      <c r="S1193" s="14">
        <v>0.22881179998076398</v>
      </c>
      <c r="T1193">
        <v>3</v>
      </c>
      <c r="U1193" s="14">
        <v>1412</v>
      </c>
      <c r="V1193">
        <v>37.8785175529719</v>
      </c>
      <c r="W1193">
        <v>55.873867427977999</v>
      </c>
      <c r="X1193">
        <v>60.631461498834099</v>
      </c>
      <c r="Y1193" s="14">
        <v>51.461282159927997</v>
      </c>
      <c r="Z1193">
        <v>1.7114806024737217</v>
      </c>
      <c r="AA1193" s="14">
        <v>0.23320711766956756</v>
      </c>
      <c r="AB1193">
        <v>3</v>
      </c>
      <c r="AC1193" s="14">
        <v>1385</v>
      </c>
      <c r="AD1193">
        <v>1.0447676573721425</v>
      </c>
      <c r="AE1193" s="14">
        <v>6.3182141515509591E-2</v>
      </c>
    </row>
    <row r="1194" spans="1:31" x14ac:dyDescent="0.3">
      <c r="A1194" s="14" t="s">
        <v>1097</v>
      </c>
      <c r="B1194">
        <v>8</v>
      </c>
      <c r="C1194" s="14">
        <v>1</v>
      </c>
      <c r="D1194">
        <v>34.9026</v>
      </c>
      <c r="E1194" s="14">
        <v>1.8521933029549398E-2</v>
      </c>
      <c r="F1194" s="1">
        <v>1.7323136904263314</v>
      </c>
      <c r="G1194" s="14">
        <v>1.47169602169691E-2</v>
      </c>
      <c r="H1194">
        <v>17.361409979411398</v>
      </c>
      <c r="I1194" s="14">
        <v>0.81433666735149102</v>
      </c>
      <c r="J1194" t="s">
        <v>1</v>
      </c>
      <c r="K1194" s="14" t="s">
        <v>0</v>
      </c>
      <c r="L1194">
        <v>559702.77080000006</v>
      </c>
      <c r="M1194" s="14" t="s">
        <v>1098</v>
      </c>
      <c r="P1194">
        <v>8.7215252833175096</v>
      </c>
      <c r="Q1194" s="14">
        <v>8.7215252833175096</v>
      </c>
      <c r="R1194">
        <v>0.94059244412983489</v>
      </c>
      <c r="S1194" s="14"/>
      <c r="T1194">
        <v>1</v>
      </c>
      <c r="U1194" s="14">
        <v>1513</v>
      </c>
      <c r="V1194">
        <v>51.859944011540698</v>
      </c>
      <c r="W1194">
        <v>49.116010742971</v>
      </c>
      <c r="X1194">
        <v>50.442021334966</v>
      </c>
      <c r="Y1194" s="14">
        <v>50.472658696492566</v>
      </c>
      <c r="Z1194">
        <v>1.7030561822213794</v>
      </c>
      <c r="AA1194" s="14">
        <v>2.7187455676443012E-2</v>
      </c>
      <c r="AB1194">
        <v>3</v>
      </c>
      <c r="AC1194" s="14">
        <v>1387</v>
      </c>
      <c r="AD1194">
        <v>5.7871366598038092</v>
      </c>
      <c r="AE1194" s="14">
        <v>2.5328497128991416</v>
      </c>
    </row>
    <row r="1195" spans="1:31" x14ac:dyDescent="0.3">
      <c r="A1195" s="14" t="s">
        <v>2797</v>
      </c>
      <c r="B1195">
        <v>2</v>
      </c>
      <c r="C1195" s="14">
        <v>1</v>
      </c>
      <c r="D1195">
        <v>7.7343999999999999</v>
      </c>
      <c r="E1195" s="14">
        <v>0.53172235408084301</v>
      </c>
      <c r="F1195" s="1">
        <v>0.27431508117560238</v>
      </c>
      <c r="G1195" s="14">
        <v>0.16451870986981099</v>
      </c>
      <c r="H1195">
        <v>1.2542292532136099</v>
      </c>
      <c r="I1195" s="14">
        <v>8.3522651782362095E-2</v>
      </c>
      <c r="J1195" t="s">
        <v>0</v>
      </c>
      <c r="K1195" s="14" t="s">
        <v>1</v>
      </c>
      <c r="L1195">
        <v>99976.787100000001</v>
      </c>
      <c r="M1195" s="14" t="s">
        <v>2798</v>
      </c>
      <c r="N1195">
        <v>84.967628174382398</v>
      </c>
      <c r="O1195">
        <v>67.563546639483405</v>
      </c>
      <c r="P1195">
        <v>36.634610596334298</v>
      </c>
      <c r="Q1195" s="14">
        <v>63.055261803400036</v>
      </c>
      <c r="R1195">
        <v>1.7997213332062123</v>
      </c>
      <c r="S1195" s="14">
        <v>0.38822868771029023</v>
      </c>
      <c r="T1195">
        <v>3</v>
      </c>
      <c r="U1195" s="14">
        <v>1361</v>
      </c>
      <c r="V1195">
        <v>14.221522634629601</v>
      </c>
      <c r="W1195">
        <v>83.581255731625703</v>
      </c>
      <c r="X1195">
        <v>53.019557283719301</v>
      </c>
      <c r="Y1195" s="14">
        <v>50.274111883324871</v>
      </c>
      <c r="Z1195">
        <v>1.7013444073129744</v>
      </c>
      <c r="AA1195" s="14">
        <v>0.69143489161588279</v>
      </c>
      <c r="AB1195">
        <v>3</v>
      </c>
      <c r="AC1195" s="14">
        <v>1388</v>
      </c>
      <c r="AD1195">
        <v>0.79730240499317084</v>
      </c>
      <c r="AE1195" s="14">
        <v>-0.32680107401339864</v>
      </c>
    </row>
    <row r="1196" spans="1:31" x14ac:dyDescent="0.3">
      <c r="A1196" s="14" t="s">
        <v>2955</v>
      </c>
      <c r="B1196">
        <v>4</v>
      </c>
      <c r="C1196" s="14">
        <v>1</v>
      </c>
      <c r="D1196">
        <v>22.197800000000001</v>
      </c>
      <c r="E1196" s="14">
        <v>0.68574699924694804</v>
      </c>
      <c r="F1196" s="1">
        <v>0.16383608414391179</v>
      </c>
      <c r="G1196" s="14">
        <v>0.200780187173593</v>
      </c>
      <c r="H1196">
        <v>1.1100590756114901</v>
      </c>
      <c r="I1196" s="14">
        <v>6.3521614886886804E-2</v>
      </c>
      <c r="J1196" t="s">
        <v>1</v>
      </c>
      <c r="K1196" s="14" t="s">
        <v>0</v>
      </c>
      <c r="L1196">
        <v>31901.939900000001</v>
      </c>
      <c r="M1196" s="14" t="s">
        <v>2956</v>
      </c>
      <c r="N1196">
        <v>48.982450881391003</v>
      </c>
      <c r="O1196">
        <v>27.662889188017399</v>
      </c>
      <c r="P1196">
        <v>57.986175467987003</v>
      </c>
      <c r="Q1196" s="14">
        <v>44.877171845798472</v>
      </c>
      <c r="R1196">
        <v>1.6520254799222354</v>
      </c>
      <c r="S1196" s="14">
        <v>0.34701175740019419</v>
      </c>
      <c r="T1196">
        <v>3</v>
      </c>
      <c r="U1196" s="14">
        <v>1425</v>
      </c>
      <c r="V1196">
        <v>50.866500454862503</v>
      </c>
      <c r="W1196">
        <v>63.346177991263701</v>
      </c>
      <c r="X1196">
        <v>35.236257239488701</v>
      </c>
      <c r="Y1196" s="14">
        <v>49.816311895204969</v>
      </c>
      <c r="Z1196">
        <v>1.697371571798425</v>
      </c>
      <c r="AA1196" s="14">
        <v>0.28272578674007615</v>
      </c>
      <c r="AB1196">
        <v>3</v>
      </c>
      <c r="AC1196" s="14">
        <v>1389</v>
      </c>
      <c r="AD1196">
        <v>1.1100590756114885</v>
      </c>
      <c r="AE1196" s="14">
        <v>0.15063645659685762</v>
      </c>
    </row>
    <row r="1197" spans="1:31" x14ac:dyDescent="0.3">
      <c r="A1197" s="14" t="s">
        <v>593</v>
      </c>
      <c r="B1197">
        <v>8</v>
      </c>
      <c r="C1197" s="14">
        <v>1</v>
      </c>
      <c r="D1197">
        <v>35.1008</v>
      </c>
      <c r="E1197" s="14">
        <v>2.8887038736370402E-3</v>
      </c>
      <c r="F1197" s="1">
        <v>2.5392969762025235</v>
      </c>
      <c r="G1197" s="14">
        <v>4.2901713422966101E-3</v>
      </c>
      <c r="H1197">
        <v>3.9967012188485902</v>
      </c>
      <c r="I1197" s="14">
        <v>0.99647801363765898</v>
      </c>
      <c r="J1197" t="s">
        <v>0</v>
      </c>
      <c r="K1197" s="14" t="s">
        <v>1</v>
      </c>
      <c r="L1197">
        <v>334003.91460000002</v>
      </c>
      <c r="M1197" s="14" t="s">
        <v>594</v>
      </c>
      <c r="N1197">
        <v>142.40777538318</v>
      </c>
      <c r="O1197">
        <v>231.40726265338799</v>
      </c>
      <c r="P1197">
        <v>218.15245017622399</v>
      </c>
      <c r="Q1197" s="14">
        <v>197.32249607093067</v>
      </c>
      <c r="R1197">
        <v>2.2951766005209735</v>
      </c>
      <c r="S1197" s="14">
        <v>0.24334329079503469</v>
      </c>
      <c r="T1197">
        <v>3</v>
      </c>
      <c r="U1197" s="14">
        <v>1037</v>
      </c>
      <c r="V1197">
        <v>61.225382878412603</v>
      </c>
      <c r="W1197">
        <v>36.773508940930498</v>
      </c>
      <c r="X1197">
        <v>50.115129169028997</v>
      </c>
      <c r="Y1197" s="14">
        <v>49.371340329457361</v>
      </c>
      <c r="Z1197">
        <v>1.6934749175737103</v>
      </c>
      <c r="AA1197" s="14">
        <v>0.24797572482735397</v>
      </c>
      <c r="AB1197">
        <v>3</v>
      </c>
      <c r="AC1197" s="14">
        <v>1391</v>
      </c>
      <c r="AD1197">
        <v>0.25020634399288189</v>
      </c>
      <c r="AE1197" s="14">
        <v>-1.9988097253235226</v>
      </c>
    </row>
    <row r="1198" spans="1:31" x14ac:dyDescent="0.3">
      <c r="A1198" s="14" t="s">
        <v>1109</v>
      </c>
      <c r="B1198">
        <v>6</v>
      </c>
      <c r="C1198" s="14">
        <v>1</v>
      </c>
      <c r="D1198">
        <v>28.9863</v>
      </c>
      <c r="E1198" s="14">
        <v>1.91641000073954E-2</v>
      </c>
      <c r="F1198" s="1">
        <v>1.7175115714526605</v>
      </c>
      <c r="G1198" s="14">
        <v>1.50618209898276E-2</v>
      </c>
      <c r="H1198">
        <v>3.8909935947049998</v>
      </c>
      <c r="I1198" s="14">
        <v>0.80682764890342895</v>
      </c>
      <c r="J1198" t="s">
        <v>0</v>
      </c>
      <c r="K1198" s="14" t="s">
        <v>1</v>
      </c>
      <c r="L1198">
        <v>45797.213900000002</v>
      </c>
      <c r="M1198" s="14" t="s">
        <v>1110</v>
      </c>
      <c r="N1198">
        <v>162.932400556825</v>
      </c>
      <c r="O1198">
        <v>192.727676470251</v>
      </c>
      <c r="P1198">
        <v>215.331489948647</v>
      </c>
      <c r="Q1198" s="14">
        <v>190.33052232524099</v>
      </c>
      <c r="R1198">
        <v>2.279508439440451</v>
      </c>
      <c r="S1198" s="14">
        <v>0.1380843411370401</v>
      </c>
      <c r="T1198">
        <v>3</v>
      </c>
      <c r="U1198" s="14">
        <v>1054</v>
      </c>
      <c r="V1198">
        <v>82.523122902725603</v>
      </c>
      <c r="W1198">
        <v>21.703077258196501</v>
      </c>
      <c r="X1198">
        <v>42.5207818317364</v>
      </c>
      <c r="Y1198" s="14">
        <v>48.915660664219502</v>
      </c>
      <c r="Z1198">
        <v>1.6894479235651503</v>
      </c>
      <c r="AA1198" s="14">
        <v>0.63190801569081678</v>
      </c>
      <c r="AB1198">
        <v>3</v>
      </c>
      <c r="AC1198" s="14">
        <v>1392</v>
      </c>
      <c r="AD1198">
        <v>0.25700376411845988</v>
      </c>
      <c r="AE1198" s="14">
        <v>-1.9601386053698924</v>
      </c>
    </row>
    <row r="1199" spans="1:31" x14ac:dyDescent="0.3">
      <c r="A1199" s="14" t="s">
        <v>1965</v>
      </c>
      <c r="B1199">
        <v>1</v>
      </c>
      <c r="C1199" s="14">
        <v>1</v>
      </c>
      <c r="D1199">
        <v>5.0240999999999998</v>
      </c>
      <c r="E1199" s="14">
        <v>0.133233885582414</v>
      </c>
      <c r="F1199" s="1">
        <v>0.87538530632272016</v>
      </c>
      <c r="G1199" s="14">
        <v>5.8755745493038199E-2</v>
      </c>
      <c r="H1199">
        <v>6.5621693640819201</v>
      </c>
      <c r="I1199" s="14">
        <v>0.304306569645237</v>
      </c>
      <c r="J1199" t="s">
        <v>0</v>
      </c>
      <c r="K1199" s="14" t="s">
        <v>1</v>
      </c>
      <c r="L1199">
        <v>28388.543000000001</v>
      </c>
      <c r="M1199" s="14" t="s">
        <v>1966</v>
      </c>
      <c r="N1199">
        <v>271.52387120370798</v>
      </c>
      <c r="O1199">
        <v>260.08582559510103</v>
      </c>
      <c r="P1199">
        <v>104.633830276636</v>
      </c>
      <c r="Q1199" s="14">
        <v>212.08117569181499</v>
      </c>
      <c r="R1199">
        <v>2.3265021222837525</v>
      </c>
      <c r="S1199" s="14">
        <v>0.43958503863598813</v>
      </c>
      <c r="T1199">
        <v>3</v>
      </c>
      <c r="U1199" s="14">
        <v>1015</v>
      </c>
      <c r="V1199">
        <v>40.959810119226198</v>
      </c>
      <c r="W1199">
        <v>55.996469393754602</v>
      </c>
      <c r="Y1199" s="14">
        <v>48.4781397564904</v>
      </c>
      <c r="Z1199">
        <v>1.6855459463687992</v>
      </c>
      <c r="AA1199" s="14">
        <v>0.2193261497412784</v>
      </c>
      <c r="AB1199">
        <v>2</v>
      </c>
      <c r="AC1199" s="14">
        <v>1394</v>
      </c>
      <c r="AD1199">
        <v>0.22858294517820024</v>
      </c>
      <c r="AE1199" s="14">
        <v>-2.1292103283634507</v>
      </c>
    </row>
    <row r="1200" spans="1:31" x14ac:dyDescent="0.3">
      <c r="A1200" s="14" t="s">
        <v>1571</v>
      </c>
      <c r="B1200">
        <v>2</v>
      </c>
      <c r="C1200" s="14">
        <v>1</v>
      </c>
      <c r="D1200">
        <v>10.4549</v>
      </c>
      <c r="E1200" s="14">
        <v>6.14264833996256E-2</v>
      </c>
      <c r="F1200" s="1">
        <v>1.2116443468626483</v>
      </c>
      <c r="G1200" s="14">
        <v>3.3955230477260699E-2</v>
      </c>
      <c r="H1200">
        <v>7.32498573167772</v>
      </c>
      <c r="I1200" s="14">
        <v>0.49998022459671898</v>
      </c>
      <c r="J1200" t="s">
        <v>0</v>
      </c>
      <c r="K1200" s="14" t="s">
        <v>1</v>
      </c>
      <c r="L1200">
        <v>248171.72690000001</v>
      </c>
      <c r="M1200" s="14" t="s">
        <v>1572</v>
      </c>
      <c r="N1200">
        <v>121.59031027685</v>
      </c>
      <c r="O1200">
        <v>101.673740520558</v>
      </c>
      <c r="P1200">
        <v>131.62575045274801</v>
      </c>
      <c r="Q1200" s="14">
        <v>118.29660041671866</v>
      </c>
      <c r="R1200">
        <v>2.0729722641420962</v>
      </c>
      <c r="S1200" s="14">
        <v>0.12887295649749733</v>
      </c>
      <c r="T1200">
        <v>3</v>
      </c>
      <c r="U1200" s="14">
        <v>1216</v>
      </c>
      <c r="V1200">
        <v>48.449213998519497</v>
      </c>
      <c r="Y1200" s="14">
        <v>48.449213998519497</v>
      </c>
      <c r="Z1200">
        <v>1.6852867357959755</v>
      </c>
      <c r="AA1200" s="14"/>
      <c r="AB1200">
        <v>1</v>
      </c>
      <c r="AC1200" s="14">
        <v>1395</v>
      </c>
      <c r="AD1200">
        <v>0.40955711176694348</v>
      </c>
      <c r="AE1200" s="14">
        <v>-1.2878634485942293</v>
      </c>
    </row>
    <row r="1201" spans="1:31" x14ac:dyDescent="0.3">
      <c r="A1201" s="14" t="s">
        <v>2665</v>
      </c>
      <c r="B1201">
        <v>3</v>
      </c>
      <c r="C1201" s="14">
        <v>1</v>
      </c>
      <c r="D1201">
        <v>19.879899999999999</v>
      </c>
      <c r="E1201" s="14">
        <v>0.430190576267104</v>
      </c>
      <c r="F1201" s="1">
        <v>0.36633910747719944</v>
      </c>
      <c r="G1201" s="14">
        <v>0.139689351632244</v>
      </c>
      <c r="H1201">
        <v>1.19123328171392</v>
      </c>
      <c r="I1201" s="14">
        <v>0.10536585815221799</v>
      </c>
      <c r="J1201" t="s">
        <v>0</v>
      </c>
      <c r="K1201" s="14" t="s">
        <v>1</v>
      </c>
      <c r="L1201">
        <v>31145.142199999998</v>
      </c>
      <c r="M1201" s="14" t="s">
        <v>2666</v>
      </c>
      <c r="N1201">
        <v>57.112977604365</v>
      </c>
      <c r="O1201">
        <v>64.440408935066401</v>
      </c>
      <c r="P1201">
        <v>50.732068728099101</v>
      </c>
      <c r="Q1201" s="14">
        <v>57.428485089176831</v>
      </c>
      <c r="R1201">
        <v>1.7591273601417161</v>
      </c>
      <c r="S1201" s="14">
        <v>0.11944619743312761</v>
      </c>
      <c r="T1201">
        <v>3</v>
      </c>
      <c r="U1201" s="14">
        <v>1383</v>
      </c>
      <c r="V1201">
        <v>27.852081573296999</v>
      </c>
      <c r="W1201">
        <v>53.0238675087259</v>
      </c>
      <c r="X1201">
        <v>63.751856329566799</v>
      </c>
      <c r="Y1201" s="14">
        <v>48.209268470529899</v>
      </c>
      <c r="Z1201">
        <v>1.6831305415302462</v>
      </c>
      <c r="AA1201" s="14">
        <v>0.38224595252806809</v>
      </c>
      <c r="AB1201">
        <v>3</v>
      </c>
      <c r="AC1201" s="14">
        <v>1396</v>
      </c>
      <c r="AD1201">
        <v>0.83946613593705233</v>
      </c>
      <c r="AE1201" s="14">
        <v>-0.2524559668675006</v>
      </c>
    </row>
    <row r="1202" spans="1:31" x14ac:dyDescent="0.3">
      <c r="A1202" s="14" t="s">
        <v>3104</v>
      </c>
      <c r="B1202">
        <v>1</v>
      </c>
      <c r="C1202" s="14">
        <v>1</v>
      </c>
      <c r="D1202">
        <v>4.8178999999999998</v>
      </c>
      <c r="E1202" s="14">
        <v>0.84695395894591397</v>
      </c>
      <c r="F1202" s="1">
        <v>7.2140197602235889E-2</v>
      </c>
      <c r="G1202" s="14">
        <v>0.23594996890571199</v>
      </c>
      <c r="H1202">
        <v>1.17574751233514</v>
      </c>
      <c r="I1202" s="14">
        <v>5.3012891571074597E-2</v>
      </c>
      <c r="J1202" t="s">
        <v>0</v>
      </c>
      <c r="K1202" s="14" t="s">
        <v>1</v>
      </c>
      <c r="L1202">
        <v>123092.48759999999</v>
      </c>
      <c r="M1202" s="14" t="s">
        <v>3105</v>
      </c>
      <c r="N1202">
        <v>31.121957363363901</v>
      </c>
      <c r="O1202">
        <v>98.327184994861398</v>
      </c>
      <c r="P1202">
        <v>39.667978304529697</v>
      </c>
      <c r="Q1202" s="14">
        <v>56.372373554251659</v>
      </c>
      <c r="R1202">
        <v>1.7510663211393713</v>
      </c>
      <c r="S1202" s="14">
        <v>0.64897623852032071</v>
      </c>
      <c r="T1202">
        <v>3</v>
      </c>
      <c r="U1202" s="14">
        <v>1390</v>
      </c>
      <c r="V1202">
        <v>42.678881308921298</v>
      </c>
      <c r="W1202">
        <v>31.531165021149299</v>
      </c>
      <c r="X1202">
        <v>69.627911129753002</v>
      </c>
      <c r="Y1202" s="14">
        <v>47.9459858199412</v>
      </c>
      <c r="Z1202">
        <v>1.6807522526072975</v>
      </c>
      <c r="AA1202" s="14">
        <v>0.40852047220846982</v>
      </c>
      <c r="AB1202">
        <v>3</v>
      </c>
      <c r="AC1202" s="14">
        <v>1397</v>
      </c>
      <c r="AD1202">
        <v>0.85052274362368174</v>
      </c>
      <c r="AE1202" s="14">
        <v>-0.23357827972253131</v>
      </c>
    </row>
    <row r="1203" spans="1:31" x14ac:dyDescent="0.3">
      <c r="A1203" s="14" t="s">
        <v>2709</v>
      </c>
      <c r="B1203">
        <v>3</v>
      </c>
      <c r="C1203" s="14">
        <v>1</v>
      </c>
      <c r="D1203">
        <v>12.367900000000001</v>
      </c>
      <c r="E1203" s="14">
        <v>0.46072143405073201</v>
      </c>
      <c r="F1203" s="1">
        <v>0.33656158268237302</v>
      </c>
      <c r="G1203" s="14">
        <v>0.14720350019486</v>
      </c>
      <c r="H1203">
        <v>1.49440746706532</v>
      </c>
      <c r="I1203" s="14">
        <v>9.7808564478355495E-2</v>
      </c>
      <c r="J1203" t="s">
        <v>0</v>
      </c>
      <c r="K1203" s="14" t="s">
        <v>1</v>
      </c>
      <c r="L1203">
        <v>24082.5749</v>
      </c>
      <c r="M1203" s="14" t="s">
        <v>2710</v>
      </c>
      <c r="N1203">
        <v>32.934950769258897</v>
      </c>
      <c r="O1203">
        <v>70.181752899900005</v>
      </c>
      <c r="P1203">
        <v>109.656181122744</v>
      </c>
      <c r="Q1203" s="14">
        <v>70.924294930634304</v>
      </c>
      <c r="R1203">
        <v>1.8507950271008555</v>
      </c>
      <c r="S1203" s="14">
        <v>0.54094305517614105</v>
      </c>
      <c r="T1203">
        <v>3</v>
      </c>
      <c r="U1203" s="14">
        <v>1340</v>
      </c>
      <c r="V1203">
        <v>38.073400317560299</v>
      </c>
      <c r="W1203">
        <v>40.746428288839802</v>
      </c>
      <c r="X1203">
        <v>63.559602359467199</v>
      </c>
      <c r="Y1203" s="14">
        <v>47.459810321955764</v>
      </c>
      <c r="Z1203">
        <v>1.6763259981819405</v>
      </c>
      <c r="AA1203" s="14">
        <v>0.29512843099149427</v>
      </c>
      <c r="AB1203">
        <v>3</v>
      </c>
      <c r="AC1203" s="14">
        <v>1399</v>
      </c>
      <c r="AD1203">
        <v>0.66916153862893701</v>
      </c>
      <c r="AE1203" s="14">
        <v>-0.5795735688534599</v>
      </c>
    </row>
    <row r="1204" spans="1:31" x14ac:dyDescent="0.3">
      <c r="A1204" s="14" t="s">
        <v>2017</v>
      </c>
      <c r="B1204">
        <v>1</v>
      </c>
      <c r="C1204" s="14">
        <v>1</v>
      </c>
      <c r="D1204">
        <v>4.8688000000000002</v>
      </c>
      <c r="E1204" s="14">
        <v>0.14467522483701101</v>
      </c>
      <c r="F1204" s="1">
        <v>0.83960583403510958</v>
      </c>
      <c r="G1204" s="14">
        <v>6.21847423938892E-2</v>
      </c>
      <c r="H1204">
        <v>2.3430739450033702</v>
      </c>
      <c r="I1204" s="14">
        <v>0.286117659187548</v>
      </c>
      <c r="J1204" t="s">
        <v>0</v>
      </c>
      <c r="K1204" s="14" t="s">
        <v>1</v>
      </c>
      <c r="L1204">
        <v>43570.0167</v>
      </c>
      <c r="M1204" s="14" t="s">
        <v>2018</v>
      </c>
      <c r="N1204">
        <v>177.584125300072</v>
      </c>
      <c r="O1204">
        <v>98.258395240427305</v>
      </c>
      <c r="P1204">
        <v>55.841798572576799</v>
      </c>
      <c r="Q1204" s="14">
        <v>110.5614397043587</v>
      </c>
      <c r="R1204">
        <v>2.0436036853447721</v>
      </c>
      <c r="S1204" s="14">
        <v>0.55893465087855265</v>
      </c>
      <c r="T1204">
        <v>3</v>
      </c>
      <c r="U1204" s="14">
        <v>1231</v>
      </c>
      <c r="V1204">
        <v>65.534128675153198</v>
      </c>
      <c r="W1204">
        <v>52.792053222692097</v>
      </c>
      <c r="X1204">
        <v>23.2332937731626</v>
      </c>
      <c r="Y1204" s="14">
        <v>47.186491890335958</v>
      </c>
      <c r="Z1204">
        <v>1.6738176906444464</v>
      </c>
      <c r="AA1204" s="14">
        <v>0.45988562516439579</v>
      </c>
      <c r="AB1204">
        <v>3</v>
      </c>
      <c r="AC1204" s="14">
        <v>1400</v>
      </c>
      <c r="AD1204">
        <v>0.42678977423333703</v>
      </c>
      <c r="AE1204" s="14">
        <v>-1.2284024848908808</v>
      </c>
    </row>
    <row r="1205" spans="1:31" x14ac:dyDescent="0.3">
      <c r="A1205" s="14" t="s">
        <v>2679</v>
      </c>
      <c r="B1205">
        <v>5</v>
      </c>
      <c r="C1205" s="14">
        <v>1</v>
      </c>
      <c r="D1205">
        <v>30.3916</v>
      </c>
      <c r="E1205" s="14">
        <v>0.43759913183176702</v>
      </c>
      <c r="F1205" s="1">
        <v>0.35892354828579326</v>
      </c>
      <c r="G1205" s="14">
        <v>0.14138909476064501</v>
      </c>
      <c r="H1205">
        <v>1.9300894844534899</v>
      </c>
      <c r="I1205" s="14">
        <v>0.10344071773939199</v>
      </c>
      <c r="J1205" t="s">
        <v>1</v>
      </c>
      <c r="K1205" s="14" t="s">
        <v>0</v>
      </c>
      <c r="L1205">
        <v>83401.744500000001</v>
      </c>
      <c r="M1205" s="14" t="s">
        <v>2680</v>
      </c>
      <c r="N1205">
        <v>25.344188195095501</v>
      </c>
      <c r="O1205">
        <v>47.388164195540099</v>
      </c>
      <c r="P1205">
        <v>0.55046108586876896</v>
      </c>
      <c r="Q1205" s="14">
        <v>24.427604492168125</v>
      </c>
      <c r="R1205">
        <v>1.3878808797101279</v>
      </c>
      <c r="S1205" s="14">
        <v>0.95925494517947174</v>
      </c>
      <c r="T1205">
        <v>3</v>
      </c>
      <c r="U1205" s="14">
        <v>1478</v>
      </c>
      <c r="V1205">
        <v>9.0340623595849596</v>
      </c>
      <c r="W1205">
        <v>60.788229743096501</v>
      </c>
      <c r="X1205">
        <v>71.620095579485906</v>
      </c>
      <c r="Y1205" s="14">
        <v>47.147462560722452</v>
      </c>
      <c r="Z1205">
        <v>1.6734583243155499</v>
      </c>
      <c r="AA1205" s="14">
        <v>0.70944548221722581</v>
      </c>
      <c r="AB1205">
        <v>3</v>
      </c>
      <c r="AC1205" s="14">
        <v>1401</v>
      </c>
      <c r="AD1205">
        <v>1.9300894844534866</v>
      </c>
      <c r="AE1205" s="14">
        <v>0.94866773650089031</v>
      </c>
    </row>
    <row r="1206" spans="1:31" x14ac:dyDescent="0.3">
      <c r="A1206" s="14" t="s">
        <v>2737</v>
      </c>
      <c r="B1206">
        <v>10</v>
      </c>
      <c r="C1206" s="14">
        <v>1</v>
      </c>
      <c r="D1206">
        <v>40.933799999999998</v>
      </c>
      <c r="E1206" s="14">
        <v>0.49171532471352097</v>
      </c>
      <c r="F1206" s="1">
        <v>0.30828625635330664</v>
      </c>
      <c r="G1206" s="14">
        <v>0.15549135483811399</v>
      </c>
      <c r="H1206">
        <v>1.2318676537759701</v>
      </c>
      <c r="I1206" s="14">
        <v>9.1062802826838193E-2</v>
      </c>
      <c r="J1206" t="s">
        <v>0</v>
      </c>
      <c r="K1206" s="14" t="s">
        <v>1</v>
      </c>
      <c r="L1206">
        <v>375888.05459999997</v>
      </c>
      <c r="M1206" s="14" t="s">
        <v>2738</v>
      </c>
      <c r="N1206">
        <v>67.187707536895402</v>
      </c>
      <c r="O1206">
        <v>67.459301728689795</v>
      </c>
      <c r="P1206">
        <v>38.344108057410097</v>
      </c>
      <c r="Q1206" s="14">
        <v>57.663705774331767</v>
      </c>
      <c r="R1206">
        <v>1.7609025490065451</v>
      </c>
      <c r="S1206" s="14">
        <v>0.29016195316703297</v>
      </c>
      <c r="T1206">
        <v>3</v>
      </c>
      <c r="U1206" s="14">
        <v>1382</v>
      </c>
      <c r="V1206">
        <v>28.245914541674502</v>
      </c>
      <c r="W1206">
        <v>62.409886006303701</v>
      </c>
      <c r="X1206">
        <v>49.774152939911403</v>
      </c>
      <c r="Y1206" s="14">
        <v>46.809984495963199</v>
      </c>
      <c r="Z1206">
        <v>1.6703384972838458</v>
      </c>
      <c r="AA1206" s="14">
        <v>0.36901943330235787</v>
      </c>
      <c r="AB1206">
        <v>3</v>
      </c>
      <c r="AC1206" s="14">
        <v>1402</v>
      </c>
      <c r="AD1206">
        <v>0.81177551576645357</v>
      </c>
      <c r="AE1206" s="14">
        <v>-0.30084726780446702</v>
      </c>
    </row>
    <row r="1207" spans="1:31" x14ac:dyDescent="0.3">
      <c r="A1207" s="14" t="s">
        <v>2863</v>
      </c>
      <c r="B1207">
        <v>3</v>
      </c>
      <c r="C1207" s="14">
        <v>1</v>
      </c>
      <c r="D1207">
        <v>13.2531</v>
      </c>
      <c r="E1207" s="14">
        <v>0.59664274222450198</v>
      </c>
      <c r="F1207" s="1">
        <v>0.22428563792110182</v>
      </c>
      <c r="G1207" s="14">
        <v>0.18033046782517401</v>
      </c>
      <c r="H1207">
        <v>1.1445810784067301</v>
      </c>
      <c r="I1207" s="14">
        <v>7.3577117323605098E-2</v>
      </c>
      <c r="J1207" t="s">
        <v>0</v>
      </c>
      <c r="K1207" s="14" t="s">
        <v>1</v>
      </c>
      <c r="L1207">
        <v>41666.664400000001</v>
      </c>
      <c r="M1207" s="14" t="s">
        <v>2864</v>
      </c>
      <c r="N1207">
        <v>39.297511379496903</v>
      </c>
      <c r="O1207">
        <v>45.214585495003497</v>
      </c>
      <c r="P1207">
        <v>74.401769495180801</v>
      </c>
      <c r="Q1207" s="14">
        <v>52.971288789893741</v>
      </c>
      <c r="R1207">
        <v>1.7240405394360736</v>
      </c>
      <c r="S1207" s="14">
        <v>0.35478976273737212</v>
      </c>
      <c r="T1207">
        <v>3</v>
      </c>
      <c r="U1207" s="14">
        <v>1399</v>
      </c>
      <c r="V1207">
        <v>80.7145692807659</v>
      </c>
      <c r="W1207">
        <v>39.952802079714203</v>
      </c>
      <c r="X1207">
        <v>18.172829100366101</v>
      </c>
      <c r="Y1207" s="14">
        <v>46.280066820282066</v>
      </c>
      <c r="Z1207">
        <v>1.6653939773250626</v>
      </c>
      <c r="AA1207" s="14">
        <v>0.68598282542826639</v>
      </c>
      <c r="AB1207">
        <v>3</v>
      </c>
      <c r="AC1207" s="14">
        <v>1403</v>
      </c>
      <c r="AD1207">
        <v>0.87368209982294642</v>
      </c>
      <c r="AE1207" s="14">
        <v>-0.19481966234512421</v>
      </c>
    </row>
    <row r="1208" spans="1:31" x14ac:dyDescent="0.3">
      <c r="A1208" s="14" t="s">
        <v>2779</v>
      </c>
      <c r="B1208">
        <v>9</v>
      </c>
      <c r="C1208" s="14">
        <v>3</v>
      </c>
      <c r="D1208">
        <v>31.210999999999999</v>
      </c>
      <c r="E1208" s="14">
        <v>0.52023546928373798</v>
      </c>
      <c r="F1208" s="1">
        <v>0.28380004124227648</v>
      </c>
      <c r="G1208" s="14">
        <v>0.162012077208053</v>
      </c>
      <c r="H1208">
        <v>1.1521485899669901</v>
      </c>
      <c r="I1208" s="14">
        <v>8.5565100550158202E-2</v>
      </c>
      <c r="J1208" t="s">
        <v>1</v>
      </c>
      <c r="K1208" s="14" t="s">
        <v>0</v>
      </c>
      <c r="L1208">
        <v>296716.40879999998</v>
      </c>
      <c r="M1208" s="14" t="s">
        <v>2780</v>
      </c>
      <c r="N1208">
        <v>29.494156888503301</v>
      </c>
      <c r="O1208">
        <v>53.460697037335997</v>
      </c>
      <c r="P1208">
        <v>37.150339284417797</v>
      </c>
      <c r="Q1208" s="14">
        <v>40.035064403419035</v>
      </c>
      <c r="R1208">
        <v>1.6024405314825545</v>
      </c>
      <c r="S1208" s="14">
        <v>0.30575483793106989</v>
      </c>
      <c r="T1208">
        <v>3</v>
      </c>
      <c r="U1208" s="14">
        <v>1433</v>
      </c>
      <c r="V1208">
        <v>50.470074196253798</v>
      </c>
      <c r="W1208">
        <v>53.249745658768902</v>
      </c>
      <c r="X1208">
        <v>34.659209149888298</v>
      </c>
      <c r="Y1208" s="14">
        <v>46.126343001636997</v>
      </c>
      <c r="Z1208">
        <v>1.663949024147259</v>
      </c>
      <c r="AA1208" s="14">
        <v>0.21739448321653654</v>
      </c>
      <c r="AB1208">
        <v>3</v>
      </c>
      <c r="AC1208" s="14">
        <v>1405</v>
      </c>
      <c r="AD1208">
        <v>1.152148589966993</v>
      </c>
      <c r="AE1208" s="14">
        <v>0.20432678985705485</v>
      </c>
    </row>
    <row r="1209" spans="1:31" x14ac:dyDescent="0.3">
      <c r="A1209" s="14" t="s">
        <v>1417</v>
      </c>
      <c r="B1209">
        <v>2</v>
      </c>
      <c r="C1209" s="14">
        <v>1</v>
      </c>
      <c r="D1209">
        <v>9.7815999999999992</v>
      </c>
      <c r="E1209" s="14">
        <v>4.3111532682628802E-2</v>
      </c>
      <c r="F1209" s="1">
        <v>1.3654065370214108</v>
      </c>
      <c r="G1209" s="14">
        <v>2.6449820595700502E-2</v>
      </c>
      <c r="H1209">
        <v>2.6883388207038199</v>
      </c>
      <c r="I1209" s="14">
        <v>0.59810129587335104</v>
      </c>
      <c r="J1209" t="s">
        <v>0</v>
      </c>
      <c r="K1209" s="14" t="s">
        <v>1</v>
      </c>
      <c r="L1209">
        <v>43536.497000000003</v>
      </c>
      <c r="M1209" s="14" t="s">
        <v>1418</v>
      </c>
      <c r="N1209">
        <v>171.51598435356399</v>
      </c>
      <c r="O1209">
        <v>126.501571303874</v>
      </c>
      <c r="P1209">
        <v>64.536781632145704</v>
      </c>
      <c r="Q1209" s="14">
        <v>120.85144576319458</v>
      </c>
      <c r="R1209">
        <v>2.0822518503019793</v>
      </c>
      <c r="S1209" s="14">
        <v>0.44445429700034755</v>
      </c>
      <c r="T1209">
        <v>3</v>
      </c>
      <c r="U1209" s="14">
        <v>1208</v>
      </c>
      <c r="V1209">
        <v>55.7723270857893</v>
      </c>
      <c r="W1209">
        <v>43.910979986201198</v>
      </c>
      <c r="X1209">
        <v>35.178539395213399</v>
      </c>
      <c r="Y1209" s="14">
        <v>44.953948822401294</v>
      </c>
      <c r="Z1209">
        <v>1.6527678468246363</v>
      </c>
      <c r="AA1209" s="14">
        <v>0.22993383080055038</v>
      </c>
      <c r="AB1209">
        <v>3</v>
      </c>
      <c r="AC1209" s="14">
        <v>1408</v>
      </c>
      <c r="AD1209">
        <v>0.37197692206750632</v>
      </c>
      <c r="AE1209" s="14">
        <v>-1.4267149774560874</v>
      </c>
    </row>
    <row r="1210" spans="1:31" x14ac:dyDescent="0.3">
      <c r="A1210" s="14" t="s">
        <v>1279</v>
      </c>
      <c r="B1210">
        <v>5</v>
      </c>
      <c r="C1210" s="14">
        <v>1</v>
      </c>
      <c r="D1210">
        <v>26.590299999999999</v>
      </c>
      <c r="E1210" s="14">
        <v>3.0361586627814598E-2</v>
      </c>
      <c r="F1210" s="1">
        <v>1.5176755369366381</v>
      </c>
      <c r="G1210" s="14">
        <v>2.06580994904128E-2</v>
      </c>
      <c r="H1210">
        <v>3.6679641767440199</v>
      </c>
      <c r="I1210" s="14">
        <v>0.69371293800803402</v>
      </c>
      <c r="J1210" t="s">
        <v>0</v>
      </c>
      <c r="K1210" s="14" t="s">
        <v>1</v>
      </c>
      <c r="L1210">
        <v>61412.131000000001</v>
      </c>
      <c r="M1210" s="14" t="s">
        <v>1280</v>
      </c>
      <c r="N1210">
        <v>131.59543614202599</v>
      </c>
      <c r="O1210">
        <v>201.26431077914199</v>
      </c>
      <c r="P1210">
        <v>155.35813156877501</v>
      </c>
      <c r="Q1210" s="14">
        <v>162.739292829981</v>
      </c>
      <c r="R1210">
        <v>2.211492424473259</v>
      </c>
      <c r="S1210" s="14">
        <v>0.2176246795391919</v>
      </c>
      <c r="T1210">
        <v>3</v>
      </c>
      <c r="U1210" s="14">
        <v>1112</v>
      </c>
      <c r="V1210">
        <v>17.364496525218399</v>
      </c>
      <c r="W1210">
        <v>40.914874660023699</v>
      </c>
      <c r="X1210">
        <v>74.823858553311197</v>
      </c>
      <c r="Y1210" s="14">
        <v>44.367743246184432</v>
      </c>
      <c r="Z1210">
        <v>1.647067339001548</v>
      </c>
      <c r="AA1210" s="14">
        <v>0.65103334015392422</v>
      </c>
      <c r="AB1210">
        <v>3</v>
      </c>
      <c r="AC1210" s="14">
        <v>1409</v>
      </c>
      <c r="AD1210">
        <v>0.27263079785246974</v>
      </c>
      <c r="AE1210" s="14">
        <v>-1.8749795488876773</v>
      </c>
    </row>
    <row r="1211" spans="1:31" x14ac:dyDescent="0.3">
      <c r="A1211" s="14" t="s">
        <v>811</v>
      </c>
      <c r="B1211">
        <v>5</v>
      </c>
      <c r="C1211" s="14">
        <v>2</v>
      </c>
      <c r="D1211">
        <v>16.493500000000001</v>
      </c>
      <c r="E1211" s="14">
        <v>7.4849923330946302E-3</v>
      </c>
      <c r="F1211" s="1">
        <v>2.1258086401701473</v>
      </c>
      <c r="G1211" s="14">
        <v>8.0529361176516993E-3</v>
      </c>
      <c r="H1211">
        <v>3.4978431470973299</v>
      </c>
      <c r="I1211" s="14">
        <v>0.95490336601653403</v>
      </c>
      <c r="J1211" t="s">
        <v>0</v>
      </c>
      <c r="K1211" s="14" t="s">
        <v>1</v>
      </c>
      <c r="L1211">
        <v>192469.31219999999</v>
      </c>
      <c r="M1211" s="14" t="s">
        <v>812</v>
      </c>
      <c r="N1211">
        <v>200.73045095813299</v>
      </c>
      <c r="O1211">
        <v>144.09370895111601</v>
      </c>
      <c r="P1211">
        <v>108.985276473822</v>
      </c>
      <c r="Q1211" s="14">
        <v>151.26981212769036</v>
      </c>
      <c r="R1211">
        <v>2.1797522675178587</v>
      </c>
      <c r="S1211" s="14">
        <v>0.30602039213780724</v>
      </c>
      <c r="T1211">
        <v>3</v>
      </c>
      <c r="U1211" s="14">
        <v>1140</v>
      </c>
      <c r="V1211">
        <v>30.3566785165361</v>
      </c>
      <c r="W1211">
        <v>43.414223721866101</v>
      </c>
      <c r="X1211">
        <v>55.968888054842701</v>
      </c>
      <c r="Y1211" s="14">
        <v>43.246596764414967</v>
      </c>
      <c r="Z1211">
        <v>1.6359519368970508</v>
      </c>
      <c r="AA1211" s="14">
        <v>0.2961372342660194</v>
      </c>
      <c r="AB1211">
        <v>3</v>
      </c>
      <c r="AC1211" s="14">
        <v>1411</v>
      </c>
      <c r="AD1211">
        <v>0.28589046390769302</v>
      </c>
      <c r="AE1211" s="14">
        <v>-1.8064655962982987</v>
      </c>
    </row>
    <row r="1212" spans="1:31" x14ac:dyDescent="0.3">
      <c r="A1212" s="14" t="s">
        <v>1297</v>
      </c>
      <c r="B1212">
        <v>3</v>
      </c>
      <c r="C1212" s="14">
        <v>1</v>
      </c>
      <c r="D1212">
        <v>16.143799999999999</v>
      </c>
      <c r="E1212" s="14">
        <v>3.2300445952441401E-2</v>
      </c>
      <c r="F1212" s="1">
        <v>1.4907914815900267</v>
      </c>
      <c r="G1212" s="14">
        <v>2.1669211175021401E-2</v>
      </c>
      <c r="H1212">
        <v>14.0725192029344</v>
      </c>
      <c r="I1212" s="14">
        <v>0.67720850006031297</v>
      </c>
      <c r="J1212" t="s">
        <v>1</v>
      </c>
      <c r="K1212" s="14" t="s">
        <v>0</v>
      </c>
      <c r="L1212">
        <v>114428.6091</v>
      </c>
      <c r="M1212" s="14" t="s">
        <v>1298</v>
      </c>
      <c r="O1212">
        <v>9.0482507715535299</v>
      </c>
      <c r="Q1212" s="14">
        <v>9.0482507715535299</v>
      </c>
      <c r="R1212">
        <v>0.95656462852136714</v>
      </c>
      <c r="S1212" s="14"/>
      <c r="T1212">
        <v>1</v>
      </c>
      <c r="U1212" s="14">
        <v>1512</v>
      </c>
      <c r="V1212">
        <v>48.502784029071897</v>
      </c>
      <c r="W1212">
        <v>61.306203021421801</v>
      </c>
      <c r="X1212">
        <v>17.522695685159398</v>
      </c>
      <c r="Y1212" s="14">
        <v>42.443894245217699</v>
      </c>
      <c r="Z1212">
        <v>1.6278152237594736</v>
      </c>
      <c r="AA1212" s="14">
        <v>0.53038978021214278</v>
      </c>
      <c r="AB1212">
        <v>3</v>
      </c>
      <c r="AC1212" s="14">
        <v>1412</v>
      </c>
      <c r="AD1212">
        <v>4.6908397343114681</v>
      </c>
      <c r="AE1212" s="14">
        <v>2.2298462110313308</v>
      </c>
    </row>
    <row r="1213" spans="1:31" x14ac:dyDescent="0.3">
      <c r="A1213" s="14" t="s">
        <v>1907</v>
      </c>
      <c r="B1213">
        <v>2</v>
      </c>
      <c r="C1213" s="14">
        <v>1</v>
      </c>
      <c r="D1213">
        <v>8.6740999999999993</v>
      </c>
      <c r="E1213" s="14">
        <v>0.11983156976484401</v>
      </c>
      <c r="F1213" s="1">
        <v>0.92142875149199299</v>
      </c>
      <c r="G1213" s="14">
        <v>5.4465390487393101E-2</v>
      </c>
      <c r="H1213">
        <v>3.3997829498962999</v>
      </c>
      <c r="I1213" s="14">
        <v>0.328575222313221</v>
      </c>
      <c r="J1213" t="s">
        <v>0</v>
      </c>
      <c r="K1213" s="14" t="s">
        <v>1</v>
      </c>
      <c r="L1213">
        <v>46523.010600000001</v>
      </c>
      <c r="M1213" s="14" t="s">
        <v>1908</v>
      </c>
      <c r="N1213">
        <v>22.591335985709001</v>
      </c>
      <c r="O1213">
        <v>58.519659333195001</v>
      </c>
      <c r="P1213">
        <v>62.602100584491303</v>
      </c>
      <c r="Q1213" s="14">
        <v>47.904365301131769</v>
      </c>
      <c r="R1213">
        <v>1.6803750904461259</v>
      </c>
      <c r="S1213" s="14">
        <v>0.45959390858725885</v>
      </c>
      <c r="T1213">
        <v>3</v>
      </c>
      <c r="U1213" s="14">
        <v>1416</v>
      </c>
      <c r="X1213">
        <v>42.271256142330699</v>
      </c>
      <c r="Y1213" s="14">
        <v>42.271256142330699</v>
      </c>
      <c r="Z1213">
        <v>1.6260451536150846</v>
      </c>
      <c r="AA1213" s="14"/>
      <c r="AB1213">
        <v>1</v>
      </c>
      <c r="AC1213" s="14">
        <v>1413</v>
      </c>
      <c r="AD1213">
        <v>0.88240927265415658</v>
      </c>
      <c r="AE1213" s="14">
        <v>-0.18048014355249212</v>
      </c>
    </row>
    <row r="1214" spans="1:31" x14ac:dyDescent="0.3">
      <c r="A1214" s="14" t="s">
        <v>2363</v>
      </c>
      <c r="B1214">
        <v>2</v>
      </c>
      <c r="C1214" s="14">
        <v>1</v>
      </c>
      <c r="D1214">
        <v>7.4907000000000004</v>
      </c>
      <c r="E1214" s="14">
        <v>0.27064860585378803</v>
      </c>
      <c r="F1214" s="1">
        <v>0.56759420567458718</v>
      </c>
      <c r="G1214" s="14">
        <v>9.9205908668404605E-2</v>
      </c>
      <c r="H1214">
        <v>1.7759618256640599</v>
      </c>
      <c r="I1214" s="14">
        <v>0.168364713183277</v>
      </c>
      <c r="J1214" t="s">
        <v>1</v>
      </c>
      <c r="K1214" s="14" t="s">
        <v>0</v>
      </c>
      <c r="L1214">
        <v>49191.399400000002</v>
      </c>
      <c r="M1214" s="14" t="s">
        <v>2364</v>
      </c>
      <c r="N1214">
        <v>20.712638992633899</v>
      </c>
      <c r="O1214">
        <v>17.475418315212099</v>
      </c>
      <c r="P1214">
        <v>31.864282793047501</v>
      </c>
      <c r="Q1214" s="14">
        <v>23.350780033631167</v>
      </c>
      <c r="R1214">
        <v>1.3683013927669463</v>
      </c>
      <c r="S1214" s="14">
        <v>0.32326498998602504</v>
      </c>
      <c r="T1214">
        <v>3</v>
      </c>
      <c r="U1214" s="14">
        <v>1482</v>
      </c>
      <c r="V1214">
        <v>20.050121188156702</v>
      </c>
      <c r="W1214">
        <v>38.560849913460302</v>
      </c>
      <c r="X1214">
        <v>65.799310716005905</v>
      </c>
      <c r="Y1214" s="14">
        <v>41.470093939207636</v>
      </c>
      <c r="Z1214">
        <v>1.6177350191410447</v>
      </c>
      <c r="AA1214" s="14">
        <v>0.55492828557055252</v>
      </c>
      <c r="AB1214">
        <v>3</v>
      </c>
      <c r="AC1214" s="14">
        <v>1414</v>
      </c>
      <c r="AD1214">
        <v>1.7759618256640664</v>
      </c>
      <c r="AE1214" s="14">
        <v>0.82860057126175546</v>
      </c>
    </row>
    <row r="1215" spans="1:31" x14ac:dyDescent="0.3">
      <c r="A1215" s="14" t="s">
        <v>3053</v>
      </c>
      <c r="B1215">
        <v>9</v>
      </c>
      <c r="C1215" s="14">
        <v>1</v>
      </c>
      <c r="D1215">
        <v>34.183999999999997</v>
      </c>
      <c r="E1215" s="14">
        <v>0.78284291671669803</v>
      </c>
      <c r="F1215" s="1">
        <v>0.10632537363445312</v>
      </c>
      <c r="G1215" s="14">
        <v>0.221819973999659</v>
      </c>
      <c r="H1215">
        <v>1.0623689205159801</v>
      </c>
      <c r="I1215" s="14">
        <v>5.6183436009518702E-2</v>
      </c>
      <c r="J1215" t="s">
        <v>1</v>
      </c>
      <c r="K1215" s="14" t="s">
        <v>0</v>
      </c>
      <c r="L1215">
        <v>232688.06289999999</v>
      </c>
      <c r="M1215" s="14" t="s">
        <v>1042</v>
      </c>
      <c r="N1215">
        <v>28.691894153542101</v>
      </c>
      <c r="O1215">
        <v>37.921346697454602</v>
      </c>
      <c r="P1215">
        <v>49.003199800661697</v>
      </c>
      <c r="Q1215" s="14">
        <v>38.538813550552796</v>
      </c>
      <c r="R1215">
        <v>1.5858983404081892</v>
      </c>
      <c r="S1215" s="14">
        <v>0.2638825759903729</v>
      </c>
      <c r="T1215">
        <v>3</v>
      </c>
      <c r="U1215" s="14">
        <v>1435</v>
      </c>
      <c r="V1215">
        <v>30.1749525294012</v>
      </c>
      <c r="W1215">
        <v>14.263720273216</v>
      </c>
      <c r="X1215">
        <v>78.388640446385295</v>
      </c>
      <c r="Y1215" s="14">
        <v>40.942437749667498</v>
      </c>
      <c r="Z1215">
        <v>1.6121736973814507</v>
      </c>
      <c r="AA1215" s="14">
        <v>0.81555837206112736</v>
      </c>
      <c r="AB1215">
        <v>3</v>
      </c>
      <c r="AC1215" s="14">
        <v>1416</v>
      </c>
      <c r="AD1215">
        <v>1.0623689205159828</v>
      </c>
      <c r="AE1215" s="14">
        <v>8.7284846532671906E-2</v>
      </c>
    </row>
    <row r="1216" spans="1:31" x14ac:dyDescent="0.3">
      <c r="A1216" s="14" t="s">
        <v>165</v>
      </c>
      <c r="B1216">
        <v>11</v>
      </c>
      <c r="C1216" s="14">
        <v>2</v>
      </c>
      <c r="D1216">
        <v>40.349899999999998</v>
      </c>
      <c r="E1216" s="18">
        <v>8.5752011252604495E-5</v>
      </c>
      <c r="F1216" s="1">
        <v>4.0667556850966857</v>
      </c>
      <c r="G1216" s="14">
        <v>4.85959788363387E-4</v>
      </c>
      <c r="H1216">
        <v>8.7021682254455399</v>
      </c>
      <c r="I1216" s="14">
        <v>1</v>
      </c>
      <c r="J1216" t="s">
        <v>0</v>
      </c>
      <c r="K1216" s="14" t="s">
        <v>1</v>
      </c>
      <c r="L1216">
        <v>212853.11079999999</v>
      </c>
      <c r="M1216" s="14" t="s">
        <v>166</v>
      </c>
      <c r="N1216">
        <v>341.02634804995802</v>
      </c>
      <c r="O1216">
        <v>336.39635640770598</v>
      </c>
      <c r="P1216">
        <v>377.32023276838601</v>
      </c>
      <c r="Q1216" s="14">
        <v>351.58097907534994</v>
      </c>
      <c r="R1216">
        <v>2.5460253712195149</v>
      </c>
      <c r="S1216" s="14">
        <v>6.3742743216693487E-2</v>
      </c>
      <c r="T1216">
        <v>3</v>
      </c>
      <c r="U1216" s="14">
        <v>824</v>
      </c>
      <c r="V1216">
        <v>40.502565125487799</v>
      </c>
      <c r="W1216">
        <v>31.445770212531901</v>
      </c>
      <c r="X1216">
        <v>49.256278259535598</v>
      </c>
      <c r="Y1216" s="14">
        <v>40.401537865851765</v>
      </c>
      <c r="Z1216">
        <v>1.606397896643817</v>
      </c>
      <c r="AA1216" s="14">
        <v>0.2204293271814475</v>
      </c>
      <c r="AB1216">
        <v>3</v>
      </c>
      <c r="AC1216" s="14">
        <v>1419</v>
      </c>
      <c r="AD1216">
        <v>0.11491388974485167</v>
      </c>
      <c r="AE1216" s="14">
        <v>-3.1213749065210719</v>
      </c>
    </row>
    <row r="1217" spans="1:31" x14ac:dyDescent="0.3">
      <c r="A1217" s="14" t="s">
        <v>777</v>
      </c>
      <c r="B1217">
        <v>2</v>
      </c>
      <c r="C1217" s="14">
        <v>1</v>
      </c>
      <c r="D1217">
        <v>13.474299999999999</v>
      </c>
      <c r="E1217" s="14">
        <v>6.6717290025195596E-3</v>
      </c>
      <c r="F1217" s="1">
        <v>2.1757616025232851</v>
      </c>
      <c r="G1217" s="14">
        <v>7.4999893959961997E-3</v>
      </c>
      <c r="H1217">
        <v>5.2775684527522797</v>
      </c>
      <c r="I1217" s="14">
        <v>0.96451835588875701</v>
      </c>
      <c r="J1217" t="s">
        <v>0</v>
      </c>
      <c r="K1217" s="14" t="s">
        <v>1</v>
      </c>
      <c r="L1217">
        <v>38222.699999999997</v>
      </c>
      <c r="M1217" s="14" t="s">
        <v>778</v>
      </c>
      <c r="N1217">
        <v>163.75135491678401</v>
      </c>
      <c r="O1217">
        <v>314.71007672989202</v>
      </c>
      <c r="P1217">
        <v>153.63186426447299</v>
      </c>
      <c r="Q1217" s="14">
        <v>210.69776530371632</v>
      </c>
      <c r="R1217">
        <v>2.3236599294314915</v>
      </c>
      <c r="S1217" s="14">
        <v>0.42819295116703088</v>
      </c>
      <c r="T1217">
        <v>3</v>
      </c>
      <c r="U1217" s="14">
        <v>1017</v>
      </c>
      <c r="V1217">
        <v>25.987323325178998</v>
      </c>
      <c r="W1217">
        <v>37.195159196846603</v>
      </c>
      <c r="X1217">
        <v>56.587313278824503</v>
      </c>
      <c r="Y1217" s="14">
        <v>39.923265266950033</v>
      </c>
      <c r="Z1217">
        <v>1.6012260543945189</v>
      </c>
      <c r="AA1217" s="14">
        <v>0.38777730291977019</v>
      </c>
      <c r="AB1217">
        <v>3</v>
      </c>
      <c r="AC1217" s="14">
        <v>1420</v>
      </c>
      <c r="AD1217">
        <v>0.18948119933498819</v>
      </c>
      <c r="AE1217" s="14">
        <v>-2.399873386183665</v>
      </c>
    </row>
    <row r="1218" spans="1:31" x14ac:dyDescent="0.3">
      <c r="A1218" s="14" t="s">
        <v>467</v>
      </c>
      <c r="B1218">
        <v>2</v>
      </c>
      <c r="C1218" s="14">
        <v>1</v>
      </c>
      <c r="D1218">
        <v>7.7134999999999998</v>
      </c>
      <c r="E1218" s="14">
        <v>1.70585837325843E-3</v>
      </c>
      <c r="F1218" s="1">
        <v>2.76805702842382</v>
      </c>
      <c r="G1218" s="14">
        <v>3.2115649623740698E-3</v>
      </c>
      <c r="H1218">
        <v>2.2775369402460499</v>
      </c>
      <c r="I1218" s="14">
        <v>0.99957438539655197</v>
      </c>
      <c r="J1218" t="s">
        <v>0</v>
      </c>
      <c r="K1218" s="14" t="s">
        <v>1</v>
      </c>
      <c r="L1218">
        <v>53345.698100000001</v>
      </c>
      <c r="M1218" s="14" t="s">
        <v>468</v>
      </c>
      <c r="N1218">
        <v>109.60852814087301</v>
      </c>
      <c r="O1218">
        <v>85.690893590475298</v>
      </c>
      <c r="P1218">
        <v>77.391763134938799</v>
      </c>
      <c r="Q1218" s="14">
        <v>90.897061622095706</v>
      </c>
      <c r="R1218">
        <v>1.9585498442567795</v>
      </c>
      <c r="S1218" s="14">
        <v>0.18402647916802611</v>
      </c>
      <c r="T1218">
        <v>3</v>
      </c>
      <c r="U1218" s="14">
        <v>1288</v>
      </c>
      <c r="V1218">
        <v>38.073374777443298</v>
      </c>
      <c r="W1218">
        <v>42.579719589148503</v>
      </c>
      <c r="X1218">
        <v>39.077646350539403</v>
      </c>
      <c r="Y1218" s="14">
        <v>39.910246905710402</v>
      </c>
      <c r="Z1218">
        <v>1.6010844145656791</v>
      </c>
      <c r="AA1218" s="14">
        <v>5.9276389245656508E-2</v>
      </c>
      <c r="AB1218">
        <v>3</v>
      </c>
      <c r="AC1218" s="14">
        <v>1421</v>
      </c>
      <c r="AD1218">
        <v>0.43907081476007603</v>
      </c>
      <c r="AE1218" s="14">
        <v>-1.1874744538418494</v>
      </c>
    </row>
    <row r="1219" spans="1:31" x14ac:dyDescent="0.3">
      <c r="A1219" s="14" t="s">
        <v>927</v>
      </c>
      <c r="B1219">
        <v>4</v>
      </c>
      <c r="C1219" s="14">
        <v>1</v>
      </c>
      <c r="D1219">
        <v>12.4482</v>
      </c>
      <c r="E1219" s="14">
        <v>1.0733638586310599E-2</v>
      </c>
      <c r="F1219" s="1">
        <v>1.9692530319867019</v>
      </c>
      <c r="G1219" s="14">
        <v>1.0102835662706901E-2</v>
      </c>
      <c r="H1219">
        <v>2.19352021105149</v>
      </c>
      <c r="I1219" s="14">
        <v>0.91315055963848801</v>
      </c>
      <c r="J1219" t="s">
        <v>0</v>
      </c>
      <c r="K1219" s="14" t="s">
        <v>1</v>
      </c>
      <c r="L1219">
        <v>169150.54180000001</v>
      </c>
      <c r="M1219" s="14" t="s">
        <v>928</v>
      </c>
      <c r="N1219">
        <v>84.952930839542901</v>
      </c>
      <c r="O1219">
        <v>87.055087497475796</v>
      </c>
      <c r="P1219">
        <v>86.721283870436494</v>
      </c>
      <c r="Q1219" s="14">
        <v>86.243100735818402</v>
      </c>
      <c r="R1219">
        <v>1.9357243625023046</v>
      </c>
      <c r="S1219" s="14">
        <v>1.3099213304752982E-2</v>
      </c>
      <c r="T1219">
        <v>3</v>
      </c>
      <c r="U1219" s="14">
        <v>1303</v>
      </c>
      <c r="V1219">
        <v>52.137982128905499</v>
      </c>
      <c r="W1219">
        <v>27.8298880831696</v>
      </c>
      <c r="X1219">
        <v>37.983767937376797</v>
      </c>
      <c r="Y1219" s="14">
        <v>39.317212716483965</v>
      </c>
      <c r="Z1219">
        <v>1.5945827221622073</v>
      </c>
      <c r="AA1219" s="14">
        <v>0.31052008789487795</v>
      </c>
      <c r="AB1219">
        <v>3</v>
      </c>
      <c r="AC1219" s="14">
        <v>1422</v>
      </c>
      <c r="AD1219">
        <v>0.45588820880781222</v>
      </c>
      <c r="AE1219" s="14">
        <v>-1.1332479993817295</v>
      </c>
    </row>
    <row r="1220" spans="1:31" x14ac:dyDescent="0.3">
      <c r="A1220" s="14" t="s">
        <v>399</v>
      </c>
      <c r="B1220">
        <v>3</v>
      </c>
      <c r="C1220" s="14">
        <v>1</v>
      </c>
      <c r="D1220">
        <v>17.744599999999998</v>
      </c>
      <c r="E1220" s="14">
        <v>9.9415150688464404E-4</v>
      </c>
      <c r="F1220" s="1">
        <v>3.0025474248683581</v>
      </c>
      <c r="G1220" s="14">
        <v>2.21396900748146E-3</v>
      </c>
      <c r="H1220">
        <v>8.7716017588340698</v>
      </c>
      <c r="I1220" s="14">
        <v>0.99997645711920602</v>
      </c>
      <c r="J1220" t="s">
        <v>0</v>
      </c>
      <c r="K1220" s="14" t="s">
        <v>1</v>
      </c>
      <c r="L1220">
        <v>51542.8105</v>
      </c>
      <c r="M1220" s="14" t="s">
        <v>400</v>
      </c>
      <c r="N1220">
        <v>339.81675980565302</v>
      </c>
      <c r="O1220">
        <v>359.579609686423</v>
      </c>
      <c r="P1220">
        <v>331.97723997660802</v>
      </c>
      <c r="Q1220" s="14">
        <v>343.79120315622799</v>
      </c>
      <c r="R1220">
        <v>2.5362947598740528</v>
      </c>
      <c r="S1220" s="14">
        <v>4.1373712369767633E-2</v>
      </c>
      <c r="T1220">
        <v>3</v>
      </c>
      <c r="U1220" s="14">
        <v>835</v>
      </c>
      <c r="V1220">
        <v>40.880251448003698</v>
      </c>
      <c r="W1220">
        <v>22.5636478577884</v>
      </c>
      <c r="X1220">
        <v>54.137089643001303</v>
      </c>
      <c r="Y1220" s="14">
        <v>39.193662982931137</v>
      </c>
      <c r="Z1220">
        <v>1.593215853907662</v>
      </c>
      <c r="AA1220" s="14">
        <v>0.40450792970795546</v>
      </c>
      <c r="AB1220">
        <v>3</v>
      </c>
      <c r="AC1220" s="14">
        <v>1423</v>
      </c>
      <c r="AD1220">
        <v>0.11400426370165288</v>
      </c>
      <c r="AE1220" s="14">
        <v>-3.1328403134253917</v>
      </c>
    </row>
    <row r="1221" spans="1:31" x14ac:dyDescent="0.3">
      <c r="A1221" s="14" t="s">
        <v>2869</v>
      </c>
      <c r="B1221">
        <v>3</v>
      </c>
      <c r="C1221" s="14">
        <v>1</v>
      </c>
      <c r="D1221">
        <v>12.592499999999999</v>
      </c>
      <c r="E1221" s="14">
        <v>0.60527794746157204</v>
      </c>
      <c r="F1221" s="1">
        <v>0.21804514877077433</v>
      </c>
      <c r="G1221" s="14">
        <v>0.182556060574493</v>
      </c>
      <c r="H1221">
        <v>1.2362207526975399</v>
      </c>
      <c r="I1221" s="14">
        <v>7.2436759239322204E-2</v>
      </c>
      <c r="J1221" t="s">
        <v>1</v>
      </c>
      <c r="K1221" s="14" t="s">
        <v>0</v>
      </c>
      <c r="L1221">
        <v>50124.1273</v>
      </c>
      <c r="M1221" s="14" t="s">
        <v>2870</v>
      </c>
      <c r="N1221">
        <v>13.627312201031801</v>
      </c>
      <c r="O1221">
        <v>41.6558951801643</v>
      </c>
      <c r="P1221">
        <v>38.840259402639298</v>
      </c>
      <c r="Q1221" s="14">
        <v>31.374488927945134</v>
      </c>
      <c r="R1221">
        <v>1.4965766601438821</v>
      </c>
      <c r="S1221" s="14">
        <v>0.49192348552129561</v>
      </c>
      <c r="T1221">
        <v>3</v>
      </c>
      <c r="U1221" s="14">
        <v>1457</v>
      </c>
      <c r="V1221">
        <v>57.715491032931197</v>
      </c>
      <c r="W1221">
        <v>22.6589302995846</v>
      </c>
      <c r="X1221">
        <v>35.982961621499001</v>
      </c>
      <c r="Y1221" s="14">
        <v>38.785794318004932</v>
      </c>
      <c r="Z1221">
        <v>1.5886726900536086</v>
      </c>
      <c r="AA1221" s="14">
        <v>0.45623793582525912</v>
      </c>
      <c r="AB1221">
        <v>3</v>
      </c>
      <c r="AC1221" s="14">
        <v>1424</v>
      </c>
      <c r="AD1221">
        <v>1.2362207526975388</v>
      </c>
      <c r="AE1221" s="14">
        <v>0.30593638918470678</v>
      </c>
    </row>
    <row r="1222" spans="1:31" x14ac:dyDescent="0.3">
      <c r="A1222" s="14" t="s">
        <v>579</v>
      </c>
      <c r="B1222">
        <v>7</v>
      </c>
      <c r="C1222" s="14">
        <v>1</v>
      </c>
      <c r="D1222">
        <v>28.6919</v>
      </c>
      <c r="E1222" s="14">
        <v>2.7832677602066501E-3</v>
      </c>
      <c r="F1222" s="1">
        <v>2.555445010990268</v>
      </c>
      <c r="G1222" s="14">
        <v>4.23582652023254E-3</v>
      </c>
      <c r="H1222">
        <v>3.0454349515028998</v>
      </c>
      <c r="I1222" s="14">
        <v>0.99690711483471095</v>
      </c>
      <c r="J1222" t="s">
        <v>0</v>
      </c>
      <c r="K1222" s="14" t="s">
        <v>1</v>
      </c>
      <c r="L1222">
        <v>72612.6342</v>
      </c>
      <c r="M1222" s="14" t="s">
        <v>580</v>
      </c>
      <c r="N1222">
        <v>115.47892238792301</v>
      </c>
      <c r="O1222">
        <v>123.84107708393</v>
      </c>
      <c r="P1222">
        <v>103.13767604996001</v>
      </c>
      <c r="Q1222" s="14">
        <v>114.15255850727101</v>
      </c>
      <c r="R1222">
        <v>2.0574856498003018</v>
      </c>
      <c r="S1222" s="14">
        <v>9.1239616745352622E-2</v>
      </c>
      <c r="T1222">
        <v>3</v>
      </c>
      <c r="U1222" s="14">
        <v>1225</v>
      </c>
      <c r="V1222">
        <v>39.3789884868225</v>
      </c>
      <c r="W1222">
        <v>26.638011593210098</v>
      </c>
      <c r="X1222">
        <v>46.432512378873497</v>
      </c>
      <c r="Y1222" s="14">
        <v>37.483170819635369</v>
      </c>
      <c r="Z1222">
        <v>1.5738363221096516</v>
      </c>
      <c r="AA1222" s="14">
        <v>0.26765358671504053</v>
      </c>
      <c r="AB1222">
        <v>3</v>
      </c>
      <c r="AC1222" s="14">
        <v>1428</v>
      </c>
      <c r="AD1222">
        <v>0.32836032157131073</v>
      </c>
      <c r="AE1222" s="14">
        <v>-1.6066482897289545</v>
      </c>
    </row>
    <row r="1223" spans="1:31" x14ac:dyDescent="0.3">
      <c r="A1223" s="14" t="s">
        <v>2783</v>
      </c>
      <c r="B1223">
        <v>2</v>
      </c>
      <c r="C1223" s="14">
        <v>1</v>
      </c>
      <c r="D1223">
        <v>7.4156000000000004</v>
      </c>
      <c r="E1223" s="14">
        <v>0.52246283216900502</v>
      </c>
      <c r="F1223" s="1">
        <v>0.28194459968208041</v>
      </c>
      <c r="G1223" s="14">
        <v>0.16247076993085899</v>
      </c>
      <c r="H1223">
        <v>1.2734859619541301</v>
      </c>
      <c r="I1223" s="14">
        <v>8.5161701280185603E-2</v>
      </c>
      <c r="J1223" t="s">
        <v>1</v>
      </c>
      <c r="K1223" s="14" t="s">
        <v>0</v>
      </c>
      <c r="L1223">
        <v>118902.3533</v>
      </c>
      <c r="M1223" s="14" t="s">
        <v>2784</v>
      </c>
      <c r="N1223">
        <v>20.048857404707999</v>
      </c>
      <c r="O1223">
        <v>14.2504541875616</v>
      </c>
      <c r="P1223">
        <v>51.614151898370899</v>
      </c>
      <c r="Q1223" s="14">
        <v>28.637821163546832</v>
      </c>
      <c r="R1223">
        <v>1.4569399726915286</v>
      </c>
      <c r="S1223" s="14">
        <v>0.70215493297076115</v>
      </c>
      <c r="T1223">
        <v>3</v>
      </c>
      <c r="U1223" s="14">
        <v>1471</v>
      </c>
      <c r="V1223">
        <v>43.778938973962902</v>
      </c>
      <c r="W1223">
        <v>19.794852750445699</v>
      </c>
      <c r="X1223">
        <v>45.835797973780799</v>
      </c>
      <c r="Y1223" s="14">
        <v>36.4698632327298</v>
      </c>
      <c r="Z1223">
        <v>1.5619341346496154</v>
      </c>
      <c r="AA1223" s="14">
        <v>0.39697315598854194</v>
      </c>
      <c r="AB1223">
        <v>3</v>
      </c>
      <c r="AC1223" s="14">
        <v>1429</v>
      </c>
      <c r="AD1223">
        <v>1.2734859619541308</v>
      </c>
      <c r="AE1223" s="14">
        <v>0.3487830564077225</v>
      </c>
    </row>
    <row r="1224" spans="1:31" x14ac:dyDescent="0.3">
      <c r="A1224" s="14" t="s">
        <v>1619</v>
      </c>
      <c r="B1224">
        <v>10</v>
      </c>
      <c r="C1224" s="14">
        <v>1</v>
      </c>
      <c r="D1224">
        <v>40.422499999999999</v>
      </c>
      <c r="E1224" s="14">
        <v>6.8888680119505996E-2</v>
      </c>
      <c r="F1224" s="1">
        <v>1.1618521360826117</v>
      </c>
      <c r="G1224" s="14">
        <v>3.6948935448621198E-2</v>
      </c>
      <c r="H1224">
        <v>6.8069106826381596</v>
      </c>
      <c r="I1224" s="14">
        <v>0.46880271341881902</v>
      </c>
      <c r="J1224" t="s">
        <v>0</v>
      </c>
      <c r="K1224" s="14" t="s">
        <v>1</v>
      </c>
      <c r="L1224">
        <v>313813.40960000001</v>
      </c>
      <c r="M1224" s="14" t="s">
        <v>1620</v>
      </c>
      <c r="N1224">
        <v>326.20484214304099</v>
      </c>
      <c r="O1224">
        <v>348.74445781967802</v>
      </c>
      <c r="P1224">
        <v>65.277860731599404</v>
      </c>
      <c r="Q1224" s="14">
        <v>246.74238689810613</v>
      </c>
      <c r="R1224">
        <v>2.3922437616288086</v>
      </c>
      <c r="S1224" s="14">
        <v>0.63854640341736546</v>
      </c>
      <c r="T1224">
        <v>3</v>
      </c>
      <c r="U1224" s="14">
        <v>960</v>
      </c>
      <c r="V1224">
        <v>51.968721665062802</v>
      </c>
      <c r="W1224">
        <v>47.307564699747601</v>
      </c>
      <c r="X1224">
        <v>9.4701325624067891</v>
      </c>
      <c r="Y1224" s="14">
        <v>36.2488063090724</v>
      </c>
      <c r="Z1224">
        <v>1.5592937096127044</v>
      </c>
      <c r="AA1224" s="14">
        <v>0.64299560624900165</v>
      </c>
      <c r="AB1224">
        <v>3</v>
      </c>
      <c r="AC1224" s="14">
        <v>1431</v>
      </c>
      <c r="AD1224">
        <v>0.14690952278110847</v>
      </c>
      <c r="AE1224" s="14">
        <v>-2.7670001794301857</v>
      </c>
    </row>
    <row r="1225" spans="1:31" x14ac:dyDescent="0.3">
      <c r="A1225" s="14" t="s">
        <v>1005</v>
      </c>
      <c r="B1225">
        <v>2</v>
      </c>
      <c r="C1225" s="14">
        <v>1</v>
      </c>
      <c r="D1225">
        <v>6.4977999999999998</v>
      </c>
      <c r="E1225" s="14">
        <v>1.39971961471392E-2</v>
      </c>
      <c r="F1225" s="1">
        <v>1.8539589514488433</v>
      </c>
      <c r="G1225" s="14">
        <v>1.21542729098777E-2</v>
      </c>
      <c r="H1225">
        <v>3.8300577453849098</v>
      </c>
      <c r="I1225" s="14">
        <v>0.87033066140480397</v>
      </c>
      <c r="J1225" t="s">
        <v>0</v>
      </c>
      <c r="K1225" s="14" t="s">
        <v>1</v>
      </c>
      <c r="L1225">
        <v>119865.15360000001</v>
      </c>
      <c r="M1225" s="14" t="s">
        <v>1006</v>
      </c>
      <c r="N1225">
        <v>176.895952257483</v>
      </c>
      <c r="O1225">
        <v>148.18536743510501</v>
      </c>
      <c r="P1225">
        <v>86.554079153621203</v>
      </c>
      <c r="Q1225" s="14">
        <v>137.21179961540307</v>
      </c>
      <c r="R1225">
        <v>2.1373914604050563</v>
      </c>
      <c r="S1225" s="14">
        <v>0.33641281891352554</v>
      </c>
      <c r="T1225">
        <v>3</v>
      </c>
      <c r="U1225" s="14">
        <v>1169</v>
      </c>
      <c r="V1225">
        <v>39.618456291039202</v>
      </c>
      <c r="W1225">
        <v>46.796068219815098</v>
      </c>
      <c r="X1225">
        <v>21.060460518344101</v>
      </c>
      <c r="Y1225" s="14">
        <v>35.824995009732802</v>
      </c>
      <c r="Z1225">
        <v>1.5541861385740392</v>
      </c>
      <c r="AA1225" s="14">
        <v>0.37070639796103005</v>
      </c>
      <c r="AB1225">
        <v>3</v>
      </c>
      <c r="AC1225" s="14">
        <v>1432</v>
      </c>
      <c r="AD1225">
        <v>0.26109266921757635</v>
      </c>
      <c r="AE1225" s="14">
        <v>-1.9373661436782816</v>
      </c>
    </row>
    <row r="1226" spans="1:31" x14ac:dyDescent="0.3">
      <c r="A1226" s="14" t="s">
        <v>2651</v>
      </c>
      <c r="B1226">
        <v>3</v>
      </c>
      <c r="C1226" s="14">
        <v>1</v>
      </c>
      <c r="D1226">
        <v>12.2821</v>
      </c>
      <c r="E1226" s="14">
        <v>0.42389344229349601</v>
      </c>
      <c r="F1226" s="1">
        <v>0.37274330199223626</v>
      </c>
      <c r="G1226" s="14">
        <v>0.13841447636726101</v>
      </c>
      <c r="H1226">
        <v>1.3352234612249301</v>
      </c>
      <c r="I1226" s="14">
        <v>0.107051355161476</v>
      </c>
      <c r="J1226" t="s">
        <v>0</v>
      </c>
      <c r="K1226" s="14" t="s">
        <v>1</v>
      </c>
      <c r="L1226">
        <v>129734.6974</v>
      </c>
      <c r="M1226" s="14" t="s">
        <v>2652</v>
      </c>
      <c r="N1226">
        <v>26.336511422802801</v>
      </c>
      <c r="O1226">
        <v>43.654887858913099</v>
      </c>
      <c r="P1226">
        <v>23.973639913075701</v>
      </c>
      <c r="Q1226" s="14">
        <v>31.3216797315972</v>
      </c>
      <c r="R1226">
        <v>1.4958450445290246</v>
      </c>
      <c r="S1226" s="14">
        <v>0.34308548118031468</v>
      </c>
      <c r="T1226">
        <v>3</v>
      </c>
      <c r="U1226" s="14">
        <v>1458</v>
      </c>
      <c r="W1226">
        <v>30.4337261293506</v>
      </c>
      <c r="X1226">
        <v>39.940291346786701</v>
      </c>
      <c r="Y1226" s="14">
        <v>35.187008738068648</v>
      </c>
      <c r="Z1226">
        <v>1.5463823488537431</v>
      </c>
      <c r="AA1226" s="14">
        <v>0.19104086911964688</v>
      </c>
      <c r="AB1226">
        <v>2</v>
      </c>
      <c r="AC1226" s="14">
        <v>1434</v>
      </c>
      <c r="AD1226">
        <v>1.1234074621666001</v>
      </c>
      <c r="AE1226" s="14">
        <v>0.16788129107615515</v>
      </c>
    </row>
    <row r="1227" spans="1:31" x14ac:dyDescent="0.3">
      <c r="A1227" s="14" t="s">
        <v>2745</v>
      </c>
      <c r="B1227">
        <v>2</v>
      </c>
      <c r="C1227" s="14">
        <v>1</v>
      </c>
      <c r="D1227">
        <v>11.6364</v>
      </c>
      <c r="E1227" s="14">
        <v>0.49707112512162299</v>
      </c>
      <c r="F1227" s="1">
        <v>0.30358146430933725</v>
      </c>
      <c r="G1227" s="14">
        <v>0.156724700282873</v>
      </c>
      <c r="H1227">
        <v>5.6832639148500297</v>
      </c>
      <c r="I1227" s="14">
        <v>8.9981499761314296E-2</v>
      </c>
      <c r="J1227" t="s">
        <v>0</v>
      </c>
      <c r="K1227" s="14" t="s">
        <v>1</v>
      </c>
      <c r="L1227">
        <v>25878.259900000001</v>
      </c>
      <c r="M1227" s="14" t="s">
        <v>2746</v>
      </c>
      <c r="N1227">
        <v>7.8436705642570796</v>
      </c>
      <c r="O1227">
        <v>435.28191493025003</v>
      </c>
      <c r="P1227">
        <v>151.17832677090499</v>
      </c>
      <c r="Q1227" s="14">
        <v>198.1013040884707</v>
      </c>
      <c r="R1227">
        <v>2.2968873344813163</v>
      </c>
      <c r="S1227" s="14">
        <v>1.0981660516835523</v>
      </c>
      <c r="T1227">
        <v>3</v>
      </c>
      <c r="U1227" s="14">
        <v>1035</v>
      </c>
      <c r="V1227">
        <v>43.446157459239998</v>
      </c>
      <c r="W1227">
        <v>44.681385673378898</v>
      </c>
      <c r="X1227">
        <v>16.443337468672802</v>
      </c>
      <c r="Y1227" s="14">
        <v>34.856960200430564</v>
      </c>
      <c r="Z1227">
        <v>1.5422895105495935</v>
      </c>
      <c r="AA1227" s="14">
        <v>0.45783168069294711</v>
      </c>
      <c r="AB1227">
        <v>3</v>
      </c>
      <c r="AC1227" s="14">
        <v>1435</v>
      </c>
      <c r="AD1227">
        <v>0.17595522836570365</v>
      </c>
      <c r="AE1227" s="14">
        <v>-2.5067197116596573</v>
      </c>
    </row>
    <row r="1228" spans="1:31" x14ac:dyDescent="0.3">
      <c r="A1228" s="14" t="s">
        <v>1995</v>
      </c>
      <c r="B1228">
        <v>10</v>
      </c>
      <c r="C1228" s="14">
        <v>2</v>
      </c>
      <c r="D1228">
        <v>41.206099999999999</v>
      </c>
      <c r="E1228" s="14">
        <v>0.1400779269112</v>
      </c>
      <c r="F1228" s="1">
        <v>0.85363029423535086</v>
      </c>
      <c r="G1228" s="14">
        <v>6.0878741064725697E-2</v>
      </c>
      <c r="H1228">
        <v>2.56351725148753</v>
      </c>
      <c r="I1228" s="14">
        <v>0.29317591848796598</v>
      </c>
      <c r="J1228" t="s">
        <v>0</v>
      </c>
      <c r="K1228" s="14" t="s">
        <v>1</v>
      </c>
      <c r="L1228">
        <v>204122.4111</v>
      </c>
      <c r="M1228" s="14" t="s">
        <v>1996</v>
      </c>
      <c r="N1228">
        <v>140.47099059441501</v>
      </c>
      <c r="O1228">
        <v>40.998165134201599</v>
      </c>
      <c r="P1228">
        <v>86.4454135994322</v>
      </c>
      <c r="Q1228" s="14">
        <v>89.304856442682933</v>
      </c>
      <c r="R1228">
        <v>1.9508750766814935</v>
      </c>
      <c r="S1228" s="14">
        <v>0.55761830485018682</v>
      </c>
      <c r="T1228">
        <v>3</v>
      </c>
      <c r="U1228" s="14">
        <v>1292</v>
      </c>
      <c r="V1228">
        <v>25.129338103995799</v>
      </c>
      <c r="W1228">
        <v>16.207964459212501</v>
      </c>
      <c r="X1228">
        <v>63.173236296082202</v>
      </c>
      <c r="Y1228" s="14">
        <v>34.836846286430166</v>
      </c>
      <c r="Z1228">
        <v>1.5420388322600089</v>
      </c>
      <c r="AA1228" s="14">
        <v>0.71597045233980527</v>
      </c>
      <c r="AB1228">
        <v>3</v>
      </c>
      <c r="AC1228" s="14">
        <v>1436</v>
      </c>
      <c r="AD1228">
        <v>0.39008904637553421</v>
      </c>
      <c r="AE1228" s="14">
        <v>-1.3581246065519661</v>
      </c>
    </row>
    <row r="1229" spans="1:31" x14ac:dyDescent="0.3">
      <c r="A1229" s="14" t="s">
        <v>517</v>
      </c>
      <c r="B1229">
        <v>9</v>
      </c>
      <c r="C1229" s="14">
        <v>1</v>
      </c>
      <c r="D1229">
        <v>39.286200000000001</v>
      </c>
      <c r="E1229" s="14">
        <v>2.1977738759482199E-3</v>
      </c>
      <c r="F1229" s="1">
        <v>2.6580169932045017</v>
      </c>
      <c r="G1229" s="14">
        <v>3.75622914104043E-3</v>
      </c>
      <c r="H1229">
        <v>3.3008840540683502</v>
      </c>
      <c r="I1229" s="14">
        <v>0.99873060317587703</v>
      </c>
      <c r="J1229" t="s">
        <v>0</v>
      </c>
      <c r="K1229" s="14" t="s">
        <v>1</v>
      </c>
      <c r="L1229">
        <v>309347.2524</v>
      </c>
      <c r="M1229" s="14" t="s">
        <v>518</v>
      </c>
      <c r="N1229">
        <v>123.68370212904701</v>
      </c>
      <c r="O1229">
        <v>132.32357568964099</v>
      </c>
      <c r="P1229">
        <v>88.336532032730901</v>
      </c>
      <c r="Q1229" s="14">
        <v>114.78126995047296</v>
      </c>
      <c r="R1229">
        <v>2.0598710255114061</v>
      </c>
      <c r="S1229" s="14">
        <v>0.20304432514184922</v>
      </c>
      <c r="T1229">
        <v>3</v>
      </c>
      <c r="U1229" s="14">
        <v>1223</v>
      </c>
      <c r="V1229">
        <v>40.690023085281702</v>
      </c>
      <c r="W1229">
        <v>27.5047003030623</v>
      </c>
      <c r="X1229">
        <v>36.123939191462199</v>
      </c>
      <c r="Y1229" s="14">
        <v>34.772887526602069</v>
      </c>
      <c r="Z1229">
        <v>1.5412407558198942</v>
      </c>
      <c r="AA1229" s="14">
        <v>0.19255474257552491</v>
      </c>
      <c r="AB1229">
        <v>3</v>
      </c>
      <c r="AC1229" s="14">
        <v>1437</v>
      </c>
      <c r="AD1229">
        <v>0.30294914441708343</v>
      </c>
      <c r="AE1229" s="14">
        <v>-1.7228524637472435</v>
      </c>
    </row>
    <row r="1230" spans="1:31" x14ac:dyDescent="0.3">
      <c r="A1230" s="14" t="s">
        <v>1161</v>
      </c>
      <c r="B1230">
        <v>7</v>
      </c>
      <c r="C1230" s="14">
        <v>4</v>
      </c>
      <c r="D1230">
        <v>28.512799999999999</v>
      </c>
      <c r="E1230" s="14">
        <v>2.15962453917844E-2</v>
      </c>
      <c r="F1230" s="1">
        <v>1.6656217464122975</v>
      </c>
      <c r="G1230" s="14">
        <v>1.6182881966193E-2</v>
      </c>
      <c r="H1230">
        <v>5.5202862772350301</v>
      </c>
      <c r="I1230" s="14">
        <v>0.779434241143795</v>
      </c>
      <c r="J1230" t="s">
        <v>0</v>
      </c>
      <c r="K1230" s="14" t="s">
        <v>1</v>
      </c>
      <c r="L1230">
        <v>367382.83199999999</v>
      </c>
      <c r="M1230" s="14" t="s">
        <v>1162</v>
      </c>
      <c r="N1230">
        <v>343.753113181797</v>
      </c>
      <c r="O1230">
        <v>103.992291002855</v>
      </c>
      <c r="P1230">
        <v>102.731389026784</v>
      </c>
      <c r="Q1230" s="14">
        <v>183.49226440381199</v>
      </c>
      <c r="R1230">
        <v>2.2636177601545793</v>
      </c>
      <c r="S1230" s="14">
        <v>0.75638827949305332</v>
      </c>
      <c r="T1230">
        <v>3</v>
      </c>
      <c r="U1230" s="14">
        <v>1067</v>
      </c>
      <c r="V1230">
        <v>25.054561307423899</v>
      </c>
      <c r="W1230">
        <v>34.0026347239668</v>
      </c>
      <c r="X1230">
        <v>40.661689107145101</v>
      </c>
      <c r="Y1230" s="14">
        <v>33.239628379511934</v>
      </c>
      <c r="Z1230">
        <v>1.5216561597080567</v>
      </c>
      <c r="AA1230" s="14">
        <v>0.23560704159797008</v>
      </c>
      <c r="AB1230">
        <v>3</v>
      </c>
      <c r="AC1230" s="14">
        <v>1441</v>
      </c>
      <c r="AD1230">
        <v>0.18115002552021148</v>
      </c>
      <c r="AE1230" s="14">
        <v>-2.4647430858508961</v>
      </c>
    </row>
    <row r="1231" spans="1:31" x14ac:dyDescent="0.3">
      <c r="A1231" s="14" t="s">
        <v>1697</v>
      </c>
      <c r="B1231">
        <v>15</v>
      </c>
      <c r="C1231" s="14">
        <v>1</v>
      </c>
      <c r="D1231">
        <v>72.579599999999999</v>
      </c>
      <c r="E1231" s="14">
        <v>8.1408806230172395E-2</v>
      </c>
      <c r="F1231" s="1">
        <v>1.0893286136573685</v>
      </c>
      <c r="G1231" s="14">
        <v>4.1622454359624403E-2</v>
      </c>
      <c r="H1231">
        <v>5.1941837081028499</v>
      </c>
      <c r="I1231" s="14">
        <v>0.42445211681956102</v>
      </c>
      <c r="J1231" t="s">
        <v>0</v>
      </c>
      <c r="K1231" s="14" t="s">
        <v>1</v>
      </c>
      <c r="L1231">
        <v>264284.18599999999</v>
      </c>
      <c r="M1231" s="14" t="s">
        <v>1698</v>
      </c>
      <c r="N1231">
        <v>83.267432106319802</v>
      </c>
      <c r="O1231">
        <v>36.350760698680602</v>
      </c>
      <c r="P1231">
        <v>49.9942332172619</v>
      </c>
      <c r="Q1231" s="14">
        <v>56.537475340754099</v>
      </c>
      <c r="R1231">
        <v>1.7523364113332056</v>
      </c>
      <c r="S1231" s="14">
        <v>0.42685047920224872</v>
      </c>
      <c r="T1231">
        <v>3</v>
      </c>
      <c r="U1231" s="14">
        <v>1388</v>
      </c>
      <c r="V1231">
        <v>32.654298645169099</v>
      </c>
      <c r="Y1231" s="14">
        <v>32.654298645169099</v>
      </c>
      <c r="Z1231">
        <v>1.5139403603428647</v>
      </c>
      <c r="AA1231" s="14"/>
      <c r="AB1231">
        <v>1</v>
      </c>
      <c r="AC1231" s="14">
        <v>1444</v>
      </c>
      <c r="AD1231">
        <v>0.57756909816648272</v>
      </c>
      <c r="AE1231" s="14">
        <v>-0.79193453949501336</v>
      </c>
    </row>
    <row r="1232" spans="1:31" x14ac:dyDescent="0.3">
      <c r="A1232" s="14" t="s">
        <v>209</v>
      </c>
      <c r="B1232">
        <v>4</v>
      </c>
      <c r="C1232" s="14">
        <v>1</v>
      </c>
      <c r="D1232">
        <v>18.018799999999999</v>
      </c>
      <c r="E1232" s="14">
        <v>1.2831500272236801E-4</v>
      </c>
      <c r="F1232" s="1">
        <v>3.8917225624978866</v>
      </c>
      <c r="G1232" s="14">
        <v>5.6392451335778905E-4</v>
      </c>
      <c r="H1232">
        <v>5.5614590595870803</v>
      </c>
      <c r="I1232" s="14">
        <v>1</v>
      </c>
      <c r="J1232" t="s">
        <v>0</v>
      </c>
      <c r="K1232" s="14" t="s">
        <v>1</v>
      </c>
      <c r="L1232">
        <v>68444.114100000006</v>
      </c>
      <c r="M1232" s="14" t="s">
        <v>210</v>
      </c>
      <c r="N1232">
        <v>188.73915343758799</v>
      </c>
      <c r="O1232">
        <v>193.92493430264599</v>
      </c>
      <c r="P1232">
        <v>151.10785399938499</v>
      </c>
      <c r="Q1232" s="14">
        <v>177.92398057987302</v>
      </c>
      <c r="R1232">
        <v>2.2502344862044334</v>
      </c>
      <c r="S1232" s="14">
        <v>0.13133556345117339</v>
      </c>
      <c r="T1232">
        <v>3</v>
      </c>
      <c r="U1232" s="14">
        <v>1079</v>
      </c>
      <c r="V1232">
        <v>33.7329350633308</v>
      </c>
      <c r="W1232">
        <v>35.503964240213797</v>
      </c>
      <c r="X1232">
        <v>26.740062141398699</v>
      </c>
      <c r="Y1232" s="14">
        <v>31.992320481647763</v>
      </c>
      <c r="Z1232">
        <v>1.5050457416729159</v>
      </c>
      <c r="AA1232" s="14">
        <v>0.1448467328088667</v>
      </c>
      <c r="AB1232">
        <v>3</v>
      </c>
      <c r="AC1232" s="14">
        <v>1446</v>
      </c>
      <c r="AD1232">
        <v>0.17980892950675573</v>
      </c>
      <c r="AE1232" s="14">
        <v>-2.4754634264530893</v>
      </c>
    </row>
    <row r="1233" spans="1:31" x14ac:dyDescent="0.3">
      <c r="A1233" s="14" t="s">
        <v>223</v>
      </c>
      <c r="B1233">
        <v>8</v>
      </c>
      <c r="C1233" s="14">
        <v>1</v>
      </c>
      <c r="D1233">
        <v>66.134100000000004</v>
      </c>
      <c r="E1233" s="14">
        <v>1.7448451491019999E-4</v>
      </c>
      <c r="F1233" s="1">
        <v>3.7582431096071565</v>
      </c>
      <c r="G1233" s="14">
        <v>7.0454384976676799E-4</v>
      </c>
      <c r="H1233">
        <v>2.80383310970327</v>
      </c>
      <c r="I1233" s="14">
        <v>0.99999999999984202</v>
      </c>
      <c r="J1233" t="s">
        <v>0</v>
      </c>
      <c r="K1233" s="14" t="s">
        <v>1</v>
      </c>
      <c r="L1233">
        <v>13246.2359</v>
      </c>
      <c r="M1233" s="14" t="s">
        <v>224</v>
      </c>
      <c r="N1233">
        <v>95.058199214759</v>
      </c>
      <c r="O1233">
        <v>94.821473833229206</v>
      </c>
      <c r="P1233">
        <v>77.4956652667762</v>
      </c>
      <c r="Q1233" s="14">
        <v>89.125112771588135</v>
      </c>
      <c r="R1233">
        <v>1.950000092380791</v>
      </c>
      <c r="S1233" s="14">
        <v>0.11301071218238735</v>
      </c>
      <c r="T1233">
        <v>3</v>
      </c>
      <c r="U1233" s="14">
        <v>1293</v>
      </c>
      <c r="V1233">
        <v>29.771608920005999</v>
      </c>
      <c r="W1233">
        <v>32.019917404148899</v>
      </c>
      <c r="X1233">
        <v>33.569120281184802</v>
      </c>
      <c r="Y1233" s="14">
        <v>31.7868822017799</v>
      </c>
      <c r="Z1233">
        <v>1.502247932477033</v>
      </c>
      <c r="AA1233" s="14">
        <v>6.0070400854463225E-2</v>
      </c>
      <c r="AB1233">
        <v>3</v>
      </c>
      <c r="AC1233" s="14">
        <v>1448</v>
      </c>
      <c r="AD1233">
        <v>0.35665460848553476</v>
      </c>
      <c r="AE1233" s="14">
        <v>-1.4874004795307929</v>
      </c>
    </row>
    <row r="1234" spans="1:31" x14ac:dyDescent="0.3">
      <c r="A1234" s="14" t="s">
        <v>1475</v>
      </c>
      <c r="B1234">
        <v>3</v>
      </c>
      <c r="C1234" s="14">
        <v>1</v>
      </c>
      <c r="D1234">
        <v>11.896100000000001</v>
      </c>
      <c r="E1234" s="14">
        <v>4.88140373571724E-2</v>
      </c>
      <c r="F1234" s="1">
        <v>1.3114552708227158</v>
      </c>
      <c r="G1234" s="14">
        <v>2.8760535223215099E-2</v>
      </c>
      <c r="H1234">
        <v>2.8737061228743901</v>
      </c>
      <c r="I1234" s="14">
        <v>0.56355184987250995</v>
      </c>
      <c r="J1234" t="s">
        <v>0</v>
      </c>
      <c r="K1234" s="14" t="s">
        <v>1</v>
      </c>
      <c r="L1234">
        <v>161602.59839999999</v>
      </c>
      <c r="M1234" s="14" t="s">
        <v>1476</v>
      </c>
      <c r="N1234">
        <v>103.18705205681201</v>
      </c>
      <c r="O1234">
        <v>89.852712376760493</v>
      </c>
      <c r="P1234">
        <v>72.0991991043404</v>
      </c>
      <c r="Q1234" s="14">
        <v>88.379654512637629</v>
      </c>
      <c r="R1234">
        <v>1.9463522995169702</v>
      </c>
      <c r="S1234" s="14">
        <v>0.1764680787490403</v>
      </c>
      <c r="T1234">
        <v>3</v>
      </c>
      <c r="U1234" s="14">
        <v>1296</v>
      </c>
      <c r="V1234">
        <v>25.774773505987302</v>
      </c>
      <c r="W1234">
        <v>53.965380045693003</v>
      </c>
      <c r="X1234">
        <v>12.5236174120362</v>
      </c>
      <c r="Y1234" s="14">
        <v>30.754590321238837</v>
      </c>
      <c r="Z1234">
        <v>1.4879099462057963</v>
      </c>
      <c r="AA1234" s="14">
        <v>0.68818736152444715</v>
      </c>
      <c r="AB1234">
        <v>3</v>
      </c>
      <c r="AC1234" s="14">
        <v>1449</v>
      </c>
      <c r="AD1234">
        <v>0.34798269455603226</v>
      </c>
      <c r="AE1234" s="14">
        <v>-1.5229125333506672</v>
      </c>
    </row>
    <row r="1235" spans="1:31" x14ac:dyDescent="0.3">
      <c r="A1235" s="14" t="s">
        <v>2055</v>
      </c>
      <c r="B1235">
        <v>1</v>
      </c>
      <c r="C1235" s="14">
        <v>1</v>
      </c>
      <c r="D1235">
        <v>4.7591000000000001</v>
      </c>
      <c r="E1235" s="14">
        <v>0.16119702407900199</v>
      </c>
      <c r="F1235" s="1">
        <v>0.79264298013637435</v>
      </c>
      <c r="G1235" s="14">
        <v>6.7998743757284305E-2</v>
      </c>
      <c r="H1235">
        <v>1.9160653581273901</v>
      </c>
      <c r="I1235" s="14">
        <v>0.26316452821113101</v>
      </c>
      <c r="J1235" t="s">
        <v>0</v>
      </c>
      <c r="K1235" s="14" t="s">
        <v>1</v>
      </c>
      <c r="L1235">
        <v>40309.752800000002</v>
      </c>
      <c r="M1235" s="14" t="s">
        <v>2056</v>
      </c>
      <c r="N1235">
        <v>54.466385690983998</v>
      </c>
      <c r="O1235">
        <v>65.410750547711302</v>
      </c>
      <c r="P1235">
        <v>54.542898012747898</v>
      </c>
      <c r="Q1235" s="14">
        <v>58.14001141714774</v>
      </c>
      <c r="R1235">
        <v>1.7644751127182716</v>
      </c>
      <c r="S1235" s="14">
        <v>0.10830340160203272</v>
      </c>
      <c r="T1235">
        <v>3</v>
      </c>
      <c r="U1235" s="14">
        <v>1379</v>
      </c>
      <c r="V1235">
        <v>35.082721558615503</v>
      </c>
      <c r="W1235">
        <v>46.394891924995001</v>
      </c>
      <c r="X1235">
        <v>9.5527021116295803</v>
      </c>
      <c r="Y1235" s="14">
        <v>30.343438531746695</v>
      </c>
      <c r="Z1235">
        <v>1.4820647936803601</v>
      </c>
      <c r="AA1235" s="14">
        <v>0.62197280750579653</v>
      </c>
      <c r="AB1235">
        <v>3</v>
      </c>
      <c r="AC1235" s="14">
        <v>1450</v>
      </c>
      <c r="AD1235">
        <v>0.52190286503447847</v>
      </c>
      <c r="AE1235" s="14">
        <v>-0.93814677309814165</v>
      </c>
    </row>
    <row r="1236" spans="1:31" x14ac:dyDescent="0.3">
      <c r="A1236" s="14" t="s">
        <v>3011</v>
      </c>
      <c r="B1236">
        <v>3</v>
      </c>
      <c r="C1236" s="14">
        <v>2</v>
      </c>
      <c r="D1236">
        <v>10.933299999999999</v>
      </c>
      <c r="E1236" s="14">
        <v>0.73876969875855403</v>
      </c>
      <c r="F1236" s="1">
        <v>0.13149092580871585</v>
      </c>
      <c r="G1236" s="14">
        <v>0.212264346508128</v>
      </c>
      <c r="H1236">
        <v>1.05224096003862</v>
      </c>
      <c r="I1236" s="14">
        <v>5.9105318456153598E-2</v>
      </c>
      <c r="J1236" t="s">
        <v>1</v>
      </c>
      <c r="K1236" s="14" t="s">
        <v>0</v>
      </c>
      <c r="L1236">
        <v>127698.72779999999</v>
      </c>
      <c r="M1236" s="14" t="s">
        <v>3012</v>
      </c>
      <c r="N1236">
        <v>32.064215025895798</v>
      </c>
      <c r="O1236">
        <v>21.6519167958064</v>
      </c>
      <c r="P1236">
        <v>32.669734933198797</v>
      </c>
      <c r="Q1236" s="14">
        <v>28.795288918300333</v>
      </c>
      <c r="R1236">
        <v>1.4593214403930677</v>
      </c>
      <c r="S1236" s="14">
        <v>0.21509580470382195</v>
      </c>
      <c r="T1236">
        <v>3</v>
      </c>
      <c r="U1236" s="14">
        <v>1470</v>
      </c>
      <c r="V1236">
        <v>24.831962028350802</v>
      </c>
      <c r="W1236">
        <v>32.121780676727496</v>
      </c>
      <c r="X1236">
        <v>33.945004662867099</v>
      </c>
      <c r="Y1236" s="14">
        <v>30.299582455981795</v>
      </c>
      <c r="Z1236">
        <v>1.4814366437395159</v>
      </c>
      <c r="AA1236" s="14">
        <v>0.1591458432618251</v>
      </c>
      <c r="AB1236">
        <v>3</v>
      </c>
      <c r="AC1236" s="14">
        <v>1451</v>
      </c>
      <c r="AD1236">
        <v>1.0522409600386207</v>
      </c>
      <c r="AE1236" s="14">
        <v>7.3465115320712995E-2</v>
      </c>
    </row>
    <row r="1237" spans="1:31" x14ac:dyDescent="0.3">
      <c r="A1237" s="14" t="s">
        <v>2353</v>
      </c>
      <c r="B1237">
        <v>3</v>
      </c>
      <c r="C1237" s="14">
        <v>1</v>
      </c>
      <c r="D1237">
        <v>14.1843</v>
      </c>
      <c r="E1237" s="14">
        <v>0.266463294479024</v>
      </c>
      <c r="F1237" s="1">
        <v>0.57436260691173402</v>
      </c>
      <c r="G1237" s="14">
        <v>9.8089188811290806E-2</v>
      </c>
      <c r="H1237">
        <v>1.6853941561079699</v>
      </c>
      <c r="I1237" s="14">
        <v>0.17084204047457899</v>
      </c>
      <c r="J1237" t="s">
        <v>0</v>
      </c>
      <c r="K1237" s="14" t="s">
        <v>1</v>
      </c>
      <c r="L1237">
        <v>211015.57930000001</v>
      </c>
      <c r="M1237" s="14" t="s">
        <v>2354</v>
      </c>
      <c r="N1237">
        <v>44.2778084623762</v>
      </c>
      <c r="O1237">
        <v>28.892750098964601</v>
      </c>
      <c r="P1237">
        <v>77.439543162733798</v>
      </c>
      <c r="Q1237" s="14">
        <v>50.203367241358194</v>
      </c>
      <c r="R1237">
        <v>1.7007328471310312</v>
      </c>
      <c r="S1237" s="14">
        <v>0.49418829883814036</v>
      </c>
      <c r="T1237">
        <v>3</v>
      </c>
      <c r="U1237" s="14">
        <v>1408</v>
      </c>
      <c r="V1237">
        <v>49.859722777735001</v>
      </c>
      <c r="W1237">
        <v>20.034353733078898</v>
      </c>
      <c r="X1237">
        <v>19.467869582480802</v>
      </c>
      <c r="Y1237" s="14">
        <v>29.787315364431567</v>
      </c>
      <c r="Z1237">
        <v>1.4740313634046327</v>
      </c>
      <c r="AA1237" s="14">
        <v>0.58365522176694473</v>
      </c>
      <c r="AB1237">
        <v>3</v>
      </c>
      <c r="AC1237" s="14">
        <v>1452</v>
      </c>
      <c r="AD1237">
        <v>0.59333301730989041</v>
      </c>
      <c r="AE1237" s="14">
        <v>-0.75308602794337409</v>
      </c>
    </row>
    <row r="1238" spans="1:31" x14ac:dyDescent="0.3">
      <c r="A1238" s="14" t="s">
        <v>2389</v>
      </c>
      <c r="B1238">
        <v>3</v>
      </c>
      <c r="C1238" s="14">
        <v>1</v>
      </c>
      <c r="D1238">
        <v>11.470700000000001</v>
      </c>
      <c r="E1238" s="14">
        <v>0.28514708421607698</v>
      </c>
      <c r="F1238" s="1">
        <v>0.54493106495330146</v>
      </c>
      <c r="G1238" s="14">
        <v>0.103312420030823</v>
      </c>
      <c r="H1238">
        <v>1.55541120733747</v>
      </c>
      <c r="I1238" s="14">
        <v>0.16023942000278099</v>
      </c>
      <c r="J1238" t="s">
        <v>1</v>
      </c>
      <c r="K1238" s="14" t="s">
        <v>0</v>
      </c>
      <c r="L1238">
        <v>128329.70389999999</v>
      </c>
      <c r="M1238" s="14" t="s">
        <v>2390</v>
      </c>
      <c r="N1238">
        <v>33.5119190457903</v>
      </c>
      <c r="O1238">
        <v>14.5931911240058</v>
      </c>
      <c r="P1238">
        <v>6.5136149908774801</v>
      </c>
      <c r="Q1238" s="14">
        <v>18.206241720224526</v>
      </c>
      <c r="R1238">
        <v>1.2602203044647535</v>
      </c>
      <c r="S1238" s="14">
        <v>0.76111509360941754</v>
      </c>
      <c r="T1238">
        <v>3</v>
      </c>
      <c r="U1238" s="14">
        <v>1497</v>
      </c>
      <c r="V1238">
        <v>19.343870299662601</v>
      </c>
      <c r="W1238">
        <v>30.412288296069299</v>
      </c>
      <c r="X1238">
        <v>35.198418649665001</v>
      </c>
      <c r="Y1238" s="14">
        <v>28.318192415132302</v>
      </c>
      <c r="Z1238">
        <v>1.4520655283543273</v>
      </c>
      <c r="AA1238" s="14">
        <v>0.28716778367193779</v>
      </c>
      <c r="AB1238">
        <v>3</v>
      </c>
      <c r="AC1238" s="14">
        <v>1454</v>
      </c>
      <c r="AD1238">
        <v>1.5554112073374731</v>
      </c>
      <c r="AE1238" s="14">
        <v>0.63729603910873112</v>
      </c>
    </row>
    <row r="1239" spans="1:31" x14ac:dyDescent="0.3">
      <c r="A1239" s="14" t="s">
        <v>2163</v>
      </c>
      <c r="B1239">
        <v>7</v>
      </c>
      <c r="C1239" s="14">
        <v>1</v>
      </c>
      <c r="D1239">
        <v>27.408000000000001</v>
      </c>
      <c r="E1239" s="14">
        <v>0.194086172337777</v>
      </c>
      <c r="F1239" s="1">
        <v>0.7120054048039034</v>
      </c>
      <c r="G1239" s="14">
        <v>7.7759908802684297E-2</v>
      </c>
      <c r="H1239">
        <v>64.335280864275106</v>
      </c>
      <c r="I1239" s="14">
        <v>0.226268955585714</v>
      </c>
      <c r="J1239" t="s">
        <v>0</v>
      </c>
      <c r="K1239" s="14" t="s">
        <v>1</v>
      </c>
      <c r="L1239">
        <v>200327.6488</v>
      </c>
      <c r="M1239" s="14" t="s">
        <v>2164</v>
      </c>
      <c r="N1239">
        <v>5.5222279920609001</v>
      </c>
      <c r="O1239">
        <v>20.763508985936401</v>
      </c>
      <c r="P1239">
        <v>1772.24303117872</v>
      </c>
      <c r="Q1239" s="14">
        <v>599.50958938557244</v>
      </c>
      <c r="R1239">
        <v>2.7777961341970552</v>
      </c>
      <c r="S1239" s="14">
        <v>1.6941272677255168</v>
      </c>
      <c r="T1239">
        <v>3</v>
      </c>
      <c r="U1239" s="14">
        <v>622</v>
      </c>
      <c r="V1239">
        <v>27.9555594379231</v>
      </c>
      <c r="Y1239" s="14">
        <v>27.9555594379231</v>
      </c>
      <c r="Z1239">
        <v>1.4464681876471661</v>
      </c>
      <c r="AA1239" s="14"/>
      <c r="AB1239">
        <v>1</v>
      </c>
      <c r="AC1239" s="14">
        <v>1455</v>
      </c>
      <c r="AD1239">
        <v>4.663071272400212E-2</v>
      </c>
      <c r="AE1239" s="14">
        <v>-4.4225757091527766</v>
      </c>
    </row>
    <row r="1240" spans="1:31" x14ac:dyDescent="0.3">
      <c r="A1240" s="14" t="s">
        <v>2961</v>
      </c>
      <c r="B1240">
        <v>3</v>
      </c>
      <c r="C1240" s="14">
        <v>2</v>
      </c>
      <c r="D1240">
        <v>11.375400000000001</v>
      </c>
      <c r="E1240" s="14">
        <v>0.69001107190064304</v>
      </c>
      <c r="F1240" s="1">
        <v>0.16114394052828818</v>
      </c>
      <c r="G1240" s="14">
        <v>0.201617482483373</v>
      </c>
      <c r="H1240">
        <v>1.9609639994377299</v>
      </c>
      <c r="I1240" s="14">
        <v>6.3127135014816496E-2</v>
      </c>
      <c r="J1240" t="s">
        <v>0</v>
      </c>
      <c r="K1240" s="14" t="s">
        <v>1</v>
      </c>
      <c r="L1240">
        <v>98611.891600000003</v>
      </c>
      <c r="M1240" s="14" t="s">
        <v>2962</v>
      </c>
      <c r="N1240">
        <v>152.6301261138</v>
      </c>
      <c r="P1240">
        <v>10.0047711521004</v>
      </c>
      <c r="Q1240" s="14">
        <v>81.317448632950203</v>
      </c>
      <c r="R1240">
        <v>1.9101837440189582</v>
      </c>
      <c r="S1240" s="14">
        <v>1.240217903512663</v>
      </c>
      <c r="T1240">
        <v>2</v>
      </c>
      <c r="U1240" s="14">
        <v>1319</v>
      </c>
      <c r="V1240">
        <v>34.015111057646003</v>
      </c>
      <c r="W1240">
        <v>43.8613282872113</v>
      </c>
      <c r="X1240">
        <v>5.0597580114091398</v>
      </c>
      <c r="Y1240" s="14">
        <v>27.645399118755481</v>
      </c>
      <c r="Z1240">
        <v>1.4416228642628865</v>
      </c>
      <c r="AA1240" s="14">
        <v>0.7295893566678221</v>
      </c>
      <c r="AB1240">
        <v>3</v>
      </c>
      <c r="AC1240" s="14">
        <v>1456</v>
      </c>
      <c r="AD1240">
        <v>0.3399688453525021</v>
      </c>
      <c r="AE1240" s="14">
        <v>-1.556525550626833</v>
      </c>
    </row>
    <row r="1241" spans="1:31" x14ac:dyDescent="0.3">
      <c r="A1241" s="14" t="s">
        <v>207</v>
      </c>
      <c r="B1241">
        <v>32</v>
      </c>
      <c r="C1241" s="14">
        <v>2</v>
      </c>
      <c r="D1241">
        <v>261.77960000000002</v>
      </c>
      <c r="E1241" s="14">
        <v>1.28165459891583E-4</v>
      </c>
      <c r="F1241" s="1">
        <v>3.892228999775142</v>
      </c>
      <c r="G1241" s="14">
        <v>5.6392451335778905E-4</v>
      </c>
      <c r="H1241">
        <v>7.7774990556435899</v>
      </c>
      <c r="I1241" s="14">
        <v>1</v>
      </c>
      <c r="J1241" t="s">
        <v>0</v>
      </c>
      <c r="K1241" s="14" t="s">
        <v>1</v>
      </c>
      <c r="L1241">
        <v>229968.92310000001</v>
      </c>
      <c r="M1241" s="14" t="s">
        <v>208</v>
      </c>
      <c r="N1241">
        <v>212.77889072642</v>
      </c>
      <c r="O1241">
        <v>228.40339686946001</v>
      </c>
      <c r="P1241">
        <v>173.75204186575101</v>
      </c>
      <c r="Q1241" s="14">
        <v>204.97810982054366</v>
      </c>
      <c r="R1241">
        <v>2.3117074840228002</v>
      </c>
      <c r="S1241" s="14">
        <v>0.13732387693886539</v>
      </c>
      <c r="T1241">
        <v>3</v>
      </c>
      <c r="U1241" s="14">
        <v>1026</v>
      </c>
      <c r="V1241">
        <v>28.654033224489901</v>
      </c>
      <c r="W1241">
        <v>29.7048068808447</v>
      </c>
      <c r="X1241">
        <v>20.706978490350899</v>
      </c>
      <c r="Y1241" s="14">
        <v>26.3552728652285</v>
      </c>
      <c r="Z1241">
        <v>1.4208675169747889</v>
      </c>
      <c r="AA1241" s="14">
        <v>0.18666854854909598</v>
      </c>
      <c r="AB1241">
        <v>3</v>
      </c>
      <c r="AC1241" s="14">
        <v>1457</v>
      </c>
      <c r="AD1241">
        <v>0.12857603618407001</v>
      </c>
      <c r="AE1241" s="14">
        <v>-2.9593063145853211</v>
      </c>
    </row>
    <row r="1242" spans="1:31" x14ac:dyDescent="0.3">
      <c r="A1242" s="14" t="s">
        <v>185</v>
      </c>
      <c r="B1242">
        <v>10</v>
      </c>
      <c r="C1242" s="14">
        <v>3</v>
      </c>
      <c r="D1242">
        <v>66.808599999999998</v>
      </c>
      <c r="E1242" s="14">
        <v>1.09882402873795E-4</v>
      </c>
      <c r="F1242" s="1">
        <v>3.9590718521326211</v>
      </c>
      <c r="G1242" s="14">
        <v>5.50299740803782E-4</v>
      </c>
      <c r="H1242">
        <v>14.9323583273884</v>
      </c>
      <c r="I1242" s="14">
        <v>1</v>
      </c>
      <c r="J1242" t="s">
        <v>0</v>
      </c>
      <c r="K1242" s="14" t="s">
        <v>1</v>
      </c>
      <c r="L1242">
        <v>80945.178199999995</v>
      </c>
      <c r="M1242" s="14" t="s">
        <v>186</v>
      </c>
      <c r="N1242">
        <v>406.28920234783902</v>
      </c>
      <c r="O1242">
        <v>402.68890714165798</v>
      </c>
      <c r="P1242">
        <v>355.937385025487</v>
      </c>
      <c r="Q1242" s="14">
        <v>388.30516483832798</v>
      </c>
      <c r="R1242">
        <v>2.5891731671256721</v>
      </c>
      <c r="S1242" s="14">
        <v>7.233759586548319E-2</v>
      </c>
      <c r="T1242">
        <v>3</v>
      </c>
      <c r="U1242" s="14">
        <v>779</v>
      </c>
      <c r="V1242">
        <v>17.995008661773699</v>
      </c>
      <c r="W1242">
        <v>27.774576505036901</v>
      </c>
      <c r="X1242">
        <v>32.243242343385099</v>
      </c>
      <c r="Y1242" s="14">
        <v>26.004275836731903</v>
      </c>
      <c r="Z1242">
        <v>1.4150447641100676</v>
      </c>
      <c r="AA1242" s="14">
        <v>0.28023144520224241</v>
      </c>
      <c r="AB1242">
        <v>3</v>
      </c>
      <c r="AC1242" s="14">
        <v>1458</v>
      </c>
      <c r="AD1242">
        <v>6.6968658136594347E-2</v>
      </c>
      <c r="AE1242" s="14">
        <v>-3.9003701289827686</v>
      </c>
    </row>
    <row r="1243" spans="1:31" x14ac:dyDescent="0.3">
      <c r="A1243" s="14" t="s">
        <v>1981</v>
      </c>
      <c r="B1243">
        <v>3</v>
      </c>
      <c r="C1243" s="14">
        <v>1</v>
      </c>
      <c r="D1243">
        <v>15.2636</v>
      </c>
      <c r="E1243" s="14">
        <v>0.13619499309859101</v>
      </c>
      <c r="F1243" s="1">
        <v>0.86583885798580784</v>
      </c>
      <c r="G1243" s="14">
        <v>5.9612269367506403E-2</v>
      </c>
      <c r="H1243">
        <v>4.8933890077844602</v>
      </c>
      <c r="I1243" s="14">
        <v>0.29939524505665799</v>
      </c>
      <c r="J1243" t="s">
        <v>0</v>
      </c>
      <c r="K1243" s="14" t="s">
        <v>1</v>
      </c>
      <c r="L1243">
        <v>106326.3903</v>
      </c>
      <c r="M1243" s="14" t="s">
        <v>1982</v>
      </c>
      <c r="N1243">
        <v>114.0607503368</v>
      </c>
      <c r="O1243">
        <v>64.636694017971493</v>
      </c>
      <c r="P1243">
        <v>73.885307536895894</v>
      </c>
      <c r="Q1243" s="14">
        <v>84.1942506305558</v>
      </c>
      <c r="R1243">
        <v>1.9252824358621718</v>
      </c>
      <c r="S1243" s="14">
        <v>0.31207920513417953</v>
      </c>
      <c r="T1243">
        <v>3</v>
      </c>
      <c r="U1243" s="14">
        <v>1310</v>
      </c>
      <c r="V1243">
        <v>27.359495735543899</v>
      </c>
      <c r="X1243">
        <v>24.257645572832601</v>
      </c>
      <c r="Y1243" s="14">
        <v>25.808570654188252</v>
      </c>
      <c r="Z1243">
        <v>1.4117639528511907</v>
      </c>
      <c r="AA1243" s="14">
        <v>8.4984918911881549E-2</v>
      </c>
      <c r="AB1243">
        <v>2</v>
      </c>
      <c r="AC1243" s="14">
        <v>1460</v>
      </c>
      <c r="AD1243">
        <v>0.30653602188867035</v>
      </c>
      <c r="AE1243" s="14">
        <v>-1.7058714759581173</v>
      </c>
    </row>
    <row r="1244" spans="1:31" x14ac:dyDescent="0.3">
      <c r="A1244" s="14" t="s">
        <v>2451</v>
      </c>
      <c r="B1244">
        <v>4</v>
      </c>
      <c r="C1244" s="14">
        <v>1</v>
      </c>
      <c r="D1244">
        <v>18.9069</v>
      </c>
      <c r="E1244" s="14">
        <v>0.31982332154135301</v>
      </c>
      <c r="F1244" s="1">
        <v>0.49508987064785898</v>
      </c>
      <c r="G1244" s="14">
        <v>0.112999373428174</v>
      </c>
      <c r="H1244">
        <v>1.95862622422008</v>
      </c>
      <c r="I1244" s="14">
        <v>0.143289618767827</v>
      </c>
      <c r="J1244" t="s">
        <v>0</v>
      </c>
      <c r="K1244" s="14" t="s">
        <v>1</v>
      </c>
      <c r="L1244">
        <v>73718.129799999995</v>
      </c>
      <c r="M1244" s="14" t="s">
        <v>2452</v>
      </c>
      <c r="N1244">
        <v>36.665989622233496</v>
      </c>
      <c r="O1244">
        <v>46.811437419650602</v>
      </c>
      <c r="P1244">
        <v>17.167999148966501</v>
      </c>
      <c r="Q1244" s="14">
        <v>33.548475396950202</v>
      </c>
      <c r="R1244">
        <v>1.5256727885367101</v>
      </c>
      <c r="S1244" s="14">
        <v>0.44906981081735942</v>
      </c>
      <c r="T1244">
        <v>3</v>
      </c>
      <c r="U1244" s="14">
        <v>1451</v>
      </c>
      <c r="V1244">
        <v>33.037671471238099</v>
      </c>
      <c r="W1244">
        <v>18.348052331641998</v>
      </c>
      <c r="Y1244" s="14">
        <v>25.692861901440047</v>
      </c>
      <c r="Z1244">
        <v>1.409812482576096</v>
      </c>
      <c r="AA1244" s="14">
        <v>0.40428074328589769</v>
      </c>
      <c r="AB1244">
        <v>2</v>
      </c>
      <c r="AC1244" s="14">
        <v>1461</v>
      </c>
      <c r="AD1244">
        <v>0.76584290634488006</v>
      </c>
      <c r="AE1244" s="14">
        <v>-0.3848796054528098</v>
      </c>
    </row>
    <row r="1245" spans="1:31" x14ac:dyDescent="0.3">
      <c r="A1245" s="14" t="s">
        <v>2925</v>
      </c>
      <c r="B1245">
        <v>5</v>
      </c>
      <c r="C1245" s="14">
        <v>1</v>
      </c>
      <c r="D1245">
        <v>18.844999999999999</v>
      </c>
      <c r="E1245" s="14">
        <v>0.65976470254941399</v>
      </c>
      <c r="F1245" s="1">
        <v>0.18061092294961961</v>
      </c>
      <c r="G1245" s="14">
        <v>0.195162922859237</v>
      </c>
      <c r="H1245">
        <v>1.2187189391198701</v>
      </c>
      <c r="I1245" s="14">
        <v>6.60852584577898E-2</v>
      </c>
      <c r="J1245" t="s">
        <v>0</v>
      </c>
      <c r="K1245" s="14" t="s">
        <v>1</v>
      </c>
      <c r="L1245">
        <v>159335.47029999999</v>
      </c>
      <c r="M1245" s="14" t="s">
        <v>2926</v>
      </c>
      <c r="N1245">
        <v>54.141055685851001</v>
      </c>
      <c r="O1245">
        <v>14.346206665756601</v>
      </c>
      <c r="P1245">
        <v>22.991543492548999</v>
      </c>
      <c r="Q1245" s="14">
        <v>30.492935281385531</v>
      </c>
      <c r="R1245">
        <v>1.4841992320121813</v>
      </c>
      <c r="S1245" s="14">
        <v>0.68642434632533045</v>
      </c>
      <c r="T1245">
        <v>3</v>
      </c>
      <c r="U1245" s="14">
        <v>1461</v>
      </c>
      <c r="V1245">
        <v>44.894071249361303</v>
      </c>
      <c r="W1245">
        <v>24.270786462911701</v>
      </c>
      <c r="X1245">
        <v>5.8965882928412396</v>
      </c>
      <c r="Y1245" s="14">
        <v>25.02048200170475</v>
      </c>
      <c r="Z1245">
        <v>1.3982956718108115</v>
      </c>
      <c r="AA1245" s="14">
        <v>0.77974308037229756</v>
      </c>
      <c r="AB1245">
        <v>3</v>
      </c>
      <c r="AC1245" s="14">
        <v>1462</v>
      </c>
      <c r="AD1245">
        <v>0.82053373251274209</v>
      </c>
      <c r="AE1245" s="14">
        <v>-0.28536545008377834</v>
      </c>
    </row>
    <row r="1246" spans="1:31" x14ac:dyDescent="0.3">
      <c r="A1246" s="14" t="s">
        <v>2381</v>
      </c>
      <c r="B1246">
        <v>10</v>
      </c>
      <c r="C1246" s="14">
        <v>1</v>
      </c>
      <c r="D1246">
        <v>33.394300000000001</v>
      </c>
      <c r="E1246" s="14">
        <v>0.27866849134281202</v>
      </c>
      <c r="F1246" s="1">
        <v>0.55491213358141123</v>
      </c>
      <c r="G1246" s="14">
        <v>0.101369143183488</v>
      </c>
      <c r="H1246">
        <v>2.8822780660333001</v>
      </c>
      <c r="I1246" s="14">
        <v>0.16378566838230299</v>
      </c>
      <c r="J1246" t="s">
        <v>0</v>
      </c>
      <c r="K1246" s="14" t="s">
        <v>1</v>
      </c>
      <c r="L1246">
        <v>205902.29519999999</v>
      </c>
      <c r="M1246" s="14" t="s">
        <v>2382</v>
      </c>
      <c r="N1246">
        <v>35.078459065335302</v>
      </c>
      <c r="O1246">
        <v>146.25325516134399</v>
      </c>
      <c r="P1246">
        <v>33.974925472664097</v>
      </c>
      <c r="Q1246" s="14">
        <v>71.768879899781126</v>
      </c>
      <c r="R1246">
        <v>1.8559361682311977</v>
      </c>
      <c r="S1246" s="14">
        <v>0.89882580114719191</v>
      </c>
      <c r="T1246">
        <v>3</v>
      </c>
      <c r="U1246" s="14">
        <v>1337</v>
      </c>
      <c r="V1246">
        <v>0.60178579379925601</v>
      </c>
      <c r="W1246">
        <v>44.689868284907497</v>
      </c>
      <c r="X1246">
        <v>29.408508350679199</v>
      </c>
      <c r="Y1246" s="14">
        <v>24.900054143128653</v>
      </c>
      <c r="Z1246">
        <v>1.3962002914345493</v>
      </c>
      <c r="AA1246" s="14">
        <v>0.89908027461229145</v>
      </c>
      <c r="AB1246">
        <v>3</v>
      </c>
      <c r="AC1246" s="14">
        <v>1464</v>
      </c>
      <c r="AD1246">
        <v>0.34694778820429367</v>
      </c>
      <c r="AE1246" s="14">
        <v>-1.5272095253584614</v>
      </c>
    </row>
    <row r="1247" spans="1:31" x14ac:dyDescent="0.3">
      <c r="A1247" s="14" t="s">
        <v>2833</v>
      </c>
      <c r="B1247">
        <v>6</v>
      </c>
      <c r="C1247" s="14">
        <v>1</v>
      </c>
      <c r="D1247">
        <v>20.267299999999999</v>
      </c>
      <c r="E1247" s="14">
        <v>0.56268305935353602</v>
      </c>
      <c r="F1247" s="1">
        <v>0.24973615991270323</v>
      </c>
      <c r="G1247" s="14">
        <v>0.17187564424908999</v>
      </c>
      <c r="H1247">
        <v>1.87128923661283</v>
      </c>
      <c r="I1247" s="14">
        <v>7.8460434690946906E-2</v>
      </c>
      <c r="J1247" t="s">
        <v>0</v>
      </c>
      <c r="K1247" s="14" t="s">
        <v>1</v>
      </c>
      <c r="L1247">
        <v>356247.32610000001</v>
      </c>
      <c r="M1247" s="14" t="s">
        <v>2834</v>
      </c>
      <c r="N1247">
        <v>13.5425136251725</v>
      </c>
      <c r="O1247">
        <v>92.073905317031105</v>
      </c>
      <c r="P1247">
        <v>32.827032580993603</v>
      </c>
      <c r="Q1247" s="14">
        <v>46.147817174399073</v>
      </c>
      <c r="R1247">
        <v>1.6641511634002109</v>
      </c>
      <c r="S1247" s="14">
        <v>0.88682992808080918</v>
      </c>
      <c r="T1247">
        <v>3</v>
      </c>
      <c r="U1247" s="14">
        <v>1422</v>
      </c>
      <c r="V1247">
        <v>19.011500574341099</v>
      </c>
      <c r="W1247">
        <v>21.5283515453369</v>
      </c>
      <c r="X1247">
        <v>33.443073028649103</v>
      </c>
      <c r="Y1247" s="14">
        <v>24.660975049442367</v>
      </c>
      <c r="Z1247">
        <v>1.3920102438015176</v>
      </c>
      <c r="AA1247" s="14">
        <v>0.31259623032504846</v>
      </c>
      <c r="AB1247">
        <v>3</v>
      </c>
      <c r="AC1247" s="14">
        <v>1465</v>
      </c>
      <c r="AD1247">
        <v>0.53439093243013169</v>
      </c>
      <c r="AE1247" s="14">
        <v>-0.90403256658338194</v>
      </c>
    </row>
    <row r="1248" spans="1:31" x14ac:dyDescent="0.3">
      <c r="A1248" s="14" t="s">
        <v>1425</v>
      </c>
      <c r="B1248">
        <v>1</v>
      </c>
      <c r="C1248" s="14">
        <v>1</v>
      </c>
      <c r="D1248">
        <v>4.1840999999999999</v>
      </c>
      <c r="E1248" s="14">
        <v>4.3827548034505497E-2</v>
      </c>
      <c r="F1248" s="1">
        <v>1.3582528256013715</v>
      </c>
      <c r="G1248" s="14">
        <v>2.6736963610821101E-2</v>
      </c>
      <c r="H1248">
        <v>17.009664941890101</v>
      </c>
      <c r="I1248" s="14">
        <v>0.59352545404028501</v>
      </c>
      <c r="J1248" t="s">
        <v>0</v>
      </c>
      <c r="K1248" s="14" t="s">
        <v>1</v>
      </c>
      <c r="L1248">
        <v>51058.660600000003</v>
      </c>
      <c r="M1248" s="14" t="s">
        <v>1426</v>
      </c>
      <c r="N1248">
        <v>263.57509962998699</v>
      </c>
      <c r="O1248">
        <v>286.92760439745501</v>
      </c>
      <c r="P1248">
        <v>261.98869184469697</v>
      </c>
      <c r="Q1248" s="14">
        <v>270.83046529071299</v>
      </c>
      <c r="R1248">
        <v>2.4326975158604345</v>
      </c>
      <c r="S1248" s="14">
        <v>5.1556531663195432E-2</v>
      </c>
      <c r="T1248">
        <v>3</v>
      </c>
      <c r="U1248" s="14">
        <v>926</v>
      </c>
      <c r="V1248">
        <v>17.5705214026923</v>
      </c>
      <c r="W1248">
        <v>30.195933647882999</v>
      </c>
      <c r="Y1248" s="14">
        <v>23.883227525287651</v>
      </c>
      <c r="Z1248">
        <v>1.3780930159961642</v>
      </c>
      <c r="AA1248" s="14">
        <v>0.37379849957035816</v>
      </c>
      <c r="AB1248">
        <v>2</v>
      </c>
      <c r="AC1248" s="14">
        <v>1466</v>
      </c>
      <c r="AD1248">
        <v>8.8185158562760213E-2</v>
      </c>
      <c r="AE1248" s="14">
        <v>-3.5033203170937557</v>
      </c>
    </row>
    <row r="1249" spans="1:31" x14ac:dyDescent="0.3">
      <c r="A1249" s="14" t="s">
        <v>2329</v>
      </c>
      <c r="B1249">
        <v>7</v>
      </c>
      <c r="C1249" s="14">
        <v>1</v>
      </c>
      <c r="D1249">
        <v>30.024899999999999</v>
      </c>
      <c r="E1249" s="14">
        <v>0.256025629917146</v>
      </c>
      <c r="F1249" s="1">
        <v>0.59171655666303968</v>
      </c>
      <c r="G1249" s="14">
        <v>9.5156153279869801E-2</v>
      </c>
      <c r="H1249">
        <v>2.9169719830883598</v>
      </c>
      <c r="I1249" s="14">
        <v>0.177300339210342</v>
      </c>
      <c r="J1249" t="s">
        <v>0</v>
      </c>
      <c r="K1249" s="14" t="s">
        <v>1</v>
      </c>
      <c r="L1249">
        <v>167288.01389999999</v>
      </c>
      <c r="M1249" s="14" t="s">
        <v>2330</v>
      </c>
      <c r="N1249">
        <v>26.783257851766098</v>
      </c>
      <c r="O1249">
        <v>85.800681945052105</v>
      </c>
      <c r="P1249">
        <v>25.0019760773766</v>
      </c>
      <c r="Q1249" s="14">
        <v>45.861971958064935</v>
      </c>
      <c r="R1249">
        <v>1.661452724447432</v>
      </c>
      <c r="S1249" s="14">
        <v>0.7544246591760716</v>
      </c>
      <c r="T1249">
        <v>3</v>
      </c>
      <c r="U1249" s="14">
        <v>1423</v>
      </c>
      <c r="V1249">
        <v>26.257288916284999</v>
      </c>
      <c r="W1249">
        <v>20.9100876207103</v>
      </c>
      <c r="Y1249" s="14">
        <v>23.583688268497649</v>
      </c>
      <c r="Z1249">
        <v>1.3726117256698811</v>
      </c>
      <c r="AA1249" s="14">
        <v>0.16032446890510224</v>
      </c>
      <c r="AB1249">
        <v>2</v>
      </c>
      <c r="AC1249" s="14">
        <v>1468</v>
      </c>
      <c r="AD1249">
        <v>0.51423188453523105</v>
      </c>
      <c r="AE1249" s="14">
        <v>-0.9595090287944722</v>
      </c>
    </row>
    <row r="1250" spans="1:31" x14ac:dyDescent="0.3">
      <c r="A1250" s="14" t="s">
        <v>2641</v>
      </c>
      <c r="B1250">
        <v>3</v>
      </c>
      <c r="C1250" s="14">
        <v>1</v>
      </c>
      <c r="D1250">
        <v>14.130599999999999</v>
      </c>
      <c r="E1250" s="14">
        <v>0.41847810153565501</v>
      </c>
      <c r="F1250" s="1">
        <v>0.37832726319295867</v>
      </c>
      <c r="G1250" s="14">
        <v>0.137080155429572</v>
      </c>
      <c r="H1250">
        <v>1.05414253980521</v>
      </c>
      <c r="I1250" s="14">
        <v>0.108538275317646</v>
      </c>
      <c r="J1250" t="s">
        <v>0</v>
      </c>
      <c r="K1250" s="14" t="s">
        <v>1</v>
      </c>
      <c r="L1250">
        <v>175362.8639</v>
      </c>
      <c r="M1250" s="14" t="s">
        <v>2642</v>
      </c>
      <c r="N1250">
        <v>66.463535168932296</v>
      </c>
      <c r="O1250">
        <v>1.9032286799712099</v>
      </c>
      <c r="P1250">
        <v>4.7468863887975203</v>
      </c>
      <c r="Q1250" s="14">
        <v>24.371216745900341</v>
      </c>
      <c r="R1250">
        <v>1.3868772121079578</v>
      </c>
      <c r="S1250" s="14">
        <v>1.4968778829073679</v>
      </c>
      <c r="T1250">
        <v>3</v>
      </c>
      <c r="U1250" s="14">
        <v>1479</v>
      </c>
      <c r="V1250">
        <v>18.501279340890601</v>
      </c>
      <c r="W1250">
        <v>19.8776855468825</v>
      </c>
      <c r="X1250">
        <v>30.979444887826698</v>
      </c>
      <c r="Y1250" s="14">
        <v>23.119469925199933</v>
      </c>
      <c r="Z1250">
        <v>1.3639778725166698</v>
      </c>
      <c r="AA1250" s="14">
        <v>0.29592543958966816</v>
      </c>
      <c r="AB1250">
        <v>3</v>
      </c>
      <c r="AC1250" s="14">
        <v>1469</v>
      </c>
      <c r="AD1250">
        <v>0.94863831240961849</v>
      </c>
      <c r="AE1250" s="14">
        <v>-7.6069959542666016E-2</v>
      </c>
    </row>
    <row r="1251" spans="1:31" x14ac:dyDescent="0.3">
      <c r="A1251" s="14" t="s">
        <v>271</v>
      </c>
      <c r="B1251">
        <v>3</v>
      </c>
      <c r="C1251" s="14">
        <v>1</v>
      </c>
      <c r="D1251">
        <v>13.041499999999999</v>
      </c>
      <c r="E1251" s="14">
        <v>3.1380600608510402E-4</v>
      </c>
      <c r="F1251" s="1">
        <v>3.503338748497149</v>
      </c>
      <c r="G1251" s="14">
        <v>1.0477101537337201E-3</v>
      </c>
      <c r="H1251">
        <v>7.5628696091254604</v>
      </c>
      <c r="I1251" s="14">
        <v>0.99999999877295198</v>
      </c>
      <c r="J1251" t="s">
        <v>0</v>
      </c>
      <c r="K1251" s="14" t="s">
        <v>1</v>
      </c>
      <c r="L1251">
        <v>93253.659100000004</v>
      </c>
      <c r="M1251" s="14" t="s">
        <v>272</v>
      </c>
      <c r="N1251">
        <v>172.97580787142999</v>
      </c>
      <c r="O1251">
        <v>171.76398427349201</v>
      </c>
      <c r="P1251">
        <v>179.52524299542799</v>
      </c>
      <c r="Q1251" s="14">
        <v>174.75501171345002</v>
      </c>
      <c r="R1251">
        <v>2.2424296395152052</v>
      </c>
      <c r="S1251" s="14">
        <v>2.3892530136720328E-2</v>
      </c>
      <c r="T1251">
        <v>3</v>
      </c>
      <c r="U1251" s="14">
        <v>1084</v>
      </c>
      <c r="V1251">
        <v>16.2315953250822</v>
      </c>
      <c r="W1251">
        <v>29.794006228473901</v>
      </c>
      <c r="X1251">
        <v>23.295312627982302</v>
      </c>
      <c r="Y1251" s="14">
        <v>23.106971393846134</v>
      </c>
      <c r="Z1251">
        <v>1.3637430266935335</v>
      </c>
      <c r="AA1251" s="14">
        <v>0.29355499142800806</v>
      </c>
      <c r="AB1251">
        <v>3</v>
      </c>
      <c r="AC1251" s="14">
        <v>1470</v>
      </c>
      <c r="AD1251">
        <v>0.13222494260556711</v>
      </c>
      <c r="AE1251" s="14">
        <v>-2.9189337457337245</v>
      </c>
    </row>
    <row r="1252" spans="1:31" x14ac:dyDescent="0.3">
      <c r="A1252" s="14" t="s">
        <v>863</v>
      </c>
      <c r="B1252">
        <v>4</v>
      </c>
      <c r="C1252" s="14">
        <v>2</v>
      </c>
      <c r="D1252">
        <v>23.183499999999999</v>
      </c>
      <c r="E1252" s="14">
        <v>8.5361228772613505E-3</v>
      </c>
      <c r="F1252" s="1">
        <v>2.0687393418810958</v>
      </c>
      <c r="G1252" s="14">
        <v>8.6367247331612298E-3</v>
      </c>
      <c r="H1252">
        <v>3.6416145709210199</v>
      </c>
      <c r="I1252" s="14">
        <v>0.94180104011653398</v>
      </c>
      <c r="J1252" t="s">
        <v>0</v>
      </c>
      <c r="K1252" s="14" t="s">
        <v>1</v>
      </c>
      <c r="L1252">
        <v>59168.322800000002</v>
      </c>
      <c r="M1252" s="14" t="s">
        <v>864</v>
      </c>
      <c r="N1252">
        <v>67.790201343701796</v>
      </c>
      <c r="O1252">
        <v>85.034076864015105</v>
      </c>
      <c r="P1252">
        <v>85.286789055267406</v>
      </c>
      <c r="Q1252" s="14">
        <v>79.370355754328102</v>
      </c>
      <c r="R1252">
        <v>1.8996583269075678</v>
      </c>
      <c r="S1252" s="14">
        <v>0.12636334788239995</v>
      </c>
      <c r="T1252">
        <v>3</v>
      </c>
      <c r="U1252" s="14">
        <v>1325</v>
      </c>
      <c r="V1252">
        <v>12.2219795521395</v>
      </c>
      <c r="W1252">
        <v>30.8429137152471</v>
      </c>
      <c r="X1252">
        <v>22.321232206832001</v>
      </c>
      <c r="Y1252" s="14">
        <v>21.795375158072869</v>
      </c>
      <c r="Z1252">
        <v>1.3383643488149852</v>
      </c>
      <c r="AA1252" s="14">
        <v>0.42768697726022531</v>
      </c>
      <c r="AB1252">
        <v>3</v>
      </c>
      <c r="AC1252" s="14">
        <v>1472</v>
      </c>
      <c r="AD1252">
        <v>0.27460347066523455</v>
      </c>
      <c r="AE1252" s="14">
        <v>-1.8645782353168414</v>
      </c>
    </row>
    <row r="1253" spans="1:31" x14ac:dyDescent="0.3">
      <c r="A1253" s="14" t="s">
        <v>565</v>
      </c>
      <c r="B1253">
        <v>6</v>
      </c>
      <c r="C1253" s="14">
        <v>1</v>
      </c>
      <c r="D1253">
        <v>36.917999999999999</v>
      </c>
      <c r="E1253" s="14">
        <v>2.5894452834002201E-3</v>
      </c>
      <c r="F1253" s="1">
        <v>2.5867932614633942</v>
      </c>
      <c r="G1253" s="14">
        <v>4.0407991867850998E-3</v>
      </c>
      <c r="H1253">
        <v>13.874549719680299</v>
      </c>
      <c r="I1253" s="14">
        <v>0.99761517286121704</v>
      </c>
      <c r="J1253" t="s">
        <v>0</v>
      </c>
      <c r="K1253" s="14" t="s">
        <v>1</v>
      </c>
      <c r="L1253">
        <v>62371.878700000001</v>
      </c>
      <c r="M1253" s="14" t="s">
        <v>566</v>
      </c>
      <c r="N1253">
        <v>224.79742803656001</v>
      </c>
      <c r="O1253">
        <v>296.50185760079199</v>
      </c>
      <c r="P1253">
        <v>351.77908726153299</v>
      </c>
      <c r="Q1253" s="14">
        <v>291.02612429962829</v>
      </c>
      <c r="R1253">
        <v>2.4639319756866964</v>
      </c>
      <c r="S1253" s="14">
        <v>0.21876963064165844</v>
      </c>
      <c r="T1253">
        <v>3</v>
      </c>
      <c r="U1253" s="14">
        <v>910</v>
      </c>
      <c r="V1253">
        <v>10.368931853419999</v>
      </c>
      <c r="W1253">
        <v>14.2060171292595</v>
      </c>
      <c r="X1253">
        <v>38.351660567788997</v>
      </c>
      <c r="Y1253" s="14">
        <v>20.975536516822832</v>
      </c>
      <c r="Z1253">
        <v>1.3217130781212687</v>
      </c>
      <c r="AA1253" s="14">
        <v>0.72322215302621362</v>
      </c>
      <c r="AB1253">
        <v>3</v>
      </c>
      <c r="AC1253" s="14">
        <v>1474</v>
      </c>
      <c r="AD1253">
        <v>7.2074411076674685E-2</v>
      </c>
      <c r="AE1253" s="14">
        <v>-3.7943690463338644</v>
      </c>
    </row>
    <row r="1254" spans="1:31" x14ac:dyDescent="0.3">
      <c r="A1254" s="14" t="s">
        <v>2051</v>
      </c>
      <c r="B1254">
        <v>17</v>
      </c>
      <c r="C1254" s="14">
        <v>3</v>
      </c>
      <c r="D1254">
        <v>64.412800000000004</v>
      </c>
      <c r="E1254" s="14">
        <v>0.15960241188353699</v>
      </c>
      <c r="F1254" s="1">
        <v>0.79696054995398302</v>
      </c>
      <c r="G1254" s="14">
        <v>6.7458220041214503E-2</v>
      </c>
      <c r="H1254">
        <v>2.30052372869975</v>
      </c>
      <c r="I1254" s="14">
        <v>0.26523034367879</v>
      </c>
      <c r="J1254" t="s">
        <v>0</v>
      </c>
      <c r="K1254" s="14" t="s">
        <v>1</v>
      </c>
      <c r="L1254">
        <v>291978.97460000002</v>
      </c>
      <c r="M1254" s="14" t="s">
        <v>2052</v>
      </c>
      <c r="N1254">
        <v>36.900111087889499</v>
      </c>
      <c r="O1254">
        <v>62.8483130737946</v>
      </c>
      <c r="P1254">
        <v>43.983974485797198</v>
      </c>
      <c r="Q1254" s="14">
        <v>47.91079954916043</v>
      </c>
      <c r="R1254">
        <v>1.6804334185494614</v>
      </c>
      <c r="S1254" s="14">
        <v>0.2799450701089547</v>
      </c>
      <c r="T1254">
        <v>3</v>
      </c>
      <c r="U1254" s="14">
        <v>1415</v>
      </c>
      <c r="V1254">
        <v>30.946479016842801</v>
      </c>
      <c r="W1254">
        <v>4.5464551583177997</v>
      </c>
      <c r="X1254">
        <v>26.985186286878001</v>
      </c>
      <c r="Y1254" s="14">
        <v>20.826040154012869</v>
      </c>
      <c r="Z1254">
        <v>1.3186067014049743</v>
      </c>
      <c r="AA1254" s="14">
        <v>0.68361439888684694</v>
      </c>
      <c r="AB1254">
        <v>3</v>
      </c>
      <c r="AC1254" s="14">
        <v>1476</v>
      </c>
      <c r="AD1254">
        <v>0.43468362769950508</v>
      </c>
      <c r="AE1254" s="14">
        <v>-1.2019623371631349</v>
      </c>
    </row>
    <row r="1255" spans="1:31" x14ac:dyDescent="0.3">
      <c r="A1255" s="14" t="s">
        <v>303</v>
      </c>
      <c r="B1255">
        <v>1</v>
      </c>
      <c r="C1255" s="14">
        <v>1</v>
      </c>
      <c r="D1255">
        <v>5.7041000000000004</v>
      </c>
      <c r="E1255" s="14">
        <v>4.4864085181928198E-4</v>
      </c>
      <c r="F1255" s="1">
        <v>3.3481011834683589</v>
      </c>
      <c r="G1255" s="14">
        <v>1.3326018932049699E-3</v>
      </c>
      <c r="H1255">
        <v>7.9550877624250402</v>
      </c>
      <c r="I1255" s="14">
        <v>0.99999994816248094</v>
      </c>
      <c r="J1255" t="s">
        <v>0</v>
      </c>
      <c r="K1255" s="14" t="s">
        <v>1</v>
      </c>
      <c r="L1255">
        <v>55575.1227</v>
      </c>
      <c r="M1255" s="14" t="s">
        <v>304</v>
      </c>
      <c r="N1255">
        <v>142.811837455313</v>
      </c>
      <c r="O1255">
        <v>187.00950847798299</v>
      </c>
      <c r="P1255">
        <v>164.35568222254699</v>
      </c>
      <c r="Q1255" s="14">
        <v>164.72567605194766</v>
      </c>
      <c r="R1255">
        <v>2.2167612986146437</v>
      </c>
      <c r="S1255" s="14">
        <v>0.13416948060365039</v>
      </c>
      <c r="T1255">
        <v>3</v>
      </c>
      <c r="U1255" s="14">
        <v>1107</v>
      </c>
      <c r="V1255">
        <v>26.155422688108001</v>
      </c>
      <c r="W1255">
        <v>21.820309079791201</v>
      </c>
      <c r="X1255">
        <v>14.145145199672699</v>
      </c>
      <c r="Y1255" s="14">
        <v>20.706958989190635</v>
      </c>
      <c r="Z1255">
        <v>1.3161163233653346</v>
      </c>
      <c r="AA1255" s="14">
        <v>0.29372017806171308</v>
      </c>
      <c r="AB1255">
        <v>3</v>
      </c>
      <c r="AC1255" s="14">
        <v>1477</v>
      </c>
      <c r="AD1255">
        <v>0.12570571562056007</v>
      </c>
      <c r="AE1255" s="14">
        <v>-2.9918778467998131</v>
      </c>
    </row>
    <row r="1256" spans="1:31" x14ac:dyDescent="0.3">
      <c r="A1256" s="14" t="s">
        <v>1599</v>
      </c>
      <c r="B1256">
        <v>3</v>
      </c>
      <c r="C1256" s="14">
        <v>2</v>
      </c>
      <c r="D1256">
        <v>12.051500000000001</v>
      </c>
      <c r="E1256" s="14">
        <v>6.5180335818462304E-2</v>
      </c>
      <c r="F1256" s="1">
        <v>1.1858834063174932</v>
      </c>
      <c r="G1256" s="14">
        <v>3.5400795232786601E-2</v>
      </c>
      <c r="H1256">
        <v>9.9848212786394495</v>
      </c>
      <c r="I1256" s="14">
        <v>0.48378790870982902</v>
      </c>
      <c r="J1256" t="s">
        <v>0</v>
      </c>
      <c r="K1256" s="14" t="s">
        <v>1</v>
      </c>
      <c r="L1256">
        <v>73064.942999999999</v>
      </c>
      <c r="M1256" s="14" t="s">
        <v>1600</v>
      </c>
      <c r="N1256">
        <v>177.165069287764</v>
      </c>
      <c r="O1256">
        <v>116.75983330415301</v>
      </c>
      <c r="P1256">
        <v>113.136205945177</v>
      </c>
      <c r="Q1256" s="14">
        <v>135.68703617903131</v>
      </c>
      <c r="R1256">
        <v>2.1325383562458904</v>
      </c>
      <c r="S1256" s="14">
        <v>0.26507096929565255</v>
      </c>
      <c r="T1256">
        <v>3</v>
      </c>
      <c r="U1256" s="14">
        <v>1175</v>
      </c>
      <c r="V1256">
        <v>25.839064706039299</v>
      </c>
      <c r="W1256">
        <v>14.9289267459379</v>
      </c>
      <c r="Y1256" s="14">
        <v>20.383995725988598</v>
      </c>
      <c r="Z1256">
        <v>1.3092893195946322</v>
      </c>
      <c r="AA1256" s="14">
        <v>0.37846517625750381</v>
      </c>
      <c r="AB1256">
        <v>2</v>
      </c>
      <c r="AC1256" s="14">
        <v>1478</v>
      </c>
      <c r="AD1256">
        <v>0.1502280269361406</v>
      </c>
      <c r="AE1256" s="14">
        <v>-2.73477410394077</v>
      </c>
    </row>
    <row r="1257" spans="1:31" x14ac:dyDescent="0.3">
      <c r="A1257" s="14" t="s">
        <v>2447</v>
      </c>
      <c r="B1257">
        <v>10</v>
      </c>
      <c r="C1257" s="14">
        <v>1</v>
      </c>
      <c r="D1257">
        <v>55.477699999999999</v>
      </c>
      <c r="E1257" s="14">
        <v>0.31891969113291202</v>
      </c>
      <c r="F1257" s="1">
        <v>0.49631866518365003</v>
      </c>
      <c r="G1257" s="14">
        <v>0.112865281270234</v>
      </c>
      <c r="H1257">
        <v>7.9794883738138003</v>
      </c>
      <c r="I1257" s="14">
        <v>0.143692303951341</v>
      </c>
      <c r="J1257" t="s">
        <v>0</v>
      </c>
      <c r="K1257" s="14" t="s">
        <v>1</v>
      </c>
      <c r="L1257">
        <v>61740.142800000001</v>
      </c>
      <c r="M1257" s="14" t="s">
        <v>2448</v>
      </c>
      <c r="N1257">
        <v>6.8538375719956397</v>
      </c>
      <c r="O1257">
        <v>180.43855646091001</v>
      </c>
      <c r="P1257">
        <v>299.57047167621698</v>
      </c>
      <c r="Q1257" s="14">
        <v>162.28762190304087</v>
      </c>
      <c r="R1257">
        <v>2.2102853963252378</v>
      </c>
      <c r="S1257" s="14">
        <v>0.90703178607999824</v>
      </c>
      <c r="T1257">
        <v>3</v>
      </c>
      <c r="U1257" s="14">
        <v>1114</v>
      </c>
      <c r="V1257">
        <v>20.4230157632783</v>
      </c>
      <c r="W1257">
        <v>33.240366797250701</v>
      </c>
      <c r="X1257">
        <v>7.3509134571023997</v>
      </c>
      <c r="Y1257" s="14">
        <v>20.338098672543801</v>
      </c>
      <c r="Z1257">
        <v>1.3083103500312345</v>
      </c>
      <c r="AA1257" s="14">
        <v>0.63648700756523879</v>
      </c>
      <c r="AB1257">
        <v>3</v>
      </c>
      <c r="AC1257" s="14">
        <v>1479</v>
      </c>
      <c r="AD1257">
        <v>0.12532131800350643</v>
      </c>
      <c r="AE1257" s="14">
        <v>-2.9962962471713781</v>
      </c>
    </row>
    <row r="1258" spans="1:31" x14ac:dyDescent="0.3">
      <c r="A1258" s="14" t="s">
        <v>535</v>
      </c>
      <c r="B1258">
        <v>7</v>
      </c>
      <c r="C1258" s="14">
        <v>1</v>
      </c>
      <c r="D1258">
        <v>60.149299999999997</v>
      </c>
      <c r="E1258" s="14">
        <v>2.4215946208301399E-3</v>
      </c>
      <c r="F1258" s="1">
        <v>2.6158985567634021</v>
      </c>
      <c r="G1258" s="14">
        <v>3.9960466313698302E-3</v>
      </c>
      <c r="H1258">
        <v>5.9090430236581604</v>
      </c>
      <c r="I1258" s="14">
        <v>0.99814423410523101</v>
      </c>
      <c r="J1258" t="s">
        <v>0</v>
      </c>
      <c r="K1258" s="14" t="s">
        <v>1</v>
      </c>
      <c r="L1258">
        <v>45195.421300000002</v>
      </c>
      <c r="M1258" s="14" t="s">
        <v>536</v>
      </c>
      <c r="N1258">
        <v>96.021171645450494</v>
      </c>
      <c r="O1258">
        <v>123.71857054481001</v>
      </c>
      <c r="P1258">
        <v>133.66632826522101</v>
      </c>
      <c r="Q1258" s="14">
        <v>117.80202348516052</v>
      </c>
      <c r="R1258">
        <v>2.0711527503907425</v>
      </c>
      <c r="S1258" s="14">
        <v>0.16559585483037115</v>
      </c>
      <c r="T1258">
        <v>3</v>
      </c>
      <c r="U1258" s="14">
        <v>1217</v>
      </c>
      <c r="V1258">
        <v>14.6592531683833</v>
      </c>
      <c r="W1258">
        <v>14.402872527306901</v>
      </c>
      <c r="X1258">
        <v>30.745540121015299</v>
      </c>
      <c r="Y1258" s="14">
        <v>19.935888605568497</v>
      </c>
      <c r="Z1258">
        <v>1.2996355983076231</v>
      </c>
      <c r="AA1258" s="14">
        <v>0.46962092568114527</v>
      </c>
      <c r="AB1258">
        <v>3</v>
      </c>
      <c r="AC1258" s="14">
        <v>1480</v>
      </c>
      <c r="AD1258">
        <v>0.16923214063534159</v>
      </c>
      <c r="AE1258" s="14">
        <v>-2.5629245031924004</v>
      </c>
    </row>
    <row r="1259" spans="1:31" x14ac:dyDescent="0.3">
      <c r="A1259" s="14" t="s">
        <v>1615</v>
      </c>
      <c r="B1259">
        <v>7</v>
      </c>
      <c r="C1259" s="14">
        <v>2</v>
      </c>
      <c r="D1259">
        <v>39.247399999999999</v>
      </c>
      <c r="E1259" s="14">
        <v>6.7885229195941796E-2</v>
      </c>
      <c r="F1259" s="1">
        <v>1.1682247113827628</v>
      </c>
      <c r="G1259" s="14">
        <v>3.6501640558089798E-2</v>
      </c>
      <c r="H1259">
        <v>2.9278627097270502</v>
      </c>
      <c r="I1259" s="14">
        <v>0.47276416767219798</v>
      </c>
      <c r="J1259" t="s">
        <v>0</v>
      </c>
      <c r="K1259" s="14" t="s">
        <v>1</v>
      </c>
      <c r="L1259">
        <v>40211.2883</v>
      </c>
      <c r="M1259" s="14" t="s">
        <v>1616</v>
      </c>
      <c r="N1259">
        <v>42.270821862839</v>
      </c>
      <c r="O1259">
        <v>69.399172240819297</v>
      </c>
      <c r="P1259">
        <v>62.342760002886102</v>
      </c>
      <c r="Q1259" s="14">
        <v>58.004251368848138</v>
      </c>
      <c r="R1259">
        <v>1.7634598259485665</v>
      </c>
      <c r="S1259" s="14">
        <v>0.24265353501367984</v>
      </c>
      <c r="T1259">
        <v>3</v>
      </c>
      <c r="U1259" s="14">
        <v>1380</v>
      </c>
      <c r="V1259">
        <v>17.755469476289001</v>
      </c>
      <c r="W1259">
        <v>6.53935664694888</v>
      </c>
      <c r="X1259">
        <v>35.138546052456299</v>
      </c>
      <c r="Y1259" s="14">
        <v>19.811124058564726</v>
      </c>
      <c r="Z1259">
        <v>1.2969091175669463</v>
      </c>
      <c r="AA1259" s="14">
        <v>0.72736841793813833</v>
      </c>
      <c r="AB1259">
        <v>3</v>
      </c>
      <c r="AC1259" s="14">
        <v>1481</v>
      </c>
      <c r="AD1259">
        <v>0.34154606931457654</v>
      </c>
      <c r="AE1259" s="14">
        <v>-1.5498479058625059</v>
      </c>
    </row>
    <row r="1260" spans="1:31" x14ac:dyDescent="0.3">
      <c r="A1260" s="14" t="s">
        <v>2327</v>
      </c>
      <c r="B1260">
        <v>14</v>
      </c>
      <c r="C1260" s="14">
        <v>2</v>
      </c>
      <c r="D1260">
        <v>52.084299999999999</v>
      </c>
      <c r="E1260" s="14">
        <v>0.25591586918278603</v>
      </c>
      <c r="F1260" s="1">
        <v>0.59190278294895871</v>
      </c>
      <c r="G1260" s="14">
        <v>9.5156153279869801E-2</v>
      </c>
      <c r="H1260">
        <v>16.523600479634499</v>
      </c>
      <c r="I1260" s="14">
        <v>0.17737047463620401</v>
      </c>
      <c r="J1260" t="s">
        <v>0</v>
      </c>
      <c r="K1260" s="14" t="s">
        <v>1</v>
      </c>
      <c r="L1260">
        <v>161299.93350000001</v>
      </c>
      <c r="M1260" s="14" t="s">
        <v>2328</v>
      </c>
      <c r="N1260">
        <v>3.7444170575800899</v>
      </c>
      <c r="O1260">
        <v>336.25840447016299</v>
      </c>
      <c r="P1260">
        <v>311.46606383962802</v>
      </c>
      <c r="Q1260" s="14">
        <v>217.15629512245701</v>
      </c>
      <c r="R1260">
        <v>2.3367724236007055</v>
      </c>
      <c r="S1260" s="14">
        <v>0.85300477444844913</v>
      </c>
      <c r="T1260">
        <v>3</v>
      </c>
      <c r="U1260" s="14">
        <v>1007</v>
      </c>
      <c r="W1260">
        <v>21.696980270027002</v>
      </c>
      <c r="X1260">
        <v>17.729589391368201</v>
      </c>
      <c r="Y1260" s="14">
        <v>19.713284830697603</v>
      </c>
      <c r="Z1260">
        <v>1.2947589969320714</v>
      </c>
      <c r="AA1260" s="14">
        <v>0.14230855070631054</v>
      </c>
      <c r="AB1260">
        <v>2</v>
      </c>
      <c r="AC1260" s="14">
        <v>1482</v>
      </c>
      <c r="AD1260">
        <v>9.0779246438980957E-2</v>
      </c>
      <c r="AE1260" s="14">
        <v>-3.4614936773003886</v>
      </c>
    </row>
    <row r="1261" spans="1:31" x14ac:dyDescent="0.3">
      <c r="A1261" s="14" t="s">
        <v>481</v>
      </c>
      <c r="B1261">
        <v>4</v>
      </c>
      <c r="C1261" s="14">
        <v>1</v>
      </c>
      <c r="D1261">
        <v>18.2257</v>
      </c>
      <c r="E1261" s="14">
        <v>1.80854794213792E-3</v>
      </c>
      <c r="F1261" s="1">
        <v>2.7426699741957101</v>
      </c>
      <c r="G1261" s="14">
        <v>3.3287699327871701E-3</v>
      </c>
      <c r="H1261">
        <v>13.730295809349601</v>
      </c>
      <c r="I1261" s="14">
        <v>0.999444867479234</v>
      </c>
      <c r="J1261" t="s">
        <v>0</v>
      </c>
      <c r="K1261" s="14" t="s">
        <v>1</v>
      </c>
      <c r="L1261">
        <v>27836.422399999999</v>
      </c>
      <c r="M1261" s="14" t="s">
        <v>482</v>
      </c>
      <c r="N1261">
        <v>291.97424903547</v>
      </c>
      <c r="O1261">
        <v>296.62935570897901</v>
      </c>
      <c r="P1261">
        <v>213.72844346401601</v>
      </c>
      <c r="Q1261" s="14">
        <v>267.44401606948833</v>
      </c>
      <c r="R1261">
        <v>2.4272328852107541</v>
      </c>
      <c r="S1261" s="14">
        <v>0.17415698292071682</v>
      </c>
      <c r="T1261">
        <v>3</v>
      </c>
      <c r="U1261" s="14">
        <v>934</v>
      </c>
      <c r="V1261">
        <v>28.9964999916387</v>
      </c>
      <c r="W1261">
        <v>20.6308862086319</v>
      </c>
      <c r="X1261">
        <v>8.80777494622982</v>
      </c>
      <c r="Y1261" s="14">
        <v>19.478387048833472</v>
      </c>
      <c r="Z1261">
        <v>1.2895529913108996</v>
      </c>
      <c r="AA1261" s="14">
        <v>0.52076110795507102</v>
      </c>
      <c r="AB1261">
        <v>3</v>
      </c>
      <c r="AC1261" s="14">
        <v>1484</v>
      </c>
      <c r="AD1261">
        <v>7.2831642805470442E-2</v>
      </c>
      <c r="AE1261" s="14">
        <v>-3.7792908025343994</v>
      </c>
    </row>
    <row r="1262" spans="1:31" x14ac:dyDescent="0.3">
      <c r="A1262" s="14" t="s">
        <v>1149</v>
      </c>
      <c r="B1262">
        <v>5</v>
      </c>
      <c r="C1262" s="14">
        <v>2</v>
      </c>
      <c r="D1262">
        <v>24.9831</v>
      </c>
      <c r="E1262" s="14">
        <v>2.1113813043660001E-2</v>
      </c>
      <c r="F1262" s="1">
        <v>1.6754333283086011</v>
      </c>
      <c r="G1262" s="14">
        <v>1.6000818011589001E-2</v>
      </c>
      <c r="H1262">
        <v>33.514846170819801</v>
      </c>
      <c r="I1262" s="14">
        <v>0.78473643808664295</v>
      </c>
      <c r="J1262" t="s">
        <v>0</v>
      </c>
      <c r="K1262" s="14" t="s">
        <v>1</v>
      </c>
      <c r="L1262">
        <v>95615.253100000002</v>
      </c>
      <c r="M1262" s="14" t="s">
        <v>1150</v>
      </c>
      <c r="N1262">
        <v>1509.9058063336299</v>
      </c>
      <c r="O1262">
        <v>171.51978817781301</v>
      </c>
      <c r="P1262">
        <v>180.63246591288799</v>
      </c>
      <c r="Q1262" s="14">
        <v>620.68602014144369</v>
      </c>
      <c r="R1262">
        <v>2.7928719637778543</v>
      </c>
      <c r="S1262" s="14">
        <v>1.240724582841344</v>
      </c>
      <c r="T1262">
        <v>3</v>
      </c>
      <c r="U1262" s="14">
        <v>607</v>
      </c>
      <c r="V1262">
        <v>7.0118811756548096</v>
      </c>
      <c r="W1262">
        <v>10.461675733192401</v>
      </c>
      <c r="X1262">
        <v>38.085643659573101</v>
      </c>
      <c r="Y1262" s="14">
        <v>18.519733522806771</v>
      </c>
      <c r="Z1262">
        <v>1.2676347334038434</v>
      </c>
      <c r="AA1262" s="14">
        <v>0.919675389905796</v>
      </c>
      <c r="AB1262">
        <v>3</v>
      </c>
      <c r="AC1262" s="14">
        <v>1485</v>
      </c>
      <c r="AD1262">
        <v>2.9837523195039E-2</v>
      </c>
      <c r="AE1262" s="14">
        <v>-5.0667284069476146</v>
      </c>
    </row>
    <row r="1263" spans="1:31" x14ac:dyDescent="0.3">
      <c r="A1263" s="14" t="s">
        <v>1591</v>
      </c>
      <c r="B1263">
        <v>2</v>
      </c>
      <c r="C1263" s="14">
        <v>1</v>
      </c>
      <c r="D1263">
        <v>14.4596</v>
      </c>
      <c r="E1263" s="14">
        <v>6.4679485947952794E-2</v>
      </c>
      <c r="F1263" s="1">
        <v>1.1892334403867661</v>
      </c>
      <c r="G1263" s="14">
        <v>3.5306865897448497E-2</v>
      </c>
      <c r="H1263">
        <v>8.1648571287710503</v>
      </c>
      <c r="I1263" s="14">
        <v>0.48588651983138698</v>
      </c>
      <c r="J1263" t="s">
        <v>0</v>
      </c>
      <c r="K1263" s="14" t="s">
        <v>1</v>
      </c>
      <c r="L1263">
        <v>67480.271500000003</v>
      </c>
      <c r="M1263" s="14" t="s">
        <v>1592</v>
      </c>
      <c r="N1263">
        <v>56.404464940811003</v>
      </c>
      <c r="O1263">
        <v>101.830438615557</v>
      </c>
      <c r="P1263">
        <v>91.376656380515698</v>
      </c>
      <c r="Q1263" s="14">
        <v>83.203853312294569</v>
      </c>
      <c r="R1263">
        <v>1.9201434396743213</v>
      </c>
      <c r="S1263" s="14">
        <v>0.28592721404472393</v>
      </c>
      <c r="T1263">
        <v>3</v>
      </c>
      <c r="U1263" s="14">
        <v>1312</v>
      </c>
      <c r="V1263">
        <v>7.0834157237618598</v>
      </c>
      <c r="W1263">
        <v>23.488038987590102</v>
      </c>
      <c r="Y1263" s="14">
        <v>15.285727355675981</v>
      </c>
      <c r="Z1263">
        <v>1.184286109011782</v>
      </c>
      <c r="AA1263" s="14">
        <v>0.75886610317933223</v>
      </c>
      <c r="AB1263">
        <v>2</v>
      </c>
      <c r="AC1263" s="14">
        <v>1488</v>
      </c>
      <c r="AD1263">
        <v>0.18371417605267681</v>
      </c>
      <c r="AE1263" s="14">
        <v>-2.4444651405567099</v>
      </c>
    </row>
    <row r="1264" spans="1:31" x14ac:dyDescent="0.3">
      <c r="A1264" s="14" t="s">
        <v>1023</v>
      </c>
      <c r="B1264">
        <v>4</v>
      </c>
      <c r="C1264" s="14">
        <v>1</v>
      </c>
      <c r="D1264">
        <v>19.441800000000001</v>
      </c>
      <c r="E1264" s="14">
        <v>1.5072496050221901E-2</v>
      </c>
      <c r="F1264" s="1">
        <v>1.8218148212703429</v>
      </c>
      <c r="G1264" s="14">
        <v>1.28257108042957E-2</v>
      </c>
      <c r="H1264">
        <v>33.403339121164201</v>
      </c>
      <c r="I1264" s="14">
        <v>0.85657204150076105</v>
      </c>
      <c r="J1264" t="s">
        <v>0</v>
      </c>
      <c r="K1264" s="14" t="s">
        <v>1</v>
      </c>
      <c r="L1264">
        <v>374816.45429999998</v>
      </c>
      <c r="M1264" s="14" t="s">
        <v>1024</v>
      </c>
      <c r="N1264">
        <v>203.60308925302201</v>
      </c>
      <c r="O1264">
        <v>165.941597933043</v>
      </c>
      <c r="P1264">
        <v>123.163296891784</v>
      </c>
      <c r="Q1264" s="14">
        <v>164.23599469261634</v>
      </c>
      <c r="R1264">
        <v>2.2154683451295489</v>
      </c>
      <c r="S1264" s="14">
        <v>0.24505596751109371</v>
      </c>
      <c r="T1264">
        <v>3</v>
      </c>
      <c r="U1264" s="14">
        <v>1109</v>
      </c>
      <c r="V1264">
        <v>14.7502614122093</v>
      </c>
      <c r="Y1264" s="14">
        <v>14.7502614122093</v>
      </c>
      <c r="Z1264">
        <v>1.1687997171869937</v>
      </c>
      <c r="AA1264" s="14"/>
      <c r="AB1264">
        <v>1</v>
      </c>
      <c r="AC1264" s="14">
        <v>1492</v>
      </c>
      <c r="AD1264">
        <v>8.9811380506543956E-2</v>
      </c>
      <c r="AE1264" s="14">
        <v>-3.476957921199582</v>
      </c>
    </row>
    <row r="1265" spans="1:31" x14ac:dyDescent="0.3">
      <c r="A1265" s="14" t="s">
        <v>1573</v>
      </c>
      <c r="B1265">
        <v>7</v>
      </c>
      <c r="C1265" s="14">
        <v>1</v>
      </c>
      <c r="D1265">
        <v>27.784199999999998</v>
      </c>
      <c r="E1265" s="14">
        <v>6.1493848523049399E-2</v>
      </c>
      <c r="F1265" s="1">
        <v>1.2111683262752144</v>
      </c>
      <c r="G1265" s="14">
        <v>3.3955230477260699E-2</v>
      </c>
      <c r="H1265">
        <v>8.9418492028732803</v>
      </c>
      <c r="I1265" s="14">
        <v>0.49967993760113699</v>
      </c>
      <c r="J1265" t="s">
        <v>0</v>
      </c>
      <c r="K1265" s="14" t="s">
        <v>1</v>
      </c>
      <c r="L1265">
        <v>304150.55550000002</v>
      </c>
      <c r="M1265" s="14" t="s">
        <v>1574</v>
      </c>
      <c r="N1265">
        <v>83.615358517065005</v>
      </c>
      <c r="O1265">
        <v>50.274731280044698</v>
      </c>
      <c r="P1265">
        <v>111.67862480442299</v>
      </c>
      <c r="Q1265" s="14">
        <v>81.856238200510901</v>
      </c>
      <c r="R1265">
        <v>1.913051782255262</v>
      </c>
      <c r="S1265" s="14">
        <v>0.37553302134930938</v>
      </c>
      <c r="T1265">
        <v>3</v>
      </c>
      <c r="U1265" s="14">
        <v>1315</v>
      </c>
      <c r="V1265">
        <v>19.710017593415301</v>
      </c>
      <c r="W1265">
        <v>7.7528381347515296</v>
      </c>
      <c r="Y1265" s="14">
        <v>13.731427864083415</v>
      </c>
      <c r="Z1265">
        <v>1.1377156997458542</v>
      </c>
      <c r="AA1265" s="14">
        <v>0.61574096756543129</v>
      </c>
      <c r="AB1265">
        <v>2</v>
      </c>
      <c r="AC1265" s="14">
        <v>1494</v>
      </c>
      <c r="AD1265">
        <v>0.16775053637876203</v>
      </c>
      <c r="AE1265" s="14">
        <v>-2.5756107154679073</v>
      </c>
    </row>
    <row r="1266" spans="1:31" x14ac:dyDescent="0.3">
      <c r="A1266" s="14" t="s">
        <v>275</v>
      </c>
      <c r="B1266">
        <v>3</v>
      </c>
      <c r="C1266" s="14">
        <v>2</v>
      </c>
      <c r="D1266">
        <v>17.307200000000002</v>
      </c>
      <c r="E1266" s="14">
        <v>3.3896176306213999E-4</v>
      </c>
      <c r="F1266" s="1">
        <v>3.4698492900792659</v>
      </c>
      <c r="G1266" s="14">
        <v>1.0971294608784401E-3</v>
      </c>
      <c r="H1266">
        <v>9.6714230228361195</v>
      </c>
      <c r="I1266" s="14">
        <v>0.999999997071913</v>
      </c>
      <c r="J1266" t="s">
        <v>0</v>
      </c>
      <c r="K1266" s="14" t="s">
        <v>1</v>
      </c>
      <c r="L1266">
        <v>17017.643400000001</v>
      </c>
      <c r="M1266" s="14" t="s">
        <v>276</v>
      </c>
      <c r="N1266">
        <v>117.538585696786</v>
      </c>
      <c r="O1266">
        <v>143.85957753452601</v>
      </c>
      <c r="P1266">
        <v>119.23756253937999</v>
      </c>
      <c r="Q1266" s="14">
        <v>126.87857525689735</v>
      </c>
      <c r="R1266">
        <v>2.1033882932274564</v>
      </c>
      <c r="S1266" s="14">
        <v>0.11609914573071758</v>
      </c>
      <c r="T1266">
        <v>3</v>
      </c>
      <c r="U1266" s="14">
        <v>1195</v>
      </c>
      <c r="V1266">
        <v>17.558923481633101</v>
      </c>
      <c r="W1266">
        <v>12.759449332875301</v>
      </c>
      <c r="X1266">
        <v>9.0383717795328593</v>
      </c>
      <c r="Y1266" s="14">
        <v>13.11891486468042</v>
      </c>
      <c r="Z1266">
        <v>1.1178979137155995</v>
      </c>
      <c r="AA1266" s="14">
        <v>0.32560883407178548</v>
      </c>
      <c r="AB1266">
        <v>3</v>
      </c>
      <c r="AC1266" s="14">
        <v>1496</v>
      </c>
      <c r="AD1266">
        <v>0.10339740053131824</v>
      </c>
      <c r="AE1266" s="14">
        <v>-3.2737281789416457</v>
      </c>
    </row>
    <row r="1267" spans="1:31" x14ac:dyDescent="0.3">
      <c r="A1267" s="14" t="s">
        <v>859</v>
      </c>
      <c r="B1267">
        <v>3</v>
      </c>
      <c r="C1267" s="14">
        <v>1</v>
      </c>
      <c r="D1267">
        <v>13.1868</v>
      </c>
      <c r="E1267" s="14">
        <v>8.4803232399388601E-3</v>
      </c>
      <c r="F1267" s="1">
        <v>2.0715875936576347</v>
      </c>
      <c r="G1267" s="14">
        <v>8.6345886082513507E-3</v>
      </c>
      <c r="H1267">
        <v>70.371503214453398</v>
      </c>
      <c r="I1267" s="14">
        <v>0.94251088188939702</v>
      </c>
      <c r="J1267" t="s">
        <v>0</v>
      </c>
      <c r="K1267" s="14" t="s">
        <v>1</v>
      </c>
      <c r="L1267">
        <v>169212.55360000001</v>
      </c>
      <c r="M1267" s="14" t="s">
        <v>860</v>
      </c>
      <c r="N1267">
        <v>236.47859845174301</v>
      </c>
      <c r="O1267">
        <v>276.23772322817001</v>
      </c>
      <c r="P1267">
        <v>403.115461974276</v>
      </c>
      <c r="Q1267" s="14">
        <v>305.27726121806296</v>
      </c>
      <c r="R1267">
        <v>2.4846944567870453</v>
      </c>
      <c r="S1267" s="14">
        <v>0.28508908028117352</v>
      </c>
      <c r="T1267">
        <v>3</v>
      </c>
      <c r="U1267" s="14">
        <v>884</v>
      </c>
      <c r="V1267">
        <v>13.014242155141099</v>
      </c>
      <c r="Y1267" s="14">
        <v>13.014242155141099</v>
      </c>
      <c r="Z1267">
        <v>1.1144188833616546</v>
      </c>
      <c r="AA1267" s="14"/>
      <c r="AB1267">
        <v>1</v>
      </c>
      <c r="AC1267" s="14">
        <v>1497</v>
      </c>
      <c r="AD1267">
        <v>4.2630892662014815E-2</v>
      </c>
      <c r="AE1267" s="14">
        <v>-4.5519569250996961</v>
      </c>
    </row>
    <row r="1268" spans="1:31" x14ac:dyDescent="0.3">
      <c r="A1268" s="14" t="s">
        <v>1083</v>
      </c>
      <c r="B1268">
        <v>2</v>
      </c>
      <c r="C1268" s="14">
        <v>1</v>
      </c>
      <c r="D1268">
        <v>15.3576</v>
      </c>
      <c r="E1268" s="14">
        <v>1.78369057558584E-2</v>
      </c>
      <c r="F1268" s="1">
        <v>1.7486804823426378</v>
      </c>
      <c r="G1268" s="14">
        <v>1.43328353343243E-2</v>
      </c>
      <c r="H1268">
        <v>24.287472884046501</v>
      </c>
      <c r="I1268" s="14">
        <v>0.82247294542551197</v>
      </c>
      <c r="J1268" t="s">
        <v>0</v>
      </c>
      <c r="K1268" s="14" t="s">
        <v>1</v>
      </c>
      <c r="L1268">
        <v>19139.8521</v>
      </c>
      <c r="M1268" s="14" t="s">
        <v>1084</v>
      </c>
      <c r="N1268">
        <v>125.325292487838</v>
      </c>
      <c r="O1268">
        <v>109.85893552538199</v>
      </c>
      <c r="P1268">
        <v>80.838292169673394</v>
      </c>
      <c r="Q1268" s="14">
        <v>105.34084006096445</v>
      </c>
      <c r="R1268">
        <v>2.0225967774008677</v>
      </c>
      <c r="S1268" s="14">
        <v>0.21439948015486743</v>
      </c>
      <c r="T1268">
        <v>3</v>
      </c>
      <c r="U1268" s="14">
        <v>1245</v>
      </c>
      <c r="V1268">
        <v>13.0117497893524</v>
      </c>
      <c r="Y1268" s="14">
        <v>13.0117497893524</v>
      </c>
      <c r="Z1268">
        <v>1.114335703384151</v>
      </c>
      <c r="AA1268" s="14"/>
      <c r="AB1268">
        <v>1</v>
      </c>
      <c r="AC1268" s="14">
        <v>1498</v>
      </c>
      <c r="AD1268">
        <v>0.12352046729285662</v>
      </c>
      <c r="AE1268" s="14">
        <v>-3.0171779792687015</v>
      </c>
    </row>
    <row r="1269" spans="1:31" x14ac:dyDescent="0.3">
      <c r="A1269" s="14" t="s">
        <v>1667</v>
      </c>
      <c r="B1269">
        <v>1</v>
      </c>
      <c r="C1269" s="14">
        <v>1</v>
      </c>
      <c r="D1269">
        <v>3.7383999999999999</v>
      </c>
      <c r="E1269" s="14">
        <v>7.6392873564962396E-2</v>
      </c>
      <c r="F1269" s="1">
        <v>1.1169471534107989</v>
      </c>
      <c r="G1269" s="14">
        <v>3.9784778882821503E-2</v>
      </c>
      <c r="H1269">
        <v>7.5049615379374499</v>
      </c>
      <c r="I1269" s="14">
        <v>0.44117103792096801</v>
      </c>
      <c r="J1269" t="s">
        <v>0</v>
      </c>
      <c r="K1269" s="14" t="s">
        <v>1</v>
      </c>
      <c r="L1269">
        <v>52441.043299999998</v>
      </c>
      <c r="M1269" s="14" t="s">
        <v>1668</v>
      </c>
      <c r="N1269">
        <v>42.620929851333997</v>
      </c>
      <c r="O1269">
        <v>56.564336811295902</v>
      </c>
      <c r="P1269">
        <v>95.270877505682506</v>
      </c>
      <c r="Q1269" s="14">
        <v>64.818714722770792</v>
      </c>
      <c r="R1269">
        <v>1.8117004152438241</v>
      </c>
      <c r="S1269" s="14">
        <v>0.420839782520262</v>
      </c>
      <c r="T1269">
        <v>3</v>
      </c>
      <c r="U1269" s="14">
        <v>1356</v>
      </c>
      <c r="W1269">
        <v>12.4145507812523</v>
      </c>
      <c r="X1269">
        <v>13.495794419764399</v>
      </c>
      <c r="Y1269" s="14">
        <v>12.95517260050835</v>
      </c>
      <c r="Z1269">
        <v>1.1124432034236582</v>
      </c>
      <c r="AA1269" s="14">
        <v>5.9015401221032028E-2</v>
      </c>
      <c r="AB1269">
        <v>2</v>
      </c>
      <c r="AC1269" s="14">
        <v>1499</v>
      </c>
      <c r="AD1269">
        <v>0.19986777979041295</v>
      </c>
      <c r="AE1269" s="14">
        <v>-2.3228821774980122</v>
      </c>
    </row>
    <row r="1270" spans="1:31" x14ac:dyDescent="0.3">
      <c r="A1270" s="14" t="s">
        <v>1057</v>
      </c>
      <c r="B1270">
        <v>3</v>
      </c>
      <c r="C1270" s="14">
        <v>1</v>
      </c>
      <c r="D1270">
        <v>24.924800000000001</v>
      </c>
      <c r="E1270" s="14">
        <v>1.6238079909450101E-2</v>
      </c>
      <c r="F1270" s="1">
        <v>1.7894653257124831</v>
      </c>
      <c r="G1270" s="14">
        <v>1.3396983845772099E-2</v>
      </c>
      <c r="H1270">
        <v>29.839737464143099</v>
      </c>
      <c r="I1270" s="14">
        <v>0.84195634718779699</v>
      </c>
      <c r="J1270" t="s">
        <v>0</v>
      </c>
      <c r="K1270" s="14" t="s">
        <v>1</v>
      </c>
      <c r="L1270">
        <v>28900.654900000001</v>
      </c>
      <c r="M1270" s="14" t="s">
        <v>1058</v>
      </c>
      <c r="N1270">
        <v>54.801114171753802</v>
      </c>
      <c r="O1270">
        <v>123.600773306402</v>
      </c>
      <c r="P1270">
        <v>144.334366727987</v>
      </c>
      <c r="Q1270" s="14">
        <v>107.5787514020476</v>
      </c>
      <c r="R1270">
        <v>2.0317264993960249</v>
      </c>
      <c r="S1270" s="14">
        <v>0.43565929585671126</v>
      </c>
      <c r="T1270">
        <v>3</v>
      </c>
      <c r="U1270" s="14">
        <v>1236</v>
      </c>
      <c r="V1270">
        <v>10.8156532742273</v>
      </c>
      <c r="Y1270" s="14">
        <v>10.8156532742273</v>
      </c>
      <c r="Z1270">
        <v>1.0340527563061925</v>
      </c>
      <c r="AA1270" s="14"/>
      <c r="AB1270">
        <v>1</v>
      </c>
      <c r="AC1270" s="14">
        <v>1502</v>
      </c>
      <c r="AD1270">
        <v>0.10053707756661545</v>
      </c>
      <c r="AE1270" s="14">
        <v>-3.3142004367015505</v>
      </c>
    </row>
    <row r="1271" spans="1:31" x14ac:dyDescent="0.3">
      <c r="A1271" s="14" t="s">
        <v>993</v>
      </c>
      <c r="B1271">
        <v>2</v>
      </c>
      <c r="C1271" s="14">
        <v>1</v>
      </c>
      <c r="D1271">
        <v>11.6957</v>
      </c>
      <c r="E1271" s="14">
        <v>1.34282757871489E-2</v>
      </c>
      <c r="F1271" s="1">
        <v>1.8719797478822464</v>
      </c>
      <c r="G1271" s="14">
        <v>1.18030374123697E-2</v>
      </c>
      <c r="H1271">
        <v>5.7234073382628097</v>
      </c>
      <c r="I1271" s="14">
        <v>0.87770265243118994</v>
      </c>
      <c r="J1271" t="s">
        <v>0</v>
      </c>
      <c r="K1271" s="14" t="s">
        <v>1</v>
      </c>
      <c r="L1271">
        <v>33699.538500000002</v>
      </c>
      <c r="M1271" s="14" t="s">
        <v>994</v>
      </c>
      <c r="N1271">
        <v>38.381911227377898</v>
      </c>
      <c r="O1271">
        <v>54.957892716854701</v>
      </c>
      <c r="P1271">
        <v>92.058443415692807</v>
      </c>
      <c r="Q1271" s="14">
        <v>61.799415786641795</v>
      </c>
      <c r="R1271">
        <v>1.7909843695574732</v>
      </c>
      <c r="S1271" s="14">
        <v>0.44473710064255784</v>
      </c>
      <c r="T1271">
        <v>3</v>
      </c>
      <c r="U1271" s="14">
        <v>1366</v>
      </c>
      <c r="V1271">
        <v>18.8602976674585</v>
      </c>
      <c r="W1271">
        <v>7.2246093750162901</v>
      </c>
      <c r="X1271">
        <v>6.3080778356900797</v>
      </c>
      <c r="Y1271" s="14">
        <v>10.797661626054955</v>
      </c>
      <c r="Z1271">
        <v>1.0333297135556971</v>
      </c>
      <c r="AA1271" s="14">
        <v>0.648054177033486</v>
      </c>
      <c r="AB1271">
        <v>3</v>
      </c>
      <c r="AC1271" s="14">
        <v>1503</v>
      </c>
      <c r="AD1271">
        <v>0.17472109547658402</v>
      </c>
      <c r="AE1271" s="14">
        <v>-2.5168742879945198</v>
      </c>
    </row>
    <row r="1272" spans="1:31" x14ac:dyDescent="0.3">
      <c r="A1272" s="14" t="s">
        <v>1169</v>
      </c>
      <c r="B1272">
        <v>2</v>
      </c>
      <c r="C1272" s="14">
        <v>2</v>
      </c>
      <c r="D1272">
        <v>9.0424000000000007</v>
      </c>
      <c r="E1272" s="14">
        <v>2.18911611295169E-2</v>
      </c>
      <c r="F1272" s="1">
        <v>1.6597312023988031</v>
      </c>
      <c r="G1272" s="14">
        <v>1.6262806755123701E-2</v>
      </c>
      <c r="H1272">
        <v>3.5056346316561098</v>
      </c>
      <c r="I1272" s="14">
        <v>0.77622476151258701</v>
      </c>
      <c r="J1272" t="s">
        <v>0</v>
      </c>
      <c r="K1272" s="14" t="s">
        <v>1</v>
      </c>
      <c r="L1272">
        <v>63393.390800000001</v>
      </c>
      <c r="M1272" s="14" t="s">
        <v>1170</v>
      </c>
      <c r="N1272">
        <v>28.950990170454698</v>
      </c>
      <c r="O1272">
        <v>38.031388622770997</v>
      </c>
      <c r="P1272">
        <v>22.572468054443199</v>
      </c>
      <c r="Q1272" s="14">
        <v>29.851615615889632</v>
      </c>
      <c r="R1272">
        <v>1.4749678407946383</v>
      </c>
      <c r="S1272" s="14">
        <v>0.26024430475970184</v>
      </c>
      <c r="T1272">
        <v>3</v>
      </c>
      <c r="U1272" s="14">
        <v>1467</v>
      </c>
      <c r="V1272">
        <v>5.3551620958952002</v>
      </c>
      <c r="W1272">
        <v>14.868813465992799</v>
      </c>
      <c r="X1272">
        <v>5.3219972097701396</v>
      </c>
      <c r="Y1272" s="14">
        <v>8.5153242572193797</v>
      </c>
      <c r="Z1272">
        <v>0.93020119022461401</v>
      </c>
      <c r="AA1272" s="14">
        <v>0.64616541646328174</v>
      </c>
      <c r="AB1272">
        <v>3</v>
      </c>
      <c r="AC1272" s="14">
        <v>1506</v>
      </c>
      <c r="AD1272">
        <v>0.28525505509613963</v>
      </c>
      <c r="AE1272" s="14">
        <v>-1.8096756416862501</v>
      </c>
    </row>
    <row r="1273" spans="1:31" x14ac:dyDescent="0.3">
      <c r="A1273" s="14" t="s">
        <v>1405</v>
      </c>
      <c r="B1273">
        <v>7</v>
      </c>
      <c r="C1273" s="14">
        <v>1</v>
      </c>
      <c r="D1273">
        <v>31.524100000000001</v>
      </c>
      <c r="E1273" s="14">
        <v>4.0989885392326599E-2</v>
      </c>
      <c r="F1273" s="1">
        <v>1.387323295968683</v>
      </c>
      <c r="G1273" s="14">
        <v>2.5365129040377701E-2</v>
      </c>
      <c r="H1273">
        <v>10.804994562566799</v>
      </c>
      <c r="I1273" s="14">
        <v>0.61209697274725205</v>
      </c>
      <c r="J1273" t="s">
        <v>0</v>
      </c>
      <c r="K1273" s="14" t="s">
        <v>1</v>
      </c>
      <c r="L1273">
        <v>139835.5857</v>
      </c>
      <c r="M1273" s="14" t="s">
        <v>1406</v>
      </c>
      <c r="N1273">
        <v>53.581226010354598</v>
      </c>
      <c r="O1273">
        <v>22.309551132493201</v>
      </c>
      <c r="P1273">
        <v>14.9982635372349</v>
      </c>
      <c r="Q1273" s="14">
        <v>30.296346893360901</v>
      </c>
      <c r="R1273">
        <v>1.4813902648157653</v>
      </c>
      <c r="S1273" s="14">
        <v>0.67645030090826375</v>
      </c>
      <c r="T1273">
        <v>3</v>
      </c>
      <c r="U1273" s="14">
        <v>1465</v>
      </c>
      <c r="X1273">
        <v>8.4117618156849705</v>
      </c>
      <c r="Y1273" s="14">
        <v>8.4117618156849705</v>
      </c>
      <c r="Z1273">
        <v>0.92488696686756522</v>
      </c>
      <c r="AA1273" s="14"/>
      <c r="AB1273">
        <v>1</v>
      </c>
      <c r="AC1273" s="14">
        <v>1507</v>
      </c>
      <c r="AD1273">
        <v>0.27764937618694591</v>
      </c>
      <c r="AE1273" s="14">
        <v>-1.8486639403515985</v>
      </c>
    </row>
    <row r="1274" spans="1:31" x14ac:dyDescent="0.3">
      <c r="A1274" s="14" t="s">
        <v>233</v>
      </c>
      <c r="B1274">
        <v>3</v>
      </c>
      <c r="C1274" s="14">
        <v>1</v>
      </c>
      <c r="D1274">
        <v>10.6234</v>
      </c>
      <c r="E1274" s="14">
        <v>1.9079357452966901E-4</v>
      </c>
      <c r="F1274" s="1">
        <v>3.7194362553829579</v>
      </c>
      <c r="G1274" s="14">
        <v>7.4703452057255798E-4</v>
      </c>
      <c r="H1274">
        <v>44.223289045015299</v>
      </c>
      <c r="I1274" s="14">
        <v>0.99999999999913103</v>
      </c>
      <c r="J1274" t="s">
        <v>0</v>
      </c>
      <c r="K1274" s="14" t="s">
        <v>1</v>
      </c>
      <c r="L1274">
        <v>69325.709300000002</v>
      </c>
      <c r="M1274" s="14" t="s">
        <v>234</v>
      </c>
      <c r="N1274">
        <v>404.54632814074603</v>
      </c>
      <c r="O1274">
        <v>386.593760748916</v>
      </c>
      <c r="P1274">
        <v>303.65815503779902</v>
      </c>
      <c r="Q1274" s="14">
        <v>364.93274797582035</v>
      </c>
      <c r="R1274">
        <v>2.5622128374042243</v>
      </c>
      <c r="S1274" s="14">
        <v>0.14747701522587431</v>
      </c>
      <c r="T1274">
        <v>3</v>
      </c>
      <c r="U1274" s="14">
        <v>804</v>
      </c>
      <c r="V1274">
        <v>7.2472266464519901</v>
      </c>
      <c r="W1274">
        <v>4.8155532418771303</v>
      </c>
      <c r="X1274">
        <v>12.6933671004907</v>
      </c>
      <c r="Y1274" s="14">
        <v>8.2520489962732739</v>
      </c>
      <c r="Z1274">
        <v>0.91656179791816983</v>
      </c>
      <c r="AA1274" s="14">
        <v>0.48883450789494964</v>
      </c>
      <c r="AB1274">
        <v>3</v>
      </c>
      <c r="AC1274" s="14">
        <v>1508</v>
      </c>
      <c r="AD1274">
        <v>2.2612519819186074E-2</v>
      </c>
      <c r="AE1274" s="14">
        <v>-5.4667344224493171</v>
      </c>
    </row>
    <row r="1275" spans="1:31" x14ac:dyDescent="0.3">
      <c r="A1275" s="14" t="s">
        <v>439</v>
      </c>
      <c r="B1275">
        <v>2</v>
      </c>
      <c r="C1275" s="14">
        <v>1</v>
      </c>
      <c r="D1275">
        <v>6.8944999999999999</v>
      </c>
      <c r="E1275" s="14">
        <v>1.33555176914157E-3</v>
      </c>
      <c r="F1275" s="1">
        <v>2.8743392730362713</v>
      </c>
      <c r="G1275" s="14">
        <v>2.70054075106862E-3</v>
      </c>
      <c r="H1275">
        <v>16.027660035750401</v>
      </c>
      <c r="I1275" s="14">
        <v>0.99987287414621395</v>
      </c>
      <c r="J1275" t="s">
        <v>0</v>
      </c>
      <c r="K1275" s="14" t="s">
        <v>1</v>
      </c>
      <c r="L1275">
        <v>82085.549299999999</v>
      </c>
      <c r="M1275" s="14" t="s">
        <v>440</v>
      </c>
      <c r="N1275">
        <v>118.21674212388299</v>
      </c>
      <c r="O1275">
        <v>158.49441064701301</v>
      </c>
      <c r="P1275">
        <v>76.196397054705201</v>
      </c>
      <c r="Q1275" s="14">
        <v>117.63584994186705</v>
      </c>
      <c r="R1275">
        <v>2.0705396946930841</v>
      </c>
      <c r="S1275" s="14">
        <v>0.34982602521261763</v>
      </c>
      <c r="T1275">
        <v>3</v>
      </c>
      <c r="U1275" s="14">
        <v>1218</v>
      </c>
      <c r="V1275">
        <v>3.9567985668585202</v>
      </c>
      <c r="W1275">
        <v>10.2010085845764</v>
      </c>
      <c r="X1275">
        <v>7.8608499100716003</v>
      </c>
      <c r="Y1275" s="14">
        <v>7.339552353835507</v>
      </c>
      <c r="Z1275">
        <v>0.86566957269705203</v>
      </c>
      <c r="AA1275" s="14">
        <v>0.42980503053479469</v>
      </c>
      <c r="AB1275">
        <v>3</v>
      </c>
      <c r="AC1275" s="14">
        <v>1509</v>
      </c>
      <c r="AD1275">
        <v>6.2392139449517693E-2</v>
      </c>
      <c r="AE1275" s="14">
        <v>-4.0024919089489828</v>
      </c>
    </row>
    <row r="1276" spans="1:31" x14ac:dyDescent="0.3">
      <c r="A1276" s="14" t="s">
        <v>887</v>
      </c>
      <c r="B1276">
        <v>7</v>
      </c>
      <c r="C1276" s="14">
        <v>1</v>
      </c>
      <c r="D1276">
        <v>22.209499999999998</v>
      </c>
      <c r="E1276" s="14">
        <v>9.4881439162825005E-3</v>
      </c>
      <c r="F1276" s="1">
        <v>2.0228187365458616</v>
      </c>
      <c r="G1276" s="14">
        <v>9.3512450554466397E-3</v>
      </c>
      <c r="H1276">
        <v>30.193573931554798</v>
      </c>
      <c r="I1276" s="14">
        <v>0.92951848524751801</v>
      </c>
      <c r="J1276" t="s">
        <v>0</v>
      </c>
      <c r="K1276" s="14" t="s">
        <v>1</v>
      </c>
      <c r="L1276">
        <v>159026.40470000001</v>
      </c>
      <c r="M1276" s="14" t="s">
        <v>888</v>
      </c>
      <c r="N1276">
        <v>68.556881565296905</v>
      </c>
      <c r="O1276">
        <v>42.355795337255401</v>
      </c>
      <c r="P1276">
        <v>67.594818263338894</v>
      </c>
      <c r="Q1276" s="14">
        <v>59.502498388630407</v>
      </c>
      <c r="R1276">
        <v>1.7745352012515123</v>
      </c>
      <c r="S1276" s="14">
        <v>0.2496915259625542</v>
      </c>
      <c r="T1276">
        <v>3</v>
      </c>
      <c r="U1276" s="14">
        <v>1376</v>
      </c>
      <c r="V1276">
        <v>5.9121022099121596</v>
      </c>
      <c r="Y1276" s="14">
        <v>5.9121022099121596</v>
      </c>
      <c r="Z1276">
        <v>0.77174193364406607</v>
      </c>
      <c r="AA1276" s="14"/>
      <c r="AB1276">
        <v>1</v>
      </c>
      <c r="AC1276" s="14">
        <v>1510</v>
      </c>
      <c r="AD1276">
        <v>9.9358890298996749E-2</v>
      </c>
      <c r="AE1276" s="14">
        <v>-3.3312071290290763</v>
      </c>
    </row>
    <row r="1277" spans="1:31" x14ac:dyDescent="0.3">
      <c r="A1277" s="14" t="s">
        <v>713</v>
      </c>
      <c r="B1277">
        <v>2</v>
      </c>
      <c r="C1277" s="14">
        <v>1</v>
      </c>
      <c r="D1277">
        <v>7.5872999999999999</v>
      </c>
      <c r="E1277" s="14">
        <v>4.8515917330931302E-3</v>
      </c>
      <c r="F1277" s="1">
        <v>2.3141157526374769</v>
      </c>
      <c r="G1277" s="14">
        <v>5.9701578594372803E-3</v>
      </c>
      <c r="H1277">
        <v>60.4834981293886</v>
      </c>
      <c r="I1277" s="14">
        <v>0.98329296210510797</v>
      </c>
      <c r="J1277" t="s">
        <v>0</v>
      </c>
      <c r="K1277" s="14" t="s">
        <v>1</v>
      </c>
      <c r="L1277">
        <v>83408.201700000005</v>
      </c>
      <c r="M1277" s="14" t="s">
        <v>714</v>
      </c>
      <c r="N1277">
        <v>125.27553149915001</v>
      </c>
      <c r="O1277">
        <v>119.439172503134</v>
      </c>
      <c r="P1277">
        <v>105.73260551801199</v>
      </c>
      <c r="Q1277" s="14">
        <v>116.81576984009867</v>
      </c>
      <c r="R1277">
        <v>2.0675014754153538</v>
      </c>
      <c r="S1277" s="14">
        <v>8.5879731624814645E-2</v>
      </c>
      <c r="T1277">
        <v>3</v>
      </c>
      <c r="U1277" s="14">
        <v>1220</v>
      </c>
      <c r="W1277">
        <v>5.7940979003993203</v>
      </c>
      <c r="Y1277" s="14">
        <v>5.7940979003993203</v>
      </c>
      <c r="Z1277">
        <v>0.76298582901824319</v>
      </c>
      <c r="AA1277" s="14"/>
      <c r="AB1277">
        <v>1</v>
      </c>
      <c r="AC1277" s="14">
        <v>1511</v>
      </c>
      <c r="AD1277">
        <v>4.9600305749219267E-2</v>
      </c>
      <c r="AE1277" s="14">
        <v>-4.3335071759867105</v>
      </c>
    </row>
    <row r="1278" spans="1:31" x14ac:dyDescent="0.3">
      <c r="A1278" s="14" t="s">
        <v>787</v>
      </c>
      <c r="B1278">
        <v>5</v>
      </c>
      <c r="C1278" s="14">
        <v>1</v>
      </c>
      <c r="D1278">
        <v>22.217300000000002</v>
      </c>
      <c r="E1278" s="14">
        <v>6.8686439995501204E-3</v>
      </c>
      <c r="F1278" s="1">
        <v>2.163128992436719</v>
      </c>
      <c r="G1278" s="14">
        <v>7.6250473010496004E-3</v>
      </c>
      <c r="H1278">
        <v>182.39166571043299</v>
      </c>
      <c r="I1278" s="14">
        <v>0.96224298797372698</v>
      </c>
      <c r="J1278" t="s">
        <v>0</v>
      </c>
      <c r="K1278" s="14" t="s">
        <v>1</v>
      </c>
      <c r="L1278">
        <v>139397.38620000001</v>
      </c>
      <c r="M1278" s="14" t="s">
        <v>788</v>
      </c>
      <c r="N1278">
        <v>119.594542189406</v>
      </c>
      <c r="O1278">
        <v>915.91515212870002</v>
      </c>
      <c r="P1278">
        <v>840.20298398166199</v>
      </c>
      <c r="Q1278" s="14">
        <v>625.23755943325602</v>
      </c>
      <c r="R1278">
        <v>2.7960450591818451</v>
      </c>
      <c r="S1278" s="14">
        <v>0.70298554527423329</v>
      </c>
      <c r="T1278">
        <v>3</v>
      </c>
      <c r="U1278" s="14">
        <v>605</v>
      </c>
      <c r="V1278">
        <v>4.1163493336347203</v>
      </c>
      <c r="W1278">
        <v>6.1676330566444202</v>
      </c>
      <c r="Y1278" s="14">
        <v>5.1419911951395703</v>
      </c>
      <c r="Z1278">
        <v>0.71113132864570361</v>
      </c>
      <c r="AA1278" s="14">
        <v>0.28208461967978438</v>
      </c>
      <c r="AB1278">
        <v>2</v>
      </c>
      <c r="AC1278" s="14">
        <v>1514</v>
      </c>
      <c r="AD1278">
        <v>8.2240599873758483E-3</v>
      </c>
      <c r="AE1278" s="14">
        <v>-6.9259334968844275</v>
      </c>
    </row>
    <row r="1279" spans="1:31" x14ac:dyDescent="0.3">
      <c r="A1279" s="14" t="s">
        <v>1443</v>
      </c>
      <c r="B1279">
        <v>19</v>
      </c>
      <c r="C1279" s="14">
        <v>1</v>
      </c>
      <c r="D1279">
        <v>91.825100000000006</v>
      </c>
      <c r="E1279" s="14">
        <v>4.4983057829534899E-2</v>
      </c>
      <c r="F1279" s="1">
        <v>1.3469510257043957</v>
      </c>
      <c r="G1279" s="14">
        <v>2.70964592310039E-2</v>
      </c>
      <c r="H1279">
        <v>15.6751607172391</v>
      </c>
      <c r="I1279" s="14">
        <v>0.58629101011401896</v>
      </c>
      <c r="J1279" t="s">
        <v>0</v>
      </c>
      <c r="K1279" s="14" t="s">
        <v>1</v>
      </c>
      <c r="L1279">
        <v>110065.29949999999</v>
      </c>
      <c r="M1279" s="14" t="s">
        <v>1444</v>
      </c>
      <c r="N1279">
        <v>37.778502815576701</v>
      </c>
      <c r="O1279">
        <v>13.8464468644632</v>
      </c>
      <c r="P1279">
        <v>105.74713448147</v>
      </c>
      <c r="Q1279" s="14">
        <v>52.457361387169975</v>
      </c>
      <c r="R1279">
        <v>1.7198064417287566</v>
      </c>
      <c r="S1279" s="14">
        <v>0.90885937766187586</v>
      </c>
      <c r="T1279">
        <v>3</v>
      </c>
      <c r="U1279" s="14">
        <v>1400</v>
      </c>
      <c r="V1279">
        <v>4.3588927856632598</v>
      </c>
      <c r="X1279">
        <v>5.6806906674388404</v>
      </c>
      <c r="Y1279" s="14">
        <v>5.0197917265510501</v>
      </c>
      <c r="Z1279">
        <v>0.70068569844262341</v>
      </c>
      <c r="AA1279" s="14">
        <v>0.1861934312170557</v>
      </c>
      <c r="AB1279">
        <v>2</v>
      </c>
      <c r="AC1279" s="14">
        <v>1515</v>
      </c>
      <c r="AD1279">
        <v>9.569279875710239E-2</v>
      </c>
      <c r="AE1279" s="14">
        <v>-3.3854458292046976</v>
      </c>
    </row>
    <row r="1280" spans="1:31" x14ac:dyDescent="0.3">
      <c r="A1280" s="14" t="s">
        <v>1093</v>
      </c>
      <c r="B1280">
        <v>18</v>
      </c>
      <c r="C1280" s="14">
        <v>1</v>
      </c>
      <c r="D1280">
        <v>73.705500000000001</v>
      </c>
      <c r="E1280" s="14">
        <v>1.8395042477279001E-2</v>
      </c>
      <c r="F1280" s="1">
        <v>1.7352992049719367</v>
      </c>
      <c r="G1280" s="14">
        <v>1.4671571918597101E-2</v>
      </c>
      <c r="H1280">
        <v>57.9913031173691</v>
      </c>
      <c r="I1280" s="14">
        <v>0.81583400603544098</v>
      </c>
      <c r="J1280" t="s">
        <v>0</v>
      </c>
      <c r="K1280" s="14" t="s">
        <v>1</v>
      </c>
      <c r="L1280">
        <v>228922.72500000001</v>
      </c>
      <c r="M1280" s="14" t="s">
        <v>1094</v>
      </c>
      <c r="N1280">
        <v>14.8836816024745</v>
      </c>
      <c r="O1280">
        <v>142.03062984631401</v>
      </c>
      <c r="P1280">
        <v>132.05418824004801</v>
      </c>
      <c r="Q1280" s="14">
        <v>96.322833229612172</v>
      </c>
      <c r="R1280">
        <v>1.9837292483935054</v>
      </c>
      <c r="S1280" s="14">
        <v>0.73403731288105811</v>
      </c>
      <c r="T1280">
        <v>3</v>
      </c>
      <c r="U1280" s="14">
        <v>1273</v>
      </c>
      <c r="X1280">
        <v>4.9829626884567597</v>
      </c>
      <c r="Y1280" s="14">
        <v>4.9829626884567597</v>
      </c>
      <c r="Z1280">
        <v>0.69748763526296786</v>
      </c>
      <c r="AA1280" s="14"/>
      <c r="AB1280">
        <v>1</v>
      </c>
      <c r="AC1280" s="14">
        <v>1516</v>
      </c>
      <c r="AD1280">
        <v>5.1731894934802083E-2</v>
      </c>
      <c r="AE1280" s="14">
        <v>-4.2728021514715744</v>
      </c>
    </row>
    <row r="1281" spans="1:31" x14ac:dyDescent="0.3">
      <c r="A1281" s="14" t="s">
        <v>1273</v>
      </c>
      <c r="B1281">
        <v>15</v>
      </c>
      <c r="C1281" s="14">
        <v>1</v>
      </c>
      <c r="D1281">
        <v>63.298999999999999</v>
      </c>
      <c r="E1281" s="14">
        <v>3.0010614619222501E-2</v>
      </c>
      <c r="F1281" s="1">
        <v>1.5227251101065216</v>
      </c>
      <c r="G1281" s="14">
        <v>2.05165320066646E-2</v>
      </c>
      <c r="H1281">
        <v>7.8785291385477301</v>
      </c>
      <c r="I1281" s="14">
        <v>0.69678758503847305</v>
      </c>
      <c r="J1281" t="s">
        <v>0</v>
      </c>
      <c r="K1281" s="14" t="s">
        <v>1</v>
      </c>
      <c r="L1281">
        <v>385972.75919999997</v>
      </c>
      <c r="M1281" s="14" t="s">
        <v>1274</v>
      </c>
      <c r="N1281">
        <v>48.853062850597702</v>
      </c>
      <c r="O1281">
        <v>11.9926507195556</v>
      </c>
      <c r="P1281">
        <v>41.604728856328499</v>
      </c>
      <c r="Q1281" s="14">
        <v>34.150147475493931</v>
      </c>
      <c r="R1281">
        <v>1.5333925834979303</v>
      </c>
      <c r="S1281" s="14">
        <v>0.57183353916847057</v>
      </c>
      <c r="T1281">
        <v>3</v>
      </c>
      <c r="U1281" s="14">
        <v>1450</v>
      </c>
      <c r="V1281">
        <v>2.2302133569742102</v>
      </c>
      <c r="W1281">
        <v>1.97211348021439</v>
      </c>
      <c r="X1281">
        <v>8.8014255923374591</v>
      </c>
      <c r="Y1281" s="14">
        <v>4.3345841431753529</v>
      </c>
      <c r="Z1281">
        <v>0.636947437916623</v>
      </c>
      <c r="AA1281" s="14">
        <v>0.89294612796624806</v>
      </c>
      <c r="AB1281">
        <v>3</v>
      </c>
      <c r="AC1281" s="14">
        <v>1517</v>
      </c>
      <c r="AD1281">
        <v>0.12692724522744275</v>
      </c>
      <c r="AE1281" s="14">
        <v>-2.9779263146319361</v>
      </c>
    </row>
    <row r="1282" spans="1:31" x14ac:dyDescent="0.3">
      <c r="A1282" s="14" t="s">
        <v>2905</v>
      </c>
      <c r="B1282">
        <v>6</v>
      </c>
      <c r="C1282" s="14">
        <v>1</v>
      </c>
      <c r="D1282">
        <v>31.370100000000001</v>
      </c>
      <c r="E1282" s="14">
        <v>0.64440239514368602</v>
      </c>
      <c r="F1282" s="1">
        <v>0.19084285404463663</v>
      </c>
      <c r="G1282" s="14">
        <v>0.19187937261409599</v>
      </c>
      <c r="H1282">
        <v>7.6223607772194599</v>
      </c>
      <c r="I1282" s="14">
        <v>6.7736396567857099E-2</v>
      </c>
      <c r="J1282" t="s">
        <v>0</v>
      </c>
      <c r="K1282" s="14" t="s">
        <v>1</v>
      </c>
      <c r="L1282">
        <v>80163.054000000004</v>
      </c>
      <c r="M1282" s="14" t="s">
        <v>2906</v>
      </c>
      <c r="N1282">
        <v>89.478950173856404</v>
      </c>
      <c r="O1282">
        <v>2.5049305916040701</v>
      </c>
      <c r="P1282">
        <v>1.79333143450969</v>
      </c>
      <c r="Q1282" s="14">
        <v>31.259070733323387</v>
      </c>
      <c r="R1282">
        <v>1.4949760632100864</v>
      </c>
      <c r="S1282" s="14">
        <v>1.6130086017609755</v>
      </c>
      <c r="T1282">
        <v>3</v>
      </c>
      <c r="U1282" s="14">
        <v>1459</v>
      </c>
      <c r="V1282">
        <v>3.5515922099197201</v>
      </c>
      <c r="W1282">
        <v>4.7716306743078896</v>
      </c>
      <c r="X1282">
        <v>3.9796862722422701</v>
      </c>
      <c r="Y1282" s="14">
        <v>4.1009697188232934</v>
      </c>
      <c r="Z1282">
        <v>0.61288656250950335</v>
      </c>
      <c r="AA1282" s="14">
        <v>0.15093886983913679</v>
      </c>
      <c r="AB1282">
        <v>3</v>
      </c>
      <c r="AC1282" s="14">
        <v>1519</v>
      </c>
      <c r="AD1282">
        <v>0.13119295048177806</v>
      </c>
      <c r="AE1282" s="14">
        <v>-2.930237894582433</v>
      </c>
    </row>
    <row r="1283" spans="1:31" x14ac:dyDescent="0.3">
      <c r="A1283" s="14" t="s">
        <v>801</v>
      </c>
      <c r="B1283">
        <v>8</v>
      </c>
      <c r="C1283" s="14">
        <v>1</v>
      </c>
      <c r="D1283">
        <v>38.762700000000002</v>
      </c>
      <c r="E1283" s="14">
        <v>7.3307432761108302E-3</v>
      </c>
      <c r="F1283" s="1">
        <v>2.1348519892949889</v>
      </c>
      <c r="G1283" s="14">
        <v>8.0134844866177005E-3</v>
      </c>
      <c r="H1283">
        <v>23.488622467251901</v>
      </c>
      <c r="I1283" s="14">
        <v>0.95676841357857201</v>
      </c>
      <c r="J1283" t="s">
        <v>0</v>
      </c>
      <c r="K1283" s="14" t="s">
        <v>1</v>
      </c>
      <c r="L1283">
        <v>244996.95329999999</v>
      </c>
      <c r="M1283" s="14" t="s">
        <v>802</v>
      </c>
      <c r="N1283">
        <v>26.923250816314901</v>
      </c>
      <c r="O1283">
        <v>30.781684777090099</v>
      </c>
      <c r="P1283">
        <v>17.861846350429801</v>
      </c>
      <c r="Q1283" s="14">
        <v>25.1889273146116</v>
      </c>
      <c r="R1283">
        <v>1.401209673204173</v>
      </c>
      <c r="S1283" s="14">
        <v>0.26329939189072477</v>
      </c>
      <c r="T1283">
        <v>3</v>
      </c>
      <c r="U1283" s="14">
        <v>1477</v>
      </c>
      <c r="V1283">
        <v>3.2171653339479902</v>
      </c>
      <c r="Y1283" s="14">
        <v>3.2171653339479902</v>
      </c>
      <c r="Z1283">
        <v>0.50747338038478462</v>
      </c>
      <c r="AA1283" s="14"/>
      <c r="AB1283">
        <v>1</v>
      </c>
      <c r="AC1283" s="14">
        <v>1520</v>
      </c>
      <c r="AD1283">
        <v>0.12772141083124949</v>
      </c>
      <c r="AE1283" s="14">
        <v>-2.968927700537205</v>
      </c>
    </row>
    <row r="1284" spans="1:31" x14ac:dyDescent="0.3">
      <c r="A1284" s="14" t="s">
        <v>559</v>
      </c>
      <c r="B1284">
        <v>6</v>
      </c>
      <c r="C1284" s="14">
        <v>1</v>
      </c>
      <c r="D1284">
        <v>26.8643</v>
      </c>
      <c r="E1284" s="14">
        <v>2.5561106509712798E-3</v>
      </c>
      <c r="F1284" s="1">
        <v>2.5924203500182914</v>
      </c>
      <c r="G1284" s="14">
        <v>4.0326136383069498E-3</v>
      </c>
      <c r="H1284">
        <v>49.661446687238602</v>
      </c>
      <c r="I1284" s="14">
        <v>0.99772642677946699</v>
      </c>
      <c r="J1284" t="s">
        <v>0</v>
      </c>
      <c r="K1284" s="14" t="s">
        <v>1</v>
      </c>
      <c r="L1284">
        <v>153408.9319</v>
      </c>
      <c r="M1284" s="14" t="s">
        <v>560</v>
      </c>
      <c r="N1284">
        <v>69.963203160341806</v>
      </c>
      <c r="O1284">
        <v>102.279193088274</v>
      </c>
      <c r="P1284">
        <v>87.1848506107021</v>
      </c>
      <c r="Q1284" s="14">
        <v>86.475748953105963</v>
      </c>
      <c r="R1284">
        <v>1.9368943320601206</v>
      </c>
      <c r="S1284" s="14">
        <v>0.18698491401884099</v>
      </c>
      <c r="T1284">
        <v>3</v>
      </c>
      <c r="U1284" s="14">
        <v>1302</v>
      </c>
      <c r="V1284">
        <v>4.4003511373591104</v>
      </c>
      <c r="W1284">
        <v>0.61756919627709495</v>
      </c>
      <c r="X1284">
        <v>0.20599608775112499</v>
      </c>
      <c r="Y1284" s="14">
        <v>1.7413054737957767</v>
      </c>
      <c r="Z1284">
        <v>0.24087496522793433</v>
      </c>
      <c r="AA1284" s="14">
        <v>1.3277266721437688</v>
      </c>
      <c r="AB1284">
        <v>3</v>
      </c>
      <c r="AC1284" s="14">
        <v>1521</v>
      </c>
      <c r="AD1284">
        <v>2.0136344522902614E-2</v>
      </c>
      <c r="AE1284" s="14">
        <v>-5.6340543841529156</v>
      </c>
    </row>
    <row r="1285" spans="1:31" x14ac:dyDescent="0.3">
      <c r="A1285" s="14" t="s">
        <v>153</v>
      </c>
      <c r="B1285">
        <v>4</v>
      </c>
      <c r="C1285" s="14">
        <v>1</v>
      </c>
      <c r="D1285">
        <v>20.069600000000001</v>
      </c>
      <c r="E1285" s="18">
        <v>7.0897830560578994E-5</v>
      </c>
      <c r="F1285" s="1">
        <v>4.1493670538153014</v>
      </c>
      <c r="G1285" s="14">
        <v>4.3621893970500699E-4</v>
      </c>
      <c r="H1285">
        <v>102.384891570663</v>
      </c>
      <c r="I1285" s="14">
        <v>1</v>
      </c>
      <c r="J1285" t="s">
        <v>0</v>
      </c>
      <c r="K1285" s="14" t="s">
        <v>1</v>
      </c>
      <c r="L1285">
        <v>99856.262700000007</v>
      </c>
      <c r="M1285" s="14" t="s">
        <v>154</v>
      </c>
      <c r="N1285">
        <v>47.839276912091897</v>
      </c>
      <c r="O1285">
        <v>33.403191439182699</v>
      </c>
      <c r="P1285">
        <v>30.166416704265899</v>
      </c>
      <c r="Q1285" s="14">
        <v>37.136295018513501</v>
      </c>
      <c r="R1285">
        <v>1.5697985732519639</v>
      </c>
      <c r="S1285" s="14">
        <v>0.2533715238941881</v>
      </c>
      <c r="T1285">
        <v>3</v>
      </c>
      <c r="U1285" s="14">
        <v>1441</v>
      </c>
      <c r="V1285">
        <v>0.68143663048151304</v>
      </c>
      <c r="W1285">
        <v>0.406701310052901</v>
      </c>
      <c r="Y1285" s="14">
        <v>0.54406897026720702</v>
      </c>
      <c r="Z1285">
        <v>-0.26434604238302628</v>
      </c>
      <c r="AA1285" s="14">
        <v>0.35706356863380889</v>
      </c>
      <c r="AB1285">
        <v>2</v>
      </c>
      <c r="AC1285" s="14">
        <v>1522</v>
      </c>
      <c r="AD1285">
        <v>1.4650599097082063E-2</v>
      </c>
      <c r="AE1285" s="14">
        <v>-6.0928965287642569</v>
      </c>
    </row>
    <row r="1286" spans="1:31" ht="15" thickBot="1" x14ac:dyDescent="0.35">
      <c r="A1286" s="15" t="s">
        <v>2531</v>
      </c>
      <c r="B1286" s="27">
        <v>12</v>
      </c>
      <c r="C1286" s="15">
        <v>1</v>
      </c>
      <c r="D1286" s="27">
        <v>66.663300000000007</v>
      </c>
      <c r="E1286" s="15">
        <v>0.36475095258107598</v>
      </c>
      <c r="F1286" s="148">
        <v>0.43800356523255146</v>
      </c>
      <c r="G1286" s="15">
        <v>0.12477865967424701</v>
      </c>
      <c r="H1286" s="27">
        <v>95.658998253209006</v>
      </c>
      <c r="I1286" s="15">
        <v>0.12542950973449801</v>
      </c>
      <c r="J1286" s="27" t="s">
        <v>0</v>
      </c>
      <c r="K1286" s="15" t="s">
        <v>1</v>
      </c>
      <c r="L1286" s="27">
        <v>66693.587299999999</v>
      </c>
      <c r="M1286" s="15" t="s">
        <v>2532</v>
      </c>
      <c r="N1286" s="27">
        <v>99.573716290384098</v>
      </c>
      <c r="O1286" s="27">
        <v>0.40884803005479198</v>
      </c>
      <c r="P1286" s="27">
        <v>0.36597878268705503</v>
      </c>
      <c r="Q1286" s="15">
        <v>33.449514367708652</v>
      </c>
      <c r="R1286" s="27">
        <v>1.5243898169033823</v>
      </c>
      <c r="S1286" s="15">
        <v>1.7119902564811744</v>
      </c>
      <c r="T1286" s="27">
        <v>3</v>
      </c>
      <c r="U1286" s="15">
        <v>1452</v>
      </c>
      <c r="V1286" s="27">
        <v>0.33313962903970601</v>
      </c>
      <c r="W1286" s="27">
        <v>0.33169773192148</v>
      </c>
      <c r="X1286" s="27">
        <v>0.38418620122899899</v>
      </c>
      <c r="Y1286" s="15">
        <v>0.34967452073006161</v>
      </c>
      <c r="Z1286" s="27">
        <v>-0.45633601169840515</v>
      </c>
      <c r="AA1286" s="15">
        <v>8.5498611558675996E-2</v>
      </c>
      <c r="AB1286" s="27">
        <v>3</v>
      </c>
      <c r="AC1286" s="15">
        <v>1523</v>
      </c>
      <c r="AD1286" s="27">
        <v>1.0453799624296755E-2</v>
      </c>
      <c r="AE1286" s="15">
        <v>-6.5798287783013283</v>
      </c>
    </row>
  </sheetData>
  <mergeCells count="22">
    <mergeCell ref="AE8:AE9"/>
    <mergeCell ref="F8:F9"/>
    <mergeCell ref="G8:G9"/>
    <mergeCell ref="H8:H9"/>
    <mergeCell ref="I8:I9"/>
    <mergeCell ref="J8:J9"/>
    <mergeCell ref="K8:K9"/>
    <mergeCell ref="L8:L9"/>
    <mergeCell ref="M8:M9"/>
    <mergeCell ref="N8:U8"/>
    <mergeCell ref="V8:AC8"/>
    <mergeCell ref="AD8:AD9"/>
    <mergeCell ref="A2:F2"/>
    <mergeCell ref="A3:F3"/>
    <mergeCell ref="A4:F4"/>
    <mergeCell ref="A5:F5"/>
    <mergeCell ref="A6:F6"/>
    <mergeCell ref="A8:A9"/>
    <mergeCell ref="B8:B9"/>
    <mergeCell ref="C8:C9"/>
    <mergeCell ref="D8:D9"/>
    <mergeCell ref="E8:E9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9C7279-53D3-4EBE-BD9A-85754087A6B7}">
  <dimension ref="A1:AH528"/>
  <sheetViews>
    <sheetView tabSelected="1" workbookViewId="0">
      <selection activeCell="I9" sqref="I9"/>
    </sheetView>
  </sheetViews>
  <sheetFormatPr baseColWidth="10" defaultRowHeight="14.4" x14ac:dyDescent="0.3"/>
  <cols>
    <col min="5" max="5" width="11.5546875" style="4"/>
    <col min="8" max="8" width="11.5546875" style="3"/>
    <col min="21" max="21" width="11.5546875" style="3"/>
    <col min="22" max="22" width="8.5546875" customWidth="1"/>
    <col min="30" max="30" width="11.5546875" style="3"/>
  </cols>
  <sheetData>
    <row r="1" spans="1:34" ht="15" thickBot="1" x14ac:dyDescent="0.35">
      <c r="B1" s="12"/>
      <c r="C1" s="12"/>
      <c r="E1" s="130"/>
      <c r="J1" s="12"/>
      <c r="K1" s="12"/>
      <c r="T1" s="4"/>
      <c r="U1" s="12"/>
      <c r="V1" s="12"/>
      <c r="AB1" s="4"/>
      <c r="AC1" s="12"/>
      <c r="AD1" s="12"/>
      <c r="AG1" s="3"/>
    </row>
    <row r="2" spans="1:34" ht="18.600000000000001" thickBot="1" x14ac:dyDescent="0.35">
      <c r="A2" s="223" t="s">
        <v>7992</v>
      </c>
      <c r="B2" s="224"/>
      <c r="C2" s="224"/>
      <c r="D2" s="224"/>
      <c r="E2" s="225"/>
      <c r="F2" s="224"/>
      <c r="G2" s="122">
        <v>1277</v>
      </c>
      <c r="J2" s="12"/>
      <c r="K2" s="12"/>
      <c r="M2" s="4"/>
      <c r="N2" s="4"/>
      <c r="T2" s="4"/>
      <c r="U2"/>
      <c r="V2" s="4"/>
      <c r="W2" s="12"/>
      <c r="X2" s="12"/>
      <c r="AB2" s="4"/>
      <c r="AD2" s="4"/>
      <c r="AE2" s="12"/>
      <c r="AF2" s="12"/>
      <c r="AG2" s="3"/>
      <c r="AH2" s="123"/>
    </row>
    <row r="3" spans="1:34" ht="18" customHeight="1" thickBot="1" x14ac:dyDescent="0.35">
      <c r="A3" s="226" t="s">
        <v>7994</v>
      </c>
      <c r="B3" s="228" t="s">
        <v>7995</v>
      </c>
      <c r="C3" s="228"/>
      <c r="D3" s="228"/>
      <c r="E3" s="229"/>
      <c r="F3" s="228"/>
      <c r="G3" s="124">
        <v>666</v>
      </c>
      <c r="I3" s="230" t="s">
        <v>7996</v>
      </c>
      <c r="J3" s="231"/>
      <c r="K3" s="231"/>
      <c r="L3" s="231"/>
      <c r="M3" s="231"/>
      <c r="N3" s="231"/>
      <c r="O3" s="231"/>
      <c r="P3" s="125">
        <f>G2-G3-G4-G5-G6-G7-G8</f>
        <v>517</v>
      </c>
      <c r="T3" s="4"/>
      <c r="U3"/>
      <c r="V3" s="4"/>
      <c r="W3" s="12"/>
      <c r="X3" s="12"/>
      <c r="AB3" s="4"/>
      <c r="AD3" s="4"/>
      <c r="AE3" s="12"/>
      <c r="AF3" s="12"/>
      <c r="AG3" s="3"/>
      <c r="AH3" s="123"/>
    </row>
    <row r="4" spans="1:34" ht="18" customHeight="1" x14ac:dyDescent="0.3">
      <c r="A4" s="226"/>
      <c r="B4" s="228" t="s">
        <v>7997</v>
      </c>
      <c r="C4" s="228"/>
      <c r="D4" s="228"/>
      <c r="E4" s="229"/>
      <c r="F4" s="228"/>
      <c r="G4" s="124">
        <v>25</v>
      </c>
      <c r="I4" s="232" t="s">
        <v>7999</v>
      </c>
      <c r="J4" s="233"/>
      <c r="K4" s="233"/>
      <c r="L4" s="233"/>
      <c r="M4" s="233"/>
      <c r="N4" s="233"/>
      <c r="O4" s="233"/>
      <c r="P4" s="126">
        <v>75</v>
      </c>
      <c r="T4" s="4"/>
      <c r="U4"/>
      <c r="V4" s="4"/>
      <c r="W4" s="12"/>
      <c r="X4" s="12"/>
      <c r="AB4" s="4"/>
      <c r="AD4" s="4"/>
      <c r="AE4" s="12"/>
      <c r="AF4" s="12"/>
      <c r="AG4" s="3"/>
      <c r="AH4" s="123"/>
    </row>
    <row r="5" spans="1:34" ht="18" customHeight="1" x14ac:dyDescent="0.3">
      <c r="A5" s="226"/>
      <c r="B5" s="228" t="s">
        <v>8518</v>
      </c>
      <c r="C5" s="228"/>
      <c r="D5" s="228"/>
      <c r="E5" s="229"/>
      <c r="F5" s="228"/>
      <c r="G5" s="124">
        <v>8</v>
      </c>
      <c r="I5" s="234" t="s">
        <v>7998</v>
      </c>
      <c r="J5" s="235"/>
      <c r="K5" s="235"/>
      <c r="L5" s="235"/>
      <c r="M5" s="235"/>
      <c r="N5" s="235"/>
      <c r="O5" s="235"/>
      <c r="P5" s="127">
        <v>322</v>
      </c>
      <c r="T5" s="4"/>
      <c r="U5"/>
      <c r="V5" s="4"/>
      <c r="W5" s="12"/>
      <c r="X5" s="12"/>
      <c r="AB5" s="4"/>
      <c r="AD5" s="4"/>
      <c r="AE5" s="12"/>
      <c r="AF5" s="12"/>
      <c r="AG5" s="3"/>
      <c r="AH5" s="123"/>
    </row>
    <row r="6" spans="1:34" ht="18.600000000000001" customHeight="1" x14ac:dyDescent="0.3">
      <c r="A6" s="226"/>
      <c r="B6" s="228" t="s">
        <v>8520</v>
      </c>
      <c r="C6" s="228"/>
      <c r="D6" s="228"/>
      <c r="E6" s="229"/>
      <c r="F6" s="228"/>
      <c r="G6" s="124">
        <v>9</v>
      </c>
      <c r="I6" s="236" t="s">
        <v>8522</v>
      </c>
      <c r="J6" s="237"/>
      <c r="K6" s="237"/>
      <c r="L6" s="237"/>
      <c r="M6" s="237"/>
      <c r="N6" s="237"/>
      <c r="O6" s="237"/>
      <c r="P6" s="128">
        <v>120</v>
      </c>
      <c r="T6" s="4"/>
      <c r="U6"/>
      <c r="V6" s="4"/>
      <c r="W6" s="12"/>
      <c r="X6" s="12"/>
      <c r="AB6" s="4"/>
      <c r="AD6" s="4"/>
      <c r="AE6" s="12"/>
      <c r="AF6" s="12"/>
      <c r="AG6" s="3"/>
      <c r="AH6" s="123"/>
    </row>
    <row r="7" spans="1:34" ht="18.600000000000001" customHeight="1" x14ac:dyDescent="0.3">
      <c r="A7" s="226"/>
      <c r="B7" s="228" t="s">
        <v>8519</v>
      </c>
      <c r="C7" s="228"/>
      <c r="D7" s="228"/>
      <c r="E7" s="229"/>
      <c r="F7" s="228"/>
      <c r="G7" s="124">
        <v>32</v>
      </c>
      <c r="J7" s="12"/>
      <c r="K7" s="12"/>
      <c r="M7" s="4"/>
      <c r="N7" s="4"/>
      <c r="T7" s="4"/>
      <c r="U7"/>
      <c r="V7" s="4"/>
      <c r="W7" s="12"/>
      <c r="X7" s="12"/>
      <c r="AB7" s="4"/>
      <c r="AD7" s="4"/>
      <c r="AE7" s="12"/>
      <c r="AF7" s="12"/>
      <c r="AG7" s="3"/>
      <c r="AH7" s="123"/>
    </row>
    <row r="8" spans="1:34" ht="18.600000000000001" customHeight="1" thickBot="1" x14ac:dyDescent="0.35">
      <c r="A8" s="227"/>
      <c r="B8" s="238" t="s">
        <v>8521</v>
      </c>
      <c r="C8" s="238"/>
      <c r="D8" s="238"/>
      <c r="E8" s="239"/>
      <c r="F8" s="238"/>
      <c r="G8" s="129">
        <v>20</v>
      </c>
      <c r="J8" s="12"/>
      <c r="K8" s="12"/>
      <c r="M8" s="4"/>
      <c r="N8" s="4"/>
      <c r="T8" s="4"/>
      <c r="U8"/>
      <c r="V8" s="4"/>
      <c r="W8" s="12"/>
      <c r="X8" s="12"/>
      <c r="AB8" s="4"/>
      <c r="AD8" s="4"/>
      <c r="AE8" s="12"/>
      <c r="AF8" s="12"/>
      <c r="AG8" s="3"/>
      <c r="AH8" s="123"/>
    </row>
    <row r="9" spans="1:34" ht="15" thickBot="1" x14ac:dyDescent="0.35">
      <c r="B9" s="12"/>
      <c r="C9" s="12"/>
      <c r="E9" s="130"/>
      <c r="J9" s="12"/>
      <c r="K9" s="12"/>
      <c r="T9" s="4"/>
      <c r="U9" s="12"/>
      <c r="V9" s="12"/>
      <c r="AB9" s="4"/>
      <c r="AC9" s="12"/>
      <c r="AD9" s="12"/>
      <c r="AG9" s="3"/>
    </row>
    <row r="10" spans="1:34" ht="41.4" customHeight="1" thickBot="1" x14ac:dyDescent="0.35">
      <c r="A10" s="190" t="s">
        <v>2</v>
      </c>
      <c r="B10" s="190" t="s">
        <v>3</v>
      </c>
      <c r="C10" s="190" t="s">
        <v>4</v>
      </c>
      <c r="D10" s="190" t="s">
        <v>5</v>
      </c>
      <c r="E10" s="240" t="s">
        <v>6</v>
      </c>
      <c r="F10" s="242" t="s">
        <v>7974</v>
      </c>
      <c r="G10" s="190" t="s">
        <v>7</v>
      </c>
      <c r="H10" s="244" t="s">
        <v>8</v>
      </c>
      <c r="I10" s="190" t="s">
        <v>9</v>
      </c>
      <c r="J10" s="190" t="s">
        <v>10</v>
      </c>
      <c r="K10" s="190" t="s">
        <v>11</v>
      </c>
      <c r="L10" s="190" t="s">
        <v>12</v>
      </c>
      <c r="M10" s="190" t="s">
        <v>8502</v>
      </c>
      <c r="N10" s="190" t="s">
        <v>13</v>
      </c>
      <c r="O10" s="248" t="s">
        <v>7959</v>
      </c>
      <c r="P10" s="249"/>
      <c r="Q10" s="249"/>
      <c r="R10" s="249"/>
      <c r="S10" s="249"/>
      <c r="T10" s="249"/>
      <c r="U10" s="249"/>
      <c r="V10" s="250"/>
      <c r="W10" s="251" t="s">
        <v>7966</v>
      </c>
      <c r="X10" s="252"/>
      <c r="Y10" s="252"/>
      <c r="Z10" s="252"/>
      <c r="AA10" s="252"/>
      <c r="AB10" s="252"/>
      <c r="AC10" s="252"/>
      <c r="AD10" s="253"/>
      <c r="AE10" s="254" t="s">
        <v>7990</v>
      </c>
      <c r="AF10" s="254" t="s">
        <v>7991</v>
      </c>
      <c r="AG10" s="246" t="s">
        <v>8000</v>
      </c>
    </row>
    <row r="11" spans="1:34" s="11" customFormat="1" ht="129" customHeight="1" x14ac:dyDescent="0.3">
      <c r="A11" s="191"/>
      <c r="B11" s="191"/>
      <c r="C11" s="191"/>
      <c r="D11" s="191"/>
      <c r="E11" s="241"/>
      <c r="F11" s="243"/>
      <c r="G11" s="191"/>
      <c r="H11" s="245"/>
      <c r="I11" s="191"/>
      <c r="J11" s="191"/>
      <c r="K11" s="191"/>
      <c r="L11" s="191"/>
      <c r="M11" s="191"/>
      <c r="N11" s="191"/>
      <c r="O11" s="131" t="s">
        <v>7960</v>
      </c>
      <c r="P11" s="131" t="s">
        <v>7961</v>
      </c>
      <c r="Q11" s="131" t="s">
        <v>7962</v>
      </c>
      <c r="R11" s="132" t="s">
        <v>7975</v>
      </c>
      <c r="S11" s="141" t="s">
        <v>7976</v>
      </c>
      <c r="T11" s="133" t="s">
        <v>7977</v>
      </c>
      <c r="U11" s="134" t="s">
        <v>7978</v>
      </c>
      <c r="V11" s="134" t="s">
        <v>7979</v>
      </c>
      <c r="W11" s="135" t="s">
        <v>7963</v>
      </c>
      <c r="X11" s="135" t="s">
        <v>7964</v>
      </c>
      <c r="Y11" s="141" t="s">
        <v>7965</v>
      </c>
      <c r="Z11" s="132" t="s">
        <v>7980</v>
      </c>
      <c r="AA11" s="141" t="s">
        <v>7981</v>
      </c>
      <c r="AB11" s="133" t="s">
        <v>7988</v>
      </c>
      <c r="AC11" s="134" t="s">
        <v>7989</v>
      </c>
      <c r="AD11" s="134" t="s">
        <v>7984</v>
      </c>
      <c r="AE11" s="255"/>
      <c r="AF11" s="255"/>
      <c r="AG11" s="247"/>
    </row>
    <row r="12" spans="1:34" x14ac:dyDescent="0.3">
      <c r="A12" s="136" t="s">
        <v>185</v>
      </c>
      <c r="B12" s="136">
        <v>10</v>
      </c>
      <c r="C12" s="136">
        <v>3</v>
      </c>
      <c r="D12" s="136">
        <v>66.808599999999998</v>
      </c>
      <c r="E12" s="137">
        <v>1.09882402873795E-4</v>
      </c>
      <c r="F12" s="139">
        <v>3.9590718521326211</v>
      </c>
      <c r="G12" s="136">
        <v>5.50299740803782E-4</v>
      </c>
      <c r="H12" s="138">
        <v>14.9323583273884</v>
      </c>
      <c r="I12" s="136">
        <v>1</v>
      </c>
      <c r="J12" s="136" t="s">
        <v>0</v>
      </c>
      <c r="K12" s="136" t="s">
        <v>1</v>
      </c>
      <c r="L12" s="136">
        <v>80945.178199999995</v>
      </c>
      <c r="M12" s="136" t="s">
        <v>8012</v>
      </c>
      <c r="N12" s="136" t="s">
        <v>186</v>
      </c>
      <c r="O12" s="136">
        <v>406.28920234783902</v>
      </c>
      <c r="P12" s="136">
        <v>402.68890714165798</v>
      </c>
      <c r="Q12" s="136">
        <v>355.937385025487</v>
      </c>
      <c r="R12" s="136">
        <v>388.30516483832798</v>
      </c>
      <c r="S12" s="136">
        <v>2.5891731671256721</v>
      </c>
      <c r="T12" s="138">
        <v>7.233759586548319E-2</v>
      </c>
      <c r="U12" s="136">
        <v>3</v>
      </c>
      <c r="V12" s="136">
        <v>779</v>
      </c>
      <c r="W12" s="136">
        <v>17.995008661773699</v>
      </c>
      <c r="X12" s="136">
        <v>27.774576505036901</v>
      </c>
      <c r="Y12" s="136">
        <v>32.243242343385099</v>
      </c>
      <c r="Z12" s="136">
        <v>26.004275836731903</v>
      </c>
      <c r="AA12" s="136">
        <v>1.4150447641100676</v>
      </c>
      <c r="AB12" s="138">
        <v>0.28023144520224241</v>
      </c>
      <c r="AC12" s="136">
        <v>3</v>
      </c>
      <c r="AD12" s="136">
        <v>1458</v>
      </c>
      <c r="AE12" s="136">
        <v>6.6968658136594347E-2</v>
      </c>
      <c r="AF12" s="136">
        <v>-3.9003701289827686</v>
      </c>
      <c r="AG12" s="136" t="s">
        <v>7952</v>
      </c>
    </row>
    <row r="13" spans="1:34" ht="14.4" customHeight="1" x14ac:dyDescent="0.3">
      <c r="A13" s="136" t="s">
        <v>275</v>
      </c>
      <c r="B13" s="136">
        <v>3</v>
      </c>
      <c r="C13" s="136">
        <v>2</v>
      </c>
      <c r="D13" s="136">
        <v>17.307200000000002</v>
      </c>
      <c r="E13" s="137">
        <v>3.3896176306213999E-4</v>
      </c>
      <c r="F13" s="139">
        <v>3.4698492900792659</v>
      </c>
      <c r="G13" s="136">
        <v>1.0971294608784401E-3</v>
      </c>
      <c r="H13" s="138">
        <v>9.6714230228361195</v>
      </c>
      <c r="I13" s="136">
        <v>0.999999997071913</v>
      </c>
      <c r="J13" s="136" t="s">
        <v>0</v>
      </c>
      <c r="K13" s="136" t="s">
        <v>1</v>
      </c>
      <c r="L13" s="136">
        <v>17017.643400000001</v>
      </c>
      <c r="M13" s="136" t="s">
        <v>8503</v>
      </c>
      <c r="N13" s="136" t="s">
        <v>276</v>
      </c>
      <c r="O13" s="136">
        <v>117.538585696786</v>
      </c>
      <c r="P13" s="136">
        <v>143.85957753452601</v>
      </c>
      <c r="Q13" s="136">
        <v>119.23756253937999</v>
      </c>
      <c r="R13" s="136">
        <v>126.87857525689735</v>
      </c>
      <c r="S13" s="136">
        <v>2.1033882932274564</v>
      </c>
      <c r="T13" s="138">
        <v>0.11609914573071758</v>
      </c>
      <c r="U13" s="136">
        <v>3</v>
      </c>
      <c r="V13" s="136">
        <v>1195</v>
      </c>
      <c r="W13" s="136">
        <v>17.558923481633101</v>
      </c>
      <c r="X13" s="136">
        <v>12.759449332875301</v>
      </c>
      <c r="Y13" s="136">
        <v>9.0383717795328593</v>
      </c>
      <c r="Z13" s="136">
        <v>13.11891486468042</v>
      </c>
      <c r="AA13" s="136">
        <v>1.1178979137155995</v>
      </c>
      <c r="AB13" s="138">
        <v>0.32560883407178548</v>
      </c>
      <c r="AC13" s="136">
        <v>3</v>
      </c>
      <c r="AD13" s="136">
        <v>1496</v>
      </c>
      <c r="AE13" s="136">
        <v>0.10339740053131824</v>
      </c>
      <c r="AF13" s="136">
        <v>-3.2737281789416457</v>
      </c>
      <c r="AG13" s="136" t="s">
        <v>7952</v>
      </c>
    </row>
    <row r="14" spans="1:34" x14ac:dyDescent="0.3">
      <c r="A14" s="136" t="s">
        <v>165</v>
      </c>
      <c r="B14" s="136">
        <v>11</v>
      </c>
      <c r="C14" s="136">
        <v>2</v>
      </c>
      <c r="D14" s="136">
        <v>40.349899999999998</v>
      </c>
      <c r="E14" s="137">
        <v>8.5752011252604495E-5</v>
      </c>
      <c r="F14" s="139">
        <v>4.0667556850966857</v>
      </c>
      <c r="G14" s="136">
        <v>4.85959788363387E-4</v>
      </c>
      <c r="H14" s="138">
        <v>8.7021682254455399</v>
      </c>
      <c r="I14" s="136">
        <v>1</v>
      </c>
      <c r="J14" s="136" t="s">
        <v>0</v>
      </c>
      <c r="K14" s="136" t="s">
        <v>1</v>
      </c>
      <c r="L14" s="136">
        <v>212853.11079999999</v>
      </c>
      <c r="M14" s="136" t="s">
        <v>8013</v>
      </c>
      <c r="N14" s="136" t="s">
        <v>166</v>
      </c>
      <c r="O14" s="136">
        <v>341.02634804995802</v>
      </c>
      <c r="P14" s="136">
        <v>336.39635640770598</v>
      </c>
      <c r="Q14" s="136">
        <v>377.32023276838601</v>
      </c>
      <c r="R14" s="136">
        <v>351.58097907534994</v>
      </c>
      <c r="S14" s="136">
        <v>2.5460253712195149</v>
      </c>
      <c r="T14" s="138">
        <v>6.3742743216693487E-2</v>
      </c>
      <c r="U14" s="136">
        <v>3</v>
      </c>
      <c r="V14" s="136">
        <v>824</v>
      </c>
      <c r="W14" s="136">
        <v>40.502565125487799</v>
      </c>
      <c r="X14" s="136">
        <v>31.445770212531901</v>
      </c>
      <c r="Y14" s="136">
        <v>49.256278259535598</v>
      </c>
      <c r="Z14" s="136">
        <v>40.401537865851765</v>
      </c>
      <c r="AA14" s="136">
        <v>1.606397896643817</v>
      </c>
      <c r="AB14" s="138">
        <v>0.2204293271814475</v>
      </c>
      <c r="AC14" s="136">
        <v>3</v>
      </c>
      <c r="AD14" s="136">
        <v>1419</v>
      </c>
      <c r="AE14" s="136">
        <v>0.11491388974485167</v>
      </c>
      <c r="AF14" s="136">
        <v>-3.1213749065210719</v>
      </c>
      <c r="AG14" s="136" t="s">
        <v>7952</v>
      </c>
    </row>
    <row r="15" spans="1:34" ht="14.4" customHeight="1" x14ac:dyDescent="0.3">
      <c r="A15" s="136" t="s">
        <v>207</v>
      </c>
      <c r="B15" s="136">
        <v>32</v>
      </c>
      <c r="C15" s="136">
        <v>2</v>
      </c>
      <c r="D15" s="136">
        <v>261.77960000000002</v>
      </c>
      <c r="E15" s="137">
        <v>1.28165459891583E-4</v>
      </c>
      <c r="F15" s="139">
        <v>3.892228999775142</v>
      </c>
      <c r="G15" s="136">
        <v>5.6392451335778905E-4</v>
      </c>
      <c r="H15" s="138">
        <v>7.7774990556435899</v>
      </c>
      <c r="I15" s="136">
        <v>1</v>
      </c>
      <c r="J15" s="136" t="s">
        <v>0</v>
      </c>
      <c r="K15" s="136" t="s">
        <v>1</v>
      </c>
      <c r="L15" s="136">
        <v>229968.92310000001</v>
      </c>
      <c r="M15" s="136" t="s">
        <v>8014</v>
      </c>
      <c r="N15" s="136" t="s">
        <v>208</v>
      </c>
      <c r="O15" s="136">
        <v>212.77889072642</v>
      </c>
      <c r="P15" s="136">
        <v>228.40339686946001</v>
      </c>
      <c r="Q15" s="136">
        <v>173.75204186575101</v>
      </c>
      <c r="R15" s="136">
        <v>204.97810982054366</v>
      </c>
      <c r="S15" s="136">
        <v>2.3117074840228002</v>
      </c>
      <c r="T15" s="138">
        <v>0.13732387693886539</v>
      </c>
      <c r="U15" s="136">
        <v>3</v>
      </c>
      <c r="V15" s="136">
        <v>1026</v>
      </c>
      <c r="W15" s="136">
        <v>28.654033224489901</v>
      </c>
      <c r="X15" s="136">
        <v>29.7048068808447</v>
      </c>
      <c r="Y15" s="136">
        <v>20.706978490350899</v>
      </c>
      <c r="Z15" s="136">
        <v>26.3552728652285</v>
      </c>
      <c r="AA15" s="136">
        <v>1.4208675169747889</v>
      </c>
      <c r="AB15" s="138">
        <v>0.18666854854909598</v>
      </c>
      <c r="AC15" s="136">
        <v>3</v>
      </c>
      <c r="AD15" s="136">
        <v>1457</v>
      </c>
      <c r="AE15" s="136">
        <v>0.12857603618407001</v>
      </c>
      <c r="AF15" s="136">
        <v>-2.9593063145853211</v>
      </c>
      <c r="AG15" s="136" t="s">
        <v>7952</v>
      </c>
    </row>
    <row r="16" spans="1:34" x14ac:dyDescent="0.3">
      <c r="A16" s="136" t="s">
        <v>271</v>
      </c>
      <c r="B16" s="136">
        <v>3</v>
      </c>
      <c r="C16" s="136">
        <v>1</v>
      </c>
      <c r="D16" s="136">
        <v>13.041499999999999</v>
      </c>
      <c r="E16" s="137">
        <v>3.1380600608510402E-4</v>
      </c>
      <c r="F16" s="139">
        <v>3.503338748497149</v>
      </c>
      <c r="G16" s="136">
        <v>1.0477101537337201E-3</v>
      </c>
      <c r="H16" s="138">
        <v>7.5628696091254604</v>
      </c>
      <c r="I16" s="136">
        <v>0.99999999877295198</v>
      </c>
      <c r="J16" s="136" t="s">
        <v>0</v>
      </c>
      <c r="K16" s="136" t="s">
        <v>1</v>
      </c>
      <c r="L16" s="136">
        <v>93253.659100000004</v>
      </c>
      <c r="M16" s="136" t="s">
        <v>8015</v>
      </c>
      <c r="N16" s="136" t="s">
        <v>272</v>
      </c>
      <c r="O16" s="136">
        <v>172.97580787142999</v>
      </c>
      <c r="P16" s="136">
        <v>171.76398427349201</v>
      </c>
      <c r="Q16" s="136">
        <v>179.52524299542799</v>
      </c>
      <c r="R16" s="136">
        <v>174.75501171345002</v>
      </c>
      <c r="S16" s="136">
        <v>2.2424296395152052</v>
      </c>
      <c r="T16" s="138">
        <v>2.3892530136720328E-2</v>
      </c>
      <c r="U16" s="136">
        <v>3</v>
      </c>
      <c r="V16" s="136">
        <v>1084</v>
      </c>
      <c r="W16" s="136">
        <v>16.2315953250822</v>
      </c>
      <c r="X16" s="136">
        <v>29.794006228473901</v>
      </c>
      <c r="Y16" s="136">
        <v>23.295312627982302</v>
      </c>
      <c r="Z16" s="136">
        <v>23.106971393846134</v>
      </c>
      <c r="AA16" s="136">
        <v>1.3637430266935335</v>
      </c>
      <c r="AB16" s="138">
        <v>0.29355499142800806</v>
      </c>
      <c r="AC16" s="136">
        <v>3</v>
      </c>
      <c r="AD16" s="136">
        <v>1470</v>
      </c>
      <c r="AE16" s="136">
        <v>0.13222494260556711</v>
      </c>
      <c r="AF16" s="136">
        <v>-2.9189337457337245</v>
      </c>
      <c r="AG16" s="136" t="s">
        <v>7952</v>
      </c>
    </row>
    <row r="17" spans="1:33" ht="14.4" customHeight="1" x14ac:dyDescent="0.3">
      <c r="A17" s="136" t="s">
        <v>209</v>
      </c>
      <c r="B17" s="136">
        <v>4</v>
      </c>
      <c r="C17" s="136">
        <v>1</v>
      </c>
      <c r="D17" s="136">
        <v>18.018799999999999</v>
      </c>
      <c r="E17" s="137">
        <v>1.2831500272236801E-4</v>
      </c>
      <c r="F17" s="139">
        <v>3.8917225624978866</v>
      </c>
      <c r="G17" s="136">
        <v>5.6392451335778905E-4</v>
      </c>
      <c r="H17" s="138">
        <v>5.5614590595870803</v>
      </c>
      <c r="I17" s="136">
        <v>1</v>
      </c>
      <c r="J17" s="136" t="s">
        <v>0</v>
      </c>
      <c r="K17" s="136" t="s">
        <v>1</v>
      </c>
      <c r="L17" s="136">
        <v>68444.114100000006</v>
      </c>
      <c r="M17" s="136" t="s">
        <v>8016</v>
      </c>
      <c r="N17" s="136" t="s">
        <v>210</v>
      </c>
      <c r="O17" s="136">
        <v>188.73915343758799</v>
      </c>
      <c r="P17" s="136">
        <v>193.92493430264599</v>
      </c>
      <c r="Q17" s="136">
        <v>151.10785399938499</v>
      </c>
      <c r="R17" s="136">
        <v>177.92398057987302</v>
      </c>
      <c r="S17" s="136">
        <v>2.2502344862044334</v>
      </c>
      <c r="T17" s="138">
        <v>0.13133556345117339</v>
      </c>
      <c r="U17" s="136">
        <v>3</v>
      </c>
      <c r="V17" s="136">
        <v>1079</v>
      </c>
      <c r="W17" s="136">
        <v>33.7329350633308</v>
      </c>
      <c r="X17" s="136">
        <v>35.503964240213797</v>
      </c>
      <c r="Y17" s="136">
        <v>26.740062141398699</v>
      </c>
      <c r="Z17" s="136">
        <v>31.992320481647763</v>
      </c>
      <c r="AA17" s="136">
        <v>1.5050457416729159</v>
      </c>
      <c r="AB17" s="138">
        <v>0.1448467328088667</v>
      </c>
      <c r="AC17" s="136">
        <v>3</v>
      </c>
      <c r="AD17" s="136">
        <v>1446</v>
      </c>
      <c r="AE17" s="136">
        <v>0.17980892950675573</v>
      </c>
      <c r="AF17" s="136">
        <v>-2.4754634264530893</v>
      </c>
      <c r="AG17" s="136" t="s">
        <v>7952</v>
      </c>
    </row>
    <row r="18" spans="1:33" x14ac:dyDescent="0.3">
      <c r="A18" s="136" t="s">
        <v>161</v>
      </c>
      <c r="B18" s="136">
        <v>13</v>
      </c>
      <c r="C18" s="136">
        <v>3</v>
      </c>
      <c r="D18" s="136">
        <v>48.0642</v>
      </c>
      <c r="E18" s="137">
        <v>8.1271190498943797E-5</v>
      </c>
      <c r="F18" s="139">
        <v>4.0900633784490257</v>
      </c>
      <c r="G18" s="136">
        <v>4.7301456475007202E-4</v>
      </c>
      <c r="H18" s="138">
        <v>5.5140143586414698</v>
      </c>
      <c r="I18" s="136">
        <v>1</v>
      </c>
      <c r="J18" s="136" t="s">
        <v>0</v>
      </c>
      <c r="K18" s="136" t="s">
        <v>1</v>
      </c>
      <c r="L18" s="136">
        <v>535173.03650000005</v>
      </c>
      <c r="M18" s="136" t="s">
        <v>8017</v>
      </c>
      <c r="N18" s="136" t="s">
        <v>162</v>
      </c>
      <c r="O18" s="136">
        <v>401.75247915950899</v>
      </c>
      <c r="P18" s="136">
        <v>383.25451478513202</v>
      </c>
      <c r="Q18" s="136">
        <v>354.76978191933898</v>
      </c>
      <c r="R18" s="136">
        <v>379.92559195465998</v>
      </c>
      <c r="S18" s="136">
        <v>2.5796985488070092</v>
      </c>
      <c r="T18" s="138">
        <v>6.2295326275219193E-2</v>
      </c>
      <c r="U18" s="136">
        <v>3</v>
      </c>
      <c r="V18" s="136">
        <v>787</v>
      </c>
      <c r="W18" s="136">
        <v>83.030061632723303</v>
      </c>
      <c r="X18" s="136">
        <v>61.529182197557503</v>
      </c>
      <c r="Y18" s="136">
        <v>62.146198290619999</v>
      </c>
      <c r="Z18" s="136">
        <v>68.901814040300266</v>
      </c>
      <c r="AA18" s="136">
        <v>1.8382306561212882</v>
      </c>
      <c r="AB18" s="138">
        <v>0.17763407671526776</v>
      </c>
      <c r="AC18" s="136">
        <v>3</v>
      </c>
      <c r="AD18" s="136">
        <v>1335</v>
      </c>
      <c r="AE18" s="136">
        <v>0.18135607471402704</v>
      </c>
      <c r="AF18" s="136">
        <v>-2.4631030241696252</v>
      </c>
      <c r="AG18" s="136" t="s">
        <v>7952</v>
      </c>
    </row>
    <row r="19" spans="1:33" ht="14.4" customHeight="1" x14ac:dyDescent="0.3">
      <c r="A19" s="136" t="s">
        <v>251</v>
      </c>
      <c r="B19" s="136">
        <v>6</v>
      </c>
      <c r="C19" s="136">
        <v>2</v>
      </c>
      <c r="D19" s="136">
        <v>36.760800000000003</v>
      </c>
      <c r="E19" s="137">
        <v>2.32201896159911E-4</v>
      </c>
      <c r="F19" s="139">
        <v>3.6341342381356712</v>
      </c>
      <c r="G19" s="136">
        <v>8.4040458302483403E-4</v>
      </c>
      <c r="H19" s="138">
        <v>5.1653380116090197</v>
      </c>
      <c r="I19" s="136">
        <v>0.99999999997736</v>
      </c>
      <c r="J19" s="136" t="s">
        <v>0</v>
      </c>
      <c r="K19" s="136" t="s">
        <v>1</v>
      </c>
      <c r="L19" s="136">
        <v>60986.135300000002</v>
      </c>
      <c r="M19" s="136" t="s">
        <v>8018</v>
      </c>
      <c r="N19" s="136" t="s">
        <v>252</v>
      </c>
      <c r="O19" s="136">
        <v>435.33426237220903</v>
      </c>
      <c r="P19" s="136">
        <v>404.30035492595101</v>
      </c>
      <c r="Q19" s="136">
        <v>381.35730640113798</v>
      </c>
      <c r="R19" s="136">
        <v>406.99730789976599</v>
      </c>
      <c r="S19" s="136">
        <v>2.6095915365762199</v>
      </c>
      <c r="T19" s="138">
        <v>6.6559050060413641E-2</v>
      </c>
      <c r="U19" s="136">
        <v>3</v>
      </c>
      <c r="V19" s="136">
        <v>761</v>
      </c>
      <c r="W19" s="136">
        <v>68.079696723756001</v>
      </c>
      <c r="X19" s="136">
        <v>99.786941295722698</v>
      </c>
      <c r="Y19" s="136">
        <v>68.515167189616093</v>
      </c>
      <c r="Z19" s="136">
        <v>78.793935069698264</v>
      </c>
      <c r="AA19" s="136">
        <v>1.8964927902416944</v>
      </c>
      <c r="AB19" s="138">
        <v>0.2307510148373644</v>
      </c>
      <c r="AC19" s="136">
        <v>3</v>
      </c>
      <c r="AD19" s="136">
        <v>1301</v>
      </c>
      <c r="AE19" s="136">
        <v>0.19359817261765128</v>
      </c>
      <c r="AF19" s="136">
        <v>-2.3688627598776164</v>
      </c>
      <c r="AG19" s="136" t="s">
        <v>7952</v>
      </c>
    </row>
    <row r="20" spans="1:33" x14ac:dyDescent="0.3">
      <c r="A20" s="136" t="s">
        <v>189</v>
      </c>
      <c r="B20" s="136">
        <v>2</v>
      </c>
      <c r="C20" s="136">
        <v>1</v>
      </c>
      <c r="D20" s="136">
        <v>9.0868000000000002</v>
      </c>
      <c r="E20" s="137">
        <v>1.13376573992574E-4</v>
      </c>
      <c r="F20" s="139">
        <v>3.9454766706348745</v>
      </c>
      <c r="G20" s="136">
        <v>5.5087818891561197E-4</v>
      </c>
      <c r="H20" s="138">
        <v>4.9559562452004604</v>
      </c>
      <c r="I20" s="136">
        <v>1</v>
      </c>
      <c r="J20" s="136" t="s">
        <v>0</v>
      </c>
      <c r="K20" s="136" t="s">
        <v>1</v>
      </c>
      <c r="L20" s="136">
        <v>32504.966499999999</v>
      </c>
      <c r="M20" s="136" t="s">
        <v>8019</v>
      </c>
      <c r="N20" s="136" t="s">
        <v>190</v>
      </c>
      <c r="O20" s="136">
        <v>721.59619992400496</v>
      </c>
      <c r="P20" s="136">
        <v>587.01304391279496</v>
      </c>
      <c r="Q20" s="136">
        <v>697.21693856729496</v>
      </c>
      <c r="R20" s="136">
        <v>668.6087274680317</v>
      </c>
      <c r="S20" s="136">
        <v>2.8251720412162706</v>
      </c>
      <c r="T20" s="138">
        <v>0.10724896227157935</v>
      </c>
      <c r="U20" s="136">
        <v>3</v>
      </c>
      <c r="V20" s="136">
        <v>578</v>
      </c>
      <c r="W20" s="136">
        <v>155.95215892675699</v>
      </c>
      <c r="X20" s="136">
        <v>132.65397514009601</v>
      </c>
      <c r="Y20" s="136">
        <v>116.12427176484</v>
      </c>
      <c r="Z20" s="136">
        <v>134.91013527723098</v>
      </c>
      <c r="AA20" s="136">
        <v>2.1300445777640369</v>
      </c>
      <c r="AB20" s="138">
        <v>0.14831775790280169</v>
      </c>
      <c r="AC20" s="136">
        <v>3</v>
      </c>
      <c r="AD20" s="136">
        <v>1161</v>
      </c>
      <c r="AE20" s="136">
        <v>0.20177740692695559</v>
      </c>
      <c r="AF20" s="136">
        <v>-2.309163450369764</v>
      </c>
      <c r="AG20" s="136" t="s">
        <v>7952</v>
      </c>
    </row>
    <row r="21" spans="1:33" ht="14.4" customHeight="1" x14ac:dyDescent="0.3">
      <c r="A21" s="136" t="s">
        <v>515</v>
      </c>
      <c r="B21" s="136">
        <v>5</v>
      </c>
      <c r="C21" s="136">
        <v>1</v>
      </c>
      <c r="D21" s="136">
        <v>17.953499999999998</v>
      </c>
      <c r="E21" s="137">
        <v>2.1465664246211901E-3</v>
      </c>
      <c r="F21" s="139">
        <v>2.6682556679112612</v>
      </c>
      <c r="G21" s="136">
        <v>3.6833265393728999E-3</v>
      </c>
      <c r="H21" s="138">
        <v>4.1391318071029497</v>
      </c>
      <c r="I21" s="136">
        <v>0.99884611968710502</v>
      </c>
      <c r="J21" s="136" t="s">
        <v>0</v>
      </c>
      <c r="K21" s="136" t="s">
        <v>1</v>
      </c>
      <c r="L21" s="136">
        <v>157378.26259999999</v>
      </c>
      <c r="M21" s="136" t="s">
        <v>8020</v>
      </c>
      <c r="N21" s="136" t="s">
        <v>516</v>
      </c>
      <c r="O21" s="136">
        <v>737.41037782588899</v>
      </c>
      <c r="P21" s="136">
        <v>585.58049057327003</v>
      </c>
      <c r="Q21" s="136">
        <v>661.24477188602395</v>
      </c>
      <c r="R21" s="136">
        <v>661.41188009506095</v>
      </c>
      <c r="S21" s="136">
        <v>2.8204719913236667</v>
      </c>
      <c r="T21" s="138">
        <v>0.11477731781630597</v>
      </c>
      <c r="U21" s="136">
        <v>3</v>
      </c>
      <c r="V21" s="136">
        <v>583</v>
      </c>
      <c r="W21" s="136">
        <v>104.615508795537</v>
      </c>
      <c r="X21" s="136">
        <v>180.747180214297</v>
      </c>
      <c r="Y21" s="136">
        <v>194.021813044472</v>
      </c>
      <c r="Z21" s="136">
        <v>159.79483401810202</v>
      </c>
      <c r="AA21" s="136">
        <v>2.2035627349673512</v>
      </c>
      <c r="AB21" s="138">
        <v>0.30192114562295169</v>
      </c>
      <c r="AC21" s="136">
        <v>3</v>
      </c>
      <c r="AD21" s="136">
        <v>1101</v>
      </c>
      <c r="AE21" s="136">
        <v>0.24159655855461143</v>
      </c>
      <c r="AF21" s="136">
        <v>-2.049328190686114</v>
      </c>
      <c r="AG21" s="136" t="s">
        <v>7952</v>
      </c>
    </row>
    <row r="22" spans="1:33" x14ac:dyDescent="0.3">
      <c r="A22" s="136" t="s">
        <v>593</v>
      </c>
      <c r="B22" s="136">
        <v>8</v>
      </c>
      <c r="C22" s="136">
        <v>1</v>
      </c>
      <c r="D22" s="136">
        <v>35.1008</v>
      </c>
      <c r="E22" s="137">
        <v>2.8887038736370402E-3</v>
      </c>
      <c r="F22" s="139">
        <v>2.5392969762025235</v>
      </c>
      <c r="G22" s="136">
        <v>4.2901713422966101E-3</v>
      </c>
      <c r="H22" s="138">
        <v>3.9967012188485902</v>
      </c>
      <c r="I22" s="136">
        <v>0.99647801363765898</v>
      </c>
      <c r="J22" s="136" t="s">
        <v>0</v>
      </c>
      <c r="K22" s="136" t="s">
        <v>1</v>
      </c>
      <c r="L22" s="136">
        <v>334003.91460000002</v>
      </c>
      <c r="M22" s="136" t="s">
        <v>8021</v>
      </c>
      <c r="N22" s="136" t="s">
        <v>594</v>
      </c>
      <c r="O22" s="136">
        <v>142.40777538318</v>
      </c>
      <c r="P22" s="136">
        <v>231.40726265338799</v>
      </c>
      <c r="Q22" s="136">
        <v>218.15245017622399</v>
      </c>
      <c r="R22" s="136">
        <v>197.32249607093067</v>
      </c>
      <c r="S22" s="136">
        <v>2.2951766005209735</v>
      </c>
      <c r="T22" s="138">
        <v>0.24334329079503469</v>
      </c>
      <c r="U22" s="136">
        <v>3</v>
      </c>
      <c r="V22" s="136">
        <v>1037</v>
      </c>
      <c r="W22" s="136">
        <v>61.225382878412603</v>
      </c>
      <c r="X22" s="136">
        <v>36.773508940930498</v>
      </c>
      <c r="Y22" s="136">
        <v>50.115129169028997</v>
      </c>
      <c r="Z22" s="136">
        <v>49.371340329457361</v>
      </c>
      <c r="AA22" s="136">
        <v>1.6934749175737103</v>
      </c>
      <c r="AB22" s="138">
        <v>0.24797572482735397</v>
      </c>
      <c r="AC22" s="136">
        <v>3</v>
      </c>
      <c r="AD22" s="136">
        <v>1391</v>
      </c>
      <c r="AE22" s="136">
        <v>0.25020634399288189</v>
      </c>
      <c r="AF22" s="136">
        <v>-1.9988097253235226</v>
      </c>
      <c r="AG22" s="136" t="s">
        <v>7952</v>
      </c>
    </row>
    <row r="23" spans="1:33" ht="14.4" customHeight="1" x14ac:dyDescent="0.3">
      <c r="A23" s="136" t="s">
        <v>27</v>
      </c>
      <c r="B23" s="136">
        <v>15</v>
      </c>
      <c r="C23" s="136">
        <v>11</v>
      </c>
      <c r="D23" s="136">
        <v>95.409899999999993</v>
      </c>
      <c r="E23" s="137">
        <v>9.63474533488551E-9</v>
      </c>
      <c r="F23" s="139">
        <v>8.0161597601071914</v>
      </c>
      <c r="G23" s="139">
        <v>5.9280493649525304E-7</v>
      </c>
      <c r="H23" s="138">
        <v>3.7920161154126002</v>
      </c>
      <c r="I23" s="136">
        <v>1</v>
      </c>
      <c r="J23" s="136" t="s">
        <v>0</v>
      </c>
      <c r="K23" s="136" t="s">
        <v>1</v>
      </c>
      <c r="L23" s="136">
        <v>130550.2265</v>
      </c>
      <c r="M23" s="136" t="s">
        <v>8022</v>
      </c>
      <c r="N23" s="136" t="s">
        <v>28</v>
      </c>
      <c r="O23" s="136">
        <v>1132.068069271</v>
      </c>
      <c r="P23" s="136">
        <v>1131.23362439113</v>
      </c>
      <c r="Q23" s="136">
        <v>1109.9254352687999</v>
      </c>
      <c r="R23" s="136">
        <v>1124.4090429769765</v>
      </c>
      <c r="S23" s="136">
        <v>3.050924329730857</v>
      </c>
      <c r="T23" s="138">
        <v>1.1161515811854244E-2</v>
      </c>
      <c r="U23" s="136">
        <v>3</v>
      </c>
      <c r="V23" s="136">
        <v>414</v>
      </c>
      <c r="W23" s="136">
        <v>299.60537440486098</v>
      </c>
      <c r="X23" s="136">
        <v>295.77973896792003</v>
      </c>
      <c r="Y23" s="136">
        <v>294.17522241284303</v>
      </c>
      <c r="Z23" s="136">
        <v>296.52011192854133</v>
      </c>
      <c r="AA23" s="136">
        <v>2.4720541553844764</v>
      </c>
      <c r="AB23" s="138">
        <v>9.4083276522933471E-3</v>
      </c>
      <c r="AC23" s="136">
        <v>3</v>
      </c>
      <c r="AD23" s="136">
        <v>897</v>
      </c>
      <c r="AE23" s="136">
        <v>0.26371195943379916</v>
      </c>
      <c r="AF23" s="136">
        <v>-1.9229650954535866</v>
      </c>
      <c r="AG23" s="136" t="s">
        <v>7952</v>
      </c>
    </row>
    <row r="24" spans="1:33" x14ac:dyDescent="0.3">
      <c r="A24" s="136" t="s">
        <v>249</v>
      </c>
      <c r="B24" s="136">
        <v>2</v>
      </c>
      <c r="C24" s="136">
        <v>1</v>
      </c>
      <c r="D24" s="136">
        <v>10.857100000000001</v>
      </c>
      <c r="E24" s="137">
        <v>2.28177093308579E-4</v>
      </c>
      <c r="F24" s="139">
        <v>3.6417279565392691</v>
      </c>
      <c r="G24" s="136">
        <v>8.3283630328414605E-4</v>
      </c>
      <c r="H24" s="138">
        <v>3.5655487503107501</v>
      </c>
      <c r="I24" s="136">
        <v>0.99999999998264499</v>
      </c>
      <c r="J24" s="136" t="s">
        <v>0</v>
      </c>
      <c r="K24" s="136" t="s">
        <v>1</v>
      </c>
      <c r="L24" s="136">
        <v>23007.4061</v>
      </c>
      <c r="M24" s="136" t="s">
        <v>8023</v>
      </c>
      <c r="N24" s="136" t="s">
        <v>250</v>
      </c>
      <c r="O24" s="136">
        <v>257.18456010984801</v>
      </c>
      <c r="P24" s="136">
        <v>277.88587018211501</v>
      </c>
      <c r="Q24" s="136">
        <v>272.87735371610898</v>
      </c>
      <c r="R24" s="136">
        <v>269.31592800269067</v>
      </c>
      <c r="S24" s="136">
        <v>2.4302620394089667</v>
      </c>
      <c r="T24" s="138">
        <v>4.0103126945676464E-2</v>
      </c>
      <c r="U24" s="136">
        <v>3</v>
      </c>
      <c r="V24" s="136">
        <v>929</v>
      </c>
      <c r="W24" s="136">
        <v>90.0291207616213</v>
      </c>
      <c r="X24" s="136">
        <v>72.343861121556998</v>
      </c>
      <c r="Y24" s="136">
        <v>64.225457960802103</v>
      </c>
      <c r="Z24" s="136">
        <v>75.532813281326796</v>
      </c>
      <c r="AA24" s="136">
        <v>1.8781356606511284</v>
      </c>
      <c r="AB24" s="138">
        <v>0.17468039339093183</v>
      </c>
      <c r="AC24" s="136">
        <v>3</v>
      </c>
      <c r="AD24" s="136">
        <v>1308</v>
      </c>
      <c r="AE24" s="136">
        <v>0.28046173815821307</v>
      </c>
      <c r="AF24" s="136">
        <v>-1.8341241295240851</v>
      </c>
      <c r="AG24" s="136" t="s">
        <v>7952</v>
      </c>
    </row>
    <row r="25" spans="1:33" ht="14.4" customHeight="1" x14ac:dyDescent="0.3">
      <c r="A25" s="136" t="s">
        <v>811</v>
      </c>
      <c r="B25" s="136">
        <v>5</v>
      </c>
      <c r="C25" s="136">
        <v>2</v>
      </c>
      <c r="D25" s="136">
        <v>16.493500000000001</v>
      </c>
      <c r="E25" s="137">
        <v>7.4849923330946302E-3</v>
      </c>
      <c r="F25" s="139">
        <v>2.1258086401701473</v>
      </c>
      <c r="G25" s="136">
        <v>8.0529361176516993E-3</v>
      </c>
      <c r="H25" s="138">
        <v>3.4978431470973299</v>
      </c>
      <c r="I25" s="136">
        <v>0.95490336601653403</v>
      </c>
      <c r="J25" s="136" t="s">
        <v>0</v>
      </c>
      <c r="K25" s="136" t="s">
        <v>1</v>
      </c>
      <c r="L25" s="136">
        <v>192469.31219999999</v>
      </c>
      <c r="M25" s="136" t="s">
        <v>8504</v>
      </c>
      <c r="N25" s="136" t="s">
        <v>812</v>
      </c>
      <c r="O25" s="136">
        <v>200.73045095813299</v>
      </c>
      <c r="P25" s="136">
        <v>144.09370895111601</v>
      </c>
      <c r="Q25" s="136">
        <v>108.985276473822</v>
      </c>
      <c r="R25" s="136">
        <v>151.26981212769036</v>
      </c>
      <c r="S25" s="136">
        <v>2.1797522675178587</v>
      </c>
      <c r="T25" s="138">
        <v>0.30602039213780724</v>
      </c>
      <c r="U25" s="136">
        <v>3</v>
      </c>
      <c r="V25" s="136">
        <v>1140</v>
      </c>
      <c r="W25" s="136">
        <v>30.3566785165361</v>
      </c>
      <c r="X25" s="136">
        <v>43.414223721866101</v>
      </c>
      <c r="Y25" s="136">
        <v>55.968888054842701</v>
      </c>
      <c r="Z25" s="136">
        <v>43.246596764414967</v>
      </c>
      <c r="AA25" s="136">
        <v>1.6359519368970508</v>
      </c>
      <c r="AB25" s="138">
        <v>0.2961372342660194</v>
      </c>
      <c r="AC25" s="136">
        <v>3</v>
      </c>
      <c r="AD25" s="136">
        <v>1411</v>
      </c>
      <c r="AE25" s="136">
        <v>0.28589046390769302</v>
      </c>
      <c r="AF25" s="136">
        <v>-1.8064655962982987</v>
      </c>
      <c r="AG25" s="136" t="s">
        <v>7952</v>
      </c>
    </row>
    <row r="26" spans="1:33" x14ac:dyDescent="0.3">
      <c r="A26" s="136" t="s">
        <v>517</v>
      </c>
      <c r="B26" s="136">
        <v>9</v>
      </c>
      <c r="C26" s="136">
        <v>1</v>
      </c>
      <c r="D26" s="136">
        <v>39.286200000000001</v>
      </c>
      <c r="E26" s="137">
        <v>2.1977738759482199E-3</v>
      </c>
      <c r="F26" s="139">
        <v>2.6580169932045017</v>
      </c>
      <c r="G26" s="136">
        <v>3.75622914104043E-3</v>
      </c>
      <c r="H26" s="138">
        <v>3.3008840540683502</v>
      </c>
      <c r="I26" s="136">
        <v>0.99873060317587703</v>
      </c>
      <c r="J26" s="136" t="s">
        <v>0</v>
      </c>
      <c r="K26" s="136" t="s">
        <v>1</v>
      </c>
      <c r="L26" s="136">
        <v>309347.2524</v>
      </c>
      <c r="M26" s="136" t="s">
        <v>8024</v>
      </c>
      <c r="N26" s="136" t="s">
        <v>518</v>
      </c>
      <c r="O26" s="136">
        <v>123.68370212904701</v>
      </c>
      <c r="P26" s="136">
        <v>132.32357568964099</v>
      </c>
      <c r="Q26" s="136">
        <v>88.336532032730901</v>
      </c>
      <c r="R26" s="136">
        <v>114.78126995047296</v>
      </c>
      <c r="S26" s="136">
        <v>2.0598710255114061</v>
      </c>
      <c r="T26" s="138">
        <v>0.20304432514184922</v>
      </c>
      <c r="U26" s="136">
        <v>3</v>
      </c>
      <c r="V26" s="136">
        <v>1223</v>
      </c>
      <c r="W26" s="136">
        <v>40.690023085281702</v>
      </c>
      <c r="X26" s="136">
        <v>27.5047003030623</v>
      </c>
      <c r="Y26" s="136">
        <v>36.123939191462199</v>
      </c>
      <c r="Z26" s="136">
        <v>34.772887526602069</v>
      </c>
      <c r="AA26" s="136">
        <v>1.5412407558198942</v>
      </c>
      <c r="AB26" s="138">
        <v>0.19255474257552491</v>
      </c>
      <c r="AC26" s="136">
        <v>3</v>
      </c>
      <c r="AD26" s="136">
        <v>1437</v>
      </c>
      <c r="AE26" s="136">
        <v>0.30294914441708343</v>
      </c>
      <c r="AF26" s="136">
        <v>-1.7228524637472435</v>
      </c>
      <c r="AG26" s="136" t="s">
        <v>7952</v>
      </c>
    </row>
    <row r="27" spans="1:33" ht="14.4" customHeight="1" x14ac:dyDescent="0.3">
      <c r="A27" s="136" t="s">
        <v>157</v>
      </c>
      <c r="B27" s="136">
        <v>11</v>
      </c>
      <c r="C27" s="136">
        <v>1</v>
      </c>
      <c r="D27" s="136">
        <v>47.604700000000001</v>
      </c>
      <c r="E27" s="137">
        <v>7.6298235832106305E-5</v>
      </c>
      <c r="F27" s="139">
        <v>4.1174855036865221</v>
      </c>
      <c r="G27" s="136">
        <v>4.50202318726201E-4</v>
      </c>
      <c r="H27" s="138">
        <v>3.24029595353938</v>
      </c>
      <c r="I27" s="136">
        <v>1</v>
      </c>
      <c r="J27" s="136" t="s">
        <v>0</v>
      </c>
      <c r="K27" s="136" t="s">
        <v>1</v>
      </c>
      <c r="L27" s="136">
        <v>555584.15179999999</v>
      </c>
      <c r="M27" s="136" t="s">
        <v>8025</v>
      </c>
      <c r="N27" s="136" t="s">
        <v>158</v>
      </c>
      <c r="O27" s="136">
        <v>855.70196268616701</v>
      </c>
      <c r="P27" s="136">
        <v>791.40807982225499</v>
      </c>
      <c r="Q27" s="136">
        <v>710.33076727247396</v>
      </c>
      <c r="R27" s="136">
        <v>785.81360326029869</v>
      </c>
      <c r="S27" s="136">
        <v>2.8953195426353036</v>
      </c>
      <c r="T27" s="138">
        <v>9.2702508776101311E-2</v>
      </c>
      <c r="U27" s="136">
        <v>3</v>
      </c>
      <c r="V27" s="136">
        <v>525</v>
      </c>
      <c r="W27" s="136">
        <v>263.63443974883899</v>
      </c>
      <c r="X27" s="136">
        <v>225.78338351998599</v>
      </c>
      <c r="Y27" s="136">
        <v>238.120908866387</v>
      </c>
      <c r="Z27" s="136">
        <v>242.51291071173731</v>
      </c>
      <c r="AA27" s="136">
        <v>2.384734864182037</v>
      </c>
      <c r="AB27" s="138">
        <v>7.9599721178080507E-2</v>
      </c>
      <c r="AC27" s="136">
        <v>3</v>
      </c>
      <c r="AD27" s="136">
        <v>967</v>
      </c>
      <c r="AE27" s="136">
        <v>0.30861378538824497</v>
      </c>
      <c r="AF27" s="136">
        <v>-1.6961255881729378</v>
      </c>
      <c r="AG27" s="136" t="s">
        <v>7952</v>
      </c>
    </row>
    <row r="28" spans="1:33" x14ac:dyDescent="0.3">
      <c r="A28" s="136" t="s">
        <v>531</v>
      </c>
      <c r="B28" s="136">
        <v>15</v>
      </c>
      <c r="C28" s="136">
        <v>3</v>
      </c>
      <c r="D28" s="136">
        <v>65.691500000000005</v>
      </c>
      <c r="E28" s="137">
        <v>2.3800465252963301E-3</v>
      </c>
      <c r="F28" s="139">
        <v>2.6234145532451802</v>
      </c>
      <c r="G28" s="136">
        <v>3.9578132153645796E-3</v>
      </c>
      <c r="H28" s="138">
        <v>3.07892421199502</v>
      </c>
      <c r="I28" s="136">
        <v>0.99826326659617803</v>
      </c>
      <c r="J28" s="136" t="s">
        <v>0</v>
      </c>
      <c r="K28" s="136" t="s">
        <v>1</v>
      </c>
      <c r="L28" s="136">
        <v>345208.87929999997</v>
      </c>
      <c r="M28" s="136" t="s">
        <v>8026</v>
      </c>
      <c r="N28" s="136" t="s">
        <v>532</v>
      </c>
      <c r="O28" s="136">
        <v>633.77749397082596</v>
      </c>
      <c r="P28" s="136">
        <v>782.80573845556501</v>
      </c>
      <c r="Q28" s="136">
        <v>960.40858911226599</v>
      </c>
      <c r="R28" s="136">
        <v>792.33060717955232</v>
      </c>
      <c r="S28" s="136">
        <v>2.8989064327440071</v>
      </c>
      <c r="T28" s="138">
        <v>0.20638320540935834</v>
      </c>
      <c r="U28" s="136">
        <v>3</v>
      </c>
      <c r="V28" s="136">
        <v>520</v>
      </c>
      <c r="W28" s="136">
        <v>215.34701366781599</v>
      </c>
      <c r="X28" s="136">
        <v>242.29276083728399</v>
      </c>
      <c r="Y28" s="136">
        <v>314.38046953931701</v>
      </c>
      <c r="Z28" s="136">
        <v>257.34008134813899</v>
      </c>
      <c r="AA28" s="136">
        <v>2.4105074339081844</v>
      </c>
      <c r="AB28" s="138">
        <v>0.19896924239232819</v>
      </c>
      <c r="AC28" s="136">
        <v>3</v>
      </c>
      <c r="AD28" s="136">
        <v>946</v>
      </c>
      <c r="AE28" s="136">
        <v>0.32478876748708313</v>
      </c>
      <c r="AF28" s="136">
        <v>-1.6224263557475787</v>
      </c>
      <c r="AG28" s="136" t="s">
        <v>7952</v>
      </c>
    </row>
    <row r="29" spans="1:33" ht="14.4" customHeight="1" x14ac:dyDescent="0.3">
      <c r="A29" s="136" t="s">
        <v>579</v>
      </c>
      <c r="B29" s="136">
        <v>7</v>
      </c>
      <c r="C29" s="136">
        <v>1</v>
      </c>
      <c r="D29" s="136">
        <v>28.6919</v>
      </c>
      <c r="E29" s="137">
        <v>2.7832677602066501E-3</v>
      </c>
      <c r="F29" s="139">
        <v>2.555445010990268</v>
      </c>
      <c r="G29" s="136">
        <v>4.23582652023254E-3</v>
      </c>
      <c r="H29" s="138">
        <v>3.0454349515028998</v>
      </c>
      <c r="I29" s="136">
        <v>0.99690711483471095</v>
      </c>
      <c r="J29" s="136" t="s">
        <v>0</v>
      </c>
      <c r="K29" s="136" t="s">
        <v>1</v>
      </c>
      <c r="L29" s="136">
        <v>72612.6342</v>
      </c>
      <c r="M29" s="136" t="s">
        <v>8027</v>
      </c>
      <c r="N29" s="136" t="s">
        <v>580</v>
      </c>
      <c r="O29" s="136">
        <v>115.47892238792301</v>
      </c>
      <c r="P29" s="136">
        <v>123.84107708393</v>
      </c>
      <c r="Q29" s="136">
        <v>103.13767604996001</v>
      </c>
      <c r="R29" s="136">
        <v>114.15255850727101</v>
      </c>
      <c r="S29" s="136">
        <v>2.0574856498003018</v>
      </c>
      <c r="T29" s="138">
        <v>9.1239616745352622E-2</v>
      </c>
      <c r="U29" s="136">
        <v>3</v>
      </c>
      <c r="V29" s="136">
        <v>1225</v>
      </c>
      <c r="W29" s="136">
        <v>39.3789884868225</v>
      </c>
      <c r="X29" s="136">
        <v>26.638011593210098</v>
      </c>
      <c r="Y29" s="136">
        <v>46.432512378873497</v>
      </c>
      <c r="Z29" s="136">
        <v>37.483170819635369</v>
      </c>
      <c r="AA29" s="136">
        <v>1.5738363221096516</v>
      </c>
      <c r="AB29" s="138">
        <v>0.26765358671504053</v>
      </c>
      <c r="AC29" s="136">
        <v>3</v>
      </c>
      <c r="AD29" s="136">
        <v>1428</v>
      </c>
      <c r="AE29" s="136">
        <v>0.32836032157131073</v>
      </c>
      <c r="AF29" s="136">
        <v>-1.6066482897289545</v>
      </c>
      <c r="AG29" s="136" t="s">
        <v>7952</v>
      </c>
    </row>
    <row r="30" spans="1:33" x14ac:dyDescent="0.3">
      <c r="A30" s="136" t="s">
        <v>215</v>
      </c>
      <c r="B30" s="136">
        <v>6</v>
      </c>
      <c r="C30" s="136">
        <v>5</v>
      </c>
      <c r="D30" s="136">
        <v>39.1248</v>
      </c>
      <c r="E30" s="137">
        <v>1.33824998738041E-4</v>
      </c>
      <c r="F30" s="139">
        <v>3.873462752039893</v>
      </c>
      <c r="G30" s="136">
        <v>5.68331070624997E-4</v>
      </c>
      <c r="H30" s="138">
        <v>2.92569370655468</v>
      </c>
      <c r="I30" s="136">
        <v>1</v>
      </c>
      <c r="J30" s="136" t="s">
        <v>0</v>
      </c>
      <c r="K30" s="136" t="s">
        <v>1</v>
      </c>
      <c r="L30" s="136">
        <v>69398.135699999999</v>
      </c>
      <c r="M30" s="136" t="s">
        <v>8028</v>
      </c>
      <c r="N30" s="136" t="s">
        <v>216</v>
      </c>
      <c r="O30" s="136">
        <v>835.77321950118699</v>
      </c>
      <c r="P30" s="136">
        <v>1033.46170694066</v>
      </c>
      <c r="Q30" s="136">
        <v>915.44979656433497</v>
      </c>
      <c r="R30" s="136">
        <v>928.22824100206071</v>
      </c>
      <c r="S30" s="136">
        <v>2.9676547775335376</v>
      </c>
      <c r="T30" s="138">
        <v>0.10715231700310783</v>
      </c>
      <c r="U30" s="136">
        <v>3</v>
      </c>
      <c r="V30" s="136">
        <v>464</v>
      </c>
      <c r="W30" s="136">
        <v>334.50868665866102</v>
      </c>
      <c r="X30" s="136">
        <v>325.37164227362399</v>
      </c>
      <c r="Y30" s="136">
        <v>291.92290213302198</v>
      </c>
      <c r="Z30" s="136">
        <v>317.2677436884357</v>
      </c>
      <c r="AA30" s="136">
        <v>2.5014259200354187</v>
      </c>
      <c r="AB30" s="138">
        <v>7.0664864068029118E-2</v>
      </c>
      <c r="AC30" s="136">
        <v>3</v>
      </c>
      <c r="AD30" s="136">
        <v>870</v>
      </c>
      <c r="AE30" s="136">
        <v>0.34179927917936659</v>
      </c>
      <c r="AF30" s="136">
        <v>-1.5487787403702375</v>
      </c>
      <c r="AG30" s="136" t="s">
        <v>7952</v>
      </c>
    </row>
    <row r="31" spans="1:33" ht="14.4" customHeight="1" x14ac:dyDescent="0.3">
      <c r="A31" s="136" t="s">
        <v>127</v>
      </c>
      <c r="B31" s="136">
        <v>5</v>
      </c>
      <c r="C31" s="136">
        <v>1</v>
      </c>
      <c r="D31" s="136">
        <v>26.307700000000001</v>
      </c>
      <c r="E31" s="137">
        <v>3.0758553141607699E-5</v>
      </c>
      <c r="F31" s="139">
        <v>4.5120340972644453</v>
      </c>
      <c r="G31" s="136">
        <v>2.32413129545976E-4</v>
      </c>
      <c r="H31" s="138">
        <v>2.89595539363606</v>
      </c>
      <c r="I31" s="136">
        <v>1</v>
      </c>
      <c r="J31" s="136" t="s">
        <v>0</v>
      </c>
      <c r="K31" s="136" t="s">
        <v>1</v>
      </c>
      <c r="L31" s="136">
        <v>78490.484899999996</v>
      </c>
      <c r="M31" s="136" t="s">
        <v>8029</v>
      </c>
      <c r="N31" s="136" t="s">
        <v>128</v>
      </c>
      <c r="O31" s="136">
        <v>262.24774506015399</v>
      </c>
      <c r="P31" s="136">
        <v>227.12437055901901</v>
      </c>
      <c r="Q31" s="136">
        <v>232.01823776407801</v>
      </c>
      <c r="R31" s="136">
        <v>240.46345112775032</v>
      </c>
      <c r="S31" s="136">
        <v>2.3810490758043588</v>
      </c>
      <c r="T31" s="138">
        <v>7.9112965524708312E-2</v>
      </c>
      <c r="U31" s="136">
        <v>3</v>
      </c>
      <c r="V31" s="136">
        <v>970</v>
      </c>
      <c r="W31" s="136">
        <v>79.169021822305197</v>
      </c>
      <c r="X31" s="136">
        <v>85.437139637426299</v>
      </c>
      <c r="Y31" s="136">
        <v>84.496554337799097</v>
      </c>
      <c r="Z31" s="136">
        <v>83.034238599176859</v>
      </c>
      <c r="AA31" s="136">
        <v>1.919257207660088</v>
      </c>
      <c r="AB31" s="138">
        <v>4.0709129562633624E-2</v>
      </c>
      <c r="AC31" s="136">
        <v>3</v>
      </c>
      <c r="AD31" s="136">
        <v>1291</v>
      </c>
      <c r="AE31" s="136">
        <v>0.34530918611437339</v>
      </c>
      <c r="AF31" s="136">
        <v>-1.5340393807789729</v>
      </c>
      <c r="AG31" s="136" t="s">
        <v>7952</v>
      </c>
    </row>
    <row r="32" spans="1:33" x14ac:dyDescent="0.3">
      <c r="A32" s="136" t="s">
        <v>585</v>
      </c>
      <c r="B32" s="136">
        <v>3</v>
      </c>
      <c r="C32" s="136">
        <v>1</v>
      </c>
      <c r="D32" s="136">
        <v>13.098599999999999</v>
      </c>
      <c r="E32" s="137">
        <v>2.82261982091081E-3</v>
      </c>
      <c r="F32" s="139">
        <v>2.549347613103309</v>
      </c>
      <c r="G32" s="136">
        <v>4.25065605765222E-3</v>
      </c>
      <c r="H32" s="138">
        <v>2.8346888032444699</v>
      </c>
      <c r="I32" s="136">
        <v>0.99675058018045704</v>
      </c>
      <c r="J32" s="136" t="s">
        <v>0</v>
      </c>
      <c r="K32" s="136" t="s">
        <v>1</v>
      </c>
      <c r="L32" s="136">
        <v>105418.9659</v>
      </c>
      <c r="M32" s="136" t="s">
        <v>8030</v>
      </c>
      <c r="N32" s="136" t="s">
        <v>586</v>
      </c>
      <c r="O32" s="136">
        <v>272.010533355691</v>
      </c>
      <c r="P32" s="136">
        <v>387.80199139953299</v>
      </c>
      <c r="Q32" s="136">
        <v>356.57506753687801</v>
      </c>
      <c r="R32" s="136">
        <v>338.79586409736731</v>
      </c>
      <c r="S32" s="136">
        <v>2.5299380999743284</v>
      </c>
      <c r="T32" s="138">
        <v>0.17682678634373838</v>
      </c>
      <c r="U32" s="136">
        <v>3</v>
      </c>
      <c r="V32" s="136">
        <v>846</v>
      </c>
      <c r="W32" s="136">
        <v>135.17076734910401</v>
      </c>
      <c r="X32" s="136">
        <v>93.133574962579303</v>
      </c>
      <c r="Y32" s="136">
        <v>130.24915785693599</v>
      </c>
      <c r="Z32" s="136">
        <v>119.51783338953976</v>
      </c>
      <c r="AA32" s="136">
        <v>2.0774327116843758</v>
      </c>
      <c r="AB32" s="138">
        <v>0.19228566507308356</v>
      </c>
      <c r="AC32" s="136">
        <v>3</v>
      </c>
      <c r="AD32" s="136">
        <v>1202</v>
      </c>
      <c r="AE32" s="136">
        <v>0.35277240974580276</v>
      </c>
      <c r="AF32" s="136">
        <v>-1.5031903624483076</v>
      </c>
      <c r="AG32" s="136" t="s">
        <v>7952</v>
      </c>
    </row>
    <row r="33" spans="1:33" ht="14.4" customHeight="1" x14ac:dyDescent="0.3">
      <c r="A33" s="136" t="s">
        <v>63</v>
      </c>
      <c r="B33" s="136">
        <v>9</v>
      </c>
      <c r="C33" s="136">
        <v>6</v>
      </c>
      <c r="D33" s="136">
        <v>69.959500000000006</v>
      </c>
      <c r="E33" s="137">
        <v>4.9765161808101899E-6</v>
      </c>
      <c r="F33" s="139">
        <v>5.3030745795127627</v>
      </c>
      <c r="G33" s="139">
        <v>8.5734382350334895E-5</v>
      </c>
      <c r="H33" s="138">
        <v>2.8227916627390401</v>
      </c>
      <c r="I33" s="136">
        <v>1</v>
      </c>
      <c r="J33" s="136" t="s">
        <v>0</v>
      </c>
      <c r="K33" s="136" t="s">
        <v>1</v>
      </c>
      <c r="L33" s="136">
        <v>30924.731599999999</v>
      </c>
      <c r="M33" s="136" t="s">
        <v>8031</v>
      </c>
      <c r="N33" s="136" t="s">
        <v>64</v>
      </c>
      <c r="O33" s="136">
        <v>892.72272015930105</v>
      </c>
      <c r="P33" s="136">
        <v>871.94717875155095</v>
      </c>
      <c r="Q33" s="136">
        <v>921.12452625263404</v>
      </c>
      <c r="R33" s="136">
        <v>895.26480838782879</v>
      </c>
      <c r="S33" s="136">
        <v>2.9519515133174856</v>
      </c>
      <c r="T33" s="138">
        <v>2.7575116893605502E-2</v>
      </c>
      <c r="U33" s="136">
        <v>3</v>
      </c>
      <c r="V33" s="136">
        <v>479</v>
      </c>
      <c r="W33" s="136">
        <v>304.8550723962</v>
      </c>
      <c r="X33" s="136">
        <v>312.75383246358899</v>
      </c>
      <c r="Y33" s="136">
        <v>333.85855928787799</v>
      </c>
      <c r="Z33" s="136">
        <v>317.15582138255564</v>
      </c>
      <c r="AA33" s="136">
        <v>2.5012726872646773</v>
      </c>
      <c r="AB33" s="138">
        <v>4.7277881694184967E-2</v>
      </c>
      <c r="AC33" s="136">
        <v>3</v>
      </c>
      <c r="AD33" s="136">
        <v>871</v>
      </c>
      <c r="AE33" s="136">
        <v>0.35425922968387663</v>
      </c>
      <c r="AF33" s="136">
        <v>-1.4971226540356783</v>
      </c>
      <c r="AG33" s="136" t="s">
        <v>7952</v>
      </c>
    </row>
    <row r="34" spans="1:33" x14ac:dyDescent="0.3">
      <c r="A34" s="136" t="s">
        <v>223</v>
      </c>
      <c r="B34" s="136">
        <v>8</v>
      </c>
      <c r="C34" s="136">
        <v>1</v>
      </c>
      <c r="D34" s="136">
        <v>66.134100000000004</v>
      </c>
      <c r="E34" s="137">
        <v>1.7448451491019999E-4</v>
      </c>
      <c r="F34" s="139">
        <v>3.7582431096071565</v>
      </c>
      <c r="G34" s="136">
        <v>7.0454384976676799E-4</v>
      </c>
      <c r="H34" s="138">
        <v>2.80383310970327</v>
      </c>
      <c r="I34" s="136">
        <v>0.99999999999984202</v>
      </c>
      <c r="J34" s="136" t="s">
        <v>0</v>
      </c>
      <c r="K34" s="136" t="s">
        <v>1</v>
      </c>
      <c r="L34" s="136">
        <v>13246.2359</v>
      </c>
      <c r="M34" s="136" t="s">
        <v>8032</v>
      </c>
      <c r="N34" s="136" t="s">
        <v>224</v>
      </c>
      <c r="O34" s="136">
        <v>95.058199214759</v>
      </c>
      <c r="P34" s="136">
        <v>94.821473833229206</v>
      </c>
      <c r="Q34" s="136">
        <v>77.4956652667762</v>
      </c>
      <c r="R34" s="136">
        <v>89.125112771588135</v>
      </c>
      <c r="S34" s="136">
        <v>1.950000092380791</v>
      </c>
      <c r="T34" s="138">
        <v>0.11301071218238735</v>
      </c>
      <c r="U34" s="136">
        <v>3</v>
      </c>
      <c r="V34" s="136">
        <v>1293</v>
      </c>
      <c r="W34" s="136">
        <v>29.771608920005999</v>
      </c>
      <c r="X34" s="136">
        <v>32.019917404148899</v>
      </c>
      <c r="Y34" s="136">
        <v>33.569120281184802</v>
      </c>
      <c r="Z34" s="136">
        <v>31.7868822017799</v>
      </c>
      <c r="AA34" s="136">
        <v>1.502247932477033</v>
      </c>
      <c r="AB34" s="138">
        <v>6.0070400854463225E-2</v>
      </c>
      <c r="AC34" s="136">
        <v>3</v>
      </c>
      <c r="AD34" s="136">
        <v>1448</v>
      </c>
      <c r="AE34" s="136">
        <v>0.35665460848553476</v>
      </c>
      <c r="AF34" s="136">
        <v>-1.4874004795307929</v>
      </c>
      <c r="AG34" s="136" t="s">
        <v>7952</v>
      </c>
    </row>
    <row r="35" spans="1:33" ht="14.4" customHeight="1" x14ac:dyDescent="0.3">
      <c r="A35" s="136" t="s">
        <v>131</v>
      </c>
      <c r="B35" s="136">
        <v>8</v>
      </c>
      <c r="C35" s="136">
        <v>5</v>
      </c>
      <c r="D35" s="136">
        <v>52.966900000000003</v>
      </c>
      <c r="E35" s="137">
        <v>3.3099509090472899E-5</v>
      </c>
      <c r="F35" s="139">
        <v>4.4801784473384725</v>
      </c>
      <c r="G35" s="136">
        <v>2.41623489822876E-4</v>
      </c>
      <c r="H35" s="138">
        <v>2.7766790596707001</v>
      </c>
      <c r="I35" s="136">
        <v>1</v>
      </c>
      <c r="J35" s="136" t="s">
        <v>0</v>
      </c>
      <c r="K35" s="136" t="s">
        <v>1</v>
      </c>
      <c r="L35" s="136">
        <v>74367.621700000003</v>
      </c>
      <c r="M35" s="136" t="s">
        <v>8001</v>
      </c>
      <c r="N35" s="136" t="s">
        <v>132</v>
      </c>
      <c r="O35" s="136">
        <v>397.71074616173001</v>
      </c>
      <c r="P35" s="136">
        <v>435.53165197190799</v>
      </c>
      <c r="Q35" s="136">
        <v>374.344272587913</v>
      </c>
      <c r="R35" s="136">
        <v>402.528890240517</v>
      </c>
      <c r="S35" s="136">
        <v>2.6047970559381</v>
      </c>
      <c r="T35" s="138">
        <v>7.6707360805169766E-2</v>
      </c>
      <c r="U35" s="136">
        <v>3</v>
      </c>
      <c r="V35" s="136">
        <v>763</v>
      </c>
      <c r="W35" s="136">
        <v>144.995894930573</v>
      </c>
      <c r="X35" s="136">
        <v>150.71169764338001</v>
      </c>
      <c r="Y35" s="136">
        <v>139.19562986212</v>
      </c>
      <c r="Z35" s="136">
        <v>144.96774081202432</v>
      </c>
      <c r="AA35" s="136">
        <v>2.1612713708831763</v>
      </c>
      <c r="AB35" s="138">
        <v>3.9719771315118758E-2</v>
      </c>
      <c r="AC35" s="136">
        <v>3</v>
      </c>
      <c r="AD35" s="136">
        <v>1139</v>
      </c>
      <c r="AE35" s="136">
        <v>0.36014245021122321</v>
      </c>
      <c r="AF35" s="136">
        <v>-1.4733604339881141</v>
      </c>
      <c r="AG35" s="136" t="s">
        <v>7952</v>
      </c>
    </row>
    <row r="36" spans="1:33" x14ac:dyDescent="0.3">
      <c r="A36" s="136" t="s">
        <v>667</v>
      </c>
      <c r="B36" s="136">
        <v>5</v>
      </c>
      <c r="C36" s="136">
        <v>2</v>
      </c>
      <c r="D36" s="136">
        <v>26.742000000000001</v>
      </c>
      <c r="E36" s="137">
        <v>3.7716590278386E-3</v>
      </c>
      <c r="F36" s="139">
        <v>2.4234675760146605</v>
      </c>
      <c r="G36" s="136">
        <v>4.9506987080435499E-3</v>
      </c>
      <c r="H36" s="138">
        <v>2.7732884421638899</v>
      </c>
      <c r="I36" s="136">
        <v>0.99170062656014601</v>
      </c>
      <c r="J36" s="136" t="s">
        <v>0</v>
      </c>
      <c r="K36" s="136" t="s">
        <v>1</v>
      </c>
      <c r="L36" s="136">
        <v>117844.7398</v>
      </c>
      <c r="M36" s="136" t="s">
        <v>8033</v>
      </c>
      <c r="N36" s="136" t="s">
        <v>668</v>
      </c>
      <c r="O36" s="136">
        <v>293.09238704526399</v>
      </c>
      <c r="P36" s="136">
        <v>437.72101930882599</v>
      </c>
      <c r="Q36" s="136">
        <v>400.73473152567499</v>
      </c>
      <c r="R36" s="136">
        <v>377.18271262658828</v>
      </c>
      <c r="S36" s="136">
        <v>2.5765517795506327</v>
      </c>
      <c r="T36" s="138">
        <v>0.19920257394720492</v>
      </c>
      <c r="U36" s="136">
        <v>3</v>
      </c>
      <c r="V36" s="136">
        <v>791</v>
      </c>
      <c r="W36" s="136">
        <v>106.658588985043</v>
      </c>
      <c r="X36" s="136">
        <v>145.79365417724799</v>
      </c>
      <c r="Y36" s="136">
        <v>155.564507160608</v>
      </c>
      <c r="Z36" s="136">
        <v>136.00558344096632</v>
      </c>
      <c r="AA36" s="136">
        <v>2.1335567378395348</v>
      </c>
      <c r="AB36" s="138">
        <v>0.1902902196725558</v>
      </c>
      <c r="AC36" s="136">
        <v>3</v>
      </c>
      <c r="AD36" s="136">
        <v>1159</v>
      </c>
      <c r="AE36" s="136">
        <v>0.36058275972900206</v>
      </c>
      <c r="AF36" s="136">
        <v>-1.4715976749558952</v>
      </c>
      <c r="AG36" s="136" t="s">
        <v>7952</v>
      </c>
    </row>
    <row r="37" spans="1:33" ht="14.4" customHeight="1" x14ac:dyDescent="0.3">
      <c r="A37" s="136" t="s">
        <v>451</v>
      </c>
      <c r="B37" s="136">
        <v>5</v>
      </c>
      <c r="C37" s="136">
        <v>2</v>
      </c>
      <c r="D37" s="136">
        <v>25.5181</v>
      </c>
      <c r="E37" s="137">
        <v>1.4321060876341101E-3</v>
      </c>
      <c r="F37" s="139">
        <v>2.8440248091458025</v>
      </c>
      <c r="G37" s="136">
        <v>2.8154638798819202E-3</v>
      </c>
      <c r="H37" s="138">
        <v>2.7480978176195201</v>
      </c>
      <c r="I37" s="136">
        <v>0.99981758509733798</v>
      </c>
      <c r="J37" s="136" t="s">
        <v>0</v>
      </c>
      <c r="K37" s="136" t="s">
        <v>1</v>
      </c>
      <c r="L37" s="136">
        <v>51365.592799999999</v>
      </c>
      <c r="M37" s="136" t="s">
        <v>8034</v>
      </c>
      <c r="N37" s="136" t="s">
        <v>452</v>
      </c>
      <c r="O37" s="136">
        <v>256.23343729789298</v>
      </c>
      <c r="P37" s="136">
        <v>184.68845631771001</v>
      </c>
      <c r="Q37" s="136">
        <v>256.38781685080801</v>
      </c>
      <c r="R37" s="136">
        <v>232.43657015547032</v>
      </c>
      <c r="S37" s="136">
        <v>2.3663044583450223</v>
      </c>
      <c r="T37" s="138">
        <v>0.17790295039796639</v>
      </c>
      <c r="U37" s="136">
        <v>3</v>
      </c>
      <c r="V37" s="136">
        <v>981</v>
      </c>
      <c r="W37" s="136">
        <v>96.227060289472305</v>
      </c>
      <c r="X37" s="136">
        <v>78.124313741868605</v>
      </c>
      <c r="Y37" s="136">
        <v>79.391307905083295</v>
      </c>
      <c r="Z37" s="136">
        <v>84.580893978808078</v>
      </c>
      <c r="AA37" s="136">
        <v>1.9272722711160539</v>
      </c>
      <c r="AB37" s="138">
        <v>0.1194803093187099</v>
      </c>
      <c r="AC37" s="136">
        <v>3</v>
      </c>
      <c r="AD37" s="136">
        <v>1286</v>
      </c>
      <c r="AE37" s="136">
        <v>0.36388806598821472</v>
      </c>
      <c r="AF37" s="136">
        <v>-1.4584333573157597</v>
      </c>
      <c r="AG37" s="136" t="s">
        <v>7952</v>
      </c>
    </row>
    <row r="38" spans="1:33" x14ac:dyDescent="0.3">
      <c r="A38" s="136" t="s">
        <v>523</v>
      </c>
      <c r="B38" s="136">
        <v>23</v>
      </c>
      <c r="C38" s="136">
        <v>2</v>
      </c>
      <c r="D38" s="136">
        <v>92.821899999999999</v>
      </c>
      <c r="E38" s="137">
        <v>2.3144050458376898E-3</v>
      </c>
      <c r="F38" s="139">
        <v>2.6355606325155021</v>
      </c>
      <c r="G38" s="136">
        <v>3.9038031655569201E-3</v>
      </c>
      <c r="H38" s="138">
        <v>2.7441800677874801</v>
      </c>
      <c r="I38" s="136">
        <v>0.99844179608945405</v>
      </c>
      <c r="J38" s="136" t="s">
        <v>0</v>
      </c>
      <c r="K38" s="136" t="s">
        <v>1</v>
      </c>
      <c r="L38" s="136">
        <v>247519.97889999999</v>
      </c>
      <c r="M38" s="136" t="s">
        <v>8035</v>
      </c>
      <c r="N38" s="136" t="s">
        <v>524</v>
      </c>
      <c r="O38" s="136">
        <v>168.96428490386199</v>
      </c>
      <c r="P38" s="136">
        <v>163.57936161405499</v>
      </c>
      <c r="Q38" s="136">
        <v>202.75028366016701</v>
      </c>
      <c r="R38" s="136">
        <v>178.43131005936132</v>
      </c>
      <c r="S38" s="136">
        <v>2.2514710641259215</v>
      </c>
      <c r="T38" s="138">
        <v>0.11899400553538231</v>
      </c>
      <c r="U38" s="136">
        <v>3</v>
      </c>
      <c r="V38" s="136">
        <v>1077</v>
      </c>
      <c r="W38" s="136">
        <v>49.1569259582988</v>
      </c>
      <c r="X38" s="136">
        <v>74.580194527424396</v>
      </c>
      <c r="Y38" s="136">
        <v>71.328041768614696</v>
      </c>
      <c r="Z38" s="136">
        <v>65.021720751445969</v>
      </c>
      <c r="AA38" s="136">
        <v>1.8130584585924223</v>
      </c>
      <c r="AB38" s="138">
        <v>0.21277821145299766</v>
      </c>
      <c r="AC38" s="136">
        <v>3</v>
      </c>
      <c r="AD38" s="136">
        <v>1347</v>
      </c>
      <c r="AE38" s="136">
        <v>0.36440757359128423</v>
      </c>
      <c r="AF38" s="136">
        <v>-1.456375151474502</v>
      </c>
      <c r="AG38" s="136" t="s">
        <v>7952</v>
      </c>
    </row>
    <row r="39" spans="1:33" ht="14.4" customHeight="1" x14ac:dyDescent="0.3">
      <c r="A39" s="136" t="s">
        <v>341</v>
      </c>
      <c r="B39" s="136">
        <v>18</v>
      </c>
      <c r="C39" s="136">
        <v>1</v>
      </c>
      <c r="D39" s="136">
        <v>61.663800000000002</v>
      </c>
      <c r="E39" s="137">
        <v>6.5473135529126004E-4</v>
      </c>
      <c r="F39" s="139">
        <v>3.1839368600801481</v>
      </c>
      <c r="G39" s="136">
        <v>1.71944743460818E-3</v>
      </c>
      <c r="H39" s="138">
        <v>2.6554621715776099</v>
      </c>
      <c r="I39" s="136">
        <v>0.99999868964820005</v>
      </c>
      <c r="J39" s="136" t="s">
        <v>0</v>
      </c>
      <c r="K39" s="136" t="s">
        <v>1</v>
      </c>
      <c r="L39" s="136">
        <v>307015.51559999998</v>
      </c>
      <c r="M39" s="136" t="s">
        <v>8036</v>
      </c>
      <c r="N39" s="136" t="s">
        <v>342</v>
      </c>
      <c r="O39" s="136">
        <v>813.09772987001497</v>
      </c>
      <c r="P39" s="136">
        <v>857.24630591943401</v>
      </c>
      <c r="Q39" s="136">
        <v>783.91579915719001</v>
      </c>
      <c r="R39" s="136">
        <v>818.08661164887963</v>
      </c>
      <c r="S39" s="136">
        <v>2.9127992852971665</v>
      </c>
      <c r="T39" s="138">
        <v>4.5128389939136877E-2</v>
      </c>
      <c r="U39" s="136">
        <v>3</v>
      </c>
      <c r="V39" s="136">
        <v>510</v>
      </c>
      <c r="W39" s="136">
        <v>365.73189344626297</v>
      </c>
      <c r="X39" s="136">
        <v>259.86534078699498</v>
      </c>
      <c r="Y39" s="136">
        <v>298.63353102315898</v>
      </c>
      <c r="Z39" s="136">
        <v>308.07692175213896</v>
      </c>
      <c r="AA39" s="136">
        <v>2.4886591662458781</v>
      </c>
      <c r="AB39" s="138">
        <v>0.17385696845160828</v>
      </c>
      <c r="AC39" s="136">
        <v>3</v>
      </c>
      <c r="AD39" s="136">
        <v>881</v>
      </c>
      <c r="AE39" s="136">
        <v>0.37658228036662295</v>
      </c>
      <c r="AF39" s="136">
        <v>-1.4089629776453447</v>
      </c>
      <c r="AG39" s="136" t="s">
        <v>7952</v>
      </c>
    </row>
    <row r="40" spans="1:33" x14ac:dyDescent="0.3">
      <c r="A40" s="136" t="s">
        <v>969</v>
      </c>
      <c r="B40" s="136">
        <v>27</v>
      </c>
      <c r="C40" s="136">
        <v>1</v>
      </c>
      <c r="D40" s="136">
        <v>101.229</v>
      </c>
      <c r="E40" s="137">
        <v>1.22680872783939E-2</v>
      </c>
      <c r="F40" s="139">
        <v>1.9112231429935929</v>
      </c>
      <c r="G40" s="136">
        <v>1.1053977392339501E-2</v>
      </c>
      <c r="H40" s="138">
        <v>2.45787996025622</v>
      </c>
      <c r="I40" s="136">
        <v>0.89289155133725795</v>
      </c>
      <c r="J40" s="136" t="s">
        <v>0</v>
      </c>
      <c r="K40" s="136" t="s">
        <v>1</v>
      </c>
      <c r="L40" s="136">
        <v>569701.10239999997</v>
      </c>
      <c r="M40" s="136" t="s">
        <v>8037</v>
      </c>
      <c r="N40" s="136" t="s">
        <v>970</v>
      </c>
      <c r="O40" s="136">
        <v>174.59176823626299</v>
      </c>
      <c r="P40" s="136">
        <v>194.76527508567199</v>
      </c>
      <c r="Q40" s="136">
        <v>260.18532044830403</v>
      </c>
      <c r="R40" s="136">
        <v>209.84745459007968</v>
      </c>
      <c r="S40" s="136">
        <v>2.3219037056695626</v>
      </c>
      <c r="T40" s="138">
        <v>0.21322914644964153</v>
      </c>
      <c r="U40" s="136">
        <v>3</v>
      </c>
      <c r="V40" s="136">
        <v>1019</v>
      </c>
      <c r="W40" s="136">
        <v>95.466855212493101</v>
      </c>
      <c r="X40" s="136">
        <v>58.771610611930498</v>
      </c>
      <c r="Y40" s="136">
        <v>101.893800173063</v>
      </c>
      <c r="Z40" s="136">
        <v>85.377421999162195</v>
      </c>
      <c r="AA40" s="136">
        <v>1.9313430369935598</v>
      </c>
      <c r="AB40" s="138">
        <v>0.27248789477859958</v>
      </c>
      <c r="AC40" s="136">
        <v>3</v>
      </c>
      <c r="AD40" s="136">
        <v>1285</v>
      </c>
      <c r="AE40" s="136">
        <v>0.40685469435852917</v>
      </c>
      <c r="AF40" s="136">
        <v>-1.2974144580328082</v>
      </c>
      <c r="AG40" s="136" t="s">
        <v>7952</v>
      </c>
    </row>
    <row r="41" spans="1:33" ht="14.4" customHeight="1" x14ac:dyDescent="0.3">
      <c r="A41" s="136" t="s">
        <v>835</v>
      </c>
      <c r="B41" s="136">
        <v>7</v>
      </c>
      <c r="C41" s="136">
        <v>1</v>
      </c>
      <c r="D41" s="136">
        <v>28.270700000000001</v>
      </c>
      <c r="E41" s="137">
        <v>7.9430482832624199E-3</v>
      </c>
      <c r="F41" s="139">
        <v>2.1000127975046561</v>
      </c>
      <c r="G41" s="136">
        <v>8.32367265250397E-3</v>
      </c>
      <c r="H41" s="138">
        <v>2.4204301383033302</v>
      </c>
      <c r="I41" s="136">
        <v>0.94927004534566495</v>
      </c>
      <c r="J41" s="136" t="s">
        <v>0</v>
      </c>
      <c r="K41" s="136" t="s">
        <v>1</v>
      </c>
      <c r="L41" s="136">
        <v>332633.88799999998</v>
      </c>
      <c r="M41" s="136" t="s">
        <v>8505</v>
      </c>
      <c r="N41" s="136" t="s">
        <v>836</v>
      </c>
      <c r="O41" s="136">
        <v>165.18081908348799</v>
      </c>
      <c r="P41" s="136">
        <v>179.30361636727201</v>
      </c>
      <c r="Q41" s="136">
        <v>163.78101251090101</v>
      </c>
      <c r="R41" s="136">
        <v>169.42181598722033</v>
      </c>
      <c r="S41" s="136">
        <v>2.2289693325167308</v>
      </c>
      <c r="T41" s="138">
        <v>5.0680976686107972E-2</v>
      </c>
      <c r="U41" s="136">
        <v>3</v>
      </c>
      <c r="V41" s="136">
        <v>1091</v>
      </c>
      <c r="W41" s="136">
        <v>54.438272448597502</v>
      </c>
      <c r="X41" s="136">
        <v>58.029460316811303</v>
      </c>
      <c r="Y41" s="136">
        <v>97.521987622862895</v>
      </c>
      <c r="Z41" s="136">
        <v>69.99657346275724</v>
      </c>
      <c r="AA41" s="136">
        <v>1.8450767805479706</v>
      </c>
      <c r="AB41" s="138">
        <v>0.34152013918179547</v>
      </c>
      <c r="AC41" s="136">
        <v>3</v>
      </c>
      <c r="AD41" s="136">
        <v>1332</v>
      </c>
      <c r="AE41" s="136">
        <v>0.41314970598613554</v>
      </c>
      <c r="AF41" s="136">
        <v>-1.2752634538030312</v>
      </c>
      <c r="AG41" s="136" t="s">
        <v>7952</v>
      </c>
    </row>
    <row r="42" spans="1:33" x14ac:dyDescent="0.3">
      <c r="A42" s="136" t="s">
        <v>719</v>
      </c>
      <c r="B42" s="136">
        <v>5</v>
      </c>
      <c r="C42" s="136">
        <v>1</v>
      </c>
      <c r="D42" s="136">
        <v>24.554300000000001</v>
      </c>
      <c r="E42" s="137">
        <v>5.0357647685050902E-3</v>
      </c>
      <c r="F42" s="139">
        <v>2.2979345649276031</v>
      </c>
      <c r="G42" s="136">
        <v>6.13770294183203E-3</v>
      </c>
      <c r="H42" s="138">
        <v>2.3888982979005999</v>
      </c>
      <c r="I42" s="136">
        <v>0.98162200227912799</v>
      </c>
      <c r="J42" s="136" t="s">
        <v>0</v>
      </c>
      <c r="K42" s="136" t="s">
        <v>1</v>
      </c>
      <c r="L42" s="136">
        <v>92505.570200000002</v>
      </c>
      <c r="M42" s="136" t="s">
        <v>8038</v>
      </c>
      <c r="N42" s="136" t="s">
        <v>720</v>
      </c>
      <c r="O42" s="136">
        <v>591.96713522702396</v>
      </c>
      <c r="P42" s="136">
        <v>479.44658629395599</v>
      </c>
      <c r="Q42" s="136">
        <v>493.90884774298098</v>
      </c>
      <c r="R42" s="136">
        <v>521.77418975465355</v>
      </c>
      <c r="S42" s="136">
        <v>2.7174825923487824</v>
      </c>
      <c r="T42" s="138">
        <v>0.11732556601495463</v>
      </c>
      <c r="U42" s="136">
        <v>3</v>
      </c>
      <c r="V42" s="136">
        <v>680</v>
      </c>
      <c r="W42" s="136">
        <v>166.66033378400999</v>
      </c>
      <c r="X42" s="136">
        <v>213.658999524834</v>
      </c>
      <c r="Y42" s="136">
        <v>274.92939395576599</v>
      </c>
      <c r="Z42" s="136">
        <v>218.41624242153662</v>
      </c>
      <c r="AA42" s="136">
        <v>2.3392849313392752</v>
      </c>
      <c r="AB42" s="138">
        <v>0.24856702410777837</v>
      </c>
      <c r="AC42" s="136">
        <v>3</v>
      </c>
      <c r="AD42" s="136">
        <v>1007</v>
      </c>
      <c r="AE42" s="136">
        <v>0.41860300242953641</v>
      </c>
      <c r="AF42" s="136">
        <v>-1.256345435528168</v>
      </c>
      <c r="AG42" s="136" t="s">
        <v>7952</v>
      </c>
    </row>
    <row r="43" spans="1:33" ht="14.4" customHeight="1" x14ac:dyDescent="0.3">
      <c r="A43" s="136" t="s">
        <v>467</v>
      </c>
      <c r="B43" s="136">
        <v>2</v>
      </c>
      <c r="C43" s="136">
        <v>1</v>
      </c>
      <c r="D43" s="136">
        <v>7.7134999999999998</v>
      </c>
      <c r="E43" s="137">
        <v>1.70585837325843E-3</v>
      </c>
      <c r="F43" s="139">
        <v>2.76805702842382</v>
      </c>
      <c r="G43" s="136">
        <v>3.2115649623740698E-3</v>
      </c>
      <c r="H43" s="138">
        <v>2.2775369402460499</v>
      </c>
      <c r="I43" s="136">
        <v>0.99957438539655197</v>
      </c>
      <c r="J43" s="136" t="s">
        <v>0</v>
      </c>
      <c r="K43" s="136" t="s">
        <v>1</v>
      </c>
      <c r="L43" s="136">
        <v>53345.698100000001</v>
      </c>
      <c r="M43" s="136" t="s">
        <v>8039</v>
      </c>
      <c r="N43" s="136" t="s">
        <v>468</v>
      </c>
      <c r="O43" s="136">
        <v>109.60852814087301</v>
      </c>
      <c r="P43" s="136">
        <v>85.690893590475298</v>
      </c>
      <c r="Q43" s="136">
        <v>77.391763134938799</v>
      </c>
      <c r="R43" s="136">
        <v>90.897061622095706</v>
      </c>
      <c r="S43" s="136">
        <v>1.9585498442567795</v>
      </c>
      <c r="T43" s="138">
        <v>0.18402647916802611</v>
      </c>
      <c r="U43" s="136">
        <v>3</v>
      </c>
      <c r="V43" s="136">
        <v>1288</v>
      </c>
      <c r="W43" s="136">
        <v>38.073374777443298</v>
      </c>
      <c r="X43" s="136">
        <v>42.579719589148503</v>
      </c>
      <c r="Y43" s="136">
        <v>39.077646350539403</v>
      </c>
      <c r="Z43" s="136">
        <v>39.910246905710402</v>
      </c>
      <c r="AA43" s="136">
        <v>1.6010844145656791</v>
      </c>
      <c r="AB43" s="138">
        <v>5.9276389245656508E-2</v>
      </c>
      <c r="AC43" s="136">
        <v>3</v>
      </c>
      <c r="AD43" s="136">
        <v>1421</v>
      </c>
      <c r="AE43" s="136">
        <v>0.43907081476007603</v>
      </c>
      <c r="AF43" s="136">
        <v>-1.1874744538418494</v>
      </c>
      <c r="AG43" s="136" t="s">
        <v>7952</v>
      </c>
    </row>
    <row r="44" spans="1:33" x14ac:dyDescent="0.3">
      <c r="A44" s="136" t="s">
        <v>217</v>
      </c>
      <c r="B44" s="136">
        <v>4</v>
      </c>
      <c r="C44" s="136">
        <v>4</v>
      </c>
      <c r="D44" s="136">
        <v>23.823499999999999</v>
      </c>
      <c r="E44" s="137">
        <v>1.34595939939919E-4</v>
      </c>
      <c r="F44" s="139">
        <v>3.8709680403221709</v>
      </c>
      <c r="G44" s="136">
        <v>5.68331070624997E-4</v>
      </c>
      <c r="H44" s="138">
        <v>2.25139824385188</v>
      </c>
      <c r="I44" s="136">
        <v>1</v>
      </c>
      <c r="J44" s="136" t="s">
        <v>0</v>
      </c>
      <c r="K44" s="136" t="s">
        <v>1</v>
      </c>
      <c r="L44" s="136">
        <v>56680.143700000001</v>
      </c>
      <c r="M44" s="136" t="s">
        <v>8040</v>
      </c>
      <c r="N44" s="136" t="s">
        <v>218</v>
      </c>
      <c r="O44" s="136">
        <v>422.146379823953</v>
      </c>
      <c r="P44" s="136">
        <v>375.60320621529303</v>
      </c>
      <c r="Q44" s="136">
        <v>364.98014611116702</v>
      </c>
      <c r="R44" s="136">
        <v>387.57657738347098</v>
      </c>
      <c r="S44" s="136">
        <v>2.5883575232278546</v>
      </c>
      <c r="T44" s="138">
        <v>7.845120910309103E-2</v>
      </c>
      <c r="U44" s="136">
        <v>3</v>
      </c>
      <c r="V44" s="136">
        <v>780</v>
      </c>
      <c r="W44" s="136">
        <v>177.14842188726499</v>
      </c>
      <c r="X44" s="136">
        <v>178.749041806956</v>
      </c>
      <c r="Y44" s="136">
        <v>160.55036392828001</v>
      </c>
      <c r="Z44" s="136">
        <v>172.14927587416699</v>
      </c>
      <c r="AA44" s="136">
        <v>2.2359052002354938</v>
      </c>
      <c r="AB44" s="138">
        <v>5.8535148653970449E-2</v>
      </c>
      <c r="AC44" s="136">
        <v>3</v>
      </c>
      <c r="AD44" s="136">
        <v>1087</v>
      </c>
      <c r="AE44" s="136">
        <v>0.44416841966133908</v>
      </c>
      <c r="AF44" s="136">
        <v>-1.1708212738566377</v>
      </c>
      <c r="AG44" s="136" t="s">
        <v>7952</v>
      </c>
    </row>
    <row r="45" spans="1:33" ht="14.4" customHeight="1" x14ac:dyDescent="0.3">
      <c r="A45" s="136" t="s">
        <v>247</v>
      </c>
      <c r="B45" s="136">
        <v>10</v>
      </c>
      <c r="C45" s="136">
        <v>3</v>
      </c>
      <c r="D45" s="136">
        <v>55.303100000000001</v>
      </c>
      <c r="E45" s="137">
        <v>2.2354264796298201E-4</v>
      </c>
      <c r="F45" s="139">
        <v>3.6506396089612956</v>
      </c>
      <c r="G45" s="136">
        <v>8.2289446455609098E-4</v>
      </c>
      <c r="H45" s="138">
        <v>2.1984416556389399</v>
      </c>
      <c r="I45" s="136">
        <v>0.99999999998736699</v>
      </c>
      <c r="J45" s="136" t="s">
        <v>0</v>
      </c>
      <c r="K45" s="136" t="s">
        <v>1</v>
      </c>
      <c r="L45" s="136">
        <v>61334.5216</v>
      </c>
      <c r="M45" s="136" t="s">
        <v>8041</v>
      </c>
      <c r="N45" s="136" t="s">
        <v>248</v>
      </c>
      <c r="O45" s="136">
        <v>926.17843011340301</v>
      </c>
      <c r="P45" s="136">
        <v>838.29759662093898</v>
      </c>
      <c r="Q45" s="136">
        <v>785.18697887202404</v>
      </c>
      <c r="R45" s="136">
        <v>849.8876685354553</v>
      </c>
      <c r="S45" s="136">
        <v>2.9293615278801064</v>
      </c>
      <c r="T45" s="138">
        <v>8.378366502509263E-2</v>
      </c>
      <c r="U45" s="136">
        <v>3</v>
      </c>
      <c r="V45" s="136">
        <v>501</v>
      </c>
      <c r="W45" s="136">
        <v>413.673489511946</v>
      </c>
      <c r="X45" s="136">
        <v>385.19024734289201</v>
      </c>
      <c r="Y45" s="136">
        <v>360.89549490214398</v>
      </c>
      <c r="Z45" s="136">
        <v>386.58641058566064</v>
      </c>
      <c r="AA45" s="136">
        <v>2.5872465834964924</v>
      </c>
      <c r="AB45" s="138">
        <v>6.8333190518521783E-2</v>
      </c>
      <c r="AC45" s="136">
        <v>3</v>
      </c>
      <c r="AD45" s="136">
        <v>792</v>
      </c>
      <c r="AE45" s="136">
        <v>0.45486765474763818</v>
      </c>
      <c r="AF45" s="136">
        <v>-1.1364812454287558</v>
      </c>
      <c r="AG45" s="136" t="s">
        <v>7952</v>
      </c>
    </row>
    <row r="46" spans="1:33" x14ac:dyDescent="0.3">
      <c r="A46" s="136" t="s">
        <v>927</v>
      </c>
      <c r="B46" s="136">
        <v>4</v>
      </c>
      <c r="C46" s="136">
        <v>1</v>
      </c>
      <c r="D46" s="136">
        <v>12.4482</v>
      </c>
      <c r="E46" s="137">
        <v>1.0733638586310599E-2</v>
      </c>
      <c r="F46" s="139">
        <v>1.9692530319867019</v>
      </c>
      <c r="G46" s="136">
        <v>1.0102835662706901E-2</v>
      </c>
      <c r="H46" s="138">
        <v>2.19352021105149</v>
      </c>
      <c r="I46" s="136">
        <v>0.91315055963848801</v>
      </c>
      <c r="J46" s="136" t="s">
        <v>0</v>
      </c>
      <c r="K46" s="136" t="s">
        <v>1</v>
      </c>
      <c r="L46" s="136">
        <v>169150.54180000001</v>
      </c>
      <c r="M46" s="136" t="s">
        <v>8506</v>
      </c>
      <c r="N46" s="136" t="s">
        <v>928</v>
      </c>
      <c r="O46" s="136">
        <v>84.952930839542901</v>
      </c>
      <c r="P46" s="136">
        <v>87.055087497475796</v>
      </c>
      <c r="Q46" s="136">
        <v>86.721283870436494</v>
      </c>
      <c r="R46" s="136">
        <v>86.243100735818402</v>
      </c>
      <c r="S46" s="136">
        <v>1.9357243625023046</v>
      </c>
      <c r="T46" s="138">
        <v>1.3099213304752982E-2</v>
      </c>
      <c r="U46" s="136">
        <v>3</v>
      </c>
      <c r="V46" s="136">
        <v>1303</v>
      </c>
      <c r="W46" s="136">
        <v>52.137982128905499</v>
      </c>
      <c r="X46" s="136">
        <v>27.8298880831696</v>
      </c>
      <c r="Y46" s="136">
        <v>37.983767937376797</v>
      </c>
      <c r="Z46" s="136">
        <v>39.317212716483965</v>
      </c>
      <c r="AA46" s="136">
        <v>1.5945827221622073</v>
      </c>
      <c r="AB46" s="138">
        <v>0.31052008789487795</v>
      </c>
      <c r="AC46" s="136">
        <v>3</v>
      </c>
      <c r="AD46" s="136">
        <v>1422</v>
      </c>
      <c r="AE46" s="136">
        <v>0.45588820880781222</v>
      </c>
      <c r="AF46" s="136">
        <v>-1.1332479993817295</v>
      </c>
      <c r="AG46" s="136" t="s">
        <v>7952</v>
      </c>
    </row>
    <row r="47" spans="1:33" ht="14.4" customHeight="1" x14ac:dyDescent="0.3">
      <c r="A47" s="136" t="s">
        <v>871</v>
      </c>
      <c r="B47" s="136">
        <v>3</v>
      </c>
      <c r="C47" s="136">
        <v>1</v>
      </c>
      <c r="D47" s="136">
        <v>10.964499999999999</v>
      </c>
      <c r="E47" s="137">
        <v>8.7183269534587497E-3</v>
      </c>
      <c r="F47" s="139">
        <v>2.0595668481629756</v>
      </c>
      <c r="G47" s="136">
        <v>8.7510927727813305E-3</v>
      </c>
      <c r="H47" s="138">
        <v>2.1866266478273402</v>
      </c>
      <c r="I47" s="136">
        <v>0.93947422397639202</v>
      </c>
      <c r="J47" s="136" t="s">
        <v>0</v>
      </c>
      <c r="K47" s="136" t="s">
        <v>1</v>
      </c>
      <c r="L47" s="136">
        <v>183956.10019999999</v>
      </c>
      <c r="M47" s="136" t="s">
        <v>8042</v>
      </c>
      <c r="N47" s="136" t="s">
        <v>872</v>
      </c>
      <c r="O47" s="136">
        <v>227.530029164166</v>
      </c>
      <c r="P47" s="136">
        <v>229.821017248825</v>
      </c>
      <c r="Q47" s="136">
        <v>226.408088356928</v>
      </c>
      <c r="R47" s="136">
        <v>227.91971158997299</v>
      </c>
      <c r="S47" s="136">
        <v>2.3577818866747231</v>
      </c>
      <c r="T47" s="138">
        <v>7.6321365334600039E-3</v>
      </c>
      <c r="U47" s="136">
        <v>3</v>
      </c>
      <c r="V47" s="136">
        <v>990</v>
      </c>
      <c r="W47" s="136">
        <v>72.391323037361701</v>
      </c>
      <c r="X47" s="136">
        <v>120.28463733199</v>
      </c>
      <c r="Y47" s="136">
        <v>120.024488721632</v>
      </c>
      <c r="Z47" s="136">
        <v>104.23348303032789</v>
      </c>
      <c r="AA47" s="136">
        <v>2.0180072502443966</v>
      </c>
      <c r="AB47" s="138">
        <v>0.26456399073307996</v>
      </c>
      <c r="AC47" s="136">
        <v>3</v>
      </c>
      <c r="AD47" s="136">
        <v>1240</v>
      </c>
      <c r="AE47" s="136">
        <v>0.45732544282016147</v>
      </c>
      <c r="AF47" s="136">
        <v>-1.1287069106880403</v>
      </c>
      <c r="AG47" s="136" t="s">
        <v>7952</v>
      </c>
    </row>
    <row r="48" spans="1:33" x14ac:dyDescent="0.3">
      <c r="A48" s="136" t="s">
        <v>723</v>
      </c>
      <c r="B48" s="136">
        <v>4</v>
      </c>
      <c r="C48" s="136">
        <v>2</v>
      </c>
      <c r="D48" s="136">
        <v>24.290500000000002</v>
      </c>
      <c r="E48" s="137">
        <v>5.0713481171533702E-3</v>
      </c>
      <c r="F48" s="139">
        <v>2.2948765767584431</v>
      </c>
      <c r="G48" s="136">
        <v>6.1526850113929298E-3</v>
      </c>
      <c r="H48" s="138">
        <v>2.1796200073153802</v>
      </c>
      <c r="I48" s="136">
        <v>0.98129214954117105</v>
      </c>
      <c r="J48" s="136" t="s">
        <v>0</v>
      </c>
      <c r="K48" s="136" t="s">
        <v>1</v>
      </c>
      <c r="L48" s="136">
        <v>46944.538399999998</v>
      </c>
      <c r="M48" s="136" t="s">
        <v>8043</v>
      </c>
      <c r="N48" s="136" t="s">
        <v>724</v>
      </c>
      <c r="O48" s="136">
        <v>527.85628776822</v>
      </c>
      <c r="P48" s="136">
        <v>648.544155507038</v>
      </c>
      <c r="Q48" s="136">
        <v>608.11340555182699</v>
      </c>
      <c r="R48" s="136">
        <v>594.83794960902833</v>
      </c>
      <c r="S48" s="136">
        <v>2.7743986679535499</v>
      </c>
      <c r="T48" s="138">
        <v>0.10327078061199002</v>
      </c>
      <c r="U48" s="136">
        <v>3</v>
      </c>
      <c r="V48" s="136">
        <v>627</v>
      </c>
      <c r="W48" s="136">
        <v>208.123244752391</v>
      </c>
      <c r="X48" s="136">
        <v>298.98509786873097</v>
      </c>
      <c r="Y48" s="136">
        <v>311.61870284450202</v>
      </c>
      <c r="Z48" s="136">
        <v>272.90901515520801</v>
      </c>
      <c r="AA48" s="136">
        <v>2.4360178821979015</v>
      </c>
      <c r="AB48" s="138">
        <v>0.20688432407232038</v>
      </c>
      <c r="AC48" s="136">
        <v>3</v>
      </c>
      <c r="AD48" s="136">
        <v>926</v>
      </c>
      <c r="AE48" s="136">
        <v>0.45879556833013779</v>
      </c>
      <c r="AF48" s="136">
        <v>-1.1240766389717494</v>
      </c>
      <c r="AG48" s="136" t="s">
        <v>7952</v>
      </c>
    </row>
    <row r="49" spans="1:33" ht="14.4" customHeight="1" x14ac:dyDescent="0.3">
      <c r="A49" s="136" t="s">
        <v>1373</v>
      </c>
      <c r="B49" s="136">
        <v>3</v>
      </c>
      <c r="C49" s="136">
        <v>1</v>
      </c>
      <c r="D49" s="136">
        <v>12.2186</v>
      </c>
      <c r="E49" s="137">
        <v>3.71837159129128E-2</v>
      </c>
      <c r="F49" s="139">
        <v>1.4296472116637999</v>
      </c>
      <c r="G49" s="136">
        <v>2.3551224224186901E-2</v>
      </c>
      <c r="H49" s="138">
        <v>2.1578528570622799</v>
      </c>
      <c r="I49" s="136">
        <v>0.638970386514077</v>
      </c>
      <c r="J49" s="136" t="s">
        <v>0</v>
      </c>
      <c r="K49" s="136" t="s">
        <v>1</v>
      </c>
      <c r="L49" s="136">
        <v>92088.794200000004</v>
      </c>
      <c r="M49" s="136" t="s">
        <v>8507</v>
      </c>
      <c r="N49" s="136" t="s">
        <v>1374</v>
      </c>
      <c r="O49" s="136">
        <v>385.04569474981099</v>
      </c>
      <c r="P49" s="136">
        <v>238.978389195798</v>
      </c>
      <c r="Q49" s="136">
        <v>319.97886474959301</v>
      </c>
      <c r="R49" s="136">
        <v>314.66764956506728</v>
      </c>
      <c r="S49" s="136">
        <v>2.4978520961462611</v>
      </c>
      <c r="T49" s="138">
        <v>0.23255759542977888</v>
      </c>
      <c r="U49" s="136">
        <v>3</v>
      </c>
      <c r="V49" s="136">
        <v>868</v>
      </c>
      <c r="W49" s="136">
        <v>90.947529370190693</v>
      </c>
      <c r="X49" s="136">
        <v>185.946785253206</v>
      </c>
      <c r="Y49" s="136">
        <v>160.578956830512</v>
      </c>
      <c r="Z49" s="136">
        <v>145.82442381796955</v>
      </c>
      <c r="AA49" s="136">
        <v>2.1638302691193974</v>
      </c>
      <c r="AB49" s="138">
        <v>0.33731166692815195</v>
      </c>
      <c r="AC49" s="136">
        <v>3</v>
      </c>
      <c r="AD49" s="136">
        <v>1136</v>
      </c>
      <c r="AE49" s="136">
        <v>0.46342362813440674</v>
      </c>
      <c r="AF49" s="136">
        <v>-1.109596491506146</v>
      </c>
      <c r="AG49" s="136" t="s">
        <v>7952</v>
      </c>
    </row>
    <row r="50" spans="1:33" x14ac:dyDescent="0.3">
      <c r="A50" s="136" t="s">
        <v>879</v>
      </c>
      <c r="B50" s="136">
        <v>8</v>
      </c>
      <c r="C50" s="136">
        <v>2</v>
      </c>
      <c r="D50" s="136">
        <v>42.924799999999998</v>
      </c>
      <c r="E50" s="137">
        <v>9.0860096413274399E-3</v>
      </c>
      <c r="F50" s="139">
        <v>2.0416268066835013</v>
      </c>
      <c r="G50" s="136">
        <v>9.0243499181160095E-3</v>
      </c>
      <c r="H50" s="138">
        <v>2.1119592099440001</v>
      </c>
      <c r="I50" s="136">
        <v>0.93474154748041705</v>
      </c>
      <c r="J50" s="136" t="s">
        <v>0</v>
      </c>
      <c r="K50" s="136" t="s">
        <v>1</v>
      </c>
      <c r="L50" s="136">
        <v>105465.19130000001</v>
      </c>
      <c r="M50" s="136" t="s">
        <v>8044</v>
      </c>
      <c r="N50" s="136" t="s">
        <v>880</v>
      </c>
      <c r="O50" s="136">
        <v>159.96088385447499</v>
      </c>
      <c r="P50" s="136">
        <v>120.95568901451099</v>
      </c>
      <c r="Q50" s="136">
        <v>174.93306355927501</v>
      </c>
      <c r="R50" s="136">
        <v>151.94987880942034</v>
      </c>
      <c r="S50" s="136">
        <v>2.1817003580360934</v>
      </c>
      <c r="T50" s="138">
        <v>0.18339029713842997</v>
      </c>
      <c r="U50" s="136">
        <v>3</v>
      </c>
      <c r="V50" s="136">
        <v>1139</v>
      </c>
      <c r="W50" s="136">
        <v>61.517346644048402</v>
      </c>
      <c r="X50" s="136">
        <v>65.654767773408295</v>
      </c>
      <c r="Y50" s="136">
        <v>88.669950278645402</v>
      </c>
      <c r="Z50" s="136">
        <v>71.947354898700709</v>
      </c>
      <c r="AA50" s="136">
        <v>1.8570148319902793</v>
      </c>
      <c r="AB50" s="138">
        <v>0.20333199079927905</v>
      </c>
      <c r="AC50" s="136">
        <v>3</v>
      </c>
      <c r="AD50" s="136">
        <v>1324</v>
      </c>
      <c r="AE50" s="136">
        <v>0.47349399329853387</v>
      </c>
      <c r="AF50" s="136">
        <v>-1.0785819709748723</v>
      </c>
      <c r="AG50" s="136" t="s">
        <v>7952</v>
      </c>
    </row>
    <row r="51" spans="1:33" ht="14.4" customHeight="1" x14ac:dyDescent="0.3">
      <c r="A51" s="136" t="s">
        <v>799</v>
      </c>
      <c r="B51" s="136">
        <v>3</v>
      </c>
      <c r="C51" s="136">
        <v>1</v>
      </c>
      <c r="D51" s="136">
        <v>12.688700000000001</v>
      </c>
      <c r="E51" s="137">
        <v>7.2729093861740902E-3</v>
      </c>
      <c r="F51" s="139">
        <v>2.1382918233084953</v>
      </c>
      <c r="G51" s="136">
        <v>7.9704939771649396E-3</v>
      </c>
      <c r="H51" s="138">
        <v>2.09733638438095</v>
      </c>
      <c r="I51" s="136">
        <v>0.95746311411623997</v>
      </c>
      <c r="J51" s="136" t="s">
        <v>0</v>
      </c>
      <c r="K51" s="136" t="s">
        <v>1</v>
      </c>
      <c r="L51" s="136">
        <v>245967.78150000001</v>
      </c>
      <c r="M51" s="136" t="s">
        <v>8045</v>
      </c>
      <c r="N51" s="136" t="s">
        <v>800</v>
      </c>
      <c r="O51" s="136">
        <v>293.66323577206299</v>
      </c>
      <c r="P51" s="136">
        <v>204.405135812038</v>
      </c>
      <c r="Q51" s="136">
        <v>311.85698815808701</v>
      </c>
      <c r="R51" s="136">
        <v>269.97511991406265</v>
      </c>
      <c r="S51" s="136">
        <v>2.4313237427445147</v>
      </c>
      <c r="T51" s="138">
        <v>0.21301705854230868</v>
      </c>
      <c r="U51" s="136">
        <v>3</v>
      </c>
      <c r="V51" s="136">
        <v>928</v>
      </c>
      <c r="W51" s="136">
        <v>114.299083633202</v>
      </c>
      <c r="X51" s="136">
        <v>133.96740719825999</v>
      </c>
      <c r="Y51" s="136">
        <v>137.902063613964</v>
      </c>
      <c r="Z51" s="136">
        <v>128.72285148180868</v>
      </c>
      <c r="AA51" s="136">
        <v>2.1096556517334393</v>
      </c>
      <c r="AB51" s="138">
        <v>9.8236814093530328E-2</v>
      </c>
      <c r="AC51" s="136">
        <v>3</v>
      </c>
      <c r="AD51" s="136">
        <v>1182</v>
      </c>
      <c r="AE51" s="136">
        <v>0.47679523773443716</v>
      </c>
      <c r="AF51" s="136">
        <v>-1.0685582687584756</v>
      </c>
      <c r="AG51" s="136" t="s">
        <v>7952</v>
      </c>
    </row>
    <row r="52" spans="1:33" x14ac:dyDescent="0.3">
      <c r="A52" s="136" t="s">
        <v>175</v>
      </c>
      <c r="B52" s="136">
        <v>8</v>
      </c>
      <c r="C52" s="136">
        <v>5</v>
      </c>
      <c r="D52" s="136">
        <v>55.935099999999998</v>
      </c>
      <c r="E52" s="137">
        <v>1.0223276294030201E-4</v>
      </c>
      <c r="F52" s="139">
        <v>3.9904099018141617</v>
      </c>
      <c r="G52" s="136">
        <v>5.4258920238611905E-4</v>
      </c>
      <c r="H52" s="138">
        <v>2.09693389118583</v>
      </c>
      <c r="I52" s="136">
        <v>1</v>
      </c>
      <c r="J52" s="136" t="s">
        <v>0</v>
      </c>
      <c r="K52" s="136" t="s">
        <v>1</v>
      </c>
      <c r="L52" s="136">
        <v>44129.118199999997</v>
      </c>
      <c r="M52" s="136" t="s">
        <v>8046</v>
      </c>
      <c r="N52" s="136" t="s">
        <v>176</v>
      </c>
      <c r="O52" s="136">
        <v>381.62391547713798</v>
      </c>
      <c r="P52" s="136">
        <v>398.07060806994502</v>
      </c>
      <c r="Q52" s="136">
        <v>428.684448115414</v>
      </c>
      <c r="R52" s="136">
        <v>402.79299055416567</v>
      </c>
      <c r="S52" s="136">
        <v>2.6050819043092508</v>
      </c>
      <c r="T52" s="138">
        <v>5.9293558256355045E-2</v>
      </c>
      <c r="U52" s="136">
        <v>3</v>
      </c>
      <c r="V52" s="136">
        <v>762</v>
      </c>
      <c r="W52" s="136">
        <v>204.540952131388</v>
      </c>
      <c r="X52" s="136">
        <v>182.38298658987301</v>
      </c>
      <c r="Y52" s="136">
        <v>189.335988566743</v>
      </c>
      <c r="Z52" s="136">
        <v>192.08664242933469</v>
      </c>
      <c r="AA52" s="136">
        <v>2.2834971653774159</v>
      </c>
      <c r="AB52" s="138">
        <v>5.8995177970357311E-2</v>
      </c>
      <c r="AC52" s="136">
        <v>3</v>
      </c>
      <c r="AD52" s="136">
        <v>1056</v>
      </c>
      <c r="AE52" s="136">
        <v>0.47688675556409366</v>
      </c>
      <c r="AF52" s="136">
        <v>-1.068281379144681</v>
      </c>
      <c r="AG52" s="136" t="s">
        <v>7952</v>
      </c>
    </row>
    <row r="53" spans="1:33" ht="14.4" customHeight="1" x14ac:dyDescent="0.3">
      <c r="A53" s="136" t="s">
        <v>159</v>
      </c>
      <c r="B53" s="136">
        <v>11</v>
      </c>
      <c r="C53" s="136">
        <v>6</v>
      </c>
      <c r="D53" s="136">
        <v>65.681799999999996</v>
      </c>
      <c r="E53" s="137">
        <v>7.6306401960213294E-5</v>
      </c>
      <c r="F53" s="139">
        <v>4.117439024045666</v>
      </c>
      <c r="G53" s="136">
        <v>4.50202318726201E-4</v>
      </c>
      <c r="H53" s="138">
        <v>2.0921833012673599</v>
      </c>
      <c r="I53" s="136">
        <v>1</v>
      </c>
      <c r="J53" s="136" t="s">
        <v>0</v>
      </c>
      <c r="K53" s="136" t="s">
        <v>1</v>
      </c>
      <c r="L53" s="136">
        <v>54178.067999999999</v>
      </c>
      <c r="M53" s="136" t="s">
        <v>8047</v>
      </c>
      <c r="N53" s="136" t="s">
        <v>160</v>
      </c>
      <c r="O53" s="136">
        <v>1185.9883335074501</v>
      </c>
      <c r="P53" s="136">
        <v>1109.06692190324</v>
      </c>
      <c r="Q53" s="136">
        <v>1167.5778638137299</v>
      </c>
      <c r="R53" s="136">
        <v>1154.2110397414733</v>
      </c>
      <c r="S53" s="136">
        <v>3.0622852239111937</v>
      </c>
      <c r="T53" s="138">
        <v>3.4798690767821751E-2</v>
      </c>
      <c r="U53" s="136">
        <v>3</v>
      </c>
      <c r="V53" s="136">
        <v>406</v>
      </c>
      <c r="W53" s="136">
        <v>589.48449458182995</v>
      </c>
      <c r="X53" s="136">
        <v>514.05372083041505</v>
      </c>
      <c r="Y53" s="136">
        <v>551.495125656337</v>
      </c>
      <c r="Z53" s="136">
        <v>551.67778035619392</v>
      </c>
      <c r="AA53" s="136">
        <v>2.7416854924532563</v>
      </c>
      <c r="AB53" s="138">
        <v>6.8365484236097826E-2</v>
      </c>
      <c r="AC53" s="136">
        <v>3</v>
      </c>
      <c r="AD53" s="136">
        <v>665</v>
      </c>
      <c r="AE53" s="136">
        <v>0.47796959252769045</v>
      </c>
      <c r="AF53" s="136">
        <v>-1.0650092551434669</v>
      </c>
      <c r="AG53" s="136" t="s">
        <v>7952</v>
      </c>
    </row>
    <row r="54" spans="1:33" x14ac:dyDescent="0.3">
      <c r="A54" s="136" t="s">
        <v>939</v>
      </c>
      <c r="B54" s="136">
        <v>5</v>
      </c>
      <c r="C54" s="136">
        <v>1</v>
      </c>
      <c r="D54" s="136">
        <v>26.079000000000001</v>
      </c>
      <c r="E54" s="137">
        <v>1.09850220141455E-2</v>
      </c>
      <c r="F54" s="139">
        <v>1.9591990684100768</v>
      </c>
      <c r="G54" s="136">
        <v>1.0218556538701899E-2</v>
      </c>
      <c r="H54" s="138">
        <v>2.0802334036702299</v>
      </c>
      <c r="I54" s="136">
        <v>0.90982941476027002</v>
      </c>
      <c r="J54" s="136" t="s">
        <v>0</v>
      </c>
      <c r="K54" s="136" t="s">
        <v>1</v>
      </c>
      <c r="L54" s="136">
        <v>81389.710699999996</v>
      </c>
      <c r="M54" s="136" t="s">
        <v>8048</v>
      </c>
      <c r="N54" s="136" t="s">
        <v>940</v>
      </c>
      <c r="O54" s="136">
        <v>183.72655052592799</v>
      </c>
      <c r="P54" s="136">
        <v>210.20421492029999</v>
      </c>
      <c r="Q54" s="136">
        <v>206.00335006267301</v>
      </c>
      <c r="R54" s="136">
        <v>199.978038502967</v>
      </c>
      <c r="S54" s="136">
        <v>2.3009823042606179</v>
      </c>
      <c r="T54" s="138">
        <v>7.1158176048154526E-2</v>
      </c>
      <c r="U54" s="136">
        <v>3</v>
      </c>
      <c r="V54" s="136">
        <v>1033</v>
      </c>
      <c r="W54" s="136">
        <v>129.666255064067</v>
      </c>
      <c r="X54" s="136">
        <v>80.961152508693402</v>
      </c>
      <c r="Y54" s="136">
        <v>77.770093616487998</v>
      </c>
      <c r="Z54" s="136">
        <v>96.13250039641612</v>
      </c>
      <c r="AA54" s="136">
        <v>1.9828702384136438</v>
      </c>
      <c r="AB54" s="138">
        <v>0.30254991615137983</v>
      </c>
      <c r="AC54" s="136">
        <v>3</v>
      </c>
      <c r="AD54" s="136">
        <v>1260</v>
      </c>
      <c r="AE54" s="136">
        <v>0.48071528811894931</v>
      </c>
      <c r="AF54" s="136">
        <v>-1.0567454088597219</v>
      </c>
      <c r="AG54" s="136" t="s">
        <v>7952</v>
      </c>
    </row>
    <row r="55" spans="1:33" ht="14.4" customHeight="1" x14ac:dyDescent="0.3">
      <c r="A55" s="136" t="s">
        <v>375</v>
      </c>
      <c r="B55" s="136">
        <v>9</v>
      </c>
      <c r="C55" s="136">
        <v>6</v>
      </c>
      <c r="D55" s="136">
        <v>47.670499999999997</v>
      </c>
      <c r="E55" s="137">
        <v>8.3215205759390497E-4</v>
      </c>
      <c r="F55" s="139">
        <v>3.0797973086370196</v>
      </c>
      <c r="G55" s="136">
        <v>1.98013011177343E-3</v>
      </c>
      <c r="H55" s="138">
        <v>2.03562276660189</v>
      </c>
      <c r="I55" s="136">
        <v>0.999992562738236</v>
      </c>
      <c r="J55" s="136" t="s">
        <v>0</v>
      </c>
      <c r="K55" s="136" t="s">
        <v>1</v>
      </c>
      <c r="L55" s="136">
        <v>61734.359600000003</v>
      </c>
      <c r="M55" s="136" t="s">
        <v>8049</v>
      </c>
      <c r="N55" s="136" t="s">
        <v>376</v>
      </c>
      <c r="O55" s="136">
        <v>266.202833428681</v>
      </c>
      <c r="P55" s="136">
        <v>287.58485559515998</v>
      </c>
      <c r="Q55" s="136">
        <v>279.20387405315699</v>
      </c>
      <c r="R55" s="136">
        <v>277.66385435899934</v>
      </c>
      <c r="S55" s="136">
        <v>2.4435193479744481</v>
      </c>
      <c r="T55" s="138">
        <v>3.8801877119057367E-2</v>
      </c>
      <c r="U55" s="136">
        <v>3</v>
      </c>
      <c r="V55" s="136">
        <v>919</v>
      </c>
      <c r="W55" s="136">
        <v>125.972725805531</v>
      </c>
      <c r="X55" s="136">
        <v>125.37141098049401</v>
      </c>
      <c r="Y55" s="136">
        <v>157.863097846908</v>
      </c>
      <c r="Z55" s="136">
        <v>136.40241154431101</v>
      </c>
      <c r="AA55" s="136">
        <v>2.1348220485545433</v>
      </c>
      <c r="AB55" s="138">
        <v>0.13627274633143024</v>
      </c>
      <c r="AC55" s="136">
        <v>3</v>
      </c>
      <c r="AD55" s="136">
        <v>1157</v>
      </c>
      <c r="AE55" s="136">
        <v>0.49125015518927617</v>
      </c>
      <c r="AF55" s="136">
        <v>-1.0254702317588384</v>
      </c>
      <c r="AG55" s="136" t="s">
        <v>7952</v>
      </c>
    </row>
    <row r="56" spans="1:33" x14ac:dyDescent="0.3">
      <c r="A56" s="136" t="s">
        <v>1519</v>
      </c>
      <c r="B56" s="136">
        <v>6</v>
      </c>
      <c r="C56" s="136">
        <v>2</v>
      </c>
      <c r="D56" s="136">
        <v>30.526</v>
      </c>
      <c r="E56" s="137">
        <v>5.4083978348341E-2</v>
      </c>
      <c r="F56" s="139">
        <v>1.266931369744239</v>
      </c>
      <c r="G56" s="136">
        <v>3.0934511742470899E-2</v>
      </c>
      <c r="H56" s="138">
        <v>2.0079890309009101</v>
      </c>
      <c r="I56" s="136">
        <v>0.53507686752337502</v>
      </c>
      <c r="J56" s="136" t="s">
        <v>0</v>
      </c>
      <c r="K56" s="136" t="s">
        <v>1</v>
      </c>
      <c r="L56" s="136">
        <v>42727.868199999997</v>
      </c>
      <c r="M56" s="136" t="s">
        <v>8508</v>
      </c>
      <c r="N56" s="136" t="s">
        <v>1520</v>
      </c>
      <c r="O56" s="136">
        <v>187.23916948949801</v>
      </c>
      <c r="P56" s="136">
        <v>361.25703222915899</v>
      </c>
      <c r="Q56" s="136">
        <v>370.78375426399901</v>
      </c>
      <c r="R56" s="136">
        <v>306.42665199421867</v>
      </c>
      <c r="S56" s="136">
        <v>2.4863265361258287</v>
      </c>
      <c r="T56" s="138">
        <v>0.33720708743594191</v>
      </c>
      <c r="U56" s="136">
        <v>3</v>
      </c>
      <c r="V56" s="136">
        <v>881</v>
      </c>
      <c r="W56" s="136">
        <v>181.161911854858</v>
      </c>
      <c r="X56" s="136">
        <v>128.19778128453001</v>
      </c>
      <c r="Y56" s="136">
        <v>148.451550764773</v>
      </c>
      <c r="Z56" s="136">
        <v>152.60374796805368</v>
      </c>
      <c r="AA56" s="136">
        <v>2.1835652000792507</v>
      </c>
      <c r="AB56" s="138">
        <v>0.17512733816288373</v>
      </c>
      <c r="AC56" s="136">
        <v>3</v>
      </c>
      <c r="AD56" s="136">
        <v>1119</v>
      </c>
      <c r="AE56" s="136">
        <v>0.49801068860985642</v>
      </c>
      <c r="AF56" s="136">
        <v>-1.0057513882587619</v>
      </c>
      <c r="AG56" s="136" t="s">
        <v>7952</v>
      </c>
    </row>
    <row r="57" spans="1:33" ht="14.4" customHeight="1" x14ac:dyDescent="0.3">
      <c r="A57" s="136" t="s">
        <v>87</v>
      </c>
      <c r="B57" s="136">
        <v>12</v>
      </c>
      <c r="C57" s="136">
        <v>8</v>
      </c>
      <c r="D57" s="136">
        <v>85.325100000000006</v>
      </c>
      <c r="E57" s="137">
        <v>9.1057833718766207E-6</v>
      </c>
      <c r="F57" s="139">
        <v>5.0406826858439606</v>
      </c>
      <c r="G57" s="136">
        <v>1.04222490187397E-4</v>
      </c>
      <c r="H57" s="138">
        <v>1.9825541299024401</v>
      </c>
      <c r="I57" s="136">
        <v>1</v>
      </c>
      <c r="J57" s="136" t="s">
        <v>0</v>
      </c>
      <c r="K57" s="136" t="s">
        <v>1</v>
      </c>
      <c r="L57" s="136">
        <v>53653.339800000002</v>
      </c>
      <c r="M57" s="136" t="s">
        <v>8050</v>
      </c>
      <c r="N57" s="136" t="s">
        <v>88</v>
      </c>
      <c r="O57" s="136">
        <v>2790.4345950421798</v>
      </c>
      <c r="P57" s="136">
        <v>2729.38438096854</v>
      </c>
      <c r="Q57" s="136">
        <v>2756.4111565552498</v>
      </c>
      <c r="R57" s="136">
        <v>2758.7433775219902</v>
      </c>
      <c r="S57" s="136">
        <v>3.4407113036290289</v>
      </c>
      <c r="T57" s="138">
        <v>1.108905430785753E-2</v>
      </c>
      <c r="U57" s="136">
        <v>3</v>
      </c>
      <c r="V57" s="136">
        <v>192</v>
      </c>
      <c r="W57" s="136">
        <v>1333.6466702150001</v>
      </c>
      <c r="X57" s="136">
        <v>1445.0018058421999</v>
      </c>
      <c r="Y57" s="136">
        <v>1395.88073741414</v>
      </c>
      <c r="Z57" s="136">
        <v>1391.5097378237799</v>
      </c>
      <c r="AA57" s="136">
        <v>3.1434862498855383</v>
      </c>
      <c r="AB57" s="138">
        <v>4.0104713880171318E-2</v>
      </c>
      <c r="AC57" s="136">
        <v>3</v>
      </c>
      <c r="AD57" s="136">
        <v>349</v>
      </c>
      <c r="AE57" s="136">
        <v>0.50439984710491181</v>
      </c>
      <c r="AF57" s="136">
        <v>-0.98736025653490711</v>
      </c>
      <c r="AG57" s="136" t="s">
        <v>7952</v>
      </c>
    </row>
    <row r="58" spans="1:33" x14ac:dyDescent="0.3">
      <c r="A58" s="136" t="s">
        <v>1087</v>
      </c>
      <c r="B58" s="136">
        <v>5</v>
      </c>
      <c r="C58" s="136">
        <v>1</v>
      </c>
      <c r="D58" s="136">
        <v>15.9991</v>
      </c>
      <c r="E58" s="137">
        <v>1.81194514959633E-2</v>
      </c>
      <c r="F58" s="139">
        <v>1.7418549532310563</v>
      </c>
      <c r="G58" s="136">
        <v>1.4532501374353499E-2</v>
      </c>
      <c r="H58" s="138">
        <v>1.96936998984514</v>
      </c>
      <c r="I58" s="136">
        <v>0.81910139105253199</v>
      </c>
      <c r="J58" s="136" t="s">
        <v>0</v>
      </c>
      <c r="K58" s="136" t="s">
        <v>1</v>
      </c>
      <c r="L58" s="136">
        <v>152370.1838</v>
      </c>
      <c r="M58" s="136" t="s">
        <v>8051</v>
      </c>
      <c r="N58" s="136" t="s">
        <v>1088</v>
      </c>
      <c r="O58" s="136">
        <v>127.00005774998699</v>
      </c>
      <c r="P58" s="136">
        <v>101.55129050950001</v>
      </c>
      <c r="Q58" s="136">
        <v>174.381812423252</v>
      </c>
      <c r="R58" s="136">
        <v>134.311053560913</v>
      </c>
      <c r="S58" s="136">
        <v>2.1281117558032512</v>
      </c>
      <c r="T58" s="138">
        <v>0.27519396384792549</v>
      </c>
      <c r="U58" s="136">
        <v>3</v>
      </c>
      <c r="V58" s="136">
        <v>1179</v>
      </c>
      <c r="W58" s="136">
        <v>59.9513770450896</v>
      </c>
      <c r="X58" s="136">
        <v>75.047278741969805</v>
      </c>
      <c r="Y58" s="136">
        <v>69.601375065662594</v>
      </c>
      <c r="Z58" s="136">
        <v>68.200010284240662</v>
      </c>
      <c r="AA58" s="136">
        <v>1.8337844401460484</v>
      </c>
      <c r="AB58" s="138">
        <v>0.11209522718258803</v>
      </c>
      <c r="AC58" s="136">
        <v>3</v>
      </c>
      <c r="AD58" s="136">
        <v>1340</v>
      </c>
      <c r="AE58" s="136">
        <v>0.50777660122597779</v>
      </c>
      <c r="AF58" s="136">
        <v>-0.97773417897444292</v>
      </c>
      <c r="AG58" s="136" t="s">
        <v>7952</v>
      </c>
    </row>
    <row r="59" spans="1:33" ht="14.4" customHeight="1" x14ac:dyDescent="0.3">
      <c r="A59" s="136" t="s">
        <v>699</v>
      </c>
      <c r="B59" s="136">
        <v>3</v>
      </c>
      <c r="C59" s="136">
        <v>1</v>
      </c>
      <c r="D59" s="136">
        <v>19.8155</v>
      </c>
      <c r="E59" s="137">
        <v>4.5416734793576304E-3</v>
      </c>
      <c r="F59" s="139">
        <v>2.3427840923114873</v>
      </c>
      <c r="G59" s="136">
        <v>5.7028427860864803E-3</v>
      </c>
      <c r="H59" s="138">
        <v>1.9439375368460801</v>
      </c>
      <c r="I59" s="136">
        <v>0.98595992052568204</v>
      </c>
      <c r="J59" s="136" t="s">
        <v>0</v>
      </c>
      <c r="K59" s="136" t="s">
        <v>1</v>
      </c>
      <c r="L59" s="136">
        <v>60944.277099999999</v>
      </c>
      <c r="M59" s="136" t="s">
        <v>8052</v>
      </c>
      <c r="N59" s="136" t="s">
        <v>700</v>
      </c>
      <c r="O59" s="136">
        <v>136.49719768446701</v>
      </c>
      <c r="P59" s="136">
        <v>128.86374591340601</v>
      </c>
      <c r="Q59" s="136">
        <v>158.223513802909</v>
      </c>
      <c r="R59" s="136">
        <v>141.194819133594</v>
      </c>
      <c r="S59" s="136">
        <v>2.149818761425621</v>
      </c>
      <c r="T59" s="138">
        <v>0.10788765920940062</v>
      </c>
      <c r="U59" s="136">
        <v>3</v>
      </c>
      <c r="V59" s="136">
        <v>1164</v>
      </c>
      <c r="W59" s="136">
        <v>63.9217562177434</v>
      </c>
      <c r="X59" s="136">
        <v>87.622194232098195</v>
      </c>
      <c r="Y59" s="136">
        <v>66.356290361404405</v>
      </c>
      <c r="Z59" s="136">
        <v>72.633413603748664</v>
      </c>
      <c r="AA59" s="136">
        <v>1.8611364554850032</v>
      </c>
      <c r="AB59" s="138">
        <v>0.1794988570166538</v>
      </c>
      <c r="AC59" s="136">
        <v>3</v>
      </c>
      <c r="AD59" s="136">
        <v>1322</v>
      </c>
      <c r="AE59" s="136">
        <v>0.5144198211339841</v>
      </c>
      <c r="AF59" s="136">
        <v>-0.95898186260100726</v>
      </c>
      <c r="AG59" s="136" t="s">
        <v>7952</v>
      </c>
    </row>
    <row r="60" spans="1:33" x14ac:dyDescent="0.3">
      <c r="A60" s="136" t="s">
        <v>1167</v>
      </c>
      <c r="B60" s="136">
        <v>5</v>
      </c>
      <c r="C60" s="136">
        <v>2</v>
      </c>
      <c r="D60" s="136">
        <v>32.264600000000002</v>
      </c>
      <c r="E60" s="137">
        <v>2.1700719712943899E-2</v>
      </c>
      <c r="F60" s="139">
        <v>1.6635258623645202</v>
      </c>
      <c r="G60" s="136">
        <v>1.6198243981222701E-2</v>
      </c>
      <c r="H60" s="138">
        <v>1.94106891097572</v>
      </c>
      <c r="I60" s="136">
        <v>0.77829452468128502</v>
      </c>
      <c r="J60" s="136" t="s">
        <v>0</v>
      </c>
      <c r="K60" s="136" t="s">
        <v>1</v>
      </c>
      <c r="L60" s="136">
        <v>17302.542700000002</v>
      </c>
      <c r="M60" s="136" t="s">
        <v>8053</v>
      </c>
      <c r="N60" s="136" t="s">
        <v>1168</v>
      </c>
      <c r="O60" s="136">
        <v>273.93095249601299</v>
      </c>
      <c r="P60" s="136">
        <v>211.72869912535899</v>
      </c>
      <c r="Q60" s="136">
        <v>276.42087430266002</v>
      </c>
      <c r="R60" s="136">
        <v>254.0268419746773</v>
      </c>
      <c r="S60" s="136">
        <v>2.4048796091615654</v>
      </c>
      <c r="T60" s="138">
        <v>0.14428560246701261</v>
      </c>
      <c r="U60" s="136">
        <v>3</v>
      </c>
      <c r="V60" s="136">
        <v>952</v>
      </c>
      <c r="W60" s="136">
        <v>133.589054284881</v>
      </c>
      <c r="X60" s="136">
        <v>93.817709475409899</v>
      </c>
      <c r="Y60" s="136">
        <v>165.201928087211</v>
      </c>
      <c r="Z60" s="136">
        <v>130.86956394916731</v>
      </c>
      <c r="AA60" s="136">
        <v>2.1168386553676122</v>
      </c>
      <c r="AB60" s="138">
        <v>0.2733234999003134</v>
      </c>
      <c r="AC60" s="136">
        <v>3</v>
      </c>
      <c r="AD60" s="136">
        <v>1176</v>
      </c>
      <c r="AE60" s="136">
        <v>0.51518006101974478</v>
      </c>
      <c r="AF60" s="136">
        <v>-0.95685133688628654</v>
      </c>
      <c r="AG60" s="136" t="s">
        <v>7952</v>
      </c>
    </row>
    <row r="61" spans="1:33" ht="14.4" customHeight="1" x14ac:dyDescent="0.3">
      <c r="A61" s="136" t="s">
        <v>623</v>
      </c>
      <c r="B61" s="136">
        <v>4</v>
      </c>
      <c r="C61" s="136">
        <v>2</v>
      </c>
      <c r="D61" s="136">
        <v>18.764900000000001</v>
      </c>
      <c r="E61" s="137">
        <v>3.3643712207165298E-3</v>
      </c>
      <c r="F61" s="139">
        <v>2.4730960906939625</v>
      </c>
      <c r="G61" s="136">
        <v>4.7508758501765801E-3</v>
      </c>
      <c r="H61" s="138">
        <v>1.9377318116049</v>
      </c>
      <c r="I61" s="136">
        <v>0.99416150460923702</v>
      </c>
      <c r="J61" s="136" t="s">
        <v>0</v>
      </c>
      <c r="K61" s="136" t="s">
        <v>1</v>
      </c>
      <c r="L61" s="136">
        <v>92880.941000000006</v>
      </c>
      <c r="M61" s="136" t="s">
        <v>8054</v>
      </c>
      <c r="N61" s="136" t="s">
        <v>624</v>
      </c>
      <c r="O61" s="136">
        <v>524.19485209345896</v>
      </c>
      <c r="P61" s="136">
        <v>396.49734649776701</v>
      </c>
      <c r="Q61" s="136">
        <v>517.57922764054501</v>
      </c>
      <c r="R61" s="136">
        <v>479.42380874392364</v>
      </c>
      <c r="S61" s="136">
        <v>2.6807195978022542</v>
      </c>
      <c r="T61" s="138">
        <v>0.14995617446171475</v>
      </c>
      <c r="U61" s="136">
        <v>3</v>
      </c>
      <c r="V61" s="136">
        <v>718</v>
      </c>
      <c r="W61" s="136">
        <v>271.39638065562502</v>
      </c>
      <c r="X61" s="136">
        <v>226.204824510197</v>
      </c>
      <c r="Y61" s="136">
        <v>244.64362851967101</v>
      </c>
      <c r="Z61" s="136">
        <v>247.41494456183102</v>
      </c>
      <c r="AA61" s="136">
        <v>2.3934259286993922</v>
      </c>
      <c r="AB61" s="138">
        <v>9.1841183099277801E-2</v>
      </c>
      <c r="AC61" s="136">
        <v>3</v>
      </c>
      <c r="AD61" s="136">
        <v>955</v>
      </c>
      <c r="AE61" s="136">
        <v>0.51606728754262521</v>
      </c>
      <c r="AF61" s="136">
        <v>-0.95436891087607056</v>
      </c>
      <c r="AG61" s="136" t="s">
        <v>7952</v>
      </c>
    </row>
    <row r="62" spans="1:33" x14ac:dyDescent="0.3">
      <c r="A62" s="136" t="s">
        <v>295</v>
      </c>
      <c r="B62" s="136">
        <v>14</v>
      </c>
      <c r="C62" s="136">
        <v>8</v>
      </c>
      <c r="D62" s="136">
        <v>88.057400000000001</v>
      </c>
      <c r="E62" s="137">
        <v>4.0492137302050601E-4</v>
      </c>
      <c r="F62" s="139">
        <v>3.3926292992012295</v>
      </c>
      <c r="G62" s="136">
        <v>1.23686186568481E-3</v>
      </c>
      <c r="H62" s="138">
        <v>1.9332665879861299</v>
      </c>
      <c r="I62" s="136">
        <v>0.99999998081512298</v>
      </c>
      <c r="J62" s="136" t="s">
        <v>0</v>
      </c>
      <c r="K62" s="136" t="s">
        <v>1</v>
      </c>
      <c r="L62" s="136">
        <v>59713.080499999996</v>
      </c>
      <c r="M62" s="136" t="s">
        <v>8055</v>
      </c>
      <c r="N62" s="136" t="s">
        <v>296</v>
      </c>
      <c r="O62" s="136">
        <v>965.06427318349597</v>
      </c>
      <c r="P62" s="136">
        <v>864.25113916266002</v>
      </c>
      <c r="Q62" s="136">
        <v>880.22483716043905</v>
      </c>
      <c r="R62" s="136">
        <v>903.18008316886505</v>
      </c>
      <c r="S62" s="136">
        <v>2.9557743520067805</v>
      </c>
      <c r="T62" s="138">
        <v>5.9993728653098093E-2</v>
      </c>
      <c r="U62" s="136">
        <v>3</v>
      </c>
      <c r="V62" s="136">
        <v>476</v>
      </c>
      <c r="W62" s="136">
        <v>422.89925343157</v>
      </c>
      <c r="X62" s="136">
        <v>478.50074273121999</v>
      </c>
      <c r="Y62" s="136">
        <v>500.13472561042403</v>
      </c>
      <c r="Z62" s="136">
        <v>467.1782405910713</v>
      </c>
      <c r="AA62" s="136">
        <v>2.6694826067685202</v>
      </c>
      <c r="AB62" s="138">
        <v>8.5284746848703227E-2</v>
      </c>
      <c r="AC62" s="136">
        <v>3</v>
      </c>
      <c r="AD62" s="136">
        <v>729</v>
      </c>
      <c r="AE62" s="136">
        <v>0.51725923688656483</v>
      </c>
      <c r="AF62" s="136">
        <v>-0.95104059184131207</v>
      </c>
      <c r="AG62" s="136" t="s">
        <v>7952</v>
      </c>
    </row>
    <row r="63" spans="1:33" ht="14.4" customHeight="1" x14ac:dyDescent="0.3">
      <c r="A63" s="136" t="s">
        <v>361</v>
      </c>
      <c r="B63" s="136">
        <v>11</v>
      </c>
      <c r="C63" s="136">
        <v>6</v>
      </c>
      <c r="D63" s="136">
        <v>73.134399999999999</v>
      </c>
      <c r="E63" s="137">
        <v>7.5188731798636599E-4</v>
      </c>
      <c r="F63" s="139">
        <v>3.1238472403173292</v>
      </c>
      <c r="G63" s="136">
        <v>1.8526924167104101E-3</v>
      </c>
      <c r="H63" s="138">
        <v>1.9231755887695601</v>
      </c>
      <c r="I63" s="136">
        <v>0.99999633459452397</v>
      </c>
      <c r="J63" s="136" t="s">
        <v>0</v>
      </c>
      <c r="K63" s="136" t="s">
        <v>1</v>
      </c>
      <c r="L63" s="136">
        <v>83881.781000000003</v>
      </c>
      <c r="M63" s="136" t="s">
        <v>8056</v>
      </c>
      <c r="N63" s="136" t="s">
        <v>362</v>
      </c>
      <c r="O63" s="136">
        <v>840.59052563717796</v>
      </c>
      <c r="P63" s="136">
        <v>929.06689927262698</v>
      </c>
      <c r="Q63" s="136">
        <v>942.75115169802302</v>
      </c>
      <c r="R63" s="136">
        <v>904.13619220260932</v>
      </c>
      <c r="S63" s="136">
        <v>2.9562338542221345</v>
      </c>
      <c r="T63" s="138">
        <v>6.1335748176757236E-2</v>
      </c>
      <c r="U63" s="136">
        <v>3</v>
      </c>
      <c r="V63" s="136">
        <v>474</v>
      </c>
      <c r="W63" s="136">
        <v>527.09546294452105</v>
      </c>
      <c r="X63" s="136">
        <v>453.03549040585801</v>
      </c>
      <c r="Y63" s="136">
        <v>430.249145298445</v>
      </c>
      <c r="Z63" s="136">
        <v>470.12669954960802</v>
      </c>
      <c r="AA63" s="136">
        <v>2.672214916446265</v>
      </c>
      <c r="AB63" s="138">
        <v>0.10770461237381819</v>
      </c>
      <c r="AC63" s="136">
        <v>3</v>
      </c>
      <c r="AD63" s="136">
        <v>728</v>
      </c>
      <c r="AE63" s="136">
        <v>0.51997332216544712</v>
      </c>
      <c r="AF63" s="136">
        <v>-0.94349048887772757</v>
      </c>
      <c r="AG63" s="136" t="s">
        <v>7952</v>
      </c>
    </row>
    <row r="64" spans="1:33" x14ac:dyDescent="0.3">
      <c r="A64" s="136" t="s">
        <v>103</v>
      </c>
      <c r="B64" s="136">
        <v>4</v>
      </c>
      <c r="C64" s="136">
        <v>4</v>
      </c>
      <c r="D64" s="136">
        <v>13.234400000000001</v>
      </c>
      <c r="E64" s="137">
        <v>1.5366820075635199E-5</v>
      </c>
      <c r="F64" s="139">
        <v>4.8134159936899312</v>
      </c>
      <c r="G64" s="136">
        <v>1.4601617959691E-4</v>
      </c>
      <c r="H64" s="138">
        <v>1.9227233107011801</v>
      </c>
      <c r="I64" s="136">
        <v>1</v>
      </c>
      <c r="J64" s="136" t="s">
        <v>0</v>
      </c>
      <c r="K64" s="136" t="s">
        <v>1</v>
      </c>
      <c r="L64" s="136">
        <v>17001.331300000002</v>
      </c>
      <c r="M64" s="136" t="s">
        <v>8057</v>
      </c>
      <c r="N64" s="136" t="s">
        <v>104</v>
      </c>
      <c r="O64" s="136">
        <v>994.46711863044402</v>
      </c>
      <c r="P64" s="136">
        <v>1002.30973894744</v>
      </c>
      <c r="Q64" s="136">
        <v>1069.3474939427399</v>
      </c>
      <c r="R64" s="136">
        <v>1022.0414505068748</v>
      </c>
      <c r="S64" s="136">
        <v>3.0094685096552092</v>
      </c>
      <c r="T64" s="138">
        <v>4.026791015113463E-2</v>
      </c>
      <c r="U64" s="136">
        <v>3</v>
      </c>
      <c r="V64" s="136">
        <v>441</v>
      </c>
      <c r="W64" s="136">
        <v>518.34626615274499</v>
      </c>
      <c r="X64" s="136">
        <v>539.23890310625802</v>
      </c>
      <c r="Y64" s="136">
        <v>537.09272040701603</v>
      </c>
      <c r="Z64" s="136">
        <v>531.55929655533976</v>
      </c>
      <c r="AA64" s="136">
        <v>2.7255517180227633</v>
      </c>
      <c r="AB64" s="138">
        <v>2.1621343865978953E-2</v>
      </c>
      <c r="AC64" s="136">
        <v>3</v>
      </c>
      <c r="AD64" s="136">
        <v>683</v>
      </c>
      <c r="AE64" s="136">
        <v>0.52009563437149875</v>
      </c>
      <c r="AF64" s="136">
        <v>-0.94315116673410382</v>
      </c>
      <c r="AG64" s="136" t="s">
        <v>7952</v>
      </c>
    </row>
    <row r="65" spans="1:33" ht="14.4" customHeight="1" x14ac:dyDescent="0.3">
      <c r="A65" s="136" t="s">
        <v>609</v>
      </c>
      <c r="B65" s="136">
        <v>8</v>
      </c>
      <c r="C65" s="136">
        <v>1</v>
      </c>
      <c r="D65" s="136">
        <v>35.820599999999999</v>
      </c>
      <c r="E65" s="137">
        <v>3.11489541400323E-3</v>
      </c>
      <c r="F65" s="139">
        <v>2.5065565306689543</v>
      </c>
      <c r="G65" s="136">
        <v>4.5019100864396597E-3</v>
      </c>
      <c r="H65" s="138">
        <v>1.89849869149943</v>
      </c>
      <c r="I65" s="136">
        <v>0.99545350066677796</v>
      </c>
      <c r="J65" s="136" t="s">
        <v>0</v>
      </c>
      <c r="K65" s="136" t="s">
        <v>1</v>
      </c>
      <c r="L65" s="136">
        <v>164716.9032</v>
      </c>
      <c r="M65" s="136" t="s">
        <v>8058</v>
      </c>
      <c r="N65" s="136" t="s">
        <v>610</v>
      </c>
      <c r="O65" s="136">
        <v>791.96419322207305</v>
      </c>
      <c r="P65" s="136">
        <v>798.17187092531503</v>
      </c>
      <c r="Q65" s="136">
        <v>709.54336799397697</v>
      </c>
      <c r="R65" s="136">
        <v>766.55981071378835</v>
      </c>
      <c r="S65" s="136">
        <v>2.8845460462739752</v>
      </c>
      <c r="T65" s="138">
        <v>6.4541792146325702E-2</v>
      </c>
      <c r="U65" s="136">
        <v>3</v>
      </c>
      <c r="V65" s="136">
        <v>534</v>
      </c>
      <c r="W65" s="136">
        <v>349.19535829643797</v>
      </c>
      <c r="X65" s="136">
        <v>382.33343305492201</v>
      </c>
      <c r="Y65" s="136">
        <v>479.78593982977202</v>
      </c>
      <c r="Z65" s="136">
        <v>403.77157706037741</v>
      </c>
      <c r="AA65" s="136">
        <v>2.6061357441264561</v>
      </c>
      <c r="AB65" s="138">
        <v>0.16812354005209723</v>
      </c>
      <c r="AC65" s="136">
        <v>3</v>
      </c>
      <c r="AD65" s="136">
        <v>778</v>
      </c>
      <c r="AE65" s="136">
        <v>0.52673199327316966</v>
      </c>
      <c r="AF65" s="136">
        <v>-0.92485900460992199</v>
      </c>
      <c r="AG65" s="136" t="s">
        <v>7952</v>
      </c>
    </row>
    <row r="66" spans="1:33" x14ac:dyDescent="0.3">
      <c r="A66" s="136" t="s">
        <v>245</v>
      </c>
      <c r="B66" s="136">
        <v>8</v>
      </c>
      <c r="C66" s="136">
        <v>6</v>
      </c>
      <c r="D66" s="136">
        <v>41.488</v>
      </c>
      <c r="E66" s="137">
        <v>2.2021278486206199E-4</v>
      </c>
      <c r="F66" s="139">
        <v>3.6571574708598846</v>
      </c>
      <c r="G66" s="136">
        <v>8.1762498005121702E-4</v>
      </c>
      <c r="H66" s="138">
        <v>1.8761065547595901</v>
      </c>
      <c r="I66" s="136">
        <v>0.99999999999002498</v>
      </c>
      <c r="J66" s="136" t="s">
        <v>0</v>
      </c>
      <c r="K66" s="136" t="s">
        <v>1</v>
      </c>
      <c r="L66" s="136">
        <v>59937.644200000002</v>
      </c>
      <c r="M66" s="136" t="s">
        <v>8059</v>
      </c>
      <c r="N66" s="136" t="s">
        <v>246</v>
      </c>
      <c r="O66" s="136">
        <v>3759.9980492496902</v>
      </c>
      <c r="P66" s="136">
        <v>3286.6510587940002</v>
      </c>
      <c r="Q66" s="136">
        <v>3277.30287453658</v>
      </c>
      <c r="R66" s="136">
        <v>3441.3173275267568</v>
      </c>
      <c r="S66" s="136">
        <v>3.5367247212229826</v>
      </c>
      <c r="T66" s="138">
        <v>8.0209161728520037E-2</v>
      </c>
      <c r="U66" s="136">
        <v>3</v>
      </c>
      <c r="V66" s="136">
        <v>159</v>
      </c>
      <c r="W66" s="136">
        <v>1896.0731026503299</v>
      </c>
      <c r="X66" s="136">
        <v>1834.4393050533499</v>
      </c>
      <c r="Y66" s="136">
        <v>1772.3477344289399</v>
      </c>
      <c r="Z66" s="136">
        <v>1834.2867140442067</v>
      </c>
      <c r="AA66" s="136">
        <v>3.2634672204262372</v>
      </c>
      <c r="AB66" s="138">
        <v>3.3725820930950619E-2</v>
      </c>
      <c r="AC66" s="136">
        <v>3</v>
      </c>
      <c r="AD66" s="136">
        <v>291</v>
      </c>
      <c r="AE66" s="136">
        <v>0.53301876562557271</v>
      </c>
      <c r="AF66" s="136">
        <v>-0.90774176903541459</v>
      </c>
      <c r="AG66" s="136" t="s">
        <v>7952</v>
      </c>
    </row>
    <row r="67" spans="1:33" ht="14.4" customHeight="1" x14ac:dyDescent="0.3">
      <c r="A67" s="136" t="s">
        <v>903</v>
      </c>
      <c r="B67" s="136">
        <v>24</v>
      </c>
      <c r="C67" s="136">
        <v>1</v>
      </c>
      <c r="D67" s="136">
        <v>85.679900000000004</v>
      </c>
      <c r="E67" s="137">
        <v>1.00689692674779E-2</v>
      </c>
      <c r="F67" s="139">
        <v>1.9970149846954179</v>
      </c>
      <c r="G67" s="136">
        <v>9.74528660242081E-3</v>
      </c>
      <c r="H67" s="138">
        <v>1.8657424011516699</v>
      </c>
      <c r="I67" s="136">
        <v>0.92191144485933196</v>
      </c>
      <c r="J67" s="136" t="s">
        <v>0</v>
      </c>
      <c r="K67" s="136" t="s">
        <v>1</v>
      </c>
      <c r="L67" s="136">
        <v>428803.27140000003</v>
      </c>
      <c r="M67" s="136" t="s">
        <v>8060</v>
      </c>
      <c r="N67" s="136" t="s">
        <v>904</v>
      </c>
      <c r="O67" s="136">
        <v>412.87565868976998</v>
      </c>
      <c r="P67" s="136">
        <v>378.71148405389903</v>
      </c>
      <c r="Q67" s="136">
        <v>455.20798511850899</v>
      </c>
      <c r="R67" s="136">
        <v>415.59837595405935</v>
      </c>
      <c r="S67" s="136">
        <v>2.6186738417831945</v>
      </c>
      <c r="T67" s="138">
        <v>9.2206479799109481E-2</v>
      </c>
      <c r="U67" s="136">
        <v>3</v>
      </c>
      <c r="V67" s="136">
        <v>752</v>
      </c>
      <c r="W67" s="136">
        <v>169.807829659682</v>
      </c>
      <c r="X67" s="136">
        <v>250.01010754518899</v>
      </c>
      <c r="Y67" s="136">
        <v>248.438906340393</v>
      </c>
      <c r="Z67" s="136">
        <v>222.75228118175468</v>
      </c>
      <c r="AA67" s="136">
        <v>2.3478221602939873</v>
      </c>
      <c r="AB67" s="138">
        <v>0.20586980921663514</v>
      </c>
      <c r="AC67" s="136">
        <v>3</v>
      </c>
      <c r="AD67" s="136">
        <v>1001</v>
      </c>
      <c r="AE67" s="136">
        <v>0.53597967188971385</v>
      </c>
      <c r="AF67" s="136">
        <v>-0.89974981028648116</v>
      </c>
      <c r="AG67" s="136" t="s">
        <v>7952</v>
      </c>
    </row>
    <row r="68" spans="1:33" x14ac:dyDescent="0.3">
      <c r="A68" s="136" t="s">
        <v>393</v>
      </c>
      <c r="B68" s="136">
        <v>27</v>
      </c>
      <c r="C68" s="136">
        <v>10</v>
      </c>
      <c r="D68" s="136">
        <v>167.12909999999999</v>
      </c>
      <c r="E68" s="137">
        <v>9.4139540224036399E-4</v>
      </c>
      <c r="F68" s="139">
        <v>3.0262279271113353</v>
      </c>
      <c r="G68" s="136">
        <v>2.1339688889225801E-3</v>
      </c>
      <c r="H68" s="138">
        <v>1.8561310436885501</v>
      </c>
      <c r="I68" s="136">
        <v>0.999983271262887</v>
      </c>
      <c r="J68" s="136" t="s">
        <v>0</v>
      </c>
      <c r="K68" s="136" t="s">
        <v>1</v>
      </c>
      <c r="L68" s="136">
        <v>275821.9976</v>
      </c>
      <c r="M68" s="136" t="s">
        <v>8061</v>
      </c>
      <c r="N68" s="136" t="s">
        <v>394</v>
      </c>
      <c r="O68" s="136">
        <v>1296.5644806810501</v>
      </c>
      <c r="P68" s="136">
        <v>1110.4137950683601</v>
      </c>
      <c r="Q68" s="136">
        <v>1063.12217513532</v>
      </c>
      <c r="R68" s="136">
        <v>1156.7001502949101</v>
      </c>
      <c r="S68" s="136">
        <v>3.0632207920117049</v>
      </c>
      <c r="T68" s="138">
        <v>0.10669360553283273</v>
      </c>
      <c r="U68" s="136">
        <v>3</v>
      </c>
      <c r="V68" s="136">
        <v>404</v>
      </c>
      <c r="W68" s="136">
        <v>578.94162273581696</v>
      </c>
      <c r="X68" s="136">
        <v>650.91866996111798</v>
      </c>
      <c r="Y68" s="136">
        <v>639.673899236441</v>
      </c>
      <c r="Z68" s="136">
        <v>623.17806397779202</v>
      </c>
      <c r="AA68" s="136">
        <v>2.7946121576602256</v>
      </c>
      <c r="AB68" s="138">
        <v>6.2133535807055017E-2</v>
      </c>
      <c r="AC68" s="136">
        <v>3</v>
      </c>
      <c r="AD68" s="136">
        <v>618</v>
      </c>
      <c r="AE68" s="136">
        <v>0.53875506441224863</v>
      </c>
      <c r="AF68" s="136">
        <v>-0.89229856898150572</v>
      </c>
      <c r="AG68" s="136" t="s">
        <v>7952</v>
      </c>
    </row>
    <row r="69" spans="1:33" ht="14.4" customHeight="1" x14ac:dyDescent="0.3">
      <c r="A69" s="136" t="s">
        <v>743</v>
      </c>
      <c r="B69" s="136">
        <v>7</v>
      </c>
      <c r="C69" s="136">
        <v>3</v>
      </c>
      <c r="D69" s="136">
        <v>34.852600000000002</v>
      </c>
      <c r="E69" s="137">
        <v>5.4267772739386997E-3</v>
      </c>
      <c r="F69" s="139">
        <v>2.2654580023903677</v>
      </c>
      <c r="G69" s="136">
        <v>6.4035196239805E-3</v>
      </c>
      <c r="H69" s="138">
        <v>1.8491508526834399</v>
      </c>
      <c r="I69" s="136">
        <v>0.97787996291325996</v>
      </c>
      <c r="J69" s="136" t="s">
        <v>0</v>
      </c>
      <c r="K69" s="136" t="s">
        <v>1</v>
      </c>
      <c r="L69" s="136">
        <v>76416.168000000005</v>
      </c>
      <c r="M69" s="136" t="s">
        <v>8062</v>
      </c>
      <c r="N69" s="136" t="s">
        <v>744</v>
      </c>
      <c r="O69" s="136">
        <v>95.584027121568397</v>
      </c>
      <c r="P69" s="136">
        <v>121.61042406897199</v>
      </c>
      <c r="Q69" s="136">
        <v>101.839626007676</v>
      </c>
      <c r="R69" s="136">
        <v>106.34469239940547</v>
      </c>
      <c r="S69" s="136">
        <v>2.0267158193993353</v>
      </c>
      <c r="T69" s="138">
        <v>0.12774941356822947</v>
      </c>
      <c r="U69" s="136">
        <v>3</v>
      </c>
      <c r="V69" s="136">
        <v>1240</v>
      </c>
      <c r="W69" s="136">
        <v>53.155279627537503</v>
      </c>
      <c r="X69" s="136">
        <v>67.819786029719396</v>
      </c>
      <c r="Y69" s="136">
        <v>51.554977922066797</v>
      </c>
      <c r="Z69" s="136">
        <v>57.510014526441232</v>
      </c>
      <c r="AA69" s="136">
        <v>1.7597434772960814</v>
      </c>
      <c r="AB69" s="138">
        <v>0.15587382668544206</v>
      </c>
      <c r="AC69" s="136">
        <v>3</v>
      </c>
      <c r="AD69" s="136">
        <v>1366</v>
      </c>
      <c r="AE69" s="136">
        <v>0.54078876179778901</v>
      </c>
      <c r="AF69" s="136">
        <v>-0.88686292379067944</v>
      </c>
      <c r="AG69" s="136" t="s">
        <v>7952</v>
      </c>
    </row>
    <row r="70" spans="1:33" x14ac:dyDescent="0.3">
      <c r="A70" s="136" t="s">
        <v>1105</v>
      </c>
      <c r="B70" s="136">
        <v>5</v>
      </c>
      <c r="C70" s="136">
        <v>2</v>
      </c>
      <c r="D70" s="136">
        <v>18.530200000000001</v>
      </c>
      <c r="E70" s="137">
        <v>1.88457703330287E-2</v>
      </c>
      <c r="F70" s="139">
        <v>1.7247861057842357</v>
      </c>
      <c r="G70" s="136">
        <v>1.4865888227587901E-2</v>
      </c>
      <c r="H70" s="138">
        <v>1.8271304155315</v>
      </c>
      <c r="I70" s="136">
        <v>0.81053558732827502</v>
      </c>
      <c r="J70" s="136" t="s">
        <v>0</v>
      </c>
      <c r="K70" s="136" t="s">
        <v>1</v>
      </c>
      <c r="L70" s="136">
        <v>222779.23850000001</v>
      </c>
      <c r="M70" s="136" t="s">
        <v>8063</v>
      </c>
      <c r="N70" s="136" t="s">
        <v>1106</v>
      </c>
      <c r="O70" s="136">
        <v>207.48588052860401</v>
      </c>
      <c r="P70" s="136">
        <v>176.952969945186</v>
      </c>
      <c r="Q70" s="136">
        <v>221.09707950927901</v>
      </c>
      <c r="R70" s="136">
        <v>201.84530999435637</v>
      </c>
      <c r="S70" s="136">
        <v>2.3050186627518587</v>
      </c>
      <c r="T70" s="138">
        <v>0.11199735781116703</v>
      </c>
      <c r="U70" s="136">
        <v>3</v>
      </c>
      <c r="V70" s="136">
        <v>1031</v>
      </c>
      <c r="W70" s="136">
        <v>85.837056894121105</v>
      </c>
      <c r="X70" s="136">
        <v>102.91782899756601</v>
      </c>
      <c r="Y70" s="136">
        <v>142.65874765943599</v>
      </c>
      <c r="Z70" s="136">
        <v>110.47121118370769</v>
      </c>
      <c r="AA70" s="136">
        <v>2.0432491155502355</v>
      </c>
      <c r="AB70" s="138">
        <v>0.26390750663924345</v>
      </c>
      <c r="AC70" s="136">
        <v>3</v>
      </c>
      <c r="AD70" s="136">
        <v>1222</v>
      </c>
      <c r="AE70" s="136">
        <v>0.5473063069277978</v>
      </c>
      <c r="AF70" s="136">
        <v>-0.86957961323501709</v>
      </c>
      <c r="AG70" s="136" t="s">
        <v>7952</v>
      </c>
    </row>
    <row r="71" spans="1:33" ht="14.4" customHeight="1" x14ac:dyDescent="0.3">
      <c r="A71" s="136" t="s">
        <v>669</v>
      </c>
      <c r="B71" s="136">
        <v>3</v>
      </c>
      <c r="C71" s="136">
        <v>1</v>
      </c>
      <c r="D71" s="136">
        <v>16.525700000000001</v>
      </c>
      <c r="E71" s="137">
        <v>3.7721412311511001E-3</v>
      </c>
      <c r="F71" s="139">
        <v>2.4234120553935226</v>
      </c>
      <c r="G71" s="136">
        <v>4.9506987080435499E-3</v>
      </c>
      <c r="H71" s="138">
        <v>1.8221397637433101</v>
      </c>
      <c r="I71" s="136">
        <v>0.99169746394611402</v>
      </c>
      <c r="J71" s="136" t="s">
        <v>0</v>
      </c>
      <c r="K71" s="136" t="s">
        <v>1</v>
      </c>
      <c r="L71" s="136">
        <v>30493.323199999999</v>
      </c>
      <c r="M71" s="136" t="s">
        <v>8064</v>
      </c>
      <c r="N71" s="136" t="s">
        <v>670</v>
      </c>
      <c r="O71" s="136">
        <v>1148.5029343702699</v>
      </c>
      <c r="P71" s="136">
        <v>1103.35515020406</v>
      </c>
      <c r="Q71" s="136">
        <v>1002.8233092872</v>
      </c>
      <c r="R71" s="136">
        <v>1084.8937979538434</v>
      </c>
      <c r="S71" s="136">
        <v>3.0353872264609856</v>
      </c>
      <c r="T71" s="138">
        <v>6.8738358395800045E-2</v>
      </c>
      <c r="U71" s="136">
        <v>3</v>
      </c>
      <c r="V71" s="136">
        <v>428</v>
      </c>
      <c r="W71" s="136">
        <v>706.97246808029797</v>
      </c>
      <c r="X71" s="136">
        <v>556.33579630312295</v>
      </c>
      <c r="Y71" s="136">
        <v>522.87820639271695</v>
      </c>
      <c r="Z71" s="136">
        <v>595.39549025871258</v>
      </c>
      <c r="AA71" s="136">
        <v>2.7748055408193166</v>
      </c>
      <c r="AB71" s="138">
        <v>0.16470714517076021</v>
      </c>
      <c r="AC71" s="136">
        <v>3</v>
      </c>
      <c r="AD71" s="136">
        <v>631</v>
      </c>
      <c r="AE71" s="136">
        <v>0.54880532212614197</v>
      </c>
      <c r="AF71" s="136">
        <v>-0.86563362254616771</v>
      </c>
      <c r="AG71" s="136" t="s">
        <v>7952</v>
      </c>
    </row>
    <row r="72" spans="1:33" x14ac:dyDescent="0.3">
      <c r="A72" s="136" t="s">
        <v>109</v>
      </c>
      <c r="B72" s="136">
        <v>2</v>
      </c>
      <c r="C72" s="136">
        <v>1</v>
      </c>
      <c r="D72" s="136">
        <v>9.2880000000000003</v>
      </c>
      <c r="E72" s="137">
        <v>1.7957256534084598E-5</v>
      </c>
      <c r="F72" s="139">
        <v>4.7457600130539497</v>
      </c>
      <c r="G72" s="136">
        <v>1.6112701487598199E-4</v>
      </c>
      <c r="H72" s="138">
        <v>1.8163814309347199</v>
      </c>
      <c r="I72" s="136">
        <v>1</v>
      </c>
      <c r="J72" s="136" t="s">
        <v>0</v>
      </c>
      <c r="K72" s="136" t="s">
        <v>1</v>
      </c>
      <c r="L72" s="136">
        <v>103658.36259999999</v>
      </c>
      <c r="M72" s="136" t="s">
        <v>8065</v>
      </c>
      <c r="N72" s="136" t="s">
        <v>110</v>
      </c>
      <c r="O72" s="136">
        <v>1119.9448940771899</v>
      </c>
      <c r="P72" s="136">
        <v>1099.4927258781299</v>
      </c>
      <c r="Q72" s="136">
        <v>1087.8545928129899</v>
      </c>
      <c r="R72" s="136">
        <v>1102.4307375894366</v>
      </c>
      <c r="S72" s="136">
        <v>3.0423513135796783</v>
      </c>
      <c r="T72" s="138">
        <v>1.4736199434983209E-2</v>
      </c>
      <c r="U72" s="136">
        <v>3</v>
      </c>
      <c r="V72" s="136">
        <v>418</v>
      </c>
      <c r="W72" s="136">
        <v>627.58813473688303</v>
      </c>
      <c r="X72" s="136">
        <v>579.96587328563896</v>
      </c>
      <c r="Y72" s="136">
        <v>613.25970238100501</v>
      </c>
      <c r="Z72" s="136">
        <v>606.93790346784226</v>
      </c>
      <c r="AA72" s="136">
        <v>2.7831442601678646</v>
      </c>
      <c r="AB72" s="138">
        <v>4.0255244029006966E-2</v>
      </c>
      <c r="AC72" s="136">
        <v>3</v>
      </c>
      <c r="AD72" s="136">
        <v>623</v>
      </c>
      <c r="AE72" s="136">
        <v>0.55054515696375295</v>
      </c>
      <c r="AF72" s="136">
        <v>-0.86106719312167324</v>
      </c>
      <c r="AG72" s="136" t="s">
        <v>7952</v>
      </c>
    </row>
    <row r="73" spans="1:33" ht="14.4" customHeight="1" x14ac:dyDescent="0.3">
      <c r="A73" s="136" t="s">
        <v>769</v>
      </c>
      <c r="B73" s="136">
        <v>7</v>
      </c>
      <c r="C73" s="136">
        <v>1</v>
      </c>
      <c r="D73" s="136">
        <v>26.9359</v>
      </c>
      <c r="E73" s="137">
        <v>6.4318504693580102E-3</v>
      </c>
      <c r="F73" s="139">
        <v>2.191664060821727</v>
      </c>
      <c r="G73" s="136">
        <v>7.3102580612060203E-3</v>
      </c>
      <c r="H73" s="138">
        <v>1.81512978072661</v>
      </c>
      <c r="I73" s="136">
        <v>0.96723783680226105</v>
      </c>
      <c r="J73" s="136" t="s">
        <v>0</v>
      </c>
      <c r="K73" s="136" t="s">
        <v>1</v>
      </c>
      <c r="L73" s="136">
        <v>75867.872300000003</v>
      </c>
      <c r="M73" s="136" t="s">
        <v>8066</v>
      </c>
      <c r="N73" s="136" t="s">
        <v>770</v>
      </c>
      <c r="O73" s="136">
        <v>284.82013603953999</v>
      </c>
      <c r="P73" s="136">
        <v>217.38090901038501</v>
      </c>
      <c r="Q73" s="136">
        <v>255.98091487984999</v>
      </c>
      <c r="R73" s="136">
        <v>252.7273199765917</v>
      </c>
      <c r="S73" s="136">
        <v>2.4026521919545574</v>
      </c>
      <c r="T73" s="138">
        <v>0.13388792157595208</v>
      </c>
      <c r="U73" s="136">
        <v>3</v>
      </c>
      <c r="V73" s="136">
        <v>954</v>
      </c>
      <c r="W73" s="136">
        <v>162.75886367555</v>
      </c>
      <c r="X73" s="136">
        <v>123.915195166863</v>
      </c>
      <c r="Y73" s="136">
        <v>131.02718102500199</v>
      </c>
      <c r="Z73" s="136">
        <v>139.23374662247167</v>
      </c>
      <c r="AA73" s="136">
        <v>2.1437445096686991</v>
      </c>
      <c r="AB73" s="138">
        <v>0.14853694070796414</v>
      </c>
      <c r="AC73" s="136">
        <v>3</v>
      </c>
      <c r="AD73" s="136">
        <v>1153</v>
      </c>
      <c r="AE73" s="136">
        <v>0.5509247937079691</v>
      </c>
      <c r="AF73" s="136">
        <v>-0.86007270376756328</v>
      </c>
      <c r="AG73" s="136" t="s">
        <v>7952</v>
      </c>
    </row>
    <row r="74" spans="1:33" x14ac:dyDescent="0.3">
      <c r="A74" s="136" t="s">
        <v>353</v>
      </c>
      <c r="B74" s="136">
        <v>3</v>
      </c>
      <c r="C74" s="136">
        <v>2</v>
      </c>
      <c r="D74" s="136">
        <v>19.264800000000001</v>
      </c>
      <c r="E74" s="137">
        <v>7.3044074497064003E-4</v>
      </c>
      <c r="F74" s="139">
        <v>3.1364150092656922</v>
      </c>
      <c r="G74" s="136">
        <v>1.8356458557637601E-3</v>
      </c>
      <c r="H74" s="138">
        <v>1.7987972430835599</v>
      </c>
      <c r="I74" s="136">
        <v>0.99999702581086103</v>
      </c>
      <c r="J74" s="136" t="s">
        <v>0</v>
      </c>
      <c r="K74" s="136" t="s">
        <v>1</v>
      </c>
      <c r="L74" s="136">
        <v>16389.159899999999</v>
      </c>
      <c r="M74" s="136" t="s">
        <v>8067</v>
      </c>
      <c r="N74" s="136" t="s">
        <v>354</v>
      </c>
      <c r="O74" s="136">
        <v>968.85037048017</v>
      </c>
      <c r="P74" s="136">
        <v>977.66107528426505</v>
      </c>
      <c r="Q74" s="136">
        <v>1018.39537750713</v>
      </c>
      <c r="R74" s="136">
        <v>988.30227442385501</v>
      </c>
      <c r="S74" s="136">
        <v>2.9948897948272126</v>
      </c>
      <c r="T74" s="138">
        <v>2.6743947567802594E-2</v>
      </c>
      <c r="U74" s="136">
        <v>3</v>
      </c>
      <c r="V74" s="136">
        <v>448</v>
      </c>
      <c r="W74" s="136">
        <v>527.82836118388798</v>
      </c>
      <c r="X74" s="136">
        <v>503.57005794983098</v>
      </c>
      <c r="Y74" s="136">
        <v>616.87341065239605</v>
      </c>
      <c r="Z74" s="136">
        <v>549.42394326203839</v>
      </c>
      <c r="AA74" s="136">
        <v>2.7399075815497835</v>
      </c>
      <c r="AB74" s="138">
        <v>0.10858453164619501</v>
      </c>
      <c r="AC74" s="136">
        <v>3</v>
      </c>
      <c r="AD74" s="136">
        <v>666</v>
      </c>
      <c r="AE74" s="136">
        <v>0.55592702504133462</v>
      </c>
      <c r="AF74" s="136">
        <v>-0.84703257798285381</v>
      </c>
      <c r="AG74" s="136" t="s">
        <v>7952</v>
      </c>
    </row>
    <row r="75" spans="1:33" ht="14.4" customHeight="1" x14ac:dyDescent="0.3">
      <c r="A75" s="136" t="s">
        <v>1073</v>
      </c>
      <c r="B75" s="136">
        <v>4</v>
      </c>
      <c r="C75" s="136">
        <v>2</v>
      </c>
      <c r="D75" s="136">
        <v>20.6815</v>
      </c>
      <c r="E75" s="137">
        <v>1.6952187201348601E-2</v>
      </c>
      <c r="F75" s="139">
        <v>1.7707742603992083</v>
      </c>
      <c r="G75" s="136">
        <v>1.37758841423519E-2</v>
      </c>
      <c r="H75" s="138">
        <v>1.76026754575012</v>
      </c>
      <c r="I75" s="136">
        <v>0.83317040900806705</v>
      </c>
      <c r="J75" s="136" t="s">
        <v>0</v>
      </c>
      <c r="K75" s="136" t="s">
        <v>1</v>
      </c>
      <c r="L75" s="136">
        <v>38030.903200000001</v>
      </c>
      <c r="M75" s="136" t="s">
        <v>8068</v>
      </c>
      <c r="N75" s="136" t="s">
        <v>1074</v>
      </c>
      <c r="O75" s="136">
        <v>143.22639744248701</v>
      </c>
      <c r="P75" s="136">
        <v>191.18511829074399</v>
      </c>
      <c r="Q75" s="136">
        <v>167.86101397629099</v>
      </c>
      <c r="R75" s="136">
        <v>167.42417656984068</v>
      </c>
      <c r="S75" s="136">
        <v>2.2238181716544836</v>
      </c>
      <c r="T75" s="138">
        <v>0.14324301882090387</v>
      </c>
      <c r="U75" s="136">
        <v>3</v>
      </c>
      <c r="V75" s="136">
        <v>1098</v>
      </c>
      <c r="W75" s="136">
        <v>74.019506246552893</v>
      </c>
      <c r="X75" s="136">
        <v>104.64490595753</v>
      </c>
      <c r="Y75" s="136">
        <v>106.674331285324</v>
      </c>
      <c r="Z75" s="136">
        <v>95.112914496468974</v>
      </c>
      <c r="AA75" s="136">
        <v>1.9782394897424571</v>
      </c>
      <c r="AB75" s="138">
        <v>0.19235650846775013</v>
      </c>
      <c r="AC75" s="136">
        <v>3</v>
      </c>
      <c r="AD75" s="136">
        <v>1261</v>
      </c>
      <c r="AE75" s="136">
        <v>0.56809545936033201</v>
      </c>
      <c r="AF75" s="136">
        <v>-0.8157947229489676</v>
      </c>
      <c r="AG75" s="136" t="s">
        <v>7952</v>
      </c>
    </row>
    <row r="76" spans="1:33" x14ac:dyDescent="0.3">
      <c r="A76" s="136" t="s">
        <v>449</v>
      </c>
      <c r="B76" s="136">
        <v>4</v>
      </c>
      <c r="C76" s="136">
        <v>3</v>
      </c>
      <c r="D76" s="136">
        <v>20.629100000000001</v>
      </c>
      <c r="E76" s="137">
        <v>1.4312782023514501E-3</v>
      </c>
      <c r="F76" s="139">
        <v>2.8442759427579998</v>
      </c>
      <c r="G76" s="136">
        <v>2.8154638798819202E-3</v>
      </c>
      <c r="H76" s="138">
        <v>1.7592158513024001</v>
      </c>
      <c r="I76" s="136">
        <v>0.99981811987879599</v>
      </c>
      <c r="J76" s="136" t="s">
        <v>0</v>
      </c>
      <c r="K76" s="136" t="s">
        <v>1</v>
      </c>
      <c r="L76" s="136">
        <v>31725.757799999999</v>
      </c>
      <c r="M76" s="136" t="s">
        <v>8069</v>
      </c>
      <c r="N76" s="136" t="s">
        <v>450</v>
      </c>
      <c r="O76" s="136">
        <v>472.78142038691499</v>
      </c>
      <c r="P76" s="136">
        <v>488.37641965098601</v>
      </c>
      <c r="Q76" s="136">
        <v>505.94870495988999</v>
      </c>
      <c r="R76" s="136">
        <v>489.03551499926363</v>
      </c>
      <c r="S76" s="136">
        <v>2.6893403998355376</v>
      </c>
      <c r="T76" s="138">
        <v>3.3930996734534015E-2</v>
      </c>
      <c r="U76" s="136">
        <v>3</v>
      </c>
      <c r="V76" s="136">
        <v>707</v>
      </c>
      <c r="W76" s="136">
        <v>258.91554616145203</v>
      </c>
      <c r="X76" s="136">
        <v>256.915191629974</v>
      </c>
      <c r="Y76" s="136">
        <v>318.124085837324</v>
      </c>
      <c r="Z76" s="136">
        <v>277.98494120958338</v>
      </c>
      <c r="AA76" s="136">
        <v>2.444021270282402</v>
      </c>
      <c r="AB76" s="138">
        <v>0.12509995910915059</v>
      </c>
      <c r="AC76" s="136">
        <v>3</v>
      </c>
      <c r="AD76" s="136">
        <v>919</v>
      </c>
      <c r="AE76" s="136">
        <v>0.56843507819672767</v>
      </c>
      <c r="AF76" s="136">
        <v>-0.81493250867587408</v>
      </c>
      <c r="AG76" s="136" t="s">
        <v>7952</v>
      </c>
    </row>
    <row r="77" spans="1:33" ht="14.4" customHeight="1" x14ac:dyDescent="0.3">
      <c r="A77" s="136" t="s">
        <v>125</v>
      </c>
      <c r="B77" s="136">
        <v>15</v>
      </c>
      <c r="C77" s="136">
        <v>4</v>
      </c>
      <c r="D77" s="136">
        <v>110.9954</v>
      </c>
      <c r="E77" s="137">
        <v>3.0382647373872199E-5</v>
      </c>
      <c r="F77" s="139">
        <v>4.5173743868336071</v>
      </c>
      <c r="G77" s="136">
        <v>2.32413129545976E-4</v>
      </c>
      <c r="H77" s="138">
        <v>1.75811143483302</v>
      </c>
      <c r="I77" s="136">
        <v>1</v>
      </c>
      <c r="J77" s="136" t="s">
        <v>0</v>
      </c>
      <c r="K77" s="136" t="s">
        <v>1</v>
      </c>
      <c r="L77" s="136">
        <v>70306.201499999996</v>
      </c>
      <c r="M77" s="136" t="s">
        <v>8070</v>
      </c>
      <c r="N77" s="136" t="s">
        <v>126</v>
      </c>
      <c r="O77" s="136">
        <v>1238.2206201096899</v>
      </c>
      <c r="P77" s="136">
        <v>1198.66921929671</v>
      </c>
      <c r="Q77" s="136">
        <v>1193.68632055544</v>
      </c>
      <c r="R77" s="136">
        <v>1210.1920533206132</v>
      </c>
      <c r="S77" s="136">
        <v>3.082854296827827</v>
      </c>
      <c r="T77" s="138">
        <v>2.0162897396162907E-2</v>
      </c>
      <c r="U77" s="136">
        <v>3</v>
      </c>
      <c r="V77" s="136">
        <v>393</v>
      </c>
      <c r="W77" s="136">
        <v>722.13765088726802</v>
      </c>
      <c r="X77" s="136">
        <v>672.29155054721605</v>
      </c>
      <c r="Y77" s="136">
        <v>670.614053520879</v>
      </c>
      <c r="Z77" s="136">
        <v>688.3477516517878</v>
      </c>
      <c r="AA77" s="136">
        <v>2.8378078982178838</v>
      </c>
      <c r="AB77" s="138">
        <v>4.2529272319800575E-2</v>
      </c>
      <c r="AC77" s="136">
        <v>3</v>
      </c>
      <c r="AD77" s="136">
        <v>582</v>
      </c>
      <c r="AE77" s="136">
        <v>0.56879215969320651</v>
      </c>
      <c r="AF77" s="136">
        <v>-0.81402651609333765</v>
      </c>
      <c r="AG77" s="136" t="s">
        <v>7952</v>
      </c>
    </row>
    <row r="78" spans="1:33" x14ac:dyDescent="0.3">
      <c r="A78" s="136" t="s">
        <v>885</v>
      </c>
      <c r="B78" s="136">
        <v>4</v>
      </c>
      <c r="C78" s="136">
        <v>1</v>
      </c>
      <c r="D78" s="136">
        <v>15.686</v>
      </c>
      <c r="E78" s="137">
        <v>9.2867055884895394E-3</v>
      </c>
      <c r="F78" s="139">
        <v>2.0321383224417526</v>
      </c>
      <c r="G78" s="136">
        <v>9.1737056244627097E-3</v>
      </c>
      <c r="H78" s="138">
        <v>1.7520575242256899</v>
      </c>
      <c r="I78" s="136">
        <v>0.93214022634544202</v>
      </c>
      <c r="J78" s="136" t="s">
        <v>0</v>
      </c>
      <c r="K78" s="136" t="s">
        <v>1</v>
      </c>
      <c r="L78" s="136">
        <v>114304.6534</v>
      </c>
      <c r="M78" s="136" t="s">
        <v>8071</v>
      </c>
      <c r="N78" s="136" t="s">
        <v>886</v>
      </c>
      <c r="O78" s="136">
        <v>552.16652202220303</v>
      </c>
      <c r="P78" s="136">
        <v>796.34407790913303</v>
      </c>
      <c r="Q78" s="136">
        <v>672.73612106692099</v>
      </c>
      <c r="R78" s="136">
        <v>673.74890699941898</v>
      </c>
      <c r="S78" s="136">
        <v>2.8284980736537841</v>
      </c>
      <c r="T78" s="138">
        <v>0.18121280378613627</v>
      </c>
      <c r="U78" s="136">
        <v>3</v>
      </c>
      <c r="V78" s="136">
        <v>573</v>
      </c>
      <c r="W78" s="136">
        <v>347.73777486741898</v>
      </c>
      <c r="X78" s="136">
        <v>412.46801800986401</v>
      </c>
      <c r="Y78" s="136">
        <v>393.43596434272501</v>
      </c>
      <c r="Z78" s="136">
        <v>384.54725240666932</v>
      </c>
      <c r="AA78" s="136">
        <v>2.5849497126643763</v>
      </c>
      <c r="AB78" s="138">
        <v>8.6512053567816702E-2</v>
      </c>
      <c r="AC78" s="136">
        <v>3</v>
      </c>
      <c r="AD78" s="136">
        <v>795</v>
      </c>
      <c r="AE78" s="136">
        <v>0.57075751576247225</v>
      </c>
      <c r="AF78" s="136">
        <v>-0.80905014283448284</v>
      </c>
      <c r="AG78" s="136" t="s">
        <v>7952</v>
      </c>
    </row>
    <row r="79" spans="1:33" ht="14.4" customHeight="1" x14ac:dyDescent="0.3">
      <c r="A79" s="136" t="s">
        <v>171</v>
      </c>
      <c r="B79" s="136">
        <v>5</v>
      </c>
      <c r="C79" s="136">
        <v>3</v>
      </c>
      <c r="D79" s="136">
        <v>25.603400000000001</v>
      </c>
      <c r="E79" s="137">
        <v>9.3826763295834503E-5</v>
      </c>
      <c r="F79" s="139">
        <v>4.0276732650981462</v>
      </c>
      <c r="G79" s="136">
        <v>5.1152781643257596E-4</v>
      </c>
      <c r="H79" s="138">
        <v>1.7415795669768801</v>
      </c>
      <c r="I79" s="136">
        <v>1</v>
      </c>
      <c r="J79" s="136" t="s">
        <v>0</v>
      </c>
      <c r="K79" s="136" t="s">
        <v>1</v>
      </c>
      <c r="L79" s="136">
        <v>42599.6086</v>
      </c>
      <c r="M79" s="136" t="s">
        <v>8072</v>
      </c>
      <c r="N79" s="136" t="s">
        <v>172</v>
      </c>
      <c r="O79" s="136">
        <v>641.88205452414797</v>
      </c>
      <c r="P79" s="136">
        <v>607.41114847652295</v>
      </c>
      <c r="Q79" s="136">
        <v>588.91431645255204</v>
      </c>
      <c r="R79" s="136">
        <v>612.73583981774107</v>
      </c>
      <c r="S79" s="136">
        <v>2.7872732835959617</v>
      </c>
      <c r="T79" s="138">
        <v>4.387262260512146E-2</v>
      </c>
      <c r="U79" s="136">
        <v>3</v>
      </c>
      <c r="V79" s="136">
        <v>613</v>
      </c>
      <c r="W79" s="136">
        <v>346.43903999397702</v>
      </c>
      <c r="X79" s="136">
        <v>340.21064295474298</v>
      </c>
      <c r="Y79" s="136">
        <v>368.83325582052203</v>
      </c>
      <c r="Z79" s="136">
        <v>351.82764625641403</v>
      </c>
      <c r="AA79" s="136">
        <v>2.5463299628782923</v>
      </c>
      <c r="AB79" s="138">
        <v>4.2785011450984255E-2</v>
      </c>
      <c r="AC79" s="136">
        <v>3</v>
      </c>
      <c r="AD79" s="136">
        <v>820</v>
      </c>
      <c r="AE79" s="136">
        <v>0.57419139438793976</v>
      </c>
      <c r="AF79" s="136">
        <v>-0.80039638636748311</v>
      </c>
      <c r="AG79" s="136" t="s">
        <v>7952</v>
      </c>
    </row>
    <row r="80" spans="1:33" x14ac:dyDescent="0.3">
      <c r="A80" s="136" t="s">
        <v>1423</v>
      </c>
      <c r="B80" s="136">
        <v>2</v>
      </c>
      <c r="C80" s="136">
        <v>1</v>
      </c>
      <c r="D80" s="136">
        <v>7.8282999999999996</v>
      </c>
      <c r="E80" s="137">
        <v>4.3642705887460699E-2</v>
      </c>
      <c r="F80" s="139">
        <v>1.3600883305960276</v>
      </c>
      <c r="G80" s="136">
        <v>2.66619656180829E-2</v>
      </c>
      <c r="H80" s="138">
        <v>1.71659136956744</v>
      </c>
      <c r="I80" s="136">
        <v>0.59469981023694696</v>
      </c>
      <c r="J80" s="136" t="s">
        <v>0</v>
      </c>
      <c r="K80" s="136" t="s">
        <v>1</v>
      </c>
      <c r="L80" s="136">
        <v>159588.53200000001</v>
      </c>
      <c r="M80" s="136" t="s">
        <v>8509</v>
      </c>
      <c r="N80" s="136" t="s">
        <v>1424</v>
      </c>
      <c r="O80" s="136">
        <v>204.00311070994701</v>
      </c>
      <c r="P80" s="136">
        <v>242.15823137920401</v>
      </c>
      <c r="Q80" s="136">
        <v>215.998710342398</v>
      </c>
      <c r="R80" s="136">
        <v>220.72001747718301</v>
      </c>
      <c r="S80" s="136">
        <v>2.3438417218596932</v>
      </c>
      <c r="T80" s="138">
        <v>8.8396156541193996E-2</v>
      </c>
      <c r="U80" s="136">
        <v>3</v>
      </c>
      <c r="V80" s="136">
        <v>1002</v>
      </c>
      <c r="W80" s="136">
        <v>171.49401306636901</v>
      </c>
      <c r="X80" s="136">
        <v>88.680572865826306</v>
      </c>
      <c r="Y80" s="136">
        <v>125.566635986219</v>
      </c>
      <c r="Z80" s="136">
        <v>128.58040730613811</v>
      </c>
      <c r="AA80" s="136">
        <v>2.1091747971489756</v>
      </c>
      <c r="AB80" s="138">
        <v>0.32266888844110453</v>
      </c>
      <c r="AC80" s="136">
        <v>3</v>
      </c>
      <c r="AD80" s="136">
        <v>1184</v>
      </c>
      <c r="AE80" s="136">
        <v>0.58254982387100507</v>
      </c>
      <c r="AF80" s="136">
        <v>-0.77954665013734947</v>
      </c>
      <c r="AG80" s="136" t="s">
        <v>7952</v>
      </c>
    </row>
    <row r="81" spans="1:33" ht="14.4" customHeight="1" x14ac:dyDescent="0.3">
      <c r="A81" s="136" t="s">
        <v>391</v>
      </c>
      <c r="B81" s="136">
        <v>8</v>
      </c>
      <c r="C81" s="136">
        <v>4</v>
      </c>
      <c r="D81" s="136">
        <v>51.343899999999998</v>
      </c>
      <c r="E81" s="137">
        <v>8.9894363218467898E-4</v>
      </c>
      <c r="F81" s="139">
        <v>3.0462675396334511</v>
      </c>
      <c r="G81" s="136">
        <v>2.0485202803423E-3</v>
      </c>
      <c r="H81" s="138">
        <v>1.7140315240539099</v>
      </c>
      <c r="I81" s="136">
        <v>0.99998757025573604</v>
      </c>
      <c r="J81" s="136" t="s">
        <v>0</v>
      </c>
      <c r="K81" s="136" t="s">
        <v>1</v>
      </c>
      <c r="L81" s="136">
        <v>38783.724199999997</v>
      </c>
      <c r="M81" s="136" t="s">
        <v>8073</v>
      </c>
      <c r="N81" s="136" t="s">
        <v>392</v>
      </c>
      <c r="O81" s="136">
        <v>1873.18407325406</v>
      </c>
      <c r="P81" s="136">
        <v>2065.4231419182802</v>
      </c>
      <c r="Q81" s="136">
        <v>1851.76209971609</v>
      </c>
      <c r="R81" s="136">
        <v>1930.1231049628102</v>
      </c>
      <c r="S81" s="136">
        <v>3.2855850095782517</v>
      </c>
      <c r="T81" s="138">
        <v>6.0960777162485422E-2</v>
      </c>
      <c r="U81" s="136">
        <v>3</v>
      </c>
      <c r="V81" s="136">
        <v>270</v>
      </c>
      <c r="W81" s="136">
        <v>1212.0330106000399</v>
      </c>
      <c r="X81" s="136">
        <v>1144.5630101607501</v>
      </c>
      <c r="Y81" s="136">
        <v>1021.62032685542</v>
      </c>
      <c r="Z81" s="136">
        <v>1126.0721158720701</v>
      </c>
      <c r="AA81" s="136">
        <v>3.0515662044783776</v>
      </c>
      <c r="AB81" s="138">
        <v>8.5734900992285951E-2</v>
      </c>
      <c r="AC81" s="136">
        <v>3</v>
      </c>
      <c r="AD81" s="136">
        <v>411</v>
      </c>
      <c r="AE81" s="136">
        <v>0.58341984144776471</v>
      </c>
      <c r="AF81" s="136">
        <v>-0.77739364339324291</v>
      </c>
      <c r="AG81" s="136" t="s">
        <v>7952</v>
      </c>
    </row>
    <row r="82" spans="1:33" x14ac:dyDescent="0.3">
      <c r="A82" s="136" t="s">
        <v>225</v>
      </c>
      <c r="B82" s="136">
        <v>7</v>
      </c>
      <c r="C82" s="136">
        <v>4</v>
      </c>
      <c r="D82" s="136">
        <v>35.285600000000002</v>
      </c>
      <c r="E82" s="137">
        <v>1.74751446110011E-4</v>
      </c>
      <c r="F82" s="139">
        <v>3.7575792216767048</v>
      </c>
      <c r="G82" s="136">
        <v>7.0454384976676799E-4</v>
      </c>
      <c r="H82" s="138">
        <v>1.7114090573643399</v>
      </c>
      <c r="I82" s="136">
        <v>0.99999999999983702</v>
      </c>
      <c r="J82" s="136" t="s">
        <v>0</v>
      </c>
      <c r="K82" s="136" t="s">
        <v>1</v>
      </c>
      <c r="L82" s="136">
        <v>23886.8321</v>
      </c>
      <c r="M82" s="136" t="s">
        <v>8074</v>
      </c>
      <c r="N82" s="136" t="s">
        <v>226</v>
      </c>
      <c r="O82" s="136">
        <v>1300.6084037493499</v>
      </c>
      <c r="P82" s="136">
        <v>1379.6742810271601</v>
      </c>
      <c r="Q82" s="136">
        <v>1239.17734074651</v>
      </c>
      <c r="R82" s="136">
        <v>1306.48667517434</v>
      </c>
      <c r="S82" s="136">
        <v>3.1161049847271283</v>
      </c>
      <c r="T82" s="138">
        <v>5.3909991059797227E-2</v>
      </c>
      <c r="U82" s="136">
        <v>3</v>
      </c>
      <c r="V82" s="136">
        <v>370</v>
      </c>
      <c r="W82" s="136">
        <v>773.09110075017702</v>
      </c>
      <c r="X82" s="136">
        <v>727.02671296984704</v>
      </c>
      <c r="Y82" s="136">
        <v>790.07692882691697</v>
      </c>
      <c r="Z82" s="136">
        <v>763.39824751564709</v>
      </c>
      <c r="AA82" s="136">
        <v>2.8827511586322605</v>
      </c>
      <c r="AB82" s="138">
        <v>4.2734640298657124E-2</v>
      </c>
      <c r="AC82" s="136">
        <v>3</v>
      </c>
      <c r="AD82" s="136">
        <v>545</v>
      </c>
      <c r="AE82" s="136">
        <v>0.58431384109889817</v>
      </c>
      <c r="AF82" s="136">
        <v>-0.77518463095400114</v>
      </c>
      <c r="AG82" s="136" t="s">
        <v>7952</v>
      </c>
    </row>
    <row r="83" spans="1:33" ht="14.4" customHeight="1" x14ac:dyDescent="0.3">
      <c r="A83" s="136" t="s">
        <v>143</v>
      </c>
      <c r="B83" s="136">
        <v>3</v>
      </c>
      <c r="C83" s="136">
        <v>2</v>
      </c>
      <c r="D83" s="136">
        <v>19.5519</v>
      </c>
      <c r="E83" s="137">
        <v>5.4067158249182498E-5</v>
      </c>
      <c r="F83" s="139">
        <v>4.2670664561897134</v>
      </c>
      <c r="G83" s="136">
        <v>3.5643644609204098E-4</v>
      </c>
      <c r="H83" s="138">
        <v>1.7098302106207299</v>
      </c>
      <c r="I83" s="136">
        <v>1</v>
      </c>
      <c r="J83" s="136" t="s">
        <v>0</v>
      </c>
      <c r="K83" s="136" t="s">
        <v>1</v>
      </c>
      <c r="L83" s="136">
        <v>10494.7603</v>
      </c>
      <c r="M83" s="136" t="s">
        <v>8075</v>
      </c>
      <c r="N83" s="136" t="s">
        <v>144</v>
      </c>
      <c r="O83" s="136">
        <v>907.33371550162201</v>
      </c>
      <c r="P83" s="136">
        <v>847.42897992137205</v>
      </c>
      <c r="Q83" s="136">
        <v>842.25078580469199</v>
      </c>
      <c r="R83" s="136">
        <v>865.67116040922872</v>
      </c>
      <c r="S83" s="136">
        <v>2.937352949360005</v>
      </c>
      <c r="T83" s="138">
        <v>4.1786775397009014E-2</v>
      </c>
      <c r="U83" s="136">
        <v>3</v>
      </c>
      <c r="V83" s="136">
        <v>493</v>
      </c>
      <c r="W83" s="136">
        <v>500.90878569882</v>
      </c>
      <c r="X83" s="136">
        <v>523.61097619816996</v>
      </c>
      <c r="Y83" s="136">
        <v>494.35238406005499</v>
      </c>
      <c r="Z83" s="136">
        <v>506.29071531901508</v>
      </c>
      <c r="AA83" s="136">
        <v>2.7043999630915789</v>
      </c>
      <c r="AB83" s="138">
        <v>3.0326119414101457E-2</v>
      </c>
      <c r="AC83" s="136">
        <v>3</v>
      </c>
      <c r="AD83" s="136">
        <v>707</v>
      </c>
      <c r="AE83" s="136">
        <v>0.58485339292079019</v>
      </c>
      <c r="AF83" s="136">
        <v>-0.77385306987299385</v>
      </c>
      <c r="AG83" s="136" t="s">
        <v>7952</v>
      </c>
    </row>
    <row r="84" spans="1:33" x14ac:dyDescent="0.3">
      <c r="A84" s="136" t="s">
        <v>423</v>
      </c>
      <c r="B84" s="136">
        <v>5</v>
      </c>
      <c r="C84" s="136">
        <v>1</v>
      </c>
      <c r="D84" s="136">
        <v>34.497</v>
      </c>
      <c r="E84" s="137">
        <v>1.10902045412431E-3</v>
      </c>
      <c r="F84" s="139">
        <v>2.9550604439036783</v>
      </c>
      <c r="G84" s="136">
        <v>2.3299967039748602E-3</v>
      </c>
      <c r="H84" s="138">
        <v>1.7080535193264099</v>
      </c>
      <c r="I84" s="136">
        <v>0.99995463419114505</v>
      </c>
      <c r="J84" s="136" t="s">
        <v>0</v>
      </c>
      <c r="K84" s="136" t="s">
        <v>1</v>
      </c>
      <c r="L84" s="136">
        <v>24921.255399999998</v>
      </c>
      <c r="M84" s="136" t="s">
        <v>8076</v>
      </c>
      <c r="N84" s="136" t="s">
        <v>424</v>
      </c>
      <c r="O84" s="136">
        <v>2877.15225033663</v>
      </c>
      <c r="P84" s="136">
        <v>2570.0468793298901</v>
      </c>
      <c r="Q84" s="136">
        <v>2377.91966379206</v>
      </c>
      <c r="R84" s="136">
        <v>2608.37293115286</v>
      </c>
      <c r="S84" s="136">
        <v>3.4163696845917233</v>
      </c>
      <c r="T84" s="138">
        <v>9.6540390252488978E-2</v>
      </c>
      <c r="U84" s="136">
        <v>3</v>
      </c>
      <c r="V84" s="136">
        <v>202</v>
      </c>
      <c r="W84" s="136">
        <v>1592.9114341633101</v>
      </c>
      <c r="X84" s="136">
        <v>1553.2988495008201</v>
      </c>
      <c r="Y84" s="136">
        <v>1435.0974475739899</v>
      </c>
      <c r="Z84" s="136">
        <v>1527.1025770793733</v>
      </c>
      <c r="AA84" s="136">
        <v>3.1838682100513904</v>
      </c>
      <c r="AB84" s="138">
        <v>5.3764283236179815E-2</v>
      </c>
      <c r="AC84" s="136">
        <v>3</v>
      </c>
      <c r="AD84" s="136">
        <v>326</v>
      </c>
      <c r="AE84" s="136">
        <v>0.58546174852551391</v>
      </c>
      <c r="AF84" s="136">
        <v>-0.77235318037827083</v>
      </c>
      <c r="AG84" s="136" t="s">
        <v>7952</v>
      </c>
    </row>
    <row r="85" spans="1:33" ht="14.4" customHeight="1" x14ac:dyDescent="0.3">
      <c r="A85" s="136" t="s">
        <v>711</v>
      </c>
      <c r="B85" s="136">
        <v>11</v>
      </c>
      <c r="C85" s="136">
        <v>3</v>
      </c>
      <c r="D85" s="136">
        <v>60.873199999999997</v>
      </c>
      <c r="E85" s="137">
        <v>4.75414330810142E-3</v>
      </c>
      <c r="F85" s="139">
        <v>2.3229277311102354</v>
      </c>
      <c r="G85" s="136">
        <v>5.8670049355446802E-3</v>
      </c>
      <c r="H85" s="138">
        <v>1.7017507148937601</v>
      </c>
      <c r="I85" s="136">
        <v>0.98415167293841199</v>
      </c>
      <c r="J85" s="136" t="s">
        <v>0</v>
      </c>
      <c r="K85" s="136" t="s">
        <v>1</v>
      </c>
      <c r="L85" s="136">
        <v>87857.753400000001</v>
      </c>
      <c r="M85" s="136" t="s">
        <v>8077</v>
      </c>
      <c r="N85" s="136" t="s">
        <v>712</v>
      </c>
      <c r="O85" s="136">
        <v>131.60809854632299</v>
      </c>
      <c r="P85" s="136">
        <v>150.10456135597201</v>
      </c>
      <c r="Q85" s="136">
        <v>122.300615913443</v>
      </c>
      <c r="R85" s="136">
        <v>134.67109193857934</v>
      </c>
      <c r="S85" s="136">
        <v>2.1292743814770518</v>
      </c>
      <c r="T85" s="138">
        <v>0.10509147649789445</v>
      </c>
      <c r="U85" s="136">
        <v>3</v>
      </c>
      <c r="V85" s="136">
        <v>1177</v>
      </c>
      <c r="W85" s="136">
        <v>88.483417671502707</v>
      </c>
      <c r="X85" s="136">
        <v>79.959865581412998</v>
      </c>
      <c r="Y85" s="136">
        <v>68.967092003461801</v>
      </c>
      <c r="Z85" s="136">
        <v>79.136791752125831</v>
      </c>
      <c r="AA85" s="136">
        <v>1.8983784397562535</v>
      </c>
      <c r="AB85" s="138">
        <v>0.12363607337342698</v>
      </c>
      <c r="AC85" s="136">
        <v>3</v>
      </c>
      <c r="AD85" s="136">
        <v>1299</v>
      </c>
      <c r="AE85" s="136">
        <v>0.58763013363119132</v>
      </c>
      <c r="AF85" s="136">
        <v>-0.76701971579779504</v>
      </c>
      <c r="AG85" s="136" t="s">
        <v>7952</v>
      </c>
    </row>
    <row r="86" spans="1:33" x14ac:dyDescent="0.3">
      <c r="A86" s="136" t="s">
        <v>1431</v>
      </c>
      <c r="B86" s="136">
        <v>3</v>
      </c>
      <c r="C86" s="136">
        <v>1</v>
      </c>
      <c r="D86" s="136">
        <v>13.7522</v>
      </c>
      <c r="E86" s="137">
        <v>4.4202916063079099E-2</v>
      </c>
      <c r="F86" s="139">
        <v>1.3545490793312234</v>
      </c>
      <c r="G86" s="136">
        <v>2.6842599777964E-2</v>
      </c>
      <c r="H86" s="138">
        <v>1.69349886911993</v>
      </c>
      <c r="I86" s="136">
        <v>0.59115526345338398</v>
      </c>
      <c r="J86" s="136" t="s">
        <v>0</v>
      </c>
      <c r="K86" s="136" t="s">
        <v>1</v>
      </c>
      <c r="L86" s="136">
        <v>67482.952799999999</v>
      </c>
      <c r="M86" s="136" t="s">
        <v>8078</v>
      </c>
      <c r="N86" s="136" t="s">
        <v>1432</v>
      </c>
      <c r="O86" s="136">
        <v>269.35781750568202</v>
      </c>
      <c r="P86" s="136">
        <v>295.57984062507597</v>
      </c>
      <c r="Q86" s="136">
        <v>170.016038876469</v>
      </c>
      <c r="R86" s="136">
        <v>244.98456566907566</v>
      </c>
      <c r="S86" s="136">
        <v>2.3891387241363775</v>
      </c>
      <c r="T86" s="138">
        <v>0.27036500033401417</v>
      </c>
      <c r="U86" s="136">
        <v>3</v>
      </c>
      <c r="V86" s="136">
        <v>962</v>
      </c>
      <c r="W86" s="136">
        <v>150.92434400545901</v>
      </c>
      <c r="X86" s="136">
        <v>143.05448949694701</v>
      </c>
      <c r="Y86" s="136">
        <v>140.00651506128301</v>
      </c>
      <c r="Z86" s="136">
        <v>144.66178285456303</v>
      </c>
      <c r="AA86" s="136">
        <v>2.1603538131676192</v>
      </c>
      <c r="AB86" s="138">
        <v>3.8943153361951248E-2</v>
      </c>
      <c r="AC86" s="136">
        <v>3</v>
      </c>
      <c r="AD86" s="136">
        <v>1140</v>
      </c>
      <c r="AE86" s="136">
        <v>0.59049345602437531</v>
      </c>
      <c r="AF86" s="136">
        <v>-0.76000702343342208</v>
      </c>
      <c r="AG86" s="136" t="s">
        <v>7952</v>
      </c>
    </row>
    <row r="87" spans="1:33" ht="14.4" customHeight="1" x14ac:dyDescent="0.3">
      <c r="A87" s="136" t="s">
        <v>653</v>
      </c>
      <c r="B87" s="136">
        <v>7</v>
      </c>
      <c r="C87" s="136">
        <v>1</v>
      </c>
      <c r="D87" s="136">
        <v>28.423200000000001</v>
      </c>
      <c r="E87" s="137">
        <v>3.5854895649349802E-3</v>
      </c>
      <c r="F87" s="139">
        <v>2.4454515371136649</v>
      </c>
      <c r="G87" s="136">
        <v>4.8242420467944696E-3</v>
      </c>
      <c r="H87" s="138">
        <v>1.6908101802012701</v>
      </c>
      <c r="I87" s="136">
        <v>0.99287823655131402</v>
      </c>
      <c r="J87" s="136" t="s">
        <v>0</v>
      </c>
      <c r="K87" s="136" t="s">
        <v>1</v>
      </c>
      <c r="L87" s="136">
        <v>119281.7616</v>
      </c>
      <c r="M87" s="136" t="s">
        <v>8079</v>
      </c>
      <c r="N87" s="136" t="s">
        <v>654</v>
      </c>
      <c r="O87" s="136">
        <v>536.75208934437796</v>
      </c>
      <c r="P87" s="136">
        <v>625.97642694095805</v>
      </c>
      <c r="Q87" s="136">
        <v>484.184507650738</v>
      </c>
      <c r="R87" s="136">
        <v>548.97100797869132</v>
      </c>
      <c r="S87" s="136">
        <v>2.7395494092818859</v>
      </c>
      <c r="T87" s="138">
        <v>0.13057398745272752</v>
      </c>
      <c r="U87" s="136">
        <v>3</v>
      </c>
      <c r="V87" s="136">
        <v>661</v>
      </c>
      <c r="W87" s="136">
        <v>331.94228533219001</v>
      </c>
      <c r="X87" s="136">
        <v>342.67075264489301</v>
      </c>
      <c r="Y87" s="136">
        <v>299.42475953607999</v>
      </c>
      <c r="Z87" s="136">
        <v>324.679265837721</v>
      </c>
      <c r="AA87" s="136">
        <v>2.5114545552728087</v>
      </c>
      <c r="AB87" s="138">
        <v>6.9358512940538602E-2</v>
      </c>
      <c r="AC87" s="136">
        <v>3</v>
      </c>
      <c r="AD87" s="136">
        <v>858</v>
      </c>
      <c r="AE87" s="136">
        <v>0.59143244564624375</v>
      </c>
      <c r="AF87" s="136">
        <v>-0.75771470383198536</v>
      </c>
      <c r="AG87" s="136" t="s">
        <v>7952</v>
      </c>
    </row>
    <row r="88" spans="1:33" x14ac:dyDescent="0.3">
      <c r="A88" s="136" t="s">
        <v>329</v>
      </c>
      <c r="B88" s="136">
        <v>7</v>
      </c>
      <c r="C88" s="136">
        <v>2</v>
      </c>
      <c r="D88" s="136">
        <v>41.711500000000001</v>
      </c>
      <c r="E88" s="137">
        <v>5.7639966788114504E-4</v>
      </c>
      <c r="F88" s="139">
        <v>3.2392762780964723</v>
      </c>
      <c r="G88" s="136">
        <v>1.5712172793068799E-3</v>
      </c>
      <c r="H88" s="138">
        <v>1.6892675771246299</v>
      </c>
      <c r="I88" s="136">
        <v>0.99999952569248896</v>
      </c>
      <c r="J88" s="136" t="s">
        <v>0</v>
      </c>
      <c r="K88" s="136" t="s">
        <v>1</v>
      </c>
      <c r="L88" s="136">
        <v>89740.199399999998</v>
      </c>
      <c r="M88" s="136" t="s">
        <v>8080</v>
      </c>
      <c r="N88" s="136" t="s">
        <v>330</v>
      </c>
      <c r="O88" s="136">
        <v>435.24030257015602</v>
      </c>
      <c r="P88" s="136">
        <v>377.88679640922197</v>
      </c>
      <c r="Q88" s="136">
        <v>429.68972814050198</v>
      </c>
      <c r="R88" s="136">
        <v>414.27227570662666</v>
      </c>
      <c r="S88" s="136">
        <v>2.6172858700337258</v>
      </c>
      <c r="T88" s="138">
        <v>7.6357340090160861E-2</v>
      </c>
      <c r="U88" s="136">
        <v>3</v>
      </c>
      <c r="V88" s="136">
        <v>754</v>
      </c>
      <c r="W88" s="136">
        <v>232.582074853215</v>
      </c>
      <c r="X88" s="136">
        <v>248.37661712259299</v>
      </c>
      <c r="Y88" s="136">
        <v>254.754728413951</v>
      </c>
      <c r="Z88" s="136">
        <v>245.23780679658634</v>
      </c>
      <c r="AA88" s="136">
        <v>2.3895874235031522</v>
      </c>
      <c r="AB88" s="138">
        <v>4.6545498239041042E-2</v>
      </c>
      <c r="AC88" s="136">
        <v>3</v>
      </c>
      <c r="AD88" s="136">
        <v>959</v>
      </c>
      <c r="AE88" s="136">
        <v>0.59197252912539888</v>
      </c>
      <c r="AF88" s="136">
        <v>-0.75639786669212106</v>
      </c>
      <c r="AG88" s="136" t="s">
        <v>7952</v>
      </c>
    </row>
    <row r="89" spans="1:33" ht="14.4" customHeight="1" x14ac:dyDescent="0.3">
      <c r="A89" s="136" t="s">
        <v>581</v>
      </c>
      <c r="B89" s="136">
        <v>18</v>
      </c>
      <c r="C89" s="136">
        <v>2</v>
      </c>
      <c r="D89" s="136">
        <v>69.623400000000004</v>
      </c>
      <c r="E89" s="137">
        <v>2.8164465686060201E-3</v>
      </c>
      <c r="F89" s="139">
        <v>2.5502984834414755</v>
      </c>
      <c r="G89" s="136">
        <v>4.25065605765222E-3</v>
      </c>
      <c r="H89" s="138">
        <v>1.6882829980216401</v>
      </c>
      <c r="I89" s="136">
        <v>0.99677542137615005</v>
      </c>
      <c r="J89" s="136" t="s">
        <v>0</v>
      </c>
      <c r="K89" s="136" t="s">
        <v>1</v>
      </c>
      <c r="L89" s="136">
        <v>522160.8051</v>
      </c>
      <c r="M89" s="136" t="s">
        <v>8081</v>
      </c>
      <c r="N89" s="136" t="s">
        <v>582</v>
      </c>
      <c r="O89" s="136">
        <v>298.80244053074301</v>
      </c>
      <c r="P89" s="136">
        <v>291.03127372740101</v>
      </c>
      <c r="Q89" s="136">
        <v>295.403898633067</v>
      </c>
      <c r="R89" s="136">
        <v>295.07920429707036</v>
      </c>
      <c r="S89" s="136">
        <v>2.4699386036806841</v>
      </c>
      <c r="T89" s="138">
        <v>1.320237015883623E-2</v>
      </c>
      <c r="U89" s="136">
        <v>3</v>
      </c>
      <c r="V89" s="136">
        <v>901</v>
      </c>
      <c r="W89" s="136">
        <v>182.81204702323501</v>
      </c>
      <c r="X89" s="136">
        <v>193.23966187509001</v>
      </c>
      <c r="Y89" s="136">
        <v>148.29024913155001</v>
      </c>
      <c r="Z89" s="136">
        <v>174.78065267662501</v>
      </c>
      <c r="AA89" s="136">
        <v>2.24249335678341</v>
      </c>
      <c r="AB89" s="138">
        <v>0.1346050930378753</v>
      </c>
      <c r="AC89" s="136">
        <v>3</v>
      </c>
      <c r="AD89" s="136">
        <v>1080</v>
      </c>
      <c r="AE89" s="136">
        <v>0.59231775784736418</v>
      </c>
      <c r="AF89" s="136">
        <v>-0.75555675571664804</v>
      </c>
      <c r="AG89" s="136" t="s">
        <v>7952</v>
      </c>
    </row>
    <row r="90" spans="1:33" x14ac:dyDescent="0.3">
      <c r="A90" s="136" t="s">
        <v>1419</v>
      </c>
      <c r="B90" s="136">
        <v>6</v>
      </c>
      <c r="C90" s="136">
        <v>2</v>
      </c>
      <c r="D90" s="136">
        <v>37.8705</v>
      </c>
      <c r="E90" s="137">
        <v>4.3172623848491097E-2</v>
      </c>
      <c r="F90" s="139">
        <v>1.3647915559698001</v>
      </c>
      <c r="G90" s="136">
        <v>2.6449820595700502E-2</v>
      </c>
      <c r="H90" s="138">
        <v>1.68466193429216</v>
      </c>
      <c r="I90" s="136">
        <v>0.59770804761192298</v>
      </c>
      <c r="J90" s="136" t="s">
        <v>0</v>
      </c>
      <c r="K90" s="136" t="s">
        <v>1</v>
      </c>
      <c r="L90" s="136">
        <v>88043.785300000003</v>
      </c>
      <c r="M90" s="136" t="s">
        <v>8082</v>
      </c>
      <c r="N90" s="136" t="s">
        <v>1420</v>
      </c>
      <c r="O90" s="136">
        <v>253.15740862851899</v>
      </c>
      <c r="P90" s="136">
        <v>372.117816561707</v>
      </c>
      <c r="Q90" s="136">
        <v>252.27172629382301</v>
      </c>
      <c r="R90" s="136">
        <v>292.51565049468303</v>
      </c>
      <c r="S90" s="136">
        <v>2.4661491071417836</v>
      </c>
      <c r="T90" s="138">
        <v>0.23567600653879389</v>
      </c>
      <c r="U90" s="136">
        <v>3</v>
      </c>
      <c r="V90" s="136">
        <v>907</v>
      </c>
      <c r="W90" s="136">
        <v>200.48513988543201</v>
      </c>
      <c r="X90" s="136">
        <v>185.753634083631</v>
      </c>
      <c r="Y90" s="136">
        <v>134.66511399868099</v>
      </c>
      <c r="Z90" s="136">
        <v>173.63462932258133</v>
      </c>
      <c r="AA90" s="136">
        <v>2.2396363442500582</v>
      </c>
      <c r="AB90" s="138">
        <v>0.19894096478359016</v>
      </c>
      <c r="AC90" s="136">
        <v>3</v>
      </c>
      <c r="AD90" s="136">
        <v>1083</v>
      </c>
      <c r="AE90" s="136">
        <v>0.59359090369674916</v>
      </c>
      <c r="AF90" s="136">
        <v>-0.75245911090058193</v>
      </c>
      <c r="AG90" s="136" t="s">
        <v>7952</v>
      </c>
    </row>
    <row r="91" spans="1:33" ht="14.4" customHeight="1" x14ac:dyDescent="0.3">
      <c r="A91" s="136" t="s">
        <v>257</v>
      </c>
      <c r="B91" s="136">
        <v>4</v>
      </c>
      <c r="C91" s="136">
        <v>1</v>
      </c>
      <c r="D91" s="136">
        <v>15.298</v>
      </c>
      <c r="E91" s="137">
        <v>2.5403770182785802E-4</v>
      </c>
      <c r="F91" s="139">
        <v>3.5951018247945377</v>
      </c>
      <c r="G91" s="136">
        <v>8.9682551617422995E-4</v>
      </c>
      <c r="H91" s="138">
        <v>1.6768276660195001</v>
      </c>
      <c r="I91" s="136">
        <v>0.99999999991688504</v>
      </c>
      <c r="J91" s="136" t="s">
        <v>0</v>
      </c>
      <c r="K91" s="136" t="s">
        <v>1</v>
      </c>
      <c r="L91" s="136">
        <v>37955.109900000003</v>
      </c>
      <c r="M91" s="136" t="s">
        <v>8083</v>
      </c>
      <c r="N91" s="136" t="s">
        <v>258</v>
      </c>
      <c r="O91" s="136">
        <v>171.533621737571</v>
      </c>
      <c r="P91" s="136">
        <v>177.60863281492499</v>
      </c>
      <c r="Q91" s="136">
        <v>178.86905479634899</v>
      </c>
      <c r="R91" s="136">
        <v>176.00376978294832</v>
      </c>
      <c r="S91" s="136">
        <v>2.2455219699641438</v>
      </c>
      <c r="T91" s="138">
        <v>2.228488084108933E-2</v>
      </c>
      <c r="U91" s="136">
        <v>3</v>
      </c>
      <c r="V91" s="136">
        <v>1082</v>
      </c>
      <c r="W91" s="136">
        <v>96.787822754435098</v>
      </c>
      <c r="X91" s="136">
        <v>110.246834654357</v>
      </c>
      <c r="Y91" s="136">
        <v>107.852387961977</v>
      </c>
      <c r="Z91" s="136">
        <v>104.96234845692304</v>
      </c>
      <c r="AA91" s="136">
        <v>2.0210335391664227</v>
      </c>
      <c r="AB91" s="138">
        <v>6.8404218794812677E-2</v>
      </c>
      <c r="AC91" s="136">
        <v>3</v>
      </c>
      <c r="AD91" s="136">
        <v>1239</v>
      </c>
      <c r="AE91" s="136">
        <v>0.59636420621197428</v>
      </c>
      <c r="AF91" s="136">
        <v>-0.74573442524412703</v>
      </c>
      <c r="AG91" s="136" t="s">
        <v>7952</v>
      </c>
    </row>
    <row r="92" spans="1:33" x14ac:dyDescent="0.3">
      <c r="A92" s="136" t="s">
        <v>647</v>
      </c>
      <c r="B92" s="136">
        <v>5</v>
      </c>
      <c r="C92" s="136">
        <v>2</v>
      </c>
      <c r="D92" s="136">
        <v>31.446400000000001</v>
      </c>
      <c r="E92" s="137">
        <v>3.53179898702893E-3</v>
      </c>
      <c r="F92" s="139">
        <v>2.4520040223392012</v>
      </c>
      <c r="G92" s="136">
        <v>4.7985091478135698E-3</v>
      </c>
      <c r="H92" s="138">
        <v>1.67325625058966</v>
      </c>
      <c r="I92" s="136">
        <v>0.99320151539142998</v>
      </c>
      <c r="J92" s="136" t="s">
        <v>0</v>
      </c>
      <c r="K92" s="136" t="s">
        <v>1</v>
      </c>
      <c r="L92" s="136">
        <v>24143.0484</v>
      </c>
      <c r="M92" s="136" t="s">
        <v>8084</v>
      </c>
      <c r="N92" s="136" t="s">
        <v>648</v>
      </c>
      <c r="O92" s="136">
        <v>570.73035004855797</v>
      </c>
      <c r="P92" s="136">
        <v>584.86775895256005</v>
      </c>
      <c r="Q92" s="136">
        <v>565.23335013964402</v>
      </c>
      <c r="R92" s="136">
        <v>573.61048638025397</v>
      </c>
      <c r="S92" s="136">
        <v>2.7586170822264293</v>
      </c>
      <c r="T92" s="138">
        <v>1.7658517971992149E-2</v>
      </c>
      <c r="U92" s="136">
        <v>3</v>
      </c>
      <c r="V92" s="136">
        <v>643</v>
      </c>
      <c r="W92" s="136">
        <v>311.24168018311599</v>
      </c>
      <c r="X92" s="136">
        <v>314.51520532362099</v>
      </c>
      <c r="Y92" s="136">
        <v>402.67582378948498</v>
      </c>
      <c r="Z92" s="136">
        <v>342.81090309874071</v>
      </c>
      <c r="AA92" s="136">
        <v>2.5350546262042446</v>
      </c>
      <c r="AB92" s="138">
        <v>0.15130899276199744</v>
      </c>
      <c r="AC92" s="136">
        <v>3</v>
      </c>
      <c r="AD92" s="136">
        <v>838</v>
      </c>
      <c r="AE92" s="136">
        <v>0.59763709213552774</v>
      </c>
      <c r="AF92" s="136">
        <v>-0.74265840362211666</v>
      </c>
      <c r="AG92" s="136" t="s">
        <v>7952</v>
      </c>
    </row>
    <row r="93" spans="1:33" ht="14.4" customHeight="1" x14ac:dyDescent="0.3">
      <c r="A93" s="136" t="s">
        <v>1035</v>
      </c>
      <c r="B93" s="136">
        <v>11</v>
      </c>
      <c r="C93" s="136">
        <v>3</v>
      </c>
      <c r="D93" s="136">
        <v>56.2956</v>
      </c>
      <c r="E93" s="137">
        <v>1.53261718272316E-2</v>
      </c>
      <c r="F93" s="139">
        <v>1.8145663097202038</v>
      </c>
      <c r="G93" s="136">
        <v>1.2917616939389601E-2</v>
      </c>
      <c r="H93" s="138">
        <v>1.6584468089793201</v>
      </c>
      <c r="I93" s="136">
        <v>0.85336331978464297</v>
      </c>
      <c r="J93" s="136" t="s">
        <v>0</v>
      </c>
      <c r="K93" s="136" t="s">
        <v>1</v>
      </c>
      <c r="L93" s="136">
        <v>151932.69870000001</v>
      </c>
      <c r="M93" s="136" t="s">
        <v>8085</v>
      </c>
      <c r="N93" s="136" t="s">
        <v>1036</v>
      </c>
      <c r="O93" s="136">
        <v>401.35975641130898</v>
      </c>
      <c r="P93" s="136">
        <v>409.08429692437301</v>
      </c>
      <c r="Q93" s="136">
        <v>389.94952971164298</v>
      </c>
      <c r="R93" s="136">
        <v>400.13119434910828</v>
      </c>
      <c r="S93" s="136">
        <v>2.6022024104281991</v>
      </c>
      <c r="T93" s="138">
        <v>2.4058015255126304E-2</v>
      </c>
      <c r="U93" s="136">
        <v>3</v>
      </c>
      <c r="V93" s="136">
        <v>765</v>
      </c>
      <c r="W93" s="136">
        <v>300.40077803316399</v>
      </c>
      <c r="X93" s="136">
        <v>193.621200407656</v>
      </c>
      <c r="Y93" s="136">
        <v>229.78392027600199</v>
      </c>
      <c r="Z93" s="136">
        <v>241.26863290560732</v>
      </c>
      <c r="AA93" s="136">
        <v>2.3825008633862117</v>
      </c>
      <c r="AB93" s="138">
        <v>0.22509481813705168</v>
      </c>
      <c r="AC93" s="136">
        <v>3</v>
      </c>
      <c r="AD93" s="136">
        <v>969</v>
      </c>
      <c r="AE93" s="136">
        <v>0.60297381537092598</v>
      </c>
      <c r="AF93" s="136">
        <v>-0.72983274160899547</v>
      </c>
      <c r="AG93" s="136" t="s">
        <v>7952</v>
      </c>
    </row>
    <row r="94" spans="1:33" x14ac:dyDescent="0.3">
      <c r="A94" s="136" t="s">
        <v>137</v>
      </c>
      <c r="B94" s="136">
        <v>17</v>
      </c>
      <c r="C94" s="136">
        <v>11</v>
      </c>
      <c r="D94" s="136">
        <v>139.41759999999999</v>
      </c>
      <c r="E94" s="137">
        <v>4.5710812273447303E-5</v>
      </c>
      <c r="F94" s="139">
        <v>4.339981061302189</v>
      </c>
      <c r="G94" s="136">
        <v>3.1753884504488701E-4</v>
      </c>
      <c r="H94" s="138">
        <v>1.6431381281733899</v>
      </c>
      <c r="I94" s="136">
        <v>1</v>
      </c>
      <c r="J94" s="136" t="s">
        <v>0</v>
      </c>
      <c r="K94" s="136" t="s">
        <v>1</v>
      </c>
      <c r="L94" s="136">
        <v>91722.992100000003</v>
      </c>
      <c r="M94" s="136" t="s">
        <v>8086</v>
      </c>
      <c r="N94" s="136" t="s">
        <v>138</v>
      </c>
      <c r="O94" s="136">
        <v>4130.5630728749702</v>
      </c>
      <c r="P94" s="136">
        <v>4342.8164126166603</v>
      </c>
      <c r="Q94" s="136">
        <v>4080.1193889674901</v>
      </c>
      <c r="R94" s="136">
        <v>4184.4996248197067</v>
      </c>
      <c r="S94" s="136">
        <v>3.6216435332559334</v>
      </c>
      <c r="T94" s="138">
        <v>3.3315080370119002E-2</v>
      </c>
      <c r="U94" s="136">
        <v>3</v>
      </c>
      <c r="V94" s="136">
        <v>126</v>
      </c>
      <c r="W94" s="136">
        <v>2466.1206943931102</v>
      </c>
      <c r="X94" s="136">
        <v>2624.3335941781402</v>
      </c>
      <c r="Y94" s="136">
        <v>2549.4991999491399</v>
      </c>
      <c r="Z94" s="136">
        <v>2546.6511628401299</v>
      </c>
      <c r="AA94" s="136">
        <v>3.4059694599109456</v>
      </c>
      <c r="AB94" s="138">
        <v>3.1078026301521726E-2</v>
      </c>
      <c r="AC94" s="136">
        <v>3</v>
      </c>
      <c r="AD94" s="136">
        <v>211</v>
      </c>
      <c r="AE94" s="136">
        <v>0.60859156199586351</v>
      </c>
      <c r="AF94" s="136">
        <v>-0.71645376358351232</v>
      </c>
      <c r="AG94" s="136" t="s">
        <v>7952</v>
      </c>
    </row>
    <row r="95" spans="1:33" ht="14.4" customHeight="1" x14ac:dyDescent="0.3">
      <c r="A95" s="136" t="s">
        <v>321</v>
      </c>
      <c r="B95" s="136">
        <v>4</v>
      </c>
      <c r="C95" s="136">
        <v>1</v>
      </c>
      <c r="D95" s="136">
        <v>23.766400000000001</v>
      </c>
      <c r="E95" s="137">
        <v>5.1486474114026404E-4</v>
      </c>
      <c r="F95" s="139">
        <v>3.2883068484185043</v>
      </c>
      <c r="G95" s="136">
        <v>1.43993219600059E-3</v>
      </c>
      <c r="H95" s="138">
        <v>1.63702210985879</v>
      </c>
      <c r="I95" s="136">
        <v>0.99999981893786805</v>
      </c>
      <c r="J95" s="136" t="s">
        <v>0</v>
      </c>
      <c r="K95" s="136" t="s">
        <v>1</v>
      </c>
      <c r="L95" s="136">
        <v>44002.897799999999</v>
      </c>
      <c r="M95" s="136" t="s">
        <v>8087</v>
      </c>
      <c r="N95" s="136" t="s">
        <v>322</v>
      </c>
      <c r="O95" s="136">
        <v>1624.9537763036201</v>
      </c>
      <c r="P95" s="136">
        <v>1869.46633705667</v>
      </c>
      <c r="Q95" s="136">
        <v>1732.39845497019</v>
      </c>
      <c r="R95" s="136">
        <v>1742.2728561101601</v>
      </c>
      <c r="S95" s="136">
        <v>3.2411161705473153</v>
      </c>
      <c r="T95" s="138">
        <v>7.0342019657506319E-2</v>
      </c>
      <c r="U95" s="136">
        <v>3</v>
      </c>
      <c r="V95" s="136">
        <v>298</v>
      </c>
      <c r="W95" s="136">
        <v>1120.1199216327</v>
      </c>
      <c r="X95" s="136">
        <v>1037.61968281179</v>
      </c>
      <c r="Y95" s="136">
        <v>1035.1424811745901</v>
      </c>
      <c r="Z95" s="136">
        <v>1064.2940285396933</v>
      </c>
      <c r="AA95" s="136">
        <v>3.0270616254513034</v>
      </c>
      <c r="AB95" s="138">
        <v>4.544092484823322E-2</v>
      </c>
      <c r="AC95" s="136">
        <v>3</v>
      </c>
      <c r="AD95" s="136">
        <v>436</v>
      </c>
      <c r="AE95" s="136">
        <v>0.61086529862828809</v>
      </c>
      <c r="AF95" s="136">
        <v>-0.71107380719277635</v>
      </c>
      <c r="AG95" s="136" t="s">
        <v>7952</v>
      </c>
    </row>
    <row r="96" spans="1:33" x14ac:dyDescent="0.3">
      <c r="A96" s="136" t="s">
        <v>203</v>
      </c>
      <c r="B96" s="136">
        <v>25</v>
      </c>
      <c r="C96" s="136">
        <v>5</v>
      </c>
      <c r="D96" s="136">
        <v>284.73719999999997</v>
      </c>
      <c r="E96" s="137">
        <v>1.22027995315355E-4</v>
      </c>
      <c r="F96" s="139">
        <v>3.9135405232906608</v>
      </c>
      <c r="G96" s="136">
        <v>5.5170036914080898E-4</v>
      </c>
      <c r="H96" s="138">
        <v>1.6102799029805399</v>
      </c>
      <c r="I96" s="136">
        <v>1</v>
      </c>
      <c r="J96" s="136" t="s">
        <v>0</v>
      </c>
      <c r="K96" s="136" t="s">
        <v>1</v>
      </c>
      <c r="L96" s="136">
        <v>50889.033600000002</v>
      </c>
      <c r="M96" s="136" t="s">
        <v>8088</v>
      </c>
      <c r="N96" s="136" t="s">
        <v>204</v>
      </c>
      <c r="O96" s="136">
        <v>776.11624817049994</v>
      </c>
      <c r="P96" s="136">
        <v>801.26188703584796</v>
      </c>
      <c r="Q96" s="136">
        <v>771.46278327788798</v>
      </c>
      <c r="R96" s="136">
        <v>782.94697282807863</v>
      </c>
      <c r="S96" s="136">
        <v>2.8937323493018732</v>
      </c>
      <c r="T96" s="138">
        <v>2.0475117041262453E-2</v>
      </c>
      <c r="U96" s="136">
        <v>3</v>
      </c>
      <c r="V96" s="136">
        <v>528</v>
      </c>
      <c r="W96" s="136">
        <v>515.87926927543401</v>
      </c>
      <c r="X96" s="136">
        <v>471.89168735422197</v>
      </c>
      <c r="Y96" s="136">
        <v>470.88285513105598</v>
      </c>
      <c r="Z96" s="136">
        <v>486.21793725357065</v>
      </c>
      <c r="AA96" s="136">
        <v>2.6868309765281966</v>
      </c>
      <c r="AB96" s="138">
        <v>5.284136416931743E-2</v>
      </c>
      <c r="AC96" s="136">
        <v>3</v>
      </c>
      <c r="AD96" s="136">
        <v>719</v>
      </c>
      <c r="AE96" s="136">
        <v>0.62101004809726179</v>
      </c>
      <c r="AF96" s="136">
        <v>-0.6873114830876409</v>
      </c>
      <c r="AG96" s="136" t="s">
        <v>7952</v>
      </c>
    </row>
    <row r="97" spans="1:33" ht="14.4" customHeight="1" x14ac:dyDescent="0.3">
      <c r="A97" s="136" t="s">
        <v>625</v>
      </c>
      <c r="B97" s="136">
        <v>2</v>
      </c>
      <c r="C97" s="136">
        <v>1</v>
      </c>
      <c r="D97" s="136">
        <v>8.1136999999999997</v>
      </c>
      <c r="E97" s="137">
        <v>3.3915055303702598E-3</v>
      </c>
      <c r="F97" s="139">
        <v>2.4696074704145778</v>
      </c>
      <c r="G97" s="136">
        <v>4.7678159576273697E-3</v>
      </c>
      <c r="H97" s="138">
        <v>1.60456608618299</v>
      </c>
      <c r="I97" s="136">
        <v>0.99401092328751595</v>
      </c>
      <c r="J97" s="136" t="s">
        <v>0</v>
      </c>
      <c r="K97" s="136" t="s">
        <v>1</v>
      </c>
      <c r="L97" s="136">
        <v>6647.8684999999996</v>
      </c>
      <c r="M97" s="136" t="s">
        <v>8089</v>
      </c>
      <c r="N97" s="136" t="s">
        <v>626</v>
      </c>
      <c r="O97" s="136">
        <v>840.51615296518901</v>
      </c>
      <c r="P97" s="136">
        <v>761.38873739707799</v>
      </c>
      <c r="Q97" s="136">
        <v>667.59593087275402</v>
      </c>
      <c r="R97" s="136">
        <v>756.50027374500712</v>
      </c>
      <c r="S97" s="136">
        <v>2.8788090895117824</v>
      </c>
      <c r="T97" s="138">
        <v>0.11442652413951797</v>
      </c>
      <c r="U97" s="136">
        <v>3</v>
      </c>
      <c r="V97" s="136">
        <v>536</v>
      </c>
      <c r="W97" s="136">
        <v>505.16376701371001</v>
      </c>
      <c r="X97" s="136">
        <v>452.45110020616698</v>
      </c>
      <c r="Y97" s="136">
        <v>456.78672133283197</v>
      </c>
      <c r="Z97" s="136">
        <v>471.46719618423634</v>
      </c>
      <c r="AA97" s="136">
        <v>2.6734514807174974</v>
      </c>
      <c r="AB97" s="138">
        <v>6.206687217742126E-2</v>
      </c>
      <c r="AC97" s="136">
        <v>3</v>
      </c>
      <c r="AD97" s="136">
        <v>727</v>
      </c>
      <c r="AE97" s="136">
        <v>0.62322144822270531</v>
      </c>
      <c r="AF97" s="136">
        <v>-0.68218321015262395</v>
      </c>
      <c r="AG97" s="136" t="s">
        <v>7952</v>
      </c>
    </row>
    <row r="98" spans="1:33" x14ac:dyDescent="0.3">
      <c r="A98" s="136" t="s">
        <v>805</v>
      </c>
      <c r="B98" s="136">
        <v>16</v>
      </c>
      <c r="C98" s="136">
        <v>4</v>
      </c>
      <c r="D98" s="136">
        <v>114.8232</v>
      </c>
      <c r="E98" s="137">
        <v>7.4435432209846199E-3</v>
      </c>
      <c r="F98" s="139">
        <v>2.1282202855536934</v>
      </c>
      <c r="G98" s="136">
        <v>8.0529361176516993E-3</v>
      </c>
      <c r="H98" s="138">
        <v>1.60395212471599</v>
      </c>
      <c r="I98" s="136">
        <v>0.95540623510902001</v>
      </c>
      <c r="J98" s="136" t="s">
        <v>0</v>
      </c>
      <c r="K98" s="136" t="s">
        <v>1</v>
      </c>
      <c r="L98" s="136">
        <v>32765.644400000001</v>
      </c>
      <c r="M98" s="136" t="s">
        <v>8090</v>
      </c>
      <c r="N98" s="136" t="s">
        <v>806</v>
      </c>
      <c r="O98" s="136">
        <v>613.64980010039801</v>
      </c>
      <c r="P98" s="136">
        <v>697.67830812834802</v>
      </c>
      <c r="Q98" s="136">
        <v>711.17675093534297</v>
      </c>
      <c r="R98" s="136">
        <v>674.16828638802963</v>
      </c>
      <c r="S98" s="136">
        <v>2.8287683189790434</v>
      </c>
      <c r="T98" s="138">
        <v>7.8382993767098202E-2</v>
      </c>
      <c r="U98" s="136">
        <v>3</v>
      </c>
      <c r="V98" s="136">
        <v>572</v>
      </c>
      <c r="W98" s="136">
        <v>427.62767562243698</v>
      </c>
      <c r="X98" s="136">
        <v>357.60559331965101</v>
      </c>
      <c r="Y98" s="136">
        <v>475.71762104923101</v>
      </c>
      <c r="Z98" s="136">
        <v>420.31696333043965</v>
      </c>
      <c r="AA98" s="136">
        <v>2.6235769178002046</v>
      </c>
      <c r="AB98" s="138">
        <v>0.14130865432829684</v>
      </c>
      <c r="AC98" s="136">
        <v>3</v>
      </c>
      <c r="AD98" s="136">
        <v>762</v>
      </c>
      <c r="AE98" s="136">
        <v>0.62346000519003753</v>
      </c>
      <c r="AF98" s="136">
        <v>-0.6816310804052883</v>
      </c>
      <c r="AG98" s="136" t="s">
        <v>7952</v>
      </c>
    </row>
    <row r="99" spans="1:33" ht="14.4" customHeight="1" x14ac:dyDescent="0.3">
      <c r="A99" s="136" t="s">
        <v>1281</v>
      </c>
      <c r="B99" s="136">
        <v>5</v>
      </c>
      <c r="C99" s="136">
        <v>4</v>
      </c>
      <c r="D99" s="136">
        <v>34.478400000000001</v>
      </c>
      <c r="E99" s="137">
        <v>3.0746470990993601E-2</v>
      </c>
      <c r="F99" s="139">
        <v>1.5122047243467927</v>
      </c>
      <c r="G99" s="136">
        <v>2.0886978966685298E-2</v>
      </c>
      <c r="H99" s="138">
        <v>1.5985300781371199</v>
      </c>
      <c r="I99" s="136">
        <v>0.69037239951941398</v>
      </c>
      <c r="J99" s="136" t="s">
        <v>0</v>
      </c>
      <c r="K99" s="136" t="s">
        <v>1</v>
      </c>
      <c r="L99" s="136">
        <v>23391.4172</v>
      </c>
      <c r="M99" s="136" t="s">
        <v>8091</v>
      </c>
      <c r="N99" s="136" t="s">
        <v>1282</v>
      </c>
      <c r="O99" s="136">
        <v>485.93648026696002</v>
      </c>
      <c r="P99" s="136">
        <v>338.00792632730401</v>
      </c>
      <c r="Q99" s="136">
        <v>341.05908155369798</v>
      </c>
      <c r="R99" s="136">
        <v>388.33449604932065</v>
      </c>
      <c r="S99" s="136">
        <v>2.5892059709695374</v>
      </c>
      <c r="T99" s="138">
        <v>0.21769779622764998</v>
      </c>
      <c r="U99" s="136">
        <v>3</v>
      </c>
      <c r="V99" s="136">
        <v>778</v>
      </c>
      <c r="W99" s="136">
        <v>254.919104169902</v>
      </c>
      <c r="X99" s="136">
        <v>265.04189074104499</v>
      </c>
      <c r="Y99" s="136">
        <v>208.835731582698</v>
      </c>
      <c r="Z99" s="136">
        <v>242.93224216454834</v>
      </c>
      <c r="AA99" s="136">
        <v>2.3854851585469543</v>
      </c>
      <c r="AB99" s="138">
        <v>0.12332279961877871</v>
      </c>
      <c r="AC99" s="136">
        <v>3</v>
      </c>
      <c r="AD99" s="136">
        <v>965</v>
      </c>
      <c r="AE99" s="136">
        <v>0.62557471622014904</v>
      </c>
      <c r="AF99" s="136">
        <v>-0.67674589029985754</v>
      </c>
      <c r="AG99" s="136" t="s">
        <v>7952</v>
      </c>
    </row>
    <row r="100" spans="1:33" x14ac:dyDescent="0.3">
      <c r="A100" s="136" t="s">
        <v>459</v>
      </c>
      <c r="B100" s="136">
        <v>2</v>
      </c>
      <c r="C100" s="136">
        <v>2</v>
      </c>
      <c r="D100" s="136">
        <v>11.8977</v>
      </c>
      <c r="E100" s="137">
        <v>1.62392449650706E-3</v>
      </c>
      <c r="F100" s="139">
        <v>2.7894341669129656</v>
      </c>
      <c r="G100" s="136">
        <v>3.1363937638522799E-3</v>
      </c>
      <c r="H100" s="138">
        <v>1.5957285521767699</v>
      </c>
      <c r="I100" s="136">
        <v>0.99966195314888096</v>
      </c>
      <c r="J100" s="136" t="s">
        <v>0</v>
      </c>
      <c r="K100" s="136" t="s">
        <v>1</v>
      </c>
      <c r="L100" s="136">
        <v>30547.2677</v>
      </c>
      <c r="M100" s="136" t="s">
        <v>8092</v>
      </c>
      <c r="N100" s="136" t="s">
        <v>460</v>
      </c>
      <c r="O100" s="136">
        <v>627.61498873456696</v>
      </c>
      <c r="P100" s="136">
        <v>709.30662475810198</v>
      </c>
      <c r="Q100" s="136">
        <v>712.95560690061996</v>
      </c>
      <c r="R100" s="136">
        <v>683.29240679776296</v>
      </c>
      <c r="S100" s="136">
        <v>2.8346065945787466</v>
      </c>
      <c r="T100" s="138">
        <v>7.0617737715366904E-2</v>
      </c>
      <c r="U100" s="136">
        <v>3</v>
      </c>
      <c r="V100" s="136">
        <v>565</v>
      </c>
      <c r="W100" s="136">
        <v>468.01335228260501</v>
      </c>
      <c r="X100" s="136">
        <v>408.52153542717701</v>
      </c>
      <c r="Y100" s="136">
        <v>408.06782093825899</v>
      </c>
      <c r="Z100" s="136">
        <v>428.20090288268034</v>
      </c>
      <c r="AA100" s="136">
        <v>2.6316475786906768</v>
      </c>
      <c r="AB100" s="138">
        <v>8.0521406303035725E-2</v>
      </c>
      <c r="AC100" s="136">
        <v>3</v>
      </c>
      <c r="AD100" s="136">
        <v>759</v>
      </c>
      <c r="AE100" s="136">
        <v>0.62667300064029074</v>
      </c>
      <c r="AF100" s="136">
        <v>-0.67421525698927087</v>
      </c>
      <c r="AG100" s="136" t="s">
        <v>7952</v>
      </c>
    </row>
    <row r="101" spans="1:33" ht="14.4" customHeight="1" x14ac:dyDescent="0.3">
      <c r="A101" s="136" t="s">
        <v>343</v>
      </c>
      <c r="B101" s="136">
        <v>29</v>
      </c>
      <c r="C101" s="136">
        <v>3</v>
      </c>
      <c r="D101" s="136">
        <v>115.4911</v>
      </c>
      <c r="E101" s="137">
        <v>6.9137425545440201E-4</v>
      </c>
      <c r="F101" s="139">
        <v>3.1602867962171826</v>
      </c>
      <c r="G101" s="136">
        <v>1.80467445591492E-3</v>
      </c>
      <c r="H101" s="138">
        <v>1.5826008791052899</v>
      </c>
      <c r="I101" s="136">
        <v>0.99999801802324195</v>
      </c>
      <c r="J101" s="136" t="s">
        <v>0</v>
      </c>
      <c r="K101" s="136" t="s">
        <v>1</v>
      </c>
      <c r="L101" s="136">
        <v>479975.31819999998</v>
      </c>
      <c r="M101" s="136" t="s">
        <v>8093</v>
      </c>
      <c r="N101" s="136" t="s">
        <v>344</v>
      </c>
      <c r="O101" s="136">
        <v>424.958672438272</v>
      </c>
      <c r="P101" s="136">
        <v>486.50893138459202</v>
      </c>
      <c r="Q101" s="136">
        <v>477.03347864100999</v>
      </c>
      <c r="R101" s="136">
        <v>462.83369415462465</v>
      </c>
      <c r="S101" s="136">
        <v>2.6654249679391051</v>
      </c>
      <c r="T101" s="138">
        <v>7.1604818243999585E-2</v>
      </c>
      <c r="U101" s="136">
        <v>3</v>
      </c>
      <c r="V101" s="136">
        <v>729</v>
      </c>
      <c r="W101" s="136">
        <v>281.83462751355302</v>
      </c>
      <c r="X101" s="136">
        <v>305.43793478995599</v>
      </c>
      <c r="Y101" s="136">
        <v>290.08135604440298</v>
      </c>
      <c r="Z101" s="136">
        <v>292.45130611597068</v>
      </c>
      <c r="AA101" s="136">
        <v>2.4660535653050588</v>
      </c>
      <c r="AB101" s="138">
        <v>4.0959963595052683E-2</v>
      </c>
      <c r="AC101" s="136">
        <v>3</v>
      </c>
      <c r="AD101" s="136">
        <v>902</v>
      </c>
      <c r="AE101" s="136">
        <v>0.63187125269723299</v>
      </c>
      <c r="AF101" s="136">
        <v>-0.66229746372713938</v>
      </c>
      <c r="AG101" s="136" t="s">
        <v>7952</v>
      </c>
    </row>
    <row r="102" spans="1:33" x14ac:dyDescent="0.3">
      <c r="A102" s="136" t="s">
        <v>229</v>
      </c>
      <c r="B102" s="136">
        <v>10</v>
      </c>
      <c r="C102" s="136">
        <v>1</v>
      </c>
      <c r="D102" s="136">
        <v>45.028300000000002</v>
      </c>
      <c r="E102" s="137">
        <v>1.8021765988740501E-4</v>
      </c>
      <c r="F102" s="139">
        <v>3.7442026538904769</v>
      </c>
      <c r="G102" s="136">
        <v>7.1869264811571403E-4</v>
      </c>
      <c r="H102" s="138">
        <v>1.57849288204049</v>
      </c>
      <c r="I102" s="136">
        <v>0.99999999999970202</v>
      </c>
      <c r="J102" s="136" t="s">
        <v>0</v>
      </c>
      <c r="K102" s="136" t="s">
        <v>1</v>
      </c>
      <c r="L102" s="136">
        <v>161423.9112</v>
      </c>
      <c r="M102" s="136" t="s">
        <v>8094</v>
      </c>
      <c r="N102" s="136" t="s">
        <v>230</v>
      </c>
      <c r="O102" s="136">
        <v>833.34426150347701</v>
      </c>
      <c r="P102" s="136">
        <v>937.02307711197705</v>
      </c>
      <c r="Q102" s="136">
        <v>882.75836947519599</v>
      </c>
      <c r="R102" s="136">
        <v>884.3752360302168</v>
      </c>
      <c r="S102" s="136">
        <v>2.9466365731129152</v>
      </c>
      <c r="T102" s="138">
        <v>5.8638362388781937E-2</v>
      </c>
      <c r="U102" s="136">
        <v>3</v>
      </c>
      <c r="V102" s="136">
        <v>483</v>
      </c>
      <c r="W102" s="136">
        <v>562.75956393665103</v>
      </c>
      <c r="X102" s="136">
        <v>561.48274735265295</v>
      </c>
      <c r="Y102" s="136">
        <v>556.55444001501496</v>
      </c>
      <c r="Z102" s="136">
        <v>560.26558376810624</v>
      </c>
      <c r="AA102" s="136">
        <v>2.7483939452613066</v>
      </c>
      <c r="AB102" s="138">
        <v>5.848542564365327E-3</v>
      </c>
      <c r="AC102" s="136">
        <v>3</v>
      </c>
      <c r="AD102" s="136">
        <v>662</v>
      </c>
      <c r="AE102" s="136">
        <v>0.63351568535888247</v>
      </c>
      <c r="AF102" s="136">
        <v>-0.65854775506455876</v>
      </c>
      <c r="AG102" s="136" t="s">
        <v>7952</v>
      </c>
    </row>
    <row r="103" spans="1:33" ht="14.4" customHeight="1" x14ac:dyDescent="0.3">
      <c r="A103" s="136" t="s">
        <v>1503</v>
      </c>
      <c r="B103" s="136">
        <v>6</v>
      </c>
      <c r="C103" s="136">
        <v>1</v>
      </c>
      <c r="D103" s="136">
        <v>25.771100000000001</v>
      </c>
      <c r="E103" s="137">
        <v>5.2700994899750803E-2</v>
      </c>
      <c r="F103" s="139">
        <v>1.278181186013386</v>
      </c>
      <c r="G103" s="136">
        <v>3.0467172597576999E-2</v>
      </c>
      <c r="H103" s="138">
        <v>1.5730775005073701</v>
      </c>
      <c r="I103" s="136">
        <v>0.54225996568107004</v>
      </c>
      <c r="J103" s="136" t="s">
        <v>0</v>
      </c>
      <c r="K103" s="136" t="s">
        <v>1</v>
      </c>
      <c r="L103" s="136">
        <v>248188.8818</v>
      </c>
      <c r="M103" s="136" t="s">
        <v>8002</v>
      </c>
      <c r="N103" s="136" t="s">
        <v>1504</v>
      </c>
      <c r="O103" s="136">
        <v>385.525774383878</v>
      </c>
      <c r="P103" s="136">
        <v>380.30728587935403</v>
      </c>
      <c r="Q103" s="136">
        <v>324.586306667889</v>
      </c>
      <c r="R103" s="136">
        <v>363.47312231037364</v>
      </c>
      <c r="S103" s="136">
        <v>2.5604723016768589</v>
      </c>
      <c r="T103" s="138">
        <v>9.2930940943099671E-2</v>
      </c>
      <c r="U103" s="136">
        <v>3</v>
      </c>
      <c r="V103" s="136">
        <v>808</v>
      </c>
      <c r="W103" s="136">
        <v>311.095807933255</v>
      </c>
      <c r="X103" s="136">
        <v>179.52128906042401</v>
      </c>
      <c r="Y103" s="136">
        <v>202.55877423925401</v>
      </c>
      <c r="Z103" s="136">
        <v>231.05862374431101</v>
      </c>
      <c r="AA103" s="136">
        <v>2.3637221822235848</v>
      </c>
      <c r="AB103" s="138">
        <v>0.30409952377401789</v>
      </c>
      <c r="AC103" s="136">
        <v>3</v>
      </c>
      <c r="AD103" s="136">
        <v>986</v>
      </c>
      <c r="AE103" s="136">
        <v>0.63569658817030095</v>
      </c>
      <c r="AF103" s="136">
        <v>-0.6535897494842754</v>
      </c>
      <c r="AG103" s="136" t="s">
        <v>7952</v>
      </c>
    </row>
    <row r="104" spans="1:33" x14ac:dyDescent="0.3">
      <c r="A104" s="136" t="s">
        <v>107</v>
      </c>
      <c r="B104" s="136">
        <v>6</v>
      </c>
      <c r="C104" s="136">
        <v>3</v>
      </c>
      <c r="D104" s="136">
        <v>35.014899999999997</v>
      </c>
      <c r="E104" s="137">
        <v>1.7430531913387201E-5</v>
      </c>
      <c r="F104" s="139">
        <v>4.7586893596757696</v>
      </c>
      <c r="G104" s="136">
        <v>1.5972849292777901E-4</v>
      </c>
      <c r="H104" s="138">
        <v>1.57167462063458</v>
      </c>
      <c r="I104" s="136">
        <v>1</v>
      </c>
      <c r="J104" s="136" t="s">
        <v>0</v>
      </c>
      <c r="K104" s="136" t="s">
        <v>1</v>
      </c>
      <c r="L104" s="136">
        <v>20076.741000000002</v>
      </c>
      <c r="M104" s="136" t="s">
        <v>8095</v>
      </c>
      <c r="N104" s="136" t="s">
        <v>108</v>
      </c>
      <c r="O104" s="136">
        <v>3064.3083235167501</v>
      </c>
      <c r="P104" s="136">
        <v>3025.8629745386902</v>
      </c>
      <c r="Q104" s="136">
        <v>3001.08267998059</v>
      </c>
      <c r="R104" s="136">
        <v>3030.4179926786769</v>
      </c>
      <c r="S104" s="136">
        <v>3.481502535892961</v>
      </c>
      <c r="T104" s="138">
        <v>1.051273847285125E-2</v>
      </c>
      <c r="U104" s="136">
        <v>3</v>
      </c>
      <c r="V104" s="136">
        <v>178</v>
      </c>
      <c r="W104" s="136">
        <v>1907.58021367949</v>
      </c>
      <c r="X104" s="136">
        <v>1995.2934903227001</v>
      </c>
      <c r="Y104" s="136">
        <v>1881.56402800453</v>
      </c>
      <c r="Z104" s="136">
        <v>1928.1459106689065</v>
      </c>
      <c r="AA104" s="136">
        <v>3.2851398956459774</v>
      </c>
      <c r="AB104" s="138">
        <v>3.0904643204528955E-2</v>
      </c>
      <c r="AC104" s="136">
        <v>3</v>
      </c>
      <c r="AD104" s="136">
        <v>276</v>
      </c>
      <c r="AE104" s="136">
        <v>0.63626401220135342</v>
      </c>
      <c r="AF104" s="136">
        <v>-0.65230257142271419</v>
      </c>
      <c r="AG104" s="136" t="s">
        <v>7952</v>
      </c>
    </row>
    <row r="105" spans="1:33" ht="14.4" customHeight="1" x14ac:dyDescent="0.3">
      <c r="A105" s="136" t="s">
        <v>1459</v>
      </c>
      <c r="B105" s="136">
        <v>3</v>
      </c>
      <c r="C105" s="136">
        <v>1</v>
      </c>
      <c r="D105" s="136">
        <v>11.6342</v>
      </c>
      <c r="E105" s="137">
        <v>4.6218416302121902E-2</v>
      </c>
      <c r="F105" s="139">
        <v>1.3351849399264266</v>
      </c>
      <c r="G105" s="136">
        <v>2.75325460580692E-2</v>
      </c>
      <c r="H105" s="138">
        <v>1.56554697698649</v>
      </c>
      <c r="I105" s="136">
        <v>0.57875472241064996</v>
      </c>
      <c r="J105" s="136" t="s">
        <v>0</v>
      </c>
      <c r="K105" s="136" t="s">
        <v>1</v>
      </c>
      <c r="L105" s="136">
        <v>178400.86199999999</v>
      </c>
      <c r="M105" s="136" t="s">
        <v>8096</v>
      </c>
      <c r="N105" s="136" t="s">
        <v>1460</v>
      </c>
      <c r="O105" s="136">
        <v>111.65724411382</v>
      </c>
      <c r="P105" s="136">
        <v>125.26619439389501</v>
      </c>
      <c r="Q105" s="136">
        <v>139.43417801302701</v>
      </c>
      <c r="R105" s="136">
        <v>125.45253884024733</v>
      </c>
      <c r="S105" s="136">
        <v>2.098479454755076</v>
      </c>
      <c r="T105" s="138">
        <v>0.1107144154248749</v>
      </c>
      <c r="U105" s="136">
        <v>3</v>
      </c>
      <c r="V105" s="136">
        <v>1198</v>
      </c>
      <c r="W105" s="136">
        <v>102.918396076085</v>
      </c>
      <c r="X105" s="136">
        <v>76.257759627566998</v>
      </c>
      <c r="Y105" s="136">
        <v>61.223923024863701</v>
      </c>
      <c r="Z105" s="136">
        <v>80.133359576171898</v>
      </c>
      <c r="AA105" s="136">
        <v>1.9038133508379711</v>
      </c>
      <c r="AB105" s="138">
        <v>0.2635068937915262</v>
      </c>
      <c r="AC105" s="136">
        <v>3</v>
      </c>
      <c r="AD105" s="136">
        <v>1297</v>
      </c>
      <c r="AE105" s="136">
        <v>0.63875438725249412</v>
      </c>
      <c r="AF105" s="136">
        <v>-0.64666679972449359</v>
      </c>
      <c r="AG105" s="136" t="s">
        <v>7952</v>
      </c>
    </row>
    <row r="106" spans="1:33" x14ac:dyDescent="0.3">
      <c r="A106" s="136" t="s">
        <v>833</v>
      </c>
      <c r="B106" s="136">
        <v>5</v>
      </c>
      <c r="C106" s="136">
        <v>4</v>
      </c>
      <c r="D106" s="136">
        <v>35.656599999999997</v>
      </c>
      <c r="E106" s="137">
        <v>7.9200817829970793E-3</v>
      </c>
      <c r="F106" s="139">
        <v>2.1012703338497785</v>
      </c>
      <c r="G106" s="136">
        <v>8.3198485568806695E-3</v>
      </c>
      <c r="H106" s="138">
        <v>1.56515159094228</v>
      </c>
      <c r="I106" s="136">
        <v>0.94955558345650604</v>
      </c>
      <c r="J106" s="136" t="s">
        <v>0</v>
      </c>
      <c r="K106" s="136" t="s">
        <v>1</v>
      </c>
      <c r="L106" s="136">
        <v>20642.727900000002</v>
      </c>
      <c r="M106" s="136" t="s">
        <v>8097</v>
      </c>
      <c r="N106" s="136" t="s">
        <v>834</v>
      </c>
      <c r="O106" s="136">
        <v>1295.94008056691</v>
      </c>
      <c r="P106" s="136">
        <v>1745.6043735606499</v>
      </c>
      <c r="Q106" s="136">
        <v>1606.2817988905001</v>
      </c>
      <c r="R106" s="136">
        <v>1549.2754176726867</v>
      </c>
      <c r="S106" s="136">
        <v>3.19012862998837</v>
      </c>
      <c r="T106" s="138">
        <v>0.14857822783637895</v>
      </c>
      <c r="U106" s="136">
        <v>3</v>
      </c>
      <c r="V106" s="136">
        <v>321</v>
      </c>
      <c r="W106" s="136">
        <v>976.64934192578596</v>
      </c>
      <c r="X106" s="136">
        <v>1012.78318971515</v>
      </c>
      <c r="Y106" s="136">
        <v>980.13685698288498</v>
      </c>
      <c r="Z106" s="136">
        <v>989.85646287460702</v>
      </c>
      <c r="AA106" s="136">
        <v>2.9955722229803801</v>
      </c>
      <c r="AB106" s="138">
        <v>2.0135800944458555E-2</v>
      </c>
      <c r="AC106" s="136">
        <v>3</v>
      </c>
      <c r="AD106" s="136">
        <v>458</v>
      </c>
      <c r="AE106" s="136">
        <v>0.63891574834483866</v>
      </c>
      <c r="AF106" s="136">
        <v>-0.64630239448018256</v>
      </c>
      <c r="AG106" s="136" t="s">
        <v>7952</v>
      </c>
    </row>
    <row r="107" spans="1:33" ht="14.4" customHeight="1" x14ac:dyDescent="0.3">
      <c r="A107" s="136" t="s">
        <v>243</v>
      </c>
      <c r="B107" s="136">
        <v>36</v>
      </c>
      <c r="C107" s="136">
        <v>2</v>
      </c>
      <c r="D107" s="136">
        <v>420.37959999999998</v>
      </c>
      <c r="E107" s="137">
        <v>2.18567998790054E-4</v>
      </c>
      <c r="F107" s="139">
        <v>3.660413424116713</v>
      </c>
      <c r="G107" s="136">
        <v>8.1762498005121702E-4</v>
      </c>
      <c r="H107" s="138">
        <v>1.5648406319481301</v>
      </c>
      <c r="I107" s="136">
        <v>0.99999999999114697</v>
      </c>
      <c r="J107" s="136" t="s">
        <v>0</v>
      </c>
      <c r="K107" s="136" t="s">
        <v>1</v>
      </c>
      <c r="L107" s="136">
        <v>58575.457199999997</v>
      </c>
      <c r="M107" s="136" t="s">
        <v>8003</v>
      </c>
      <c r="N107" s="136" t="s">
        <v>244</v>
      </c>
      <c r="O107" s="136">
        <v>451.726730339705</v>
      </c>
      <c r="P107" s="136">
        <v>486.02091100675301</v>
      </c>
      <c r="Q107" s="136">
        <v>447.77620483083803</v>
      </c>
      <c r="R107" s="136">
        <v>461.84128205909866</v>
      </c>
      <c r="S107" s="136">
        <v>2.6644927500821631</v>
      </c>
      <c r="T107" s="138">
        <v>4.5541898410431068E-2</v>
      </c>
      <c r="U107" s="136">
        <v>3</v>
      </c>
      <c r="V107" s="136">
        <v>731</v>
      </c>
      <c r="W107" s="136">
        <v>308.71256018669197</v>
      </c>
      <c r="X107" s="136">
        <v>285.14857276352598</v>
      </c>
      <c r="Y107" s="136">
        <v>291.54778211125199</v>
      </c>
      <c r="Z107" s="136">
        <v>295.13630502049</v>
      </c>
      <c r="AA107" s="136">
        <v>2.4700226357970205</v>
      </c>
      <c r="AB107" s="138">
        <v>4.1285907474465366E-2</v>
      </c>
      <c r="AC107" s="136">
        <v>3</v>
      </c>
      <c r="AD107" s="136">
        <v>899</v>
      </c>
      <c r="AE107" s="136">
        <v>0.6390427111769611</v>
      </c>
      <c r="AF107" s="136">
        <v>-0.64601573625977149</v>
      </c>
      <c r="AG107" s="136" t="s">
        <v>7952</v>
      </c>
    </row>
    <row r="108" spans="1:33" x14ac:dyDescent="0.3">
      <c r="A108" s="136" t="s">
        <v>473</v>
      </c>
      <c r="B108" s="136">
        <v>8</v>
      </c>
      <c r="C108" s="136">
        <v>1</v>
      </c>
      <c r="D108" s="136">
        <v>54.710599999999999</v>
      </c>
      <c r="E108" s="137">
        <v>1.7217245831666599E-3</v>
      </c>
      <c r="F108" s="139">
        <v>2.7640363195358719</v>
      </c>
      <c r="G108" s="136">
        <v>3.2115649623740698E-3</v>
      </c>
      <c r="H108" s="138">
        <v>1.5476462552093999</v>
      </c>
      <c r="I108" s="136">
        <v>0.99955584450138801</v>
      </c>
      <c r="J108" s="136" t="s">
        <v>0</v>
      </c>
      <c r="K108" s="136" t="s">
        <v>1</v>
      </c>
      <c r="L108" s="136">
        <v>25818.701000000001</v>
      </c>
      <c r="M108" s="136" t="s">
        <v>8098</v>
      </c>
      <c r="N108" s="136" t="s">
        <v>474</v>
      </c>
      <c r="O108" s="136">
        <v>190.018822563095</v>
      </c>
      <c r="P108" s="136">
        <v>181.04291938401599</v>
      </c>
      <c r="Q108" s="136">
        <v>167.87425433262399</v>
      </c>
      <c r="R108" s="136">
        <v>179.645332093245</v>
      </c>
      <c r="S108" s="136">
        <v>2.2544159369735461</v>
      </c>
      <c r="T108" s="138">
        <v>6.2001282741599092E-2</v>
      </c>
      <c r="U108" s="136">
        <v>3</v>
      </c>
      <c r="V108" s="136">
        <v>1074</v>
      </c>
      <c r="W108" s="136">
        <v>120.527425457516</v>
      </c>
      <c r="X108" s="136">
        <v>122.06648887490201</v>
      </c>
      <c r="Y108" s="136">
        <v>105.635530520156</v>
      </c>
      <c r="Z108" s="136">
        <v>116.07648161752468</v>
      </c>
      <c r="AA108" s="136">
        <v>2.0647442357731345</v>
      </c>
      <c r="AB108" s="138">
        <v>7.8179621218891729E-2</v>
      </c>
      <c r="AC108" s="136">
        <v>3</v>
      </c>
      <c r="AD108" s="136">
        <v>1213</v>
      </c>
      <c r="AE108" s="136">
        <v>0.64614248678209529</v>
      </c>
      <c r="AF108" s="136">
        <v>-0.63007575302272911</v>
      </c>
      <c r="AG108" s="136" t="s">
        <v>7952</v>
      </c>
    </row>
    <row r="109" spans="1:33" ht="14.4" customHeight="1" x14ac:dyDescent="0.3">
      <c r="A109" s="136" t="s">
        <v>691</v>
      </c>
      <c r="B109" s="136">
        <v>4</v>
      </c>
      <c r="C109" s="136">
        <v>1</v>
      </c>
      <c r="D109" s="136">
        <v>25.893000000000001</v>
      </c>
      <c r="E109" s="137">
        <v>4.3471171624689404E-3</v>
      </c>
      <c r="F109" s="139">
        <v>2.3617986546497316</v>
      </c>
      <c r="G109" s="136">
        <v>5.5229518727411102E-3</v>
      </c>
      <c r="H109" s="138">
        <v>1.5390002086966099</v>
      </c>
      <c r="I109" s="136">
        <v>0.98753494184134305</v>
      </c>
      <c r="J109" s="136" t="s">
        <v>0</v>
      </c>
      <c r="K109" s="136" t="s">
        <v>1</v>
      </c>
      <c r="L109" s="136">
        <v>23718.960500000001</v>
      </c>
      <c r="M109" s="136" t="s">
        <v>8004</v>
      </c>
      <c r="N109" s="136" t="s">
        <v>692</v>
      </c>
      <c r="O109" s="136">
        <v>2247.3290737162201</v>
      </c>
      <c r="P109" s="136">
        <v>2565.0893598068301</v>
      </c>
      <c r="Q109" s="136">
        <v>1999.637920679</v>
      </c>
      <c r="R109" s="136">
        <v>2270.6854514006832</v>
      </c>
      <c r="S109" s="136">
        <v>3.3561569773803179</v>
      </c>
      <c r="T109" s="138">
        <v>0.1248294253285569</v>
      </c>
      <c r="U109" s="136">
        <v>3</v>
      </c>
      <c r="V109" s="136">
        <v>233</v>
      </c>
      <c r="W109" s="136">
        <v>1468.5127016824699</v>
      </c>
      <c r="X109" s="136">
        <v>1513.86779085491</v>
      </c>
      <c r="Y109" s="136">
        <v>1443.9063368654899</v>
      </c>
      <c r="Z109" s="136">
        <v>1475.4289431342897</v>
      </c>
      <c r="AA109" s="136">
        <v>3.1689182986561959</v>
      </c>
      <c r="AB109" s="138">
        <v>2.405389728998748E-2</v>
      </c>
      <c r="AC109" s="136">
        <v>3</v>
      </c>
      <c r="AD109" s="136">
        <v>331</v>
      </c>
      <c r="AE109" s="136">
        <v>0.64977249148452698</v>
      </c>
      <c r="AF109" s="136">
        <v>-0.62199342730324902</v>
      </c>
      <c r="AG109" s="136" t="s">
        <v>7952</v>
      </c>
    </row>
    <row r="110" spans="1:33" x14ac:dyDescent="0.3">
      <c r="A110" s="136" t="s">
        <v>367</v>
      </c>
      <c r="B110" s="136">
        <v>11</v>
      </c>
      <c r="C110" s="136">
        <v>1</v>
      </c>
      <c r="D110" s="136">
        <v>59.493299999999998</v>
      </c>
      <c r="E110" s="137">
        <v>7.6528719675272904E-4</v>
      </c>
      <c r="F110" s="139">
        <v>3.1161755523521788</v>
      </c>
      <c r="G110" s="136">
        <v>1.86217629079967E-3</v>
      </c>
      <c r="H110" s="138">
        <v>1.53390131660999</v>
      </c>
      <c r="I110" s="136">
        <v>0.99999584243905904</v>
      </c>
      <c r="J110" s="136" t="s">
        <v>0</v>
      </c>
      <c r="K110" s="136" t="s">
        <v>1</v>
      </c>
      <c r="L110" s="136">
        <v>61757.286500000002</v>
      </c>
      <c r="M110" s="136" t="s">
        <v>8099</v>
      </c>
      <c r="N110" s="136" t="s">
        <v>368</v>
      </c>
      <c r="O110" s="136">
        <v>1652.93862076699</v>
      </c>
      <c r="P110" s="136">
        <v>1440.07510938365</v>
      </c>
      <c r="Q110" s="136">
        <v>1457.3273993898199</v>
      </c>
      <c r="R110" s="136">
        <v>1516.7803765134868</v>
      </c>
      <c r="S110" s="136">
        <v>3.1809227013052794</v>
      </c>
      <c r="T110" s="138">
        <v>7.7949056279857876E-2</v>
      </c>
      <c r="U110" s="136">
        <v>3</v>
      </c>
      <c r="V110" s="136">
        <v>329</v>
      </c>
      <c r="W110" s="136">
        <v>962.48770907136202</v>
      </c>
      <c r="X110" s="136">
        <v>998.21019275532001</v>
      </c>
      <c r="Y110" s="136">
        <v>1005.81701035618</v>
      </c>
      <c r="Z110" s="136">
        <v>988.8383040609541</v>
      </c>
      <c r="AA110" s="136">
        <v>2.9951252810862736</v>
      </c>
      <c r="AB110" s="138">
        <v>2.3396208049982346E-2</v>
      </c>
      <c r="AC110" s="136">
        <v>3</v>
      </c>
      <c r="AD110" s="136">
        <v>460</v>
      </c>
      <c r="AE110" s="136">
        <v>0.65193242170888654</v>
      </c>
      <c r="AF110" s="136">
        <v>-0.61720567018310901</v>
      </c>
      <c r="AG110" s="136" t="s">
        <v>7952</v>
      </c>
    </row>
    <row r="111" spans="1:33" ht="14.4" customHeight="1" x14ac:dyDescent="0.3">
      <c r="A111" s="136" t="s">
        <v>379</v>
      </c>
      <c r="B111" s="136">
        <v>6</v>
      </c>
      <c r="C111" s="136">
        <v>3</v>
      </c>
      <c r="D111" s="136">
        <v>31.383199999999999</v>
      </c>
      <c r="E111" s="137">
        <v>8.4655878049078005E-4</v>
      </c>
      <c r="F111" s="139">
        <v>3.0723428814339546</v>
      </c>
      <c r="G111" s="136">
        <v>1.9810295987938002E-3</v>
      </c>
      <c r="H111" s="138">
        <v>1.5327488675265699</v>
      </c>
      <c r="I111" s="136">
        <v>0.99999164783889405</v>
      </c>
      <c r="J111" s="136" t="s">
        <v>0</v>
      </c>
      <c r="K111" s="136" t="s">
        <v>1</v>
      </c>
      <c r="L111" s="136">
        <v>71604.665699999998</v>
      </c>
      <c r="M111" s="136" t="s">
        <v>8100</v>
      </c>
      <c r="N111" s="136" t="s">
        <v>380</v>
      </c>
      <c r="O111" s="136">
        <v>201.845314988404</v>
      </c>
      <c r="P111" s="136">
        <v>203.41753986313299</v>
      </c>
      <c r="Q111" s="136">
        <v>197.62086586846999</v>
      </c>
      <c r="R111" s="136">
        <v>200.96124024000233</v>
      </c>
      <c r="S111" s="136">
        <v>2.3031123023304261</v>
      </c>
      <c r="T111" s="138">
        <v>1.4917091656761737E-2</v>
      </c>
      <c r="U111" s="136">
        <v>3</v>
      </c>
      <c r="V111" s="136">
        <v>1032</v>
      </c>
      <c r="W111" s="136">
        <v>120.09693956388099</v>
      </c>
      <c r="X111" s="136">
        <v>141.18865679860201</v>
      </c>
      <c r="Y111" s="136">
        <v>132.04936769649899</v>
      </c>
      <c r="Z111" s="136">
        <v>131.11165468632734</v>
      </c>
      <c r="AA111" s="136">
        <v>2.1176412984100614</v>
      </c>
      <c r="AB111" s="138">
        <v>8.0672306693513274E-2</v>
      </c>
      <c r="AC111" s="136">
        <v>3</v>
      </c>
      <c r="AD111" s="136">
        <v>1173</v>
      </c>
      <c r="AE111" s="136">
        <v>0.65242259915267442</v>
      </c>
      <c r="AF111" s="136">
        <v>-0.61612133871002295</v>
      </c>
      <c r="AG111" s="136" t="s">
        <v>7952</v>
      </c>
    </row>
    <row r="112" spans="1:33" x14ac:dyDescent="0.3">
      <c r="A112" s="136" t="s">
        <v>739</v>
      </c>
      <c r="B112" s="136">
        <v>9</v>
      </c>
      <c r="C112" s="136">
        <v>6</v>
      </c>
      <c r="D112" s="136">
        <v>46.852600000000002</v>
      </c>
      <c r="E112" s="137">
        <v>5.3047798199453702E-3</v>
      </c>
      <c r="F112" s="139">
        <v>2.275332637204146</v>
      </c>
      <c r="G112" s="136">
        <v>6.2940523298223696E-3</v>
      </c>
      <c r="H112" s="138">
        <v>1.51349523629918</v>
      </c>
      <c r="I112" s="136">
        <v>0.97907453714044901</v>
      </c>
      <c r="J112" s="136" t="s">
        <v>0</v>
      </c>
      <c r="K112" s="136" t="s">
        <v>1</v>
      </c>
      <c r="L112" s="136">
        <v>49883.794999999998</v>
      </c>
      <c r="M112" s="136" t="s">
        <v>8101</v>
      </c>
      <c r="N112" s="136" t="s">
        <v>740</v>
      </c>
      <c r="O112" s="136">
        <v>304.42828853035502</v>
      </c>
      <c r="P112" s="136">
        <v>278.66371932790202</v>
      </c>
      <c r="Q112" s="136">
        <v>320.787529161988</v>
      </c>
      <c r="R112" s="136">
        <v>301.29317900674835</v>
      </c>
      <c r="S112" s="136">
        <v>2.4789892997674094</v>
      </c>
      <c r="T112" s="138">
        <v>7.0483455165564854E-2</v>
      </c>
      <c r="U112" s="136">
        <v>3</v>
      </c>
      <c r="V112" s="136">
        <v>890</v>
      </c>
      <c r="W112" s="136">
        <v>225.03748623230999</v>
      </c>
      <c r="X112" s="136">
        <v>184.37475565738501</v>
      </c>
      <c r="Y112" s="136">
        <v>187.80109274254599</v>
      </c>
      <c r="Z112" s="136">
        <v>199.07111154408031</v>
      </c>
      <c r="AA112" s="136">
        <v>2.299008241407249</v>
      </c>
      <c r="AB112" s="138">
        <v>0.11328968179895002</v>
      </c>
      <c r="AC112" s="136">
        <v>3</v>
      </c>
      <c r="AD112" s="136">
        <v>1046</v>
      </c>
      <c r="AE112" s="136">
        <v>0.66072226460732963</v>
      </c>
      <c r="AF112" s="136">
        <v>-0.59788413431417819</v>
      </c>
      <c r="AG112" s="136" t="s">
        <v>7952</v>
      </c>
    </row>
    <row r="113" spans="1:33" ht="14.4" customHeight="1" x14ac:dyDescent="0.3">
      <c r="A113" s="136" t="s">
        <v>645</v>
      </c>
      <c r="B113" s="136">
        <v>12</v>
      </c>
      <c r="C113" s="136">
        <v>3</v>
      </c>
      <c r="D113" s="136">
        <v>61.594499999999996</v>
      </c>
      <c r="E113" s="137">
        <v>3.52699686529512E-3</v>
      </c>
      <c r="F113" s="139">
        <v>2.4525949263222002</v>
      </c>
      <c r="G113" s="136">
        <v>4.7985091478135698E-3</v>
      </c>
      <c r="H113" s="138">
        <v>1.5101882948463901</v>
      </c>
      <c r="I113" s="136">
        <v>0.99323006742118902</v>
      </c>
      <c r="J113" s="136" t="s">
        <v>0</v>
      </c>
      <c r="K113" s="136" t="s">
        <v>1</v>
      </c>
      <c r="L113" s="136">
        <v>133011.70740000001</v>
      </c>
      <c r="M113" s="136" t="s">
        <v>8102</v>
      </c>
      <c r="N113" s="136" t="s">
        <v>646</v>
      </c>
      <c r="O113" s="136">
        <v>581.40152470798103</v>
      </c>
      <c r="P113" s="136">
        <v>474.94418127388201</v>
      </c>
      <c r="Q113" s="136">
        <v>527.68292124059201</v>
      </c>
      <c r="R113" s="136">
        <v>528.0095424074849</v>
      </c>
      <c r="S113" s="136">
        <v>2.7226417713547715</v>
      </c>
      <c r="T113" s="138">
        <v>0.10081147974607203</v>
      </c>
      <c r="U113" s="136">
        <v>3</v>
      </c>
      <c r="V113" s="136">
        <v>676</v>
      </c>
      <c r="W113" s="136">
        <v>327.80348364351602</v>
      </c>
      <c r="X113" s="136">
        <v>358.495782430416</v>
      </c>
      <c r="Y113" s="136">
        <v>362.59551918433499</v>
      </c>
      <c r="Z113" s="136">
        <v>349.63159508608896</v>
      </c>
      <c r="AA113" s="136">
        <v>2.5436106715354141</v>
      </c>
      <c r="AB113" s="138">
        <v>5.4384431218924549E-2</v>
      </c>
      <c r="AC113" s="136">
        <v>3</v>
      </c>
      <c r="AD113" s="136">
        <v>826</v>
      </c>
      <c r="AE113" s="136">
        <v>0.66216908408875885</v>
      </c>
      <c r="AF113" s="136">
        <v>-0.59472844034850769</v>
      </c>
      <c r="AG113" s="136" t="s">
        <v>7952</v>
      </c>
    </row>
    <row r="114" spans="1:33" x14ac:dyDescent="0.3">
      <c r="A114" s="136" t="s">
        <v>973</v>
      </c>
      <c r="B114" s="136">
        <v>3</v>
      </c>
      <c r="C114" s="136">
        <v>1</v>
      </c>
      <c r="D114" s="136">
        <v>17.108599999999999</v>
      </c>
      <c r="E114" s="137">
        <v>1.2533545256655799E-2</v>
      </c>
      <c r="F114" s="139">
        <v>1.9019260664660897</v>
      </c>
      <c r="G114" s="136">
        <v>1.1246109499994E-2</v>
      </c>
      <c r="H114" s="138">
        <v>1.4967790002384</v>
      </c>
      <c r="I114" s="136">
        <v>0.88940114103654899</v>
      </c>
      <c r="J114" s="136" t="s">
        <v>0</v>
      </c>
      <c r="K114" s="136" t="s">
        <v>1</v>
      </c>
      <c r="L114" s="136">
        <v>29475.190399999999</v>
      </c>
      <c r="M114" s="136" t="s">
        <v>8103</v>
      </c>
      <c r="N114" s="136" t="s">
        <v>974</v>
      </c>
      <c r="O114" s="136">
        <v>369.94876612249499</v>
      </c>
      <c r="P114" s="136">
        <v>317.81954062791903</v>
      </c>
      <c r="Q114" s="136">
        <v>341.60675645983599</v>
      </c>
      <c r="R114" s="136">
        <v>343.12502107008339</v>
      </c>
      <c r="S114" s="136">
        <v>2.5354523884626428</v>
      </c>
      <c r="T114" s="138">
        <v>7.6059030046841197E-2</v>
      </c>
      <c r="U114" s="136">
        <v>3</v>
      </c>
      <c r="V114" s="136">
        <v>837</v>
      </c>
      <c r="W114" s="136">
        <v>268.83437924684398</v>
      </c>
      <c r="X114" s="136">
        <v>205.39071771750801</v>
      </c>
      <c r="Y114" s="136">
        <v>213.50172379295299</v>
      </c>
      <c r="Z114" s="136">
        <v>229.24227358576832</v>
      </c>
      <c r="AA114" s="136">
        <v>2.3602947070656666</v>
      </c>
      <c r="AB114" s="138">
        <v>0.15061260290793935</v>
      </c>
      <c r="AC114" s="136">
        <v>3</v>
      </c>
      <c r="AD114" s="136">
        <v>990</v>
      </c>
      <c r="AE114" s="136">
        <v>0.66810130275794</v>
      </c>
      <c r="AF114" s="136">
        <v>-0.58186122286794395</v>
      </c>
      <c r="AG114" s="136" t="s">
        <v>7952</v>
      </c>
    </row>
    <row r="115" spans="1:33" ht="14.4" customHeight="1" x14ac:dyDescent="0.3">
      <c r="A115" s="136" t="s">
        <v>1275</v>
      </c>
      <c r="B115" s="136">
        <v>8</v>
      </c>
      <c r="C115" s="136">
        <v>1</v>
      </c>
      <c r="D115" s="136">
        <v>31.9283</v>
      </c>
      <c r="E115" s="137">
        <v>3.0242366328225599E-2</v>
      </c>
      <c r="F115" s="139">
        <v>1.5193842302646168</v>
      </c>
      <c r="G115" s="136">
        <v>2.0642201927604902E-2</v>
      </c>
      <c r="H115" s="138">
        <v>1.4948377615938</v>
      </c>
      <c r="I115" s="136">
        <v>0.69475429280387102</v>
      </c>
      <c r="J115" s="136" t="s">
        <v>0</v>
      </c>
      <c r="K115" s="136" t="s">
        <v>1</v>
      </c>
      <c r="L115" s="136">
        <v>114884.2709</v>
      </c>
      <c r="M115" s="136" t="s">
        <v>8104</v>
      </c>
      <c r="N115" s="136" t="s">
        <v>1276</v>
      </c>
      <c r="O115" s="136">
        <v>715.33042565114704</v>
      </c>
      <c r="P115" s="136">
        <v>702.62860563578101</v>
      </c>
      <c r="Q115" s="136">
        <v>792.89763703066296</v>
      </c>
      <c r="R115" s="136">
        <v>736.95222277253049</v>
      </c>
      <c r="S115" s="136">
        <v>2.8674393330980799</v>
      </c>
      <c r="T115" s="138">
        <v>6.6306360868861214E-2</v>
      </c>
      <c r="U115" s="136">
        <v>3</v>
      </c>
      <c r="V115" s="136">
        <v>546</v>
      </c>
      <c r="W115" s="136">
        <v>566.24478868837298</v>
      </c>
      <c r="X115" s="136">
        <v>383.46784653897203</v>
      </c>
      <c r="Y115" s="136">
        <v>529.28175809087804</v>
      </c>
      <c r="Z115" s="136">
        <v>492.99813110607437</v>
      </c>
      <c r="AA115" s="136">
        <v>2.6928452729245778</v>
      </c>
      <c r="AB115" s="138">
        <v>0.19602444617407075</v>
      </c>
      <c r="AC115" s="136">
        <v>3</v>
      </c>
      <c r="AD115" s="136">
        <v>716</v>
      </c>
      <c r="AE115" s="136">
        <v>0.66896891802746405</v>
      </c>
      <c r="AF115" s="136">
        <v>-0.5799889136908114</v>
      </c>
      <c r="AG115" s="136" t="s">
        <v>7952</v>
      </c>
    </row>
    <row r="116" spans="1:33" x14ac:dyDescent="0.3">
      <c r="A116" s="136" t="s">
        <v>1179</v>
      </c>
      <c r="B116" s="136">
        <v>5</v>
      </c>
      <c r="C116" s="136">
        <v>2</v>
      </c>
      <c r="D116" s="136">
        <v>23.209599999999998</v>
      </c>
      <c r="E116" s="137">
        <v>2.2013771011118601E-2</v>
      </c>
      <c r="F116" s="139">
        <v>1.6573055554003759</v>
      </c>
      <c r="G116" s="136">
        <v>1.6262806755123701E-2</v>
      </c>
      <c r="H116" s="138">
        <v>1.4921520635548999</v>
      </c>
      <c r="I116" s="136">
        <v>0.77489751007372898</v>
      </c>
      <c r="J116" s="136" t="s">
        <v>0</v>
      </c>
      <c r="K116" s="136" t="s">
        <v>1</v>
      </c>
      <c r="L116" s="136">
        <v>71885.587</v>
      </c>
      <c r="M116" s="136" t="s">
        <v>8105</v>
      </c>
      <c r="N116" s="136" t="s">
        <v>1180</v>
      </c>
      <c r="O116" s="136">
        <v>437.097999462708</v>
      </c>
      <c r="P116" s="136">
        <v>527.33248307656197</v>
      </c>
      <c r="Q116" s="136">
        <v>473.09515275416999</v>
      </c>
      <c r="R116" s="136">
        <v>479.17521176448003</v>
      </c>
      <c r="S116" s="136">
        <v>2.6804943434539799</v>
      </c>
      <c r="T116" s="138">
        <v>9.4795098524540447E-2</v>
      </c>
      <c r="U116" s="136">
        <v>3</v>
      </c>
      <c r="V116" s="136">
        <v>719</v>
      </c>
      <c r="W116" s="136">
        <v>330.08622056715399</v>
      </c>
      <c r="X116" s="136">
        <v>264.53590940066499</v>
      </c>
      <c r="Y116" s="136">
        <v>368.76871363606801</v>
      </c>
      <c r="Z116" s="136">
        <v>321.13028120129565</v>
      </c>
      <c r="AA116" s="136">
        <v>2.5066812595950583</v>
      </c>
      <c r="AB116" s="138">
        <v>0.16407788919495991</v>
      </c>
      <c r="AC116" s="136">
        <v>3</v>
      </c>
      <c r="AD116" s="136">
        <v>865</v>
      </c>
      <c r="AE116" s="136">
        <v>0.67017298332021147</v>
      </c>
      <c r="AF116" s="136">
        <v>-0.5773945665299649</v>
      </c>
      <c r="AG116" s="136" t="s">
        <v>7952</v>
      </c>
    </row>
    <row r="117" spans="1:33" ht="14.4" customHeight="1" x14ac:dyDescent="0.3">
      <c r="A117" s="136" t="s">
        <v>617</v>
      </c>
      <c r="B117" s="136">
        <v>3</v>
      </c>
      <c r="C117" s="136">
        <v>1</v>
      </c>
      <c r="D117" s="136">
        <v>8.8269000000000002</v>
      </c>
      <c r="E117" s="137">
        <v>3.22013682987332E-3</v>
      </c>
      <c r="F117" s="139">
        <v>2.4921256738953512</v>
      </c>
      <c r="G117" s="136">
        <v>4.5923713065419104E-3</v>
      </c>
      <c r="H117" s="138">
        <v>1.48966551217798</v>
      </c>
      <c r="I117" s="136">
        <v>0.99492896165758204</v>
      </c>
      <c r="J117" s="136" t="s">
        <v>0</v>
      </c>
      <c r="K117" s="136" t="s">
        <v>1</v>
      </c>
      <c r="L117" s="136">
        <v>158319.86569999999</v>
      </c>
      <c r="M117" s="136" t="s">
        <v>8106</v>
      </c>
      <c r="N117" s="136" t="s">
        <v>618</v>
      </c>
      <c r="O117" s="136">
        <v>668.56726997950898</v>
      </c>
      <c r="P117" s="136">
        <v>583.00601493977297</v>
      </c>
      <c r="Q117" s="136">
        <v>601.40315075087301</v>
      </c>
      <c r="R117" s="136">
        <v>617.65881189005165</v>
      </c>
      <c r="S117" s="136">
        <v>2.7907486417047433</v>
      </c>
      <c r="T117" s="138">
        <v>7.2916300208625551E-2</v>
      </c>
      <c r="U117" s="136">
        <v>3</v>
      </c>
      <c r="V117" s="136">
        <v>610</v>
      </c>
      <c r="W117" s="136">
        <v>454.78157790432198</v>
      </c>
      <c r="X117" s="136">
        <v>390.50629682354202</v>
      </c>
      <c r="Y117" s="136">
        <v>398.59970978162301</v>
      </c>
      <c r="Z117" s="136">
        <v>414.62919483649563</v>
      </c>
      <c r="AA117" s="136">
        <v>2.6176598783415317</v>
      </c>
      <c r="AB117" s="138">
        <v>8.4431246200354998E-2</v>
      </c>
      <c r="AC117" s="136">
        <v>3</v>
      </c>
      <c r="AD117" s="136">
        <v>766</v>
      </c>
      <c r="AE117" s="136">
        <v>0.67129163683056636</v>
      </c>
      <c r="AF117" s="136">
        <v>-0.57498842592556265</v>
      </c>
      <c r="AG117" s="136" t="s">
        <v>7952</v>
      </c>
    </row>
    <row r="118" spans="1:33" x14ac:dyDescent="0.3">
      <c r="A118" s="136" t="s">
        <v>1041</v>
      </c>
      <c r="B118" s="136">
        <v>23</v>
      </c>
      <c r="C118" s="136">
        <v>2</v>
      </c>
      <c r="D118" s="136">
        <v>81.926199999999994</v>
      </c>
      <c r="E118" s="137">
        <v>1.55245804793237E-2</v>
      </c>
      <c r="F118" s="139">
        <v>1.8089801269308652</v>
      </c>
      <c r="G118" s="136">
        <v>1.30084743725149E-2</v>
      </c>
      <c r="H118" s="138">
        <v>1.4890732555078301</v>
      </c>
      <c r="I118" s="136">
        <v>0.85086419434925997</v>
      </c>
      <c r="J118" s="136" t="s">
        <v>0</v>
      </c>
      <c r="K118" s="136" t="s">
        <v>1</v>
      </c>
      <c r="L118" s="136">
        <v>508324.79100000003</v>
      </c>
      <c r="M118" s="136" t="s">
        <v>8107</v>
      </c>
      <c r="N118" s="136" t="s">
        <v>1042</v>
      </c>
      <c r="O118" s="136">
        <v>193.60952417281399</v>
      </c>
      <c r="P118" s="136">
        <v>240.879357243013</v>
      </c>
      <c r="Q118" s="136">
        <v>225.49432093049899</v>
      </c>
      <c r="R118" s="136">
        <v>219.99440078210864</v>
      </c>
      <c r="S118" s="136">
        <v>2.3424116274568498</v>
      </c>
      <c r="T118" s="138">
        <v>0.10959407739319067</v>
      </c>
      <c r="U118" s="136">
        <v>3</v>
      </c>
      <c r="V118" s="136">
        <v>1003</v>
      </c>
      <c r="W118" s="136">
        <v>143.017776368082</v>
      </c>
      <c r="X118" s="136">
        <v>131.11132038957999</v>
      </c>
      <c r="Y118" s="136">
        <v>169.088320454795</v>
      </c>
      <c r="Z118" s="136">
        <v>147.73913907081899</v>
      </c>
      <c r="AA118" s="136">
        <v>2.1694955639019571</v>
      </c>
      <c r="AB118" s="138">
        <v>0.13147320157728801</v>
      </c>
      <c r="AC118" s="136">
        <v>3</v>
      </c>
      <c r="AD118" s="136">
        <v>1130</v>
      </c>
      <c r="AE118" s="136">
        <v>0.67155863306332886</v>
      </c>
      <c r="AF118" s="136">
        <v>-0.57441472958032702</v>
      </c>
      <c r="AG118" s="136" t="s">
        <v>7952</v>
      </c>
    </row>
    <row r="119" spans="1:33" ht="14.4" customHeight="1" x14ac:dyDescent="0.3">
      <c r="A119" s="136" t="s">
        <v>875</v>
      </c>
      <c r="B119" s="136">
        <v>3</v>
      </c>
      <c r="C119" s="136">
        <v>2</v>
      </c>
      <c r="D119" s="136">
        <v>17.783999999999999</v>
      </c>
      <c r="E119" s="137">
        <v>8.7572943302939299E-3</v>
      </c>
      <c r="F119" s="139">
        <v>2.0576300535269483</v>
      </c>
      <c r="G119" s="136">
        <v>8.7510927727813305E-3</v>
      </c>
      <c r="H119" s="138">
        <v>1.48496305147124</v>
      </c>
      <c r="I119" s="136">
        <v>0.93897490666291406</v>
      </c>
      <c r="J119" s="136" t="s">
        <v>0</v>
      </c>
      <c r="K119" s="136" t="s">
        <v>1</v>
      </c>
      <c r="L119" s="136">
        <v>23459.723300000001</v>
      </c>
      <c r="M119" s="136" t="s">
        <v>8108</v>
      </c>
      <c r="N119" s="136" t="s">
        <v>876</v>
      </c>
      <c r="O119" s="136">
        <v>165.24437772648801</v>
      </c>
      <c r="P119" s="136">
        <v>183.30392609514701</v>
      </c>
      <c r="Q119" s="136">
        <v>168.547962482754</v>
      </c>
      <c r="R119" s="136">
        <v>172.365422101463</v>
      </c>
      <c r="S119" s="136">
        <v>2.2364501472387253</v>
      </c>
      <c r="T119" s="138">
        <v>5.578818435808082E-2</v>
      </c>
      <c r="U119" s="136">
        <v>3</v>
      </c>
      <c r="V119" s="136">
        <v>1089</v>
      </c>
      <c r="W119" s="136">
        <v>100.137858461223</v>
      </c>
      <c r="X119" s="136">
        <v>130.73256742422501</v>
      </c>
      <c r="Y119" s="136">
        <v>117.351212216639</v>
      </c>
      <c r="Z119" s="136">
        <v>116.07387936736234</v>
      </c>
      <c r="AA119" s="136">
        <v>2.0647344994722188</v>
      </c>
      <c r="AB119" s="138">
        <v>0.13213393931423661</v>
      </c>
      <c r="AC119" s="136">
        <v>3</v>
      </c>
      <c r="AD119" s="136">
        <v>1214</v>
      </c>
      <c r="AE119" s="136">
        <v>0.67341742881025979</v>
      </c>
      <c r="AF119" s="136">
        <v>-0.57042703464733946</v>
      </c>
      <c r="AG119" s="136" t="s">
        <v>7952</v>
      </c>
    </row>
    <row r="120" spans="1:33" x14ac:dyDescent="0.3">
      <c r="A120" s="136" t="s">
        <v>349</v>
      </c>
      <c r="B120" s="136">
        <v>9</v>
      </c>
      <c r="C120" s="136">
        <v>5</v>
      </c>
      <c r="D120" s="136">
        <v>43.710700000000003</v>
      </c>
      <c r="E120" s="137">
        <v>7.1635946373782599E-4</v>
      </c>
      <c r="F120" s="139">
        <v>3.1448689973247692</v>
      </c>
      <c r="G120" s="136">
        <v>1.8337281525977499E-3</v>
      </c>
      <c r="H120" s="138">
        <v>1.48324274694889</v>
      </c>
      <c r="I120" s="136">
        <v>0.99999742052167895</v>
      </c>
      <c r="J120" s="136" t="s">
        <v>0</v>
      </c>
      <c r="K120" s="136" t="s">
        <v>1</v>
      </c>
      <c r="L120" s="136">
        <v>26492.0841</v>
      </c>
      <c r="M120" s="136" t="s">
        <v>8109</v>
      </c>
      <c r="N120" s="136" t="s">
        <v>350</v>
      </c>
      <c r="O120" s="136">
        <v>1919.4468198567699</v>
      </c>
      <c r="P120" s="136">
        <v>2006.5300591626401</v>
      </c>
      <c r="Q120" s="136">
        <v>1852.5945188339299</v>
      </c>
      <c r="R120" s="136">
        <v>1926.1904659511135</v>
      </c>
      <c r="S120" s="136">
        <v>3.2846992289057222</v>
      </c>
      <c r="T120" s="138">
        <v>4.0073411224932881E-2</v>
      </c>
      <c r="U120" s="136">
        <v>3</v>
      </c>
      <c r="V120" s="136">
        <v>273</v>
      </c>
      <c r="W120" s="136">
        <v>1230.9646176835199</v>
      </c>
      <c r="X120" s="136">
        <v>1386.6796720785201</v>
      </c>
      <c r="Y120" s="136">
        <v>1278.25974195507</v>
      </c>
      <c r="Z120" s="136">
        <v>1298.6346772390368</v>
      </c>
      <c r="AA120" s="136">
        <v>3.1134869955893212</v>
      </c>
      <c r="AB120" s="138">
        <v>6.1473792589861874E-2</v>
      </c>
      <c r="AC120" s="136">
        <v>3</v>
      </c>
      <c r="AD120" s="136">
        <v>371</v>
      </c>
      <c r="AE120" s="136">
        <v>0.67419847631620244</v>
      </c>
      <c r="AF120" s="136">
        <v>-0.56875472804216376</v>
      </c>
      <c r="AG120" s="136" t="s">
        <v>7952</v>
      </c>
    </row>
    <row r="121" spans="1:33" ht="14.4" customHeight="1" x14ac:dyDescent="0.3">
      <c r="A121" s="136" t="s">
        <v>1465</v>
      </c>
      <c r="B121" s="136">
        <v>21</v>
      </c>
      <c r="C121" s="136">
        <v>12</v>
      </c>
      <c r="D121" s="136">
        <v>105.4896</v>
      </c>
      <c r="E121" s="137">
        <v>4.6708633701852499E-2</v>
      </c>
      <c r="F121" s="139">
        <v>1.3306028362965585</v>
      </c>
      <c r="G121" s="136">
        <v>2.7709593494211399E-2</v>
      </c>
      <c r="H121" s="138">
        <v>1.4821875475584601</v>
      </c>
      <c r="I121" s="136">
        <v>0.57581912145977299</v>
      </c>
      <c r="J121" s="136" t="s">
        <v>0</v>
      </c>
      <c r="K121" s="136" t="s">
        <v>1</v>
      </c>
      <c r="L121" s="136">
        <v>177895.2904</v>
      </c>
      <c r="M121" s="136" t="s">
        <v>8110</v>
      </c>
      <c r="N121" s="136" t="s">
        <v>1466</v>
      </c>
      <c r="O121" s="136">
        <v>879.92778428674205</v>
      </c>
      <c r="P121" s="136">
        <v>668.10893299522695</v>
      </c>
      <c r="Q121" s="136">
        <v>582.30646602622596</v>
      </c>
      <c r="R121" s="136">
        <v>710.11439443606503</v>
      </c>
      <c r="S121" s="136">
        <v>2.8513283161423275</v>
      </c>
      <c r="T121" s="138">
        <v>0.21572939219180826</v>
      </c>
      <c r="U121" s="136">
        <v>3</v>
      </c>
      <c r="V121" s="136">
        <v>556</v>
      </c>
      <c r="W121" s="136">
        <v>517.64724826297299</v>
      </c>
      <c r="X121" s="136">
        <v>427.327441526435</v>
      </c>
      <c r="Y121" s="136">
        <v>492.32195112314702</v>
      </c>
      <c r="Z121" s="136">
        <v>479.098880304185</v>
      </c>
      <c r="AA121" s="136">
        <v>2.6804251558752981</v>
      </c>
      <c r="AB121" s="138">
        <v>9.7243403113272342E-2</v>
      </c>
      <c r="AC121" s="136">
        <v>3</v>
      </c>
      <c r="AD121" s="136">
        <v>723</v>
      </c>
      <c r="AE121" s="136">
        <v>0.67467845189176845</v>
      </c>
      <c r="AF121" s="136">
        <v>-0.56772800959608194</v>
      </c>
      <c r="AG121" s="136" t="s">
        <v>7952</v>
      </c>
    </row>
    <row r="122" spans="1:33" x14ac:dyDescent="0.3">
      <c r="A122" s="136" t="s">
        <v>963</v>
      </c>
      <c r="B122" s="136">
        <v>7</v>
      </c>
      <c r="C122" s="136">
        <v>2</v>
      </c>
      <c r="D122" s="136">
        <v>48.024700000000003</v>
      </c>
      <c r="E122" s="137">
        <v>1.19825224675283E-2</v>
      </c>
      <c r="F122" s="139">
        <v>1.9214517480224325</v>
      </c>
      <c r="G122" s="136">
        <v>1.0864862987717199E-2</v>
      </c>
      <c r="H122" s="138">
        <v>1.48000977036413</v>
      </c>
      <c r="I122" s="136">
        <v>0.89665380392975402</v>
      </c>
      <c r="J122" s="136" t="s">
        <v>0</v>
      </c>
      <c r="K122" s="136" t="s">
        <v>1</v>
      </c>
      <c r="L122" s="136">
        <v>206106.02540000001</v>
      </c>
      <c r="M122" s="136" t="s">
        <v>8111</v>
      </c>
      <c r="N122" s="136" t="s">
        <v>964</v>
      </c>
      <c r="O122" s="136">
        <v>1657.1968902352301</v>
      </c>
      <c r="P122" s="136">
        <v>1793.9724436152201</v>
      </c>
      <c r="Q122" s="136">
        <v>1679.29675911251</v>
      </c>
      <c r="R122" s="136">
        <v>1710.1553643209866</v>
      </c>
      <c r="S122" s="136">
        <v>3.2330355670016631</v>
      </c>
      <c r="T122" s="138">
        <v>4.2934088406629871E-2</v>
      </c>
      <c r="U122" s="136">
        <v>3</v>
      </c>
      <c r="V122" s="136">
        <v>303</v>
      </c>
      <c r="W122" s="136">
        <v>983.74968726863995</v>
      </c>
      <c r="X122" s="136">
        <v>1334.4555757313501</v>
      </c>
      <c r="Y122" s="136">
        <v>1148.30299640206</v>
      </c>
      <c r="Z122" s="136">
        <v>1155.5027531340165</v>
      </c>
      <c r="AA122" s="136">
        <v>3.0627709845788553</v>
      </c>
      <c r="AB122" s="138">
        <v>0.1518505805123308</v>
      </c>
      <c r="AC122" s="136">
        <v>3</v>
      </c>
      <c r="AD122" s="136">
        <v>401</v>
      </c>
      <c r="AE122" s="136">
        <v>0.67567121516635209</v>
      </c>
      <c r="AF122" s="136">
        <v>-0.56560669991458978</v>
      </c>
      <c r="AG122" s="136" t="s">
        <v>7952</v>
      </c>
    </row>
    <row r="123" spans="1:33" ht="14.4" customHeight="1" x14ac:dyDescent="0.3">
      <c r="A123" s="136" t="s">
        <v>553</v>
      </c>
      <c r="B123" s="136">
        <v>12</v>
      </c>
      <c r="C123" s="136">
        <v>10</v>
      </c>
      <c r="D123" s="136">
        <v>72.836200000000005</v>
      </c>
      <c r="E123" s="137">
        <v>2.5235199291348E-3</v>
      </c>
      <c r="F123" s="139">
        <v>2.597993261138698</v>
      </c>
      <c r="G123" s="136">
        <v>4.0254328495348901E-3</v>
      </c>
      <c r="H123" s="138">
        <v>1.4790504453175899</v>
      </c>
      <c r="I123" s="136">
        <v>0.99783222622711898</v>
      </c>
      <c r="J123" s="136" t="s">
        <v>0</v>
      </c>
      <c r="K123" s="136" t="s">
        <v>1</v>
      </c>
      <c r="L123" s="136">
        <v>133374.72589999999</v>
      </c>
      <c r="M123" s="136" t="s">
        <v>8112</v>
      </c>
      <c r="N123" s="136" t="s">
        <v>554</v>
      </c>
      <c r="O123" s="136">
        <v>1397.1108578754099</v>
      </c>
      <c r="P123" s="136">
        <v>1407.83268632721</v>
      </c>
      <c r="Q123" s="136">
        <v>1413.5154660667799</v>
      </c>
      <c r="R123" s="136">
        <v>1406.1530034231334</v>
      </c>
      <c r="S123" s="136">
        <v>3.1480325788112</v>
      </c>
      <c r="T123" s="138">
        <v>5.9241730454220208E-3</v>
      </c>
      <c r="U123" s="136">
        <v>3</v>
      </c>
      <c r="V123" s="136">
        <v>352</v>
      </c>
      <c r="W123" s="136">
        <v>1064.6984439364101</v>
      </c>
      <c r="X123" s="136">
        <v>888.00650809141598</v>
      </c>
      <c r="Y123" s="136">
        <v>899.43509743722097</v>
      </c>
      <c r="Z123" s="136">
        <v>950.7133498216823</v>
      </c>
      <c r="AA123" s="136">
        <v>2.9780495922724168</v>
      </c>
      <c r="AB123" s="138">
        <v>0.10400531521007364</v>
      </c>
      <c r="AC123" s="136">
        <v>3</v>
      </c>
      <c r="AD123" s="136">
        <v>474</v>
      </c>
      <c r="AE123" s="136">
        <v>0.67610946142224171</v>
      </c>
      <c r="AF123" s="136">
        <v>-0.56467125863604339</v>
      </c>
      <c r="AG123" s="136" t="s">
        <v>7952</v>
      </c>
    </row>
    <row r="124" spans="1:33" x14ac:dyDescent="0.3">
      <c r="A124" s="136" t="s">
        <v>715</v>
      </c>
      <c r="B124" s="136">
        <v>5</v>
      </c>
      <c r="C124" s="136">
        <v>2</v>
      </c>
      <c r="D124" s="136">
        <v>27.8476</v>
      </c>
      <c r="E124" s="137">
        <v>5.0194248451930204E-3</v>
      </c>
      <c r="F124" s="139">
        <v>2.2993460439843356</v>
      </c>
      <c r="G124" s="136">
        <v>6.13770294183203E-3</v>
      </c>
      <c r="H124" s="138">
        <v>1.4760958799925801</v>
      </c>
      <c r="I124" s="136">
        <v>0.981772723270942</v>
      </c>
      <c r="J124" s="136" t="s">
        <v>0</v>
      </c>
      <c r="K124" s="136" t="s">
        <v>1</v>
      </c>
      <c r="L124" s="136">
        <v>40570.899400000002</v>
      </c>
      <c r="M124" s="136" t="s">
        <v>8113</v>
      </c>
      <c r="N124" s="136" t="s">
        <v>716</v>
      </c>
      <c r="O124" s="136">
        <v>393.78453055867601</v>
      </c>
      <c r="P124" s="136">
        <v>426.88647670781</v>
      </c>
      <c r="Q124" s="136">
        <v>347.56981770055802</v>
      </c>
      <c r="R124" s="136">
        <v>389.41360832234795</v>
      </c>
      <c r="S124" s="136">
        <v>2.5904111241640786</v>
      </c>
      <c r="T124" s="138">
        <v>0.10230400571548338</v>
      </c>
      <c r="U124" s="136">
        <v>3</v>
      </c>
      <c r="V124" s="136">
        <v>776</v>
      </c>
      <c r="W124" s="136">
        <v>250.30064729462899</v>
      </c>
      <c r="X124" s="136">
        <v>259.507308056792</v>
      </c>
      <c r="Y124" s="136">
        <v>281.63170707275702</v>
      </c>
      <c r="Z124" s="136">
        <v>263.81322080805938</v>
      </c>
      <c r="AA124" s="136">
        <v>2.4212965561084241</v>
      </c>
      <c r="AB124" s="138">
        <v>6.1040324893842771E-2</v>
      </c>
      <c r="AC124" s="136">
        <v>3</v>
      </c>
      <c r="AD124" s="136">
        <v>935</v>
      </c>
      <c r="AE124" s="136">
        <v>0.67746276753040602</v>
      </c>
      <c r="AF124" s="136">
        <v>-0.56178643487881941</v>
      </c>
      <c r="AG124" s="136" t="s">
        <v>7952</v>
      </c>
    </row>
    <row r="125" spans="1:33" ht="14.4" customHeight="1" x14ac:dyDescent="0.3">
      <c r="A125" s="136" t="s">
        <v>1009</v>
      </c>
      <c r="B125" s="136">
        <v>17</v>
      </c>
      <c r="C125" s="136">
        <v>4</v>
      </c>
      <c r="D125" s="136">
        <v>54.376899999999999</v>
      </c>
      <c r="E125" s="137">
        <v>1.42127429656995E-2</v>
      </c>
      <c r="F125" s="139">
        <v>1.847322098011462</v>
      </c>
      <c r="G125" s="136">
        <v>1.22918760113242E-2</v>
      </c>
      <c r="H125" s="138">
        <v>1.47331501335635</v>
      </c>
      <c r="I125" s="136">
        <v>0.86755343592989498</v>
      </c>
      <c r="J125" s="136" t="s">
        <v>0</v>
      </c>
      <c r="K125" s="136" t="s">
        <v>1</v>
      </c>
      <c r="L125" s="136">
        <v>580893.54469999997</v>
      </c>
      <c r="M125" s="136" t="s">
        <v>8114</v>
      </c>
      <c r="N125" s="136" t="s">
        <v>1010</v>
      </c>
      <c r="O125" s="136">
        <v>1582.2358628811401</v>
      </c>
      <c r="P125" s="136">
        <v>1317.2283774886801</v>
      </c>
      <c r="Q125" s="136">
        <v>1244.9682117566799</v>
      </c>
      <c r="R125" s="136">
        <v>1381.4774840421667</v>
      </c>
      <c r="S125" s="136">
        <v>3.140343810978242</v>
      </c>
      <c r="T125" s="138">
        <v>0.12854082779179796</v>
      </c>
      <c r="U125" s="136">
        <v>3</v>
      </c>
      <c r="V125" s="136">
        <v>359</v>
      </c>
      <c r="W125" s="136">
        <v>1025.2293983624199</v>
      </c>
      <c r="X125" s="136">
        <v>839.60699141388898</v>
      </c>
      <c r="Y125" s="136">
        <v>948.16179089457205</v>
      </c>
      <c r="Z125" s="136">
        <v>937.66606022362703</v>
      </c>
      <c r="AA125" s="136">
        <v>2.9720481965621923</v>
      </c>
      <c r="AB125" s="138">
        <v>9.945463936456235E-2</v>
      </c>
      <c r="AC125" s="136">
        <v>3</v>
      </c>
      <c r="AD125" s="136">
        <v>478</v>
      </c>
      <c r="AE125" s="136">
        <v>0.67874147139918695</v>
      </c>
      <c r="AF125" s="136">
        <v>-0.55906592977500591</v>
      </c>
      <c r="AG125" s="136" t="s">
        <v>7952</v>
      </c>
    </row>
    <row r="126" spans="1:33" x14ac:dyDescent="0.3">
      <c r="A126" s="136" t="s">
        <v>797</v>
      </c>
      <c r="B126" s="136">
        <v>4</v>
      </c>
      <c r="C126" s="136">
        <v>3</v>
      </c>
      <c r="D126" s="136">
        <v>23.9909</v>
      </c>
      <c r="E126" s="137">
        <v>7.2644772946226501E-3</v>
      </c>
      <c r="F126" s="139">
        <v>2.1387956292982202</v>
      </c>
      <c r="G126" s="136">
        <v>7.9704939771649396E-3</v>
      </c>
      <c r="H126" s="138">
        <v>1.4665900437363499</v>
      </c>
      <c r="I126" s="136">
        <v>0.95756418514612096</v>
      </c>
      <c r="J126" s="136" t="s">
        <v>0</v>
      </c>
      <c r="K126" s="136" t="s">
        <v>1</v>
      </c>
      <c r="L126" s="136">
        <v>26353.727599999998</v>
      </c>
      <c r="M126" s="136" t="s">
        <v>8115</v>
      </c>
      <c r="N126" s="136" t="s">
        <v>798</v>
      </c>
      <c r="O126" s="136">
        <v>448.27643102199301</v>
      </c>
      <c r="P126" s="136">
        <v>525.25336454439002</v>
      </c>
      <c r="Q126" s="136">
        <v>563.87969767560298</v>
      </c>
      <c r="R126" s="136">
        <v>512.46983108066195</v>
      </c>
      <c r="S126" s="136">
        <v>2.7096683037163838</v>
      </c>
      <c r="T126" s="138">
        <v>0.1148405104488566</v>
      </c>
      <c r="U126" s="136">
        <v>3</v>
      </c>
      <c r="V126" s="136">
        <v>688</v>
      </c>
      <c r="W126" s="136">
        <v>334.06102429398902</v>
      </c>
      <c r="X126" s="136">
        <v>372.00359977756301</v>
      </c>
      <c r="Y126" s="136">
        <v>342.22388695993999</v>
      </c>
      <c r="Z126" s="136">
        <v>349.42950367716406</v>
      </c>
      <c r="AA126" s="136">
        <v>2.5433595713487884</v>
      </c>
      <c r="AB126" s="138">
        <v>5.715384700395261E-2</v>
      </c>
      <c r="AC126" s="136">
        <v>3</v>
      </c>
      <c r="AD126" s="136">
        <v>827</v>
      </c>
      <c r="AE126" s="136">
        <v>0.68185380384306837</v>
      </c>
      <c r="AF126" s="136">
        <v>-0.55246565047701801</v>
      </c>
      <c r="AG126" s="136" t="s">
        <v>7952</v>
      </c>
    </row>
    <row r="127" spans="1:33" ht="14.4" customHeight="1" x14ac:dyDescent="0.3">
      <c r="A127" s="136" t="s">
        <v>1437</v>
      </c>
      <c r="B127" s="136">
        <v>25</v>
      </c>
      <c r="C127" s="136">
        <v>1</v>
      </c>
      <c r="D127" s="136">
        <v>142.12780000000001</v>
      </c>
      <c r="E127" s="137">
        <v>4.45538470980745E-2</v>
      </c>
      <c r="F127" s="139">
        <v>1.3511147899137563</v>
      </c>
      <c r="G127" s="136">
        <v>2.6950996526872401E-2</v>
      </c>
      <c r="H127" s="138">
        <v>1.4599451431577399</v>
      </c>
      <c r="I127" s="136">
        <v>0.58895693308647501</v>
      </c>
      <c r="J127" s="136" t="s">
        <v>0</v>
      </c>
      <c r="K127" s="136" t="s">
        <v>1</v>
      </c>
      <c r="L127" s="136">
        <v>224041.30840000001</v>
      </c>
      <c r="M127" s="136" t="s">
        <v>8116</v>
      </c>
      <c r="N127" s="136" t="s">
        <v>1438</v>
      </c>
      <c r="O127" s="136">
        <v>130.25212994941299</v>
      </c>
      <c r="P127" s="136">
        <v>158.07101548688999</v>
      </c>
      <c r="Q127" s="136">
        <v>149.78062196733001</v>
      </c>
      <c r="R127" s="136">
        <v>146.03458913454435</v>
      </c>
      <c r="S127" s="136">
        <v>2.1644557331208594</v>
      </c>
      <c r="T127" s="138">
        <v>9.7803937125066895E-2</v>
      </c>
      <c r="U127" s="136">
        <v>3</v>
      </c>
      <c r="V127" s="136">
        <v>1152</v>
      </c>
      <c r="W127" s="136">
        <v>88.106390939005195</v>
      </c>
      <c r="X127" s="136">
        <v>86.251428838786694</v>
      </c>
      <c r="Y127" s="136">
        <v>125.724528834328</v>
      </c>
      <c r="Z127" s="136">
        <v>100.02744953737329</v>
      </c>
      <c r="AA127" s="136">
        <v>2.0001191954675663</v>
      </c>
      <c r="AB127" s="138">
        <v>0.22267529810864217</v>
      </c>
      <c r="AC127" s="136">
        <v>3</v>
      </c>
      <c r="AD127" s="136">
        <v>1251</v>
      </c>
      <c r="AE127" s="136">
        <v>0.68495724287083903</v>
      </c>
      <c r="AF127" s="136">
        <v>-0.54591416144698923</v>
      </c>
      <c r="AG127" s="136" t="s">
        <v>7952</v>
      </c>
    </row>
    <row r="128" spans="1:33" x14ac:dyDescent="0.3">
      <c r="A128" s="136" t="s">
        <v>493</v>
      </c>
      <c r="B128" s="136">
        <v>4</v>
      </c>
      <c r="C128" s="136">
        <v>2</v>
      </c>
      <c r="D128" s="136">
        <v>19.9697</v>
      </c>
      <c r="E128" s="137">
        <v>2.0048076032928002E-3</v>
      </c>
      <c r="F128" s="139">
        <v>2.6979272992719894</v>
      </c>
      <c r="G128" s="136">
        <v>3.5901112670080502E-3</v>
      </c>
      <c r="H128" s="138">
        <v>1.4533900757434099</v>
      </c>
      <c r="I128" s="136">
        <v>0.99913101741719301</v>
      </c>
      <c r="J128" s="136" t="s">
        <v>0</v>
      </c>
      <c r="K128" s="136" t="s">
        <v>1</v>
      </c>
      <c r="L128" s="136">
        <v>53725.103999999999</v>
      </c>
      <c r="M128" s="136" t="s">
        <v>8117</v>
      </c>
      <c r="N128" s="136" t="s">
        <v>494</v>
      </c>
      <c r="O128" s="136">
        <v>304.20650455412999</v>
      </c>
      <c r="P128" s="136">
        <v>298.82854318699702</v>
      </c>
      <c r="Q128" s="136">
        <v>292.61019733046101</v>
      </c>
      <c r="R128" s="136">
        <v>298.54841502386267</v>
      </c>
      <c r="S128" s="136">
        <v>2.4750147698798233</v>
      </c>
      <c r="T128" s="138">
        <v>1.9438142435716815E-2</v>
      </c>
      <c r="U128" s="136">
        <v>3</v>
      </c>
      <c r="V128" s="136">
        <v>895</v>
      </c>
      <c r="W128" s="136">
        <v>216.718948056399</v>
      </c>
      <c r="X128" s="136">
        <v>214.58553556921001</v>
      </c>
      <c r="Y128" s="136">
        <v>184.941120372661</v>
      </c>
      <c r="Z128" s="136">
        <v>205.41520133275665</v>
      </c>
      <c r="AA128" s="136">
        <v>2.3126325795273224</v>
      </c>
      <c r="AB128" s="138">
        <v>8.647428137740959E-2</v>
      </c>
      <c r="AC128" s="136">
        <v>3</v>
      </c>
      <c r="AD128" s="136">
        <v>1026</v>
      </c>
      <c r="AE128" s="136">
        <v>0.6880465311341144</v>
      </c>
      <c r="AF128" s="136">
        <v>-0.53942196024131972</v>
      </c>
      <c r="AG128" s="136" t="s">
        <v>7952</v>
      </c>
    </row>
    <row r="129" spans="1:33" ht="14.4" customHeight="1" x14ac:dyDescent="0.3">
      <c r="A129" s="136" t="s">
        <v>297</v>
      </c>
      <c r="B129" s="136">
        <v>30</v>
      </c>
      <c r="C129" s="136">
        <v>19</v>
      </c>
      <c r="D129" s="136">
        <v>243.09289999999999</v>
      </c>
      <c r="E129" s="137">
        <v>4.25657699282045E-4</v>
      </c>
      <c r="F129" s="139">
        <v>3.3709395066966876</v>
      </c>
      <c r="G129" s="136">
        <v>1.2910461310565099E-3</v>
      </c>
      <c r="H129" s="138">
        <v>1.4523160851257999</v>
      </c>
      <c r="I129" s="136">
        <v>0.99999996845671502</v>
      </c>
      <c r="J129" s="136" t="s">
        <v>0</v>
      </c>
      <c r="K129" s="136" t="s">
        <v>1</v>
      </c>
      <c r="L129" s="136">
        <v>66136.585300000006</v>
      </c>
      <c r="M129" s="136" t="s">
        <v>8118</v>
      </c>
      <c r="N129" s="136" t="s">
        <v>298</v>
      </c>
      <c r="O129" s="136">
        <v>8229.0002884346104</v>
      </c>
      <c r="P129" s="136">
        <v>7857.0600422989501</v>
      </c>
      <c r="Q129" s="136">
        <v>7803.1160864885896</v>
      </c>
      <c r="R129" s="136">
        <v>7963.0588057407176</v>
      </c>
      <c r="S129" s="136">
        <v>3.9010799229238433</v>
      </c>
      <c r="T129" s="138">
        <v>2.912022365317379E-2</v>
      </c>
      <c r="U129" s="136">
        <v>3</v>
      </c>
      <c r="V129" s="136">
        <v>61</v>
      </c>
      <c r="W129" s="136">
        <v>5483.2010158624298</v>
      </c>
      <c r="X129" s="136">
        <v>5772.6029094164996</v>
      </c>
      <c r="Y129" s="136">
        <v>5193.2161343955004</v>
      </c>
      <c r="Z129" s="136">
        <v>5483.006686558143</v>
      </c>
      <c r="AA129" s="136">
        <v>3.7390187755084185</v>
      </c>
      <c r="AB129" s="138">
        <v>5.2834777149730477E-2</v>
      </c>
      <c r="AC129" s="136">
        <v>3</v>
      </c>
      <c r="AD129" s="136">
        <v>97</v>
      </c>
      <c r="AE129" s="136">
        <v>0.68855534290483211</v>
      </c>
      <c r="AF129" s="136">
        <v>-0.5383554786889817</v>
      </c>
      <c r="AG129" s="136" t="s">
        <v>7952</v>
      </c>
    </row>
    <row r="130" spans="1:33" x14ac:dyDescent="0.3">
      <c r="A130" s="136" t="s">
        <v>547</v>
      </c>
      <c r="B130" s="136">
        <v>4</v>
      </c>
      <c r="C130" s="136">
        <v>2</v>
      </c>
      <c r="D130" s="136">
        <v>23.3216</v>
      </c>
      <c r="E130" s="137">
        <v>2.4893123984327499E-3</v>
      </c>
      <c r="F130" s="139">
        <v>2.6039205978060527</v>
      </c>
      <c r="G130" s="136">
        <v>4.0154826380031199E-3</v>
      </c>
      <c r="H130" s="138">
        <v>1.4515332440797799</v>
      </c>
      <c r="I130" s="136">
        <v>0.99794012198414295</v>
      </c>
      <c r="J130" s="136" t="s">
        <v>0</v>
      </c>
      <c r="K130" s="136" t="s">
        <v>1</v>
      </c>
      <c r="L130" s="136">
        <v>19709.460200000001</v>
      </c>
      <c r="M130" s="136" t="s">
        <v>8119</v>
      </c>
      <c r="N130" s="136" t="s">
        <v>548</v>
      </c>
      <c r="O130" s="136">
        <v>1604.78373509316</v>
      </c>
      <c r="P130" s="136">
        <v>1530.6986430642901</v>
      </c>
      <c r="Q130" s="136">
        <v>1820.8911183820901</v>
      </c>
      <c r="R130" s="136">
        <v>1652.1244988465132</v>
      </c>
      <c r="S130" s="136">
        <v>3.2180427712681121</v>
      </c>
      <c r="T130" s="138">
        <v>9.1262644010486435E-2</v>
      </c>
      <c r="U130" s="136">
        <v>3</v>
      </c>
      <c r="V130" s="136">
        <v>309</v>
      </c>
      <c r="W130" s="136">
        <v>1101.0592644211299</v>
      </c>
      <c r="X130" s="136">
        <v>1144.2815919995001</v>
      </c>
      <c r="Y130" s="136">
        <v>1169.23715393814</v>
      </c>
      <c r="Z130" s="136">
        <v>1138.19267011959</v>
      </c>
      <c r="AA130" s="136">
        <v>3.0562157844555209</v>
      </c>
      <c r="AB130" s="138">
        <v>3.0306276604878613E-2</v>
      </c>
      <c r="AC130" s="136">
        <v>3</v>
      </c>
      <c r="AD130" s="136">
        <v>405</v>
      </c>
      <c r="AE130" s="136">
        <v>0.6889266946372733</v>
      </c>
      <c r="AF130" s="136">
        <v>-0.53757761400371407</v>
      </c>
      <c r="AG130" s="136" t="s">
        <v>7952</v>
      </c>
    </row>
    <row r="131" spans="1:33" ht="14.4" customHeight="1" x14ac:dyDescent="0.3">
      <c r="A131" s="149" t="s">
        <v>409</v>
      </c>
      <c r="B131" s="149">
        <v>4</v>
      </c>
      <c r="C131" s="149">
        <v>1</v>
      </c>
      <c r="D131" s="149">
        <v>27.412700000000001</v>
      </c>
      <c r="E131" s="150">
        <v>1.0556327892446999E-3</v>
      </c>
      <c r="F131" s="151">
        <v>2.976487128525048</v>
      </c>
      <c r="G131" s="149">
        <v>2.29366049441061E-3</v>
      </c>
      <c r="H131" s="152">
        <v>1.45116641775294</v>
      </c>
      <c r="I131" s="149">
        <v>0.99996609593645502</v>
      </c>
      <c r="J131" s="149" t="s">
        <v>0</v>
      </c>
      <c r="K131" s="149" t="s">
        <v>1</v>
      </c>
      <c r="L131" s="149">
        <v>30768.044000000002</v>
      </c>
      <c r="M131" s="149" t="s">
        <v>8120</v>
      </c>
      <c r="N131" s="149" t="s">
        <v>410</v>
      </c>
      <c r="O131" s="149">
        <v>1472.1347243089499</v>
      </c>
      <c r="P131" s="149">
        <v>1411.5048563585699</v>
      </c>
      <c r="Q131" s="149">
        <v>1470.9387266863801</v>
      </c>
      <c r="R131" s="149">
        <v>1451.5261024513002</v>
      </c>
      <c r="S131" s="149">
        <v>3.161824850053077</v>
      </c>
      <c r="T131" s="152">
        <v>2.3881468044915869E-2</v>
      </c>
      <c r="U131" s="149">
        <v>3</v>
      </c>
      <c r="V131" s="149">
        <v>338</v>
      </c>
      <c r="W131" s="149">
        <v>950.454166920283</v>
      </c>
      <c r="X131" s="149">
        <v>965.26084232571702</v>
      </c>
      <c r="Y131" s="149">
        <v>1085.0285678392099</v>
      </c>
      <c r="Z131" s="149">
        <v>1000.2478590284032</v>
      </c>
      <c r="AA131" s="149">
        <v>3.0001076304702843</v>
      </c>
      <c r="AB131" s="152">
        <v>7.3776265507804195E-2</v>
      </c>
      <c r="AC131" s="149">
        <v>3</v>
      </c>
      <c r="AD131" s="149">
        <v>456</v>
      </c>
      <c r="AE131" s="149">
        <v>0.68910084175490216</v>
      </c>
      <c r="AF131" s="149">
        <v>-0.53721297515914701</v>
      </c>
      <c r="AG131" s="149" t="s">
        <v>7952</v>
      </c>
    </row>
    <row r="132" spans="1:33" x14ac:dyDescent="0.3">
      <c r="A132" s="99" t="s">
        <v>813</v>
      </c>
      <c r="B132" s="99">
        <v>11</v>
      </c>
      <c r="C132" s="99">
        <v>3</v>
      </c>
      <c r="D132" s="99">
        <v>53.935600000000001</v>
      </c>
      <c r="E132" s="153">
        <v>7.48618265399847E-3</v>
      </c>
      <c r="F132" s="142">
        <v>2.1257395808208623</v>
      </c>
      <c r="G132" s="99">
        <v>8.0529361176516993E-3</v>
      </c>
      <c r="H132" s="154">
        <v>1.4440117626510101</v>
      </c>
      <c r="I132" s="99">
        <v>0.95488890674320104</v>
      </c>
      <c r="J132" s="99" t="s">
        <v>0</v>
      </c>
      <c r="K132" s="99" t="s">
        <v>1</v>
      </c>
      <c r="L132" s="99">
        <v>113284.43889999999</v>
      </c>
      <c r="M132" s="99" t="s">
        <v>8005</v>
      </c>
      <c r="N132" s="99" t="s">
        <v>814</v>
      </c>
      <c r="O132" s="99">
        <v>132.588118863787</v>
      </c>
      <c r="P132" s="99">
        <v>112.72634672154101</v>
      </c>
      <c r="Q132" s="99">
        <v>115.117568142341</v>
      </c>
      <c r="R132" s="99">
        <v>120.14401124255635</v>
      </c>
      <c r="S132" s="99">
        <v>2.0797021276232095</v>
      </c>
      <c r="T132" s="154">
        <v>9.0250292302254342E-2</v>
      </c>
      <c r="U132" s="99">
        <v>3</v>
      </c>
      <c r="V132" s="99">
        <v>1210</v>
      </c>
      <c r="W132" s="99">
        <v>76.452067617500902</v>
      </c>
      <c r="X132" s="99">
        <v>91.623776276859701</v>
      </c>
      <c r="Y132" s="99">
        <v>81.528794412714504</v>
      </c>
      <c r="Z132" s="99">
        <v>83.201546102358364</v>
      </c>
      <c r="AA132" s="99">
        <v>1.9201313966931743</v>
      </c>
      <c r="AB132" s="154">
        <v>9.2822039964011338E-2</v>
      </c>
      <c r="AC132" s="99">
        <v>3</v>
      </c>
      <c r="AD132" s="99">
        <v>1290</v>
      </c>
      <c r="AE132" s="99">
        <v>0.69251513447794266</v>
      </c>
      <c r="AF132" s="99">
        <v>-0.5300824941981952</v>
      </c>
      <c r="AG132" s="99" t="s">
        <v>7954</v>
      </c>
    </row>
    <row r="133" spans="1:33" ht="14.4" customHeight="1" x14ac:dyDescent="0.3">
      <c r="A133" s="99" t="s">
        <v>891</v>
      </c>
      <c r="B133" s="99">
        <v>7</v>
      </c>
      <c r="C133" s="99">
        <v>3</v>
      </c>
      <c r="D133" s="99">
        <v>48.483600000000003</v>
      </c>
      <c r="E133" s="153">
        <v>9.5996315122695002E-3</v>
      </c>
      <c r="F133" s="142">
        <v>2.0177454372999559</v>
      </c>
      <c r="G133" s="99">
        <v>9.4180209914341007E-3</v>
      </c>
      <c r="H133" s="154">
        <v>1.43246965906881</v>
      </c>
      <c r="I133" s="99">
        <v>0.92806335331743794</v>
      </c>
      <c r="J133" s="99" t="s">
        <v>0</v>
      </c>
      <c r="K133" s="99" t="s">
        <v>1</v>
      </c>
      <c r="L133" s="99">
        <v>60684.006399999998</v>
      </c>
      <c r="M133" s="99" t="s">
        <v>8123</v>
      </c>
      <c r="N133" s="99" t="s">
        <v>892</v>
      </c>
      <c r="O133" s="99">
        <v>407.02791540842298</v>
      </c>
      <c r="P133" s="99">
        <v>361.476775035674</v>
      </c>
      <c r="Q133" s="99">
        <v>394.03518549299702</v>
      </c>
      <c r="R133" s="99">
        <v>387.51329197903129</v>
      </c>
      <c r="S133" s="99">
        <v>2.5882866037046339</v>
      </c>
      <c r="T133" s="154">
        <v>6.0553954496355922E-2</v>
      </c>
      <c r="U133" s="99">
        <v>3</v>
      </c>
      <c r="V133" s="99">
        <v>781</v>
      </c>
      <c r="W133" s="99">
        <v>246.564489969107</v>
      </c>
      <c r="X133" s="99">
        <v>308.73634063053998</v>
      </c>
      <c r="Y133" s="99">
        <v>256.26251985401399</v>
      </c>
      <c r="Z133" s="99">
        <v>270.52111681788705</v>
      </c>
      <c r="AA133" s="99">
        <v>2.4322011716959504</v>
      </c>
      <c r="AB133" s="154">
        <v>0.12364542585672192</v>
      </c>
      <c r="AC133" s="99">
        <v>3</v>
      </c>
      <c r="AD133" s="99">
        <v>928</v>
      </c>
      <c r="AE133" s="99">
        <v>0.69809506516882314</v>
      </c>
      <c r="AF133" s="99">
        <v>-0.51850458179227588</v>
      </c>
      <c r="AG133" s="99" t="s">
        <v>7954</v>
      </c>
    </row>
    <row r="134" spans="1:33" x14ac:dyDescent="0.3">
      <c r="A134" s="99" t="s">
        <v>1463</v>
      </c>
      <c r="B134" s="99">
        <v>3</v>
      </c>
      <c r="C134" s="99">
        <v>1</v>
      </c>
      <c r="D134" s="99">
        <v>29.126300000000001</v>
      </c>
      <c r="E134" s="153">
        <v>4.6489585851333101E-2</v>
      </c>
      <c r="F134" s="142">
        <v>1.3326443226764928</v>
      </c>
      <c r="G134" s="99">
        <v>2.76176856693186E-2</v>
      </c>
      <c r="H134" s="154">
        <v>1.43225040139155</v>
      </c>
      <c r="I134" s="99">
        <v>0.57712706403565295</v>
      </c>
      <c r="J134" s="99" t="s">
        <v>0</v>
      </c>
      <c r="K134" s="99" t="s">
        <v>1</v>
      </c>
      <c r="L134" s="99">
        <v>23002.270700000001</v>
      </c>
      <c r="M134" s="99" t="s">
        <v>8124</v>
      </c>
      <c r="N134" s="99" t="s">
        <v>1464</v>
      </c>
      <c r="O134" s="99">
        <v>500.72910044628799</v>
      </c>
      <c r="P134" s="99">
        <v>441.50670109713002</v>
      </c>
      <c r="Q134" s="99">
        <v>440.76866705762598</v>
      </c>
      <c r="R134" s="99">
        <v>461.00148953368131</v>
      </c>
      <c r="S134" s="99">
        <v>2.663702328633061</v>
      </c>
      <c r="T134" s="154">
        <v>7.4635548861643919E-2</v>
      </c>
      <c r="U134" s="99">
        <v>3</v>
      </c>
      <c r="V134" s="99">
        <v>732</v>
      </c>
      <c r="W134" s="99">
        <v>248.572384003298</v>
      </c>
      <c r="X134" s="99">
        <v>345.548683484896</v>
      </c>
      <c r="Y134" s="99">
        <v>371.49532700354098</v>
      </c>
      <c r="Z134" s="99">
        <v>321.87213149724499</v>
      </c>
      <c r="AA134" s="99">
        <v>2.5076833759993433</v>
      </c>
      <c r="AB134" s="154">
        <v>0.20129597451033654</v>
      </c>
      <c r="AC134" s="99">
        <v>3</v>
      </c>
      <c r="AD134" s="99">
        <v>861</v>
      </c>
      <c r="AE134" s="99">
        <v>0.69820193384370532</v>
      </c>
      <c r="AF134" s="99">
        <v>-0.51828374208884742</v>
      </c>
      <c r="AG134" s="99" t="s">
        <v>7954</v>
      </c>
    </row>
    <row r="135" spans="1:33" ht="14.4" customHeight="1" x14ac:dyDescent="0.3">
      <c r="A135" s="99" t="s">
        <v>261</v>
      </c>
      <c r="B135" s="99">
        <v>5</v>
      </c>
      <c r="C135" s="99">
        <v>4</v>
      </c>
      <c r="D135" s="99">
        <v>37.844299999999997</v>
      </c>
      <c r="E135" s="153">
        <v>2.6970490326716501E-4</v>
      </c>
      <c r="F135" s="142">
        <v>3.5691111579500898</v>
      </c>
      <c r="G135" s="99">
        <v>9.3677818471130602E-4</v>
      </c>
      <c r="H135" s="154">
        <v>1.43093659336193</v>
      </c>
      <c r="I135" s="99">
        <v>0.99999999981314802</v>
      </c>
      <c r="J135" s="99" t="s">
        <v>0</v>
      </c>
      <c r="K135" s="99" t="s">
        <v>1</v>
      </c>
      <c r="L135" s="99">
        <v>44911.985800000002</v>
      </c>
      <c r="M135" s="99" t="s">
        <v>8125</v>
      </c>
      <c r="N135" s="99" t="s">
        <v>262</v>
      </c>
      <c r="O135" s="99">
        <v>1458.43889931784</v>
      </c>
      <c r="P135" s="99">
        <v>1436.91632813827</v>
      </c>
      <c r="Q135" s="99">
        <v>1436.69052722381</v>
      </c>
      <c r="R135" s="99">
        <v>1444.0152515599732</v>
      </c>
      <c r="S135" s="99">
        <v>3.1595717802373304</v>
      </c>
      <c r="T135" s="154">
        <v>8.6507088948730819E-3</v>
      </c>
      <c r="U135" s="99">
        <v>3</v>
      </c>
      <c r="V135" s="99">
        <v>340</v>
      </c>
      <c r="W135" s="99">
        <v>1028.3698678040801</v>
      </c>
      <c r="X135" s="99">
        <v>951.75787744540196</v>
      </c>
      <c r="Y135" s="99">
        <v>1047.2920403484</v>
      </c>
      <c r="Z135" s="99">
        <v>1009.1399285326273</v>
      </c>
      <c r="AA135" s="99">
        <v>3.0039513901974191</v>
      </c>
      <c r="AB135" s="154">
        <v>5.0128751915846162E-2</v>
      </c>
      <c r="AC135" s="99">
        <v>3</v>
      </c>
      <c r="AD135" s="99">
        <v>454</v>
      </c>
      <c r="AE135" s="99">
        <v>0.69884298482474549</v>
      </c>
      <c r="AF135" s="99">
        <v>-0.51695974581091109</v>
      </c>
      <c r="AG135" s="99" t="s">
        <v>7954</v>
      </c>
    </row>
    <row r="136" spans="1:33" x14ac:dyDescent="0.3">
      <c r="A136" s="99" t="s">
        <v>389</v>
      </c>
      <c r="B136" s="99">
        <v>4</v>
      </c>
      <c r="C136" s="99">
        <v>2</v>
      </c>
      <c r="D136" s="99">
        <v>25.7807</v>
      </c>
      <c r="E136" s="153">
        <v>8.9337885889206902E-4</v>
      </c>
      <c r="F136" s="142">
        <v>3.0489643289798631</v>
      </c>
      <c r="G136" s="99">
        <v>2.0466681604072601E-3</v>
      </c>
      <c r="H136" s="154">
        <v>1.4293729624464599</v>
      </c>
      <c r="I136" s="99">
        <v>0.999988064006337</v>
      </c>
      <c r="J136" s="99" t="s">
        <v>0</v>
      </c>
      <c r="K136" s="99" t="s">
        <v>1</v>
      </c>
      <c r="L136" s="99">
        <v>66565.527199999997</v>
      </c>
      <c r="M136" s="99" t="s">
        <v>8126</v>
      </c>
      <c r="N136" s="99" t="s">
        <v>390</v>
      </c>
      <c r="O136" s="99">
        <v>1141.8703883635901</v>
      </c>
      <c r="P136" s="99">
        <v>1090.4761257278201</v>
      </c>
      <c r="Q136" s="99">
        <v>1022.62001486645</v>
      </c>
      <c r="R136" s="99">
        <v>1084.9888429859536</v>
      </c>
      <c r="S136" s="99">
        <v>3.0354252723278221</v>
      </c>
      <c r="T136" s="154">
        <v>5.5128916343701574E-2</v>
      </c>
      <c r="U136" s="99">
        <v>3</v>
      </c>
      <c r="V136" s="99">
        <v>426</v>
      </c>
      <c r="W136" s="99">
        <v>794.57697462562101</v>
      </c>
      <c r="X136" s="99">
        <v>731.38134081198905</v>
      </c>
      <c r="Y136" s="99">
        <v>751.240578395385</v>
      </c>
      <c r="Z136" s="99">
        <v>759.06629794433172</v>
      </c>
      <c r="AA136" s="99">
        <v>2.8802797094579895</v>
      </c>
      <c r="AB136" s="154">
        <v>4.2573959534018838E-2</v>
      </c>
      <c r="AC136" s="99">
        <v>3</v>
      </c>
      <c r="AD136" s="99">
        <v>546</v>
      </c>
      <c r="AE136" s="99">
        <v>0.69960746864026391</v>
      </c>
      <c r="AF136" s="99">
        <v>-0.51538240409441094</v>
      </c>
      <c r="AG136" s="99" t="s">
        <v>7954</v>
      </c>
    </row>
    <row r="137" spans="1:33" ht="14.4" customHeight="1" x14ac:dyDescent="0.3">
      <c r="A137" s="99" t="s">
        <v>977</v>
      </c>
      <c r="B137" s="99">
        <v>3</v>
      </c>
      <c r="C137" s="99">
        <v>2</v>
      </c>
      <c r="D137" s="99">
        <v>16.652999999999999</v>
      </c>
      <c r="E137" s="153">
        <v>1.28881303788916E-2</v>
      </c>
      <c r="F137" s="142">
        <v>1.8898100791572141</v>
      </c>
      <c r="G137" s="99">
        <v>1.15162873909294E-2</v>
      </c>
      <c r="H137" s="154">
        <v>1.4282493662662801</v>
      </c>
      <c r="I137" s="99">
        <v>0.88475157947400396</v>
      </c>
      <c r="J137" s="99" t="s">
        <v>0</v>
      </c>
      <c r="K137" s="99" t="s">
        <v>1</v>
      </c>
      <c r="L137" s="99">
        <v>36067.515299999999</v>
      </c>
      <c r="M137" s="99" t="s">
        <v>8127</v>
      </c>
      <c r="N137" s="99" t="s">
        <v>978</v>
      </c>
      <c r="O137" s="99">
        <v>487.34279440427002</v>
      </c>
      <c r="P137" s="99">
        <v>435.60265207015402</v>
      </c>
      <c r="Q137" s="99">
        <v>391.34119649049597</v>
      </c>
      <c r="R137" s="99">
        <v>438.09554765497336</v>
      </c>
      <c r="S137" s="99">
        <v>2.6415688394856343</v>
      </c>
      <c r="T137" s="154">
        <v>0.10967772870765861</v>
      </c>
      <c r="U137" s="99">
        <v>3</v>
      </c>
      <c r="V137" s="99">
        <v>741</v>
      </c>
      <c r="W137" s="99">
        <v>277.45987619181699</v>
      </c>
      <c r="X137" s="99">
        <v>308.69021747991798</v>
      </c>
      <c r="Y137" s="99">
        <v>334.05801144419303</v>
      </c>
      <c r="Z137" s="99">
        <v>306.73603503864268</v>
      </c>
      <c r="AA137" s="99">
        <v>2.4867647994553881</v>
      </c>
      <c r="AB137" s="154">
        <v>9.2423529510958932E-2</v>
      </c>
      <c r="AC137" s="99">
        <v>3</v>
      </c>
      <c r="AD137" s="99">
        <v>885</v>
      </c>
      <c r="AE137" s="99">
        <v>0.7001578461149206</v>
      </c>
      <c r="AF137" s="99">
        <v>-0.51424788977854208</v>
      </c>
      <c r="AG137" s="99" t="s">
        <v>7954</v>
      </c>
    </row>
    <row r="138" spans="1:33" x14ac:dyDescent="0.3">
      <c r="A138" s="99" t="s">
        <v>499</v>
      </c>
      <c r="B138" s="99">
        <v>10</v>
      </c>
      <c r="C138" s="99">
        <v>6</v>
      </c>
      <c r="D138" s="99">
        <v>54.846400000000003</v>
      </c>
      <c r="E138" s="153">
        <v>2.0316872106319601E-3</v>
      </c>
      <c r="F138" s="142">
        <v>2.6921431532546856</v>
      </c>
      <c r="G138" s="99">
        <v>3.5942710165315999E-3</v>
      </c>
      <c r="H138" s="154">
        <v>1.4261281033450099</v>
      </c>
      <c r="I138" s="99">
        <v>0.99908086280399799</v>
      </c>
      <c r="J138" s="99" t="s">
        <v>0</v>
      </c>
      <c r="K138" s="99" t="s">
        <v>1</v>
      </c>
      <c r="L138" s="99">
        <v>31635.681100000002</v>
      </c>
      <c r="M138" s="99" t="s">
        <v>8130</v>
      </c>
      <c r="N138" s="99" t="s">
        <v>500</v>
      </c>
      <c r="O138" s="99">
        <v>873.66530533533398</v>
      </c>
      <c r="P138" s="99">
        <v>814.84927918695803</v>
      </c>
      <c r="Q138" s="99">
        <v>867.07951982396798</v>
      </c>
      <c r="R138" s="99">
        <v>851.86470144875329</v>
      </c>
      <c r="S138" s="99">
        <v>2.9303706228415356</v>
      </c>
      <c r="T138" s="154">
        <v>3.7828752281264394E-2</v>
      </c>
      <c r="U138" s="99">
        <v>3</v>
      </c>
      <c r="V138" s="99">
        <v>499</v>
      </c>
      <c r="W138" s="99">
        <v>650.10598996161502</v>
      </c>
      <c r="X138" s="99">
        <v>581.96213056992303</v>
      </c>
      <c r="Y138" s="99">
        <v>559.91262674639995</v>
      </c>
      <c r="Z138" s="99">
        <v>597.32691575931267</v>
      </c>
      <c r="AA138" s="99">
        <v>2.7762120846489275</v>
      </c>
      <c r="AB138" s="154">
        <v>7.8715365420855443E-2</v>
      </c>
      <c r="AC138" s="99">
        <v>3</v>
      </c>
      <c r="AD138" s="99">
        <v>629</v>
      </c>
      <c r="AE138" s="99">
        <v>0.70119928052359481</v>
      </c>
      <c r="AF138" s="99">
        <v>-0.51210357908879089</v>
      </c>
      <c r="AG138" s="99" t="s">
        <v>7954</v>
      </c>
    </row>
    <row r="139" spans="1:33" ht="14.4" customHeight="1" x14ac:dyDescent="0.3">
      <c r="A139" s="99" t="s">
        <v>883</v>
      </c>
      <c r="B139" s="99">
        <v>3</v>
      </c>
      <c r="C139" s="99">
        <v>2</v>
      </c>
      <c r="D139" s="99">
        <v>16.8932</v>
      </c>
      <c r="E139" s="153">
        <v>9.1145571419868308E-3</v>
      </c>
      <c r="F139" s="142">
        <v>2.0402644279924163</v>
      </c>
      <c r="G139" s="99">
        <v>9.0243499181160095E-3</v>
      </c>
      <c r="H139" s="154">
        <v>1.4248210639271</v>
      </c>
      <c r="I139" s="99">
        <v>0.93437224136749597</v>
      </c>
      <c r="J139" s="99" t="s">
        <v>0</v>
      </c>
      <c r="K139" s="99" t="s">
        <v>1</v>
      </c>
      <c r="L139" s="99">
        <v>29032.903699999999</v>
      </c>
      <c r="M139" s="99" t="s">
        <v>8131</v>
      </c>
      <c r="N139" s="99" t="s">
        <v>884</v>
      </c>
      <c r="O139" s="99">
        <v>233.90604260429899</v>
      </c>
      <c r="P139" s="99">
        <v>262.66720771331001</v>
      </c>
      <c r="Q139" s="99">
        <v>232.93948650040099</v>
      </c>
      <c r="R139" s="99">
        <v>243.17091227266999</v>
      </c>
      <c r="S139" s="99">
        <v>2.3859116240752503</v>
      </c>
      <c r="T139" s="154">
        <v>6.9462264126769216E-2</v>
      </c>
      <c r="U139" s="99">
        <v>3</v>
      </c>
      <c r="V139" s="99">
        <v>965</v>
      </c>
      <c r="W139" s="99">
        <v>152.91227305363901</v>
      </c>
      <c r="X139" s="99">
        <v>168.15090560243101</v>
      </c>
      <c r="Y139" s="99">
        <v>190.93987582385401</v>
      </c>
      <c r="Z139" s="99">
        <v>170.66768482664133</v>
      </c>
      <c r="AA139" s="99">
        <v>2.2321512971542528</v>
      </c>
      <c r="AB139" s="154">
        <v>0.11213792230085701</v>
      </c>
      <c r="AC139" s="99">
        <v>3</v>
      </c>
      <c r="AD139" s="99">
        <v>1090</v>
      </c>
      <c r="AE139" s="99">
        <v>0.70184251574986867</v>
      </c>
      <c r="AF139" s="99">
        <v>-0.51078074987792721</v>
      </c>
      <c r="AG139" s="99" t="s">
        <v>7954</v>
      </c>
    </row>
    <row r="140" spans="1:33" x14ac:dyDescent="0.3">
      <c r="A140" s="99" t="s">
        <v>825</v>
      </c>
      <c r="B140" s="99">
        <v>6</v>
      </c>
      <c r="C140" s="99">
        <v>4</v>
      </c>
      <c r="D140" s="99">
        <v>30.8261</v>
      </c>
      <c r="E140" s="153">
        <v>7.7284643609545301E-3</v>
      </c>
      <c r="F140" s="142">
        <v>2.1119067914396852</v>
      </c>
      <c r="G140" s="99">
        <v>8.1985450350540601E-3</v>
      </c>
      <c r="H140" s="154">
        <v>1.4243785965220499</v>
      </c>
      <c r="I140" s="99">
        <v>0.95192570002278898</v>
      </c>
      <c r="J140" s="99" t="s">
        <v>0</v>
      </c>
      <c r="K140" s="99" t="s">
        <v>1</v>
      </c>
      <c r="L140" s="99">
        <v>115677.1436</v>
      </c>
      <c r="M140" s="99" t="s">
        <v>8132</v>
      </c>
      <c r="N140" s="99" t="s">
        <v>826</v>
      </c>
      <c r="O140" s="99">
        <v>462.03619519915401</v>
      </c>
      <c r="P140" s="99">
        <v>496.12562178827397</v>
      </c>
      <c r="Q140" s="99">
        <v>462.163025679442</v>
      </c>
      <c r="R140" s="99">
        <v>473.44161422228996</v>
      </c>
      <c r="S140" s="99">
        <v>2.6752664285673138</v>
      </c>
      <c r="T140" s="154">
        <v>4.1494090455626666E-2</v>
      </c>
      <c r="U140" s="99">
        <v>3</v>
      </c>
      <c r="V140" s="99">
        <v>722</v>
      </c>
      <c r="W140" s="99">
        <v>307.282055693769</v>
      </c>
      <c r="X140" s="99">
        <v>310.756690270452</v>
      </c>
      <c r="Y140" s="99">
        <v>379.11527343408102</v>
      </c>
      <c r="Z140" s="99">
        <v>332.38467313276732</v>
      </c>
      <c r="AA140" s="99">
        <v>2.5216409894582514</v>
      </c>
      <c r="AB140" s="154">
        <v>0.12186831536085789</v>
      </c>
      <c r="AC140" s="99">
        <v>3</v>
      </c>
      <c r="AD140" s="99">
        <v>846</v>
      </c>
      <c r="AE140" s="99">
        <v>0.70206053533922419</v>
      </c>
      <c r="AF140" s="99">
        <v>-0.51033266226580276</v>
      </c>
      <c r="AG140" s="99" t="s">
        <v>7954</v>
      </c>
    </row>
    <row r="141" spans="1:33" ht="14.4" customHeight="1" x14ac:dyDescent="0.3">
      <c r="A141" s="99" t="s">
        <v>1333</v>
      </c>
      <c r="B141" s="99">
        <v>4</v>
      </c>
      <c r="C141" s="99">
        <v>1</v>
      </c>
      <c r="D141" s="99">
        <v>27.1615</v>
      </c>
      <c r="E141" s="153">
        <v>3.4364641903714001E-2</v>
      </c>
      <c r="F141" s="142">
        <v>1.4638881772911148</v>
      </c>
      <c r="G141" s="99">
        <v>2.24252606099485E-2</v>
      </c>
      <c r="H141" s="154">
        <v>1.4240887344397899</v>
      </c>
      <c r="I141" s="99">
        <v>0.66048942829838198</v>
      </c>
      <c r="J141" s="99" t="s">
        <v>0</v>
      </c>
      <c r="K141" s="99" t="s">
        <v>1</v>
      </c>
      <c r="L141" s="99">
        <v>31112.174200000001</v>
      </c>
      <c r="M141" s="99" t="s">
        <v>8133</v>
      </c>
      <c r="N141" s="99" t="s">
        <v>1334</v>
      </c>
      <c r="O141" s="99">
        <v>613.22347083491604</v>
      </c>
      <c r="P141" s="99">
        <v>537.26043492475605</v>
      </c>
      <c r="Q141" s="99">
        <v>493.62385049783097</v>
      </c>
      <c r="R141" s="99">
        <v>548.03591875250106</v>
      </c>
      <c r="S141" s="99">
        <v>2.7388090234566329</v>
      </c>
      <c r="T141" s="154">
        <v>0.11043720292336036</v>
      </c>
      <c r="U141" s="99">
        <v>3</v>
      </c>
      <c r="V141" s="99">
        <v>663</v>
      </c>
      <c r="W141" s="99">
        <v>451.19113871971098</v>
      </c>
      <c r="X141" s="99">
        <v>325.36753385848402</v>
      </c>
      <c r="Y141" s="99">
        <v>377.939440142477</v>
      </c>
      <c r="Z141" s="99">
        <v>384.83270424022402</v>
      </c>
      <c r="AA141" s="99">
        <v>2.5852719725849247</v>
      </c>
      <c r="AB141" s="154">
        <v>0.16421266526457898</v>
      </c>
      <c r="AC141" s="99">
        <v>3</v>
      </c>
      <c r="AD141" s="99">
        <v>794</v>
      </c>
      <c r="AE141" s="99">
        <v>0.70220343424975151</v>
      </c>
      <c r="AF141" s="99">
        <v>-0.51003904289687718</v>
      </c>
      <c r="AG141" s="99" t="s">
        <v>7954</v>
      </c>
    </row>
    <row r="142" spans="1:33" x14ac:dyDescent="0.3">
      <c r="A142" s="99" t="s">
        <v>339</v>
      </c>
      <c r="B142" s="99">
        <v>9</v>
      </c>
      <c r="C142" s="99">
        <v>5</v>
      </c>
      <c r="D142" s="99">
        <v>47.781999999999996</v>
      </c>
      <c r="E142" s="153">
        <v>6.1532565702349096E-4</v>
      </c>
      <c r="F142" s="142">
        <v>3.2108949759059349</v>
      </c>
      <c r="G142" s="99">
        <v>1.62587454352252E-3</v>
      </c>
      <c r="H142" s="154">
        <v>1.4188890356355199</v>
      </c>
      <c r="I142" s="99">
        <v>0.99999919452256902</v>
      </c>
      <c r="J142" s="99" t="s">
        <v>0</v>
      </c>
      <c r="K142" s="99" t="s">
        <v>1</v>
      </c>
      <c r="L142" s="99">
        <v>40551.165999999997</v>
      </c>
      <c r="M142" s="99" t="s">
        <v>8134</v>
      </c>
      <c r="N142" s="99" t="s">
        <v>340</v>
      </c>
      <c r="O142" s="99">
        <v>5926.2125120863202</v>
      </c>
      <c r="P142" s="99">
        <v>5637.5226476082598</v>
      </c>
      <c r="Q142" s="99">
        <v>5492.7429345723504</v>
      </c>
      <c r="R142" s="99">
        <v>5685.4926980889768</v>
      </c>
      <c r="S142" s="99">
        <v>3.7547681061019529</v>
      </c>
      <c r="T142" s="154">
        <v>3.8814638036978884E-2</v>
      </c>
      <c r="U142" s="99">
        <v>3</v>
      </c>
      <c r="V142" s="99">
        <v>91</v>
      </c>
      <c r="W142" s="99">
        <v>3787.4614416499899</v>
      </c>
      <c r="X142" s="99">
        <v>4145.58553549918</v>
      </c>
      <c r="Y142" s="99">
        <v>4087.9621827583501</v>
      </c>
      <c r="Z142" s="99">
        <v>4007.0030533025069</v>
      </c>
      <c r="AA142" s="99">
        <v>3.6028196733615556</v>
      </c>
      <c r="AB142" s="154">
        <v>4.7990792357755933E-2</v>
      </c>
      <c r="AC142" s="99">
        <v>3</v>
      </c>
      <c r="AD142" s="99">
        <v>134</v>
      </c>
      <c r="AE142" s="99">
        <v>0.70477674778288812</v>
      </c>
      <c r="AF142" s="99">
        <v>-0.50476176769442826</v>
      </c>
      <c r="AG142" s="99" t="s">
        <v>7954</v>
      </c>
    </row>
    <row r="143" spans="1:33" ht="14.4" customHeight="1" x14ac:dyDescent="0.3">
      <c r="A143" s="99" t="s">
        <v>373</v>
      </c>
      <c r="B143" s="99">
        <v>14</v>
      </c>
      <c r="C143" s="99">
        <v>4</v>
      </c>
      <c r="D143" s="99">
        <v>95.489900000000006</v>
      </c>
      <c r="E143" s="153">
        <v>8.3065701517637302E-4</v>
      </c>
      <c r="F143" s="142">
        <v>3.0805782628159908</v>
      </c>
      <c r="G143" s="99">
        <v>1.98013011177343E-3</v>
      </c>
      <c r="H143" s="154">
        <v>1.4174640012245601</v>
      </c>
      <c r="I143" s="99">
        <v>0.99999265303825402</v>
      </c>
      <c r="J143" s="99" t="s">
        <v>0</v>
      </c>
      <c r="K143" s="99" t="s">
        <v>1</v>
      </c>
      <c r="L143" s="99">
        <v>71228.299299999999</v>
      </c>
      <c r="M143" s="99" t="s">
        <v>8135</v>
      </c>
      <c r="N143" s="99" t="s">
        <v>374</v>
      </c>
      <c r="O143" s="99">
        <v>780.37352526029599</v>
      </c>
      <c r="P143" s="99">
        <v>741.52271327282699</v>
      </c>
      <c r="Q143" s="99">
        <v>735.43290990285402</v>
      </c>
      <c r="R143" s="99">
        <v>752.44304947865896</v>
      </c>
      <c r="S143" s="99">
        <v>2.8764736348530744</v>
      </c>
      <c r="T143" s="154">
        <v>3.2400322868180169E-2</v>
      </c>
      <c r="U143" s="99">
        <v>3</v>
      </c>
      <c r="V143" s="99">
        <v>540</v>
      </c>
      <c r="W143" s="99">
        <v>499.47485630051398</v>
      </c>
      <c r="X143" s="99">
        <v>531.23895014992604</v>
      </c>
      <c r="Y143" s="99">
        <v>561.79869932455597</v>
      </c>
      <c r="Z143" s="99">
        <v>530.83750192499872</v>
      </c>
      <c r="AA143" s="99">
        <v>2.7249615967541292</v>
      </c>
      <c r="AB143" s="154">
        <v>5.8706969144035288E-2</v>
      </c>
      <c r="AC143" s="99">
        <v>3</v>
      </c>
      <c r="AD143" s="99">
        <v>686</v>
      </c>
      <c r="AE143" s="99">
        <v>0.7054852886112738</v>
      </c>
      <c r="AF143" s="99">
        <v>-0.50331209607453153</v>
      </c>
      <c r="AG143" s="99" t="s">
        <v>7954</v>
      </c>
    </row>
    <row r="144" spans="1:33" x14ac:dyDescent="0.3">
      <c r="A144" s="99" t="s">
        <v>387</v>
      </c>
      <c r="B144" s="99">
        <v>5</v>
      </c>
      <c r="C144" s="99">
        <v>1</v>
      </c>
      <c r="D144" s="99">
        <v>26.681799999999999</v>
      </c>
      <c r="E144" s="153">
        <v>8.7093514284997098E-4</v>
      </c>
      <c r="F144" s="142">
        <v>3.0600141850051075</v>
      </c>
      <c r="G144" s="99">
        <v>2.0059209771995799E-3</v>
      </c>
      <c r="H144" s="154">
        <v>1.4102476592343101</v>
      </c>
      <c r="I144" s="99">
        <v>0.99998990473390703</v>
      </c>
      <c r="J144" s="99" t="s">
        <v>0</v>
      </c>
      <c r="K144" s="99" t="s">
        <v>1</v>
      </c>
      <c r="L144" s="99">
        <v>61091.713499999998</v>
      </c>
      <c r="M144" s="99" t="s">
        <v>8136</v>
      </c>
      <c r="N144" s="99" t="s">
        <v>388</v>
      </c>
      <c r="O144" s="99">
        <v>506.43282665865303</v>
      </c>
      <c r="P144" s="99">
        <v>496.31274807662498</v>
      </c>
      <c r="Q144" s="99">
        <v>511.05646091794398</v>
      </c>
      <c r="R144" s="99">
        <v>504.600678551074</v>
      </c>
      <c r="S144" s="99">
        <v>2.7029478301902539</v>
      </c>
      <c r="T144" s="154">
        <v>1.4943854565570448E-2</v>
      </c>
      <c r="U144" s="99">
        <v>3</v>
      </c>
      <c r="V144" s="99">
        <v>693</v>
      </c>
      <c r="W144" s="99">
        <v>352.44489070070898</v>
      </c>
      <c r="X144" s="99">
        <v>337.385888090354</v>
      </c>
      <c r="Y144" s="99">
        <v>383.59914377668099</v>
      </c>
      <c r="Z144" s="99">
        <v>357.80997418924807</v>
      </c>
      <c r="AA144" s="99">
        <v>2.5536524426454861</v>
      </c>
      <c r="AB144" s="154">
        <v>6.5870549420143379E-2</v>
      </c>
      <c r="AC144" s="99">
        <v>3</v>
      </c>
      <c r="AD144" s="99">
        <v>813</v>
      </c>
      <c r="AE144" s="99">
        <v>0.70909530921891484</v>
      </c>
      <c r="AF144" s="99">
        <v>-0.49594854232206098</v>
      </c>
      <c r="AG144" s="99" t="s">
        <v>7954</v>
      </c>
    </row>
    <row r="145" spans="1:33" ht="14.4" customHeight="1" x14ac:dyDescent="0.3">
      <c r="A145" s="99" t="s">
        <v>155</v>
      </c>
      <c r="B145" s="99">
        <v>12</v>
      </c>
      <c r="C145" s="99">
        <v>12</v>
      </c>
      <c r="D145" s="99">
        <v>85.4559</v>
      </c>
      <c r="E145" s="153">
        <v>7.5546778346091706E-5</v>
      </c>
      <c r="F145" s="142">
        <v>4.121784051197193</v>
      </c>
      <c r="G145" s="99">
        <v>4.50202318726201E-4</v>
      </c>
      <c r="H145" s="154">
        <v>1.4064725303468399</v>
      </c>
      <c r="I145" s="99">
        <v>1</v>
      </c>
      <c r="J145" s="99" t="s">
        <v>0</v>
      </c>
      <c r="K145" s="99" t="s">
        <v>1</v>
      </c>
      <c r="L145" s="99">
        <v>47246.125800000002</v>
      </c>
      <c r="M145" s="99" t="s">
        <v>8140</v>
      </c>
      <c r="N145" s="99" t="s">
        <v>156</v>
      </c>
      <c r="O145" s="99">
        <v>3536.85614392361</v>
      </c>
      <c r="P145" s="99">
        <v>3365.28528124574</v>
      </c>
      <c r="Q145" s="99">
        <v>3310.89889511929</v>
      </c>
      <c r="R145" s="99">
        <v>3404.3467734295464</v>
      </c>
      <c r="S145" s="99">
        <v>3.5320337917522582</v>
      </c>
      <c r="T145" s="154">
        <v>3.4642295605576946E-2</v>
      </c>
      <c r="U145" s="99">
        <v>3</v>
      </c>
      <c r="V145" s="99">
        <v>164</v>
      </c>
      <c r="W145" s="99">
        <v>2402.7130720263199</v>
      </c>
      <c r="X145" s="99">
        <v>2416.6845475065402</v>
      </c>
      <c r="Y145" s="99">
        <v>2442.0597498265802</v>
      </c>
      <c r="Z145" s="99">
        <v>2420.4857897864799</v>
      </c>
      <c r="AA145" s="99">
        <v>3.383902537323765</v>
      </c>
      <c r="AB145" s="154">
        <v>8.2408511285627355E-3</v>
      </c>
      <c r="AC145" s="99">
        <v>3</v>
      </c>
      <c r="AD145" s="99">
        <v>228</v>
      </c>
      <c r="AE145" s="99">
        <v>0.7109985999892946</v>
      </c>
      <c r="AF145" s="99">
        <v>-0.49208137581691996</v>
      </c>
      <c r="AG145" s="99" t="s">
        <v>7954</v>
      </c>
    </row>
    <row r="146" spans="1:33" x14ac:dyDescent="0.3">
      <c r="A146" s="99" t="s">
        <v>1251</v>
      </c>
      <c r="B146" s="99">
        <v>5</v>
      </c>
      <c r="C146" s="99">
        <v>2</v>
      </c>
      <c r="D146" s="99">
        <v>21.275200000000002</v>
      </c>
      <c r="E146" s="153">
        <v>2.7778373803864199E-2</v>
      </c>
      <c r="F146" s="142">
        <v>1.5562931822370059</v>
      </c>
      <c r="G146" s="99">
        <v>1.9327949417853998E-2</v>
      </c>
      <c r="H146" s="154">
        <v>1.40632601027294</v>
      </c>
      <c r="I146" s="99">
        <v>0.71699880576574104</v>
      </c>
      <c r="J146" s="99" t="s">
        <v>0</v>
      </c>
      <c r="K146" s="99" t="s">
        <v>1</v>
      </c>
      <c r="L146" s="99">
        <v>169868.18299999999</v>
      </c>
      <c r="M146" s="99" t="s">
        <v>8141</v>
      </c>
      <c r="N146" s="99" t="s">
        <v>1252</v>
      </c>
      <c r="O146" s="99">
        <v>260.50429013828</v>
      </c>
      <c r="P146" s="99">
        <v>363.28886117516902</v>
      </c>
      <c r="Q146" s="99">
        <v>311.26101832890299</v>
      </c>
      <c r="R146" s="99">
        <v>311.68472321411735</v>
      </c>
      <c r="S146" s="99">
        <v>2.4937155164686886</v>
      </c>
      <c r="T146" s="154">
        <v>0.16488968383994804</v>
      </c>
      <c r="U146" s="99">
        <v>3</v>
      </c>
      <c r="V146" s="99">
        <v>874</v>
      </c>
      <c r="W146" s="99">
        <v>229.615503965698</v>
      </c>
      <c r="X146" s="99">
        <v>221.528657041927</v>
      </c>
      <c r="Y146" s="99">
        <v>213.747309968493</v>
      </c>
      <c r="Z146" s="99">
        <v>221.63049032537268</v>
      </c>
      <c r="AA146" s="99">
        <v>2.3456295072710343</v>
      </c>
      <c r="AB146" s="154">
        <v>3.5800972619063398E-2</v>
      </c>
      <c r="AC146" s="99">
        <v>3</v>
      </c>
      <c r="AD146" s="99">
        <v>1004</v>
      </c>
      <c r="AE146" s="99">
        <v>0.71107267638882532</v>
      </c>
      <c r="AF146" s="99">
        <v>-0.49193107441343653</v>
      </c>
      <c r="AG146" s="99" t="s">
        <v>7954</v>
      </c>
    </row>
    <row r="147" spans="1:33" ht="14.4" customHeight="1" x14ac:dyDescent="0.3">
      <c r="A147" s="99" t="s">
        <v>1289</v>
      </c>
      <c r="B147" s="99">
        <v>5</v>
      </c>
      <c r="C147" s="99">
        <v>1</v>
      </c>
      <c r="D147" s="99">
        <v>22.898299999999999</v>
      </c>
      <c r="E147" s="153">
        <v>3.1905824382904201E-2</v>
      </c>
      <c r="F147" s="142">
        <v>1.4961300295928857</v>
      </c>
      <c r="G147" s="99">
        <v>2.1528297263420801E-2</v>
      </c>
      <c r="H147" s="154">
        <v>1.3998252570607601</v>
      </c>
      <c r="I147" s="99">
        <v>0.68050309271281595</v>
      </c>
      <c r="J147" s="99" t="s">
        <v>0</v>
      </c>
      <c r="K147" s="99" t="s">
        <v>1</v>
      </c>
      <c r="L147" s="99">
        <v>102543.80499999999</v>
      </c>
      <c r="M147" s="99" t="s">
        <v>8142</v>
      </c>
      <c r="N147" s="99" t="s">
        <v>1290</v>
      </c>
      <c r="O147" s="99">
        <v>485.13350990617101</v>
      </c>
      <c r="P147" s="99">
        <v>568.54789891941903</v>
      </c>
      <c r="Q147" s="99">
        <v>593.07648329566405</v>
      </c>
      <c r="R147" s="99">
        <v>548.91929737375142</v>
      </c>
      <c r="S147" s="99">
        <v>2.7395084987641627</v>
      </c>
      <c r="T147" s="154">
        <v>0.10308470250447012</v>
      </c>
      <c r="U147" s="99">
        <v>3</v>
      </c>
      <c r="V147" s="99">
        <v>662</v>
      </c>
      <c r="W147" s="99">
        <v>448.39739783124998</v>
      </c>
      <c r="X147" s="99">
        <v>394.341346165343</v>
      </c>
      <c r="Y147" s="99">
        <v>333.66372753687898</v>
      </c>
      <c r="Z147" s="99">
        <v>392.13415717782397</v>
      </c>
      <c r="AA147" s="99">
        <v>2.5934346735365024</v>
      </c>
      <c r="AB147" s="154">
        <v>0.14637508837478733</v>
      </c>
      <c r="AC147" s="99">
        <v>3</v>
      </c>
      <c r="AD147" s="99">
        <v>787</v>
      </c>
      <c r="AE147" s="99">
        <v>0.71437487997589078</v>
      </c>
      <c r="AF147" s="99">
        <v>-0.48524674395142997</v>
      </c>
      <c r="AG147" s="99" t="s">
        <v>7954</v>
      </c>
    </row>
    <row r="148" spans="1:33" x14ac:dyDescent="0.3">
      <c r="A148" s="99" t="s">
        <v>1165</v>
      </c>
      <c r="B148" s="99">
        <v>4</v>
      </c>
      <c r="C148" s="99">
        <v>1</v>
      </c>
      <c r="D148" s="99">
        <v>18.064800000000002</v>
      </c>
      <c r="E148" s="153">
        <v>2.16531864106611E-2</v>
      </c>
      <c r="F148" s="142">
        <v>1.6644781852809845</v>
      </c>
      <c r="G148" s="99">
        <v>1.6190823666376399E-2</v>
      </c>
      <c r="H148" s="154">
        <v>1.3984218590860999</v>
      </c>
      <c r="I148" s="99">
        <v>0.77881269325214497</v>
      </c>
      <c r="J148" s="99" t="s">
        <v>0</v>
      </c>
      <c r="K148" s="99" t="s">
        <v>1</v>
      </c>
      <c r="L148" s="99">
        <v>66236.209600000002</v>
      </c>
      <c r="M148" s="99" t="s">
        <v>8143</v>
      </c>
      <c r="N148" s="99" t="s">
        <v>1166</v>
      </c>
      <c r="O148" s="99">
        <v>1387.40966354989</v>
      </c>
      <c r="P148" s="99">
        <v>1343.9572117274099</v>
      </c>
      <c r="Q148" s="99">
        <v>1267.08078748056</v>
      </c>
      <c r="R148" s="99">
        <v>1332.8158875859533</v>
      </c>
      <c r="S148" s="99">
        <v>3.1247701610208347</v>
      </c>
      <c r="T148" s="154">
        <v>4.5717651962618941E-2</v>
      </c>
      <c r="U148" s="99">
        <v>3</v>
      </c>
      <c r="V148" s="99">
        <v>366</v>
      </c>
      <c r="W148" s="99">
        <v>1043.8825219768801</v>
      </c>
      <c r="X148" s="99">
        <v>790.42444141982298</v>
      </c>
      <c r="Y148" s="99">
        <v>1024.9501604664299</v>
      </c>
      <c r="Z148" s="99">
        <v>953.08570795437754</v>
      </c>
      <c r="AA148" s="99">
        <v>2.9791319571104578</v>
      </c>
      <c r="AB148" s="154">
        <v>0.1481361922577685</v>
      </c>
      <c r="AC148" s="99">
        <v>3</v>
      </c>
      <c r="AD148" s="99">
        <v>473</v>
      </c>
      <c r="AE148" s="99">
        <v>0.71509179687274171</v>
      </c>
      <c r="AF148" s="99">
        <v>-0.48379964125881597</v>
      </c>
      <c r="AG148" s="99" t="s">
        <v>7954</v>
      </c>
    </row>
    <row r="149" spans="1:33" ht="14.4" customHeight="1" x14ac:dyDescent="0.3">
      <c r="A149" s="99" t="s">
        <v>255</v>
      </c>
      <c r="B149" s="99">
        <v>4</v>
      </c>
      <c r="C149" s="99">
        <v>2</v>
      </c>
      <c r="D149" s="99">
        <v>27.831</v>
      </c>
      <c r="E149" s="153">
        <v>2.4718339748219798E-4</v>
      </c>
      <c r="F149" s="142">
        <v>3.6069807027742042</v>
      </c>
      <c r="G149" s="99">
        <v>8.7983966816115205E-4</v>
      </c>
      <c r="H149" s="154">
        <v>1.3967935476746001</v>
      </c>
      <c r="I149" s="99">
        <v>0.99999999994342303</v>
      </c>
      <c r="J149" s="99" t="s">
        <v>0</v>
      </c>
      <c r="K149" s="99" t="s">
        <v>1</v>
      </c>
      <c r="L149" s="99">
        <v>11858.820100000001</v>
      </c>
      <c r="M149" s="99" t="s">
        <v>8144</v>
      </c>
      <c r="N149" s="99" t="s">
        <v>256</v>
      </c>
      <c r="O149" s="99">
        <v>3347.4449645014602</v>
      </c>
      <c r="P149" s="99">
        <v>3221.0060396960898</v>
      </c>
      <c r="Q149" s="99">
        <v>3521.0963032452901</v>
      </c>
      <c r="R149" s="99">
        <v>3363.1824358142803</v>
      </c>
      <c r="S149" s="99">
        <v>3.5267504262556009</v>
      </c>
      <c r="T149" s="154">
        <v>4.4797701851495141E-2</v>
      </c>
      <c r="U149" s="99">
        <v>3</v>
      </c>
      <c r="V149" s="99">
        <v>167</v>
      </c>
      <c r="W149" s="99">
        <v>2445.9864227610801</v>
      </c>
      <c r="X149" s="99">
        <v>2382.7568716181599</v>
      </c>
      <c r="Y149" s="99">
        <v>2394.6200467817098</v>
      </c>
      <c r="Z149" s="99">
        <v>2407.7877803869833</v>
      </c>
      <c r="AA149" s="99">
        <v>3.3816182060623405</v>
      </c>
      <c r="AB149" s="154">
        <v>1.3958277272808262E-2</v>
      </c>
      <c r="AC149" s="99">
        <v>3</v>
      </c>
      <c r="AD149" s="99">
        <v>231</v>
      </c>
      <c r="AE149" s="99">
        <v>0.71592541479362815</v>
      </c>
      <c r="AF149" s="99">
        <v>-0.48211879973336991</v>
      </c>
      <c r="AG149" s="99" t="s">
        <v>7954</v>
      </c>
    </row>
    <row r="150" spans="1:33" x14ac:dyDescent="0.3">
      <c r="A150" s="99" t="s">
        <v>179</v>
      </c>
      <c r="B150" s="99">
        <v>9</v>
      </c>
      <c r="C150" s="99">
        <v>6</v>
      </c>
      <c r="D150" s="99">
        <v>46.283299999999997</v>
      </c>
      <c r="E150" s="153">
        <v>1.04563383467982E-4</v>
      </c>
      <c r="F150" s="142">
        <v>3.9806203722742968</v>
      </c>
      <c r="G150" s="99">
        <v>5.4258920238611905E-4</v>
      </c>
      <c r="H150" s="154">
        <v>1.38103986656155</v>
      </c>
      <c r="I150" s="99">
        <v>1</v>
      </c>
      <c r="J150" s="99" t="s">
        <v>0</v>
      </c>
      <c r="K150" s="99" t="s">
        <v>1</v>
      </c>
      <c r="L150" s="99">
        <v>61301.218999999997</v>
      </c>
      <c r="M150" s="99" t="s">
        <v>8149</v>
      </c>
      <c r="N150" s="99" t="s">
        <v>180</v>
      </c>
      <c r="O150" s="99">
        <v>1023.97445438621</v>
      </c>
      <c r="P150" s="99">
        <v>963.32539025255505</v>
      </c>
      <c r="Q150" s="99">
        <v>990.62876918766904</v>
      </c>
      <c r="R150" s="99">
        <v>992.64287127547811</v>
      </c>
      <c r="S150" s="99">
        <v>2.9967930280205866</v>
      </c>
      <c r="T150" s="154">
        <v>3.0599782097454665E-2</v>
      </c>
      <c r="U150" s="99">
        <v>3</v>
      </c>
      <c r="V150" s="99">
        <v>446</v>
      </c>
      <c r="W150" s="99">
        <v>734.05434292653001</v>
      </c>
      <c r="X150" s="99">
        <v>706.010843745844</v>
      </c>
      <c r="Y150" s="99">
        <v>716.22927370461002</v>
      </c>
      <c r="Z150" s="99">
        <v>718.76482012566123</v>
      </c>
      <c r="AA150" s="99">
        <v>2.8565868124558653</v>
      </c>
      <c r="AB150" s="154">
        <v>1.9745883324492206E-2</v>
      </c>
      <c r="AC150" s="99">
        <v>3</v>
      </c>
      <c r="AD150" s="99">
        <v>566</v>
      </c>
      <c r="AE150" s="99">
        <v>0.72409205860925352</v>
      </c>
      <c r="AF150" s="99">
        <v>-0.46575496656228227</v>
      </c>
      <c r="AG150" s="99" t="s">
        <v>7954</v>
      </c>
    </row>
    <row r="151" spans="1:33" ht="14.4" customHeight="1" x14ac:dyDescent="0.3">
      <c r="A151" s="99" t="s">
        <v>497</v>
      </c>
      <c r="B151" s="99">
        <v>9</v>
      </c>
      <c r="C151" s="99">
        <v>1</v>
      </c>
      <c r="D151" s="99">
        <v>35.410200000000003</v>
      </c>
      <c r="E151" s="153">
        <v>2.0252738369054301E-3</v>
      </c>
      <c r="F151" s="142">
        <v>2.6935162476015915</v>
      </c>
      <c r="G151" s="99">
        <v>3.5942710165315999E-3</v>
      </c>
      <c r="H151" s="154">
        <v>1.3707569547837199</v>
      </c>
      <c r="I151" s="99">
        <v>0.99909299142869501</v>
      </c>
      <c r="J151" s="99" t="s">
        <v>0</v>
      </c>
      <c r="K151" s="99" t="s">
        <v>1</v>
      </c>
      <c r="L151" s="99">
        <v>186832.74129999999</v>
      </c>
      <c r="M151" s="99" t="s">
        <v>8154</v>
      </c>
      <c r="N151" s="99" t="s">
        <v>498</v>
      </c>
      <c r="O151" s="99">
        <v>721.42777770494297</v>
      </c>
      <c r="P151" s="99">
        <v>788.16489931272497</v>
      </c>
      <c r="Q151" s="99">
        <v>824.57805998919503</v>
      </c>
      <c r="R151" s="99">
        <v>778.05691233562095</v>
      </c>
      <c r="S151" s="99">
        <v>2.891011365382127</v>
      </c>
      <c r="T151" s="154">
        <v>6.7235119209566568E-2</v>
      </c>
      <c r="U151" s="99">
        <v>3</v>
      </c>
      <c r="V151" s="99">
        <v>531</v>
      </c>
      <c r="W151" s="99">
        <v>572.31812844513297</v>
      </c>
      <c r="X151" s="99">
        <v>584.15109414436097</v>
      </c>
      <c r="Y151" s="99">
        <v>546.36418552197495</v>
      </c>
      <c r="Z151" s="99">
        <v>567.61113603715637</v>
      </c>
      <c r="AA151" s="99">
        <v>2.7540509073492925</v>
      </c>
      <c r="AB151" s="154">
        <v>3.4051839775422511E-2</v>
      </c>
      <c r="AC151" s="99">
        <v>3</v>
      </c>
      <c r="AD151" s="99">
        <v>659</v>
      </c>
      <c r="AE151" s="99">
        <v>0.72952392946843048</v>
      </c>
      <c r="AF151" s="99">
        <v>-0.4549727934279138</v>
      </c>
      <c r="AG151" s="99" t="s">
        <v>7954</v>
      </c>
    </row>
    <row r="152" spans="1:33" x14ac:dyDescent="0.3">
      <c r="A152" s="99" t="s">
        <v>1201</v>
      </c>
      <c r="B152" s="99">
        <v>4</v>
      </c>
      <c r="C152" s="99">
        <v>1</v>
      </c>
      <c r="D152" s="99">
        <v>12.817299999999999</v>
      </c>
      <c r="E152" s="153">
        <v>2.2995771421884598E-2</v>
      </c>
      <c r="F152" s="142">
        <v>1.6383520168945431</v>
      </c>
      <c r="G152" s="99">
        <v>1.66736680008178E-2</v>
      </c>
      <c r="H152" s="154">
        <v>1.36532066010679</v>
      </c>
      <c r="I152" s="99">
        <v>0.76441620697791302</v>
      </c>
      <c r="J152" s="99" t="s">
        <v>0</v>
      </c>
      <c r="K152" s="99" t="s">
        <v>1</v>
      </c>
      <c r="L152" s="99">
        <v>106348.814</v>
      </c>
      <c r="M152" s="99" t="s">
        <v>8159</v>
      </c>
      <c r="N152" s="99" t="s">
        <v>1202</v>
      </c>
      <c r="O152" s="99">
        <v>1367.4785927780799</v>
      </c>
      <c r="P152" s="99">
        <v>1311.6095769068399</v>
      </c>
      <c r="Q152" s="99">
        <v>1331.6098164533901</v>
      </c>
      <c r="R152" s="99">
        <v>1336.8993287127701</v>
      </c>
      <c r="S152" s="99">
        <v>3.1260987052196292</v>
      </c>
      <c r="T152" s="154">
        <v>2.117407954632481E-2</v>
      </c>
      <c r="U152" s="99">
        <v>3</v>
      </c>
      <c r="V152" s="99">
        <v>364</v>
      </c>
      <c r="W152" s="99">
        <v>1077.7166362297801</v>
      </c>
      <c r="X152" s="99">
        <v>1044.01993068965</v>
      </c>
      <c r="Y152" s="99">
        <v>815.81363892349304</v>
      </c>
      <c r="Z152" s="99">
        <v>979.18340194764096</v>
      </c>
      <c r="AA152" s="99">
        <v>2.9908640431760323</v>
      </c>
      <c r="AB152" s="154">
        <v>0.14551106740508141</v>
      </c>
      <c r="AC152" s="99">
        <v>3</v>
      </c>
      <c r="AD152" s="99">
        <v>465</v>
      </c>
      <c r="AE152" s="99">
        <v>0.73242867351159868</v>
      </c>
      <c r="AF152" s="99">
        <v>-0.44923982324522216</v>
      </c>
      <c r="AG152" s="99" t="s">
        <v>7954</v>
      </c>
    </row>
    <row r="153" spans="1:33" ht="14.4" customHeight="1" x14ac:dyDescent="0.3">
      <c r="A153" s="99" t="s">
        <v>639</v>
      </c>
      <c r="B153" s="99">
        <v>3</v>
      </c>
      <c r="C153" s="99">
        <v>2</v>
      </c>
      <c r="D153" s="99">
        <v>19.529900000000001</v>
      </c>
      <c r="E153" s="153">
        <v>3.49872021659603E-3</v>
      </c>
      <c r="F153" s="142">
        <v>2.4560907855098617</v>
      </c>
      <c r="G153" s="99">
        <v>4.7985091478135698E-3</v>
      </c>
      <c r="H153" s="154">
        <v>1.3651020577015001</v>
      </c>
      <c r="I153" s="99">
        <v>0.99339698447912494</v>
      </c>
      <c r="J153" s="99" t="s">
        <v>0</v>
      </c>
      <c r="K153" s="99" t="s">
        <v>1</v>
      </c>
      <c r="L153" s="99">
        <v>27015.869200000001</v>
      </c>
      <c r="M153" s="99" t="s">
        <v>8160</v>
      </c>
      <c r="N153" s="99" t="s">
        <v>640</v>
      </c>
      <c r="O153" s="99">
        <v>747.91734975971895</v>
      </c>
      <c r="P153" s="99">
        <v>658.49265941933595</v>
      </c>
      <c r="Q153" s="99">
        <v>776.12132036153901</v>
      </c>
      <c r="R153" s="99">
        <v>727.51044318019797</v>
      </c>
      <c r="S153" s="99">
        <v>2.8618392318613552</v>
      </c>
      <c r="T153" s="154">
        <v>8.4414167060611556E-2</v>
      </c>
      <c r="U153" s="99">
        <v>3</v>
      </c>
      <c r="V153" s="99">
        <v>549</v>
      </c>
      <c r="W153" s="99">
        <v>534.058777568408</v>
      </c>
      <c r="X153" s="99">
        <v>527.83216994396901</v>
      </c>
      <c r="Y153" s="99">
        <v>536.91356474177701</v>
      </c>
      <c r="Z153" s="99">
        <v>532.9348374180513</v>
      </c>
      <c r="AA153" s="99">
        <v>2.7266741105653742</v>
      </c>
      <c r="AB153" s="154">
        <v>8.7137337443593532E-3</v>
      </c>
      <c r="AC153" s="99">
        <v>3</v>
      </c>
      <c r="AD153" s="99">
        <v>680</v>
      </c>
      <c r="AE153" s="99">
        <v>0.73254596193617527</v>
      </c>
      <c r="AF153" s="99">
        <v>-0.44900881388197794</v>
      </c>
      <c r="AG153" s="99" t="s">
        <v>7954</v>
      </c>
    </row>
    <row r="154" spans="1:33" x14ac:dyDescent="0.3">
      <c r="A154" s="99" t="s">
        <v>309</v>
      </c>
      <c r="B154" s="99">
        <v>11</v>
      </c>
      <c r="C154" s="99">
        <v>4</v>
      </c>
      <c r="D154" s="99">
        <v>90.518600000000006</v>
      </c>
      <c r="E154" s="153">
        <v>4.6418985219176501E-4</v>
      </c>
      <c r="F154" s="142">
        <v>3.3333043580319592</v>
      </c>
      <c r="G154" s="99">
        <v>1.35083883691073E-3</v>
      </c>
      <c r="H154" s="154">
        <v>1.3645367211225701</v>
      </c>
      <c r="I154" s="99">
        <v>0.99999992867819398</v>
      </c>
      <c r="J154" s="99" t="s">
        <v>0</v>
      </c>
      <c r="K154" s="99" t="s">
        <v>1</v>
      </c>
      <c r="L154" s="99">
        <v>28918.0363</v>
      </c>
      <c r="M154" s="99" t="s">
        <v>8162</v>
      </c>
      <c r="N154" s="99" t="s">
        <v>310</v>
      </c>
      <c r="O154" s="99">
        <v>3877.7858669983498</v>
      </c>
      <c r="P154" s="99">
        <v>4070.7165499164098</v>
      </c>
      <c r="Q154" s="99">
        <v>4153.5615732718297</v>
      </c>
      <c r="R154" s="99">
        <v>4034.0213300621967</v>
      </c>
      <c r="S154" s="99">
        <v>3.6057381902336676</v>
      </c>
      <c r="T154" s="154">
        <v>3.5077287110440919E-2</v>
      </c>
      <c r="U154" s="99">
        <v>3</v>
      </c>
      <c r="V154" s="99">
        <v>133</v>
      </c>
      <c r="W154" s="99">
        <v>3077.8018354051001</v>
      </c>
      <c r="X154" s="99">
        <v>2861.8974694669901</v>
      </c>
      <c r="Y154" s="99">
        <v>2929.2917620964599</v>
      </c>
      <c r="Z154" s="99">
        <v>2956.3303556561837</v>
      </c>
      <c r="AA154" s="99">
        <v>3.470752962747861</v>
      </c>
      <c r="AB154" s="154">
        <v>3.7364771729378833E-2</v>
      </c>
      <c r="AC154" s="99">
        <v>3</v>
      </c>
      <c r="AD154" s="99">
        <v>185</v>
      </c>
      <c r="AE154" s="99">
        <v>0.73284946056807365</v>
      </c>
      <c r="AF154" s="99">
        <v>-0.44841121957986296</v>
      </c>
      <c r="AG154" s="99" t="s">
        <v>7954</v>
      </c>
    </row>
    <row r="155" spans="1:33" ht="14.4" customHeight="1" x14ac:dyDescent="0.3">
      <c r="A155" s="99" t="s">
        <v>635</v>
      </c>
      <c r="B155" s="99">
        <v>11</v>
      </c>
      <c r="C155" s="99">
        <v>5</v>
      </c>
      <c r="D155" s="99">
        <v>78.290099999999995</v>
      </c>
      <c r="E155" s="153">
        <v>3.4830304052035901E-3</v>
      </c>
      <c r="F155" s="142">
        <v>2.4580427343403555</v>
      </c>
      <c r="G155" s="99">
        <v>4.7985091478135698E-3</v>
      </c>
      <c r="H155" s="154">
        <v>1.3644344606644301</v>
      </c>
      <c r="I155" s="99">
        <v>0.99348870609614104</v>
      </c>
      <c r="J155" s="99" t="s">
        <v>0</v>
      </c>
      <c r="K155" s="99" t="s">
        <v>1</v>
      </c>
      <c r="L155" s="99">
        <v>68024.617199999993</v>
      </c>
      <c r="M155" s="99" t="s">
        <v>8163</v>
      </c>
      <c r="N155" s="99" t="s">
        <v>636</v>
      </c>
      <c r="O155" s="99">
        <v>2149.672246909</v>
      </c>
      <c r="P155" s="99">
        <v>1843.6856520543199</v>
      </c>
      <c r="Q155" s="99">
        <v>1881.1427371564801</v>
      </c>
      <c r="R155" s="99">
        <v>1958.1668787065998</v>
      </c>
      <c r="S155" s="99">
        <v>3.2918497004462446</v>
      </c>
      <c r="T155" s="154">
        <v>8.5234119545140014E-2</v>
      </c>
      <c r="U155" s="99">
        <v>3</v>
      </c>
      <c r="V155" s="99">
        <v>268</v>
      </c>
      <c r="W155" s="99">
        <v>1454.35534712669</v>
      </c>
      <c r="X155" s="99">
        <v>1397.83207774487</v>
      </c>
      <c r="Y155" s="99">
        <v>1453.2598541858099</v>
      </c>
      <c r="Z155" s="99">
        <v>1435.1490930191233</v>
      </c>
      <c r="AA155" s="99">
        <v>3.1568970208693354</v>
      </c>
      <c r="AB155" s="154">
        <v>2.2521788781844656E-2</v>
      </c>
      <c r="AC155" s="99">
        <v>3</v>
      </c>
      <c r="AD155" s="99">
        <v>340</v>
      </c>
      <c r="AE155" s="99">
        <v>0.7329043855378975</v>
      </c>
      <c r="AF155" s="99">
        <v>-0.44830309776686766</v>
      </c>
      <c r="AG155" s="99" t="s">
        <v>7954</v>
      </c>
    </row>
    <row r="156" spans="1:33" x14ac:dyDescent="0.3">
      <c r="A156" s="99" t="s">
        <v>1037</v>
      </c>
      <c r="B156" s="99">
        <v>9</v>
      </c>
      <c r="C156" s="99">
        <v>4</v>
      </c>
      <c r="D156" s="99">
        <v>44.104799999999997</v>
      </c>
      <c r="E156" s="153">
        <v>1.5439305058498699E-2</v>
      </c>
      <c r="F156" s="142">
        <v>1.8113722516720154</v>
      </c>
      <c r="G156" s="99">
        <v>1.29875549776719E-2</v>
      </c>
      <c r="H156" s="154">
        <v>1.3611282476424</v>
      </c>
      <c r="I156" s="99">
        <v>0.851937163666453</v>
      </c>
      <c r="J156" s="99" t="s">
        <v>0</v>
      </c>
      <c r="K156" s="99" t="s">
        <v>1</v>
      </c>
      <c r="L156" s="99">
        <v>108807.8628</v>
      </c>
      <c r="M156" s="99" t="s">
        <v>8164</v>
      </c>
      <c r="N156" s="99" t="s">
        <v>1038</v>
      </c>
      <c r="O156" s="99">
        <v>522.81205404645698</v>
      </c>
      <c r="P156" s="99">
        <v>613.29877930328803</v>
      </c>
      <c r="Q156" s="99">
        <v>625.80358568146903</v>
      </c>
      <c r="R156" s="99">
        <v>587.30480634373805</v>
      </c>
      <c r="S156" s="99">
        <v>2.7688635550061145</v>
      </c>
      <c r="T156" s="154">
        <v>9.569347104908224E-2</v>
      </c>
      <c r="U156" s="99">
        <v>3</v>
      </c>
      <c r="V156" s="99">
        <v>632</v>
      </c>
      <c r="W156" s="99">
        <v>405.03272662546698</v>
      </c>
      <c r="X156" s="99">
        <v>413.86328575075299</v>
      </c>
      <c r="Y156" s="99">
        <v>475.55542677582702</v>
      </c>
      <c r="Z156" s="99">
        <v>431.48381305068233</v>
      </c>
      <c r="AA156" s="99">
        <v>2.6349645079663433</v>
      </c>
      <c r="AB156" s="154">
        <v>8.9045458962471707E-2</v>
      </c>
      <c r="AC156" s="99">
        <v>3</v>
      </c>
      <c r="AD156" s="99">
        <v>755</v>
      </c>
      <c r="AE156" s="99">
        <v>0.73468462779469113</v>
      </c>
      <c r="AF156" s="99">
        <v>-0.44480300624006025</v>
      </c>
      <c r="AG156" s="99" t="s">
        <v>7954</v>
      </c>
    </row>
    <row r="157" spans="1:33" ht="14.4" customHeight="1" x14ac:dyDescent="0.3">
      <c r="A157" s="99" t="s">
        <v>117</v>
      </c>
      <c r="B157" s="99">
        <v>35</v>
      </c>
      <c r="C157" s="99">
        <v>20</v>
      </c>
      <c r="D157" s="99">
        <v>196.08629999999999</v>
      </c>
      <c r="E157" s="153">
        <v>2.29714135602244E-5</v>
      </c>
      <c r="F157" s="142">
        <v>4.6388122794015558</v>
      </c>
      <c r="G157" s="99">
        <v>1.9026284593332799E-4</v>
      </c>
      <c r="H157" s="154">
        <v>1.3588356474065599</v>
      </c>
      <c r="I157" s="99">
        <v>1</v>
      </c>
      <c r="J157" s="99" t="s">
        <v>0</v>
      </c>
      <c r="K157" s="99" t="s">
        <v>1</v>
      </c>
      <c r="L157" s="99">
        <v>36973.929900000003</v>
      </c>
      <c r="M157" s="99" t="s">
        <v>8165</v>
      </c>
      <c r="N157" s="99" t="s">
        <v>118</v>
      </c>
      <c r="O157" s="99">
        <v>15802.7240394705</v>
      </c>
      <c r="P157" s="99">
        <v>15361.8793713056</v>
      </c>
      <c r="Q157" s="99">
        <v>16024.489723482</v>
      </c>
      <c r="R157" s="99">
        <v>15729.697711419367</v>
      </c>
      <c r="S157" s="99">
        <v>4.1967203765632757</v>
      </c>
      <c r="T157" s="154">
        <v>2.1442709914574233E-2</v>
      </c>
      <c r="U157" s="99">
        <v>3</v>
      </c>
      <c r="V157" s="99">
        <v>31</v>
      </c>
      <c r="W157" s="99">
        <v>11449.547268844801</v>
      </c>
      <c r="X157" s="99">
        <v>11656.6365802207</v>
      </c>
      <c r="Y157" s="99">
        <v>11621.4104882792</v>
      </c>
      <c r="Z157" s="99">
        <v>11575.8647791149</v>
      </c>
      <c r="AA157" s="99">
        <v>4.0635534450263897</v>
      </c>
      <c r="AB157" s="154">
        <v>9.5718981211890802E-3</v>
      </c>
      <c r="AC157" s="99">
        <v>3</v>
      </c>
      <c r="AD157" s="99">
        <v>48</v>
      </c>
      <c r="AE157" s="99">
        <v>0.73592417295540979</v>
      </c>
      <c r="AF157" s="99">
        <v>-0.44237097118232416</v>
      </c>
      <c r="AG157" s="99" t="s">
        <v>7954</v>
      </c>
    </row>
    <row r="158" spans="1:33" x14ac:dyDescent="0.3">
      <c r="A158" s="99" t="s">
        <v>91</v>
      </c>
      <c r="B158" s="99">
        <v>48</v>
      </c>
      <c r="C158" s="99">
        <v>15</v>
      </c>
      <c r="D158" s="99">
        <v>319.84350000000001</v>
      </c>
      <c r="E158" s="153">
        <v>9.8891976851866997E-6</v>
      </c>
      <c r="F158" s="142">
        <v>5.0048389414695915</v>
      </c>
      <c r="G158" s="99">
        <v>1.09210919368576E-4</v>
      </c>
      <c r="H158" s="154">
        <v>1.35826609072264</v>
      </c>
      <c r="I158" s="99">
        <v>1</v>
      </c>
      <c r="J158" s="99" t="s">
        <v>0</v>
      </c>
      <c r="K158" s="99" t="s">
        <v>1</v>
      </c>
      <c r="L158" s="99">
        <v>50287.352299999999</v>
      </c>
      <c r="M158" s="99" t="s">
        <v>8166</v>
      </c>
      <c r="N158" s="99" t="s">
        <v>92</v>
      </c>
      <c r="O158" s="99">
        <v>2543.84900633699</v>
      </c>
      <c r="P158" s="99">
        <v>2485.4738033889698</v>
      </c>
      <c r="Q158" s="99">
        <v>2545.9495120184702</v>
      </c>
      <c r="R158" s="99">
        <v>2525.0907739148101</v>
      </c>
      <c r="S158" s="99">
        <v>3.4022769950890157</v>
      </c>
      <c r="T158" s="154">
        <v>1.3593718806734465E-2</v>
      </c>
      <c r="U158" s="99">
        <v>3</v>
      </c>
      <c r="V158" s="99">
        <v>211</v>
      </c>
      <c r="W158" s="99">
        <v>1857.78970359355</v>
      </c>
      <c r="X158" s="99">
        <v>1835.0082451703299</v>
      </c>
      <c r="Y158" s="99">
        <v>1884.3657406529201</v>
      </c>
      <c r="Z158" s="99">
        <v>1859.0545631389334</v>
      </c>
      <c r="AA158" s="99">
        <v>3.269292136475721</v>
      </c>
      <c r="AB158" s="154">
        <v>1.3287961905701928E-2</v>
      </c>
      <c r="AC158" s="99">
        <v>3</v>
      </c>
      <c r="AD158" s="99">
        <v>289</v>
      </c>
      <c r="AE158" s="99">
        <v>0.73623276531034243</v>
      </c>
      <c r="AF158" s="99">
        <v>-0.4417661380221275</v>
      </c>
      <c r="AG158" s="99" t="s">
        <v>7954</v>
      </c>
    </row>
    <row r="159" spans="1:33" ht="14.4" customHeight="1" x14ac:dyDescent="0.3">
      <c r="A159" s="99" t="s">
        <v>595</v>
      </c>
      <c r="B159" s="99">
        <v>10</v>
      </c>
      <c r="C159" s="99">
        <v>2</v>
      </c>
      <c r="D159" s="99">
        <v>35.8827</v>
      </c>
      <c r="E159" s="153">
        <v>2.9327735433061202E-3</v>
      </c>
      <c r="F159" s="142">
        <v>2.532721470155995</v>
      </c>
      <c r="G159" s="99">
        <v>4.3406538353959502E-3</v>
      </c>
      <c r="H159" s="154">
        <v>1.3580277585677301</v>
      </c>
      <c r="I159" s="99">
        <v>0.99628949986414195</v>
      </c>
      <c r="J159" s="99" t="s">
        <v>0</v>
      </c>
      <c r="K159" s="99" t="s">
        <v>1</v>
      </c>
      <c r="L159" s="99">
        <v>180922.44440000001</v>
      </c>
      <c r="M159" s="99" t="s">
        <v>8167</v>
      </c>
      <c r="N159" s="99" t="s">
        <v>596</v>
      </c>
      <c r="O159" s="99">
        <v>2500.1391297456498</v>
      </c>
      <c r="P159" s="99">
        <v>2522.8763408516902</v>
      </c>
      <c r="Q159" s="99">
        <v>2525.0078440955399</v>
      </c>
      <c r="R159" s="99">
        <v>2516.0077715642933</v>
      </c>
      <c r="S159" s="99">
        <v>3.4007119782447242</v>
      </c>
      <c r="T159" s="154">
        <v>5.4784846172214584E-3</v>
      </c>
      <c r="U159" s="99">
        <v>3</v>
      </c>
      <c r="V159" s="99">
        <v>214</v>
      </c>
      <c r="W159" s="99">
        <v>1916.14250919028</v>
      </c>
      <c r="X159" s="99">
        <v>1959.42557996147</v>
      </c>
      <c r="Y159" s="99">
        <v>1682.5092528412699</v>
      </c>
      <c r="Z159" s="99">
        <v>1852.6924473310066</v>
      </c>
      <c r="AA159" s="99">
        <v>3.2678033310766899</v>
      </c>
      <c r="AB159" s="154">
        <v>8.0403741327234851E-2</v>
      </c>
      <c r="AC159" s="99">
        <v>3</v>
      </c>
      <c r="AD159" s="99">
        <v>290</v>
      </c>
      <c r="AE159" s="99">
        <v>0.73636197322996366</v>
      </c>
      <c r="AF159" s="99">
        <v>-0.44151296908096416</v>
      </c>
      <c r="AG159" s="99" t="s">
        <v>7954</v>
      </c>
    </row>
    <row r="160" spans="1:33" x14ac:dyDescent="0.3">
      <c r="A160" s="99" t="s">
        <v>1181</v>
      </c>
      <c r="B160" s="99">
        <v>2</v>
      </c>
      <c r="C160" s="99">
        <v>2</v>
      </c>
      <c r="D160" s="99">
        <v>16.026700000000002</v>
      </c>
      <c r="E160" s="153">
        <v>2.2059827898685099E-2</v>
      </c>
      <c r="F160" s="142">
        <v>1.6563978800618728</v>
      </c>
      <c r="G160" s="99">
        <v>1.62689260264611E-2</v>
      </c>
      <c r="H160" s="154">
        <v>1.3554040034347099</v>
      </c>
      <c r="I160" s="99">
        <v>0.77440001573919204</v>
      </c>
      <c r="J160" s="99" t="s">
        <v>0</v>
      </c>
      <c r="K160" s="99" t="s">
        <v>1</v>
      </c>
      <c r="L160" s="99">
        <v>13970.657800000001</v>
      </c>
      <c r="M160" s="99" t="s">
        <v>8168</v>
      </c>
      <c r="N160" s="99" t="s">
        <v>1182</v>
      </c>
      <c r="O160" s="99">
        <v>1343.44845203052</v>
      </c>
      <c r="P160" s="99">
        <v>1180.58830100881</v>
      </c>
      <c r="Q160" s="99">
        <v>1128.70726668272</v>
      </c>
      <c r="R160" s="99">
        <v>1217.5813399073502</v>
      </c>
      <c r="S160" s="99">
        <v>3.0854979836796446</v>
      </c>
      <c r="T160" s="154">
        <v>9.2025259703386847E-2</v>
      </c>
      <c r="U160" s="99">
        <v>3</v>
      </c>
      <c r="V160" s="99">
        <v>391</v>
      </c>
      <c r="W160" s="99">
        <v>834.77673922203803</v>
      </c>
      <c r="X160" s="99">
        <v>1020.40847852781</v>
      </c>
      <c r="Y160" s="99">
        <v>839.76330716647794</v>
      </c>
      <c r="Z160" s="99">
        <v>898.3161749721088</v>
      </c>
      <c r="AA160" s="99">
        <v>2.9534292196052125</v>
      </c>
      <c r="AB160" s="154">
        <v>0.11773630685513517</v>
      </c>
      <c r="AC160" s="99">
        <v>3</v>
      </c>
      <c r="AD160" s="99">
        <v>491</v>
      </c>
      <c r="AE160" s="99">
        <v>0.73778740321403469</v>
      </c>
      <c r="AF160" s="99">
        <v>-0.43872293783590693</v>
      </c>
      <c r="AG160" s="99" t="s">
        <v>7954</v>
      </c>
    </row>
    <row r="161" spans="1:33" ht="14.4" customHeight="1" x14ac:dyDescent="0.3">
      <c r="A161" s="99" t="s">
        <v>773</v>
      </c>
      <c r="B161" s="99">
        <v>4</v>
      </c>
      <c r="C161" s="99">
        <v>3</v>
      </c>
      <c r="D161" s="99">
        <v>27.0214</v>
      </c>
      <c r="E161" s="153">
        <v>6.4559824243552999E-3</v>
      </c>
      <c r="F161" s="142">
        <v>2.1900376605994771</v>
      </c>
      <c r="G161" s="99">
        <v>7.3172577687433803E-3</v>
      </c>
      <c r="H161" s="154">
        <v>1.35310616290339</v>
      </c>
      <c r="I161" s="99">
        <v>0.96696699768953298</v>
      </c>
      <c r="J161" s="99" t="s">
        <v>0</v>
      </c>
      <c r="K161" s="99" t="s">
        <v>1</v>
      </c>
      <c r="L161" s="99">
        <v>21170.860100000002</v>
      </c>
      <c r="M161" s="99" t="s">
        <v>8170</v>
      </c>
      <c r="N161" s="99" t="s">
        <v>774</v>
      </c>
      <c r="O161" s="99">
        <v>2556.2878803051199</v>
      </c>
      <c r="P161" s="99">
        <v>2501.61169586188</v>
      </c>
      <c r="Q161" s="99">
        <v>2149.9375493767602</v>
      </c>
      <c r="R161" s="99">
        <v>2402.6123751812534</v>
      </c>
      <c r="S161" s="99">
        <v>3.3806837096724345</v>
      </c>
      <c r="T161" s="154">
        <v>9.1785057399160944E-2</v>
      </c>
      <c r="U161" s="99">
        <v>3</v>
      </c>
      <c r="V161" s="99">
        <v>222</v>
      </c>
      <c r="W161" s="99">
        <v>1719.1890647743</v>
      </c>
      <c r="X161" s="99">
        <v>1832.8257340253199</v>
      </c>
      <c r="Y161" s="99">
        <v>1774.8673950392799</v>
      </c>
      <c r="Z161" s="99">
        <v>1775.6273979462997</v>
      </c>
      <c r="AA161" s="99">
        <v>3.249351837572688</v>
      </c>
      <c r="AB161" s="154">
        <v>3.2001165752602485E-2</v>
      </c>
      <c r="AC161" s="99">
        <v>3</v>
      </c>
      <c r="AD161" s="99">
        <v>297</v>
      </c>
      <c r="AE161" s="99">
        <v>0.73904031140784665</v>
      </c>
      <c r="AF161" s="99">
        <v>-0.43627503568230114</v>
      </c>
      <c r="AG161" s="99" t="s">
        <v>7954</v>
      </c>
    </row>
    <row r="162" spans="1:33" x14ac:dyDescent="0.3">
      <c r="A162" s="99" t="s">
        <v>279</v>
      </c>
      <c r="B162" s="99">
        <v>11</v>
      </c>
      <c r="C162" s="99">
        <v>7</v>
      </c>
      <c r="D162" s="99">
        <v>99.382000000000005</v>
      </c>
      <c r="E162" s="153">
        <v>3.4279434587680701E-4</v>
      </c>
      <c r="F162" s="142">
        <v>3.4649663500357524</v>
      </c>
      <c r="G162" s="99">
        <v>1.0971294608784401E-3</v>
      </c>
      <c r="H162" s="154">
        <v>1.3498413169364001</v>
      </c>
      <c r="I162" s="99">
        <v>0.99999999668078898</v>
      </c>
      <c r="J162" s="99" t="s">
        <v>0</v>
      </c>
      <c r="K162" s="99" t="s">
        <v>1</v>
      </c>
      <c r="L162" s="99">
        <v>48520.565900000001</v>
      </c>
      <c r="M162" s="99" t="s">
        <v>8173</v>
      </c>
      <c r="N162" s="99" t="s">
        <v>280</v>
      </c>
      <c r="O162" s="99">
        <v>4548.1692008215005</v>
      </c>
      <c r="P162" s="99">
        <v>4614.7882386038</v>
      </c>
      <c r="Q162" s="99">
        <v>4365.2812956610796</v>
      </c>
      <c r="R162" s="99">
        <v>4509.41291169546</v>
      </c>
      <c r="S162" s="99">
        <v>3.6541200040048398</v>
      </c>
      <c r="T162" s="154">
        <v>2.8648884948376842E-2</v>
      </c>
      <c r="U162" s="99">
        <v>3</v>
      </c>
      <c r="V162" s="99">
        <v>110</v>
      </c>
      <c r="W162" s="99">
        <v>3353.35699788188</v>
      </c>
      <c r="X162" s="99">
        <v>3452.26244125839</v>
      </c>
      <c r="Y162" s="99">
        <v>3216.4761696903302</v>
      </c>
      <c r="Z162" s="99">
        <v>3340.6985362768664</v>
      </c>
      <c r="AA162" s="99">
        <v>3.5238372867909158</v>
      </c>
      <c r="AB162" s="154">
        <v>3.5442206382181402E-2</v>
      </c>
      <c r="AC162" s="99">
        <v>3</v>
      </c>
      <c r="AD162" s="99">
        <v>161</v>
      </c>
      <c r="AE162" s="99">
        <v>0.74082781987263668</v>
      </c>
      <c r="AF162" s="99">
        <v>-0.4327898185912008</v>
      </c>
      <c r="AG162" s="99" t="s">
        <v>7954</v>
      </c>
    </row>
    <row r="163" spans="1:33" ht="14.4" customHeight="1" x14ac:dyDescent="0.3">
      <c r="A163" s="99" t="s">
        <v>471</v>
      </c>
      <c r="B163" s="99">
        <v>13</v>
      </c>
      <c r="C163" s="99">
        <v>9</v>
      </c>
      <c r="D163" s="99">
        <v>78.474199999999996</v>
      </c>
      <c r="E163" s="153">
        <v>1.7159665105998E-3</v>
      </c>
      <c r="F163" s="142">
        <v>2.7654911922470067</v>
      </c>
      <c r="G163" s="99">
        <v>3.2115649623740698E-3</v>
      </c>
      <c r="H163" s="154">
        <v>1.3480775743223701</v>
      </c>
      <c r="I163" s="99">
        <v>0.99956263419470304</v>
      </c>
      <c r="J163" s="99" t="s">
        <v>0</v>
      </c>
      <c r="K163" s="99" t="s">
        <v>1</v>
      </c>
      <c r="L163" s="99">
        <v>43476.19</v>
      </c>
      <c r="M163" s="99" t="s">
        <v>8174</v>
      </c>
      <c r="N163" s="99" t="s">
        <v>472</v>
      </c>
      <c r="O163" s="99">
        <v>6041.7226767792799</v>
      </c>
      <c r="P163" s="99">
        <v>5862.5061280582304</v>
      </c>
      <c r="Q163" s="99">
        <v>5930.9252977015904</v>
      </c>
      <c r="R163" s="99">
        <v>5945.0513675130342</v>
      </c>
      <c r="S163" s="99">
        <v>3.7741556114410151</v>
      </c>
      <c r="T163" s="154">
        <v>1.5212567429877635E-2</v>
      </c>
      <c r="U163" s="99">
        <v>3</v>
      </c>
      <c r="V163" s="99">
        <v>84</v>
      </c>
      <c r="W163" s="99">
        <v>4182.3557850102197</v>
      </c>
      <c r="X163" s="99">
        <v>4292.2110690850895</v>
      </c>
      <c r="Y163" s="99">
        <v>4755.4982714255102</v>
      </c>
      <c r="Z163" s="99">
        <v>4410.0217085069389</v>
      </c>
      <c r="AA163" s="99">
        <v>3.6444407273049291</v>
      </c>
      <c r="AB163" s="154">
        <v>6.8977369144823858E-2</v>
      </c>
      <c r="AC163" s="99">
        <v>3</v>
      </c>
      <c r="AD163" s="99">
        <v>122</v>
      </c>
      <c r="AE163" s="99">
        <v>0.74179707388327631</v>
      </c>
      <c r="AF163" s="99">
        <v>-0.43090351793672343</v>
      </c>
      <c r="AG163" s="99" t="s">
        <v>7954</v>
      </c>
    </row>
    <row r="164" spans="1:33" x14ac:dyDescent="0.3">
      <c r="A164" s="99" t="s">
        <v>1163</v>
      </c>
      <c r="B164" s="99">
        <v>14</v>
      </c>
      <c r="C164" s="99">
        <v>1</v>
      </c>
      <c r="D164" s="99">
        <v>92.925299999999993</v>
      </c>
      <c r="E164" s="153">
        <v>2.16049914891757E-2</v>
      </c>
      <c r="F164" s="142">
        <v>1.6654459004337396</v>
      </c>
      <c r="G164" s="99">
        <v>1.6182881966193E-2</v>
      </c>
      <c r="H164" s="154">
        <v>1.32713512862829</v>
      </c>
      <c r="I164" s="99">
        <v>0.77933871343378502</v>
      </c>
      <c r="J164" s="99" t="s">
        <v>0</v>
      </c>
      <c r="K164" s="99" t="s">
        <v>1</v>
      </c>
      <c r="L164" s="99">
        <v>80925.856299999999</v>
      </c>
      <c r="M164" s="99" t="s">
        <v>8008</v>
      </c>
      <c r="N164" s="99" t="s">
        <v>1164</v>
      </c>
      <c r="O164" s="99">
        <v>790.42524040866704</v>
      </c>
      <c r="P164" s="99">
        <v>977.74100001726003</v>
      </c>
      <c r="Q164" s="99">
        <v>961.87258784620894</v>
      </c>
      <c r="R164" s="99">
        <v>910.01294275737871</v>
      </c>
      <c r="S164" s="99">
        <v>2.9590475691652007</v>
      </c>
      <c r="T164" s="154">
        <v>0.11414064467475886</v>
      </c>
      <c r="U164" s="99">
        <v>3</v>
      </c>
      <c r="V164" s="99">
        <v>470</v>
      </c>
      <c r="W164" s="99">
        <v>666.29398385742002</v>
      </c>
      <c r="X164" s="99">
        <v>733.14728452713905</v>
      </c>
      <c r="Y164" s="99">
        <v>657.65056000663105</v>
      </c>
      <c r="Z164" s="99">
        <v>685.69727613039674</v>
      </c>
      <c r="AA164" s="99">
        <v>2.8361324242737638</v>
      </c>
      <c r="AB164" s="154">
        <v>6.0259162222429288E-2</v>
      </c>
      <c r="AC164" s="99">
        <v>3</v>
      </c>
      <c r="AD164" s="99">
        <v>584</v>
      </c>
      <c r="AE164" s="99">
        <v>0.75350277332617299</v>
      </c>
      <c r="AF164" s="99">
        <v>-0.40831527310201571</v>
      </c>
      <c r="AG164" s="99" t="s">
        <v>7954</v>
      </c>
    </row>
    <row r="165" spans="1:33" ht="14.4" customHeight="1" x14ac:dyDescent="0.3">
      <c r="A165" s="99" t="s">
        <v>741</v>
      </c>
      <c r="B165" s="99">
        <v>3</v>
      </c>
      <c r="C165" s="99">
        <v>3</v>
      </c>
      <c r="D165" s="99">
        <v>17.0017</v>
      </c>
      <c r="E165" s="153">
        <v>5.38294806539208E-3</v>
      </c>
      <c r="F165" s="142">
        <v>2.2689798102312086</v>
      </c>
      <c r="G165" s="99">
        <v>6.3692517892025803E-3</v>
      </c>
      <c r="H165" s="154">
        <v>1.3229407339621599</v>
      </c>
      <c r="I165" s="99">
        <v>0.97831184799474102</v>
      </c>
      <c r="J165" s="99" t="s">
        <v>0</v>
      </c>
      <c r="K165" s="99" t="s">
        <v>1</v>
      </c>
      <c r="L165" s="99">
        <v>21210.036800000002</v>
      </c>
      <c r="M165" s="99" t="s">
        <v>8182</v>
      </c>
      <c r="N165" s="99" t="s">
        <v>742</v>
      </c>
      <c r="O165" s="99">
        <v>441.54449873725599</v>
      </c>
      <c r="P165" s="99">
        <v>436.43428850155902</v>
      </c>
      <c r="Q165" s="99">
        <v>402.24318284223699</v>
      </c>
      <c r="R165" s="99">
        <v>426.740656693684</v>
      </c>
      <c r="S165" s="99">
        <v>2.6301640211967379</v>
      </c>
      <c r="T165" s="154">
        <v>5.0074310752330681E-2</v>
      </c>
      <c r="U165" s="99">
        <v>3</v>
      </c>
      <c r="V165" s="99">
        <v>747</v>
      </c>
      <c r="W165" s="99">
        <v>307.37861045480702</v>
      </c>
      <c r="X165" s="99">
        <v>350.12857434650198</v>
      </c>
      <c r="Y165" s="99">
        <v>310.20205357615703</v>
      </c>
      <c r="Z165" s="99">
        <v>322.56974612582201</v>
      </c>
      <c r="AA165" s="99">
        <v>2.5086236324058526</v>
      </c>
      <c r="AB165" s="154">
        <v>7.4118422803819473E-2</v>
      </c>
      <c r="AC165" s="99">
        <v>3</v>
      </c>
      <c r="AD165" s="99">
        <v>860</v>
      </c>
      <c r="AE165" s="99">
        <v>0.75589176017358883</v>
      </c>
      <c r="AF165" s="99">
        <v>-0.40374843218797457</v>
      </c>
      <c r="AG165" s="99" t="s">
        <v>7954</v>
      </c>
    </row>
    <row r="166" spans="1:33" x14ac:dyDescent="0.3">
      <c r="A166" s="99" t="s">
        <v>1365</v>
      </c>
      <c r="B166" s="99">
        <v>5</v>
      </c>
      <c r="C166" s="99">
        <v>1</v>
      </c>
      <c r="D166" s="99">
        <v>21.925599999999999</v>
      </c>
      <c r="E166" s="153">
        <v>3.67568756364779E-2</v>
      </c>
      <c r="F166" s="142">
        <v>1.4346614110918023</v>
      </c>
      <c r="G166" s="99">
        <v>2.34186310532934E-2</v>
      </c>
      <c r="H166" s="154">
        <v>1.3204303447413599</v>
      </c>
      <c r="I166" s="99">
        <v>0.642136018866861</v>
      </c>
      <c r="J166" s="99" t="s">
        <v>0</v>
      </c>
      <c r="K166" s="99" t="s">
        <v>1</v>
      </c>
      <c r="L166" s="99">
        <v>387738.26449999999</v>
      </c>
      <c r="M166" s="99" t="s">
        <v>8183</v>
      </c>
      <c r="N166" s="99" t="s">
        <v>1366</v>
      </c>
      <c r="O166" s="99">
        <v>4412.7900378090499</v>
      </c>
      <c r="P166" s="99">
        <v>3302.2315249410699</v>
      </c>
      <c r="Q166" s="99">
        <v>4038.1202709229701</v>
      </c>
      <c r="R166" s="99">
        <v>3917.7139445576963</v>
      </c>
      <c r="S166" s="99">
        <v>3.5930327224102574</v>
      </c>
      <c r="T166" s="154">
        <v>0.14421298810750094</v>
      </c>
      <c r="U166" s="99">
        <v>3</v>
      </c>
      <c r="V166" s="99">
        <v>139</v>
      </c>
      <c r="W166" s="99">
        <v>3057.2304371432901</v>
      </c>
      <c r="X166" s="99">
        <v>2981.4365602769299</v>
      </c>
      <c r="Y166" s="99">
        <v>2862.3264404238798</v>
      </c>
      <c r="Z166" s="99">
        <v>2966.9978126146998</v>
      </c>
      <c r="AA166" s="99">
        <v>3.4723172261383062</v>
      </c>
      <c r="AB166" s="154">
        <v>3.3114602943297093E-2</v>
      </c>
      <c r="AC166" s="99">
        <v>3</v>
      </c>
      <c r="AD166" s="99">
        <v>183</v>
      </c>
      <c r="AE166" s="99">
        <v>0.75732885417433637</v>
      </c>
      <c r="AF166" s="99">
        <v>-0.40100819855406544</v>
      </c>
      <c r="AG166" s="99" t="s">
        <v>7954</v>
      </c>
    </row>
    <row r="167" spans="1:33" ht="14.4" customHeight="1" x14ac:dyDescent="0.3">
      <c r="A167" s="99" t="s">
        <v>1315</v>
      </c>
      <c r="B167" s="99">
        <v>2</v>
      </c>
      <c r="C167" s="99">
        <v>1</v>
      </c>
      <c r="D167" s="99">
        <v>12.5684</v>
      </c>
      <c r="E167" s="153">
        <v>3.3608989912825703E-2</v>
      </c>
      <c r="F167" s="142">
        <v>1.4735445396542346</v>
      </c>
      <c r="G167" s="99">
        <v>2.2229748832518301E-2</v>
      </c>
      <c r="H167" s="154">
        <v>1.3157274480052501</v>
      </c>
      <c r="I167" s="99">
        <v>0.66651159015911798</v>
      </c>
      <c r="J167" s="99" t="s">
        <v>0</v>
      </c>
      <c r="K167" s="99" t="s">
        <v>1</v>
      </c>
      <c r="L167" s="99">
        <v>13512.819299999999</v>
      </c>
      <c r="M167" s="99" t="s">
        <v>8185</v>
      </c>
      <c r="N167" s="99" t="s">
        <v>1316</v>
      </c>
      <c r="O167" s="99">
        <v>1365.37447046374</v>
      </c>
      <c r="P167" s="99">
        <v>1714.4773037459699</v>
      </c>
      <c r="Q167" s="99">
        <v>1362.1841067171099</v>
      </c>
      <c r="R167" s="99">
        <v>1480.6786269756067</v>
      </c>
      <c r="S167" s="99">
        <v>3.1704608075579856</v>
      </c>
      <c r="T167" s="154">
        <v>0.13674937518587768</v>
      </c>
      <c r="U167" s="99">
        <v>3</v>
      </c>
      <c r="V167" s="99">
        <v>332</v>
      </c>
      <c r="W167" s="99">
        <v>1136.4971215283899</v>
      </c>
      <c r="X167" s="99">
        <v>1048.41730521775</v>
      </c>
      <c r="Y167" s="99">
        <v>1191.1919907807601</v>
      </c>
      <c r="Z167" s="99">
        <v>1125.3688058422999</v>
      </c>
      <c r="AA167" s="99">
        <v>3.0512948727530049</v>
      </c>
      <c r="AB167" s="154">
        <v>6.4010071584783487E-2</v>
      </c>
      <c r="AC167" s="99">
        <v>3</v>
      </c>
      <c r="AD167" s="99">
        <v>412</v>
      </c>
      <c r="AE167" s="99">
        <v>0.76003582772106815</v>
      </c>
      <c r="AF167" s="99">
        <v>-0.39586066678218218</v>
      </c>
      <c r="AG167" s="99" t="s">
        <v>7954</v>
      </c>
    </row>
    <row r="168" spans="1:33" x14ac:dyDescent="0.3">
      <c r="A168" s="99" t="s">
        <v>483</v>
      </c>
      <c r="B168" s="99">
        <v>8</v>
      </c>
      <c r="C168" s="99">
        <v>1</v>
      </c>
      <c r="D168" s="99">
        <v>48.057299999999998</v>
      </c>
      <c r="E168" s="153">
        <v>1.8372048321168E-3</v>
      </c>
      <c r="F168" s="142">
        <v>2.7358424209947509</v>
      </c>
      <c r="G168" s="99">
        <v>3.3671256906195502E-3</v>
      </c>
      <c r="H168" s="154">
        <v>1.3121753720646301</v>
      </c>
      <c r="I168" s="99">
        <v>0.99940460443649703</v>
      </c>
      <c r="J168" s="99" t="s">
        <v>0</v>
      </c>
      <c r="K168" s="99" t="s">
        <v>1</v>
      </c>
      <c r="L168" s="99">
        <v>70652.759300000005</v>
      </c>
      <c r="M168" s="99" t="s">
        <v>8187</v>
      </c>
      <c r="N168" s="99" t="s">
        <v>484</v>
      </c>
      <c r="O168" s="99">
        <v>311.016226840863</v>
      </c>
      <c r="P168" s="99">
        <v>309.54198476637401</v>
      </c>
      <c r="Q168" s="99">
        <v>313.37092130785697</v>
      </c>
      <c r="R168" s="99">
        <v>311.309710971698</v>
      </c>
      <c r="S168" s="99">
        <v>2.4931926682432048</v>
      </c>
      <c r="T168" s="154">
        <v>6.203680634946869E-3</v>
      </c>
      <c r="U168" s="99">
        <v>3</v>
      </c>
      <c r="V168" s="99">
        <v>875</v>
      </c>
      <c r="W168" s="99">
        <v>254.19572963413799</v>
      </c>
      <c r="X168" s="99">
        <v>224.18956664517501</v>
      </c>
      <c r="Y168" s="99">
        <v>233.35579625896099</v>
      </c>
      <c r="Z168" s="99">
        <v>237.24703084609132</v>
      </c>
      <c r="AA168" s="99">
        <v>2.3752007859245046</v>
      </c>
      <c r="AB168" s="154">
        <v>6.4813833758096309E-2</v>
      </c>
      <c r="AC168" s="99">
        <v>3</v>
      </c>
      <c r="AD168" s="99">
        <v>976</v>
      </c>
      <c r="AE168" s="99">
        <v>0.76209325467415334</v>
      </c>
      <c r="AF168" s="99">
        <v>-0.39196054884313464</v>
      </c>
      <c r="AG168" s="99" t="s">
        <v>7954</v>
      </c>
    </row>
    <row r="169" spans="1:33" ht="14.4" customHeight="1" x14ac:dyDescent="0.3">
      <c r="A169" s="99" t="s">
        <v>1361</v>
      </c>
      <c r="B169" s="99">
        <v>9</v>
      </c>
      <c r="C169" s="99">
        <v>3</v>
      </c>
      <c r="D169" s="99">
        <v>47.029200000000003</v>
      </c>
      <c r="E169" s="153">
        <v>3.6702403866466803E-2</v>
      </c>
      <c r="F169" s="142">
        <v>1.4353054901960718</v>
      </c>
      <c r="G169" s="99">
        <v>2.34186310532934E-2</v>
      </c>
      <c r="H169" s="154">
        <v>1.3118013670567299</v>
      </c>
      <c r="I169" s="99">
        <v>0.64254231928620298</v>
      </c>
      <c r="J169" s="99" t="s">
        <v>0</v>
      </c>
      <c r="K169" s="99" t="s">
        <v>1</v>
      </c>
      <c r="L169" s="99">
        <v>25002.437900000001</v>
      </c>
      <c r="M169" s="99" t="s">
        <v>8188</v>
      </c>
      <c r="N169" s="99" t="s">
        <v>1362</v>
      </c>
      <c r="O169" s="99">
        <v>541.66982918341205</v>
      </c>
      <c r="P169" s="99">
        <v>490.52037455205101</v>
      </c>
      <c r="Q169" s="99">
        <v>528.56542981493101</v>
      </c>
      <c r="R169" s="99">
        <v>520.25187785013134</v>
      </c>
      <c r="S169" s="99">
        <v>2.7162136564732426</v>
      </c>
      <c r="T169" s="154">
        <v>5.1069178130636085E-2</v>
      </c>
      <c r="U169" s="99">
        <v>3</v>
      </c>
      <c r="V169" s="99">
        <v>681</v>
      </c>
      <c r="W169" s="99">
        <v>333.2151786037</v>
      </c>
      <c r="X169" s="99">
        <v>417.44638286463697</v>
      </c>
      <c r="Y169" s="99">
        <v>439.11889824580402</v>
      </c>
      <c r="Z169" s="99">
        <v>396.59348657138031</v>
      </c>
      <c r="AA169" s="99">
        <v>2.5983455773192672</v>
      </c>
      <c r="AB169" s="154">
        <v>0.14106809643049559</v>
      </c>
      <c r="AC169" s="99">
        <v>3</v>
      </c>
      <c r="AD169" s="99">
        <v>783</v>
      </c>
      <c r="AE169" s="99">
        <v>0.76231053352512212</v>
      </c>
      <c r="AF169" s="99">
        <v>-0.39154928363199815</v>
      </c>
      <c r="AG169" s="99" t="s">
        <v>7954</v>
      </c>
    </row>
    <row r="170" spans="1:33" x14ac:dyDescent="0.3">
      <c r="A170" s="99" t="s">
        <v>961</v>
      </c>
      <c r="B170" s="99">
        <v>4</v>
      </c>
      <c r="C170" s="99">
        <v>2</v>
      </c>
      <c r="D170" s="99">
        <v>28.170300000000001</v>
      </c>
      <c r="E170" s="153">
        <v>1.19191725630009E-2</v>
      </c>
      <c r="F170" s="142">
        <v>1.9237538925652244</v>
      </c>
      <c r="G170" s="99">
        <v>1.08302224593979E-2</v>
      </c>
      <c r="H170" s="154">
        <v>1.30714211397216</v>
      </c>
      <c r="I170" s="99">
        <v>0.89748930272234895</v>
      </c>
      <c r="J170" s="99" t="s">
        <v>0</v>
      </c>
      <c r="K170" s="99" t="s">
        <v>1</v>
      </c>
      <c r="L170" s="99">
        <v>23710.706200000001</v>
      </c>
      <c r="M170" s="99" t="s">
        <v>8190</v>
      </c>
      <c r="N170" s="99" t="s">
        <v>962</v>
      </c>
      <c r="O170" s="99">
        <v>1013.48052730135</v>
      </c>
      <c r="P170" s="99">
        <v>942.11138006538999</v>
      </c>
      <c r="Q170" s="99">
        <v>981.40891259836303</v>
      </c>
      <c r="R170" s="99">
        <v>979.000273321701</v>
      </c>
      <c r="S170" s="99">
        <v>2.990782813051442</v>
      </c>
      <c r="T170" s="154">
        <v>3.6512235516150189E-2</v>
      </c>
      <c r="U170" s="99">
        <v>3</v>
      </c>
      <c r="V170" s="99">
        <v>451</v>
      </c>
      <c r="W170" s="99">
        <v>668.12831404950396</v>
      </c>
      <c r="X170" s="99">
        <v>765.32671485609103</v>
      </c>
      <c r="Y170" s="99">
        <v>813.43212175020403</v>
      </c>
      <c r="Z170" s="99">
        <v>748.96238355193293</v>
      </c>
      <c r="AA170" s="99">
        <v>2.8744600059156631</v>
      </c>
      <c r="AB170" s="154">
        <v>9.8831707194018389E-2</v>
      </c>
      <c r="AC170" s="99">
        <v>3</v>
      </c>
      <c r="AD170" s="99">
        <v>551</v>
      </c>
      <c r="AE170" s="99">
        <v>0.76502775735775785</v>
      </c>
      <c r="AF170" s="99">
        <v>-0.3864160011005085</v>
      </c>
      <c r="AG170" s="99" t="s">
        <v>7954</v>
      </c>
    </row>
    <row r="171" spans="1:33" ht="14.4" customHeight="1" x14ac:dyDescent="0.3">
      <c r="A171" s="99" t="s">
        <v>671</v>
      </c>
      <c r="B171" s="99">
        <v>3</v>
      </c>
      <c r="C171" s="99">
        <v>1</v>
      </c>
      <c r="D171" s="99">
        <v>11.3626</v>
      </c>
      <c r="E171" s="153">
        <v>3.78174971601308E-3</v>
      </c>
      <c r="F171" s="142">
        <v>2.4223072170433966</v>
      </c>
      <c r="G171" s="99">
        <v>4.9506987080435499E-3</v>
      </c>
      <c r="H171" s="154">
        <v>1.30371457317134</v>
      </c>
      <c r="I171" s="99">
        <v>0.99163432547765595</v>
      </c>
      <c r="J171" s="99" t="s">
        <v>0</v>
      </c>
      <c r="K171" s="99" t="s">
        <v>1</v>
      </c>
      <c r="L171" s="99">
        <v>71436.429300000003</v>
      </c>
      <c r="M171" s="99" t="s">
        <v>8191</v>
      </c>
      <c r="N171" s="99" t="s">
        <v>672</v>
      </c>
      <c r="O171" s="99">
        <v>4060.8920323673301</v>
      </c>
      <c r="P171" s="99">
        <v>4099.0085675109303</v>
      </c>
      <c r="Q171" s="99">
        <v>4545.7732180612502</v>
      </c>
      <c r="R171" s="99">
        <v>4235.2246059798372</v>
      </c>
      <c r="S171" s="99">
        <v>3.6268764471463131</v>
      </c>
      <c r="T171" s="154">
        <v>6.3660711139943274E-2</v>
      </c>
      <c r="U171" s="99">
        <v>3</v>
      </c>
      <c r="V171" s="99">
        <v>122</v>
      </c>
      <c r="W171" s="99">
        <v>3291.6726350318499</v>
      </c>
      <c r="X171" s="99">
        <v>3094.6124887159399</v>
      </c>
      <c r="Y171" s="99">
        <v>3359.4629712761398</v>
      </c>
      <c r="Z171" s="99">
        <v>3248.5826983413099</v>
      </c>
      <c r="AA171" s="99">
        <v>3.511693926965985</v>
      </c>
      <c r="AB171" s="154">
        <v>4.2351610123070253E-2</v>
      </c>
      <c r="AC171" s="99">
        <v>3</v>
      </c>
      <c r="AD171" s="99">
        <v>168</v>
      </c>
      <c r="AE171" s="99">
        <v>0.76703905945260642</v>
      </c>
      <c r="AF171" s="99">
        <v>-0.38262804982696275</v>
      </c>
      <c r="AG171" s="99" t="s">
        <v>7954</v>
      </c>
    </row>
    <row r="172" spans="1:33" x14ac:dyDescent="0.3">
      <c r="A172" s="99" t="s">
        <v>1377</v>
      </c>
      <c r="B172" s="99">
        <v>3</v>
      </c>
      <c r="C172" s="99">
        <v>1</v>
      </c>
      <c r="D172" s="99">
        <v>15.921900000000001</v>
      </c>
      <c r="E172" s="153">
        <v>3.79175384850748E-2</v>
      </c>
      <c r="F172" s="142">
        <v>1.42115986376666</v>
      </c>
      <c r="G172" s="99">
        <v>2.3945580683643199E-2</v>
      </c>
      <c r="H172" s="154">
        <v>1.3035546263498801</v>
      </c>
      <c r="I172" s="99">
        <v>0.63360218209053498</v>
      </c>
      <c r="J172" s="99" t="s">
        <v>0</v>
      </c>
      <c r="K172" s="99" t="s">
        <v>1</v>
      </c>
      <c r="L172" s="99">
        <v>24598.608700000001</v>
      </c>
      <c r="M172" s="99" t="s">
        <v>8192</v>
      </c>
      <c r="N172" s="99" t="s">
        <v>1378</v>
      </c>
      <c r="O172" s="99">
        <v>451.63050712011898</v>
      </c>
      <c r="P172" s="99">
        <v>496.628830026885</v>
      </c>
      <c r="Q172" s="99">
        <v>491.14400684345202</v>
      </c>
      <c r="R172" s="99">
        <v>479.80111466348535</v>
      </c>
      <c r="S172" s="99">
        <v>2.6810612525764523</v>
      </c>
      <c r="T172" s="154">
        <v>5.1167274719993439E-2</v>
      </c>
      <c r="U172" s="99">
        <v>3</v>
      </c>
      <c r="V172" s="99">
        <v>716</v>
      </c>
      <c r="W172" s="99">
        <v>428.743748676839</v>
      </c>
      <c r="X172" s="99">
        <v>323.13748404852799</v>
      </c>
      <c r="Y172" s="99">
        <v>352.33282543111699</v>
      </c>
      <c r="Z172" s="99">
        <v>368.071352718828</v>
      </c>
      <c r="AA172" s="99">
        <v>2.565932017282901</v>
      </c>
      <c r="AB172" s="154">
        <v>0.14816122974574961</v>
      </c>
      <c r="AC172" s="99">
        <v>3</v>
      </c>
      <c r="AD172" s="99">
        <v>804</v>
      </c>
      <c r="AE172" s="99">
        <v>0.76713317553874283</v>
      </c>
      <c r="AF172" s="99">
        <v>-0.38245104126454671</v>
      </c>
      <c r="AG172" s="99" t="s">
        <v>7954</v>
      </c>
    </row>
    <row r="173" spans="1:33" ht="14.4" customHeight="1" x14ac:dyDescent="0.3">
      <c r="A173" s="99" t="s">
        <v>417</v>
      </c>
      <c r="B173" s="99">
        <v>47</v>
      </c>
      <c r="C173" s="99">
        <v>20</v>
      </c>
      <c r="D173" s="99">
        <v>248.57550000000001</v>
      </c>
      <c r="E173" s="153">
        <v>1.0978667550276501E-3</v>
      </c>
      <c r="F173" s="142">
        <v>2.9594503657763656</v>
      </c>
      <c r="G173" s="99">
        <v>2.3241058790791701E-3</v>
      </c>
      <c r="H173" s="154">
        <v>1.3024526507213601</v>
      </c>
      <c r="I173" s="99">
        <v>0.99995723509298096</v>
      </c>
      <c r="J173" s="99" t="s">
        <v>0</v>
      </c>
      <c r="K173" s="99" t="s">
        <v>1</v>
      </c>
      <c r="L173" s="99">
        <v>50836.040200000003</v>
      </c>
      <c r="M173" s="99" t="s">
        <v>8194</v>
      </c>
      <c r="N173" s="99" t="s">
        <v>418</v>
      </c>
      <c r="O173" s="99">
        <v>21227.2301504637</v>
      </c>
      <c r="P173" s="99">
        <v>20707.148233239401</v>
      </c>
      <c r="Q173" s="99">
        <v>20492.462808180098</v>
      </c>
      <c r="R173" s="99">
        <v>20808.947063961066</v>
      </c>
      <c r="S173" s="99">
        <v>4.3182501053975644</v>
      </c>
      <c r="T173" s="154">
        <v>1.8156298943621155E-2</v>
      </c>
      <c r="U173" s="99">
        <v>3</v>
      </c>
      <c r="V173" s="99">
        <v>23</v>
      </c>
      <c r="W173" s="99">
        <v>16840.487951036601</v>
      </c>
      <c r="X173" s="99">
        <v>15894.8707888749</v>
      </c>
      <c r="Y173" s="99">
        <v>15194.860571560799</v>
      </c>
      <c r="Z173" s="99">
        <v>15976.739770490765</v>
      </c>
      <c r="AA173" s="99">
        <v>4.2034881614522703</v>
      </c>
      <c r="AB173" s="154">
        <v>5.1691568621203936E-2</v>
      </c>
      <c r="AC173" s="99">
        <v>3</v>
      </c>
      <c r="AD173" s="99">
        <v>34</v>
      </c>
      <c r="AE173" s="99">
        <v>0.76778222950842223</v>
      </c>
      <c r="AF173" s="99">
        <v>-0.38123092581576218</v>
      </c>
      <c r="AG173" s="99" t="s">
        <v>7954</v>
      </c>
    </row>
    <row r="174" spans="1:33" x14ac:dyDescent="0.3">
      <c r="A174" s="99" t="s">
        <v>407</v>
      </c>
      <c r="B174" s="99">
        <v>3</v>
      </c>
      <c r="C174" s="99">
        <v>2</v>
      </c>
      <c r="D174" s="99">
        <v>11.632899999999999</v>
      </c>
      <c r="E174" s="153">
        <v>1.03072104892943E-3</v>
      </c>
      <c r="F174" s="142">
        <v>2.9868588548935917</v>
      </c>
      <c r="G174" s="99">
        <v>2.25343238046341E-3</v>
      </c>
      <c r="H174" s="154">
        <v>1.30078862583707</v>
      </c>
      <c r="I174" s="99">
        <v>0.99997063542723497</v>
      </c>
      <c r="J174" s="99" t="s">
        <v>0</v>
      </c>
      <c r="K174" s="99" t="s">
        <v>1</v>
      </c>
      <c r="L174" s="99">
        <v>485826.38270000002</v>
      </c>
      <c r="M174" s="99" t="s">
        <v>8195</v>
      </c>
      <c r="N174" s="99" t="s">
        <v>408</v>
      </c>
      <c r="O174" s="99">
        <v>1170.15644808773</v>
      </c>
      <c r="P174" s="99">
        <v>1082.9518645027799</v>
      </c>
      <c r="Q174" s="99">
        <v>1075.6648205111301</v>
      </c>
      <c r="R174" s="99">
        <v>1109.5910443672133</v>
      </c>
      <c r="S174" s="99">
        <v>3.0451629428402853</v>
      </c>
      <c r="T174" s="154">
        <v>4.7384642156192709E-2</v>
      </c>
      <c r="U174" s="99">
        <v>3</v>
      </c>
      <c r="V174" s="99">
        <v>416</v>
      </c>
      <c r="W174" s="99">
        <v>828.81003644907798</v>
      </c>
      <c r="X174" s="99">
        <v>869.89786018119003</v>
      </c>
      <c r="Y174" s="99">
        <v>860.33441584348395</v>
      </c>
      <c r="Z174" s="99">
        <v>853.01410415791725</v>
      </c>
      <c r="AA174" s="99">
        <v>2.930956212067072</v>
      </c>
      <c r="AB174" s="154">
        <v>2.5204538048823274E-2</v>
      </c>
      <c r="AC174" s="99">
        <v>3</v>
      </c>
      <c r="AD174" s="99">
        <v>505</v>
      </c>
      <c r="AE174" s="99">
        <v>0.76876440963380444</v>
      </c>
      <c r="AF174" s="99">
        <v>-0.37938654758077434</v>
      </c>
      <c r="AG174" s="99" t="s">
        <v>7954</v>
      </c>
    </row>
    <row r="175" spans="1:33" ht="14.4" customHeight="1" x14ac:dyDescent="0.3">
      <c r="A175" s="99" t="s">
        <v>1447</v>
      </c>
      <c r="B175" s="99">
        <v>14</v>
      </c>
      <c r="C175" s="99">
        <v>5</v>
      </c>
      <c r="D175" s="99">
        <v>73.2239</v>
      </c>
      <c r="E175" s="153">
        <v>4.5162946924486302E-2</v>
      </c>
      <c r="F175" s="142">
        <v>1.3452177277017436</v>
      </c>
      <c r="G175" s="99">
        <v>2.71069988405854E-2</v>
      </c>
      <c r="H175" s="154">
        <v>1.29474721552327</v>
      </c>
      <c r="I175" s="99">
        <v>0.58518105270834697</v>
      </c>
      <c r="J175" s="99" t="s">
        <v>0</v>
      </c>
      <c r="K175" s="99" t="s">
        <v>1</v>
      </c>
      <c r="L175" s="99">
        <v>96650.589000000007</v>
      </c>
      <c r="M175" s="99" t="s">
        <v>8199</v>
      </c>
      <c r="N175" s="99" t="s">
        <v>1448</v>
      </c>
      <c r="O175" s="99">
        <v>440.943595566645</v>
      </c>
      <c r="P175" s="99">
        <v>455.666416038411</v>
      </c>
      <c r="Q175" s="99">
        <v>513.40854846228206</v>
      </c>
      <c r="R175" s="99">
        <v>470.00618668911267</v>
      </c>
      <c r="S175" s="99">
        <v>2.6721035745894608</v>
      </c>
      <c r="T175" s="154">
        <v>8.1491736422618283E-2</v>
      </c>
      <c r="U175" s="99">
        <v>3</v>
      </c>
      <c r="V175" s="99">
        <v>726</v>
      </c>
      <c r="W175" s="99">
        <v>308.859666320305</v>
      </c>
      <c r="X175" s="99">
        <v>397.51682368322997</v>
      </c>
      <c r="Y175" s="99">
        <v>382.65350995478201</v>
      </c>
      <c r="Z175" s="99">
        <v>363.00999998610564</v>
      </c>
      <c r="AA175" s="99">
        <v>2.5599185888900129</v>
      </c>
      <c r="AB175" s="154">
        <v>0.13079741550422019</v>
      </c>
      <c r="AC175" s="99">
        <v>3</v>
      </c>
      <c r="AD175" s="99">
        <v>809</v>
      </c>
      <c r="AE175" s="99">
        <v>0.77235153550482927</v>
      </c>
      <c r="AF175" s="99">
        <v>-0.37267045581953256</v>
      </c>
      <c r="AG175" s="99" t="s">
        <v>7954</v>
      </c>
    </row>
    <row r="176" spans="1:33" x14ac:dyDescent="0.3">
      <c r="A176" s="99" t="s">
        <v>477</v>
      </c>
      <c r="B176" s="99">
        <v>4</v>
      </c>
      <c r="C176" s="99">
        <v>3</v>
      </c>
      <c r="D176" s="99">
        <v>23.712800000000001</v>
      </c>
      <c r="E176" s="153">
        <v>1.78969761154568E-3</v>
      </c>
      <c r="F176" s="142">
        <v>2.7472203414954754</v>
      </c>
      <c r="G176" s="99">
        <v>3.3208517523612099E-3</v>
      </c>
      <c r="H176" s="154">
        <v>1.29470810073345</v>
      </c>
      <c r="I176" s="99">
        <v>0.99947035493145797</v>
      </c>
      <c r="J176" s="99" t="s">
        <v>0</v>
      </c>
      <c r="K176" s="99" t="s">
        <v>1</v>
      </c>
      <c r="L176" s="99">
        <v>45082.097699999998</v>
      </c>
      <c r="M176" s="99" t="s">
        <v>8200</v>
      </c>
      <c r="N176" s="99" t="s">
        <v>478</v>
      </c>
      <c r="O176" s="99">
        <v>634.19432564891497</v>
      </c>
      <c r="P176" s="99">
        <v>650.17482560409496</v>
      </c>
      <c r="Q176" s="99">
        <v>669.05519541435501</v>
      </c>
      <c r="R176" s="99">
        <v>651.14144888912165</v>
      </c>
      <c r="S176" s="99">
        <v>2.8136753415623477</v>
      </c>
      <c r="T176" s="154">
        <v>2.6799899245976169E-2</v>
      </c>
      <c r="U176" s="99">
        <v>3</v>
      </c>
      <c r="V176" s="99">
        <v>591</v>
      </c>
      <c r="W176" s="99">
        <v>517.80479802181696</v>
      </c>
      <c r="X176" s="99">
        <v>519.17591078299699</v>
      </c>
      <c r="Y176" s="99">
        <v>471.79516551060698</v>
      </c>
      <c r="Z176" s="99">
        <v>502.92529143847361</v>
      </c>
      <c r="AA176" s="99">
        <v>2.7015034762571974</v>
      </c>
      <c r="AB176" s="154">
        <v>5.3622666192100724E-2</v>
      </c>
      <c r="AC176" s="99">
        <v>3</v>
      </c>
      <c r="AD176" s="99">
        <v>710</v>
      </c>
      <c r="AE176" s="99">
        <v>0.7723748692338479</v>
      </c>
      <c r="AF176" s="99">
        <v>-0.37262687081310036</v>
      </c>
      <c r="AG176" s="99" t="s">
        <v>7954</v>
      </c>
    </row>
    <row r="177" spans="1:33" ht="14.4" customHeight="1" x14ac:dyDescent="0.3">
      <c r="A177" s="99" t="s">
        <v>1371</v>
      </c>
      <c r="B177" s="99">
        <v>2</v>
      </c>
      <c r="C177" s="99">
        <v>1</v>
      </c>
      <c r="D177" s="99">
        <v>12.266</v>
      </c>
      <c r="E177" s="153">
        <v>3.7073341245588698E-2</v>
      </c>
      <c r="F177" s="142">
        <v>1.4309382712909062</v>
      </c>
      <c r="G177" s="99">
        <v>2.3515897907226999E-2</v>
      </c>
      <c r="H177" s="154">
        <v>1.29203404326914</v>
      </c>
      <c r="I177" s="99">
        <v>0.63978590278244396</v>
      </c>
      <c r="J177" s="99" t="s">
        <v>0</v>
      </c>
      <c r="K177" s="99" t="s">
        <v>1</v>
      </c>
      <c r="L177" s="99">
        <v>47009.424899999998</v>
      </c>
      <c r="M177" s="99" t="s">
        <v>8203</v>
      </c>
      <c r="N177" s="99" t="s">
        <v>1372</v>
      </c>
      <c r="O177" s="99">
        <v>694.33866423583402</v>
      </c>
      <c r="P177" s="99">
        <v>708.55583926889994</v>
      </c>
      <c r="Q177" s="99">
        <v>710.99367161940404</v>
      </c>
      <c r="R177" s="99">
        <v>704.629391708046</v>
      </c>
      <c r="S177" s="99">
        <v>2.8479607546419778</v>
      </c>
      <c r="T177" s="154">
        <v>1.2765578732900294E-2</v>
      </c>
      <c r="U177" s="99">
        <v>3</v>
      </c>
      <c r="V177" s="99">
        <v>558</v>
      </c>
      <c r="W177" s="99">
        <v>462.662919498463</v>
      </c>
      <c r="X177" s="99">
        <v>620.24978883694098</v>
      </c>
      <c r="Y177" s="99">
        <v>553.18054024147898</v>
      </c>
      <c r="Z177" s="99">
        <v>545.36441619229436</v>
      </c>
      <c r="AA177" s="99">
        <v>2.7366867977869727</v>
      </c>
      <c r="AB177" s="154">
        <v>0.14501065853945325</v>
      </c>
      <c r="AC177" s="99">
        <v>3</v>
      </c>
      <c r="AD177" s="99">
        <v>669</v>
      </c>
      <c r="AE177" s="99">
        <v>0.77397341440769618</v>
      </c>
      <c r="AF177" s="99">
        <v>-0.3696440835059247</v>
      </c>
      <c r="AG177" s="99" t="s">
        <v>7954</v>
      </c>
    </row>
    <row r="178" spans="1:33" x14ac:dyDescent="0.3">
      <c r="A178" s="99" t="s">
        <v>783</v>
      </c>
      <c r="B178" s="99">
        <v>9</v>
      </c>
      <c r="C178" s="99">
        <v>3</v>
      </c>
      <c r="D178" s="99">
        <v>68.731300000000005</v>
      </c>
      <c r="E178" s="153">
        <v>6.7782908440524601E-3</v>
      </c>
      <c r="F178" s="142">
        <v>2.1688798003175944</v>
      </c>
      <c r="G178" s="99">
        <v>7.5757407240976604E-3</v>
      </c>
      <c r="H178" s="154">
        <v>1.2919542138687099</v>
      </c>
      <c r="I178" s="99">
        <v>0.96329161847619005</v>
      </c>
      <c r="J178" s="99" t="s">
        <v>0</v>
      </c>
      <c r="K178" s="99" t="s">
        <v>1</v>
      </c>
      <c r="L178" s="99">
        <v>25060.1646</v>
      </c>
      <c r="M178" s="99" t="s">
        <v>8204</v>
      </c>
      <c r="N178" s="99" t="s">
        <v>784</v>
      </c>
      <c r="O178" s="99">
        <v>2420.4451833366302</v>
      </c>
      <c r="P178" s="99">
        <v>2111.7222588295699</v>
      </c>
      <c r="Q178" s="99">
        <v>2175.8253209392601</v>
      </c>
      <c r="R178" s="99">
        <v>2235.9975877018201</v>
      </c>
      <c r="S178" s="99">
        <v>3.349471330677555</v>
      </c>
      <c r="T178" s="154">
        <v>7.2862416212257433E-2</v>
      </c>
      <c r="U178" s="99">
        <v>3</v>
      </c>
      <c r="V178" s="99">
        <v>237</v>
      </c>
      <c r="W178" s="99">
        <v>1670.1379456992499</v>
      </c>
      <c r="X178" s="99">
        <v>1825.1883405937899</v>
      </c>
      <c r="Y178" s="99">
        <v>1696.8025763998901</v>
      </c>
      <c r="Z178" s="99">
        <v>1730.7096208976434</v>
      </c>
      <c r="AA178" s="99">
        <v>3.2382242078981456</v>
      </c>
      <c r="AB178" s="154">
        <v>4.7899469275495855E-2</v>
      </c>
      <c r="AC178" s="99">
        <v>3</v>
      </c>
      <c r="AD178" s="99">
        <v>303</v>
      </c>
      <c r="AE178" s="99">
        <v>0.77402123795512834</v>
      </c>
      <c r="AF178" s="99">
        <v>-0.36955494263630384</v>
      </c>
      <c r="AG178" s="99" t="s">
        <v>7954</v>
      </c>
    </row>
    <row r="179" spans="1:33" ht="14.4" customHeight="1" x14ac:dyDescent="0.3">
      <c r="A179" s="99" t="s">
        <v>761</v>
      </c>
      <c r="B179" s="99">
        <v>41</v>
      </c>
      <c r="C179" s="99">
        <v>15</v>
      </c>
      <c r="D179" s="99">
        <v>317.97989999999999</v>
      </c>
      <c r="E179" s="153">
        <v>6.1349721837312696E-3</v>
      </c>
      <c r="F179" s="142">
        <v>2.2121874020452741</v>
      </c>
      <c r="G179" s="99">
        <v>7.0595782573852099E-3</v>
      </c>
      <c r="H179" s="154">
        <v>1.2907586878541699</v>
      </c>
      <c r="I179" s="99">
        <v>0.97051602964362904</v>
      </c>
      <c r="J179" s="99" t="s">
        <v>0</v>
      </c>
      <c r="K179" s="99" t="s">
        <v>1</v>
      </c>
      <c r="L179" s="99">
        <v>105310.44839999999</v>
      </c>
      <c r="M179" s="99" t="s">
        <v>8205</v>
      </c>
      <c r="N179" s="99" t="s">
        <v>762</v>
      </c>
      <c r="O179" s="99">
        <v>7142.1586463315498</v>
      </c>
      <c r="P179" s="99">
        <v>6067.0778440055001</v>
      </c>
      <c r="Q179" s="99">
        <v>6561.4679667840601</v>
      </c>
      <c r="R179" s="99">
        <v>6590.2348190403709</v>
      </c>
      <c r="S179" s="99">
        <v>3.8189008893734639</v>
      </c>
      <c r="T179" s="154">
        <v>8.1653751441816802E-2</v>
      </c>
      <c r="U179" s="99">
        <v>3</v>
      </c>
      <c r="V179" s="99">
        <v>76</v>
      </c>
      <c r="W179" s="99">
        <v>5158.1253235613603</v>
      </c>
      <c r="X179" s="99">
        <v>5138.3228168628202</v>
      </c>
      <c r="Y179" s="99">
        <v>5020.6708866722602</v>
      </c>
      <c r="Z179" s="99">
        <v>5105.7063423654809</v>
      </c>
      <c r="AA179" s="99">
        <v>3.7080558324898214</v>
      </c>
      <c r="AB179" s="154">
        <v>1.4553420917576951E-2</v>
      </c>
      <c r="AC179" s="99">
        <v>3</v>
      </c>
      <c r="AD179" s="99">
        <v>107</v>
      </c>
      <c r="AE179" s="99">
        <v>0.77473815160791826</v>
      </c>
      <c r="AF179" s="99">
        <v>-0.36821930864116087</v>
      </c>
      <c r="AG179" s="99" t="s">
        <v>7954</v>
      </c>
    </row>
    <row r="180" spans="1:33" x14ac:dyDescent="0.3">
      <c r="A180" s="99" t="s">
        <v>201</v>
      </c>
      <c r="B180" s="99">
        <v>24</v>
      </c>
      <c r="C180" s="99">
        <v>12</v>
      </c>
      <c r="D180" s="99">
        <v>166.2373</v>
      </c>
      <c r="E180" s="153">
        <v>1.20230269205934E-4</v>
      </c>
      <c r="F180" s="142">
        <v>3.9199861804682117</v>
      </c>
      <c r="G180" s="99">
        <v>5.5087818891561197E-4</v>
      </c>
      <c r="H180" s="154">
        <v>1.28720953785403</v>
      </c>
      <c r="I180" s="99">
        <v>1</v>
      </c>
      <c r="J180" s="99" t="s">
        <v>0</v>
      </c>
      <c r="K180" s="99" t="s">
        <v>1</v>
      </c>
      <c r="L180" s="99">
        <v>271832.33250000002</v>
      </c>
      <c r="M180" s="99" t="s">
        <v>8208</v>
      </c>
      <c r="N180" s="99" t="s">
        <v>202</v>
      </c>
      <c r="O180" s="99">
        <v>1537.29695365163</v>
      </c>
      <c r="P180" s="99">
        <v>1515.08384303969</v>
      </c>
      <c r="Q180" s="99">
        <v>1514.4407816075</v>
      </c>
      <c r="R180" s="99">
        <v>1522.2738594329401</v>
      </c>
      <c r="S180" s="99">
        <v>3.1824927897154662</v>
      </c>
      <c r="T180" s="154">
        <v>8.5492854047551237E-3</v>
      </c>
      <c r="U180" s="99">
        <v>3</v>
      </c>
      <c r="V180" s="99">
        <v>326</v>
      </c>
      <c r="W180" s="99">
        <v>1216.66503603111</v>
      </c>
      <c r="X180" s="99">
        <v>1149.85573431492</v>
      </c>
      <c r="Y180" s="99">
        <v>1181.32551574692</v>
      </c>
      <c r="Z180" s="99">
        <v>1182.61542869765</v>
      </c>
      <c r="AA180" s="99">
        <v>3.0728435406148402</v>
      </c>
      <c r="AB180" s="154">
        <v>2.8262208882799598E-2</v>
      </c>
      <c r="AC180" s="99">
        <v>3</v>
      </c>
      <c r="AD180" s="99">
        <v>393</v>
      </c>
      <c r="AE180" s="99">
        <v>0.77687429326165025</v>
      </c>
      <c r="AF180" s="99">
        <v>-0.36424692117067242</v>
      </c>
      <c r="AG180" s="99" t="s">
        <v>7954</v>
      </c>
    </row>
    <row r="181" spans="1:33" ht="14.4" customHeight="1" x14ac:dyDescent="0.3">
      <c r="A181" s="99" t="s">
        <v>1461</v>
      </c>
      <c r="B181" s="99">
        <v>2</v>
      </c>
      <c r="C181" s="99">
        <v>1</v>
      </c>
      <c r="D181" s="99">
        <v>10.3065</v>
      </c>
      <c r="E181" s="153">
        <v>4.6293138056075898E-2</v>
      </c>
      <c r="F181" s="142">
        <v>1.3344833788575989</v>
      </c>
      <c r="G181" s="99">
        <v>2.7538968328206102E-2</v>
      </c>
      <c r="H181" s="154">
        <v>1.2860623810770699</v>
      </c>
      <c r="I181" s="99">
        <v>0.57830527260851905</v>
      </c>
      <c r="J181" s="99" t="s">
        <v>0</v>
      </c>
      <c r="K181" s="99" t="s">
        <v>1</v>
      </c>
      <c r="L181" s="99">
        <v>33997.395199999999</v>
      </c>
      <c r="M181" s="99" t="s">
        <v>8209</v>
      </c>
      <c r="N181" s="99" t="s">
        <v>1462</v>
      </c>
      <c r="O181" s="99">
        <v>233.173700602438</v>
      </c>
      <c r="P181" s="99">
        <v>266.96892356254398</v>
      </c>
      <c r="Q181" s="99">
        <v>219.415063216763</v>
      </c>
      <c r="R181" s="99">
        <v>239.85256246058165</v>
      </c>
      <c r="S181" s="99">
        <v>2.3799443626040677</v>
      </c>
      <c r="T181" s="154">
        <v>0.10202244734986141</v>
      </c>
      <c r="U181" s="99">
        <v>3</v>
      </c>
      <c r="V181" s="99">
        <v>971</v>
      </c>
      <c r="W181" s="99">
        <v>188.19718718903101</v>
      </c>
      <c r="X181" s="99">
        <v>206.983789925671</v>
      </c>
      <c r="Y181" s="99">
        <v>164.32352124339499</v>
      </c>
      <c r="Z181" s="99">
        <v>186.50149945269902</v>
      </c>
      <c r="AA181" s="99">
        <v>2.2706823278413029</v>
      </c>
      <c r="AB181" s="154">
        <v>0.11464050212735799</v>
      </c>
      <c r="AC181" s="99">
        <v>3</v>
      </c>
      <c r="AD181" s="99">
        <v>1063</v>
      </c>
      <c r="AE181" s="99">
        <v>0.77756725856680997</v>
      </c>
      <c r="AF181" s="99">
        <v>-0.36296062298298742</v>
      </c>
      <c r="AG181" s="99" t="s">
        <v>7954</v>
      </c>
    </row>
    <row r="182" spans="1:33" x14ac:dyDescent="0.3">
      <c r="A182" s="99" t="s">
        <v>333</v>
      </c>
      <c r="B182" s="99">
        <v>4</v>
      </c>
      <c r="C182" s="99">
        <v>1</v>
      </c>
      <c r="D182" s="99">
        <v>20.580100000000002</v>
      </c>
      <c r="E182" s="153">
        <v>5.9017482834478096E-4</v>
      </c>
      <c r="F182" s="142">
        <v>3.2290193176149278</v>
      </c>
      <c r="G182" s="99">
        <v>1.58865762426978E-3</v>
      </c>
      <c r="H182" s="154">
        <v>1.2852395336982001</v>
      </c>
      <c r="I182" s="99">
        <v>0.99999942438167799</v>
      </c>
      <c r="J182" s="99" t="s">
        <v>0</v>
      </c>
      <c r="K182" s="99" t="s">
        <v>1</v>
      </c>
      <c r="L182" s="99">
        <v>98433.356899999999</v>
      </c>
      <c r="M182" s="99" t="s">
        <v>8210</v>
      </c>
      <c r="N182" s="99" t="s">
        <v>334</v>
      </c>
      <c r="O182" s="99">
        <v>3463.7368338064698</v>
      </c>
      <c r="P182" s="99">
        <v>3498.6944874491801</v>
      </c>
      <c r="Q182" s="99">
        <v>3535.6249871917098</v>
      </c>
      <c r="R182" s="99">
        <v>3499.3521028157866</v>
      </c>
      <c r="S182" s="99">
        <v>3.54398764314496</v>
      </c>
      <c r="T182" s="154">
        <v>1.02729268540315E-2</v>
      </c>
      <c r="U182" s="99">
        <v>3</v>
      </c>
      <c r="V182" s="99">
        <v>156</v>
      </c>
      <c r="W182" s="99">
        <v>2658.66764030782</v>
      </c>
      <c r="X182" s="99">
        <v>2650.3469716960899</v>
      </c>
      <c r="Y182" s="99">
        <v>2859.1564045223499</v>
      </c>
      <c r="Z182" s="99">
        <v>2722.7236721754198</v>
      </c>
      <c r="AA182" s="99">
        <v>3.435003567252942</v>
      </c>
      <c r="AB182" s="154">
        <v>4.3422487385387884E-2</v>
      </c>
      <c r="AC182" s="99">
        <v>3</v>
      </c>
      <c r="AD182" s="99">
        <v>199</v>
      </c>
      <c r="AE182" s="99">
        <v>0.77806507952845172</v>
      </c>
      <c r="AF182" s="99">
        <v>-0.36203726360103089</v>
      </c>
      <c r="AG182" s="99" t="s">
        <v>7954</v>
      </c>
    </row>
    <row r="183" spans="1:33" ht="14.4" customHeight="1" x14ac:dyDescent="0.3">
      <c r="A183" s="99" t="s">
        <v>573</v>
      </c>
      <c r="B183" s="99">
        <v>3</v>
      </c>
      <c r="C183" s="99">
        <v>1</v>
      </c>
      <c r="D183" s="99">
        <v>11.459</v>
      </c>
      <c r="E183" s="153">
        <v>2.7492087850996502E-3</v>
      </c>
      <c r="F183" s="142">
        <v>2.5607922769722729</v>
      </c>
      <c r="G183" s="99">
        <v>4.2221682752764103E-3</v>
      </c>
      <c r="H183" s="154">
        <v>1.2835522588253501</v>
      </c>
      <c r="I183" s="99">
        <v>0.99703911189220995</v>
      </c>
      <c r="J183" s="99" t="s">
        <v>0</v>
      </c>
      <c r="K183" s="99" t="s">
        <v>1</v>
      </c>
      <c r="L183" s="99">
        <v>352811.21389999997</v>
      </c>
      <c r="M183" s="99" t="s">
        <v>8214</v>
      </c>
      <c r="N183" s="99" t="s">
        <v>574</v>
      </c>
      <c r="O183" s="99">
        <v>152.718336540747</v>
      </c>
      <c r="P183" s="99">
        <v>151.96833259925901</v>
      </c>
      <c r="Q183" s="99">
        <v>160.82657870194799</v>
      </c>
      <c r="R183" s="99">
        <v>155.17108261398468</v>
      </c>
      <c r="S183" s="99">
        <v>2.1908107901740457</v>
      </c>
      <c r="T183" s="154">
        <v>3.1656274472851985E-2</v>
      </c>
      <c r="U183" s="99">
        <v>3</v>
      </c>
      <c r="V183" s="99">
        <v>1127</v>
      </c>
      <c r="W183" s="99">
        <v>112.965380896684</v>
      </c>
      <c r="X183" s="99">
        <v>124.435227922233</v>
      </c>
      <c r="Y183" s="99">
        <v>125.275117581168</v>
      </c>
      <c r="Z183" s="99">
        <v>120.89190880002833</v>
      </c>
      <c r="AA183" s="99">
        <v>2.0823972348467898</v>
      </c>
      <c r="AB183" s="154">
        <v>5.6888900177260671E-2</v>
      </c>
      <c r="AC183" s="99">
        <v>3</v>
      </c>
      <c r="AD183" s="99">
        <v>1199</v>
      </c>
      <c r="AE183" s="99">
        <v>0.7790878736134631</v>
      </c>
      <c r="AF183" s="99">
        <v>-0.36014203530823646</v>
      </c>
      <c r="AG183" s="99" t="s">
        <v>7954</v>
      </c>
    </row>
    <row r="184" spans="1:33" x14ac:dyDescent="0.3">
      <c r="A184" s="99" t="s">
        <v>1129</v>
      </c>
      <c r="B184" s="99">
        <v>7</v>
      </c>
      <c r="C184" s="99">
        <v>6</v>
      </c>
      <c r="D184" s="99">
        <v>57.431899999999999</v>
      </c>
      <c r="E184" s="153">
        <v>2.01811098345713E-2</v>
      </c>
      <c r="F184" s="142">
        <v>1.6950549539674657</v>
      </c>
      <c r="G184" s="99">
        <v>1.55768794438944E-2</v>
      </c>
      <c r="H184" s="154">
        <v>1.2794621932294299</v>
      </c>
      <c r="I184" s="99">
        <v>0.79517153053575296</v>
      </c>
      <c r="J184" s="99" t="s">
        <v>0</v>
      </c>
      <c r="K184" s="99" t="s">
        <v>1</v>
      </c>
      <c r="L184" s="99">
        <v>14953.601199999999</v>
      </c>
      <c r="M184" s="99" t="s">
        <v>8217</v>
      </c>
      <c r="N184" s="99" t="s">
        <v>1130</v>
      </c>
      <c r="O184" s="99">
        <v>3381.5227471212602</v>
      </c>
      <c r="P184" s="99">
        <v>3511.6003871940102</v>
      </c>
      <c r="Q184" s="99">
        <v>3399.5885178509002</v>
      </c>
      <c r="R184" s="99">
        <v>3430.9038840553899</v>
      </c>
      <c r="S184" s="99">
        <v>3.5354085515714555</v>
      </c>
      <c r="T184" s="154">
        <v>2.0538776534930508E-2</v>
      </c>
      <c r="U184" s="99">
        <v>3</v>
      </c>
      <c r="V184" s="99">
        <v>161</v>
      </c>
      <c r="W184" s="99">
        <v>2790.4599581471098</v>
      </c>
      <c r="X184" s="99">
        <v>2909.0876014862301</v>
      </c>
      <c r="Y184" s="99">
        <v>2345.0134337531499</v>
      </c>
      <c r="Z184" s="99">
        <v>2681.5203311288301</v>
      </c>
      <c r="AA184" s="99">
        <v>3.4283810941066903</v>
      </c>
      <c r="AB184" s="154">
        <v>0.11090663006015822</v>
      </c>
      <c r="AC184" s="99">
        <v>3</v>
      </c>
      <c r="AD184" s="99">
        <v>203</v>
      </c>
      <c r="AE184" s="99">
        <v>0.78157838917924594</v>
      </c>
      <c r="AF184" s="99">
        <v>-0.35553751787656629</v>
      </c>
      <c r="AG184" s="99" t="s">
        <v>7954</v>
      </c>
    </row>
    <row r="185" spans="1:33" ht="14.4" customHeight="1" x14ac:dyDescent="0.3">
      <c r="A185" s="99" t="s">
        <v>929</v>
      </c>
      <c r="B185" s="99">
        <v>3</v>
      </c>
      <c r="C185" s="99">
        <v>1</v>
      </c>
      <c r="D185" s="99">
        <v>13.946300000000001</v>
      </c>
      <c r="E185" s="153">
        <v>1.0743335910894301E-2</v>
      </c>
      <c r="F185" s="142">
        <v>1.9688608450105822</v>
      </c>
      <c r="G185" s="99">
        <v>1.0102835662706901E-2</v>
      </c>
      <c r="H185" s="154">
        <v>1.27323838579946</v>
      </c>
      <c r="I185" s="99">
        <v>0.91302248973657596</v>
      </c>
      <c r="J185" s="99" t="s">
        <v>0</v>
      </c>
      <c r="K185" s="99" t="s">
        <v>1</v>
      </c>
      <c r="L185" s="99">
        <v>48595.239300000001</v>
      </c>
      <c r="M185" s="99" t="s">
        <v>8219</v>
      </c>
      <c r="N185" s="99" t="s">
        <v>930</v>
      </c>
      <c r="O185" s="99">
        <v>1291.66427257275</v>
      </c>
      <c r="P185" s="99">
        <v>1355.95544091086</v>
      </c>
      <c r="Q185" s="99">
        <v>1248.90694758788</v>
      </c>
      <c r="R185" s="99">
        <v>1298.8422203571633</v>
      </c>
      <c r="S185" s="99">
        <v>3.1135563974240279</v>
      </c>
      <c r="T185" s="154">
        <v>4.1486190675424618E-2</v>
      </c>
      <c r="U185" s="99">
        <v>3</v>
      </c>
      <c r="V185" s="99">
        <v>375</v>
      </c>
      <c r="W185" s="99">
        <v>929.89418544954799</v>
      </c>
      <c r="X185" s="99">
        <v>1097.3846145120399</v>
      </c>
      <c r="Y185" s="99">
        <v>1033.04886886287</v>
      </c>
      <c r="Z185" s="99">
        <v>1020.1092229414859</v>
      </c>
      <c r="AA185" s="99">
        <v>3.0086466740964952</v>
      </c>
      <c r="AB185" s="154">
        <v>8.2826069466911095E-2</v>
      </c>
      <c r="AC185" s="99">
        <v>3</v>
      </c>
      <c r="AD185" s="99">
        <v>446</v>
      </c>
      <c r="AE185" s="99">
        <v>0.78539887828790333</v>
      </c>
      <c r="AF185" s="99">
        <v>-0.34850255734859203</v>
      </c>
      <c r="AG185" s="99" t="s">
        <v>7954</v>
      </c>
    </row>
    <row r="186" spans="1:33" x14ac:dyDescent="0.3">
      <c r="A186" s="99" t="s">
        <v>283</v>
      </c>
      <c r="B186" s="99">
        <v>11</v>
      </c>
      <c r="C186" s="99">
        <v>3</v>
      </c>
      <c r="D186" s="99">
        <v>83.713300000000004</v>
      </c>
      <c r="E186" s="153">
        <v>3.4599785137212602E-4</v>
      </c>
      <c r="F186" s="142">
        <v>3.4609265981440056</v>
      </c>
      <c r="G186" s="99">
        <v>1.0971294608784401E-3</v>
      </c>
      <c r="H186" s="154">
        <v>1.27264443553937</v>
      </c>
      <c r="I186" s="99">
        <v>0.99999999632066505</v>
      </c>
      <c r="J186" s="99" t="s">
        <v>0</v>
      </c>
      <c r="K186" s="99" t="s">
        <v>1</v>
      </c>
      <c r="L186" s="99">
        <v>28473.7251</v>
      </c>
      <c r="M186" s="99" t="s">
        <v>8220</v>
      </c>
      <c r="N186" s="99" t="s">
        <v>284</v>
      </c>
      <c r="O186" s="99">
        <v>4421.2696219107002</v>
      </c>
      <c r="P186" s="99">
        <v>4281.62517736259</v>
      </c>
      <c r="Q186" s="99">
        <v>4561.4997425976399</v>
      </c>
      <c r="R186" s="99">
        <v>4421.46484729031</v>
      </c>
      <c r="S186" s="99">
        <v>3.6455661765209966</v>
      </c>
      <c r="T186" s="154">
        <v>3.1649552712662211E-2</v>
      </c>
      <c r="U186" s="99">
        <v>3</v>
      </c>
      <c r="V186" s="99">
        <v>114</v>
      </c>
      <c r="W186" s="99">
        <v>3548.5473414399298</v>
      </c>
      <c r="X186" s="99">
        <v>3449.9563337967602</v>
      </c>
      <c r="Y186" s="99">
        <v>3424.1989834594001</v>
      </c>
      <c r="Z186" s="99">
        <v>3474.2342195653637</v>
      </c>
      <c r="AA186" s="99">
        <v>3.5408590935687423</v>
      </c>
      <c r="AB186" s="154">
        <v>1.8891356530424799E-2</v>
      </c>
      <c r="AC186" s="99">
        <v>3</v>
      </c>
      <c r="AD186" s="99">
        <v>153</v>
      </c>
      <c r="AE186" s="99">
        <v>0.78576542832734364</v>
      </c>
      <c r="AF186" s="99">
        <v>-0.34782940059279527</v>
      </c>
      <c r="AG186" s="99" t="s">
        <v>7954</v>
      </c>
    </row>
    <row r="187" spans="1:33" ht="14.4" customHeight="1" x14ac:dyDescent="0.3">
      <c r="A187" s="99" t="s">
        <v>991</v>
      </c>
      <c r="B187" s="99">
        <v>11</v>
      </c>
      <c r="C187" s="99">
        <v>1</v>
      </c>
      <c r="D187" s="99">
        <v>62.100200000000001</v>
      </c>
      <c r="E187" s="153">
        <v>1.33373777366392E-2</v>
      </c>
      <c r="F187" s="142">
        <v>1.8749295487143385</v>
      </c>
      <c r="G187" s="99">
        <v>1.1747114551906201E-2</v>
      </c>
      <c r="H187" s="154">
        <v>1.2718281903736799</v>
      </c>
      <c r="I187" s="99">
        <v>0.87888570795457499</v>
      </c>
      <c r="J187" s="99" t="s">
        <v>0</v>
      </c>
      <c r="K187" s="99" t="s">
        <v>1</v>
      </c>
      <c r="L187" s="99">
        <v>22648.481899999999</v>
      </c>
      <c r="M187" s="99" t="s">
        <v>8221</v>
      </c>
      <c r="N187" s="99" t="s">
        <v>992</v>
      </c>
      <c r="O187" s="99">
        <v>1058.5793647762</v>
      </c>
      <c r="P187" s="99">
        <v>1140.68218678889</v>
      </c>
      <c r="Q187" s="99">
        <v>1184.9913273853299</v>
      </c>
      <c r="R187" s="99">
        <v>1128.0842929834732</v>
      </c>
      <c r="S187" s="99">
        <v>3.0523415523156183</v>
      </c>
      <c r="T187" s="154">
        <v>5.685805220267566E-2</v>
      </c>
      <c r="U187" s="99">
        <v>3</v>
      </c>
      <c r="V187" s="99">
        <v>412</v>
      </c>
      <c r="W187" s="99">
        <v>906.36534422976194</v>
      </c>
      <c r="X187" s="99">
        <v>945.37357995848902</v>
      </c>
      <c r="Y187" s="99">
        <v>809.19665230348801</v>
      </c>
      <c r="Z187" s="99">
        <v>886.97852549724632</v>
      </c>
      <c r="AA187" s="99">
        <v>2.9479131053210783</v>
      </c>
      <c r="AB187" s="154">
        <v>7.9063833126543775E-2</v>
      </c>
      <c r="AC187" s="99">
        <v>3</v>
      </c>
      <c r="AD187" s="99">
        <v>496</v>
      </c>
      <c r="AE187" s="99">
        <v>0.78626972382660487</v>
      </c>
      <c r="AF187" s="99">
        <v>-0.34690379197661836</v>
      </c>
      <c r="AG187" s="99" t="s">
        <v>7954</v>
      </c>
    </row>
    <row r="188" spans="1:33" x14ac:dyDescent="0.3">
      <c r="A188" s="99" t="s">
        <v>489</v>
      </c>
      <c r="B188" s="99">
        <v>11</v>
      </c>
      <c r="C188" s="99">
        <v>4</v>
      </c>
      <c r="D188" s="99">
        <v>70.376599999999996</v>
      </c>
      <c r="E188" s="153">
        <v>1.9525374197805201E-3</v>
      </c>
      <c r="F188" s="142">
        <v>2.7094006342504224</v>
      </c>
      <c r="G188" s="99">
        <v>3.5333936183298302E-3</v>
      </c>
      <c r="H188" s="154">
        <v>1.2717363293275299</v>
      </c>
      <c r="I188" s="99">
        <v>0.99922349451842996</v>
      </c>
      <c r="J188" s="99" t="s">
        <v>0</v>
      </c>
      <c r="K188" s="99" t="s">
        <v>1</v>
      </c>
      <c r="L188" s="99">
        <v>36654.302600000003</v>
      </c>
      <c r="M188" s="99" t="s">
        <v>8222</v>
      </c>
      <c r="N188" s="99" t="s">
        <v>490</v>
      </c>
      <c r="O188" s="99">
        <v>4107.4615555421697</v>
      </c>
      <c r="P188" s="99">
        <v>4459.6069096519705</v>
      </c>
      <c r="Q188" s="99">
        <v>4041.48695256683</v>
      </c>
      <c r="R188" s="99">
        <v>4202.8518059203234</v>
      </c>
      <c r="S188" s="99">
        <v>3.6235440768943934</v>
      </c>
      <c r="T188" s="154">
        <v>5.3485114977937516E-2</v>
      </c>
      <c r="U188" s="99">
        <v>3</v>
      </c>
      <c r="V188" s="99">
        <v>125</v>
      </c>
      <c r="W188" s="99">
        <v>3224.4548656572501</v>
      </c>
      <c r="X188" s="99">
        <v>3373.0447944961502</v>
      </c>
      <c r="Y188" s="99">
        <v>3316.94182193283</v>
      </c>
      <c r="Z188" s="99">
        <v>3304.8138273620766</v>
      </c>
      <c r="AA188" s="99">
        <v>3.519146999063206</v>
      </c>
      <c r="AB188" s="154">
        <v>2.2704368796083434E-2</v>
      </c>
      <c r="AC188" s="99">
        <v>3</v>
      </c>
      <c r="AD188" s="99">
        <v>164</v>
      </c>
      <c r="AE188" s="99">
        <v>0.78632651827189559</v>
      </c>
      <c r="AF188" s="99">
        <v>-0.3467995858715634</v>
      </c>
      <c r="AG188" s="99" t="s">
        <v>7954</v>
      </c>
    </row>
    <row r="189" spans="1:33" ht="14.4" customHeight="1" x14ac:dyDescent="0.3">
      <c r="A189" s="99" t="s">
        <v>1077</v>
      </c>
      <c r="B189" s="99">
        <v>12</v>
      </c>
      <c r="C189" s="99">
        <v>7</v>
      </c>
      <c r="D189" s="99">
        <v>75.731700000000004</v>
      </c>
      <c r="E189" s="153">
        <v>1.7107123833623099E-2</v>
      </c>
      <c r="F189" s="142">
        <v>1.7668230008729566</v>
      </c>
      <c r="G189" s="99">
        <v>1.38495281855832E-2</v>
      </c>
      <c r="H189" s="154">
        <v>1.2678399519168899</v>
      </c>
      <c r="I189" s="99">
        <v>0.83128182411559504</v>
      </c>
      <c r="J189" s="99" t="s">
        <v>0</v>
      </c>
      <c r="K189" s="99" t="s">
        <v>1</v>
      </c>
      <c r="L189" s="99">
        <v>32784.994500000001</v>
      </c>
      <c r="M189" s="99" t="s">
        <v>8227</v>
      </c>
      <c r="N189" s="99" t="s">
        <v>1078</v>
      </c>
      <c r="O189" s="99">
        <v>1543.03574273969</v>
      </c>
      <c r="P189" s="99">
        <v>1371.50580477936</v>
      </c>
      <c r="Q189" s="99">
        <v>1267.4718365169599</v>
      </c>
      <c r="R189" s="99">
        <v>1394.0044613453367</v>
      </c>
      <c r="S189" s="99">
        <v>3.1442641636720059</v>
      </c>
      <c r="T189" s="154">
        <v>9.9822367192909656E-2</v>
      </c>
      <c r="U189" s="99">
        <v>3</v>
      </c>
      <c r="V189" s="99">
        <v>355</v>
      </c>
      <c r="W189" s="99">
        <v>1137.08089839485</v>
      </c>
      <c r="X189" s="99">
        <v>1078.82532598381</v>
      </c>
      <c r="Y189" s="99">
        <v>1082.6279302779101</v>
      </c>
      <c r="Z189" s="99">
        <v>1099.5113848855235</v>
      </c>
      <c r="AA189" s="99">
        <v>3.0411997306202849</v>
      </c>
      <c r="AB189" s="154">
        <v>2.9641947346606301E-2</v>
      </c>
      <c r="AC189" s="99">
        <v>3</v>
      </c>
      <c r="AD189" s="99">
        <v>422</v>
      </c>
      <c r="AE189" s="99">
        <v>0.78874308897433398</v>
      </c>
      <c r="AF189" s="99">
        <v>-0.34237263573814952</v>
      </c>
      <c r="AG189" s="99" t="s">
        <v>7954</v>
      </c>
    </row>
    <row r="190" spans="1:33" x14ac:dyDescent="0.3">
      <c r="A190" s="99" t="s">
        <v>299</v>
      </c>
      <c r="B190" s="99">
        <v>24</v>
      </c>
      <c r="C190" s="99">
        <v>16</v>
      </c>
      <c r="D190" s="99">
        <v>206.7045</v>
      </c>
      <c r="E190" s="153">
        <v>4.4047528885970998E-4</v>
      </c>
      <c r="F190" s="142">
        <v>3.3560784509588566</v>
      </c>
      <c r="G190" s="99">
        <v>1.32248455898905E-3</v>
      </c>
      <c r="H190" s="154">
        <v>1.2664355143571</v>
      </c>
      <c r="I190" s="99">
        <v>0.99999995646700801</v>
      </c>
      <c r="J190" s="99" t="s">
        <v>0</v>
      </c>
      <c r="K190" s="99" t="s">
        <v>1</v>
      </c>
      <c r="L190" s="99">
        <v>93288.219200000007</v>
      </c>
      <c r="M190" s="99" t="s">
        <v>8229</v>
      </c>
      <c r="N190" s="99" t="s">
        <v>300</v>
      </c>
      <c r="O190" s="99">
        <v>3824.5764210360599</v>
      </c>
      <c r="P190" s="99">
        <v>3676.2200255029902</v>
      </c>
      <c r="Q190" s="99">
        <v>3844.4136487139999</v>
      </c>
      <c r="R190" s="99">
        <v>3781.7366984176838</v>
      </c>
      <c r="S190" s="99">
        <v>3.5776912880190737</v>
      </c>
      <c r="T190" s="154">
        <v>2.4305456797935748E-2</v>
      </c>
      <c r="U190" s="99">
        <v>3</v>
      </c>
      <c r="V190" s="99">
        <v>146</v>
      </c>
      <c r="W190" s="99">
        <v>2890.8630345993301</v>
      </c>
      <c r="X190" s="99">
        <v>3064.7304827330399</v>
      </c>
      <c r="Y190" s="99">
        <v>3002.7860974499899</v>
      </c>
      <c r="Z190" s="99">
        <v>2986.1265382607867</v>
      </c>
      <c r="AA190" s="99">
        <v>3.4751082071746819</v>
      </c>
      <c r="AB190" s="154">
        <v>2.9510739052133826E-2</v>
      </c>
      <c r="AC190" s="99">
        <v>3</v>
      </c>
      <c r="AD190" s="99">
        <v>182</v>
      </c>
      <c r="AE190" s="99">
        <v>0.78961778050550468</v>
      </c>
      <c r="AF190" s="99">
        <v>-0.34077361831708725</v>
      </c>
      <c r="AG190" s="99" t="s">
        <v>7954</v>
      </c>
    </row>
    <row r="191" spans="1:33" ht="14.4" customHeight="1" x14ac:dyDescent="0.3">
      <c r="A191" s="99" t="s">
        <v>843</v>
      </c>
      <c r="B191" s="99">
        <v>9</v>
      </c>
      <c r="C191" s="99">
        <v>1</v>
      </c>
      <c r="D191" s="99">
        <v>37.354999999999997</v>
      </c>
      <c r="E191" s="153">
        <v>8.2445581912378198E-3</v>
      </c>
      <c r="F191" s="142">
        <v>2.0838326123358328</v>
      </c>
      <c r="G191" s="99">
        <v>8.5563571197549808E-3</v>
      </c>
      <c r="H191" s="154">
        <v>1.2655784903562599</v>
      </c>
      <c r="I191" s="99">
        <v>0.94549464887415302</v>
      </c>
      <c r="J191" s="99" t="s">
        <v>0</v>
      </c>
      <c r="K191" s="99" t="s">
        <v>1</v>
      </c>
      <c r="L191" s="99">
        <v>201226.40700000001</v>
      </c>
      <c r="M191" s="99" t="s">
        <v>8230</v>
      </c>
      <c r="N191" s="99" t="s">
        <v>844</v>
      </c>
      <c r="O191" s="99">
        <v>487.20821851350303</v>
      </c>
      <c r="P191" s="99">
        <v>510.85004587120602</v>
      </c>
      <c r="Q191" s="99">
        <v>495.794723643645</v>
      </c>
      <c r="R191" s="99">
        <v>497.95099600945133</v>
      </c>
      <c r="S191" s="99">
        <v>2.6971866053905318</v>
      </c>
      <c r="T191" s="154">
        <v>2.4033495878605475E-2</v>
      </c>
      <c r="U191" s="99">
        <v>3</v>
      </c>
      <c r="V191" s="99">
        <v>698</v>
      </c>
      <c r="W191" s="99">
        <v>381.84183590197898</v>
      </c>
      <c r="X191" s="99">
        <v>368.402634902861</v>
      </c>
      <c r="Y191" s="99">
        <v>430.127192755782</v>
      </c>
      <c r="Z191" s="99">
        <v>393.45722118687399</v>
      </c>
      <c r="AA191" s="99">
        <v>2.5948975203992006</v>
      </c>
      <c r="AB191" s="154">
        <v>8.250008655918821E-2</v>
      </c>
      <c r="AC191" s="99">
        <v>3</v>
      </c>
      <c r="AD191" s="99">
        <v>785</v>
      </c>
      <c r="AE191" s="99">
        <v>0.7901524935987998</v>
      </c>
      <c r="AF191" s="99">
        <v>-0.33979698523302404</v>
      </c>
      <c r="AG191" s="99" t="s">
        <v>7954</v>
      </c>
    </row>
    <row r="192" spans="1:33" x14ac:dyDescent="0.3">
      <c r="A192" s="99" t="s">
        <v>901</v>
      </c>
      <c r="B192" s="99">
        <v>10</v>
      </c>
      <c r="C192" s="99">
        <v>5</v>
      </c>
      <c r="D192" s="99">
        <v>65.325599999999994</v>
      </c>
      <c r="E192" s="153">
        <v>1.0048459564497399E-2</v>
      </c>
      <c r="F192" s="142">
        <v>1.997900510772364</v>
      </c>
      <c r="G192" s="99">
        <v>9.74528660242081E-3</v>
      </c>
      <c r="H192" s="154">
        <v>1.2654935221343599</v>
      </c>
      <c r="I192" s="99">
        <v>0.92218102448395001</v>
      </c>
      <c r="J192" s="99" t="s">
        <v>0</v>
      </c>
      <c r="K192" s="99" t="s">
        <v>1</v>
      </c>
      <c r="L192" s="99">
        <v>97777.573300000004</v>
      </c>
      <c r="M192" s="99" t="s">
        <v>8231</v>
      </c>
      <c r="N192" s="99" t="s">
        <v>902</v>
      </c>
      <c r="O192" s="99">
        <v>607.407148269039</v>
      </c>
      <c r="P192" s="99">
        <v>694.78718737961105</v>
      </c>
      <c r="Q192" s="99">
        <v>617.97838341232296</v>
      </c>
      <c r="R192" s="99">
        <v>640.0575730203243</v>
      </c>
      <c r="S192" s="99">
        <v>2.8062190404221119</v>
      </c>
      <c r="T192" s="154">
        <v>7.451055493576475E-2</v>
      </c>
      <c r="U192" s="99">
        <v>3</v>
      </c>
      <c r="V192" s="99">
        <v>598</v>
      </c>
      <c r="W192" s="99">
        <v>533.74800065312797</v>
      </c>
      <c r="X192" s="99">
        <v>499.001259046141</v>
      </c>
      <c r="Y192" s="99">
        <v>484.58187276077399</v>
      </c>
      <c r="Z192" s="99">
        <v>505.77704415334773</v>
      </c>
      <c r="AA192" s="99">
        <v>2.703959114008442</v>
      </c>
      <c r="AB192" s="154">
        <v>4.9970063987688731E-2</v>
      </c>
      <c r="AC192" s="99">
        <v>3</v>
      </c>
      <c r="AD192" s="99">
        <v>708</v>
      </c>
      <c r="AE192" s="99">
        <v>0.79020554630214079</v>
      </c>
      <c r="AF192" s="99">
        <v>-0.33970012253468346</v>
      </c>
      <c r="AG192" s="99" t="s">
        <v>7954</v>
      </c>
    </row>
    <row r="193" spans="1:33" ht="14.4" customHeight="1" x14ac:dyDescent="0.3">
      <c r="A193" s="99" t="s">
        <v>575</v>
      </c>
      <c r="B193" s="99">
        <v>6</v>
      </c>
      <c r="C193" s="99">
        <v>4</v>
      </c>
      <c r="D193" s="99">
        <v>36.804699999999997</v>
      </c>
      <c r="E193" s="153">
        <v>2.7546869174693801E-3</v>
      </c>
      <c r="F193" s="142">
        <v>2.5599277535243332</v>
      </c>
      <c r="G193" s="99">
        <v>4.2221682752764103E-3</v>
      </c>
      <c r="H193" s="154">
        <v>1.2646154084863199</v>
      </c>
      <c r="I193" s="99">
        <v>0.99701809927297003</v>
      </c>
      <c r="J193" s="99" t="s">
        <v>0</v>
      </c>
      <c r="K193" s="99" t="s">
        <v>1</v>
      </c>
      <c r="L193" s="99">
        <v>44345.116900000001</v>
      </c>
      <c r="M193" s="99" t="s">
        <v>8232</v>
      </c>
      <c r="N193" s="99" t="s">
        <v>576</v>
      </c>
      <c r="O193" s="99">
        <v>397.23098057636503</v>
      </c>
      <c r="P193" s="99">
        <v>417.651232274964</v>
      </c>
      <c r="Q193" s="99">
        <v>374.680263898921</v>
      </c>
      <c r="R193" s="99">
        <v>396.52082558341664</v>
      </c>
      <c r="S193" s="99">
        <v>2.5982660017379748</v>
      </c>
      <c r="T193" s="154">
        <v>5.4207202302658047E-2</v>
      </c>
      <c r="U193" s="99">
        <v>3</v>
      </c>
      <c r="V193" s="99">
        <v>767</v>
      </c>
      <c r="W193" s="99">
        <v>308.91542150011799</v>
      </c>
      <c r="X193" s="99">
        <v>307.64482206940198</v>
      </c>
      <c r="Y193" s="99">
        <v>324.091332212</v>
      </c>
      <c r="Z193" s="99">
        <v>313.55052526050667</v>
      </c>
      <c r="AA193" s="99">
        <v>2.4963075326430175</v>
      </c>
      <c r="AB193" s="154">
        <v>2.9184089328397847E-2</v>
      </c>
      <c r="AC193" s="99">
        <v>3</v>
      </c>
      <c r="AD193" s="99">
        <v>875</v>
      </c>
      <c r="AE193" s="99">
        <v>0.79075424298122932</v>
      </c>
      <c r="AF193" s="99">
        <v>-0.33869870299824339</v>
      </c>
      <c r="AG193" s="99" t="s">
        <v>7954</v>
      </c>
    </row>
    <row r="194" spans="1:33" x14ac:dyDescent="0.3">
      <c r="A194" s="99" t="s">
        <v>317</v>
      </c>
      <c r="B194" s="99">
        <v>12</v>
      </c>
      <c r="C194" s="99">
        <v>8</v>
      </c>
      <c r="D194" s="99">
        <v>76.457700000000003</v>
      </c>
      <c r="E194" s="153">
        <v>4.9914544157625396E-4</v>
      </c>
      <c r="F194" s="142">
        <v>3.3017728907079853</v>
      </c>
      <c r="G194" s="99">
        <v>1.4143377490961099E-3</v>
      </c>
      <c r="H194" s="154">
        <v>1.2636428508342299</v>
      </c>
      <c r="I194" s="99">
        <v>0.99999986053444501</v>
      </c>
      <c r="J194" s="99" t="s">
        <v>0</v>
      </c>
      <c r="K194" s="99" t="s">
        <v>1</v>
      </c>
      <c r="L194" s="99">
        <v>28851.762200000001</v>
      </c>
      <c r="M194" s="99" t="s">
        <v>8233</v>
      </c>
      <c r="N194" s="99" t="s">
        <v>318</v>
      </c>
      <c r="O194" s="99">
        <v>1459.91847504668</v>
      </c>
      <c r="P194" s="99">
        <v>1353.3261293420101</v>
      </c>
      <c r="Q194" s="99">
        <v>1406.12066694236</v>
      </c>
      <c r="R194" s="99">
        <v>1406.4550904436835</v>
      </c>
      <c r="S194" s="99">
        <v>3.1481258692535263</v>
      </c>
      <c r="T194" s="154">
        <v>3.7894533658037174E-2</v>
      </c>
      <c r="U194" s="99">
        <v>3</v>
      </c>
      <c r="V194" s="99">
        <v>351</v>
      </c>
      <c r="W194" s="99">
        <v>1124.6815927125799</v>
      </c>
      <c r="X194" s="99">
        <v>1112.1548946193</v>
      </c>
      <c r="Y194" s="99">
        <v>1102.2124128739799</v>
      </c>
      <c r="Z194" s="99">
        <v>1113.0163000686198</v>
      </c>
      <c r="AA194" s="99">
        <v>3.0465015246024709</v>
      </c>
      <c r="AB194" s="154">
        <v>1.0116051833024959E-2</v>
      </c>
      <c r="AC194" s="99">
        <v>3</v>
      </c>
      <c r="AD194" s="99">
        <v>416</v>
      </c>
      <c r="AE194" s="99">
        <v>0.79136284381288358</v>
      </c>
      <c r="AF194" s="99">
        <v>-0.33758876562085721</v>
      </c>
      <c r="AG194" s="99" t="s">
        <v>7954</v>
      </c>
    </row>
    <row r="195" spans="1:33" ht="14.4" customHeight="1" x14ac:dyDescent="0.3">
      <c r="A195" s="99" t="s">
        <v>1263</v>
      </c>
      <c r="B195" s="99">
        <v>11</v>
      </c>
      <c r="C195" s="99">
        <v>1</v>
      </c>
      <c r="D195" s="99">
        <v>45.977800000000002</v>
      </c>
      <c r="E195" s="153">
        <v>2.8989969603390699E-2</v>
      </c>
      <c r="F195" s="142">
        <v>1.5377522400119086</v>
      </c>
      <c r="G195" s="99">
        <v>1.9977325888224502E-2</v>
      </c>
      <c r="H195" s="154">
        <v>1.2634531766816499</v>
      </c>
      <c r="I195" s="99">
        <v>0.70588599517047301</v>
      </c>
      <c r="J195" s="99" t="s">
        <v>0</v>
      </c>
      <c r="K195" s="99" t="s">
        <v>1</v>
      </c>
      <c r="L195" s="99">
        <v>463160.09240000002</v>
      </c>
      <c r="M195" s="99" t="s">
        <v>8234</v>
      </c>
      <c r="N195" s="99" t="s">
        <v>1264</v>
      </c>
      <c r="O195" s="99">
        <v>1932.1429697272999</v>
      </c>
      <c r="P195" s="99">
        <v>1748.01169663667</v>
      </c>
      <c r="Q195" s="99">
        <v>1777.8250213291799</v>
      </c>
      <c r="R195" s="99">
        <v>1819.3265625643835</v>
      </c>
      <c r="S195" s="99">
        <v>3.25991066035566</v>
      </c>
      <c r="T195" s="154">
        <v>5.4323677365415081E-2</v>
      </c>
      <c r="U195" s="99">
        <v>3</v>
      </c>
      <c r="V195" s="99">
        <v>284</v>
      </c>
      <c r="W195" s="99">
        <v>1263.6773543711699</v>
      </c>
      <c r="X195" s="99">
        <v>1552.3026044209601</v>
      </c>
      <c r="Y195" s="99">
        <v>1503.9107885864501</v>
      </c>
      <c r="Z195" s="99">
        <v>1439.9635824595268</v>
      </c>
      <c r="AA195" s="99">
        <v>3.1583515086668692</v>
      </c>
      <c r="AB195" s="154">
        <v>0.10734564934521619</v>
      </c>
      <c r="AC195" s="99">
        <v>3</v>
      </c>
      <c r="AD195" s="99">
        <v>339</v>
      </c>
      <c r="AE195" s="99">
        <v>0.79148164606021276</v>
      </c>
      <c r="AF195" s="99">
        <v>-0.33737219928792089</v>
      </c>
      <c r="AG195" s="99" t="s">
        <v>7954</v>
      </c>
    </row>
    <row r="196" spans="1:33" x14ac:dyDescent="0.3">
      <c r="A196" s="99" t="s">
        <v>1139</v>
      </c>
      <c r="B196" s="99">
        <v>4</v>
      </c>
      <c r="C196" s="99">
        <v>1</v>
      </c>
      <c r="D196" s="99">
        <v>12.837199999999999</v>
      </c>
      <c r="E196" s="153">
        <v>2.0768427458718802E-2</v>
      </c>
      <c r="F196" s="142">
        <v>1.6825963860771276</v>
      </c>
      <c r="G196" s="99">
        <v>1.5887839017110501E-2</v>
      </c>
      <c r="H196" s="154">
        <v>1.26272887583713</v>
      </c>
      <c r="I196" s="99">
        <v>0.78857224721843999</v>
      </c>
      <c r="J196" s="99" t="s">
        <v>0</v>
      </c>
      <c r="K196" s="99" t="s">
        <v>1</v>
      </c>
      <c r="L196" s="99">
        <v>22103.2055</v>
      </c>
      <c r="M196" s="99" t="s">
        <v>8237</v>
      </c>
      <c r="N196" s="99" t="s">
        <v>1140</v>
      </c>
      <c r="O196" s="99">
        <v>668.11537298618703</v>
      </c>
      <c r="P196" s="99">
        <v>693.649914514579</v>
      </c>
      <c r="Q196" s="99">
        <v>601.68759887133501</v>
      </c>
      <c r="R196" s="99">
        <v>654.48429545736701</v>
      </c>
      <c r="S196" s="99">
        <v>2.8158992299883265</v>
      </c>
      <c r="T196" s="154">
        <v>7.2533939613149412E-2</v>
      </c>
      <c r="U196" s="99">
        <v>3</v>
      </c>
      <c r="V196" s="99">
        <v>589</v>
      </c>
      <c r="W196" s="99">
        <v>558.58610532777504</v>
      </c>
      <c r="X196" s="99">
        <v>475.583222942546</v>
      </c>
      <c r="Y196" s="99">
        <v>520.75898923602495</v>
      </c>
      <c r="Z196" s="99">
        <v>518.30943916878198</v>
      </c>
      <c r="AA196" s="99">
        <v>2.7145891180457586</v>
      </c>
      <c r="AB196" s="154">
        <v>8.017531678654656E-2</v>
      </c>
      <c r="AC196" s="99">
        <v>3</v>
      </c>
      <c r="AD196" s="99">
        <v>700</v>
      </c>
      <c r="AE196" s="99">
        <v>0.79193563965744473</v>
      </c>
      <c r="AF196" s="99">
        <v>-0.33654490715819924</v>
      </c>
      <c r="AG196" s="99" t="s">
        <v>7954</v>
      </c>
    </row>
    <row r="197" spans="1:33" ht="14.4" customHeight="1" x14ac:dyDescent="0.3">
      <c r="A197" s="99" t="s">
        <v>1411</v>
      </c>
      <c r="B197" s="99">
        <v>4</v>
      </c>
      <c r="C197" s="99">
        <v>4</v>
      </c>
      <c r="D197" s="99">
        <v>28.5807</v>
      </c>
      <c r="E197" s="153">
        <v>4.19779808741024E-2</v>
      </c>
      <c r="F197" s="142">
        <v>1.3769784546608226</v>
      </c>
      <c r="G197" s="99">
        <v>2.5865089244120301E-2</v>
      </c>
      <c r="H197" s="154">
        <v>1.2612815433215001</v>
      </c>
      <c r="I197" s="99">
        <v>0.60549592891599402</v>
      </c>
      <c r="J197" s="99" t="s">
        <v>0</v>
      </c>
      <c r="K197" s="99" t="s">
        <v>1</v>
      </c>
      <c r="L197" s="99">
        <v>24821.4899</v>
      </c>
      <c r="M197" s="99" t="s">
        <v>8238</v>
      </c>
      <c r="N197" s="99" t="s">
        <v>1412</v>
      </c>
      <c r="O197" s="99">
        <v>1183.5823444360699</v>
      </c>
      <c r="P197" s="99">
        <v>1026.85296644908</v>
      </c>
      <c r="Q197" s="99">
        <v>1009.81342716955</v>
      </c>
      <c r="R197" s="99">
        <v>1073.4162460182333</v>
      </c>
      <c r="S197" s="99">
        <v>3.030768163992454</v>
      </c>
      <c r="T197" s="154">
        <v>8.9234992141259753E-2</v>
      </c>
      <c r="U197" s="99">
        <v>3</v>
      </c>
      <c r="V197" s="99">
        <v>430</v>
      </c>
      <c r="W197" s="99">
        <v>929.38849249190002</v>
      </c>
      <c r="X197" s="99">
        <v>868.22884804581997</v>
      </c>
      <c r="Y197" s="99">
        <v>755.53881647254104</v>
      </c>
      <c r="Z197" s="99">
        <v>851.0520523367536</v>
      </c>
      <c r="AA197" s="99">
        <v>2.9299561233645983</v>
      </c>
      <c r="AB197" s="154">
        <v>0.10362290592312544</v>
      </c>
      <c r="AC197" s="99">
        <v>3</v>
      </c>
      <c r="AD197" s="99">
        <v>506</v>
      </c>
      <c r="AE197" s="99">
        <v>0.79284439330378587</v>
      </c>
      <c r="AF197" s="99">
        <v>-0.33489035006460005</v>
      </c>
      <c r="AG197" s="99" t="s">
        <v>7954</v>
      </c>
    </row>
    <row r="198" spans="1:33" x14ac:dyDescent="0.3">
      <c r="A198" s="99" t="s">
        <v>759</v>
      </c>
      <c r="B198" s="99">
        <v>11</v>
      </c>
      <c r="C198" s="99">
        <v>7</v>
      </c>
      <c r="D198" s="99">
        <v>72.340100000000007</v>
      </c>
      <c r="E198" s="153">
        <v>6.1268904321093399E-3</v>
      </c>
      <c r="F198" s="142">
        <v>2.2127598861370825</v>
      </c>
      <c r="G198" s="99">
        <v>7.0595782573852099E-3</v>
      </c>
      <c r="H198" s="154">
        <v>1.25710257071647</v>
      </c>
      <c r="I198" s="99">
        <v>0.97060382199018902</v>
      </c>
      <c r="J198" s="99" t="s">
        <v>0</v>
      </c>
      <c r="K198" s="99" t="s">
        <v>1</v>
      </c>
      <c r="L198" s="99">
        <v>32746.1672</v>
      </c>
      <c r="M198" s="99" t="s">
        <v>8239</v>
      </c>
      <c r="N198" s="99" t="s">
        <v>760</v>
      </c>
      <c r="O198" s="99">
        <v>9672.2415585866092</v>
      </c>
      <c r="P198" s="99">
        <v>9584.3501138478496</v>
      </c>
      <c r="Q198" s="99">
        <v>9674.4227071380392</v>
      </c>
      <c r="R198" s="99">
        <v>9643.6714598574981</v>
      </c>
      <c r="S198" s="99">
        <v>3.9842424064335988</v>
      </c>
      <c r="T198" s="154">
        <v>5.3284028824054303E-3</v>
      </c>
      <c r="U198" s="99">
        <v>3</v>
      </c>
      <c r="V198" s="99">
        <v>54</v>
      </c>
      <c r="W198" s="99">
        <v>7940.5632990150598</v>
      </c>
      <c r="X198" s="99">
        <v>8051.7082487395</v>
      </c>
      <c r="Y198" s="99">
        <v>7021.7728536371196</v>
      </c>
      <c r="Z198" s="99">
        <v>7671.3481337972262</v>
      </c>
      <c r="AA198" s="99">
        <v>3.8848716919307726</v>
      </c>
      <c r="AB198" s="154">
        <v>7.3688084283218852E-2</v>
      </c>
      <c r="AC198" s="99">
        <v>3</v>
      </c>
      <c r="AD198" s="99">
        <v>68</v>
      </c>
      <c r="AE198" s="99">
        <v>0.79548003742452089</v>
      </c>
      <c r="AF198" s="99">
        <v>-0.33010236831596829</v>
      </c>
      <c r="AG198" s="99" t="s">
        <v>7954</v>
      </c>
    </row>
    <row r="199" spans="1:33" ht="14.4" customHeight="1" x14ac:dyDescent="0.3">
      <c r="A199" s="99" t="s">
        <v>1157</v>
      </c>
      <c r="B199" s="99">
        <v>8</v>
      </c>
      <c r="C199" s="99">
        <v>3</v>
      </c>
      <c r="D199" s="99">
        <v>42.190399999999997</v>
      </c>
      <c r="E199" s="153">
        <v>2.1268514091501399E-2</v>
      </c>
      <c r="F199" s="142">
        <v>1.6722628506898187</v>
      </c>
      <c r="G199" s="99">
        <v>1.60144022213962E-2</v>
      </c>
      <c r="H199" s="154">
        <v>1.2565642129060499</v>
      </c>
      <c r="I199" s="99">
        <v>0.78302913706751498</v>
      </c>
      <c r="J199" s="99" t="s">
        <v>0</v>
      </c>
      <c r="K199" s="99" t="s">
        <v>1</v>
      </c>
      <c r="L199" s="99">
        <v>96698.897100000002</v>
      </c>
      <c r="M199" s="99" t="s">
        <v>8240</v>
      </c>
      <c r="N199" s="99" t="s">
        <v>1158</v>
      </c>
      <c r="O199" s="99">
        <v>368.12072559060903</v>
      </c>
      <c r="P199" s="99">
        <v>325.62920397836001</v>
      </c>
      <c r="Q199" s="99">
        <v>323.81581273018998</v>
      </c>
      <c r="R199" s="99">
        <v>339.18858076638634</v>
      </c>
      <c r="S199" s="99">
        <v>2.5304412227308264</v>
      </c>
      <c r="T199" s="154">
        <v>7.3918680250234139E-2</v>
      </c>
      <c r="U199" s="99">
        <v>3</v>
      </c>
      <c r="V199" s="99">
        <v>843</v>
      </c>
      <c r="W199" s="99">
        <v>249.40479144566001</v>
      </c>
      <c r="X199" s="99">
        <v>267.94489488528399</v>
      </c>
      <c r="Y199" s="99">
        <v>292.45034764092702</v>
      </c>
      <c r="Z199" s="99">
        <v>269.93334465729032</v>
      </c>
      <c r="AA199" s="99">
        <v>2.4312565359317935</v>
      </c>
      <c r="AB199" s="154">
        <v>7.9988484470947946E-2</v>
      </c>
      <c r="AC199" s="99">
        <v>3</v>
      </c>
      <c r="AD199" s="99">
        <v>929</v>
      </c>
      <c r="AE199" s="99">
        <v>0.79582085000439606</v>
      </c>
      <c r="AF199" s="99">
        <v>-0.32948439766031085</v>
      </c>
      <c r="AG199" s="99" t="s">
        <v>7954</v>
      </c>
    </row>
    <row r="200" spans="1:33" x14ac:dyDescent="0.3">
      <c r="A200" s="99" t="s">
        <v>881</v>
      </c>
      <c r="B200" s="99">
        <v>6</v>
      </c>
      <c r="C200" s="99">
        <v>1</v>
      </c>
      <c r="D200" s="99">
        <v>29.552600000000002</v>
      </c>
      <c r="E200" s="153">
        <v>9.1134185088633801E-3</v>
      </c>
      <c r="F200" s="142">
        <v>2.0403186854801967</v>
      </c>
      <c r="G200" s="99">
        <v>9.0243499181160095E-3</v>
      </c>
      <c r="H200" s="154">
        <v>1.2550740607328701</v>
      </c>
      <c r="I200" s="99">
        <v>0.93438697604834198</v>
      </c>
      <c r="J200" s="99" t="s">
        <v>0</v>
      </c>
      <c r="K200" s="99" t="s">
        <v>1</v>
      </c>
      <c r="L200" s="99">
        <v>76062.400899999993</v>
      </c>
      <c r="M200" s="99" t="s">
        <v>8241</v>
      </c>
      <c r="N200" s="99" t="s">
        <v>882</v>
      </c>
      <c r="O200" s="99">
        <v>843.36583346929103</v>
      </c>
      <c r="P200" s="99">
        <v>921.67647010751602</v>
      </c>
      <c r="Q200" s="99">
        <v>866.90819269653298</v>
      </c>
      <c r="R200" s="99">
        <v>877.31683209111327</v>
      </c>
      <c r="S200" s="99">
        <v>2.9431564617581567</v>
      </c>
      <c r="T200" s="154">
        <v>4.579818599159171E-2</v>
      </c>
      <c r="U200" s="99">
        <v>3</v>
      </c>
      <c r="V200" s="99">
        <v>489</v>
      </c>
      <c r="W200" s="99">
        <v>739.39193882179404</v>
      </c>
      <c r="X200" s="99">
        <v>712.14537402290296</v>
      </c>
      <c r="Y200" s="99">
        <v>645.51064521483102</v>
      </c>
      <c r="Z200" s="99">
        <v>699.01598601984267</v>
      </c>
      <c r="AA200" s="99">
        <v>2.8444871078784684</v>
      </c>
      <c r="AB200" s="154">
        <v>6.9094465648365092E-2</v>
      </c>
      <c r="AC200" s="99">
        <v>3</v>
      </c>
      <c r="AD200" s="99">
        <v>577</v>
      </c>
      <c r="AE200" s="99">
        <v>0.79676572983754945</v>
      </c>
      <c r="AF200" s="99">
        <v>-0.32777249875732123</v>
      </c>
      <c r="AG200" s="99" t="s">
        <v>7954</v>
      </c>
    </row>
    <row r="201" spans="1:33" ht="14.4" customHeight="1" x14ac:dyDescent="0.3">
      <c r="A201" s="99" t="s">
        <v>917</v>
      </c>
      <c r="B201" s="99">
        <v>8</v>
      </c>
      <c r="C201" s="99">
        <v>3</v>
      </c>
      <c r="D201" s="99">
        <v>41.758299999999998</v>
      </c>
      <c r="E201" s="153">
        <v>1.0534718419602599E-2</v>
      </c>
      <c r="F201" s="142">
        <v>1.9773770680717428</v>
      </c>
      <c r="G201" s="99">
        <v>1.0019962106381401E-2</v>
      </c>
      <c r="H201" s="154">
        <v>1.2518866176283701</v>
      </c>
      <c r="I201" s="99">
        <v>0.91577645889628301</v>
      </c>
      <c r="J201" s="99" t="s">
        <v>0</v>
      </c>
      <c r="K201" s="99" t="s">
        <v>1</v>
      </c>
      <c r="L201" s="99">
        <v>43254.7572</v>
      </c>
      <c r="M201" s="99" t="s">
        <v>8010</v>
      </c>
      <c r="N201" s="99" t="s">
        <v>918</v>
      </c>
      <c r="O201" s="99">
        <v>342.15522217671798</v>
      </c>
      <c r="P201" s="99">
        <v>347.95520959369298</v>
      </c>
      <c r="Q201" s="99">
        <v>392.03089651743699</v>
      </c>
      <c r="R201" s="99">
        <v>360.7137760959493</v>
      </c>
      <c r="S201" s="99">
        <v>2.5571627288673087</v>
      </c>
      <c r="T201" s="154">
        <v>7.5616807125293714E-2</v>
      </c>
      <c r="U201" s="99">
        <v>3</v>
      </c>
      <c r="V201" s="99">
        <v>811</v>
      </c>
      <c r="W201" s="99">
        <v>278.71568439625997</v>
      </c>
      <c r="X201" s="99">
        <v>283.70512762489398</v>
      </c>
      <c r="Y201" s="99">
        <v>301.98760408437602</v>
      </c>
      <c r="Z201" s="99">
        <v>288.13613870184332</v>
      </c>
      <c r="AA201" s="99">
        <v>2.4595977319163418</v>
      </c>
      <c r="AB201" s="154">
        <v>4.2522905237035079E-2</v>
      </c>
      <c r="AC201" s="99">
        <v>3</v>
      </c>
      <c r="AD201" s="99">
        <v>909</v>
      </c>
      <c r="AE201" s="99">
        <v>0.79879438434643968</v>
      </c>
      <c r="AF201" s="99">
        <v>-0.32410390444901815</v>
      </c>
      <c r="AG201" s="99" t="s">
        <v>7954</v>
      </c>
    </row>
    <row r="202" spans="1:33" x14ac:dyDescent="0.3">
      <c r="A202" s="99" t="s">
        <v>563</v>
      </c>
      <c r="B202" s="99">
        <v>5</v>
      </c>
      <c r="C202" s="99">
        <v>4</v>
      </c>
      <c r="D202" s="99">
        <v>25.827400000000001</v>
      </c>
      <c r="E202" s="153">
        <v>2.5857656340759799E-3</v>
      </c>
      <c r="F202" s="142">
        <v>2.5874108408013701</v>
      </c>
      <c r="G202" s="99">
        <v>4.0407991867850998E-3</v>
      </c>
      <c r="H202" s="154">
        <v>1.25175280826082</v>
      </c>
      <c r="I202" s="99">
        <v>0.99762760486146795</v>
      </c>
      <c r="J202" s="99" t="s">
        <v>0</v>
      </c>
      <c r="K202" s="99" t="s">
        <v>1</v>
      </c>
      <c r="L202" s="99">
        <v>14551.4972</v>
      </c>
      <c r="M202" s="99" t="s">
        <v>8244</v>
      </c>
      <c r="N202" s="99" t="s">
        <v>564</v>
      </c>
      <c r="O202" s="99">
        <v>971.64063430716601</v>
      </c>
      <c r="P202" s="99">
        <v>1011.00042862204</v>
      </c>
      <c r="Q202" s="99">
        <v>937.93039975221996</v>
      </c>
      <c r="R202" s="99">
        <v>973.52382089380865</v>
      </c>
      <c r="S202" s="99">
        <v>2.9883465826215012</v>
      </c>
      <c r="T202" s="154">
        <v>3.7566001105451927E-2</v>
      </c>
      <c r="U202" s="99">
        <v>3</v>
      </c>
      <c r="V202" s="99">
        <v>452</v>
      </c>
      <c r="W202" s="99">
        <v>816.73479501489999</v>
      </c>
      <c r="X202" s="99">
        <v>766.68252626870901</v>
      </c>
      <c r="Y202" s="99">
        <v>749.76814745063496</v>
      </c>
      <c r="Z202" s="99">
        <v>777.72848957808128</v>
      </c>
      <c r="AA202" s="99">
        <v>2.8908280082259612</v>
      </c>
      <c r="AB202" s="154">
        <v>4.4775295941595093E-2</v>
      </c>
      <c r="AC202" s="99">
        <v>3</v>
      </c>
      <c r="AD202" s="99">
        <v>540</v>
      </c>
      <c r="AE202" s="99">
        <v>0.79887977354682049</v>
      </c>
      <c r="AF202" s="99">
        <v>-0.32394969205790752</v>
      </c>
      <c r="AG202" s="99" t="s">
        <v>7954</v>
      </c>
    </row>
    <row r="203" spans="1:33" ht="14.4" customHeight="1" x14ac:dyDescent="0.3">
      <c r="A203" s="99" t="s">
        <v>355</v>
      </c>
      <c r="B203" s="99">
        <v>15</v>
      </c>
      <c r="C203" s="99">
        <v>1</v>
      </c>
      <c r="D203" s="99">
        <v>76.376300000000001</v>
      </c>
      <c r="E203" s="153">
        <v>7.3222699578800998E-4</v>
      </c>
      <c r="F203" s="142">
        <v>3.1353542635647829</v>
      </c>
      <c r="G203" s="99">
        <v>1.8356458557637601E-3</v>
      </c>
      <c r="H203" s="154">
        <v>1.24874713762737</v>
      </c>
      <c r="I203" s="99">
        <v>0.99999697251245101</v>
      </c>
      <c r="J203" s="99" t="s">
        <v>0</v>
      </c>
      <c r="K203" s="99" t="s">
        <v>1</v>
      </c>
      <c r="L203" s="99">
        <v>190796.87479999999</v>
      </c>
      <c r="M203" s="99" t="s">
        <v>8246</v>
      </c>
      <c r="N203" s="99" t="s">
        <v>356</v>
      </c>
      <c r="O203" s="99">
        <v>4191.9692291036799</v>
      </c>
      <c r="P203" s="99">
        <v>3903.18709067486</v>
      </c>
      <c r="Q203" s="99">
        <v>3957.9085284049002</v>
      </c>
      <c r="R203" s="99">
        <v>4017.6882827278132</v>
      </c>
      <c r="S203" s="99">
        <v>3.6039762384493663</v>
      </c>
      <c r="T203" s="154">
        <v>3.817907934506691E-2</v>
      </c>
      <c r="U203" s="99">
        <v>3</v>
      </c>
      <c r="V203" s="99">
        <v>135</v>
      </c>
      <c r="W203" s="99">
        <v>3217.20363105366</v>
      </c>
      <c r="X203" s="99">
        <v>3269.3504740952699</v>
      </c>
      <c r="Y203" s="99">
        <v>3165.5720018901302</v>
      </c>
      <c r="Z203" s="99">
        <v>3217.3753690130202</v>
      </c>
      <c r="AA203" s="99">
        <v>3.5075017327020648</v>
      </c>
      <c r="AB203" s="154">
        <v>1.6127881674143418E-2</v>
      </c>
      <c r="AC203" s="99">
        <v>3</v>
      </c>
      <c r="AD203" s="99">
        <v>170</v>
      </c>
      <c r="AE203" s="99">
        <v>0.80080263639283145</v>
      </c>
      <c r="AF203" s="99">
        <v>-0.32048137108233349</v>
      </c>
      <c r="AG203" s="99" t="s">
        <v>7954</v>
      </c>
    </row>
    <row r="204" spans="1:33" x14ac:dyDescent="0.3">
      <c r="A204" s="99" t="s">
        <v>1455</v>
      </c>
      <c r="B204" s="99">
        <v>3</v>
      </c>
      <c r="C204" s="99">
        <v>1</v>
      </c>
      <c r="D204" s="99">
        <v>10.3012</v>
      </c>
      <c r="E204" s="153">
        <v>4.5555901436951297E-2</v>
      </c>
      <c r="F204" s="142">
        <v>1.3414553553432436</v>
      </c>
      <c r="G204" s="99">
        <v>2.7213161031354401E-2</v>
      </c>
      <c r="H204" s="154">
        <v>1.24843122336207</v>
      </c>
      <c r="I204" s="99">
        <v>0.58277141480093597</v>
      </c>
      <c r="J204" s="99" t="s">
        <v>0</v>
      </c>
      <c r="K204" s="99" t="s">
        <v>1</v>
      </c>
      <c r="L204" s="99">
        <v>196807.52489999999</v>
      </c>
      <c r="M204" s="99" t="s">
        <v>8247</v>
      </c>
      <c r="N204" s="99" t="s">
        <v>1456</v>
      </c>
      <c r="O204" s="99">
        <v>164.90829318466399</v>
      </c>
      <c r="P204" s="99">
        <v>140.69887500388799</v>
      </c>
      <c r="Q204" s="99">
        <v>130.17162663089201</v>
      </c>
      <c r="R204" s="99">
        <v>145.25959827314799</v>
      </c>
      <c r="S204" s="99">
        <v>2.1621448387514657</v>
      </c>
      <c r="T204" s="154">
        <v>0.1226202615941487</v>
      </c>
      <c r="U204" s="99">
        <v>3</v>
      </c>
      <c r="V204" s="99">
        <v>1155</v>
      </c>
      <c r="W204" s="99">
        <v>122.23731054305701</v>
      </c>
      <c r="X204" s="99">
        <v>110.030119657528</v>
      </c>
      <c r="Y204" s="99">
        <v>116.7936847929</v>
      </c>
      <c r="Z204" s="99">
        <v>116.35370499782834</v>
      </c>
      <c r="AA204" s="99">
        <v>2.065780216883546</v>
      </c>
      <c r="AB204" s="154">
        <v>5.2559369841546029E-2</v>
      </c>
      <c r="AC204" s="99">
        <v>3</v>
      </c>
      <c r="AD204" s="99">
        <v>1211</v>
      </c>
      <c r="AE204" s="99">
        <v>0.80100527869446092</v>
      </c>
      <c r="AF204" s="99">
        <v>-0.32011634473623896</v>
      </c>
      <c r="AG204" s="99" t="s">
        <v>7954</v>
      </c>
    </row>
    <row r="205" spans="1:33" ht="14.4" customHeight="1" x14ac:dyDescent="0.3">
      <c r="A205" s="99" t="s">
        <v>895</v>
      </c>
      <c r="B205" s="99">
        <v>6</v>
      </c>
      <c r="C205" s="99">
        <v>3</v>
      </c>
      <c r="D205" s="99">
        <v>37.437199999999997</v>
      </c>
      <c r="E205" s="153">
        <v>9.7567626861053709E-3</v>
      </c>
      <c r="F205" s="142">
        <v>2.0106942582332032</v>
      </c>
      <c r="G205" s="99">
        <v>9.5287682361129503E-3</v>
      </c>
      <c r="H205" s="154">
        <v>1.24764512559952</v>
      </c>
      <c r="I205" s="99">
        <v>0.92600808098147303</v>
      </c>
      <c r="J205" s="99" t="s">
        <v>0</v>
      </c>
      <c r="K205" s="99" t="s">
        <v>1</v>
      </c>
      <c r="L205" s="99">
        <v>26582.178599999999</v>
      </c>
      <c r="M205" s="99" t="s">
        <v>8249</v>
      </c>
      <c r="N205" s="99" t="s">
        <v>896</v>
      </c>
      <c r="O205" s="99">
        <v>693.85310863802397</v>
      </c>
      <c r="P205" s="99">
        <v>604.762689672953</v>
      </c>
      <c r="Q205" s="99">
        <v>678.42995367429705</v>
      </c>
      <c r="R205" s="99">
        <v>659.01525066175793</v>
      </c>
      <c r="S205" s="99">
        <v>2.8188954649758151</v>
      </c>
      <c r="T205" s="154">
        <v>7.2248323957856089E-2</v>
      </c>
      <c r="U205" s="99">
        <v>3</v>
      </c>
      <c r="V205" s="99">
        <v>585</v>
      </c>
      <c r="W205" s="99">
        <v>523.71918526476395</v>
      </c>
      <c r="X205" s="99">
        <v>549.30820521560304</v>
      </c>
      <c r="Y205" s="99">
        <v>511.59447948868302</v>
      </c>
      <c r="Z205" s="99">
        <v>528.20728998968332</v>
      </c>
      <c r="AA205" s="99">
        <v>2.7228043907755719</v>
      </c>
      <c r="AB205" s="154">
        <v>3.6450225419112352E-2</v>
      </c>
      <c r="AC205" s="99">
        <v>3</v>
      </c>
      <c r="AD205" s="99">
        <v>689</v>
      </c>
      <c r="AE205" s="99">
        <v>0.80150996423721266</v>
      </c>
      <c r="AF205" s="99">
        <v>-0.31920763905369426</v>
      </c>
      <c r="AG205" s="99" t="s">
        <v>7954</v>
      </c>
    </row>
    <row r="206" spans="1:33" x14ac:dyDescent="0.3">
      <c r="A206" s="99" t="s">
        <v>793</v>
      </c>
      <c r="B206" s="99">
        <v>7</v>
      </c>
      <c r="C206" s="99">
        <v>4</v>
      </c>
      <c r="D206" s="99">
        <v>42.767800000000001</v>
      </c>
      <c r="E206" s="153">
        <v>7.0336441999394603E-3</v>
      </c>
      <c r="F206" s="142">
        <v>2.1528196044454582</v>
      </c>
      <c r="G206" s="99">
        <v>7.7675740139917801E-3</v>
      </c>
      <c r="H206" s="154">
        <v>1.2442608425752399</v>
      </c>
      <c r="I206" s="99">
        <v>0.96030886264943804</v>
      </c>
      <c r="J206" s="99" t="s">
        <v>0</v>
      </c>
      <c r="K206" s="99" t="s">
        <v>1</v>
      </c>
      <c r="L206" s="99">
        <v>56925.721599999997</v>
      </c>
      <c r="M206" s="99" t="s">
        <v>8250</v>
      </c>
      <c r="N206" s="99" t="s">
        <v>794</v>
      </c>
      <c r="O206" s="99">
        <v>606.02230852659397</v>
      </c>
      <c r="P206" s="99">
        <v>642.554832331341</v>
      </c>
      <c r="Q206" s="99">
        <v>657.46039232021701</v>
      </c>
      <c r="R206" s="99">
        <v>635.34584439271737</v>
      </c>
      <c r="S206" s="99">
        <v>2.8030101936769087</v>
      </c>
      <c r="T206" s="154">
        <v>4.1655966219267856E-2</v>
      </c>
      <c r="U206" s="99">
        <v>3</v>
      </c>
      <c r="V206" s="99">
        <v>602</v>
      </c>
      <c r="W206" s="99">
        <v>485.76466492072802</v>
      </c>
      <c r="X206" s="99">
        <v>546.58990284518802</v>
      </c>
      <c r="Y206" s="99">
        <v>499.50874252940503</v>
      </c>
      <c r="Z206" s="99">
        <v>510.62110343177369</v>
      </c>
      <c r="AA206" s="99">
        <v>2.7080987597721364</v>
      </c>
      <c r="AB206" s="154">
        <v>6.2470813240401858E-2</v>
      </c>
      <c r="AC206" s="99">
        <v>3</v>
      </c>
      <c r="AD206" s="99">
        <v>704</v>
      </c>
      <c r="AE206" s="99">
        <v>0.8036900027572238</v>
      </c>
      <c r="AF206" s="99">
        <v>-0.3152889588143083</v>
      </c>
      <c r="AG206" s="99" t="s">
        <v>7954</v>
      </c>
    </row>
    <row r="207" spans="1:33" ht="14.4" customHeight="1" x14ac:dyDescent="0.3">
      <c r="A207" s="99" t="s">
        <v>1121</v>
      </c>
      <c r="B207" s="99">
        <v>8</v>
      </c>
      <c r="C207" s="99">
        <v>4</v>
      </c>
      <c r="D207" s="99">
        <v>45.594200000000001</v>
      </c>
      <c r="E207" s="153">
        <v>1.9693963088205601E-2</v>
      </c>
      <c r="F207" s="142">
        <v>1.705666880400684</v>
      </c>
      <c r="G207" s="99">
        <v>1.53056529966769E-2</v>
      </c>
      <c r="H207" s="154">
        <v>1.24423621677621</v>
      </c>
      <c r="I207" s="99">
        <v>0.80071861928254995</v>
      </c>
      <c r="J207" s="99" t="s">
        <v>0</v>
      </c>
      <c r="K207" s="99" t="s">
        <v>1</v>
      </c>
      <c r="L207" s="99">
        <v>70925.750599999999</v>
      </c>
      <c r="M207" s="99" t="s">
        <v>8251</v>
      </c>
      <c r="N207" s="99" t="s">
        <v>1122</v>
      </c>
      <c r="O207" s="99">
        <v>536.31671589307803</v>
      </c>
      <c r="P207" s="99">
        <v>465.31268042230602</v>
      </c>
      <c r="Q207" s="99">
        <v>443.70037696768298</v>
      </c>
      <c r="R207" s="99">
        <v>481.77659109435564</v>
      </c>
      <c r="S207" s="99">
        <v>2.6828456943640062</v>
      </c>
      <c r="T207" s="154">
        <v>0.10057255286906963</v>
      </c>
      <c r="U207" s="99">
        <v>3</v>
      </c>
      <c r="V207" s="99">
        <v>715</v>
      </c>
      <c r="W207" s="99">
        <v>391.03198642651699</v>
      </c>
      <c r="X207" s="99">
        <v>384.26445852541002</v>
      </c>
      <c r="Y207" s="99">
        <v>386.32363473671302</v>
      </c>
      <c r="Z207" s="99">
        <v>387.20669322954672</v>
      </c>
      <c r="AA207" s="99">
        <v>2.5879428558872197</v>
      </c>
      <c r="AB207" s="154">
        <v>8.9593154326368541E-3</v>
      </c>
      <c r="AC207" s="99">
        <v>3</v>
      </c>
      <c r="AD207" s="99">
        <v>791</v>
      </c>
      <c r="AE207" s="99">
        <v>0.80370590930955488</v>
      </c>
      <c r="AF207" s="99">
        <v>-0.31526040542059347</v>
      </c>
      <c r="AG207" s="99" t="s">
        <v>7954</v>
      </c>
    </row>
    <row r="208" spans="1:33" x14ac:dyDescent="0.3">
      <c r="A208" s="99" t="s">
        <v>807</v>
      </c>
      <c r="B208" s="99">
        <v>11</v>
      </c>
      <c r="C208" s="99">
        <v>2</v>
      </c>
      <c r="D208" s="99">
        <v>61.738100000000003</v>
      </c>
      <c r="E208" s="153">
        <v>7.4545165402795099E-3</v>
      </c>
      <c r="F208" s="142">
        <v>2.1275805172944535</v>
      </c>
      <c r="G208" s="99">
        <v>8.0529361176516993E-3</v>
      </c>
      <c r="H208" s="154">
        <v>1.24171686257322</v>
      </c>
      <c r="I208" s="99">
        <v>0.95527322409198301</v>
      </c>
      <c r="J208" s="99" t="s">
        <v>0</v>
      </c>
      <c r="K208" s="99" t="s">
        <v>1</v>
      </c>
      <c r="L208" s="99">
        <v>17319.844700000001</v>
      </c>
      <c r="M208" s="99" t="s">
        <v>8253</v>
      </c>
      <c r="N208" s="99" t="s">
        <v>808</v>
      </c>
      <c r="O208" s="99">
        <v>1112.9884925856099</v>
      </c>
      <c r="P208" s="99">
        <v>1131.28054715752</v>
      </c>
      <c r="Q208" s="99">
        <v>1235.9350881001801</v>
      </c>
      <c r="R208" s="99">
        <v>1160.0680426144365</v>
      </c>
      <c r="S208" s="99">
        <v>3.0644834630763484</v>
      </c>
      <c r="T208" s="154">
        <v>5.7183121442051989E-2</v>
      </c>
      <c r="U208" s="99">
        <v>3</v>
      </c>
      <c r="V208" s="99">
        <v>403</v>
      </c>
      <c r="W208" s="99">
        <v>957.42369886718404</v>
      </c>
      <c r="X208" s="99">
        <v>882.084969133306</v>
      </c>
      <c r="Y208" s="99">
        <v>963.22698997492398</v>
      </c>
      <c r="Z208" s="99">
        <v>934.24521932513801</v>
      </c>
      <c r="AA208" s="99">
        <v>2.9704608841764522</v>
      </c>
      <c r="AB208" s="154">
        <v>4.8451090745295633E-2</v>
      </c>
      <c r="AC208" s="99">
        <v>3</v>
      </c>
      <c r="AD208" s="99">
        <v>480</v>
      </c>
      <c r="AE208" s="99">
        <v>0.80533657079255161</v>
      </c>
      <c r="AF208" s="99">
        <v>-0.31233624640132918</v>
      </c>
      <c r="AG208" s="99" t="s">
        <v>7954</v>
      </c>
    </row>
    <row r="209" spans="1:33" ht="14.4" customHeight="1" x14ac:dyDescent="0.3">
      <c r="A209" s="99" t="s">
        <v>267</v>
      </c>
      <c r="B209" s="99">
        <v>2</v>
      </c>
      <c r="C209" s="99">
        <v>1</v>
      </c>
      <c r="D209" s="99">
        <v>15.1976</v>
      </c>
      <c r="E209" s="153">
        <v>3.0245242414439499E-4</v>
      </c>
      <c r="F209" s="142">
        <v>3.51934293028933</v>
      </c>
      <c r="G209" s="99">
        <v>1.02570615209824E-3</v>
      </c>
      <c r="H209" s="154">
        <v>1.23872975366239</v>
      </c>
      <c r="I209" s="99">
        <v>0.99999999920817495</v>
      </c>
      <c r="J209" s="99" t="s">
        <v>0</v>
      </c>
      <c r="K209" s="99" t="s">
        <v>1</v>
      </c>
      <c r="L209" s="99">
        <v>5914.9386000000004</v>
      </c>
      <c r="M209" s="99" t="s">
        <v>8254</v>
      </c>
      <c r="N209" s="99" t="s">
        <v>268</v>
      </c>
      <c r="O209" s="99">
        <v>705.74350999952298</v>
      </c>
      <c r="P209" s="99">
        <v>700.221662855869</v>
      </c>
      <c r="Q209" s="99">
        <v>710.54522722492698</v>
      </c>
      <c r="R209" s="99">
        <v>705.50346669343969</v>
      </c>
      <c r="S209" s="99">
        <v>2.8484991521259899</v>
      </c>
      <c r="T209" s="154">
        <v>7.3223830127904597E-3</v>
      </c>
      <c r="U209" s="99">
        <v>3</v>
      </c>
      <c r="V209" s="99">
        <v>557</v>
      </c>
      <c r="W209" s="99">
        <v>589.61370574799105</v>
      </c>
      <c r="X209" s="99">
        <v>562.68186080273301</v>
      </c>
      <c r="Y209" s="99">
        <v>556.31794969258999</v>
      </c>
      <c r="Z209" s="99">
        <v>569.53783874777139</v>
      </c>
      <c r="AA209" s="99">
        <v>2.7555225828724623</v>
      </c>
      <c r="AB209" s="154">
        <v>3.1033911831637905E-2</v>
      </c>
      <c r="AC209" s="99">
        <v>3</v>
      </c>
      <c r="AD209" s="99">
        <v>657</v>
      </c>
      <c r="AE209" s="99">
        <v>0.80727858279291909</v>
      </c>
      <c r="AF209" s="99">
        <v>-0.30886147756953358</v>
      </c>
      <c r="AG209" s="99" t="s">
        <v>7954</v>
      </c>
    </row>
    <row r="210" spans="1:33" x14ac:dyDescent="0.3">
      <c r="A210" s="99" t="s">
        <v>1081</v>
      </c>
      <c r="B210" s="99">
        <v>6</v>
      </c>
      <c r="C210" s="99">
        <v>4</v>
      </c>
      <c r="D210" s="99">
        <v>35.871200000000002</v>
      </c>
      <c r="E210" s="153">
        <v>1.77871519316543E-2</v>
      </c>
      <c r="F210" s="142">
        <v>1.7498935853273856</v>
      </c>
      <c r="G210" s="99">
        <v>1.43328353343243E-2</v>
      </c>
      <c r="H210" s="154">
        <v>1.23582193557189</v>
      </c>
      <c r="I210" s="99">
        <v>0.82306891208493105</v>
      </c>
      <c r="J210" s="99" t="s">
        <v>0</v>
      </c>
      <c r="K210" s="99" t="s">
        <v>1</v>
      </c>
      <c r="L210" s="99">
        <v>28651.4185</v>
      </c>
      <c r="M210" s="99" t="s">
        <v>8257</v>
      </c>
      <c r="N210" s="99" t="s">
        <v>1082</v>
      </c>
      <c r="O210" s="99">
        <v>306.055506978349</v>
      </c>
      <c r="P210" s="99">
        <v>293.05091614751501</v>
      </c>
      <c r="Q210" s="99">
        <v>304.942294166924</v>
      </c>
      <c r="R210" s="99">
        <v>301.34957243092936</v>
      </c>
      <c r="S210" s="99">
        <v>2.479070579606752</v>
      </c>
      <c r="T210" s="154">
        <v>2.3920289256564572E-2</v>
      </c>
      <c r="U210" s="99">
        <v>3</v>
      </c>
      <c r="V210" s="99">
        <v>889</v>
      </c>
      <c r="W210" s="99">
        <v>251.505941951869</v>
      </c>
      <c r="X210" s="99">
        <v>219.000504310081</v>
      </c>
      <c r="Y210" s="99">
        <v>261.02994362615198</v>
      </c>
      <c r="Z210" s="99">
        <v>243.84546329603401</v>
      </c>
      <c r="AA210" s="99">
        <v>2.3871146800267176</v>
      </c>
      <c r="AB210" s="154">
        <v>9.037292960320753E-2</v>
      </c>
      <c r="AC210" s="99">
        <v>3</v>
      </c>
      <c r="AD210" s="99">
        <v>962</v>
      </c>
      <c r="AE210" s="99">
        <v>0.80917806296846317</v>
      </c>
      <c r="AF210" s="99">
        <v>-0.30547088630555724</v>
      </c>
      <c r="AG210" s="99" t="s">
        <v>7954</v>
      </c>
    </row>
    <row r="211" spans="1:33" ht="14.4" customHeight="1" x14ac:dyDescent="0.3">
      <c r="A211" s="99" t="s">
        <v>965</v>
      </c>
      <c r="B211" s="99">
        <v>3</v>
      </c>
      <c r="C211" s="99">
        <v>2</v>
      </c>
      <c r="D211" s="99">
        <v>23.547999999999998</v>
      </c>
      <c r="E211" s="153">
        <v>1.21112418336673E-2</v>
      </c>
      <c r="F211" s="142">
        <v>1.9168113239206659</v>
      </c>
      <c r="G211" s="99">
        <v>1.09585056274977E-2</v>
      </c>
      <c r="H211" s="154">
        <v>1.23116361629574</v>
      </c>
      <c r="I211" s="99">
        <v>0.89495710250049898</v>
      </c>
      <c r="J211" s="99" t="s">
        <v>0</v>
      </c>
      <c r="K211" s="99" t="s">
        <v>1</v>
      </c>
      <c r="L211" s="99">
        <v>23133.5514</v>
      </c>
      <c r="M211" s="99" t="s">
        <v>8260</v>
      </c>
      <c r="N211" s="99" t="s">
        <v>966</v>
      </c>
      <c r="O211" s="99">
        <v>1831.52935871257</v>
      </c>
      <c r="P211" s="99">
        <v>1705.28074712797</v>
      </c>
      <c r="Q211" s="99">
        <v>1893.86777506925</v>
      </c>
      <c r="R211" s="99">
        <v>1810.2259603032635</v>
      </c>
      <c r="S211" s="99">
        <v>3.2577327887851335</v>
      </c>
      <c r="T211" s="154">
        <v>5.3077041661073611E-2</v>
      </c>
      <c r="U211" s="99">
        <v>3</v>
      </c>
      <c r="V211" s="99">
        <v>285</v>
      </c>
      <c r="W211" s="99">
        <v>1493.3782535804501</v>
      </c>
      <c r="X211" s="99">
        <v>1548.4144033479399</v>
      </c>
      <c r="Y211" s="99">
        <v>1369.21966428474</v>
      </c>
      <c r="Z211" s="99">
        <v>1470.3374404043768</v>
      </c>
      <c r="AA211" s="99">
        <v>3.1674170161685611</v>
      </c>
      <c r="AB211" s="154">
        <v>6.2429490733498828E-2</v>
      </c>
      <c r="AC211" s="99">
        <v>3</v>
      </c>
      <c r="AD211" s="99">
        <v>332</v>
      </c>
      <c r="AE211" s="99">
        <v>0.8122397273310864</v>
      </c>
      <c r="AF211" s="99">
        <v>-0.30002250246645018</v>
      </c>
      <c r="AG211" s="99" t="s">
        <v>7954</v>
      </c>
    </row>
    <row r="212" spans="1:33" x14ac:dyDescent="0.3">
      <c r="A212" s="99" t="s">
        <v>1441</v>
      </c>
      <c r="B212" s="99">
        <v>17</v>
      </c>
      <c r="C212" s="99">
        <v>10</v>
      </c>
      <c r="D212" s="99">
        <v>109.7974</v>
      </c>
      <c r="E212" s="153">
        <v>4.4918307454143498E-2</v>
      </c>
      <c r="F212" s="142">
        <v>1.3475766165507059</v>
      </c>
      <c r="G212" s="99">
        <v>2.7095351122214499E-2</v>
      </c>
      <c r="H212" s="154">
        <v>1.2273030960656699</v>
      </c>
      <c r="I212" s="99">
        <v>0.58669159666161497</v>
      </c>
      <c r="J212" s="99" t="s">
        <v>0</v>
      </c>
      <c r="K212" s="99" t="s">
        <v>1</v>
      </c>
      <c r="L212" s="99">
        <v>80850.869699999996</v>
      </c>
      <c r="M212" s="99" t="s">
        <v>8266</v>
      </c>
      <c r="N212" s="99" t="s">
        <v>1442</v>
      </c>
      <c r="O212" s="99">
        <v>1426.2646540517001</v>
      </c>
      <c r="P212" s="99">
        <v>1505.4133489457599</v>
      </c>
      <c r="Q212" s="99">
        <v>1387.7259167211801</v>
      </c>
      <c r="R212" s="99">
        <v>1439.8013065728799</v>
      </c>
      <c r="S212" s="99">
        <v>3.1583025633363255</v>
      </c>
      <c r="T212" s="154">
        <v>4.167249567776711E-2</v>
      </c>
      <c r="U212" s="99">
        <v>3</v>
      </c>
      <c r="V212" s="99">
        <v>342</v>
      </c>
      <c r="W212" s="99">
        <v>1273.3095111510199</v>
      </c>
      <c r="X212" s="99">
        <v>1225.8264315210399</v>
      </c>
      <c r="Y212" s="99">
        <v>1020.29127426012</v>
      </c>
      <c r="Z212" s="99">
        <v>1173.1424056440601</v>
      </c>
      <c r="AA212" s="99">
        <v>3.0693507335405665</v>
      </c>
      <c r="AB212" s="154">
        <v>0.11463669986520524</v>
      </c>
      <c r="AC212" s="99">
        <v>3</v>
      </c>
      <c r="AD212" s="99">
        <v>397</v>
      </c>
      <c r="AE212" s="99">
        <v>0.81479465276806784</v>
      </c>
      <c r="AF212" s="99">
        <v>-0.29549158249016994</v>
      </c>
      <c r="AG212" s="99" t="s">
        <v>7954</v>
      </c>
    </row>
    <row r="213" spans="1:33" ht="14.4" customHeight="1" x14ac:dyDescent="0.3">
      <c r="A213" s="99" t="s">
        <v>285</v>
      </c>
      <c r="B213" s="99">
        <v>47</v>
      </c>
      <c r="C213" s="99">
        <v>31</v>
      </c>
      <c r="D213" s="99">
        <v>238.70740000000001</v>
      </c>
      <c r="E213" s="153">
        <v>3.4855378117437701E-4</v>
      </c>
      <c r="F213" s="142">
        <v>3.4577302015969336</v>
      </c>
      <c r="G213" s="99">
        <v>1.0971294608784401E-3</v>
      </c>
      <c r="H213" s="154">
        <v>1.22652364587469</v>
      </c>
      <c r="I213" s="99">
        <v>0.99999999601005796</v>
      </c>
      <c r="J213" s="99" t="s">
        <v>0</v>
      </c>
      <c r="K213" s="99" t="s">
        <v>1</v>
      </c>
      <c r="L213" s="99">
        <v>36224.3681</v>
      </c>
      <c r="M213" s="99" t="s">
        <v>8268</v>
      </c>
      <c r="N213" s="99" t="s">
        <v>286</v>
      </c>
      <c r="O213" s="99">
        <v>51487.005204720299</v>
      </c>
      <c r="P213" s="99">
        <v>50917.890994034897</v>
      </c>
      <c r="Q213" s="99">
        <v>52957.750173096501</v>
      </c>
      <c r="R213" s="99">
        <v>51787.548790617227</v>
      </c>
      <c r="S213" s="99">
        <v>4.7142253554685194</v>
      </c>
      <c r="T213" s="154">
        <v>2.0325664861682659E-2</v>
      </c>
      <c r="U213" s="99">
        <v>3</v>
      </c>
      <c r="V213" s="99">
        <v>6</v>
      </c>
      <c r="W213" s="99">
        <v>42250.245612638697</v>
      </c>
      <c r="X213" s="99">
        <v>41203.550729354502</v>
      </c>
      <c r="Y213" s="99">
        <v>43215.303674464601</v>
      </c>
      <c r="Z213" s="99">
        <v>42223.033338819274</v>
      </c>
      <c r="AA213" s="99">
        <v>4.6255494301793494</v>
      </c>
      <c r="AB213" s="154">
        <v>2.382946991853865E-2</v>
      </c>
      <c r="AC213" s="99">
        <v>3</v>
      </c>
      <c r="AD213" s="99">
        <v>11</v>
      </c>
      <c r="AE213" s="99">
        <v>0.81531245105906935</v>
      </c>
      <c r="AF213" s="99">
        <v>-0.29457504755822628</v>
      </c>
      <c r="AG213" s="99" t="s">
        <v>7954</v>
      </c>
    </row>
    <row r="214" spans="1:33" x14ac:dyDescent="0.3">
      <c r="A214" s="99" t="s">
        <v>521</v>
      </c>
      <c r="B214" s="99">
        <v>29</v>
      </c>
      <c r="C214" s="99">
        <v>17</v>
      </c>
      <c r="D214" s="99">
        <v>165.49029999999999</v>
      </c>
      <c r="E214" s="153">
        <v>2.2990324656841899E-3</v>
      </c>
      <c r="F214" s="142">
        <v>2.6384548958173064</v>
      </c>
      <c r="G214" s="99">
        <v>3.8983515351162599E-3</v>
      </c>
      <c r="H214" s="154">
        <v>1.2237438800832801</v>
      </c>
      <c r="I214" s="99">
        <v>0.99848193040235</v>
      </c>
      <c r="J214" s="99" t="s">
        <v>0</v>
      </c>
      <c r="K214" s="99" t="s">
        <v>1</v>
      </c>
      <c r="L214" s="99">
        <v>39876.278700000003</v>
      </c>
      <c r="M214" s="99" t="s">
        <v>8270</v>
      </c>
      <c r="N214" s="99" t="s">
        <v>522</v>
      </c>
      <c r="O214" s="99">
        <v>7100.3946882778901</v>
      </c>
      <c r="P214" s="99">
        <v>7061.9327580191402</v>
      </c>
      <c r="Q214" s="99">
        <v>6780.6224622446198</v>
      </c>
      <c r="R214" s="99">
        <v>6980.9833028472167</v>
      </c>
      <c r="S214" s="99">
        <v>3.8439165992597961</v>
      </c>
      <c r="T214" s="154">
        <v>2.5007939758872225E-2</v>
      </c>
      <c r="U214" s="99">
        <v>3</v>
      </c>
      <c r="V214" s="99">
        <v>69</v>
      </c>
      <c r="W214" s="99">
        <v>5520.4853111861303</v>
      </c>
      <c r="X214" s="99">
        <v>5599.1787757223301</v>
      </c>
      <c r="Y214" s="99">
        <v>5994.1701470297203</v>
      </c>
      <c r="Z214" s="99">
        <v>5704.6114113127269</v>
      </c>
      <c r="AA214" s="99">
        <v>3.7562260663404956</v>
      </c>
      <c r="AB214" s="154">
        <v>4.4496165580011245E-2</v>
      </c>
      <c r="AC214" s="99">
        <v>3</v>
      </c>
      <c r="AD214" s="99">
        <v>94</v>
      </c>
      <c r="AE214" s="99">
        <v>0.8171644543235167</v>
      </c>
      <c r="AF214" s="99">
        <v>-0.29130164496026861</v>
      </c>
      <c r="AG214" s="99" t="s">
        <v>7954</v>
      </c>
    </row>
    <row r="215" spans="1:33" ht="14.4" customHeight="1" x14ac:dyDescent="0.3">
      <c r="A215" s="99" t="s">
        <v>1501</v>
      </c>
      <c r="B215" s="99">
        <v>4</v>
      </c>
      <c r="C215" s="99">
        <v>1</v>
      </c>
      <c r="D215" s="99">
        <v>13.7591</v>
      </c>
      <c r="E215" s="153">
        <v>5.2283343009975398E-2</v>
      </c>
      <c r="F215" s="142">
        <v>1.2816366513063284</v>
      </c>
      <c r="G215" s="99">
        <v>3.02663482459362E-2</v>
      </c>
      <c r="H215" s="154">
        <v>1.22266970398479</v>
      </c>
      <c r="I215" s="99">
        <v>0.54446827152333799</v>
      </c>
      <c r="J215" s="99" t="s">
        <v>0</v>
      </c>
      <c r="K215" s="99" t="s">
        <v>1</v>
      </c>
      <c r="L215" s="99">
        <v>54497.584999999999</v>
      </c>
      <c r="M215" s="99" t="s">
        <v>8272</v>
      </c>
      <c r="N215" s="99" t="s">
        <v>1502</v>
      </c>
      <c r="O215" s="99">
        <v>251.76904983016999</v>
      </c>
      <c r="P215" s="99">
        <v>255.39998872588799</v>
      </c>
      <c r="Q215" s="99">
        <v>262.63022009180003</v>
      </c>
      <c r="R215" s="99">
        <v>256.59975288261938</v>
      </c>
      <c r="S215" s="99">
        <v>2.4092562337935219</v>
      </c>
      <c r="T215" s="154">
        <v>2.1547524538347688E-2</v>
      </c>
      <c r="U215" s="99">
        <v>3</v>
      </c>
      <c r="V215" s="99">
        <v>947</v>
      </c>
      <c r="W215" s="99">
        <v>219.054404094577</v>
      </c>
      <c r="X215" s="99">
        <v>230.198041527599</v>
      </c>
      <c r="Y215" s="99">
        <v>180.352799473055</v>
      </c>
      <c r="Z215" s="99">
        <v>209.86841503174367</v>
      </c>
      <c r="AA215" s="99">
        <v>2.3219470826529904</v>
      </c>
      <c r="AB215" s="154">
        <v>0.12465665819107459</v>
      </c>
      <c r="AC215" s="99">
        <v>3</v>
      </c>
      <c r="AD215" s="99">
        <v>1021</v>
      </c>
      <c r="AE215" s="99">
        <v>0.8178823739076132</v>
      </c>
      <c r="AF215" s="99">
        <v>-0.29003472211449949</v>
      </c>
      <c r="AG215" s="99" t="s">
        <v>7954</v>
      </c>
    </row>
    <row r="216" spans="1:33" x14ac:dyDescent="0.3">
      <c r="A216" s="99" t="s">
        <v>1113</v>
      </c>
      <c r="B216" s="99">
        <v>10</v>
      </c>
      <c r="C216" s="99">
        <v>7</v>
      </c>
      <c r="D216" s="99">
        <v>54.460700000000003</v>
      </c>
      <c r="E216" s="153">
        <v>1.9477104287473599E-2</v>
      </c>
      <c r="F216" s="142">
        <v>1.7104756103655923</v>
      </c>
      <c r="G216" s="99">
        <v>1.5252158569178701E-2</v>
      </c>
      <c r="H216" s="154">
        <v>1.22239645768711</v>
      </c>
      <c r="I216" s="99">
        <v>0.80320937379473001</v>
      </c>
      <c r="J216" s="99" t="s">
        <v>0</v>
      </c>
      <c r="K216" s="99" t="s">
        <v>1</v>
      </c>
      <c r="L216" s="99">
        <v>70128.326400000005</v>
      </c>
      <c r="M216" s="99" t="s">
        <v>8273</v>
      </c>
      <c r="N216" s="99" t="s">
        <v>1114</v>
      </c>
      <c r="O216" s="99">
        <v>453.66395788333102</v>
      </c>
      <c r="P216" s="99">
        <v>404.96365843152699</v>
      </c>
      <c r="Q216" s="99">
        <v>398.57790036480498</v>
      </c>
      <c r="R216" s="99">
        <v>419.06850555988763</v>
      </c>
      <c r="S216" s="99">
        <v>2.6222850233356154</v>
      </c>
      <c r="T216" s="154">
        <v>7.1898010853752733E-2</v>
      </c>
      <c r="U216" s="99">
        <v>3</v>
      </c>
      <c r="V216" s="99">
        <v>750</v>
      </c>
      <c r="W216" s="99">
        <v>329.353070161277</v>
      </c>
      <c r="X216" s="99">
        <v>332.762754676084</v>
      </c>
      <c r="Y216" s="99">
        <v>366.36025489409798</v>
      </c>
      <c r="Z216" s="99">
        <v>342.82535991048638</v>
      </c>
      <c r="AA216" s="99">
        <v>2.5350729406193553</v>
      </c>
      <c r="AB216" s="154">
        <v>5.9660095268490809E-2</v>
      </c>
      <c r="AC216" s="99">
        <v>3</v>
      </c>
      <c r="AD216" s="99">
        <v>837</v>
      </c>
      <c r="AE216" s="99">
        <v>0.81806519784268161</v>
      </c>
      <c r="AF216" s="99">
        <v>-0.28971226778878434</v>
      </c>
      <c r="AG216" s="99" t="s">
        <v>7954</v>
      </c>
    </row>
    <row r="217" spans="1:33" ht="14.4" customHeight="1" x14ac:dyDescent="0.3">
      <c r="A217" s="99" t="s">
        <v>173</v>
      </c>
      <c r="B217" s="99">
        <v>17</v>
      </c>
      <c r="C217" s="99">
        <v>13</v>
      </c>
      <c r="D217" s="99">
        <v>117.63639999999999</v>
      </c>
      <c r="E217" s="153">
        <v>9.5832202043011404E-5</v>
      </c>
      <c r="F217" s="142">
        <v>4.0184885324701263</v>
      </c>
      <c r="G217" s="99">
        <v>5.1593036881353001E-4</v>
      </c>
      <c r="H217" s="154">
        <v>1.2179556261358699</v>
      </c>
      <c r="I217" s="99">
        <v>1</v>
      </c>
      <c r="J217" s="99" t="s">
        <v>0</v>
      </c>
      <c r="K217" s="99" t="s">
        <v>1</v>
      </c>
      <c r="L217" s="99">
        <v>68562.070500000002</v>
      </c>
      <c r="M217" s="99" t="s">
        <v>8278</v>
      </c>
      <c r="N217" s="99" t="s">
        <v>174</v>
      </c>
      <c r="O217" s="99">
        <v>4244.7711953103999</v>
      </c>
      <c r="P217" s="99">
        <v>4163.5283078048096</v>
      </c>
      <c r="Q217" s="99">
        <v>4253.9709327935097</v>
      </c>
      <c r="R217" s="99">
        <v>4220.7568119695725</v>
      </c>
      <c r="S217" s="99">
        <v>3.6253903300595858</v>
      </c>
      <c r="T217" s="154">
        <v>1.1792752719632062E-2</v>
      </c>
      <c r="U217" s="99">
        <v>3</v>
      </c>
      <c r="V217" s="99">
        <v>123</v>
      </c>
      <c r="W217" s="99">
        <v>3532.1517416484799</v>
      </c>
      <c r="X217" s="99">
        <v>3406.2037233870301</v>
      </c>
      <c r="Y217" s="99">
        <v>3457.9760302928198</v>
      </c>
      <c r="Z217" s="99">
        <v>3465.4438317761101</v>
      </c>
      <c r="AA217" s="99">
        <v>3.5397588641563114</v>
      </c>
      <c r="AB217" s="154">
        <v>1.826756712852632E-2</v>
      </c>
      <c r="AC217" s="99">
        <v>3</v>
      </c>
      <c r="AD217" s="99">
        <v>154</v>
      </c>
      <c r="AE217" s="99">
        <v>0.82104797460695123</v>
      </c>
      <c r="AF217" s="99">
        <v>-0.28446157239047559</v>
      </c>
      <c r="AG217" s="99" t="s">
        <v>7954</v>
      </c>
    </row>
    <row r="218" spans="1:33" x14ac:dyDescent="0.3">
      <c r="A218" s="99" t="s">
        <v>1347</v>
      </c>
      <c r="B218" s="99">
        <v>10</v>
      </c>
      <c r="C218" s="99">
        <v>6</v>
      </c>
      <c r="D218" s="99">
        <v>67.165800000000004</v>
      </c>
      <c r="E218" s="153">
        <v>3.5890706593395397E-2</v>
      </c>
      <c r="F218" s="142">
        <v>1.4450179914691612</v>
      </c>
      <c r="G218" s="99">
        <v>2.3151854599906398E-2</v>
      </c>
      <c r="H218" s="154">
        <v>1.21725442740267</v>
      </c>
      <c r="I218" s="99">
        <v>0.64865968747793801</v>
      </c>
      <c r="J218" s="99" t="s">
        <v>0</v>
      </c>
      <c r="K218" s="99" t="s">
        <v>1</v>
      </c>
      <c r="L218" s="99">
        <v>52221.358200000002</v>
      </c>
      <c r="M218" s="99" t="s">
        <v>8279</v>
      </c>
      <c r="N218" s="99" t="s">
        <v>1348</v>
      </c>
      <c r="O218" s="99">
        <v>556.82231695105099</v>
      </c>
      <c r="P218" s="99">
        <v>484.54669371607201</v>
      </c>
      <c r="Q218" s="99">
        <v>536.98217701605904</v>
      </c>
      <c r="R218" s="99">
        <v>526.11706256106061</v>
      </c>
      <c r="S218" s="99">
        <v>2.7210823866782734</v>
      </c>
      <c r="T218" s="154">
        <v>7.0977986407700616E-2</v>
      </c>
      <c r="U218" s="99">
        <v>3</v>
      </c>
      <c r="V218" s="99">
        <v>679</v>
      </c>
      <c r="W218" s="99">
        <v>415.96532519065602</v>
      </c>
      <c r="X218" s="99">
        <v>474.080198442447</v>
      </c>
      <c r="Y218" s="99">
        <v>406.60302588255701</v>
      </c>
      <c r="Z218" s="99">
        <v>432.21618317188671</v>
      </c>
      <c r="AA218" s="99">
        <v>2.6357010238398444</v>
      </c>
      <c r="AB218" s="154">
        <v>8.4578642221035866E-2</v>
      </c>
      <c r="AC218" s="99">
        <v>3</v>
      </c>
      <c r="AD218" s="99">
        <v>754</v>
      </c>
      <c r="AE218" s="99">
        <v>0.82152093883426214</v>
      </c>
      <c r="AF218" s="99">
        <v>-0.28363074799274895</v>
      </c>
      <c r="AG218" s="99" t="s">
        <v>7954</v>
      </c>
    </row>
    <row r="219" spans="1:33" ht="14.4" customHeight="1" x14ac:dyDescent="0.3">
      <c r="A219" s="99" t="s">
        <v>1505</v>
      </c>
      <c r="B219" s="99">
        <v>2</v>
      </c>
      <c r="C219" s="99">
        <v>1</v>
      </c>
      <c r="D219" s="99">
        <v>6.58</v>
      </c>
      <c r="E219" s="153">
        <v>5.2965883369554302E-2</v>
      </c>
      <c r="F219" s="142">
        <v>1.2760037801201307</v>
      </c>
      <c r="G219" s="99">
        <v>3.0579262288648101E-2</v>
      </c>
      <c r="H219" s="154">
        <v>1.2128822712421199</v>
      </c>
      <c r="I219" s="99">
        <v>0.54086888351251705</v>
      </c>
      <c r="J219" s="99" t="s">
        <v>0</v>
      </c>
      <c r="K219" s="99" t="s">
        <v>1</v>
      </c>
      <c r="L219" s="99">
        <v>125123.8034</v>
      </c>
      <c r="M219" s="99" t="s">
        <v>8283</v>
      </c>
      <c r="N219" s="99" t="s">
        <v>1506</v>
      </c>
      <c r="O219" s="99">
        <v>387.09779886754802</v>
      </c>
      <c r="P219" s="99">
        <v>305.83342707151002</v>
      </c>
      <c r="Q219" s="99">
        <v>339.06235811088197</v>
      </c>
      <c r="R219" s="99">
        <v>343.99786134998004</v>
      </c>
      <c r="S219" s="99">
        <v>2.5365557425517928</v>
      </c>
      <c r="T219" s="154">
        <v>0.11876928982160208</v>
      </c>
      <c r="U219" s="99">
        <v>3</v>
      </c>
      <c r="V219" s="99">
        <v>834</v>
      </c>
      <c r="W219" s="99">
        <v>288.11800695556798</v>
      </c>
      <c r="X219" s="99">
        <v>285.89755657053303</v>
      </c>
      <c r="Y219" s="99">
        <v>276.844910337589</v>
      </c>
      <c r="Z219" s="99">
        <v>283.62015795456335</v>
      </c>
      <c r="AA219" s="99">
        <v>2.4527370945551712</v>
      </c>
      <c r="AB219" s="154">
        <v>2.1055091748962744E-2</v>
      </c>
      <c r="AC219" s="99">
        <v>3</v>
      </c>
      <c r="AD219" s="99">
        <v>914</v>
      </c>
      <c r="AE219" s="99">
        <v>0.82448232916777064</v>
      </c>
      <c r="AF219" s="99">
        <v>-0.2784395216554526</v>
      </c>
      <c r="AG219" s="99" t="s">
        <v>7954</v>
      </c>
    </row>
    <row r="220" spans="1:33" x14ac:dyDescent="0.3">
      <c r="A220" s="99" t="s">
        <v>351</v>
      </c>
      <c r="B220" s="99">
        <v>73</v>
      </c>
      <c r="C220" s="99">
        <v>25</v>
      </c>
      <c r="D220" s="99">
        <v>446.14909999999998</v>
      </c>
      <c r="E220" s="153">
        <v>7.1953520151068996E-4</v>
      </c>
      <c r="F220" s="142">
        <v>3.1429479544057894</v>
      </c>
      <c r="G220" s="99">
        <v>1.8337281525977499E-3</v>
      </c>
      <c r="H220" s="154">
        <v>1.2101798994811399</v>
      </c>
      <c r="I220" s="99">
        <v>0.99999733535389301</v>
      </c>
      <c r="J220" s="99" t="s">
        <v>0</v>
      </c>
      <c r="K220" s="99" t="s">
        <v>1</v>
      </c>
      <c r="L220" s="99">
        <v>58507.282599999999</v>
      </c>
      <c r="M220" s="99" t="s">
        <v>8286</v>
      </c>
      <c r="N220" s="99" t="s">
        <v>352</v>
      </c>
      <c r="O220" s="99">
        <v>27788.8992855014</v>
      </c>
      <c r="P220" s="99">
        <v>27468.871921873098</v>
      </c>
      <c r="Q220" s="99">
        <v>28244.1701459668</v>
      </c>
      <c r="R220" s="99">
        <v>27833.980451113766</v>
      </c>
      <c r="S220" s="99">
        <v>4.4445753178806173</v>
      </c>
      <c r="T220" s="154">
        <v>1.3997643959888371E-2</v>
      </c>
      <c r="U220" s="99">
        <v>3</v>
      </c>
      <c r="V220" s="99">
        <v>15</v>
      </c>
      <c r="W220" s="99">
        <v>23558.582145426099</v>
      </c>
      <c r="X220" s="99">
        <v>22162.1056685152</v>
      </c>
      <c r="Y220" s="99">
        <v>23278.922400327101</v>
      </c>
      <c r="Z220" s="99">
        <v>22999.870071422803</v>
      </c>
      <c r="AA220" s="99">
        <v>4.361725382651354</v>
      </c>
      <c r="AB220" s="154">
        <v>3.2125270441317105E-2</v>
      </c>
      <c r="AC220" s="99">
        <v>3</v>
      </c>
      <c r="AD220" s="99">
        <v>21</v>
      </c>
      <c r="AE220" s="99">
        <v>0.82632342549132143</v>
      </c>
      <c r="AF220" s="99">
        <v>-0.27522152749768752</v>
      </c>
      <c r="AG220" s="99" t="s">
        <v>7954</v>
      </c>
    </row>
    <row r="221" spans="1:33" ht="14.4" customHeight="1" x14ac:dyDescent="0.3">
      <c r="A221" s="99" t="s">
        <v>1243</v>
      </c>
      <c r="B221" s="99">
        <v>7</v>
      </c>
      <c r="C221" s="99">
        <v>3</v>
      </c>
      <c r="D221" s="99">
        <v>38.447000000000003</v>
      </c>
      <c r="E221" s="153">
        <v>2.69447733520554E-2</v>
      </c>
      <c r="F221" s="142">
        <v>1.5695254651525969</v>
      </c>
      <c r="G221" s="99">
        <v>1.8869875322907102E-2</v>
      </c>
      <c r="H221" s="154">
        <v>1.2091851579681001</v>
      </c>
      <c r="I221" s="99">
        <v>0.72484782353710597</v>
      </c>
      <c r="J221" s="99" t="s">
        <v>0</v>
      </c>
      <c r="K221" s="99" t="s">
        <v>1</v>
      </c>
      <c r="L221" s="99">
        <v>177931.21849999999</v>
      </c>
      <c r="M221" s="99" t="s">
        <v>8287</v>
      </c>
      <c r="N221" s="99" t="s">
        <v>1244</v>
      </c>
      <c r="O221" s="99">
        <v>254.772673786665</v>
      </c>
      <c r="P221" s="99">
        <v>267.910497390432</v>
      </c>
      <c r="Q221" s="99">
        <v>284.54263986420699</v>
      </c>
      <c r="R221" s="99">
        <v>269.07527034710131</v>
      </c>
      <c r="S221" s="99">
        <v>2.4298737852951122</v>
      </c>
      <c r="T221" s="154">
        <v>5.5445910542443466E-2</v>
      </c>
      <c r="U221" s="99">
        <v>3</v>
      </c>
      <c r="V221" s="99">
        <v>930</v>
      </c>
      <c r="W221" s="99">
        <v>202.61500789075399</v>
      </c>
      <c r="X221" s="99">
        <v>231.17748177571801</v>
      </c>
      <c r="Y221" s="99">
        <v>233.78584250372799</v>
      </c>
      <c r="Z221" s="99">
        <v>222.52611072339997</v>
      </c>
      <c r="AA221" s="99">
        <v>2.3473809774642529</v>
      </c>
      <c r="AB221" s="154">
        <v>7.7711195616597672E-2</v>
      </c>
      <c r="AC221" s="99">
        <v>3</v>
      </c>
      <c r="AD221" s="99">
        <v>1002</v>
      </c>
      <c r="AE221" s="99">
        <v>0.82700320410844919</v>
      </c>
      <c r="AF221" s="99">
        <v>-0.27403517595947574</v>
      </c>
      <c r="AG221" s="99" t="s">
        <v>7954</v>
      </c>
    </row>
    <row r="222" spans="1:33" x14ac:dyDescent="0.3">
      <c r="A222" s="99" t="s">
        <v>1359</v>
      </c>
      <c r="B222" s="99">
        <v>5</v>
      </c>
      <c r="C222" s="99">
        <v>1</v>
      </c>
      <c r="D222" s="99">
        <v>22.5473</v>
      </c>
      <c r="E222" s="153">
        <v>3.6587592320437803E-2</v>
      </c>
      <c r="F222" s="142">
        <v>1.4366661687137752</v>
      </c>
      <c r="G222" s="99">
        <v>2.34146881885367E-2</v>
      </c>
      <c r="H222" s="154">
        <v>1.2090880090643099</v>
      </c>
      <c r="I222" s="99">
        <v>0.64340041637814205</v>
      </c>
      <c r="J222" s="99" t="s">
        <v>0</v>
      </c>
      <c r="K222" s="99" t="s">
        <v>1</v>
      </c>
      <c r="L222" s="99">
        <v>41788.972800000003</v>
      </c>
      <c r="M222" s="99" t="s">
        <v>8288</v>
      </c>
      <c r="N222" s="99" t="s">
        <v>1360</v>
      </c>
      <c r="O222" s="99">
        <v>1273.0988173472099</v>
      </c>
      <c r="P222" s="99">
        <v>1074.3164898723601</v>
      </c>
      <c r="Q222" s="99">
        <v>1215.50514025544</v>
      </c>
      <c r="R222" s="99">
        <v>1187.6401491583367</v>
      </c>
      <c r="S222" s="99">
        <v>3.074684870856633</v>
      </c>
      <c r="T222" s="154">
        <v>8.6119326417970293E-2</v>
      </c>
      <c r="U222" s="99">
        <v>3</v>
      </c>
      <c r="V222" s="99">
        <v>396</v>
      </c>
      <c r="W222" s="99">
        <v>918.61608443174396</v>
      </c>
      <c r="X222" s="99">
        <v>999.37324402805905</v>
      </c>
      <c r="Y222" s="99">
        <v>1028.7940493956</v>
      </c>
      <c r="Z222" s="99">
        <v>982.26112595180109</v>
      </c>
      <c r="AA222" s="99">
        <v>2.9922269567122557</v>
      </c>
      <c r="AB222" s="154">
        <v>5.8077708380182662E-2</v>
      </c>
      <c r="AC222" s="99">
        <v>3</v>
      </c>
      <c r="AD222" s="99">
        <v>463</v>
      </c>
      <c r="AE222" s="99">
        <v>0.82706965291457624</v>
      </c>
      <c r="AF222" s="99">
        <v>-0.27391926164201746</v>
      </c>
      <c r="AG222" s="99" t="s">
        <v>7954</v>
      </c>
    </row>
    <row r="223" spans="1:33" ht="14.4" customHeight="1" x14ac:dyDescent="0.3">
      <c r="A223" s="99" t="s">
        <v>551</v>
      </c>
      <c r="B223" s="99">
        <v>15</v>
      </c>
      <c r="C223" s="99">
        <v>6</v>
      </c>
      <c r="D223" s="99">
        <v>88.695800000000006</v>
      </c>
      <c r="E223" s="153">
        <v>2.5112598438190598E-3</v>
      </c>
      <c r="F223" s="142">
        <v>2.6001083478612474</v>
      </c>
      <c r="G223" s="99">
        <v>4.0207677122098698E-3</v>
      </c>
      <c r="H223" s="154">
        <v>1.2034776702146801</v>
      </c>
      <c r="I223" s="99">
        <v>0.99787126712325602</v>
      </c>
      <c r="J223" s="99" t="s">
        <v>0</v>
      </c>
      <c r="K223" s="99" t="s">
        <v>1</v>
      </c>
      <c r="L223" s="99">
        <v>51210.127399999998</v>
      </c>
      <c r="M223" s="99" t="s">
        <v>8293</v>
      </c>
      <c r="N223" s="99" t="s">
        <v>552</v>
      </c>
      <c r="O223" s="99">
        <v>1516.1716961212001</v>
      </c>
      <c r="P223" s="99">
        <v>1534.3556810503101</v>
      </c>
      <c r="Q223" s="99">
        <v>1507.14872678199</v>
      </c>
      <c r="R223" s="99">
        <v>1519.2253679845001</v>
      </c>
      <c r="S223" s="99">
        <v>3.1816222036271329</v>
      </c>
      <c r="T223" s="154">
        <v>9.1218515580289341E-3</v>
      </c>
      <c r="U223" s="99">
        <v>3</v>
      </c>
      <c r="V223" s="99">
        <v>328</v>
      </c>
      <c r="W223" s="99">
        <v>1273.0553317931799</v>
      </c>
      <c r="X223" s="99">
        <v>1314.9868378705601</v>
      </c>
      <c r="Y223" s="99">
        <v>1199.0460470544899</v>
      </c>
      <c r="Z223" s="99">
        <v>1262.3627389060766</v>
      </c>
      <c r="AA223" s="99">
        <v>3.1011841670073728</v>
      </c>
      <c r="AB223" s="154">
        <v>4.6504324820655717E-2</v>
      </c>
      <c r="AC223" s="99">
        <v>3</v>
      </c>
      <c r="AD223" s="99">
        <v>379</v>
      </c>
      <c r="AE223" s="99">
        <v>0.83092526330099825</v>
      </c>
      <c r="AF223" s="99">
        <v>-0.26720937374475934</v>
      </c>
      <c r="AG223" s="99" t="s">
        <v>7954</v>
      </c>
    </row>
    <row r="224" spans="1:33" x14ac:dyDescent="0.3">
      <c r="A224" s="99" t="s">
        <v>1065</v>
      </c>
      <c r="B224" s="99">
        <v>8</v>
      </c>
      <c r="C224" s="99">
        <v>2</v>
      </c>
      <c r="D224" s="99">
        <v>33.3142</v>
      </c>
      <c r="E224" s="153">
        <v>1.6480695996560001E-2</v>
      </c>
      <c r="F224" s="142">
        <v>1.783024451553781</v>
      </c>
      <c r="G224" s="99">
        <v>1.3482200616289399E-2</v>
      </c>
      <c r="H224" s="154">
        <v>1.20341164815213</v>
      </c>
      <c r="I224" s="99">
        <v>0.83895651062353105</v>
      </c>
      <c r="J224" s="99" t="s">
        <v>0</v>
      </c>
      <c r="K224" s="99" t="s">
        <v>1</v>
      </c>
      <c r="L224" s="99">
        <v>98700.344700000001</v>
      </c>
      <c r="M224" s="99" t="s">
        <v>8294</v>
      </c>
      <c r="N224" s="99" t="s">
        <v>1066</v>
      </c>
      <c r="O224" s="99">
        <v>314.74670866968103</v>
      </c>
      <c r="P224" s="99">
        <v>322.31089241591002</v>
      </c>
      <c r="Q224" s="99">
        <v>298.38806440157401</v>
      </c>
      <c r="R224" s="99">
        <v>311.81522182905502</v>
      </c>
      <c r="S224" s="99">
        <v>2.4938973122479555</v>
      </c>
      <c r="T224" s="154">
        <v>3.9215093618127229E-2</v>
      </c>
      <c r="U224" s="99">
        <v>3</v>
      </c>
      <c r="V224" s="99">
        <v>873</v>
      </c>
      <c r="W224" s="99">
        <v>244.71234879259899</v>
      </c>
      <c r="X224" s="99">
        <v>280.20289653448299</v>
      </c>
      <c r="Y224" s="99">
        <v>252.41283432344201</v>
      </c>
      <c r="Z224" s="99">
        <v>259.10935988350798</v>
      </c>
      <c r="AA224" s="99">
        <v>2.4134831014163085</v>
      </c>
      <c r="AB224" s="154">
        <v>7.2050221744881557E-2</v>
      </c>
      <c r="AC224" s="99">
        <v>3</v>
      </c>
      <c r="AD224" s="99">
        <v>939</v>
      </c>
      <c r="AE224" s="99">
        <v>0.83097084986299441</v>
      </c>
      <c r="AF224" s="99">
        <v>-0.26713022618984478</v>
      </c>
      <c r="AG224" s="99" t="s">
        <v>7954</v>
      </c>
    </row>
    <row r="225" spans="1:33" ht="14.4" customHeight="1" x14ac:dyDescent="0.3">
      <c r="A225" s="99" t="s">
        <v>1219</v>
      </c>
      <c r="B225" s="99">
        <v>50</v>
      </c>
      <c r="C225" s="99">
        <v>33</v>
      </c>
      <c r="D225" s="99">
        <v>348.75069999999999</v>
      </c>
      <c r="E225" s="153">
        <v>2.4991966447729701E-2</v>
      </c>
      <c r="F225" s="142">
        <v>1.6021995708523946</v>
      </c>
      <c r="G225" s="99">
        <v>1.7850596313163498E-2</v>
      </c>
      <c r="H225" s="154">
        <v>1.1979097396666201</v>
      </c>
      <c r="I225" s="99">
        <v>0.74390986888606403</v>
      </c>
      <c r="J225" s="99" t="s">
        <v>0</v>
      </c>
      <c r="K225" s="99" t="s">
        <v>1</v>
      </c>
      <c r="L225" s="99">
        <v>96307.818199999994</v>
      </c>
      <c r="M225" s="99" t="s">
        <v>8301</v>
      </c>
      <c r="N225" s="99" t="s">
        <v>1220</v>
      </c>
      <c r="O225" s="99">
        <v>8321.4568565318805</v>
      </c>
      <c r="P225" s="99">
        <v>7570.7217247465696</v>
      </c>
      <c r="Q225" s="99">
        <v>7387.5965748344497</v>
      </c>
      <c r="R225" s="99">
        <v>7759.9250520376336</v>
      </c>
      <c r="S225" s="99">
        <v>3.8898575267164781</v>
      </c>
      <c r="T225" s="154">
        <v>6.3769380464756456E-2</v>
      </c>
      <c r="U225" s="99">
        <v>3</v>
      </c>
      <c r="V225" s="99">
        <v>63</v>
      </c>
      <c r="W225" s="99">
        <v>6777.7852821229199</v>
      </c>
      <c r="X225" s="99">
        <v>6639.3778640475202</v>
      </c>
      <c r="Y225" s="99">
        <v>6016.5006644198502</v>
      </c>
      <c r="Z225" s="99">
        <v>6477.8879368634298</v>
      </c>
      <c r="AA225" s="99">
        <v>3.8114334307345472</v>
      </c>
      <c r="AB225" s="154">
        <v>6.2600906573318696E-2</v>
      </c>
      <c r="AC225" s="99">
        <v>3</v>
      </c>
      <c r="AD225" s="99">
        <v>85</v>
      </c>
      <c r="AE225" s="99">
        <v>0.83478743588669568</v>
      </c>
      <c r="AF225" s="99">
        <v>-0.26051920775851978</v>
      </c>
      <c r="AG225" s="99" t="s">
        <v>7954</v>
      </c>
    </row>
    <row r="226" spans="1:33" x14ac:dyDescent="0.3">
      <c r="A226" s="99" t="s">
        <v>1213</v>
      </c>
      <c r="B226" s="99">
        <v>4</v>
      </c>
      <c r="C226" s="99">
        <v>4</v>
      </c>
      <c r="D226" s="99">
        <v>13.536</v>
      </c>
      <c r="E226" s="153">
        <v>2.42165016882427E-2</v>
      </c>
      <c r="F226" s="142">
        <v>1.6158885947695818</v>
      </c>
      <c r="G226" s="99">
        <v>1.7383201583647201E-2</v>
      </c>
      <c r="H226" s="154">
        <v>1.19647607235227</v>
      </c>
      <c r="I226" s="99">
        <v>0.75175061346306804</v>
      </c>
      <c r="J226" s="99" t="s">
        <v>0</v>
      </c>
      <c r="K226" s="99" t="s">
        <v>1</v>
      </c>
      <c r="L226" s="99">
        <v>16163.866</v>
      </c>
      <c r="M226" s="99" t="s">
        <v>8303</v>
      </c>
      <c r="N226" s="99" t="s">
        <v>1214</v>
      </c>
      <c r="O226" s="99">
        <v>1481.6500570726901</v>
      </c>
      <c r="P226" s="99">
        <v>1455.4604314593</v>
      </c>
      <c r="Q226" s="99">
        <v>1377.30293735281</v>
      </c>
      <c r="R226" s="99">
        <v>1438.1378086282666</v>
      </c>
      <c r="S226" s="99">
        <v>3.1578005040296189</v>
      </c>
      <c r="T226" s="154">
        <v>3.7748485559335521E-2</v>
      </c>
      <c r="U226" s="99">
        <v>3</v>
      </c>
      <c r="V226" s="99">
        <v>345</v>
      </c>
      <c r="W226" s="99">
        <v>1099.89792041649</v>
      </c>
      <c r="X226" s="99">
        <v>1217.3691224469401</v>
      </c>
      <c r="Y226" s="99">
        <v>1288.6666866784101</v>
      </c>
      <c r="Z226" s="99">
        <v>1201.97790984728</v>
      </c>
      <c r="AA226" s="99">
        <v>3.0798964862028382</v>
      </c>
      <c r="AB226" s="154">
        <v>7.9303392159281089E-2</v>
      </c>
      <c r="AC226" s="99">
        <v>3</v>
      </c>
      <c r="AD226" s="99">
        <v>391</v>
      </c>
      <c r="AE226" s="99">
        <v>0.835787712857475</v>
      </c>
      <c r="AF226" s="99">
        <v>-0.25879154552338945</v>
      </c>
      <c r="AG226" s="99" t="s">
        <v>7954</v>
      </c>
    </row>
    <row r="227" spans="1:33" ht="14.4" customHeight="1" x14ac:dyDescent="0.3">
      <c r="A227" s="99" t="s">
        <v>1233</v>
      </c>
      <c r="B227" s="99">
        <v>14</v>
      </c>
      <c r="C227" s="99">
        <v>7</v>
      </c>
      <c r="D227" s="99">
        <v>136.75190000000001</v>
      </c>
      <c r="E227" s="153">
        <v>2.63797819507832E-2</v>
      </c>
      <c r="F227" s="142">
        <v>1.5787287985532248</v>
      </c>
      <c r="G227" s="99">
        <v>1.86256302858589E-2</v>
      </c>
      <c r="H227" s="154">
        <v>1.19272154391148</v>
      </c>
      <c r="I227" s="99">
        <v>0.73026435978570903</v>
      </c>
      <c r="J227" s="99" t="s">
        <v>0</v>
      </c>
      <c r="K227" s="99" t="s">
        <v>1</v>
      </c>
      <c r="L227" s="99">
        <v>28049.433099999998</v>
      </c>
      <c r="M227" s="99" t="s">
        <v>8308</v>
      </c>
      <c r="N227" s="99" t="s">
        <v>1234</v>
      </c>
      <c r="O227" s="99">
        <v>4208.8800399781003</v>
      </c>
      <c r="P227" s="99">
        <v>4067.5751312919401</v>
      </c>
      <c r="Q227" s="99">
        <v>3859.2379503135799</v>
      </c>
      <c r="R227" s="99">
        <v>4045.2310405278736</v>
      </c>
      <c r="S227" s="99">
        <v>3.6069433310807715</v>
      </c>
      <c r="T227" s="154">
        <v>4.3480512571032151E-2</v>
      </c>
      <c r="U227" s="99">
        <v>3</v>
      </c>
      <c r="V227" s="99">
        <v>132</v>
      </c>
      <c r="W227" s="99">
        <v>3093.1711688169098</v>
      </c>
      <c r="X227" s="99">
        <v>3555.1285907173301</v>
      </c>
      <c r="Y227" s="99">
        <v>3526.49181988603</v>
      </c>
      <c r="Z227" s="99">
        <v>3391.5971931400904</v>
      </c>
      <c r="AA227" s="99">
        <v>3.53040426717418</v>
      </c>
      <c r="AB227" s="154">
        <v>7.6318275534081867E-2</v>
      </c>
      <c r="AC227" s="99">
        <v>3</v>
      </c>
      <c r="AD227" s="99">
        <v>158</v>
      </c>
      <c r="AE227" s="99">
        <v>0.83841866117429753</v>
      </c>
      <c r="AF227" s="99">
        <v>-0.25425726674768573</v>
      </c>
      <c r="AG227" s="99" t="s">
        <v>7954</v>
      </c>
    </row>
    <row r="228" spans="1:33" x14ac:dyDescent="0.3">
      <c r="A228" s="99" t="s">
        <v>829</v>
      </c>
      <c r="B228" s="99">
        <v>16</v>
      </c>
      <c r="C228" s="99">
        <v>14</v>
      </c>
      <c r="D228" s="99">
        <v>95.314899999999994</v>
      </c>
      <c r="E228" s="153">
        <v>7.8903262244232105E-3</v>
      </c>
      <c r="F228" s="142">
        <v>2.10290504057537</v>
      </c>
      <c r="G228" s="99">
        <v>8.3198485568806695E-3</v>
      </c>
      <c r="H228" s="154">
        <v>1.1925141808825701</v>
      </c>
      <c r="I228" s="99">
        <v>0.94992507406954796</v>
      </c>
      <c r="J228" s="99" t="s">
        <v>0</v>
      </c>
      <c r="K228" s="99" t="s">
        <v>1</v>
      </c>
      <c r="L228" s="99">
        <v>55157.345699999998</v>
      </c>
      <c r="M228" s="99" t="s">
        <v>8309</v>
      </c>
      <c r="N228" s="99" t="s">
        <v>830</v>
      </c>
      <c r="O228" s="99">
        <v>1920.2561171631401</v>
      </c>
      <c r="P228" s="99">
        <v>2013.6292700879201</v>
      </c>
      <c r="Q228" s="99">
        <v>1947.3337715129501</v>
      </c>
      <c r="R228" s="99">
        <v>1960.40638625467</v>
      </c>
      <c r="S228" s="99">
        <v>3.2923461086083159</v>
      </c>
      <c r="T228" s="154">
        <v>2.4504936118612118E-2</v>
      </c>
      <c r="U228" s="99">
        <v>3</v>
      </c>
      <c r="V228" s="99">
        <v>266</v>
      </c>
      <c r="W228" s="99">
        <v>1541.2898151535201</v>
      </c>
      <c r="X228" s="99">
        <v>1722.6391401092201</v>
      </c>
      <c r="Y228" s="99">
        <v>1667.8523627685199</v>
      </c>
      <c r="Z228" s="99">
        <v>1643.9271060104202</v>
      </c>
      <c r="AA228" s="99">
        <v>3.2158825564161391</v>
      </c>
      <c r="AB228" s="154">
        <v>5.6579071576035436E-2</v>
      </c>
      <c r="AC228" s="99">
        <v>3</v>
      </c>
      <c r="AD228" s="99">
        <v>312</v>
      </c>
      <c r="AE228" s="99">
        <v>0.83856445150187497</v>
      </c>
      <c r="AF228" s="99">
        <v>-0.2540064222620787</v>
      </c>
      <c r="AG228" s="99" t="s">
        <v>7954</v>
      </c>
    </row>
    <row r="229" spans="1:33" ht="14.4" customHeight="1" x14ac:dyDescent="0.3">
      <c r="A229" s="99" t="s">
        <v>1227</v>
      </c>
      <c r="B229" s="99">
        <v>11</v>
      </c>
      <c r="C229" s="99">
        <v>5</v>
      </c>
      <c r="D229" s="99">
        <v>67.896600000000007</v>
      </c>
      <c r="E229" s="153">
        <v>2.5688460001276298E-2</v>
      </c>
      <c r="F229" s="142">
        <v>1.5902619304940584</v>
      </c>
      <c r="G229" s="99">
        <v>1.8227159336155999E-2</v>
      </c>
      <c r="H229" s="154">
        <v>1.1908386482294</v>
      </c>
      <c r="I229" s="99">
        <v>0.73700046696298305</v>
      </c>
      <c r="J229" s="99" t="s">
        <v>0</v>
      </c>
      <c r="K229" s="99" t="s">
        <v>1</v>
      </c>
      <c r="L229" s="99">
        <v>63375.354500000001</v>
      </c>
      <c r="M229" s="99" t="s">
        <v>8310</v>
      </c>
      <c r="N229" s="99" t="s">
        <v>1228</v>
      </c>
      <c r="O229" s="99">
        <v>2666.0244518867698</v>
      </c>
      <c r="P229" s="99">
        <v>2413.22362531628</v>
      </c>
      <c r="Q229" s="99">
        <v>2305.8356868467199</v>
      </c>
      <c r="R229" s="99">
        <v>2461.6945880165899</v>
      </c>
      <c r="S229" s="99">
        <v>3.3912341708671399</v>
      </c>
      <c r="T229" s="154">
        <v>7.5119705879956408E-2</v>
      </c>
      <c r="U229" s="99">
        <v>3</v>
      </c>
      <c r="V229" s="99">
        <v>219</v>
      </c>
      <c r="W229" s="99">
        <v>1964.55508705901</v>
      </c>
      <c r="X229" s="99">
        <v>2140.8779734537702</v>
      </c>
      <c r="Y229" s="99">
        <v>2096.1491395865401</v>
      </c>
      <c r="Z229" s="99">
        <v>2067.194066699773</v>
      </c>
      <c r="AA229" s="99">
        <v>3.3153812497963919</v>
      </c>
      <c r="AB229" s="154">
        <v>4.4339457472797064E-2</v>
      </c>
      <c r="AC229" s="99">
        <v>3</v>
      </c>
      <c r="AD229" s="99">
        <v>255</v>
      </c>
      <c r="AE229" s="99">
        <v>0.83974432765249341</v>
      </c>
      <c r="AF229" s="99">
        <v>-0.25197794958419106</v>
      </c>
      <c r="AG229" s="99" t="s">
        <v>7954</v>
      </c>
    </row>
    <row r="230" spans="1:33" x14ac:dyDescent="0.3">
      <c r="A230" s="99" t="s">
        <v>237</v>
      </c>
      <c r="B230" s="99">
        <v>9</v>
      </c>
      <c r="C230" s="99">
        <v>8</v>
      </c>
      <c r="D230" s="99">
        <v>52.858699999999999</v>
      </c>
      <c r="E230" s="153">
        <v>2.1024627034660299E-4</v>
      </c>
      <c r="F230" s="142">
        <v>3.6772716996073704</v>
      </c>
      <c r="G230" s="99">
        <v>8.0849974888479496E-4</v>
      </c>
      <c r="H230" s="154">
        <v>1.1906391574208399</v>
      </c>
      <c r="I230" s="99">
        <v>0.99999999999529299</v>
      </c>
      <c r="J230" s="99" t="s">
        <v>0</v>
      </c>
      <c r="K230" s="99" t="s">
        <v>1</v>
      </c>
      <c r="L230" s="99">
        <v>42148.457499999997</v>
      </c>
      <c r="M230" s="99" t="s">
        <v>8311</v>
      </c>
      <c r="N230" s="99" t="s">
        <v>238</v>
      </c>
      <c r="O230" s="99">
        <v>2289.0288576683602</v>
      </c>
      <c r="P230" s="99">
        <v>2292.82843941478</v>
      </c>
      <c r="Q230" s="99">
        <v>2268.1367514786202</v>
      </c>
      <c r="R230" s="99">
        <v>2283.3313495205871</v>
      </c>
      <c r="S230" s="99">
        <v>3.3585689394475211</v>
      </c>
      <c r="T230" s="154">
        <v>5.8227816500644276E-3</v>
      </c>
      <c r="U230" s="99">
        <v>3</v>
      </c>
      <c r="V230" s="99">
        <v>232</v>
      </c>
      <c r="W230" s="99">
        <v>1899.4915490713399</v>
      </c>
      <c r="X230" s="99">
        <v>1885.8752976948999</v>
      </c>
      <c r="Y230" s="99">
        <v>1967.84058461055</v>
      </c>
      <c r="Z230" s="99">
        <v>1917.73581045893</v>
      </c>
      <c r="AA230" s="99">
        <v>3.2827887780366325</v>
      </c>
      <c r="AB230" s="154">
        <v>2.2903494371874351E-2</v>
      </c>
      <c r="AC230" s="99">
        <v>3</v>
      </c>
      <c r="AD230" s="99">
        <v>278</v>
      </c>
      <c r="AE230" s="99">
        <v>0.83988502626286887</v>
      </c>
      <c r="AF230" s="99">
        <v>-0.25173624722592935</v>
      </c>
      <c r="AG230" s="99" t="s">
        <v>7954</v>
      </c>
    </row>
    <row r="231" spans="1:33" ht="14.4" customHeight="1" x14ac:dyDescent="0.3">
      <c r="A231" s="99" t="s">
        <v>181</v>
      </c>
      <c r="B231" s="99">
        <v>2</v>
      </c>
      <c r="C231" s="99">
        <v>2</v>
      </c>
      <c r="D231" s="99">
        <v>14.5121</v>
      </c>
      <c r="E231" s="153">
        <v>1.06292816817954E-4</v>
      </c>
      <c r="F231" s="142">
        <v>3.9734960837526514</v>
      </c>
      <c r="G231" s="99">
        <v>5.4499716333548704E-4</v>
      </c>
      <c r="H231" s="154">
        <v>1.19052488097636</v>
      </c>
      <c r="I231" s="99">
        <v>1</v>
      </c>
      <c r="J231" s="99" t="s">
        <v>0</v>
      </c>
      <c r="K231" s="99" t="s">
        <v>1</v>
      </c>
      <c r="L231" s="99">
        <v>9611.2777999999998</v>
      </c>
      <c r="M231" s="99" t="s">
        <v>8312</v>
      </c>
      <c r="N231" s="99" t="s">
        <v>182</v>
      </c>
      <c r="O231" s="99">
        <v>1321.2286938928901</v>
      </c>
      <c r="P231" s="99">
        <v>1350.7983619945601</v>
      </c>
      <c r="Q231" s="99">
        <v>1360.0443973468</v>
      </c>
      <c r="R231" s="99">
        <v>1344.02381774475</v>
      </c>
      <c r="S231" s="99">
        <v>3.1284069650150252</v>
      </c>
      <c r="T231" s="154">
        <v>1.508548017657637E-2</v>
      </c>
      <c r="U231" s="99">
        <v>3</v>
      </c>
      <c r="V231" s="99">
        <v>362</v>
      </c>
      <c r="W231" s="99">
        <v>1121.12758538143</v>
      </c>
      <c r="X231" s="99">
        <v>1145.48626772582</v>
      </c>
      <c r="Y231" s="99">
        <v>1120.18764735995</v>
      </c>
      <c r="Z231" s="99">
        <v>1128.9338334890667</v>
      </c>
      <c r="AA231" s="99">
        <v>3.0526684887870883</v>
      </c>
      <c r="AB231" s="154">
        <v>1.2704491656759563E-2</v>
      </c>
      <c r="AC231" s="99">
        <v>3</v>
      </c>
      <c r="AD231" s="99">
        <v>409</v>
      </c>
      <c r="AE231" s="99">
        <v>0.83996564538818907</v>
      </c>
      <c r="AF231" s="99">
        <v>-0.25159777204554296</v>
      </c>
      <c r="AG231" s="99" t="s">
        <v>7954</v>
      </c>
    </row>
    <row r="232" spans="1:33" x14ac:dyDescent="0.3">
      <c r="A232" s="99" t="s">
        <v>437</v>
      </c>
      <c r="B232" s="99">
        <v>16</v>
      </c>
      <c r="C232" s="99">
        <v>9</v>
      </c>
      <c r="D232" s="99">
        <v>141.50749999999999</v>
      </c>
      <c r="E232" s="153">
        <v>1.3249954393140799E-3</v>
      </c>
      <c r="F232" s="142">
        <v>2.8777856165831261</v>
      </c>
      <c r="G232" s="99">
        <v>2.6918331310787102E-3</v>
      </c>
      <c r="H232" s="154">
        <v>1.1851999293836799</v>
      </c>
      <c r="I232" s="99">
        <v>0.99987809315764198</v>
      </c>
      <c r="J232" s="99" t="s">
        <v>0</v>
      </c>
      <c r="K232" s="99" t="s">
        <v>1</v>
      </c>
      <c r="L232" s="99">
        <v>46554.698700000001</v>
      </c>
      <c r="M232" s="99" t="s">
        <v>8318</v>
      </c>
      <c r="N232" s="99" t="s">
        <v>438</v>
      </c>
      <c r="O232" s="99">
        <v>6041.0780518603196</v>
      </c>
      <c r="P232" s="99">
        <v>5960.4912498178101</v>
      </c>
      <c r="Q232" s="99">
        <v>6175.9927059942802</v>
      </c>
      <c r="R232" s="99">
        <v>6059.1873358908024</v>
      </c>
      <c r="S232" s="99">
        <v>3.7824143800730128</v>
      </c>
      <c r="T232" s="154">
        <v>1.7970410349358156E-2</v>
      </c>
      <c r="U232" s="99">
        <v>3</v>
      </c>
      <c r="V232" s="99">
        <v>82</v>
      </c>
      <c r="W232" s="99">
        <v>5265.5814589636302</v>
      </c>
      <c r="X232" s="99">
        <v>4939.3401370014399</v>
      </c>
      <c r="Y232" s="99">
        <v>5132.2055477438998</v>
      </c>
      <c r="Z232" s="99">
        <v>5112.3757145696572</v>
      </c>
      <c r="AA232" s="99">
        <v>3.7086227631410362</v>
      </c>
      <c r="AB232" s="154">
        <v>3.2083352709603545E-2</v>
      </c>
      <c r="AC232" s="99">
        <v>3</v>
      </c>
      <c r="AD232" s="99">
        <v>106</v>
      </c>
      <c r="AE232" s="99">
        <v>0.84373950352833116</v>
      </c>
      <c r="AF232" s="99">
        <v>-0.24513044545349977</v>
      </c>
      <c r="AG232" s="99" t="s">
        <v>7954</v>
      </c>
    </row>
    <row r="233" spans="1:33" ht="14.4" customHeight="1" x14ac:dyDescent="0.3">
      <c r="A233" s="99" t="s">
        <v>401</v>
      </c>
      <c r="B233" s="99">
        <v>9</v>
      </c>
      <c r="C233" s="99">
        <v>2</v>
      </c>
      <c r="D233" s="99">
        <v>81.311800000000005</v>
      </c>
      <c r="E233" s="153">
        <v>1.0065399152751099E-3</v>
      </c>
      <c r="F233" s="142">
        <v>2.997168998082826</v>
      </c>
      <c r="G233" s="99">
        <v>2.21396900748146E-3</v>
      </c>
      <c r="H233" s="154">
        <v>1.18146775814272</v>
      </c>
      <c r="I233" s="99">
        <v>0.99997459217812901</v>
      </c>
      <c r="J233" s="99" t="s">
        <v>0</v>
      </c>
      <c r="K233" s="99" t="s">
        <v>1</v>
      </c>
      <c r="L233" s="99">
        <v>18307.103500000001</v>
      </c>
      <c r="M233" s="99" t="s">
        <v>8324</v>
      </c>
      <c r="N233" s="99" t="s">
        <v>402</v>
      </c>
      <c r="O233" s="99">
        <v>1571.47160750789</v>
      </c>
      <c r="P233" s="99">
        <v>1635.9014842935001</v>
      </c>
      <c r="Q233" s="99">
        <v>1635.07223805989</v>
      </c>
      <c r="R233" s="99">
        <v>1614.1484432870932</v>
      </c>
      <c r="S233" s="99">
        <v>3.2079434716103403</v>
      </c>
      <c r="T233" s="154">
        <v>2.2898482305706028E-2</v>
      </c>
      <c r="U233" s="99">
        <v>3</v>
      </c>
      <c r="V233" s="99">
        <v>314</v>
      </c>
      <c r="W233" s="99">
        <v>1363.12152847365</v>
      </c>
      <c r="X233" s="99">
        <v>1401.12275914305</v>
      </c>
      <c r="Y233" s="99">
        <v>1334.42475898821</v>
      </c>
      <c r="Z233" s="99">
        <v>1366.2230155349698</v>
      </c>
      <c r="AA233" s="99">
        <v>3.1355215972304085</v>
      </c>
      <c r="AB233" s="154">
        <v>2.4488674439792146E-2</v>
      </c>
      <c r="AC233" s="99">
        <v>3</v>
      </c>
      <c r="AD233" s="99">
        <v>355</v>
      </c>
      <c r="AE233" s="99">
        <v>0.84640481562696823</v>
      </c>
      <c r="AF233" s="99">
        <v>-0.24058025918709908</v>
      </c>
      <c r="AG233" s="99" t="s">
        <v>7954</v>
      </c>
    </row>
    <row r="234" spans="1:33" x14ac:dyDescent="0.3">
      <c r="A234" s="99" t="s">
        <v>1053</v>
      </c>
      <c r="B234" s="99">
        <v>23</v>
      </c>
      <c r="C234" s="99">
        <v>13</v>
      </c>
      <c r="D234" s="99">
        <v>179.47550000000001</v>
      </c>
      <c r="E234" s="153">
        <v>1.6046717697221002E-2</v>
      </c>
      <c r="F234" s="142">
        <v>1.794613787668089</v>
      </c>
      <c r="G234" s="99">
        <v>1.32908415451128E-2</v>
      </c>
      <c r="H234" s="154">
        <v>1.1809809108506999</v>
      </c>
      <c r="I234" s="99">
        <v>0.84433302631860196</v>
      </c>
      <c r="J234" s="99" t="s">
        <v>0</v>
      </c>
      <c r="K234" s="99" t="s">
        <v>1</v>
      </c>
      <c r="L234" s="99">
        <v>36923.702799999999</v>
      </c>
      <c r="M234" s="99" t="s">
        <v>8325</v>
      </c>
      <c r="N234" s="99" t="s">
        <v>1054</v>
      </c>
      <c r="O234" s="99">
        <v>4524.4411730497304</v>
      </c>
      <c r="P234" s="99">
        <v>4706.2093051992697</v>
      </c>
      <c r="Q234" s="99">
        <v>4792.7433447427902</v>
      </c>
      <c r="R234" s="99">
        <v>4674.4646076639301</v>
      </c>
      <c r="S234" s="99">
        <v>3.6697318759031923</v>
      </c>
      <c r="T234" s="154">
        <v>2.9295134088116632E-2</v>
      </c>
      <c r="U234" s="99">
        <v>3</v>
      </c>
      <c r="V234" s="99">
        <v>107</v>
      </c>
      <c r="W234" s="99">
        <v>4265.61354231103</v>
      </c>
      <c r="X234" s="99">
        <v>3790.2829766547702</v>
      </c>
      <c r="Y234" s="99">
        <v>3818.4646109615401</v>
      </c>
      <c r="Z234" s="99">
        <v>3958.1203766424464</v>
      </c>
      <c r="AA234" s="99">
        <v>3.5974889980857863</v>
      </c>
      <c r="AB234" s="154">
        <v>6.7372744461516754E-2</v>
      </c>
      <c r="AC234" s="99">
        <v>3</v>
      </c>
      <c r="AD234" s="99">
        <v>135</v>
      </c>
      <c r="AE234" s="99">
        <v>0.84675373734844095</v>
      </c>
      <c r="AF234" s="99">
        <v>-0.23998564547715623</v>
      </c>
      <c r="AG234" s="99" t="s">
        <v>7954</v>
      </c>
    </row>
    <row r="235" spans="1:33" ht="14.4" customHeight="1" x14ac:dyDescent="0.3">
      <c r="A235" s="99" t="s">
        <v>1239</v>
      </c>
      <c r="B235" s="99">
        <v>4</v>
      </c>
      <c r="C235" s="99">
        <v>2</v>
      </c>
      <c r="D235" s="99">
        <v>30.489000000000001</v>
      </c>
      <c r="E235" s="153">
        <v>2.6871683761503101E-2</v>
      </c>
      <c r="F235" s="142">
        <v>1.5707051201161655</v>
      </c>
      <c r="G235" s="99">
        <v>1.8863539698437001E-2</v>
      </c>
      <c r="H235" s="154">
        <v>1.1789279629615801</v>
      </c>
      <c r="I235" s="99">
        <v>0.72554409025433397</v>
      </c>
      <c r="J235" s="99" t="s">
        <v>0</v>
      </c>
      <c r="K235" s="99" t="s">
        <v>1</v>
      </c>
      <c r="L235" s="99">
        <v>22063.016800000001</v>
      </c>
      <c r="M235" s="99" t="s">
        <v>8329</v>
      </c>
      <c r="N235" s="99" t="s">
        <v>1240</v>
      </c>
      <c r="O235" s="99">
        <v>1521.5065358030499</v>
      </c>
      <c r="P235" s="99">
        <v>1431.7190489367299</v>
      </c>
      <c r="Q235" s="99">
        <v>1411.6373659491901</v>
      </c>
      <c r="R235" s="99">
        <v>1454.9543168963235</v>
      </c>
      <c r="S235" s="99">
        <v>3.1628493574241188</v>
      </c>
      <c r="T235" s="154">
        <v>4.0210190521424438E-2</v>
      </c>
      <c r="U235" s="99">
        <v>3</v>
      </c>
      <c r="V235" s="99">
        <v>335</v>
      </c>
      <c r="W235" s="99">
        <v>1250.9439666875501</v>
      </c>
      <c r="X235" s="99">
        <v>1136.5594624631501</v>
      </c>
      <c r="Y235" s="99">
        <v>1314.8966222689</v>
      </c>
      <c r="Z235" s="99">
        <v>1234.1333504731999</v>
      </c>
      <c r="AA235" s="99">
        <v>3.0913620885835531</v>
      </c>
      <c r="AB235" s="154">
        <v>7.3208644248696761E-2</v>
      </c>
      <c r="AC235" s="99">
        <v>3</v>
      </c>
      <c r="AD235" s="99">
        <v>384</v>
      </c>
      <c r="AE235" s="99">
        <v>0.84822824754101289</v>
      </c>
      <c r="AF235" s="99">
        <v>-0.23747556678824056</v>
      </c>
      <c r="AG235" s="99" t="s">
        <v>7954</v>
      </c>
    </row>
    <row r="236" spans="1:33" x14ac:dyDescent="0.3">
      <c r="A236" s="99" t="s">
        <v>839</v>
      </c>
      <c r="B236" s="99">
        <v>7</v>
      </c>
      <c r="C236" s="99">
        <v>5</v>
      </c>
      <c r="D236" s="99">
        <v>44.079599999999999</v>
      </c>
      <c r="E236" s="153">
        <v>8.1995407891034492E-3</v>
      </c>
      <c r="F236" s="142">
        <v>2.0862104693654127</v>
      </c>
      <c r="G236" s="99">
        <v>8.5508461124339397E-3</v>
      </c>
      <c r="H236" s="154">
        <v>1.17841658374701</v>
      </c>
      <c r="I236" s="99">
        <v>0.946061358708991</v>
      </c>
      <c r="J236" s="99" t="s">
        <v>0</v>
      </c>
      <c r="K236" s="99" t="s">
        <v>1</v>
      </c>
      <c r="L236" s="99">
        <v>45974.630799999999</v>
      </c>
      <c r="M236" s="99" t="s">
        <v>8330</v>
      </c>
      <c r="N236" s="99" t="s">
        <v>840</v>
      </c>
      <c r="O236" s="99">
        <v>646.39318215271396</v>
      </c>
      <c r="P236" s="99">
        <v>687.29178125408498</v>
      </c>
      <c r="Q236" s="99">
        <v>702.09391678688996</v>
      </c>
      <c r="R236" s="99">
        <v>678.59296006456304</v>
      </c>
      <c r="S236" s="99">
        <v>2.8316093498257917</v>
      </c>
      <c r="T236" s="154">
        <v>4.251629402109016E-2</v>
      </c>
      <c r="U236" s="99">
        <v>3</v>
      </c>
      <c r="V236" s="99">
        <v>569</v>
      </c>
      <c r="W236" s="99">
        <v>599.59637337505001</v>
      </c>
      <c r="X236" s="99">
        <v>573.79102744427701</v>
      </c>
      <c r="Y236" s="99">
        <v>554.16710602623198</v>
      </c>
      <c r="Z236" s="99">
        <v>575.85150228185296</v>
      </c>
      <c r="AA236" s="99">
        <v>2.7603105041623506</v>
      </c>
      <c r="AB236" s="154">
        <v>3.9566826584372904E-2</v>
      </c>
      <c r="AC236" s="99">
        <v>3</v>
      </c>
      <c r="AD236" s="99">
        <v>651</v>
      </c>
      <c r="AE236" s="99">
        <v>0.8485963400313864</v>
      </c>
      <c r="AF236" s="99">
        <v>-0.23684963854242208</v>
      </c>
      <c r="AG236" s="99" t="s">
        <v>7954</v>
      </c>
    </row>
    <row r="237" spans="1:33" ht="14.4" customHeight="1" x14ac:dyDescent="0.3">
      <c r="A237" s="99" t="s">
        <v>1301</v>
      </c>
      <c r="B237" s="99">
        <v>7</v>
      </c>
      <c r="C237" s="99">
        <v>3</v>
      </c>
      <c r="D237" s="99">
        <v>43.590800000000002</v>
      </c>
      <c r="E237" s="153">
        <v>3.2710902955875497E-2</v>
      </c>
      <c r="F237" s="142">
        <v>1.4853074673901019</v>
      </c>
      <c r="G237" s="99">
        <v>2.1876421218272501E-2</v>
      </c>
      <c r="H237" s="154">
        <v>1.1745523495583099</v>
      </c>
      <c r="I237" s="99">
        <v>0.67381581787114597</v>
      </c>
      <c r="J237" s="99" t="s">
        <v>0</v>
      </c>
      <c r="K237" s="99" t="s">
        <v>1</v>
      </c>
      <c r="L237" s="99">
        <v>23716.6734</v>
      </c>
      <c r="M237" s="99" t="s">
        <v>8335</v>
      </c>
      <c r="N237" s="99" t="s">
        <v>1302</v>
      </c>
      <c r="O237" s="99">
        <v>979.06826653181804</v>
      </c>
      <c r="P237" s="99">
        <v>841.54959821372097</v>
      </c>
      <c r="Q237" s="99">
        <v>958.71614778522803</v>
      </c>
      <c r="R237" s="99">
        <v>926.44467084358894</v>
      </c>
      <c r="S237" s="99">
        <v>2.966819487481319</v>
      </c>
      <c r="T237" s="154">
        <v>8.0115071811589125E-2</v>
      </c>
      <c r="U237" s="99">
        <v>3</v>
      </c>
      <c r="V237" s="99">
        <v>465</v>
      </c>
      <c r="W237" s="99">
        <v>788.80960870835804</v>
      </c>
      <c r="X237" s="99">
        <v>768.71149871605598</v>
      </c>
      <c r="Y237" s="99">
        <v>808.77104939255196</v>
      </c>
      <c r="Z237" s="99">
        <v>788.76405227232192</v>
      </c>
      <c r="AA237" s="99">
        <v>2.8969471095199748</v>
      </c>
      <c r="AB237" s="154">
        <v>2.5393923742088983E-2</v>
      </c>
      <c r="AC237" s="99">
        <v>3</v>
      </c>
      <c r="AD237" s="99">
        <v>531</v>
      </c>
      <c r="AE237" s="99">
        <v>0.8513881908933647</v>
      </c>
      <c r="AF237" s="99">
        <v>-0.2321110154063773</v>
      </c>
      <c r="AG237" s="99" t="s">
        <v>7954</v>
      </c>
    </row>
    <row r="238" spans="1:33" x14ac:dyDescent="0.3">
      <c r="A238" s="99" t="s">
        <v>745</v>
      </c>
      <c r="B238" s="99">
        <v>3</v>
      </c>
      <c r="C238" s="99">
        <v>2</v>
      </c>
      <c r="D238" s="99">
        <v>12.6305</v>
      </c>
      <c r="E238" s="153">
        <v>5.4875326315079196E-3</v>
      </c>
      <c r="F238" s="142">
        <v>2.2606228842183071</v>
      </c>
      <c r="G238" s="99">
        <v>6.45751824678612E-3</v>
      </c>
      <c r="H238" s="154">
        <v>1.1678540948961</v>
      </c>
      <c r="I238" s="99">
        <v>0.97727634930641605</v>
      </c>
      <c r="J238" s="99" t="s">
        <v>0</v>
      </c>
      <c r="K238" s="99" t="s">
        <v>1</v>
      </c>
      <c r="L238" s="99">
        <v>15978.650900000001</v>
      </c>
      <c r="M238" s="99" t="s">
        <v>8337</v>
      </c>
      <c r="N238" s="99" t="s">
        <v>746</v>
      </c>
      <c r="O238" s="99">
        <v>1100.2703511735599</v>
      </c>
      <c r="P238" s="99">
        <v>1022.26092856551</v>
      </c>
      <c r="Q238" s="99">
        <v>1031.32314507974</v>
      </c>
      <c r="R238" s="99">
        <v>1051.2848082729367</v>
      </c>
      <c r="S238" s="99">
        <v>3.0217203886305528</v>
      </c>
      <c r="T238" s="154">
        <v>4.0582740743156209E-2</v>
      </c>
      <c r="U238" s="99">
        <v>3</v>
      </c>
      <c r="V238" s="99">
        <v>434</v>
      </c>
      <c r="W238" s="99">
        <v>929.80416156037495</v>
      </c>
      <c r="X238" s="99">
        <v>882.999777280334</v>
      </c>
      <c r="Y238" s="99">
        <v>887.75124061378801</v>
      </c>
      <c r="Z238" s="99">
        <v>900.18505981816577</v>
      </c>
      <c r="AA238" s="99">
        <v>2.9543318007682315</v>
      </c>
      <c r="AB238" s="154">
        <v>2.8617090409333388E-2</v>
      </c>
      <c r="AC238" s="99">
        <v>3</v>
      </c>
      <c r="AD238" s="99">
        <v>490</v>
      </c>
      <c r="AE238" s="99">
        <v>0.85627134791094395</v>
      </c>
      <c r="AF238" s="99">
        <v>-0.22386004329462986</v>
      </c>
      <c r="AG238" s="99" t="s">
        <v>7954</v>
      </c>
    </row>
    <row r="239" spans="1:33" ht="14.4" customHeight="1" x14ac:dyDescent="0.3">
      <c r="A239" s="99" t="s">
        <v>1133</v>
      </c>
      <c r="B239" s="99">
        <v>6</v>
      </c>
      <c r="C239" s="99">
        <v>3</v>
      </c>
      <c r="D239" s="99">
        <v>34.582299999999996</v>
      </c>
      <c r="E239" s="153">
        <v>2.04125504927712E-2</v>
      </c>
      <c r="F239" s="142">
        <v>1.6901027279770251</v>
      </c>
      <c r="G239" s="99">
        <v>1.5699248239026201E-2</v>
      </c>
      <c r="H239" s="154">
        <v>1.1672227220932601</v>
      </c>
      <c r="I239" s="99">
        <v>0.79255945683843898</v>
      </c>
      <c r="J239" s="99" t="s">
        <v>0</v>
      </c>
      <c r="K239" s="99" t="s">
        <v>1</v>
      </c>
      <c r="L239" s="99">
        <v>22480.903900000001</v>
      </c>
      <c r="M239" s="99" t="s">
        <v>8338</v>
      </c>
      <c r="N239" s="99" t="s">
        <v>1134</v>
      </c>
      <c r="O239" s="99">
        <v>963.51268224161402</v>
      </c>
      <c r="P239" s="99">
        <v>967.10711305539098</v>
      </c>
      <c r="Q239" s="99">
        <v>865.84060872893201</v>
      </c>
      <c r="R239" s="99">
        <v>932.15346800864575</v>
      </c>
      <c r="S239" s="99">
        <v>2.9694874196741647</v>
      </c>
      <c r="T239" s="154">
        <v>6.1638708157023582E-2</v>
      </c>
      <c r="U239" s="99">
        <v>3</v>
      </c>
      <c r="V239" s="99">
        <v>462</v>
      </c>
      <c r="W239" s="99">
        <v>786.75596493547698</v>
      </c>
      <c r="X239" s="99">
        <v>778.99098591694894</v>
      </c>
      <c r="Y239" s="99">
        <v>830.07721457408502</v>
      </c>
      <c r="Z239" s="99">
        <v>798.60805514217043</v>
      </c>
      <c r="AA239" s="99">
        <v>2.902333686381926</v>
      </c>
      <c r="AB239" s="154">
        <v>3.4470292366001652E-2</v>
      </c>
      <c r="AC239" s="99">
        <v>3</v>
      </c>
      <c r="AD239" s="99">
        <v>527</v>
      </c>
      <c r="AE239" s="99">
        <v>0.85673452124598359</v>
      </c>
      <c r="AF239" s="99">
        <v>-0.22307987330006149</v>
      </c>
      <c r="AG239" s="99" t="s">
        <v>7954</v>
      </c>
    </row>
    <row r="240" spans="1:33" x14ac:dyDescent="0.3">
      <c r="A240" s="99" t="s">
        <v>923</v>
      </c>
      <c r="B240" s="99">
        <v>15</v>
      </c>
      <c r="C240" s="99">
        <v>3</v>
      </c>
      <c r="D240" s="99">
        <v>115.7152</v>
      </c>
      <c r="E240" s="153">
        <v>1.06731527644303E-2</v>
      </c>
      <c r="F240" s="142">
        <v>1.971707274488806</v>
      </c>
      <c r="G240" s="99">
        <v>1.0102835662706901E-2</v>
      </c>
      <c r="H240" s="154">
        <v>1.1611914904474201</v>
      </c>
      <c r="I240" s="99">
        <v>0.91394927004413895</v>
      </c>
      <c r="J240" s="99" t="s">
        <v>0</v>
      </c>
      <c r="K240" s="99" t="s">
        <v>1</v>
      </c>
      <c r="L240" s="99">
        <v>58764.283499999998</v>
      </c>
      <c r="M240" s="99" t="s">
        <v>8340</v>
      </c>
      <c r="N240" s="99" t="s">
        <v>924</v>
      </c>
      <c r="O240" s="99">
        <v>1823.53994247323</v>
      </c>
      <c r="P240" s="99">
        <v>1714.4638317977599</v>
      </c>
      <c r="Q240" s="99">
        <v>1780.69448156922</v>
      </c>
      <c r="R240" s="99">
        <v>1772.8994186134034</v>
      </c>
      <c r="S240" s="99">
        <v>3.2486840975973896</v>
      </c>
      <c r="T240" s="154">
        <v>3.0996834287591254E-2</v>
      </c>
      <c r="U240" s="99">
        <v>3</v>
      </c>
      <c r="V240" s="99">
        <v>294</v>
      </c>
      <c r="W240" s="99">
        <v>1585.4760406319101</v>
      </c>
      <c r="X240" s="99">
        <v>1549.8063169565701</v>
      </c>
      <c r="Y240" s="99">
        <v>1445.0976224532801</v>
      </c>
      <c r="Z240" s="99">
        <v>1526.7933266805867</v>
      </c>
      <c r="AA240" s="99">
        <v>3.1837802530637189</v>
      </c>
      <c r="AB240" s="154">
        <v>4.7788949839654218E-2</v>
      </c>
      <c r="AC240" s="99">
        <v>3</v>
      </c>
      <c r="AD240" s="99">
        <v>327</v>
      </c>
      <c r="AE240" s="99">
        <v>0.86118440259555273</v>
      </c>
      <c r="AF240" s="99">
        <v>-0.21560590462260301</v>
      </c>
      <c r="AG240" s="99" t="s">
        <v>7954</v>
      </c>
    </row>
    <row r="241" spans="1:33" ht="14.4" customHeight="1" x14ac:dyDescent="0.3">
      <c r="A241" s="99" t="s">
        <v>665</v>
      </c>
      <c r="B241" s="99">
        <v>16</v>
      </c>
      <c r="C241" s="99">
        <v>8</v>
      </c>
      <c r="D241" s="99">
        <v>101.5044</v>
      </c>
      <c r="E241" s="153">
        <v>3.7672316442386401E-3</v>
      </c>
      <c r="F241" s="142">
        <v>2.4239776745348323</v>
      </c>
      <c r="G241" s="99">
        <v>4.9506987080435499E-3</v>
      </c>
      <c r="H241" s="154">
        <v>1.16099797042748</v>
      </c>
      <c r="I241" s="99">
        <v>0.99172963749358101</v>
      </c>
      <c r="J241" s="99" t="s">
        <v>0</v>
      </c>
      <c r="K241" s="99" t="s">
        <v>1</v>
      </c>
      <c r="L241" s="99">
        <v>26859.445199999998</v>
      </c>
      <c r="M241" s="99" t="s">
        <v>8341</v>
      </c>
      <c r="N241" s="99" t="s">
        <v>666</v>
      </c>
      <c r="O241" s="99">
        <v>3211.96669655492</v>
      </c>
      <c r="P241" s="99">
        <v>3345.0944339130201</v>
      </c>
      <c r="Q241" s="99">
        <v>3175.3652632383501</v>
      </c>
      <c r="R241" s="99">
        <v>3244.14213123543</v>
      </c>
      <c r="S241" s="99">
        <v>3.5110998731158931</v>
      </c>
      <c r="T241" s="154">
        <v>2.753335709159432E-2</v>
      </c>
      <c r="U241" s="99">
        <v>3</v>
      </c>
      <c r="V241" s="99">
        <v>171</v>
      </c>
      <c r="W241" s="99">
        <v>2879.8559441095699</v>
      </c>
      <c r="X241" s="99">
        <v>2805.2287568319598</v>
      </c>
      <c r="Y241" s="99">
        <v>2697.72615799803</v>
      </c>
      <c r="Z241" s="99">
        <v>2794.2702863131867</v>
      </c>
      <c r="AA241" s="99">
        <v>3.4462684125787968</v>
      </c>
      <c r="AB241" s="154">
        <v>3.2766362597921768E-2</v>
      </c>
      <c r="AC241" s="99">
        <v>3</v>
      </c>
      <c r="AD241" s="99">
        <v>193</v>
      </c>
      <c r="AE241" s="99">
        <v>0.86132794843026073</v>
      </c>
      <c r="AF241" s="99">
        <v>-0.21536545019076156</v>
      </c>
      <c r="AG241" s="99" t="s">
        <v>7954</v>
      </c>
    </row>
    <row r="242" spans="1:33" x14ac:dyDescent="0.3">
      <c r="A242" s="99" t="s">
        <v>1305</v>
      </c>
      <c r="B242" s="99">
        <v>5</v>
      </c>
      <c r="C242" s="99">
        <v>1</v>
      </c>
      <c r="D242" s="99">
        <v>29.119</v>
      </c>
      <c r="E242" s="153">
        <v>3.3087426386563798E-2</v>
      </c>
      <c r="F242" s="142">
        <v>1.4803370119148402</v>
      </c>
      <c r="G242" s="99">
        <v>2.2031029705030999E-2</v>
      </c>
      <c r="H242" s="154">
        <v>1.1599113090215101</v>
      </c>
      <c r="I242" s="99">
        <v>0.67073380493532497</v>
      </c>
      <c r="J242" s="99" t="s">
        <v>0</v>
      </c>
      <c r="K242" s="99" t="s">
        <v>1</v>
      </c>
      <c r="L242" s="99">
        <v>16675.462100000001</v>
      </c>
      <c r="M242" s="99" t="s">
        <v>8342</v>
      </c>
      <c r="N242" s="99" t="s">
        <v>1306</v>
      </c>
      <c r="O242" s="99">
        <v>1399.09333490321</v>
      </c>
      <c r="P242" s="99">
        <v>1222.70634403295</v>
      </c>
      <c r="Q242" s="99">
        <v>1288.7817933659501</v>
      </c>
      <c r="R242" s="99">
        <v>1303.5271574340368</v>
      </c>
      <c r="S242" s="99">
        <v>3.1151200836062913</v>
      </c>
      <c r="T242" s="154">
        <v>6.8363130705003661E-2</v>
      </c>
      <c r="U242" s="99">
        <v>3</v>
      </c>
      <c r="V242" s="99">
        <v>373</v>
      </c>
      <c r="W242" s="99">
        <v>1166.7407360724201</v>
      </c>
      <c r="X242" s="99">
        <v>1131.2691966715199</v>
      </c>
      <c r="Y242" s="99">
        <v>1073.4387650026399</v>
      </c>
      <c r="Z242" s="99">
        <v>1123.8162325821934</v>
      </c>
      <c r="AA242" s="99">
        <v>3.0506953008234472</v>
      </c>
      <c r="AB242" s="154">
        <v>4.1906652355906467E-2</v>
      </c>
      <c r="AC242" s="99">
        <v>3</v>
      </c>
      <c r="AD242" s="99">
        <v>413</v>
      </c>
      <c r="AE242" s="99">
        <v>0.86213488240198988</v>
      </c>
      <c r="AF242" s="99">
        <v>-0.21401449593334507</v>
      </c>
      <c r="AG242" s="99" t="s">
        <v>7954</v>
      </c>
    </row>
    <row r="243" spans="1:33" ht="14.4" customHeight="1" x14ac:dyDescent="0.3">
      <c r="A243" s="99" t="s">
        <v>705</v>
      </c>
      <c r="B243" s="99">
        <v>10</v>
      </c>
      <c r="C243" s="99">
        <v>7</v>
      </c>
      <c r="D243" s="99">
        <v>78.197900000000004</v>
      </c>
      <c r="E243" s="153">
        <v>4.6954007704046504E-3</v>
      </c>
      <c r="F243" s="142">
        <v>2.3283273331216146</v>
      </c>
      <c r="G243" s="99">
        <v>5.8447532310789401E-3</v>
      </c>
      <c r="H243" s="154">
        <v>1.15732642429537</v>
      </c>
      <c r="I243" s="99">
        <v>0.98466052085867595</v>
      </c>
      <c r="J243" s="99" t="s">
        <v>0</v>
      </c>
      <c r="K243" s="99" t="s">
        <v>1</v>
      </c>
      <c r="L243" s="99">
        <v>24490.341799999998</v>
      </c>
      <c r="M243" s="99" t="s">
        <v>8348</v>
      </c>
      <c r="N243" s="99" t="s">
        <v>706</v>
      </c>
      <c r="O243" s="99">
        <v>7174.5140160894398</v>
      </c>
      <c r="P243" s="99">
        <v>6604.9690701227701</v>
      </c>
      <c r="Q243" s="99">
        <v>6755.1223075975404</v>
      </c>
      <c r="R243" s="99">
        <v>6844.8684646032498</v>
      </c>
      <c r="S243" s="99">
        <v>3.8353651068679846</v>
      </c>
      <c r="T243" s="154">
        <v>4.3125491134592693E-2</v>
      </c>
      <c r="U243" s="99">
        <v>3</v>
      </c>
      <c r="V243" s="99">
        <v>72</v>
      </c>
      <c r="W243" s="99">
        <v>5853.0628532666897</v>
      </c>
      <c r="X243" s="99">
        <v>5903.3612871721798</v>
      </c>
      <c r="Y243" s="99">
        <v>5986.7163968664299</v>
      </c>
      <c r="Z243" s="99">
        <v>5914.3801791017659</v>
      </c>
      <c r="AA243" s="99">
        <v>3.7719092377381633</v>
      </c>
      <c r="AB243" s="154">
        <v>1.1413649464281776E-2</v>
      </c>
      <c r="AC243" s="99">
        <v>3</v>
      </c>
      <c r="AD243" s="99">
        <v>92</v>
      </c>
      <c r="AE243" s="99">
        <v>0.86406045779940088</v>
      </c>
      <c r="AF243" s="99">
        <v>-0.21079583444784791</v>
      </c>
      <c r="AG243" s="99" t="s">
        <v>7954</v>
      </c>
    </row>
    <row r="244" spans="1:33" x14ac:dyDescent="0.3">
      <c r="A244" s="99" t="s">
        <v>1395</v>
      </c>
      <c r="B244" s="99">
        <v>9</v>
      </c>
      <c r="C244" s="99">
        <v>4</v>
      </c>
      <c r="D244" s="99">
        <v>58.777200000000001</v>
      </c>
      <c r="E244" s="153">
        <v>4.03037841202721E-2</v>
      </c>
      <c r="F244" s="142">
        <v>1.3946541760573972</v>
      </c>
      <c r="G244" s="99">
        <v>2.51210268789007E-2</v>
      </c>
      <c r="H244" s="154">
        <v>1.1552060865953699</v>
      </c>
      <c r="I244" s="99">
        <v>0.61676833376127305</v>
      </c>
      <c r="J244" s="99" t="s">
        <v>0</v>
      </c>
      <c r="K244" s="99" t="s">
        <v>1</v>
      </c>
      <c r="L244" s="99">
        <v>29861.1489</v>
      </c>
      <c r="M244" s="99" t="s">
        <v>8351</v>
      </c>
      <c r="N244" s="99" t="s">
        <v>1396</v>
      </c>
      <c r="O244" s="99">
        <v>532.30278642915596</v>
      </c>
      <c r="P244" s="99">
        <v>534.59543529584801</v>
      </c>
      <c r="Q244" s="99">
        <v>527.68797695678597</v>
      </c>
      <c r="R244" s="99">
        <v>531.52873289392994</v>
      </c>
      <c r="S244" s="99">
        <v>2.725526746187632</v>
      </c>
      <c r="T244" s="154">
        <v>6.6189900331523567E-3</v>
      </c>
      <c r="U244" s="99">
        <v>3</v>
      </c>
      <c r="V244" s="99">
        <v>674</v>
      </c>
      <c r="W244" s="99">
        <v>423.369257472583</v>
      </c>
      <c r="X244" s="99">
        <v>501.26384270040001</v>
      </c>
      <c r="Y244" s="99">
        <v>455.714715844301</v>
      </c>
      <c r="Z244" s="99">
        <v>460.115938672428</v>
      </c>
      <c r="AA244" s="99">
        <v>2.6628672777281532</v>
      </c>
      <c r="AB244" s="154">
        <v>8.5051080105230895E-2</v>
      </c>
      <c r="AC244" s="99">
        <v>3</v>
      </c>
      <c r="AD244" s="99">
        <v>736</v>
      </c>
      <c r="AE244" s="99">
        <v>0.86564640855313302</v>
      </c>
      <c r="AF244" s="99">
        <v>-0.20815024868625032</v>
      </c>
      <c r="AG244" s="99" t="s">
        <v>7954</v>
      </c>
    </row>
    <row r="245" spans="1:33" ht="14.4" customHeight="1" x14ac:dyDescent="0.3">
      <c r="A245" s="99" t="s">
        <v>1177</v>
      </c>
      <c r="B245" s="99">
        <v>7</v>
      </c>
      <c r="C245" s="99">
        <v>5</v>
      </c>
      <c r="D245" s="99">
        <v>42.917099999999998</v>
      </c>
      <c r="E245" s="153">
        <v>2.2009337270962701E-2</v>
      </c>
      <c r="F245" s="142">
        <v>1.6573930344069954</v>
      </c>
      <c r="G245" s="99">
        <v>1.6262806755123701E-2</v>
      </c>
      <c r="H245" s="154">
        <v>1.15503067444733</v>
      </c>
      <c r="I245" s="99">
        <v>0.77494543301779595</v>
      </c>
      <c r="J245" s="99" t="s">
        <v>0</v>
      </c>
      <c r="K245" s="99" t="s">
        <v>1</v>
      </c>
      <c r="L245" s="99">
        <v>35924.227700000003</v>
      </c>
      <c r="M245" s="99" t="s">
        <v>8352</v>
      </c>
      <c r="N245" s="99" t="s">
        <v>1178</v>
      </c>
      <c r="O245" s="99">
        <v>2540.2480300871198</v>
      </c>
      <c r="P245" s="99">
        <v>2353.9797308935499</v>
      </c>
      <c r="Q245" s="99">
        <v>2256.45684186788</v>
      </c>
      <c r="R245" s="99">
        <v>2383.5615342828501</v>
      </c>
      <c r="S245" s="99">
        <v>3.3772263682011903</v>
      </c>
      <c r="T245" s="154">
        <v>6.0493386099479012E-2</v>
      </c>
      <c r="U245" s="99">
        <v>3</v>
      </c>
      <c r="V245" s="99">
        <v>224</v>
      </c>
      <c r="W245" s="99">
        <v>2076.8969366680899</v>
      </c>
      <c r="X245" s="99">
        <v>1991.48714060972</v>
      </c>
      <c r="Y245" s="99">
        <v>2122.5204251243199</v>
      </c>
      <c r="Z245" s="99">
        <v>2063.6348341340431</v>
      </c>
      <c r="AA245" s="99">
        <v>3.3146328501493776</v>
      </c>
      <c r="AB245" s="154">
        <v>3.2232318138182947E-2</v>
      </c>
      <c r="AC245" s="99">
        <v>3</v>
      </c>
      <c r="AD245" s="99">
        <v>256</v>
      </c>
      <c r="AE245" s="99">
        <v>0.86577787250411209</v>
      </c>
      <c r="AF245" s="99">
        <v>-0.20793116617415588</v>
      </c>
      <c r="AG245" s="99" t="s">
        <v>7954</v>
      </c>
    </row>
    <row r="246" spans="1:33" x14ac:dyDescent="0.3">
      <c r="A246" s="99" t="s">
        <v>545</v>
      </c>
      <c r="B246" s="99">
        <v>40</v>
      </c>
      <c r="C246" s="99">
        <v>31</v>
      </c>
      <c r="D246" s="99">
        <v>242.3152</v>
      </c>
      <c r="E246" s="153">
        <v>2.4863834701868101E-3</v>
      </c>
      <c r="F246" s="142">
        <v>2.6044318901179659</v>
      </c>
      <c r="G246" s="99">
        <v>4.0154826380031199E-3</v>
      </c>
      <c r="H246" s="154">
        <v>1.1482839825192499</v>
      </c>
      <c r="I246" s="99">
        <v>0.99794921053138497</v>
      </c>
      <c r="J246" s="99" t="s">
        <v>0</v>
      </c>
      <c r="K246" s="99" t="s">
        <v>1</v>
      </c>
      <c r="L246" s="99">
        <v>38942.426200000002</v>
      </c>
      <c r="M246" s="99" t="s">
        <v>8357</v>
      </c>
      <c r="N246" s="99" t="s">
        <v>546</v>
      </c>
      <c r="O246" s="99">
        <v>15928.880170259001</v>
      </c>
      <c r="P246" s="99">
        <v>14972.6511337423</v>
      </c>
      <c r="Q246" s="99">
        <v>15463.634257244399</v>
      </c>
      <c r="R246" s="99">
        <v>15455.055187081898</v>
      </c>
      <c r="S246" s="99">
        <v>4.1890705601856295</v>
      </c>
      <c r="T246" s="154">
        <v>3.0939536358182741E-2</v>
      </c>
      <c r="U246" s="99">
        <v>3</v>
      </c>
      <c r="V246" s="99">
        <v>32</v>
      </c>
      <c r="W246" s="99">
        <v>13322.2274390197</v>
      </c>
      <c r="X246" s="99">
        <v>13724.8407986035</v>
      </c>
      <c r="Y246" s="99">
        <v>13330.718326571399</v>
      </c>
      <c r="Z246" s="99">
        <v>13459.262188064866</v>
      </c>
      <c r="AA246" s="99">
        <v>4.1290212533177817</v>
      </c>
      <c r="AB246" s="154">
        <v>1.7091353107333496E-2</v>
      </c>
      <c r="AC246" s="99">
        <v>3</v>
      </c>
      <c r="AD246" s="99">
        <v>42</v>
      </c>
      <c r="AE246" s="99">
        <v>0.87086471223440109</v>
      </c>
      <c r="AF246" s="99">
        <v>-0.19947947956281584</v>
      </c>
      <c r="AG246" s="99" t="s">
        <v>7954</v>
      </c>
    </row>
    <row r="247" spans="1:33" ht="14.4" customHeight="1" x14ac:dyDescent="0.3">
      <c r="A247" s="99" t="s">
        <v>1467</v>
      </c>
      <c r="B247" s="99">
        <v>13</v>
      </c>
      <c r="C247" s="99">
        <v>4</v>
      </c>
      <c r="D247" s="99">
        <v>77.1417</v>
      </c>
      <c r="E247" s="153">
        <v>4.7117586614191603E-2</v>
      </c>
      <c r="F247" s="142">
        <v>1.3268169624268429</v>
      </c>
      <c r="G247" s="99">
        <v>2.7913753456413701E-2</v>
      </c>
      <c r="H247" s="154">
        <v>1.1462384162854</v>
      </c>
      <c r="I247" s="99">
        <v>0.57339350392146304</v>
      </c>
      <c r="J247" s="99" t="s">
        <v>0</v>
      </c>
      <c r="K247" s="99" t="s">
        <v>1</v>
      </c>
      <c r="L247" s="99">
        <v>51119.559600000001</v>
      </c>
      <c r="M247" s="99" t="s">
        <v>8360</v>
      </c>
      <c r="N247" s="99" t="s">
        <v>1468</v>
      </c>
      <c r="O247" s="99">
        <v>1472.6440046687101</v>
      </c>
      <c r="P247" s="99">
        <v>1367.66439004686</v>
      </c>
      <c r="Q247" s="99">
        <v>1599.7222893681301</v>
      </c>
      <c r="R247" s="99">
        <v>1480.0102280279</v>
      </c>
      <c r="S247" s="99">
        <v>3.1702647167197742</v>
      </c>
      <c r="T247" s="154">
        <v>7.8515800010440256E-2</v>
      </c>
      <c r="U247" s="99">
        <v>3</v>
      </c>
      <c r="V247" s="99">
        <v>333</v>
      </c>
      <c r="W247" s="99">
        <v>1268.2303753752501</v>
      </c>
      <c r="X247" s="99">
        <v>1277.11521437294</v>
      </c>
      <c r="Y247" s="99">
        <v>1328.2208699002799</v>
      </c>
      <c r="Z247" s="99">
        <v>1291.1888198828233</v>
      </c>
      <c r="AA247" s="99">
        <v>3.1109897569348277</v>
      </c>
      <c r="AB247" s="154">
        <v>2.5075275353862746E-2</v>
      </c>
      <c r="AC247" s="99">
        <v>3</v>
      </c>
      <c r="AD247" s="99">
        <v>372</v>
      </c>
      <c r="AE247" s="99">
        <v>0.87241884916114432</v>
      </c>
      <c r="AF247" s="99">
        <v>-0.19690715423293276</v>
      </c>
      <c r="AG247" s="99" t="s">
        <v>7954</v>
      </c>
    </row>
    <row r="248" spans="1:33" x14ac:dyDescent="0.3">
      <c r="A248" s="99" t="s">
        <v>415</v>
      </c>
      <c r="B248" s="99">
        <v>18</v>
      </c>
      <c r="C248" s="99">
        <v>7</v>
      </c>
      <c r="D248" s="99">
        <v>112.14409999999999</v>
      </c>
      <c r="E248" s="153">
        <v>1.0956183005004199E-3</v>
      </c>
      <c r="F248" s="142">
        <v>2.9603407221829809</v>
      </c>
      <c r="G248" s="99">
        <v>2.3241058790791701E-3</v>
      </c>
      <c r="H248" s="154">
        <v>1.14278276749215</v>
      </c>
      <c r="I248" s="99">
        <v>0.99995774578105601</v>
      </c>
      <c r="J248" s="99" t="s">
        <v>0</v>
      </c>
      <c r="K248" s="99" t="s">
        <v>1</v>
      </c>
      <c r="L248" s="99">
        <v>114207.92600000001</v>
      </c>
      <c r="M248" s="99" t="s">
        <v>8366</v>
      </c>
      <c r="N248" s="99" t="s">
        <v>416</v>
      </c>
      <c r="O248" s="99">
        <v>661.17422593417598</v>
      </c>
      <c r="P248" s="99">
        <v>672.31723942383701</v>
      </c>
      <c r="Q248" s="99">
        <v>691.49394968395404</v>
      </c>
      <c r="R248" s="99">
        <v>674.99513834732238</v>
      </c>
      <c r="S248" s="99">
        <v>2.8293006448361591</v>
      </c>
      <c r="T248" s="154">
        <v>2.2720495614391191E-2</v>
      </c>
      <c r="U248" s="99">
        <v>3</v>
      </c>
      <c r="V248" s="99">
        <v>570</v>
      </c>
      <c r="W248" s="99">
        <v>600.80309885174995</v>
      </c>
      <c r="X248" s="99">
        <v>588.33841199350002</v>
      </c>
      <c r="Y248" s="99">
        <v>582.83604485925503</v>
      </c>
      <c r="Z248" s="99">
        <v>590.65918523483504</v>
      </c>
      <c r="AA248" s="99">
        <v>2.7713369619874557</v>
      </c>
      <c r="AB248" s="154">
        <v>1.5585315284992452E-2</v>
      </c>
      <c r="AC248" s="99">
        <v>3</v>
      </c>
      <c r="AD248" s="99">
        <v>637</v>
      </c>
      <c r="AE248" s="99">
        <v>0.87505694734486839</v>
      </c>
      <c r="AF248" s="99">
        <v>-0.1925511865382481</v>
      </c>
      <c r="AG248" s="99" t="s">
        <v>7954</v>
      </c>
    </row>
    <row r="249" spans="1:33" ht="14.4" customHeight="1" x14ac:dyDescent="0.3">
      <c r="A249" s="99" t="s">
        <v>1391</v>
      </c>
      <c r="B249" s="99">
        <v>2</v>
      </c>
      <c r="C249" s="99">
        <v>1</v>
      </c>
      <c r="D249" s="99">
        <v>13.5669</v>
      </c>
      <c r="E249" s="153">
        <v>3.9769670600030602E-2</v>
      </c>
      <c r="F249" s="142">
        <v>1.4004480061269564</v>
      </c>
      <c r="G249" s="99">
        <v>2.4827386058154599E-2</v>
      </c>
      <c r="H249" s="154">
        <v>1.13958427263285</v>
      </c>
      <c r="I249" s="99">
        <v>0.62045595775713502</v>
      </c>
      <c r="J249" s="99" t="s">
        <v>0</v>
      </c>
      <c r="K249" s="99" t="s">
        <v>1</v>
      </c>
      <c r="L249" s="99">
        <v>10860.6639</v>
      </c>
      <c r="M249" s="99" t="s">
        <v>8370</v>
      </c>
      <c r="N249" s="99" t="s">
        <v>1392</v>
      </c>
      <c r="O249" s="99">
        <v>1577.0593586555999</v>
      </c>
      <c r="P249" s="99">
        <v>1590.82037571928</v>
      </c>
      <c r="Q249" s="99">
        <v>1570.16971670147</v>
      </c>
      <c r="R249" s="99">
        <v>1579.34981702545</v>
      </c>
      <c r="S249" s="99">
        <v>3.1984783344272163</v>
      </c>
      <c r="T249" s="154">
        <v>6.6572566727401312E-3</v>
      </c>
      <c r="U249" s="99">
        <v>3</v>
      </c>
      <c r="V249" s="99">
        <v>319</v>
      </c>
      <c r="W249" s="99">
        <v>1497.6474574014001</v>
      </c>
      <c r="X249" s="99">
        <v>1373.31651248189</v>
      </c>
      <c r="Y249" s="99">
        <v>1286.73596057446</v>
      </c>
      <c r="Z249" s="99">
        <v>1385.8999768192498</v>
      </c>
      <c r="AA249" s="99">
        <v>3.1417318875030729</v>
      </c>
      <c r="AB249" s="154">
        <v>7.6497094832365928E-2</v>
      </c>
      <c r="AC249" s="99">
        <v>3</v>
      </c>
      <c r="AD249" s="99">
        <v>350</v>
      </c>
      <c r="AE249" s="99">
        <v>0.87751298786323095</v>
      </c>
      <c r="AF249" s="99">
        <v>-0.18850761632234692</v>
      </c>
      <c r="AG249" s="99" t="s">
        <v>7954</v>
      </c>
    </row>
    <row r="250" spans="1:33" x14ac:dyDescent="0.3">
      <c r="A250" s="99" t="s">
        <v>1151</v>
      </c>
      <c r="B250" s="99">
        <v>18</v>
      </c>
      <c r="C250" s="99">
        <v>12</v>
      </c>
      <c r="D250" s="99">
        <v>114.47880000000001</v>
      </c>
      <c r="E250" s="153">
        <v>2.11390195533981E-2</v>
      </c>
      <c r="F250" s="142">
        <v>1.6749151595273344</v>
      </c>
      <c r="G250" s="99">
        <v>1.6000818011589001E-2</v>
      </c>
      <c r="H250" s="154">
        <v>1.13681782557903</v>
      </c>
      <c r="I250" s="99">
        <v>0.78445780104110296</v>
      </c>
      <c r="J250" s="99" t="s">
        <v>0</v>
      </c>
      <c r="K250" s="99" t="s">
        <v>1</v>
      </c>
      <c r="L250" s="99">
        <v>121751.9198</v>
      </c>
      <c r="M250" s="99" t="s">
        <v>8376</v>
      </c>
      <c r="N250" s="99" t="s">
        <v>1152</v>
      </c>
      <c r="O250" s="99">
        <v>2306.1905636781999</v>
      </c>
      <c r="P250" s="99">
        <v>2223.41591968791</v>
      </c>
      <c r="Q250" s="99">
        <v>2069.7108133628399</v>
      </c>
      <c r="R250" s="99">
        <v>2199.7724322429831</v>
      </c>
      <c r="S250" s="99">
        <v>3.3423777551253702</v>
      </c>
      <c r="T250" s="154">
        <v>5.4550962728769754E-2</v>
      </c>
      <c r="U250" s="99">
        <v>3</v>
      </c>
      <c r="V250" s="99">
        <v>243</v>
      </c>
      <c r="W250" s="99">
        <v>1937.5795924101801</v>
      </c>
      <c r="X250" s="99">
        <v>1888.03040406635</v>
      </c>
      <c r="Y250" s="99">
        <v>1979.4690128780801</v>
      </c>
      <c r="Z250" s="99">
        <v>1935.0263364515367</v>
      </c>
      <c r="AA250" s="99">
        <v>3.2866868803098339</v>
      </c>
      <c r="AB250" s="154">
        <v>2.3654843122499644E-2</v>
      </c>
      <c r="AC250" s="99">
        <v>3</v>
      </c>
      <c r="AD250" s="99">
        <v>273</v>
      </c>
      <c r="AE250" s="99">
        <v>0.87964841639482694</v>
      </c>
      <c r="AF250" s="99">
        <v>-0.18500108167858431</v>
      </c>
      <c r="AG250" s="99" t="s">
        <v>7954</v>
      </c>
    </row>
    <row r="251" spans="1:33" ht="14.4" customHeight="1" x14ac:dyDescent="0.3">
      <c r="A251" s="99" t="s">
        <v>1003</v>
      </c>
      <c r="B251" s="99">
        <v>15</v>
      </c>
      <c r="C251" s="99">
        <v>10</v>
      </c>
      <c r="D251" s="99">
        <v>104.4969</v>
      </c>
      <c r="E251" s="153">
        <v>1.38719627293646E-2</v>
      </c>
      <c r="F251" s="142">
        <v>1.8578620867113651</v>
      </c>
      <c r="G251" s="99">
        <v>1.20698625930344E-2</v>
      </c>
      <c r="H251" s="154">
        <v>1.1356108725160301</v>
      </c>
      <c r="I251" s="99">
        <v>0.871948362316876</v>
      </c>
      <c r="J251" s="99" t="s">
        <v>0</v>
      </c>
      <c r="K251" s="99" t="s">
        <v>1</v>
      </c>
      <c r="L251" s="99">
        <v>95186.510999999999</v>
      </c>
      <c r="M251" s="99" t="s">
        <v>8378</v>
      </c>
      <c r="N251" s="99" t="s">
        <v>1004</v>
      </c>
      <c r="O251" s="99">
        <v>1509.7305485653901</v>
      </c>
      <c r="P251" s="99">
        <v>1490.9017121714401</v>
      </c>
      <c r="Q251" s="99">
        <v>1596.4121318089001</v>
      </c>
      <c r="R251" s="99">
        <v>1532.3481308485768</v>
      </c>
      <c r="S251" s="99">
        <v>3.1853574429276583</v>
      </c>
      <c r="T251" s="154">
        <v>3.6724119882869471E-2</v>
      </c>
      <c r="U251" s="99">
        <v>3</v>
      </c>
      <c r="V251" s="99">
        <v>323</v>
      </c>
      <c r="W251" s="99">
        <v>1290.74866038288</v>
      </c>
      <c r="X251" s="99">
        <v>1379.681946338</v>
      </c>
      <c r="Y251" s="99">
        <v>1377.65003762928</v>
      </c>
      <c r="Z251" s="99">
        <v>1349.3602147833865</v>
      </c>
      <c r="AA251" s="99">
        <v>3.1301279010506691</v>
      </c>
      <c r="AB251" s="154">
        <v>3.7624691143100471E-2</v>
      </c>
      <c r="AC251" s="99">
        <v>3</v>
      </c>
      <c r="AD251" s="99">
        <v>359</v>
      </c>
      <c r="AE251" s="99">
        <v>0.88058332673799389</v>
      </c>
      <c r="AF251" s="99">
        <v>-0.18346856682892856</v>
      </c>
      <c r="AG251" s="99" t="s">
        <v>7954</v>
      </c>
    </row>
    <row r="252" spans="1:33" x14ac:dyDescent="0.3">
      <c r="A252" s="99" t="s">
        <v>231</v>
      </c>
      <c r="B252" s="99">
        <v>16</v>
      </c>
      <c r="C252" s="99">
        <v>10</v>
      </c>
      <c r="D252" s="99">
        <v>93.681299999999993</v>
      </c>
      <c r="E252" s="153">
        <v>1.8281031219658E-4</v>
      </c>
      <c r="F252" s="142">
        <v>3.7379993096757471</v>
      </c>
      <c r="G252" s="99">
        <v>7.2234355799377203E-4</v>
      </c>
      <c r="H252" s="154">
        <v>1.1344636206082599</v>
      </c>
      <c r="I252" s="99">
        <v>0.99999999999960798</v>
      </c>
      <c r="J252" s="99" t="s">
        <v>0</v>
      </c>
      <c r="K252" s="99" t="s">
        <v>1</v>
      </c>
      <c r="L252" s="99">
        <v>60190.988599999997</v>
      </c>
      <c r="M252" s="99" t="s">
        <v>8380</v>
      </c>
      <c r="N252" s="99" t="s">
        <v>232</v>
      </c>
      <c r="O252" s="99">
        <v>2390.2978883884598</v>
      </c>
      <c r="P252" s="99">
        <v>2408.6325237830702</v>
      </c>
      <c r="Q252" s="99">
        <v>2414.9889223721798</v>
      </c>
      <c r="R252" s="99">
        <v>2404.639778181237</v>
      </c>
      <c r="S252" s="99">
        <v>3.3810500270444379</v>
      </c>
      <c r="T252" s="154">
        <v>5.3316177908807041E-3</v>
      </c>
      <c r="U252" s="99">
        <v>3</v>
      </c>
      <c r="V252" s="99">
        <v>221</v>
      </c>
      <c r="W252" s="99">
        <v>2098.1011480317302</v>
      </c>
      <c r="X252" s="99">
        <v>2157.6201613725002</v>
      </c>
      <c r="Y252" s="99">
        <v>2103.15984244429</v>
      </c>
      <c r="Z252" s="99">
        <v>2119.6270506161736</v>
      </c>
      <c r="AA252" s="99">
        <v>3.3262594533306733</v>
      </c>
      <c r="AB252" s="154">
        <v>1.5568811942491137E-2</v>
      </c>
      <c r="AC252" s="99">
        <v>3</v>
      </c>
      <c r="AD252" s="99">
        <v>250</v>
      </c>
      <c r="AE252" s="99">
        <v>0.88147383647598376</v>
      </c>
      <c r="AF252" s="99">
        <v>-0.18201034615475267</v>
      </c>
      <c r="AG252" s="99" t="s">
        <v>7954</v>
      </c>
    </row>
    <row r="253" spans="1:33" ht="14.4" customHeight="1" x14ac:dyDescent="0.3">
      <c r="A253" s="99" t="s">
        <v>549</v>
      </c>
      <c r="B253" s="99">
        <v>15</v>
      </c>
      <c r="C253" s="99">
        <v>6</v>
      </c>
      <c r="D253" s="99">
        <v>82.330299999999994</v>
      </c>
      <c r="E253" s="153">
        <v>2.50283873832258E-3</v>
      </c>
      <c r="F253" s="142">
        <v>2.6015671317392917</v>
      </c>
      <c r="G253" s="99">
        <v>4.0207677122098698E-3</v>
      </c>
      <c r="H253" s="154">
        <v>1.13402308164596</v>
      </c>
      <c r="I253" s="99">
        <v>0.99789784316043595</v>
      </c>
      <c r="J253" s="99" t="s">
        <v>0</v>
      </c>
      <c r="K253" s="99" t="s">
        <v>1</v>
      </c>
      <c r="L253" s="99">
        <v>23774.917099999999</v>
      </c>
      <c r="M253" s="99" t="s">
        <v>8032</v>
      </c>
      <c r="N253" s="99" t="s">
        <v>550</v>
      </c>
      <c r="O253" s="99">
        <v>2828.7326264539302</v>
      </c>
      <c r="P253" s="99">
        <v>2864.5416164306698</v>
      </c>
      <c r="Q253" s="99">
        <v>2739.1539423091299</v>
      </c>
      <c r="R253" s="99">
        <v>2810.8093950645766</v>
      </c>
      <c r="S253" s="99">
        <v>3.4488313964867423</v>
      </c>
      <c r="T253" s="154">
        <v>2.2977991584319436E-2</v>
      </c>
      <c r="U253" s="99">
        <v>3</v>
      </c>
      <c r="V253" s="99">
        <v>188</v>
      </c>
      <c r="W253" s="99">
        <v>2522.22456102978</v>
      </c>
      <c r="X253" s="99">
        <v>2497.48373703275</v>
      </c>
      <c r="Y253" s="99">
        <v>2416.14404186922</v>
      </c>
      <c r="Z253" s="99">
        <v>2478.6174466439165</v>
      </c>
      <c r="AA253" s="99">
        <v>3.3942095023095211</v>
      </c>
      <c r="AB253" s="154">
        <v>2.2391412684836045E-2</v>
      </c>
      <c r="AC253" s="99">
        <v>3</v>
      </c>
      <c r="AD253" s="99">
        <v>224</v>
      </c>
      <c r="AE253" s="99">
        <v>0.8818162665159911</v>
      </c>
      <c r="AF253" s="99">
        <v>-0.18145000486327473</v>
      </c>
      <c r="AG253" s="99" t="s">
        <v>7954</v>
      </c>
    </row>
    <row r="254" spans="1:33" x14ac:dyDescent="0.3">
      <c r="A254" s="99" t="s">
        <v>1345</v>
      </c>
      <c r="B254" s="99">
        <v>30</v>
      </c>
      <c r="C254" s="99">
        <v>21</v>
      </c>
      <c r="D254" s="99">
        <v>200.66399999999999</v>
      </c>
      <c r="E254" s="153">
        <v>3.5193249044177997E-2</v>
      </c>
      <c r="F254" s="142">
        <v>1.4535406372050983</v>
      </c>
      <c r="G254" s="99">
        <v>2.2759082245467601E-2</v>
      </c>
      <c r="H254" s="154">
        <v>1.1299964568610199</v>
      </c>
      <c r="I254" s="99">
        <v>0.65401209179266095</v>
      </c>
      <c r="J254" s="99" t="s">
        <v>0</v>
      </c>
      <c r="K254" s="99" t="s">
        <v>1</v>
      </c>
      <c r="L254" s="99">
        <v>57515.609499999999</v>
      </c>
      <c r="M254" s="99" t="s">
        <v>8384</v>
      </c>
      <c r="N254" s="99" t="s">
        <v>1346</v>
      </c>
      <c r="O254" s="99">
        <v>4188.59945063941</v>
      </c>
      <c r="P254" s="99">
        <v>4224.5587235683197</v>
      </c>
      <c r="Q254" s="99">
        <v>3966.10087279565</v>
      </c>
      <c r="R254" s="99">
        <v>4126.41968233446</v>
      </c>
      <c r="S254" s="99">
        <v>3.6155733963111318</v>
      </c>
      <c r="T254" s="154">
        <v>3.3927594157913951E-2</v>
      </c>
      <c r="U254" s="99">
        <v>3</v>
      </c>
      <c r="V254" s="99">
        <v>129</v>
      </c>
      <c r="W254" s="99">
        <v>3610.854652299</v>
      </c>
      <c r="X254" s="99">
        <v>3458.7964186754498</v>
      </c>
      <c r="Y254" s="99">
        <v>3885.4797808437602</v>
      </c>
      <c r="Z254" s="99">
        <v>3651.7102839394033</v>
      </c>
      <c r="AA254" s="99">
        <v>3.5624963145694126</v>
      </c>
      <c r="AB254" s="154">
        <v>5.9220408346523659E-2</v>
      </c>
      <c r="AC254" s="99">
        <v>3</v>
      </c>
      <c r="AD254" s="99">
        <v>146</v>
      </c>
      <c r="AE254" s="99">
        <v>0.88495852701863398</v>
      </c>
      <c r="AF254" s="99">
        <v>-0.17631824903244936</v>
      </c>
      <c r="AG254" s="99" t="s">
        <v>7954</v>
      </c>
    </row>
    <row r="255" spans="1:33" ht="14.4" customHeight="1" x14ac:dyDescent="0.3">
      <c r="A255" s="99" t="s">
        <v>1321</v>
      </c>
      <c r="B255" s="99">
        <v>12</v>
      </c>
      <c r="C255" s="99">
        <v>11</v>
      </c>
      <c r="D255" s="99">
        <v>80.197199999999995</v>
      </c>
      <c r="E255" s="153">
        <v>3.3768037049121603E-2</v>
      </c>
      <c r="F255" s="142">
        <v>1.4714941843605114</v>
      </c>
      <c r="G255" s="99">
        <v>2.2238100005994799E-2</v>
      </c>
      <c r="H255" s="154">
        <v>1.12788370856859</v>
      </c>
      <c r="I255" s="99">
        <v>0.665234790926301</v>
      </c>
      <c r="J255" s="99" t="s">
        <v>0</v>
      </c>
      <c r="K255" s="99" t="s">
        <v>1</v>
      </c>
      <c r="L255" s="99">
        <v>79604.951000000001</v>
      </c>
      <c r="M255" s="99" t="s">
        <v>8387</v>
      </c>
      <c r="N255" s="99" t="s">
        <v>1322</v>
      </c>
      <c r="O255" s="99">
        <v>1317.1181829874399</v>
      </c>
      <c r="P255" s="99">
        <v>1254.7430511698401</v>
      </c>
      <c r="Q255" s="99">
        <v>1193.36450140957</v>
      </c>
      <c r="R255" s="99">
        <v>1255.07524518895</v>
      </c>
      <c r="S255" s="99">
        <v>3.0986697637379703</v>
      </c>
      <c r="T255" s="154">
        <v>4.9301832545792283E-2</v>
      </c>
      <c r="U255" s="99">
        <v>3</v>
      </c>
      <c r="V255" s="99">
        <v>384</v>
      </c>
      <c r="W255" s="99">
        <v>1063.5925013492899</v>
      </c>
      <c r="X255" s="99">
        <v>1159.4664949478499</v>
      </c>
      <c r="Y255" s="99">
        <v>1115.2512452306501</v>
      </c>
      <c r="Z255" s="99">
        <v>1112.7700805092634</v>
      </c>
      <c r="AA255" s="99">
        <v>3.0464054400928933</v>
      </c>
      <c r="AB255" s="154">
        <v>4.3122233270171513E-2</v>
      </c>
      <c r="AC255" s="99">
        <v>3</v>
      </c>
      <c r="AD255" s="99">
        <v>417</v>
      </c>
      <c r="AE255" s="99">
        <v>0.88661622860845868</v>
      </c>
      <c r="AF255" s="99">
        <v>-0.17361832507686739</v>
      </c>
      <c r="AG255" s="99" t="s">
        <v>7954</v>
      </c>
    </row>
    <row r="256" spans="1:33" x14ac:dyDescent="0.3">
      <c r="A256" s="99" t="s">
        <v>693</v>
      </c>
      <c r="B256" s="99">
        <v>24</v>
      </c>
      <c r="C256" s="99">
        <v>13</v>
      </c>
      <c r="D256" s="99">
        <v>163.09059999999999</v>
      </c>
      <c r="E256" s="153">
        <v>4.3610455324635299E-3</v>
      </c>
      <c r="F256" s="142">
        <v>2.3604093789550009</v>
      </c>
      <c r="G256" s="99">
        <v>5.52435165046373E-3</v>
      </c>
      <c r="H256" s="154">
        <v>1.1245344553060901</v>
      </c>
      <c r="I256" s="99">
        <v>0.98742484512564799</v>
      </c>
      <c r="J256" s="99" t="s">
        <v>0</v>
      </c>
      <c r="K256" s="99" t="s">
        <v>1</v>
      </c>
      <c r="L256" s="99">
        <v>57181.649299999997</v>
      </c>
      <c r="M256" s="99" t="s">
        <v>8391</v>
      </c>
      <c r="N256" s="99" t="s">
        <v>694</v>
      </c>
      <c r="O256" s="99">
        <v>5240.6456426721797</v>
      </c>
      <c r="P256" s="99">
        <v>5128.42093145736</v>
      </c>
      <c r="Q256" s="99">
        <v>5095.7924759636398</v>
      </c>
      <c r="R256" s="99">
        <v>5154.9530166977265</v>
      </c>
      <c r="S256" s="99">
        <v>3.712224711388322</v>
      </c>
      <c r="T256" s="154">
        <v>1.4740005420253886E-2</v>
      </c>
      <c r="U256" s="99">
        <v>3</v>
      </c>
      <c r="V256" s="99">
        <v>98</v>
      </c>
      <c r="W256" s="99">
        <v>4494.2959292662599</v>
      </c>
      <c r="X256" s="99">
        <v>4503.9611486945196</v>
      </c>
      <c r="Y256" s="99">
        <v>4753.9752143648202</v>
      </c>
      <c r="Z256" s="99">
        <v>4584.0774307751999</v>
      </c>
      <c r="AA256" s="99">
        <v>3.6612519447958061</v>
      </c>
      <c r="AB256" s="154">
        <v>3.2114452673088122E-2</v>
      </c>
      <c r="AC256" s="99">
        <v>3</v>
      </c>
      <c r="AD256" s="99">
        <v>119</v>
      </c>
      <c r="AE256" s="99">
        <v>0.88925687895246219</v>
      </c>
      <c r="AF256" s="99">
        <v>-0.16932786541781492</v>
      </c>
      <c r="AG256" s="99" t="s">
        <v>7954</v>
      </c>
    </row>
    <row r="257" spans="1:33" ht="14.4" customHeight="1" x14ac:dyDescent="0.3">
      <c r="A257" s="99" t="s">
        <v>1259</v>
      </c>
      <c r="B257" s="99">
        <v>8</v>
      </c>
      <c r="C257" s="99">
        <v>2</v>
      </c>
      <c r="D257" s="99">
        <v>54.841099999999997</v>
      </c>
      <c r="E257" s="153">
        <v>2.89497949749568E-2</v>
      </c>
      <c r="F257" s="142">
        <v>1.5383545076381067</v>
      </c>
      <c r="G257" s="99">
        <v>1.9977325888224502E-2</v>
      </c>
      <c r="H257" s="154">
        <v>1.12101088148581</v>
      </c>
      <c r="I257" s="99">
        <v>0.70624898509951906</v>
      </c>
      <c r="J257" s="99" t="s">
        <v>0</v>
      </c>
      <c r="K257" s="99" t="s">
        <v>1</v>
      </c>
      <c r="L257" s="99">
        <v>50707.198700000001</v>
      </c>
      <c r="M257" s="99" t="s">
        <v>8396</v>
      </c>
      <c r="N257" s="99" t="s">
        <v>1260</v>
      </c>
      <c r="O257" s="99">
        <v>2222.6709813259199</v>
      </c>
      <c r="P257" s="99">
        <v>2060.9514783463501</v>
      </c>
      <c r="Q257" s="99">
        <v>2122.9545319904</v>
      </c>
      <c r="R257" s="99">
        <v>2135.5256638875567</v>
      </c>
      <c r="S257" s="99">
        <v>3.3295047949704184</v>
      </c>
      <c r="T257" s="154">
        <v>3.8205752363277272E-2</v>
      </c>
      <c r="U257" s="99">
        <v>3</v>
      </c>
      <c r="V257" s="99">
        <v>250</v>
      </c>
      <c r="W257" s="99">
        <v>1987.9640118990301</v>
      </c>
      <c r="X257" s="99">
        <v>1911.90916304917</v>
      </c>
      <c r="Y257" s="99">
        <v>1815.126650184</v>
      </c>
      <c r="Z257" s="99">
        <v>1904.9999417107335</v>
      </c>
      <c r="AA257" s="99">
        <v>3.2798949667230781</v>
      </c>
      <c r="AB257" s="154">
        <v>4.5472747693368856E-2</v>
      </c>
      <c r="AC257" s="99">
        <v>3</v>
      </c>
      <c r="AD257" s="99">
        <v>281</v>
      </c>
      <c r="AE257" s="99">
        <v>0.8920520010248113</v>
      </c>
      <c r="AF257" s="99">
        <v>-0.16480028223737711</v>
      </c>
      <c r="AG257" s="99" t="s">
        <v>7954</v>
      </c>
    </row>
    <row r="258" spans="1:33" x14ac:dyDescent="0.3">
      <c r="A258" s="99" t="s">
        <v>953</v>
      </c>
      <c r="B258" s="99">
        <v>10</v>
      </c>
      <c r="C258" s="99">
        <v>1</v>
      </c>
      <c r="D258" s="99">
        <v>39.159199999999998</v>
      </c>
      <c r="E258" s="153">
        <v>1.16453161132013E-2</v>
      </c>
      <c r="F258" s="142">
        <v>1.9338487180047286</v>
      </c>
      <c r="G258" s="99">
        <v>1.0650990881127999E-2</v>
      </c>
      <c r="H258" s="154">
        <v>1.1163482122116</v>
      </c>
      <c r="I258" s="99">
        <v>0.90110398564233896</v>
      </c>
      <c r="J258" s="99" t="s">
        <v>0</v>
      </c>
      <c r="K258" s="99" t="s">
        <v>1</v>
      </c>
      <c r="L258" s="99">
        <v>186614.0527</v>
      </c>
      <c r="M258" s="99" t="s">
        <v>8398</v>
      </c>
      <c r="N258" s="99" t="s">
        <v>954</v>
      </c>
      <c r="O258" s="99">
        <v>2222.78431609373</v>
      </c>
      <c r="P258" s="99">
        <v>2313.3660852568</v>
      </c>
      <c r="Q258" s="99">
        <v>2244.9716279969798</v>
      </c>
      <c r="R258" s="99">
        <v>2260.3740097825034</v>
      </c>
      <c r="S258" s="99">
        <v>3.3541803050526284</v>
      </c>
      <c r="T258" s="154">
        <v>2.0887822338868014E-2</v>
      </c>
      <c r="U258" s="99">
        <v>3</v>
      </c>
      <c r="V258" s="99">
        <v>234</v>
      </c>
      <c r="W258" s="99">
        <v>2086.8239509422501</v>
      </c>
      <c r="X258" s="99">
        <v>1939.2997875368101</v>
      </c>
      <c r="Y258" s="99">
        <v>2048.2551651368899</v>
      </c>
      <c r="Z258" s="99">
        <v>2024.7929678719836</v>
      </c>
      <c r="AA258" s="99">
        <v>3.3063806238433542</v>
      </c>
      <c r="AB258" s="154">
        <v>3.7786323082313555E-2</v>
      </c>
      <c r="AC258" s="99">
        <v>3</v>
      </c>
      <c r="AD258" s="99">
        <v>261</v>
      </c>
      <c r="AE258" s="99">
        <v>0.8957778487582293</v>
      </c>
      <c r="AF258" s="99">
        <v>-0.15878710393574702</v>
      </c>
      <c r="AG258" s="99" t="s">
        <v>7954</v>
      </c>
    </row>
    <row r="259" spans="1:33" ht="14.4" customHeight="1" x14ac:dyDescent="0.3">
      <c r="A259" s="99" t="s">
        <v>557</v>
      </c>
      <c r="B259" s="99">
        <v>159</v>
      </c>
      <c r="C259" s="99">
        <v>87</v>
      </c>
      <c r="D259" s="99">
        <v>915.6454</v>
      </c>
      <c r="E259" s="153">
        <v>2.5525669548871499E-3</v>
      </c>
      <c r="F259" s="142">
        <v>2.5930228573677292</v>
      </c>
      <c r="G259" s="99">
        <v>4.0326136383069498E-3</v>
      </c>
      <c r="H259" s="154">
        <v>1.1124372757405601</v>
      </c>
      <c r="I259" s="99">
        <v>0.99773807295912098</v>
      </c>
      <c r="J259" s="99" t="s">
        <v>0</v>
      </c>
      <c r="K259" s="99" t="s">
        <v>1</v>
      </c>
      <c r="L259" s="99">
        <v>53708.790699999998</v>
      </c>
      <c r="M259" s="99" t="s">
        <v>8401</v>
      </c>
      <c r="N259" s="99" t="s">
        <v>558</v>
      </c>
      <c r="O259" s="99">
        <v>94291.598483343099</v>
      </c>
      <c r="P259" s="99">
        <v>91812.215116606007</v>
      </c>
      <c r="Q259" s="99">
        <v>93659.636610383095</v>
      </c>
      <c r="R259" s="99">
        <v>93254.483403444072</v>
      </c>
      <c r="S259" s="99">
        <v>4.9696697205940685</v>
      </c>
      <c r="T259" s="154">
        <v>1.3815844322426185E-2</v>
      </c>
      <c r="U259" s="99">
        <v>3</v>
      </c>
      <c r="V259" s="99">
        <v>5</v>
      </c>
      <c r="W259" s="99">
        <v>81951.561106937006</v>
      </c>
      <c r="X259" s="99">
        <v>85921.912967730401</v>
      </c>
      <c r="Y259" s="99">
        <v>83613.469334426598</v>
      </c>
      <c r="Z259" s="99">
        <v>83828.981136364673</v>
      </c>
      <c r="AA259" s="99">
        <v>4.923394187743547</v>
      </c>
      <c r="AB259" s="154">
        <v>2.3785690002775105E-2</v>
      </c>
      <c r="AC259" s="99">
        <v>3</v>
      </c>
      <c r="AD259" s="99">
        <v>5</v>
      </c>
      <c r="AE259" s="99">
        <v>0.89892708722322623</v>
      </c>
      <c r="AF259" s="99">
        <v>-0.15372399268203069</v>
      </c>
      <c r="AG259" s="99" t="s">
        <v>7954</v>
      </c>
    </row>
    <row r="260" spans="1:33" x14ac:dyDescent="0.3">
      <c r="A260" s="99" t="s">
        <v>1269</v>
      </c>
      <c r="B260" s="99">
        <v>3</v>
      </c>
      <c r="C260" s="99">
        <v>3</v>
      </c>
      <c r="D260" s="99">
        <v>17.836500000000001</v>
      </c>
      <c r="E260" s="153">
        <v>2.9529184831424599E-2</v>
      </c>
      <c r="F260" s="142">
        <v>1.5297485417955234</v>
      </c>
      <c r="G260" s="99">
        <v>2.0251697238859299E-2</v>
      </c>
      <c r="H260" s="154">
        <v>1.1110781050895</v>
      </c>
      <c r="I260" s="99">
        <v>0.70104982065614796</v>
      </c>
      <c r="J260" s="99" t="s">
        <v>0</v>
      </c>
      <c r="K260" s="99" t="s">
        <v>1</v>
      </c>
      <c r="L260" s="99">
        <v>39788.186900000001</v>
      </c>
      <c r="M260" s="99" t="s">
        <v>8403</v>
      </c>
      <c r="N260" s="99" t="s">
        <v>1270</v>
      </c>
      <c r="O260" s="99">
        <v>611.54665384352495</v>
      </c>
      <c r="P260" s="99">
        <v>587.42539148966205</v>
      </c>
      <c r="Q260" s="99">
        <v>549.63613220314903</v>
      </c>
      <c r="R260" s="99">
        <v>582.86939251211197</v>
      </c>
      <c r="S260" s="99">
        <v>2.7655712503578753</v>
      </c>
      <c r="T260" s="154">
        <v>5.3538074373622603E-2</v>
      </c>
      <c r="U260" s="99">
        <v>3</v>
      </c>
      <c r="V260" s="99">
        <v>638</v>
      </c>
      <c r="W260" s="99">
        <v>519.62942324558105</v>
      </c>
      <c r="X260" s="99">
        <v>526.22279037081205</v>
      </c>
      <c r="Y260" s="99">
        <v>527.94189638048204</v>
      </c>
      <c r="Z260" s="99">
        <v>524.59803666562505</v>
      </c>
      <c r="AA260" s="99">
        <v>2.7198266608885691</v>
      </c>
      <c r="AB260" s="154">
        <v>8.3644184203470525E-3</v>
      </c>
      <c r="AC260" s="99">
        <v>3</v>
      </c>
      <c r="AD260" s="99">
        <v>694</v>
      </c>
      <c r="AE260" s="99">
        <v>0.90002673567170355</v>
      </c>
      <c r="AF260" s="99">
        <v>-0.15196023694717695</v>
      </c>
      <c r="AG260" s="99" t="s">
        <v>7954</v>
      </c>
    </row>
    <row r="261" spans="1:33" ht="14.4" customHeight="1" x14ac:dyDescent="0.3">
      <c r="A261" s="99" t="s">
        <v>1017</v>
      </c>
      <c r="B261" s="99">
        <v>17</v>
      </c>
      <c r="C261" s="99">
        <v>14</v>
      </c>
      <c r="D261" s="99">
        <v>130.9359</v>
      </c>
      <c r="E261" s="153">
        <v>1.48295452239573E-2</v>
      </c>
      <c r="F261" s="142">
        <v>1.8288721672288177</v>
      </c>
      <c r="G261" s="99">
        <v>1.2723123045184101E-2</v>
      </c>
      <c r="H261" s="154">
        <v>1.1100348289942901</v>
      </c>
      <c r="I261" s="99">
        <v>0.85965889487848501</v>
      </c>
      <c r="J261" s="99" t="s">
        <v>0</v>
      </c>
      <c r="K261" s="99" t="s">
        <v>1</v>
      </c>
      <c r="L261" s="99">
        <v>55708.4853</v>
      </c>
      <c r="M261" s="99" t="s">
        <v>8404</v>
      </c>
      <c r="N261" s="99" t="s">
        <v>1018</v>
      </c>
      <c r="O261" s="99">
        <v>2813.1598947863599</v>
      </c>
      <c r="P261" s="99">
        <v>2867.5911054295598</v>
      </c>
      <c r="Q261" s="99">
        <v>2891.5466803674599</v>
      </c>
      <c r="R261" s="99">
        <v>2857.4325601944597</v>
      </c>
      <c r="S261" s="99">
        <v>3.4559759891701947</v>
      </c>
      <c r="T261" s="154">
        <v>1.4057596131548738E-2</v>
      </c>
      <c r="U261" s="99">
        <v>3</v>
      </c>
      <c r="V261" s="99">
        <v>184</v>
      </c>
      <c r="W261" s="99">
        <v>2653.7775558232001</v>
      </c>
      <c r="X261" s="99">
        <v>2616.13855557631</v>
      </c>
      <c r="Y261" s="99">
        <v>2452.6322777803798</v>
      </c>
      <c r="Z261" s="99">
        <v>2574.1827963932969</v>
      </c>
      <c r="AA261" s="99">
        <v>3.4106393835342361</v>
      </c>
      <c r="AB261" s="154">
        <v>4.1541294952231876E-2</v>
      </c>
      <c r="AC261" s="99">
        <v>3</v>
      </c>
      <c r="AD261" s="99">
        <v>209</v>
      </c>
      <c r="AE261" s="99">
        <v>0.90087263379476346</v>
      </c>
      <c r="AF261" s="99">
        <v>-0.15060494398891891</v>
      </c>
      <c r="AG261" s="99" t="s">
        <v>7954</v>
      </c>
    </row>
    <row r="262" spans="1:33" x14ac:dyDescent="0.3">
      <c r="A262" s="99" t="s">
        <v>907</v>
      </c>
      <c r="B262" s="99">
        <v>35</v>
      </c>
      <c r="C262" s="99">
        <v>4</v>
      </c>
      <c r="D262" s="99">
        <v>362.32990000000001</v>
      </c>
      <c r="E262" s="153">
        <v>1.01383671621771E-2</v>
      </c>
      <c r="F262" s="142">
        <v>1.9940319848013057</v>
      </c>
      <c r="G262" s="99">
        <v>9.7685499984465698E-3</v>
      </c>
      <c r="H262" s="154">
        <v>1.0993788463001199</v>
      </c>
      <c r="I262" s="99">
        <v>0.92099885765997103</v>
      </c>
      <c r="J262" s="99" t="s">
        <v>0</v>
      </c>
      <c r="K262" s="99" t="s">
        <v>1</v>
      </c>
      <c r="L262" s="99">
        <v>50127.155500000001</v>
      </c>
      <c r="M262" s="99" t="s">
        <v>8410</v>
      </c>
      <c r="N262" s="99" t="s">
        <v>908</v>
      </c>
      <c r="O262" s="99">
        <v>23813.196428404899</v>
      </c>
      <c r="P262" s="99">
        <v>23389.563221997501</v>
      </c>
      <c r="Q262" s="99">
        <v>23147.306886887302</v>
      </c>
      <c r="R262" s="99">
        <v>23450.02217909657</v>
      </c>
      <c r="S262" s="99">
        <v>4.3701432578082322</v>
      </c>
      <c r="T262" s="154">
        <v>1.4372550239697761E-2</v>
      </c>
      <c r="U262" s="99">
        <v>3</v>
      </c>
      <c r="V262" s="99">
        <v>20</v>
      </c>
      <c r="W262" s="99">
        <v>21957.957656013001</v>
      </c>
      <c r="X262" s="99">
        <v>21455.132492106201</v>
      </c>
      <c r="Y262" s="99">
        <v>20577.650417835299</v>
      </c>
      <c r="Z262" s="99">
        <v>21330.246855318164</v>
      </c>
      <c r="AA262" s="99">
        <v>4.3289958815761116</v>
      </c>
      <c r="AB262" s="154">
        <v>3.2750518726976451E-2</v>
      </c>
      <c r="AC262" s="99">
        <v>3</v>
      </c>
      <c r="AD262" s="99">
        <v>25</v>
      </c>
      <c r="AE262" s="99">
        <v>0.90960454930110979</v>
      </c>
      <c r="AF262" s="99">
        <v>-0.13668862513638158</v>
      </c>
      <c r="AG262" s="99" t="s">
        <v>7954</v>
      </c>
    </row>
    <row r="263" spans="1:33" ht="14.4" customHeight="1" x14ac:dyDescent="0.3">
      <c r="A263" s="99" t="s">
        <v>1383</v>
      </c>
      <c r="B263" s="99">
        <v>3</v>
      </c>
      <c r="C263" s="99">
        <v>2</v>
      </c>
      <c r="D263" s="99">
        <v>20.7348</v>
      </c>
      <c r="E263" s="153">
        <v>3.9488316020195001E-2</v>
      </c>
      <c r="F263" s="142">
        <v>1.4035313863629948</v>
      </c>
      <c r="G263" s="99">
        <v>2.48065653240339E-2</v>
      </c>
      <c r="H263" s="154">
        <v>1.0943518547458699</v>
      </c>
      <c r="I263" s="99">
        <v>0.62241677558291597</v>
      </c>
      <c r="J263" s="99" t="s">
        <v>0</v>
      </c>
      <c r="K263" s="99" t="s">
        <v>1</v>
      </c>
      <c r="L263" s="99">
        <v>19440.089199999999</v>
      </c>
      <c r="M263" s="99" t="s">
        <v>8412</v>
      </c>
      <c r="N263" s="99" t="s">
        <v>1384</v>
      </c>
      <c r="O263" s="99">
        <v>1844.21965474218</v>
      </c>
      <c r="P263" s="99">
        <v>1748.42947471145</v>
      </c>
      <c r="Q263" s="99">
        <v>1806.17855505329</v>
      </c>
      <c r="R263" s="99">
        <v>1799.6092281689732</v>
      </c>
      <c r="S263" s="99">
        <v>3.2551782115065251</v>
      </c>
      <c r="T263" s="154">
        <v>2.6801263787855616E-2</v>
      </c>
      <c r="U263" s="99">
        <v>3</v>
      </c>
      <c r="V263" s="99">
        <v>288</v>
      </c>
      <c r="W263" s="99">
        <v>1587.0658824556001</v>
      </c>
      <c r="X263" s="99">
        <v>1618.1555047250599</v>
      </c>
      <c r="Y263" s="99">
        <v>1728.13497448115</v>
      </c>
      <c r="Z263" s="99">
        <v>1644.4521205539368</v>
      </c>
      <c r="AA263" s="99">
        <v>3.2160212331960332</v>
      </c>
      <c r="AB263" s="154">
        <v>4.5072687853580089E-2</v>
      </c>
      <c r="AC263" s="99">
        <v>3</v>
      </c>
      <c r="AD263" s="99">
        <v>311</v>
      </c>
      <c r="AE263" s="99">
        <v>0.91378288953713449</v>
      </c>
      <c r="AF263" s="99">
        <v>-0.13007666636051871</v>
      </c>
      <c r="AG263" s="99" t="s">
        <v>7954</v>
      </c>
    </row>
    <row r="264" spans="1:33" x14ac:dyDescent="0.3">
      <c r="A264" s="99" t="s">
        <v>1257</v>
      </c>
      <c r="B264" s="99">
        <v>29</v>
      </c>
      <c r="C264" s="99">
        <v>17</v>
      </c>
      <c r="D264" s="99">
        <v>210.30860000000001</v>
      </c>
      <c r="E264" s="153">
        <v>2.86430814101503E-2</v>
      </c>
      <c r="F264" s="142">
        <v>1.5429802626407683</v>
      </c>
      <c r="G264" s="99">
        <v>1.9833481904945702E-2</v>
      </c>
      <c r="H264" s="154">
        <v>1.09248103653215</v>
      </c>
      <c r="I264" s="99">
        <v>0.70903254189251397</v>
      </c>
      <c r="J264" s="99" t="s">
        <v>0</v>
      </c>
      <c r="K264" s="99" t="s">
        <v>1</v>
      </c>
      <c r="L264" s="99">
        <v>189879.6047</v>
      </c>
      <c r="M264" s="99" t="s">
        <v>8413</v>
      </c>
      <c r="N264" s="99" t="s">
        <v>1258</v>
      </c>
      <c r="O264" s="99">
        <v>2225.7285410692102</v>
      </c>
      <c r="P264" s="99">
        <v>2145.3592084991701</v>
      </c>
      <c r="Q264" s="99">
        <v>2102.3918703989302</v>
      </c>
      <c r="R264" s="99">
        <v>2157.8265399891034</v>
      </c>
      <c r="S264" s="99">
        <v>3.3340165303592424</v>
      </c>
      <c r="T264" s="154">
        <v>2.9013631582446093E-2</v>
      </c>
      <c r="U264" s="99">
        <v>3</v>
      </c>
      <c r="V264" s="99">
        <v>248</v>
      </c>
      <c r="W264" s="99">
        <v>1973.05463738564</v>
      </c>
      <c r="X264" s="99">
        <v>2046.5026465101801</v>
      </c>
      <c r="Y264" s="99">
        <v>1905.92737304246</v>
      </c>
      <c r="Z264" s="99">
        <v>1975.16155231276</v>
      </c>
      <c r="AA264" s="99">
        <v>3.295602623207329</v>
      </c>
      <c r="AB264" s="154">
        <v>3.5597754617547606E-2</v>
      </c>
      <c r="AC264" s="99">
        <v>3</v>
      </c>
      <c r="AD264" s="99">
        <v>265</v>
      </c>
      <c r="AE264" s="99">
        <v>0.91534769626233914</v>
      </c>
      <c r="AF264" s="99">
        <v>-0.12760823740233676</v>
      </c>
      <c r="AG264" s="99" t="s">
        <v>7954</v>
      </c>
    </row>
    <row r="265" spans="1:33" ht="14.4" customHeight="1" x14ac:dyDescent="0.3">
      <c r="A265" s="99" t="s">
        <v>1079</v>
      </c>
      <c r="B265" s="99">
        <v>20</v>
      </c>
      <c r="C265" s="99">
        <v>14</v>
      </c>
      <c r="D265" s="99">
        <v>115.7825</v>
      </c>
      <c r="E265" s="153">
        <v>1.71679414248819E-2</v>
      </c>
      <c r="F265" s="142">
        <v>1.7652817771403542</v>
      </c>
      <c r="G265" s="99">
        <v>1.38726882064288E-2</v>
      </c>
      <c r="H265" s="154">
        <v>1.09172099777161</v>
      </c>
      <c r="I265" s="99">
        <v>0.830542241282062</v>
      </c>
      <c r="J265" s="99" t="s">
        <v>0</v>
      </c>
      <c r="K265" s="99" t="s">
        <v>1</v>
      </c>
      <c r="L265" s="99">
        <v>23799.6054</v>
      </c>
      <c r="M265" s="99" t="s">
        <v>8414</v>
      </c>
      <c r="N265" s="99" t="s">
        <v>1080</v>
      </c>
      <c r="O265" s="99">
        <v>8109.7527202114998</v>
      </c>
      <c r="P265" s="99">
        <v>7911.5222308136499</v>
      </c>
      <c r="Q265" s="99">
        <v>7708.4863906997498</v>
      </c>
      <c r="R265" s="99">
        <v>7909.9204472416322</v>
      </c>
      <c r="S265" s="99">
        <v>3.8981721156724278</v>
      </c>
      <c r="T265" s="154">
        <v>2.5365357535819442E-2</v>
      </c>
      <c r="U265" s="99">
        <v>3</v>
      </c>
      <c r="V265" s="99">
        <v>62</v>
      </c>
      <c r="W265" s="99">
        <v>7491.9992616394202</v>
      </c>
      <c r="X265" s="99">
        <v>7134.4011657788797</v>
      </c>
      <c r="Y265" s="99">
        <v>7109.7037513613604</v>
      </c>
      <c r="Z265" s="99">
        <v>7245.3680595932201</v>
      </c>
      <c r="AA265" s="99">
        <v>3.8600604522213051</v>
      </c>
      <c r="AB265" s="154">
        <v>2.9528597984979452E-2</v>
      </c>
      <c r="AC265" s="99">
        <v>3</v>
      </c>
      <c r="AD265" s="99">
        <v>77</v>
      </c>
      <c r="AE265" s="99">
        <v>0.91598494674113229</v>
      </c>
      <c r="AF265" s="99">
        <v>-0.12660420556117694</v>
      </c>
      <c r="AG265" s="99" t="s">
        <v>7954</v>
      </c>
    </row>
    <row r="266" spans="1:33" x14ac:dyDescent="0.3">
      <c r="A266" s="99" t="s">
        <v>791</v>
      </c>
      <c r="B266" s="99">
        <v>8</v>
      </c>
      <c r="C266" s="99">
        <v>5</v>
      </c>
      <c r="D266" s="99">
        <v>52.234200000000001</v>
      </c>
      <c r="E266" s="153">
        <v>6.9632521842023501E-3</v>
      </c>
      <c r="F266" s="142">
        <v>2.157187875939711</v>
      </c>
      <c r="G266" s="99">
        <v>7.7096051194943298E-3</v>
      </c>
      <c r="H266" s="154">
        <v>1.0826874962619499</v>
      </c>
      <c r="I266" s="99">
        <v>0.96113694611034295</v>
      </c>
      <c r="J266" s="99" t="s">
        <v>0</v>
      </c>
      <c r="K266" s="99" t="s">
        <v>1</v>
      </c>
      <c r="L266" s="99">
        <v>36584.865899999997</v>
      </c>
      <c r="M266" s="99" t="s">
        <v>8418</v>
      </c>
      <c r="N266" s="99" t="s">
        <v>792</v>
      </c>
      <c r="O266" s="99">
        <v>1146.38751196406</v>
      </c>
      <c r="P266" s="99">
        <v>1129.69182956176</v>
      </c>
      <c r="Q266" s="99">
        <v>1150.27250164674</v>
      </c>
      <c r="R266" s="99">
        <v>1142.1172810575199</v>
      </c>
      <c r="S266" s="99">
        <v>3.0577107027722255</v>
      </c>
      <c r="T266" s="154">
        <v>9.5740407595149932E-3</v>
      </c>
      <c r="U266" s="99">
        <v>3</v>
      </c>
      <c r="V266" s="99">
        <v>408</v>
      </c>
      <c r="W266" s="99">
        <v>1024.4952583301399</v>
      </c>
      <c r="X266" s="99">
        <v>1072.7543063202299</v>
      </c>
      <c r="Y266" s="99">
        <v>1067.4233950007399</v>
      </c>
      <c r="Z266" s="99">
        <v>1054.8909865503699</v>
      </c>
      <c r="AA266" s="99">
        <v>3.0232075815428798</v>
      </c>
      <c r="AB266" s="154">
        <v>2.5081338275802379E-2</v>
      </c>
      <c r="AC266" s="99">
        <v>3</v>
      </c>
      <c r="AD266" s="99">
        <v>439</v>
      </c>
      <c r="AE266" s="99">
        <v>0.92362755038047883</v>
      </c>
      <c r="AF266" s="99">
        <v>-0.11461688777306826</v>
      </c>
      <c r="AG266" s="99" t="s">
        <v>7954</v>
      </c>
    </row>
    <row r="267" spans="1:33" ht="14.4" customHeight="1" x14ac:dyDescent="0.3">
      <c r="A267" s="99" t="s">
        <v>779</v>
      </c>
      <c r="B267" s="99">
        <v>12</v>
      </c>
      <c r="C267" s="99">
        <v>10</v>
      </c>
      <c r="D267" s="99">
        <v>76.1922</v>
      </c>
      <c r="E267" s="153">
        <v>6.6861110304233798E-3</v>
      </c>
      <c r="F267" s="142">
        <v>2.1748264157333064</v>
      </c>
      <c r="G267" s="99">
        <v>7.4999893959961997E-3</v>
      </c>
      <c r="H267" s="154">
        <v>1.0824365279181101</v>
      </c>
      <c r="I267" s="99">
        <v>0.96435343815204999</v>
      </c>
      <c r="J267" s="99" t="s">
        <v>0</v>
      </c>
      <c r="K267" s="99" t="s">
        <v>1</v>
      </c>
      <c r="L267" s="99">
        <v>50461.03</v>
      </c>
      <c r="M267" s="99" t="s">
        <v>8419</v>
      </c>
      <c r="N267" s="99" t="s">
        <v>780</v>
      </c>
      <c r="O267" s="99">
        <v>3009.3418263799899</v>
      </c>
      <c r="P267" s="99">
        <v>2928.03579149913</v>
      </c>
      <c r="Q267" s="99">
        <v>2900.8151926442501</v>
      </c>
      <c r="R267" s="99">
        <v>2946.0642701744564</v>
      </c>
      <c r="S267" s="99">
        <v>3.4692422170068342</v>
      </c>
      <c r="T267" s="154">
        <v>1.916619101974629E-2</v>
      </c>
      <c r="U267" s="99">
        <v>3</v>
      </c>
      <c r="V267" s="99">
        <v>181</v>
      </c>
      <c r="W267" s="99">
        <v>2666.4856172408799</v>
      </c>
      <c r="X267" s="99">
        <v>2764.4183639347498</v>
      </c>
      <c r="Y267" s="99">
        <v>2734.1870727286901</v>
      </c>
      <c r="Z267" s="99">
        <v>2721.6970179681066</v>
      </c>
      <c r="AA267" s="99">
        <v>3.4348397774623582</v>
      </c>
      <c r="AB267" s="154">
        <v>1.8424847515791286E-2</v>
      </c>
      <c r="AC267" s="99">
        <v>3</v>
      </c>
      <c r="AD267" s="99">
        <v>200</v>
      </c>
      <c r="AE267" s="99">
        <v>0.92384169806551319</v>
      </c>
      <c r="AF267" s="99">
        <v>-0.1142824304554588</v>
      </c>
      <c r="AG267" s="99" t="s">
        <v>7954</v>
      </c>
    </row>
    <row r="268" spans="1:33" x14ac:dyDescent="0.3">
      <c r="A268" s="99" t="s">
        <v>733</v>
      </c>
      <c r="B268" s="99">
        <v>9</v>
      </c>
      <c r="C268" s="99">
        <v>5</v>
      </c>
      <c r="D268" s="99">
        <v>65.332599999999999</v>
      </c>
      <c r="E268" s="153">
        <v>5.2375978121587102E-3</v>
      </c>
      <c r="F268" s="142">
        <v>2.2808678534988438</v>
      </c>
      <c r="G268" s="99">
        <v>6.2661279317529602E-3</v>
      </c>
      <c r="H268" s="154">
        <v>1.0822767955219501</v>
      </c>
      <c r="I268" s="99">
        <v>0.979722124104495</v>
      </c>
      <c r="J268" s="99" t="s">
        <v>0</v>
      </c>
      <c r="K268" s="99" t="s">
        <v>1</v>
      </c>
      <c r="L268" s="99">
        <v>33016.003199999999</v>
      </c>
      <c r="M268" s="99" t="s">
        <v>8420</v>
      </c>
      <c r="N268" s="99" t="s">
        <v>734</v>
      </c>
      <c r="O268" s="99">
        <v>2311.05812750621</v>
      </c>
      <c r="P268" s="99">
        <v>2384.6027907642001</v>
      </c>
      <c r="Q268" s="99">
        <v>2303.7071163128699</v>
      </c>
      <c r="R268" s="99">
        <v>2333.1226781944265</v>
      </c>
      <c r="S268" s="99">
        <v>3.367937575082713</v>
      </c>
      <c r="T268" s="154">
        <v>1.9173589372088753E-2</v>
      </c>
      <c r="U268" s="99">
        <v>3</v>
      </c>
      <c r="V268" s="99">
        <v>226</v>
      </c>
      <c r="W268" s="99">
        <v>2185.6803487850302</v>
      </c>
      <c r="X268" s="99">
        <v>2118.8052035893902</v>
      </c>
      <c r="Y268" s="99">
        <v>2162.77685549017</v>
      </c>
      <c r="Z268" s="99">
        <v>2155.7541359548636</v>
      </c>
      <c r="AA268" s="99">
        <v>3.3335992279957503</v>
      </c>
      <c r="AB268" s="154">
        <v>1.5765330603406274E-2</v>
      </c>
      <c r="AC268" s="99">
        <v>3</v>
      </c>
      <c r="AD268" s="99">
        <v>246</v>
      </c>
      <c r="AE268" s="99">
        <v>0.92397804714802823</v>
      </c>
      <c r="AF268" s="99">
        <v>-0.11406951992017443</v>
      </c>
      <c r="AG268" s="99" t="s">
        <v>7954</v>
      </c>
    </row>
    <row r="269" spans="1:33" ht="14.4" customHeight="1" x14ac:dyDescent="0.3">
      <c r="A269" s="99" t="s">
        <v>643</v>
      </c>
      <c r="B269" s="99">
        <v>39</v>
      </c>
      <c r="C269" s="99">
        <v>32</v>
      </c>
      <c r="D269" s="99">
        <v>196.6223</v>
      </c>
      <c r="E269" s="153">
        <v>3.5151771807889801E-3</v>
      </c>
      <c r="F269" s="142">
        <v>2.4540527796912008</v>
      </c>
      <c r="G269" s="99">
        <v>4.7985091478135698E-3</v>
      </c>
      <c r="H269" s="154">
        <v>1.0814191957066199</v>
      </c>
      <c r="I269" s="99">
        <v>0.99330009102793304</v>
      </c>
      <c r="J269" s="99" t="s">
        <v>0</v>
      </c>
      <c r="K269" s="99" t="s">
        <v>1</v>
      </c>
      <c r="L269" s="99">
        <v>31076.172600000002</v>
      </c>
      <c r="M269" s="99" t="s">
        <v>8421</v>
      </c>
      <c r="N269" s="99" t="s">
        <v>644</v>
      </c>
      <c r="O269" s="99">
        <v>11830.325546407599</v>
      </c>
      <c r="P269" s="99">
        <v>11722.238006690301</v>
      </c>
      <c r="Q269" s="99">
        <v>11418.791907414199</v>
      </c>
      <c r="R269" s="99">
        <v>11657.118486837366</v>
      </c>
      <c r="S269" s="99">
        <v>4.0665912108069842</v>
      </c>
      <c r="T269" s="154">
        <v>1.8302558937496126E-2</v>
      </c>
      <c r="U269" s="99">
        <v>3</v>
      </c>
      <c r="V269" s="99">
        <v>46</v>
      </c>
      <c r="W269" s="99">
        <v>10710.388925596601</v>
      </c>
      <c r="X269" s="99">
        <v>10929.833910605899</v>
      </c>
      <c r="Y269" s="99">
        <v>10698.1669384132</v>
      </c>
      <c r="Z269" s="99">
        <v>10779.463258205233</v>
      </c>
      <c r="AA269" s="99">
        <v>4.0325971365647222</v>
      </c>
      <c r="AB269" s="154">
        <v>1.2094118857682069E-2</v>
      </c>
      <c r="AC269" s="99">
        <v>3</v>
      </c>
      <c r="AD269" s="99">
        <v>54</v>
      </c>
      <c r="AE269" s="99">
        <v>0.92471079112534227</v>
      </c>
      <c r="AF269" s="99">
        <v>-0.11292587028505485</v>
      </c>
      <c r="AG269" s="99" t="s">
        <v>7954</v>
      </c>
    </row>
    <row r="270" spans="1:33" x14ac:dyDescent="0.3">
      <c r="A270" s="99" t="s">
        <v>959</v>
      </c>
      <c r="B270" s="99">
        <v>9</v>
      </c>
      <c r="C270" s="99">
        <v>2</v>
      </c>
      <c r="D270" s="99">
        <v>57.467500000000001</v>
      </c>
      <c r="E270" s="153">
        <v>1.17008177580212E-2</v>
      </c>
      <c r="F270" s="142">
        <v>1.9317837848020953</v>
      </c>
      <c r="G270" s="99">
        <v>1.06542942289888E-2</v>
      </c>
      <c r="H270" s="154">
        <v>1.0791943352356801</v>
      </c>
      <c r="I270" s="99">
        <v>0.90037107795771398</v>
      </c>
      <c r="J270" s="99" t="s">
        <v>0</v>
      </c>
      <c r="K270" s="99" t="s">
        <v>1</v>
      </c>
      <c r="L270" s="99">
        <v>107330.37549999999</v>
      </c>
      <c r="M270" s="99" t="s">
        <v>8422</v>
      </c>
      <c r="N270" s="99" t="s">
        <v>960</v>
      </c>
      <c r="O270" s="99">
        <v>575.64722741774995</v>
      </c>
      <c r="P270" s="99">
        <v>576.37061521048304</v>
      </c>
      <c r="Q270" s="99">
        <v>602.91320579777198</v>
      </c>
      <c r="R270" s="99">
        <v>584.97701614200162</v>
      </c>
      <c r="S270" s="99">
        <v>2.7671388029047588</v>
      </c>
      <c r="T270" s="154">
        <v>2.6560712559155552E-2</v>
      </c>
      <c r="U270" s="99">
        <v>3</v>
      </c>
      <c r="V270" s="99">
        <v>633</v>
      </c>
      <c r="W270" s="99">
        <v>550.56540936539602</v>
      </c>
      <c r="X270" s="99">
        <v>535.52475651363</v>
      </c>
      <c r="Y270" s="99">
        <v>540.05907446400897</v>
      </c>
      <c r="Z270" s="99">
        <v>542.04974678101166</v>
      </c>
      <c r="AA270" s="99">
        <v>2.7340391458761437</v>
      </c>
      <c r="AB270" s="154">
        <v>1.4233748278051142E-2</v>
      </c>
      <c r="AC270" s="99">
        <v>3</v>
      </c>
      <c r="AD270" s="99">
        <v>671</v>
      </c>
      <c r="AE270" s="99">
        <v>0.92661716926230575</v>
      </c>
      <c r="AF270" s="99">
        <v>-0.10995468061449289</v>
      </c>
      <c r="AG270" s="99" t="s">
        <v>7954</v>
      </c>
    </row>
    <row r="271" spans="1:33" ht="14.4" customHeight="1" x14ac:dyDescent="0.3">
      <c r="A271" s="99" t="s">
        <v>1369</v>
      </c>
      <c r="B271" s="99">
        <v>88</v>
      </c>
      <c r="C271" s="99">
        <v>27</v>
      </c>
      <c r="D271" s="99">
        <v>570.72429999999997</v>
      </c>
      <c r="E271" s="153">
        <v>3.7036879246470998E-2</v>
      </c>
      <c r="F271" s="142">
        <v>1.4313656144073761</v>
      </c>
      <c r="G271" s="99">
        <v>2.3515897907226999E-2</v>
      </c>
      <c r="H271" s="154">
        <v>1.07328159550014</v>
      </c>
      <c r="I271" s="99">
        <v>0.64005577563068905</v>
      </c>
      <c r="J271" s="99" t="s">
        <v>0</v>
      </c>
      <c r="K271" s="99" t="s">
        <v>1</v>
      </c>
      <c r="L271" s="99">
        <v>42079.017</v>
      </c>
      <c r="M271" s="99" t="s">
        <v>8424</v>
      </c>
      <c r="N271" s="99" t="s">
        <v>1370</v>
      </c>
      <c r="O271" s="99">
        <v>46663.7235799872</v>
      </c>
      <c r="P271" s="99">
        <v>45616.552327462399</v>
      </c>
      <c r="Q271" s="99">
        <v>43827.6930918976</v>
      </c>
      <c r="R271" s="99">
        <v>45369.322999782395</v>
      </c>
      <c r="S271" s="99">
        <v>4.6567622987799595</v>
      </c>
      <c r="T271" s="154">
        <v>3.1609204479123347E-2</v>
      </c>
      <c r="U271" s="99">
        <v>3</v>
      </c>
      <c r="V271" s="99">
        <v>8</v>
      </c>
      <c r="W271" s="99">
        <v>43048.849236217</v>
      </c>
      <c r="X271" s="99">
        <v>42627.589507150202</v>
      </c>
      <c r="Y271" s="99">
        <v>41138.3408727153</v>
      </c>
      <c r="Z271" s="99">
        <v>42271.593205360834</v>
      </c>
      <c r="AA271" s="99">
        <v>4.6260486165836303</v>
      </c>
      <c r="AB271" s="154">
        <v>2.374580880300748E-2</v>
      </c>
      <c r="AC271" s="99">
        <v>3</v>
      </c>
      <c r="AD271" s="99">
        <v>10</v>
      </c>
      <c r="AE271" s="99">
        <v>0.93172193037933548</v>
      </c>
      <c r="AF271" s="99">
        <v>-0.10202864378542748</v>
      </c>
      <c r="AG271" s="99" t="s">
        <v>7954</v>
      </c>
    </row>
    <row r="272" spans="1:33" x14ac:dyDescent="0.3">
      <c r="A272" s="99" t="s">
        <v>971</v>
      </c>
      <c r="B272" s="99">
        <v>15</v>
      </c>
      <c r="C272" s="99">
        <v>12</v>
      </c>
      <c r="D272" s="99">
        <v>106.458</v>
      </c>
      <c r="E272" s="153">
        <v>1.2511058549536399E-2</v>
      </c>
      <c r="F272" s="142">
        <v>1.9027059434821527</v>
      </c>
      <c r="G272" s="99">
        <v>1.1246109499994E-2</v>
      </c>
      <c r="H272" s="154">
        <v>1.0658362343119001</v>
      </c>
      <c r="I272" s="99">
        <v>0.88969651668820504</v>
      </c>
      <c r="J272" s="99" t="s">
        <v>0</v>
      </c>
      <c r="K272" s="99" t="s">
        <v>1</v>
      </c>
      <c r="L272" s="99">
        <v>17101.181</v>
      </c>
      <c r="M272" s="99" t="s">
        <v>8425</v>
      </c>
      <c r="N272" s="99" t="s">
        <v>972</v>
      </c>
      <c r="O272" s="99">
        <v>11316.957992514301</v>
      </c>
      <c r="P272" s="99">
        <v>11500.617541768401</v>
      </c>
      <c r="Q272" s="99">
        <v>11266.287614070299</v>
      </c>
      <c r="R272" s="99">
        <v>11361.287716117668</v>
      </c>
      <c r="S272" s="99">
        <v>4.0554275581628252</v>
      </c>
      <c r="T272" s="154">
        <v>1.0852136918445332E-2</v>
      </c>
      <c r="U272" s="99">
        <v>3</v>
      </c>
      <c r="V272" s="99">
        <v>47</v>
      </c>
      <c r="W272" s="99">
        <v>10627.275703548899</v>
      </c>
      <c r="X272" s="99">
        <v>10428.711175425</v>
      </c>
      <c r="Y272" s="99">
        <v>10922.531068820899</v>
      </c>
      <c r="Z272" s="99">
        <v>10659.505982598266</v>
      </c>
      <c r="AA272" s="99">
        <v>4.0277370776733745</v>
      </c>
      <c r="AB272" s="154">
        <v>2.3310895030243192E-2</v>
      </c>
      <c r="AC272" s="99">
        <v>3</v>
      </c>
      <c r="AD272" s="99">
        <v>55</v>
      </c>
      <c r="AE272" s="99">
        <v>0.93823044085717322</v>
      </c>
      <c r="AF272" s="99">
        <v>-9.1985785098836134E-2</v>
      </c>
      <c r="AG272" s="99" t="s">
        <v>7954</v>
      </c>
    </row>
    <row r="273" spans="1:33" ht="14.4" customHeight="1" x14ac:dyDescent="0.3">
      <c r="A273" s="99" t="s">
        <v>1349</v>
      </c>
      <c r="B273" s="99">
        <v>16</v>
      </c>
      <c r="C273" s="99">
        <v>1</v>
      </c>
      <c r="D273" s="99">
        <v>120.64709999999999</v>
      </c>
      <c r="E273" s="153">
        <v>3.5908117459346599E-2</v>
      </c>
      <c r="F273" s="142">
        <v>1.4448073628619178</v>
      </c>
      <c r="G273" s="99">
        <v>2.3151854599906398E-2</v>
      </c>
      <c r="H273" s="154">
        <v>1.0616732281647601</v>
      </c>
      <c r="I273" s="99">
        <v>0.64852721920350298</v>
      </c>
      <c r="J273" s="99" t="s">
        <v>0</v>
      </c>
      <c r="K273" s="99" t="s">
        <v>1</v>
      </c>
      <c r="L273" s="99">
        <v>51313.464599999999</v>
      </c>
      <c r="M273" s="99" t="s">
        <v>8011</v>
      </c>
      <c r="N273" s="99" t="s">
        <v>1350</v>
      </c>
      <c r="O273" s="99">
        <v>3083.66990492901</v>
      </c>
      <c r="P273" s="99">
        <v>2910.26018811527</v>
      </c>
      <c r="Q273" s="99">
        <v>3002.5153660404399</v>
      </c>
      <c r="R273" s="99">
        <v>2998.8151530282398</v>
      </c>
      <c r="S273" s="99">
        <v>3.4769496966718481</v>
      </c>
      <c r="T273" s="154">
        <v>2.8932778472282844E-2</v>
      </c>
      <c r="U273" s="99">
        <v>3</v>
      </c>
      <c r="V273" s="99">
        <v>180</v>
      </c>
      <c r="W273" s="99">
        <v>2792.3018434358301</v>
      </c>
      <c r="X273" s="99">
        <v>2877.5464328427202</v>
      </c>
      <c r="Y273" s="99">
        <v>2803.98832468413</v>
      </c>
      <c r="Z273" s="99">
        <v>2824.6122003208934</v>
      </c>
      <c r="AA273" s="99">
        <v>3.4509588306256913</v>
      </c>
      <c r="AB273" s="154">
        <v>1.6360932728440709E-2</v>
      </c>
      <c r="AC273" s="99">
        <v>3</v>
      </c>
      <c r="AD273" s="99">
        <v>192</v>
      </c>
      <c r="AE273" s="99">
        <v>0.94190940627619735</v>
      </c>
      <c r="AF273" s="99">
        <v>-8.6339788129182415E-2</v>
      </c>
      <c r="AG273" s="99" t="s">
        <v>7954</v>
      </c>
    </row>
    <row r="274" spans="1:33" x14ac:dyDescent="0.3">
      <c r="A274" s="99" t="s">
        <v>1303</v>
      </c>
      <c r="B274" s="99">
        <v>14</v>
      </c>
      <c r="C274" s="99">
        <v>2</v>
      </c>
      <c r="D274" s="99">
        <v>74.468400000000003</v>
      </c>
      <c r="E274" s="153">
        <v>3.2934642556586499E-2</v>
      </c>
      <c r="F274" s="142">
        <v>1.4823470456441912</v>
      </c>
      <c r="G274" s="99">
        <v>2.1991905028591802E-2</v>
      </c>
      <c r="H274" s="154">
        <v>1.0590819607578801</v>
      </c>
      <c r="I274" s="99">
        <v>0.67198095151252302</v>
      </c>
      <c r="J274" s="99" t="s">
        <v>0</v>
      </c>
      <c r="K274" s="99" t="s">
        <v>1</v>
      </c>
      <c r="L274" s="99">
        <v>113174.42969999999</v>
      </c>
      <c r="M274" s="99" t="s">
        <v>8426</v>
      </c>
      <c r="N274" s="99" t="s">
        <v>1304</v>
      </c>
      <c r="O274" s="99">
        <v>1248.5411701452199</v>
      </c>
      <c r="P274" s="99">
        <v>1194.73114438531</v>
      </c>
      <c r="Q274" s="99">
        <v>1250.88580281436</v>
      </c>
      <c r="R274" s="99">
        <v>1231.3860391149633</v>
      </c>
      <c r="S274" s="99">
        <v>3.0903942254535268</v>
      </c>
      <c r="T274" s="154">
        <v>2.5796710852513418E-2</v>
      </c>
      <c r="U274" s="99">
        <v>3</v>
      </c>
      <c r="V274" s="99">
        <v>388</v>
      </c>
      <c r="W274" s="99">
        <v>1177.3879216082701</v>
      </c>
      <c r="X274" s="99">
        <v>1140.46475766563</v>
      </c>
      <c r="Y274" s="99">
        <v>1170.2230827769899</v>
      </c>
      <c r="Z274" s="99">
        <v>1162.6919206836301</v>
      </c>
      <c r="AA274" s="99">
        <v>3.0654646546496127</v>
      </c>
      <c r="AB274" s="154">
        <v>1.6840063863374118E-2</v>
      </c>
      <c r="AC274" s="99">
        <v>3</v>
      </c>
      <c r="AD274" s="99">
        <v>400</v>
      </c>
      <c r="AE274" s="99">
        <v>0.94421398631358056</v>
      </c>
      <c r="AF274" s="99">
        <v>-8.2814241647005113E-2</v>
      </c>
      <c r="AG274" s="99" t="s">
        <v>7954</v>
      </c>
    </row>
    <row r="275" spans="1:33" ht="14.4" customHeight="1" x14ac:dyDescent="0.3">
      <c r="A275" s="99" t="s">
        <v>369</v>
      </c>
      <c r="B275" s="99">
        <v>9</v>
      </c>
      <c r="C275" s="99">
        <v>5</v>
      </c>
      <c r="D275" s="99">
        <v>45.476700000000001</v>
      </c>
      <c r="E275" s="153">
        <v>7.9352824309930604E-4</v>
      </c>
      <c r="F275" s="142">
        <v>3.1004376113112797</v>
      </c>
      <c r="G275" s="99">
        <v>1.92004761130213E-3</v>
      </c>
      <c r="H275" s="154">
        <v>1.05288517476234</v>
      </c>
      <c r="I275" s="99">
        <v>0.99999463614904405</v>
      </c>
      <c r="J275" s="99" t="s">
        <v>0</v>
      </c>
      <c r="K275" s="99" t="s">
        <v>1</v>
      </c>
      <c r="L275" s="99">
        <v>15797.7534</v>
      </c>
      <c r="M275" s="99" t="s">
        <v>8428</v>
      </c>
      <c r="N275" s="99" t="s">
        <v>370</v>
      </c>
      <c r="O275" s="99">
        <v>1008.9286223768</v>
      </c>
      <c r="P275" s="99">
        <v>1009.08915312901</v>
      </c>
      <c r="Q275" s="99">
        <v>996.205262893964</v>
      </c>
      <c r="R275" s="99">
        <v>1004.7410127999246</v>
      </c>
      <c r="S275" s="99">
        <v>3.0020541302073354</v>
      </c>
      <c r="T275" s="154">
        <v>7.3577289258946917E-3</v>
      </c>
      <c r="U275" s="99">
        <v>3</v>
      </c>
      <c r="V275" s="99">
        <v>443</v>
      </c>
      <c r="W275" s="99">
        <v>947.41663264246495</v>
      </c>
      <c r="X275" s="99">
        <v>959.06396155788798</v>
      </c>
      <c r="Y275" s="99">
        <v>956.34159254015401</v>
      </c>
      <c r="Z275" s="99">
        <v>954.27406224683557</v>
      </c>
      <c r="AA275" s="99">
        <v>2.9796731195975794</v>
      </c>
      <c r="AB275" s="154">
        <v>6.3846511842513883E-3</v>
      </c>
      <c r="AC275" s="99">
        <v>3</v>
      </c>
      <c r="AD275" s="99">
        <v>472</v>
      </c>
      <c r="AE275" s="99">
        <v>0.94977118490221457</v>
      </c>
      <c r="AF275" s="99">
        <v>-7.4348107936520053E-2</v>
      </c>
      <c r="AG275" s="99" t="s">
        <v>7954</v>
      </c>
    </row>
    <row r="276" spans="1:33" x14ac:dyDescent="0.3">
      <c r="A276" s="99" t="s">
        <v>1495</v>
      </c>
      <c r="B276" s="99">
        <v>11</v>
      </c>
      <c r="C276" s="99">
        <v>1</v>
      </c>
      <c r="D276" s="99">
        <v>73.873699999999999</v>
      </c>
      <c r="E276" s="153">
        <v>5.16810782044161E-2</v>
      </c>
      <c r="F276" s="142">
        <v>1.2866684343832571</v>
      </c>
      <c r="G276" s="99">
        <v>3.0038826970276999E-2</v>
      </c>
      <c r="H276" s="154">
        <v>1.03308782092428</v>
      </c>
      <c r="I276" s="99">
        <v>0.54768540433206203</v>
      </c>
      <c r="J276" s="99" t="s">
        <v>1</v>
      </c>
      <c r="K276" s="99" t="s">
        <v>0</v>
      </c>
      <c r="L276" s="99">
        <v>81142.138999999996</v>
      </c>
      <c r="M276" s="99" t="s">
        <v>8431</v>
      </c>
      <c r="N276" s="99" t="s">
        <v>1496</v>
      </c>
      <c r="O276" s="99">
        <v>343.146370105605</v>
      </c>
      <c r="P276" s="99">
        <v>356.393332617059</v>
      </c>
      <c r="Q276" s="99">
        <v>352.579229875745</v>
      </c>
      <c r="R276" s="99">
        <v>350.70631086613639</v>
      </c>
      <c r="S276" s="99">
        <v>2.5449435809647052</v>
      </c>
      <c r="T276" s="154">
        <v>1.9444165449126367E-2</v>
      </c>
      <c r="U276" s="99">
        <v>3</v>
      </c>
      <c r="V276" s="99">
        <v>826</v>
      </c>
      <c r="W276" s="99">
        <v>359.88386043372498</v>
      </c>
      <c r="X276" s="99">
        <v>364.692360370058</v>
      </c>
      <c r="Y276" s="99">
        <v>362.35503462749</v>
      </c>
      <c r="Z276" s="99">
        <v>362.31041847709093</v>
      </c>
      <c r="AA276" s="99">
        <v>2.5590808226408153</v>
      </c>
      <c r="AB276" s="154">
        <v>6.636741057043284E-3</v>
      </c>
      <c r="AC276" s="99">
        <v>3</v>
      </c>
      <c r="AD276" s="99">
        <v>810</v>
      </c>
      <c r="AE276" s="99">
        <v>1.0330878209242826</v>
      </c>
      <c r="AF276" s="99">
        <v>4.6962900308081854E-2</v>
      </c>
      <c r="AG276" s="99" t="s">
        <v>7954</v>
      </c>
    </row>
    <row r="277" spans="1:33" ht="14.4" customHeight="1" x14ac:dyDescent="0.3">
      <c r="A277" s="99" t="s">
        <v>1399</v>
      </c>
      <c r="B277" s="99">
        <v>8</v>
      </c>
      <c r="C277" s="99">
        <v>3</v>
      </c>
      <c r="D277" s="99">
        <v>52.715400000000002</v>
      </c>
      <c r="E277" s="153">
        <v>4.0625526123523797E-2</v>
      </c>
      <c r="F277" s="142">
        <v>1.3912010016176568</v>
      </c>
      <c r="G277" s="99">
        <v>2.5248487988070702E-2</v>
      </c>
      <c r="H277" s="154">
        <v>1.04439623196085</v>
      </c>
      <c r="I277" s="99">
        <v>0.61456863514202398</v>
      </c>
      <c r="J277" s="99" t="s">
        <v>1</v>
      </c>
      <c r="K277" s="99" t="s">
        <v>0</v>
      </c>
      <c r="L277" s="99">
        <v>13747.442999999999</v>
      </c>
      <c r="M277" s="99" t="s">
        <v>8391</v>
      </c>
      <c r="N277" s="99" t="s">
        <v>1400</v>
      </c>
      <c r="O277" s="99">
        <v>6384.7007102140897</v>
      </c>
      <c r="P277" s="99">
        <v>6451.1821575123704</v>
      </c>
      <c r="Q277" s="99">
        <v>6547.7815058482802</v>
      </c>
      <c r="R277" s="99">
        <v>6461.221457858247</v>
      </c>
      <c r="S277" s="99">
        <v>3.8103146267045469</v>
      </c>
      <c r="T277" s="154">
        <v>1.2691501909372443E-2</v>
      </c>
      <c r="U277" s="99">
        <v>3</v>
      </c>
      <c r="V277" s="99">
        <v>80</v>
      </c>
      <c r="W277" s="99">
        <v>6905.0246533788204</v>
      </c>
      <c r="X277" s="99">
        <v>6725.61798935346</v>
      </c>
      <c r="Y277" s="99">
        <v>6613.58339062299</v>
      </c>
      <c r="Z277" s="99">
        <v>6748.0753444517568</v>
      </c>
      <c r="AA277" s="99">
        <v>3.8291799229830281</v>
      </c>
      <c r="AB277" s="154">
        <v>2.1785880250708656E-2</v>
      </c>
      <c r="AC277" s="99">
        <v>3</v>
      </c>
      <c r="AD277" s="99">
        <v>81</v>
      </c>
      <c r="AE277" s="99">
        <v>1.0443962319608522</v>
      </c>
      <c r="AF277" s="99">
        <v>6.2669157725860111E-2</v>
      </c>
      <c r="AG277" s="99" t="s">
        <v>7954</v>
      </c>
    </row>
    <row r="278" spans="1:33" x14ac:dyDescent="0.3">
      <c r="A278" s="99" t="s">
        <v>861</v>
      </c>
      <c r="B278" s="99">
        <v>3</v>
      </c>
      <c r="C278" s="99">
        <v>1</v>
      </c>
      <c r="D278" s="99">
        <v>11.293699999999999</v>
      </c>
      <c r="E278" s="153">
        <v>8.5230615406750605E-3</v>
      </c>
      <c r="F278" s="142">
        <v>2.0694043757274003</v>
      </c>
      <c r="G278" s="99">
        <v>8.6367247331612298E-3</v>
      </c>
      <c r="H278" s="154">
        <v>1.0495291260121</v>
      </c>
      <c r="I278" s="99">
        <v>0.94196731618123397</v>
      </c>
      <c r="J278" s="99" t="s">
        <v>1</v>
      </c>
      <c r="K278" s="99" t="s">
        <v>0</v>
      </c>
      <c r="L278" s="99">
        <v>163435.37729999999</v>
      </c>
      <c r="M278" s="99" t="s">
        <v>8430</v>
      </c>
      <c r="N278" s="99" t="s">
        <v>862</v>
      </c>
      <c r="O278" s="99">
        <v>1278.1806859395799</v>
      </c>
      <c r="P278" s="99">
        <v>1261.7440778697</v>
      </c>
      <c r="Q278" s="99">
        <v>1236.0302829754901</v>
      </c>
      <c r="R278" s="99">
        <v>1258.6516822615902</v>
      </c>
      <c r="S278" s="99">
        <v>3.099905560607235</v>
      </c>
      <c r="T278" s="154">
        <v>1.6878916773015722E-2</v>
      </c>
      <c r="U278" s="99">
        <v>3</v>
      </c>
      <c r="V278" s="99">
        <v>383</v>
      </c>
      <c r="W278" s="99">
        <v>1316.3480440327801</v>
      </c>
      <c r="X278" s="99">
        <v>1326.9682854973801</v>
      </c>
      <c r="Y278" s="99">
        <v>1319.65847058285</v>
      </c>
      <c r="Z278" s="99">
        <v>1320.99160003767</v>
      </c>
      <c r="AA278" s="99">
        <v>3.1209000560180953</v>
      </c>
      <c r="AB278" s="154">
        <v>4.1137124477205579E-3</v>
      </c>
      <c r="AC278" s="99">
        <v>3</v>
      </c>
      <c r="AD278" s="99">
        <v>367</v>
      </c>
      <c r="AE278" s="99">
        <v>1.0495291260121031</v>
      </c>
      <c r="AF278" s="99">
        <v>6.9742204143319483E-2</v>
      </c>
      <c r="AG278" s="99" t="s">
        <v>7954</v>
      </c>
    </row>
    <row r="279" spans="1:33" ht="14.4" customHeight="1" x14ac:dyDescent="0.3">
      <c r="A279" s="99" t="s">
        <v>1247</v>
      </c>
      <c r="B279" s="99">
        <v>45</v>
      </c>
      <c r="C279" s="99">
        <v>27</v>
      </c>
      <c r="D279" s="99">
        <v>320.4391</v>
      </c>
      <c r="E279" s="153">
        <v>2.7485862009225599E-2</v>
      </c>
      <c r="F279" s="142">
        <v>1.5608906381787109</v>
      </c>
      <c r="G279" s="99">
        <v>1.91864139150849E-2</v>
      </c>
      <c r="H279" s="154">
        <v>1.0500963510174599</v>
      </c>
      <c r="I279" s="99">
        <v>0.71973388441351904</v>
      </c>
      <c r="J279" s="99" t="s">
        <v>1</v>
      </c>
      <c r="K279" s="99" t="s">
        <v>0</v>
      </c>
      <c r="L279" s="99">
        <v>47511.201000000001</v>
      </c>
      <c r="M279" s="99" t="s">
        <v>8429</v>
      </c>
      <c r="N279" s="99" t="s">
        <v>1248</v>
      </c>
      <c r="O279" s="99">
        <v>22894.255268925899</v>
      </c>
      <c r="P279" s="99">
        <v>22961.460886098001</v>
      </c>
      <c r="Q279" s="99">
        <v>22595.606857339699</v>
      </c>
      <c r="R279" s="99">
        <v>22817.107670787867</v>
      </c>
      <c r="S279" s="99">
        <v>4.3582605917812645</v>
      </c>
      <c r="T279" s="154">
        <v>8.5350985183088417E-3</v>
      </c>
      <c r="U279" s="99">
        <v>3</v>
      </c>
      <c r="V279" s="99">
        <v>21</v>
      </c>
      <c r="W279" s="99">
        <v>24566.4928454701</v>
      </c>
      <c r="X279" s="99">
        <v>23458.130678568901</v>
      </c>
      <c r="Y279" s="99">
        <v>23855.860993561499</v>
      </c>
      <c r="Z279" s="99">
        <v>23960.161505866836</v>
      </c>
      <c r="AA279" s="99">
        <v>4.3794897411325646</v>
      </c>
      <c r="AB279" s="154">
        <v>2.3434487151023402E-2</v>
      </c>
      <c r="AC279" s="99">
        <v>3</v>
      </c>
      <c r="AD279" s="99">
        <v>20</v>
      </c>
      <c r="AE279" s="99">
        <v>1.0500963510174599</v>
      </c>
      <c r="AF279" s="99">
        <v>7.0521707660644431E-2</v>
      </c>
      <c r="AG279" s="99" t="s">
        <v>7954</v>
      </c>
    </row>
    <row r="280" spans="1:33" x14ac:dyDescent="0.3">
      <c r="A280" s="99" t="s">
        <v>1267</v>
      </c>
      <c r="B280" s="99">
        <v>2</v>
      </c>
      <c r="C280" s="99">
        <v>1</v>
      </c>
      <c r="D280" s="99">
        <v>8.7561999999999998</v>
      </c>
      <c r="E280" s="153">
        <v>2.93494094562218E-2</v>
      </c>
      <c r="F280" s="142">
        <v>1.5324006328315085</v>
      </c>
      <c r="G280" s="99">
        <v>2.0160506458873299E-2</v>
      </c>
      <c r="H280" s="154">
        <v>1.0578972417924499</v>
      </c>
      <c r="I280" s="99">
        <v>0.70265483765167702</v>
      </c>
      <c r="J280" s="99" t="s">
        <v>1</v>
      </c>
      <c r="K280" s="99" t="s">
        <v>0</v>
      </c>
      <c r="L280" s="99">
        <v>140552.67660000001</v>
      </c>
      <c r="M280" s="99" t="s">
        <v>8427</v>
      </c>
      <c r="N280" s="99" t="s">
        <v>1268</v>
      </c>
      <c r="O280" s="99">
        <v>10875.072189824699</v>
      </c>
      <c r="P280" s="99">
        <v>11088.5534465869</v>
      </c>
      <c r="Q280" s="99">
        <v>10492.964273285201</v>
      </c>
      <c r="R280" s="99">
        <v>10818.863303232267</v>
      </c>
      <c r="S280" s="99">
        <v>4.0341816335000829</v>
      </c>
      <c r="T280" s="154">
        <v>2.7890814140068537E-2</v>
      </c>
      <c r="U280" s="99">
        <v>3</v>
      </c>
      <c r="V280" s="99">
        <v>48</v>
      </c>
      <c r="W280" s="99">
        <v>11374.776213823099</v>
      </c>
      <c r="X280" s="99">
        <v>11394.405808748201</v>
      </c>
      <c r="Y280" s="99">
        <v>11566.554920885501</v>
      </c>
      <c r="Z280" s="99">
        <v>11445.245647818934</v>
      </c>
      <c r="AA280" s="99">
        <v>4.0586251183165798</v>
      </c>
      <c r="AB280" s="154">
        <v>9.2190579722752197E-3</v>
      </c>
      <c r="AC280" s="99">
        <v>3</v>
      </c>
      <c r="AD280" s="99">
        <v>50</v>
      </c>
      <c r="AE280" s="99">
        <v>1.0578972417924468</v>
      </c>
      <c r="AF280" s="99">
        <v>8.119949894887532E-2</v>
      </c>
      <c r="AG280" s="99" t="s">
        <v>7954</v>
      </c>
    </row>
    <row r="281" spans="1:33" ht="14.4" customHeight="1" x14ac:dyDescent="0.3">
      <c r="A281" s="99" t="s">
        <v>1277</v>
      </c>
      <c r="B281" s="99">
        <v>6</v>
      </c>
      <c r="C281" s="99">
        <v>1</v>
      </c>
      <c r="D281" s="99">
        <v>20.467099999999999</v>
      </c>
      <c r="E281" s="153">
        <v>3.0331371887250401E-2</v>
      </c>
      <c r="F281" s="142">
        <v>1.5181079461157012</v>
      </c>
      <c r="G281" s="99">
        <v>2.06580994904128E-2</v>
      </c>
      <c r="H281" s="154">
        <v>1.0763720001458901</v>
      </c>
      <c r="I281" s="99">
        <v>0.69397655822084103</v>
      </c>
      <c r="J281" s="99" t="s">
        <v>1</v>
      </c>
      <c r="K281" s="99" t="s">
        <v>0</v>
      </c>
      <c r="L281" s="99">
        <v>231440.33410000001</v>
      </c>
      <c r="M281" s="99" t="s">
        <v>8423</v>
      </c>
      <c r="N281" s="99" t="s">
        <v>1278</v>
      </c>
      <c r="O281" s="99">
        <v>1242.9444271713301</v>
      </c>
      <c r="P281" s="99">
        <v>1260.47194129335</v>
      </c>
      <c r="Q281" s="99">
        <v>1172.87175001576</v>
      </c>
      <c r="R281" s="99">
        <v>1225.4293728268133</v>
      </c>
      <c r="S281" s="99">
        <v>3.0882882859059393</v>
      </c>
      <c r="T281" s="154">
        <v>3.782531460868048E-2</v>
      </c>
      <c r="U281" s="99">
        <v>3</v>
      </c>
      <c r="V281" s="99">
        <v>389</v>
      </c>
      <c r="W281" s="99">
        <v>1316.4061960051899</v>
      </c>
      <c r="X281" s="99">
        <v>1309.8989049654599</v>
      </c>
      <c r="Y281" s="99">
        <v>1330.7484942307201</v>
      </c>
      <c r="Z281" s="99">
        <v>1319.0178650671232</v>
      </c>
      <c r="AA281" s="99">
        <v>3.1202506777658705</v>
      </c>
      <c r="AB281" s="154">
        <v>8.0873288125887614E-3</v>
      </c>
      <c r="AC281" s="99">
        <v>3</v>
      </c>
      <c r="AD281" s="99">
        <v>368</v>
      </c>
      <c r="AE281" s="99">
        <v>1.0763720001458923</v>
      </c>
      <c r="AF281" s="99">
        <v>0.10617676749930448</v>
      </c>
      <c r="AG281" s="99" t="s">
        <v>7954</v>
      </c>
    </row>
    <row r="282" spans="1:33" x14ac:dyDescent="0.3">
      <c r="A282" s="99" t="s">
        <v>363</v>
      </c>
      <c r="B282" s="99">
        <v>11</v>
      </c>
      <c r="C282" s="99">
        <v>6</v>
      </c>
      <c r="D282" s="99">
        <v>70.421700000000001</v>
      </c>
      <c r="E282" s="153">
        <v>7.5278639397014001E-4</v>
      </c>
      <c r="F282" s="142">
        <v>3.1233282390455828</v>
      </c>
      <c r="G282" s="99">
        <v>1.8526924167104101E-3</v>
      </c>
      <c r="H282" s="154">
        <v>1.0839689058148101</v>
      </c>
      <c r="I282" s="99">
        <v>0.99999630308134502</v>
      </c>
      <c r="J282" s="99" t="s">
        <v>1</v>
      </c>
      <c r="K282" s="99" t="s">
        <v>0</v>
      </c>
      <c r="L282" s="99">
        <v>59055.2696</v>
      </c>
      <c r="M282" s="99" t="s">
        <v>8417</v>
      </c>
      <c r="N282" s="99" t="s">
        <v>364</v>
      </c>
      <c r="O282" s="99">
        <v>1153.4864947654501</v>
      </c>
      <c r="P282" s="99">
        <v>1122.40860661804</v>
      </c>
      <c r="Q282" s="99">
        <v>1132.6056060430001</v>
      </c>
      <c r="R282" s="99">
        <v>1136.1669024754967</v>
      </c>
      <c r="S282" s="99">
        <v>3.0554421337516438</v>
      </c>
      <c r="T282" s="154">
        <v>1.3943427936493074E-2</v>
      </c>
      <c r="U282" s="99">
        <v>3</v>
      </c>
      <c r="V282" s="99">
        <v>410</v>
      </c>
      <c r="W282" s="99">
        <v>1238.7599157509601</v>
      </c>
      <c r="X282" s="99">
        <v>1224.47693893684</v>
      </c>
      <c r="Y282" s="99">
        <v>1231.4719276102801</v>
      </c>
      <c r="Z282" s="99">
        <v>1231.5695940993601</v>
      </c>
      <c r="AA282" s="99">
        <v>3.0904589581802733</v>
      </c>
      <c r="AB282" s="154">
        <v>5.799095157680836E-3</v>
      </c>
      <c r="AC282" s="99">
        <v>3</v>
      </c>
      <c r="AD282" s="99">
        <v>386</v>
      </c>
      <c r="AE282" s="99">
        <v>1.0839689058148048</v>
      </c>
      <c r="AF282" s="99">
        <v>0.11632337286320246</v>
      </c>
      <c r="AG282" s="99" t="s">
        <v>7954</v>
      </c>
    </row>
    <row r="283" spans="1:33" ht="14.4" customHeight="1" x14ac:dyDescent="0.3">
      <c r="A283" s="99" t="s">
        <v>1231</v>
      </c>
      <c r="B283" s="99">
        <v>3</v>
      </c>
      <c r="C283" s="99">
        <v>1</v>
      </c>
      <c r="D283" s="99">
        <v>10.778499999999999</v>
      </c>
      <c r="E283" s="153">
        <v>2.6265775360179499E-2</v>
      </c>
      <c r="F283" s="142">
        <v>1.5806097743896286</v>
      </c>
      <c r="G283" s="99">
        <v>1.8575586913831901E-2</v>
      </c>
      <c r="H283" s="154">
        <v>1.0883849847664799</v>
      </c>
      <c r="I283" s="99">
        <v>0.73136694664246904</v>
      </c>
      <c r="J283" s="99" t="s">
        <v>1</v>
      </c>
      <c r="K283" s="99" t="s">
        <v>0</v>
      </c>
      <c r="L283" s="99">
        <v>321788.73759999999</v>
      </c>
      <c r="M283" s="99" t="s">
        <v>8416</v>
      </c>
      <c r="N283" s="99" t="s">
        <v>1232</v>
      </c>
      <c r="O283" s="99">
        <v>3247.7119956420802</v>
      </c>
      <c r="P283" s="99">
        <v>3361.4231685540499</v>
      </c>
      <c r="Q283" s="99">
        <v>3491.6913609018002</v>
      </c>
      <c r="R283" s="99">
        <v>3366.9421750326437</v>
      </c>
      <c r="S283" s="99">
        <v>3.5272356577365032</v>
      </c>
      <c r="T283" s="154">
        <v>3.6259393122902266E-2</v>
      </c>
      <c r="U283" s="99">
        <v>3</v>
      </c>
      <c r="V283" s="99">
        <v>166</v>
      </c>
      <c r="W283" s="99">
        <v>3574.9353550381002</v>
      </c>
      <c r="X283" s="99">
        <v>3679.9433341030999</v>
      </c>
      <c r="Y283" s="99">
        <v>3738.7092345064002</v>
      </c>
      <c r="Z283" s="99">
        <v>3664.529307882533</v>
      </c>
      <c r="AA283" s="99">
        <v>3.5640181994090501</v>
      </c>
      <c r="AB283" s="154">
        <v>2.2640794646587172E-2</v>
      </c>
      <c r="AC283" s="99">
        <v>3</v>
      </c>
      <c r="AD283" s="99">
        <v>145</v>
      </c>
      <c r="AE283" s="99">
        <v>1.088384984766483</v>
      </c>
      <c r="AF283" s="99">
        <v>0.12218895858339902</v>
      </c>
      <c r="AG283" s="99" t="s">
        <v>7954</v>
      </c>
    </row>
    <row r="284" spans="1:33" x14ac:dyDescent="0.3">
      <c r="A284" s="99" t="s">
        <v>1331</v>
      </c>
      <c r="B284" s="99">
        <v>5</v>
      </c>
      <c r="C284" s="99">
        <v>2</v>
      </c>
      <c r="D284" s="99">
        <v>21.1997</v>
      </c>
      <c r="E284" s="153">
        <v>3.43366662868917E-2</v>
      </c>
      <c r="F284" s="142">
        <v>1.4642418723518142</v>
      </c>
      <c r="G284" s="99">
        <v>2.24252606099485E-2</v>
      </c>
      <c r="H284" s="154">
        <v>1.09029129530772</v>
      </c>
      <c r="I284" s="99">
        <v>0.66071040286275995</v>
      </c>
      <c r="J284" s="99" t="s">
        <v>1</v>
      </c>
      <c r="K284" s="99" t="s">
        <v>0</v>
      </c>
      <c r="L284" s="99">
        <v>287382.1813</v>
      </c>
      <c r="M284" s="99" t="s">
        <v>8415</v>
      </c>
      <c r="N284" s="99" t="s">
        <v>1332</v>
      </c>
      <c r="O284" s="99">
        <v>477.82559675280498</v>
      </c>
      <c r="P284" s="99">
        <v>503.90416949659499</v>
      </c>
      <c r="Q284" s="99">
        <v>470.85973488814898</v>
      </c>
      <c r="R284" s="99">
        <v>484.19650037918296</v>
      </c>
      <c r="S284" s="99">
        <v>2.6850216461724177</v>
      </c>
      <c r="T284" s="154">
        <v>3.5975266169004191E-2</v>
      </c>
      <c r="U284" s="99">
        <v>3</v>
      </c>
      <c r="V284" s="99">
        <v>710</v>
      </c>
      <c r="W284" s="99">
        <v>524.94096142553894</v>
      </c>
      <c r="X284" s="99">
        <v>512.98577839445204</v>
      </c>
      <c r="Y284" s="99">
        <v>545.81894892565902</v>
      </c>
      <c r="Z284" s="99">
        <v>527.9152295818833</v>
      </c>
      <c r="AA284" s="99">
        <v>2.7225641909419869</v>
      </c>
      <c r="AB284" s="154">
        <v>3.1477458740981651E-2</v>
      </c>
      <c r="AC284" s="99">
        <v>3</v>
      </c>
      <c r="AD284" s="99">
        <v>692</v>
      </c>
      <c r="AE284" s="99">
        <v>1.090291295307718</v>
      </c>
      <c r="AF284" s="99">
        <v>0.12471363422359821</v>
      </c>
      <c r="AG284" s="99" t="s">
        <v>7954</v>
      </c>
    </row>
    <row r="285" spans="1:33" ht="14.4" customHeight="1" x14ac:dyDescent="0.3">
      <c r="A285" s="99" t="s">
        <v>1143</v>
      </c>
      <c r="B285" s="99">
        <v>5</v>
      </c>
      <c r="C285" s="99">
        <v>4</v>
      </c>
      <c r="D285" s="99">
        <v>27.217300000000002</v>
      </c>
      <c r="E285" s="153">
        <v>2.09443526571459E-2</v>
      </c>
      <c r="F285" s="142">
        <v>1.6789330581613939</v>
      </c>
      <c r="G285" s="99">
        <v>1.5961314560183501E-2</v>
      </c>
      <c r="H285" s="154">
        <v>1.09777738987651</v>
      </c>
      <c r="I285" s="99">
        <v>0.78661428219541896</v>
      </c>
      <c r="J285" s="99" t="s">
        <v>1</v>
      </c>
      <c r="K285" s="99" t="s">
        <v>0</v>
      </c>
      <c r="L285" s="99">
        <v>53405.874000000003</v>
      </c>
      <c r="M285" s="99" t="s">
        <v>8411</v>
      </c>
      <c r="N285" s="99" t="s">
        <v>1144</v>
      </c>
      <c r="O285" s="99">
        <v>304.52165719798302</v>
      </c>
      <c r="P285" s="99">
        <v>283.01828972369998</v>
      </c>
      <c r="Q285" s="99">
        <v>291.203229518005</v>
      </c>
      <c r="R285" s="99">
        <v>292.91439214656265</v>
      </c>
      <c r="S285" s="99">
        <v>2.4667407109655763</v>
      </c>
      <c r="T285" s="154">
        <v>3.7052906227152252E-2</v>
      </c>
      <c r="U285" s="99">
        <v>3</v>
      </c>
      <c r="V285" s="99">
        <v>903</v>
      </c>
      <c r="W285" s="99">
        <v>330.277391789879</v>
      </c>
      <c r="X285" s="99">
        <v>315.89425135333499</v>
      </c>
      <c r="Y285" s="99">
        <v>318.49274746054101</v>
      </c>
      <c r="Z285" s="99">
        <v>321.55479686791836</v>
      </c>
      <c r="AA285" s="99">
        <v>2.5072549926553083</v>
      </c>
      <c r="AB285" s="154">
        <v>2.3837015046904129E-2</v>
      </c>
      <c r="AC285" s="99">
        <v>3</v>
      </c>
      <c r="AD285" s="99">
        <v>863</v>
      </c>
      <c r="AE285" s="99">
        <v>1.0977773898765111</v>
      </c>
      <c r="AF285" s="99">
        <v>0.13458553058930112</v>
      </c>
      <c r="AG285" s="99" t="s">
        <v>7954</v>
      </c>
    </row>
    <row r="286" spans="1:33" x14ac:dyDescent="0.3">
      <c r="A286" s="99" t="s">
        <v>1323</v>
      </c>
      <c r="B286" s="99">
        <v>16</v>
      </c>
      <c r="C286" s="99">
        <v>6</v>
      </c>
      <c r="D286" s="99">
        <v>92.082800000000006</v>
      </c>
      <c r="E286" s="153">
        <v>3.3950186715988498E-2</v>
      </c>
      <c r="F286" s="142">
        <v>1.4691578328856738</v>
      </c>
      <c r="G286" s="99">
        <v>2.2321688146221898E-2</v>
      </c>
      <c r="H286" s="154">
        <v>1.09960389868727</v>
      </c>
      <c r="I286" s="99">
        <v>0.66377863233298795</v>
      </c>
      <c r="J286" s="99" t="s">
        <v>1</v>
      </c>
      <c r="K286" s="99" t="s">
        <v>0</v>
      </c>
      <c r="L286" s="99">
        <v>78487.999899999995</v>
      </c>
      <c r="M286" s="99" t="s">
        <v>8409</v>
      </c>
      <c r="N286" s="99" t="s">
        <v>1324</v>
      </c>
      <c r="O286" s="99">
        <v>668.21317645333795</v>
      </c>
      <c r="P286" s="99">
        <v>653.10012194057094</v>
      </c>
      <c r="Q286" s="99">
        <v>672.44084626969402</v>
      </c>
      <c r="R286" s="99">
        <v>664.58471488786768</v>
      </c>
      <c r="S286" s="99">
        <v>2.8225503485042451</v>
      </c>
      <c r="T286" s="154">
        <v>1.5299926638920014E-2</v>
      </c>
      <c r="U286" s="99">
        <v>3</v>
      </c>
      <c r="V286" s="99">
        <v>582</v>
      </c>
      <c r="W286" s="99">
        <v>749.98281606293904</v>
      </c>
      <c r="X286" s="99">
        <v>752.45852866313396</v>
      </c>
      <c r="Y286" s="99">
        <v>689.898485769937</v>
      </c>
      <c r="Z286" s="99">
        <v>730.77994349867004</v>
      </c>
      <c r="AA286" s="99">
        <v>2.8637866194859418</v>
      </c>
      <c r="AB286" s="154">
        <v>4.8476992908246169E-2</v>
      </c>
      <c r="AC286" s="99">
        <v>3</v>
      </c>
      <c r="AD286" s="99">
        <v>559</v>
      </c>
      <c r="AE286" s="99">
        <v>1.0996038986872745</v>
      </c>
      <c r="AF286" s="99">
        <v>0.13698392710248686</v>
      </c>
      <c r="AG286" s="99" t="s">
        <v>7954</v>
      </c>
    </row>
    <row r="287" spans="1:33" ht="14.4" customHeight="1" x14ac:dyDescent="0.3">
      <c r="A287" s="99" t="s">
        <v>505</v>
      </c>
      <c r="B287" s="99">
        <v>21</v>
      </c>
      <c r="C287" s="99">
        <v>4</v>
      </c>
      <c r="D287" s="99">
        <v>68.043400000000005</v>
      </c>
      <c r="E287" s="153">
        <v>2.0731243186884502E-3</v>
      </c>
      <c r="F287" s="142">
        <v>2.6833746538629519</v>
      </c>
      <c r="G287" s="99">
        <v>3.6284049708640298E-3</v>
      </c>
      <c r="H287" s="154">
        <v>1.10498776984795</v>
      </c>
      <c r="I287" s="99">
        <v>0.99900003186755704</v>
      </c>
      <c r="J287" s="99" t="s">
        <v>1</v>
      </c>
      <c r="K287" s="99" t="s">
        <v>0</v>
      </c>
      <c r="L287" s="99">
        <v>515926.82429999998</v>
      </c>
      <c r="M287" s="99" t="s">
        <v>8408</v>
      </c>
      <c r="N287" s="99" t="s">
        <v>506</v>
      </c>
      <c r="O287" s="99">
        <v>1826.47190923773</v>
      </c>
      <c r="P287" s="99">
        <v>1841.26384518646</v>
      </c>
      <c r="Q287" s="99">
        <v>1893.57626242124</v>
      </c>
      <c r="R287" s="99">
        <v>1853.77067228181</v>
      </c>
      <c r="S287" s="99">
        <v>3.2680560070885543</v>
      </c>
      <c r="T287" s="154">
        <v>1.9019134707927265E-2</v>
      </c>
      <c r="U287" s="99">
        <v>3</v>
      </c>
      <c r="V287" s="99">
        <v>280</v>
      </c>
      <c r="W287" s="99">
        <v>2084.7481237592501</v>
      </c>
      <c r="X287" s="99">
        <v>2029.97632997338</v>
      </c>
      <c r="Y287" s="99">
        <v>2030.4573091900199</v>
      </c>
      <c r="Z287" s="99">
        <v>2048.3939209742166</v>
      </c>
      <c r="AA287" s="99">
        <v>3.3114134783070224</v>
      </c>
      <c r="AB287" s="154">
        <v>1.537037447075934E-2</v>
      </c>
      <c r="AC287" s="99">
        <v>3</v>
      </c>
      <c r="AD287" s="99">
        <v>259</v>
      </c>
      <c r="AE287" s="99">
        <v>1.1049877698479524</v>
      </c>
      <c r="AF287" s="99">
        <v>0.14403040176389861</v>
      </c>
      <c r="AG287" s="99" t="s">
        <v>7954</v>
      </c>
    </row>
    <row r="288" spans="1:33" x14ac:dyDescent="0.3">
      <c r="A288" s="99" t="s">
        <v>1487</v>
      </c>
      <c r="B288" s="99">
        <v>2</v>
      </c>
      <c r="C288" s="99">
        <v>2</v>
      </c>
      <c r="D288" s="99">
        <v>13.725</v>
      </c>
      <c r="E288" s="153">
        <v>5.0497217008463199E-2</v>
      </c>
      <c r="F288" s="142">
        <v>1.2967325559639544</v>
      </c>
      <c r="G288" s="99">
        <v>2.9510024346765699E-2</v>
      </c>
      <c r="H288" s="154">
        <v>1.1058884829040601</v>
      </c>
      <c r="I288" s="99">
        <v>0.55412443514740894</v>
      </c>
      <c r="J288" s="99" t="s">
        <v>1</v>
      </c>
      <c r="K288" s="99" t="s">
        <v>0</v>
      </c>
      <c r="L288" s="99">
        <v>10031.507799999999</v>
      </c>
      <c r="M288" s="99" t="s">
        <v>8407</v>
      </c>
      <c r="N288" s="99" t="s">
        <v>1488</v>
      </c>
      <c r="O288" s="99">
        <v>975.07670140984601</v>
      </c>
      <c r="P288" s="99">
        <v>896.77595616768701</v>
      </c>
      <c r="Q288" s="99">
        <v>883.67441625767901</v>
      </c>
      <c r="R288" s="99">
        <v>918.50902461173735</v>
      </c>
      <c r="S288" s="99">
        <v>2.9630834277292788</v>
      </c>
      <c r="T288" s="154">
        <v>5.3810125673950271E-2</v>
      </c>
      <c r="U288" s="99">
        <v>3</v>
      </c>
      <c r="V288" s="99">
        <v>467</v>
      </c>
      <c r="W288" s="99">
        <v>997.34414774894003</v>
      </c>
      <c r="X288" s="99">
        <v>993.32865862168796</v>
      </c>
      <c r="Y288" s="99">
        <v>1056.6328489140601</v>
      </c>
      <c r="Z288" s="99">
        <v>1015.7685517615628</v>
      </c>
      <c r="AA288" s="99">
        <v>3.0067947629247116</v>
      </c>
      <c r="AB288" s="154">
        <v>3.4896164147635106E-2</v>
      </c>
      <c r="AC288" s="99">
        <v>3</v>
      </c>
      <c r="AD288" s="99">
        <v>450</v>
      </c>
      <c r="AE288" s="99">
        <v>1.1058884829040607</v>
      </c>
      <c r="AF288" s="99">
        <v>0.14520591245074632</v>
      </c>
      <c r="AG288" s="99" t="s">
        <v>7954</v>
      </c>
    </row>
    <row r="289" spans="1:33" ht="14.4" customHeight="1" x14ac:dyDescent="0.3">
      <c r="A289" s="99" t="s">
        <v>1295</v>
      </c>
      <c r="B289" s="99">
        <v>8</v>
      </c>
      <c r="C289" s="99">
        <v>4</v>
      </c>
      <c r="D289" s="99">
        <v>39.932600000000001</v>
      </c>
      <c r="E289" s="153">
        <v>3.2237147281516297E-2</v>
      </c>
      <c r="F289" s="142">
        <v>1.4916433966036502</v>
      </c>
      <c r="G289" s="99">
        <v>2.1660485439934301E-2</v>
      </c>
      <c r="H289" s="154">
        <v>1.1093024962450599</v>
      </c>
      <c r="I289" s="99">
        <v>0.67773478744001203</v>
      </c>
      <c r="J289" s="99" t="s">
        <v>1</v>
      </c>
      <c r="K289" s="99" t="s">
        <v>0</v>
      </c>
      <c r="L289" s="99">
        <v>36397.372600000002</v>
      </c>
      <c r="M289" s="99" t="s">
        <v>8406</v>
      </c>
      <c r="N289" s="99" t="s">
        <v>1296</v>
      </c>
      <c r="O289" s="99">
        <v>1098.53274889354</v>
      </c>
      <c r="P289" s="99">
        <v>1174.98500914275</v>
      </c>
      <c r="Q289" s="99">
        <v>1189.45852867857</v>
      </c>
      <c r="R289" s="99">
        <v>1154.3254289049532</v>
      </c>
      <c r="S289" s="99">
        <v>3.0623282629389106</v>
      </c>
      <c r="T289" s="154">
        <v>4.2324989532773034E-2</v>
      </c>
      <c r="U289" s="99">
        <v>3</v>
      </c>
      <c r="V289" s="99">
        <v>405</v>
      </c>
      <c r="W289" s="99">
        <v>1274.08020481072</v>
      </c>
      <c r="X289" s="99">
        <v>1329.4680638894799</v>
      </c>
      <c r="Y289" s="99">
        <v>1237.93997059003</v>
      </c>
      <c r="Z289" s="99">
        <v>1280.4960797634101</v>
      </c>
      <c r="AA289" s="99">
        <v>3.1073782532146592</v>
      </c>
      <c r="AB289" s="154">
        <v>3.6001761505068022E-2</v>
      </c>
      <c r="AC289" s="99">
        <v>3</v>
      </c>
      <c r="AD289" s="99">
        <v>374</v>
      </c>
      <c r="AE289" s="99">
        <v>1.1093024962450564</v>
      </c>
      <c r="AF289" s="99">
        <v>0.14965282837141261</v>
      </c>
      <c r="AG289" s="99" t="s">
        <v>7954</v>
      </c>
    </row>
    <row r="290" spans="1:33" x14ac:dyDescent="0.3">
      <c r="A290" s="99" t="s">
        <v>1351</v>
      </c>
      <c r="B290" s="99">
        <v>11</v>
      </c>
      <c r="C290" s="99">
        <v>6</v>
      </c>
      <c r="D290" s="99">
        <v>64.595699999999994</v>
      </c>
      <c r="E290" s="153">
        <v>3.6017528701391903E-2</v>
      </c>
      <c r="F290" s="142">
        <v>1.4434860890780732</v>
      </c>
      <c r="G290" s="99">
        <v>2.3175594237991599E-2</v>
      </c>
      <c r="H290" s="154">
        <v>1.10989997441053</v>
      </c>
      <c r="I290" s="99">
        <v>0.64769604335752795</v>
      </c>
      <c r="J290" s="99" t="s">
        <v>1</v>
      </c>
      <c r="K290" s="99" t="s">
        <v>0</v>
      </c>
      <c r="L290" s="99">
        <v>108629.567</v>
      </c>
      <c r="M290" s="99" t="s">
        <v>8405</v>
      </c>
      <c r="N290" s="99" t="s">
        <v>1352</v>
      </c>
      <c r="O290" s="99">
        <v>535.24372524436205</v>
      </c>
      <c r="P290" s="99">
        <v>550.89407878765303</v>
      </c>
      <c r="Q290" s="99">
        <v>538.11816804714897</v>
      </c>
      <c r="R290" s="99">
        <v>541.41865735972135</v>
      </c>
      <c r="S290" s="99">
        <v>2.7335332175385894</v>
      </c>
      <c r="T290" s="154">
        <v>1.5387103888936748E-2</v>
      </c>
      <c r="U290" s="99">
        <v>3</v>
      </c>
      <c r="V290" s="99">
        <v>665</v>
      </c>
      <c r="W290" s="99">
        <v>622.22972417508299</v>
      </c>
      <c r="X290" s="99">
        <v>563.10060188603904</v>
      </c>
      <c r="Y290" s="99">
        <v>617.43133578568597</v>
      </c>
      <c r="Z290" s="99">
        <v>600.92055394893589</v>
      </c>
      <c r="AA290" s="99">
        <v>2.7788170589207799</v>
      </c>
      <c r="AB290" s="154">
        <v>5.4650807360906613E-2</v>
      </c>
      <c r="AC290" s="99">
        <v>3</v>
      </c>
      <c r="AD290" s="99">
        <v>625</v>
      </c>
      <c r="AE290" s="99">
        <v>1.1098999744105256</v>
      </c>
      <c r="AF290" s="99">
        <v>0.15042966493192175</v>
      </c>
      <c r="AG290" s="99" t="s">
        <v>7954</v>
      </c>
    </row>
    <row r="291" spans="1:33" ht="14.4" customHeight="1" x14ac:dyDescent="0.3">
      <c r="A291" s="99" t="s">
        <v>933</v>
      </c>
      <c r="B291" s="99">
        <v>32</v>
      </c>
      <c r="C291" s="99">
        <v>3</v>
      </c>
      <c r="D291" s="99">
        <v>126.40940000000001</v>
      </c>
      <c r="E291" s="153">
        <v>1.08847717577133E-2</v>
      </c>
      <c r="F291" s="142">
        <v>1.9631806732287582</v>
      </c>
      <c r="G291" s="99">
        <v>1.0191335684642399E-2</v>
      </c>
      <c r="H291" s="154">
        <v>1.11185678777172</v>
      </c>
      <c r="I291" s="99">
        <v>0.91115412443351995</v>
      </c>
      <c r="J291" s="99" t="s">
        <v>1</v>
      </c>
      <c r="K291" s="99" t="s">
        <v>0</v>
      </c>
      <c r="L291" s="99">
        <v>516974.07709999999</v>
      </c>
      <c r="M291" s="99" t="s">
        <v>8402</v>
      </c>
      <c r="N291" s="99" t="s">
        <v>934</v>
      </c>
      <c r="O291" s="99">
        <v>15731.9513440339</v>
      </c>
      <c r="P291" s="99">
        <v>15758.2090525641</v>
      </c>
      <c r="Q291" s="99">
        <v>16452.860969367099</v>
      </c>
      <c r="R291" s="99">
        <v>15981.007121988367</v>
      </c>
      <c r="S291" s="99">
        <v>4.2036041450492991</v>
      </c>
      <c r="T291" s="154">
        <v>2.5583385673387034E-2</v>
      </c>
      <c r="U291" s="99">
        <v>3</v>
      </c>
      <c r="V291" s="99">
        <v>30</v>
      </c>
      <c r="W291" s="99">
        <v>18402.636474862298</v>
      </c>
      <c r="X291" s="99">
        <v>17609.502988640899</v>
      </c>
      <c r="Y291" s="99">
        <v>17293.6342685294</v>
      </c>
      <c r="Z291" s="99">
        <v>17768.591244010866</v>
      </c>
      <c r="AA291" s="99">
        <v>4.2496529967864385</v>
      </c>
      <c r="AB291" s="154">
        <v>3.2155666830939858E-2</v>
      </c>
      <c r="AC291" s="99">
        <v>3</v>
      </c>
      <c r="AD291" s="99">
        <v>31</v>
      </c>
      <c r="AE291" s="99">
        <v>1.1118567877717138</v>
      </c>
      <c r="AF291" s="99">
        <v>0.15297097432290555</v>
      </c>
      <c r="AG291" s="99" t="s">
        <v>7954</v>
      </c>
    </row>
    <row r="292" spans="1:33" x14ac:dyDescent="0.3">
      <c r="A292" s="99" t="s">
        <v>1389</v>
      </c>
      <c r="B292" s="99">
        <v>2</v>
      </c>
      <c r="C292" s="99">
        <v>1</v>
      </c>
      <c r="D292" s="99">
        <v>5.8982999999999999</v>
      </c>
      <c r="E292" s="153">
        <v>3.9742958946592501E-2</v>
      </c>
      <c r="F292" s="142">
        <v>1.4007398018880381</v>
      </c>
      <c r="G292" s="99">
        <v>2.4827386058154599E-2</v>
      </c>
      <c r="H292" s="154">
        <v>1.11334609227341</v>
      </c>
      <c r="I292" s="99">
        <v>0.62064157103861395</v>
      </c>
      <c r="J292" s="99" t="s">
        <v>1</v>
      </c>
      <c r="K292" s="99" t="s">
        <v>0</v>
      </c>
      <c r="L292" s="99">
        <v>202291.995</v>
      </c>
      <c r="M292" s="99" t="s">
        <v>8400</v>
      </c>
      <c r="N292" s="99" t="s">
        <v>1390</v>
      </c>
      <c r="O292" s="99">
        <v>5424.1492196912504</v>
      </c>
      <c r="P292" s="99">
        <v>5584.4447309840198</v>
      </c>
      <c r="Q292" s="99">
        <v>5308.2023942638298</v>
      </c>
      <c r="R292" s="99">
        <v>5438.9321149796997</v>
      </c>
      <c r="S292" s="99">
        <v>3.735513638283142</v>
      </c>
      <c r="T292" s="154">
        <v>2.550376028549016E-2</v>
      </c>
      <c r="U292" s="99">
        <v>3</v>
      </c>
      <c r="V292" s="99">
        <v>93</v>
      </c>
      <c r="W292" s="99">
        <v>6396.6530447324303</v>
      </c>
      <c r="X292" s="99">
        <v>6049.3781772682896</v>
      </c>
      <c r="Y292" s="99">
        <v>5720.21022705824</v>
      </c>
      <c r="Z292" s="99">
        <v>6055.413816352986</v>
      </c>
      <c r="AA292" s="99">
        <v>3.7821438274159282</v>
      </c>
      <c r="AB292" s="154">
        <v>5.5861053752719735E-2</v>
      </c>
      <c r="AC292" s="99">
        <v>3</v>
      </c>
      <c r="AD292" s="99">
        <v>90</v>
      </c>
      <c r="AE292" s="99">
        <v>1.1133460922734071</v>
      </c>
      <c r="AF292" s="99">
        <v>0.15490213535011518</v>
      </c>
      <c r="AG292" s="99" t="s">
        <v>7954</v>
      </c>
    </row>
    <row r="293" spans="1:33" ht="14.4" customHeight="1" x14ac:dyDescent="0.3">
      <c r="A293" s="99" t="s">
        <v>1131</v>
      </c>
      <c r="B293" s="99">
        <v>18</v>
      </c>
      <c r="C293" s="99">
        <v>11</v>
      </c>
      <c r="D293" s="99">
        <v>118.3557</v>
      </c>
      <c r="E293" s="153">
        <v>2.03420682848909E-2</v>
      </c>
      <c r="F293" s="142">
        <v>1.6916048921679967</v>
      </c>
      <c r="G293" s="99">
        <v>1.5673028076199701E-2</v>
      </c>
      <c r="H293" s="154">
        <v>1.1140341034269501</v>
      </c>
      <c r="I293" s="99">
        <v>0.79335333976175004</v>
      </c>
      <c r="J293" s="99" t="s">
        <v>1</v>
      </c>
      <c r="K293" s="99" t="s">
        <v>0</v>
      </c>
      <c r="L293" s="99">
        <v>48312.689400000003</v>
      </c>
      <c r="M293" s="99" t="s">
        <v>8399</v>
      </c>
      <c r="N293" s="99" t="s">
        <v>1132</v>
      </c>
      <c r="O293" s="99">
        <v>3762.5081361141201</v>
      </c>
      <c r="P293" s="99">
        <v>3878.7969865356599</v>
      </c>
      <c r="Q293" s="99">
        <v>3723.31991365466</v>
      </c>
      <c r="R293" s="99">
        <v>3788.2083454348135</v>
      </c>
      <c r="S293" s="99">
        <v>3.5784338564939615</v>
      </c>
      <c r="T293" s="154">
        <v>2.1345698732515721E-2</v>
      </c>
      <c r="U293" s="99">
        <v>3</v>
      </c>
      <c r="V293" s="99">
        <v>145</v>
      </c>
      <c r="W293" s="99">
        <v>4094.10341285092</v>
      </c>
      <c r="X293" s="99">
        <v>4442.4082665752203</v>
      </c>
      <c r="Y293" s="99">
        <v>4124.0681836766898</v>
      </c>
      <c r="Z293" s="99">
        <v>4220.1932877009431</v>
      </c>
      <c r="AA293" s="99">
        <v>3.6253323423975905</v>
      </c>
      <c r="AB293" s="154">
        <v>4.5738698828018294E-2</v>
      </c>
      <c r="AC293" s="99">
        <v>3</v>
      </c>
      <c r="AD293" s="99">
        <v>131</v>
      </c>
      <c r="AE293" s="99">
        <v>1.114034103426945</v>
      </c>
      <c r="AF293" s="99">
        <v>0.15579339793094421</v>
      </c>
      <c r="AG293" s="99" t="s">
        <v>7954</v>
      </c>
    </row>
    <row r="294" spans="1:33" x14ac:dyDescent="0.3">
      <c r="A294" s="99" t="s">
        <v>1483</v>
      </c>
      <c r="B294" s="99">
        <v>15</v>
      </c>
      <c r="C294" s="99">
        <v>2</v>
      </c>
      <c r="D294" s="99">
        <v>57.6342</v>
      </c>
      <c r="E294" s="153">
        <v>5.0187338399710797E-2</v>
      </c>
      <c r="F294" s="142">
        <v>1.2994058357777791</v>
      </c>
      <c r="G294" s="99">
        <v>2.9408741283371901E-2</v>
      </c>
      <c r="H294" s="154">
        <v>1.11975333072892</v>
      </c>
      <c r="I294" s="99">
        <v>0.55583563560435001</v>
      </c>
      <c r="J294" s="99" t="s">
        <v>1</v>
      </c>
      <c r="K294" s="99" t="s">
        <v>0</v>
      </c>
      <c r="L294" s="99">
        <v>286321.75319999998</v>
      </c>
      <c r="M294" s="99" t="s">
        <v>8397</v>
      </c>
      <c r="N294" s="99" t="s">
        <v>1484</v>
      </c>
      <c r="O294" s="99">
        <v>14412.517808028801</v>
      </c>
      <c r="P294" s="99">
        <v>13170.362678350701</v>
      </c>
      <c r="Q294" s="99">
        <v>14002.4427822657</v>
      </c>
      <c r="R294" s="99">
        <v>13861.774422881734</v>
      </c>
      <c r="S294" s="99">
        <v>4.1418188271546459</v>
      </c>
      <c r="T294" s="154">
        <v>4.5658825645929137E-2</v>
      </c>
      <c r="U294" s="99">
        <v>3</v>
      </c>
      <c r="V294" s="99">
        <v>38</v>
      </c>
      <c r="W294" s="99">
        <v>16472.9017291011</v>
      </c>
      <c r="X294" s="99">
        <v>15205.6091652185</v>
      </c>
      <c r="Y294" s="99">
        <v>14886.7933451848</v>
      </c>
      <c r="Z294" s="99">
        <v>15521.768079834801</v>
      </c>
      <c r="AA294" s="99">
        <v>4.1909411900910092</v>
      </c>
      <c r="AB294" s="154">
        <v>5.405240233707545E-2</v>
      </c>
      <c r="AC294" s="99">
        <v>3</v>
      </c>
      <c r="AD294" s="99">
        <v>36</v>
      </c>
      <c r="AE294" s="99">
        <v>1.119753330728922</v>
      </c>
      <c r="AF294" s="99">
        <v>0.16318095752556105</v>
      </c>
      <c r="AG294" s="99" t="s">
        <v>7954</v>
      </c>
    </row>
    <row r="295" spans="1:33" ht="14.4" customHeight="1" x14ac:dyDescent="0.3">
      <c r="A295" s="99" t="s">
        <v>1401</v>
      </c>
      <c r="B295" s="99">
        <v>20</v>
      </c>
      <c r="C295" s="99">
        <v>1</v>
      </c>
      <c r="D295" s="99">
        <v>75.6935</v>
      </c>
      <c r="E295" s="153">
        <v>4.0690972073648898E-2</v>
      </c>
      <c r="F295" s="142">
        <v>1.3905019350870176</v>
      </c>
      <c r="G295" s="99">
        <v>2.5252722485661301E-2</v>
      </c>
      <c r="H295" s="154">
        <v>1.12215704198355</v>
      </c>
      <c r="I295" s="99">
        <v>0.614123165144844</v>
      </c>
      <c r="J295" s="99" t="s">
        <v>1</v>
      </c>
      <c r="K295" s="99" t="s">
        <v>0</v>
      </c>
      <c r="L295" s="99">
        <v>442049.38299999997</v>
      </c>
      <c r="M295" s="99" t="s">
        <v>8395</v>
      </c>
      <c r="N295" s="99" t="s">
        <v>1402</v>
      </c>
      <c r="O295" s="99">
        <v>294132.510381195</v>
      </c>
      <c r="P295" s="99">
        <v>294903.83265230502</v>
      </c>
      <c r="Q295" s="99">
        <v>288304.49698141799</v>
      </c>
      <c r="R295" s="99">
        <v>292446.94667163934</v>
      </c>
      <c r="S295" s="99">
        <v>5.4660470914179911</v>
      </c>
      <c r="T295" s="154">
        <v>1.2337748434036686E-2</v>
      </c>
      <c r="U295" s="99">
        <v>3</v>
      </c>
      <c r="V295" s="99">
        <v>1</v>
      </c>
      <c r="W295" s="99">
        <v>319412.034089097</v>
      </c>
      <c r="X295" s="99">
        <v>312261.582385146</v>
      </c>
      <c r="Y295" s="99">
        <v>352840.58536825702</v>
      </c>
      <c r="Z295" s="99">
        <v>328171.40061416669</v>
      </c>
      <c r="AA295" s="99">
        <v>5.5161007305968761</v>
      </c>
      <c r="AB295" s="154">
        <v>6.6005833465168903E-2</v>
      </c>
      <c r="AC295" s="99">
        <v>3</v>
      </c>
      <c r="AD295" s="99">
        <v>1</v>
      </c>
      <c r="AE295" s="99">
        <v>1.1221570419835463</v>
      </c>
      <c r="AF295" s="99">
        <v>0.1662745902396941</v>
      </c>
      <c r="AG295" s="99" t="s">
        <v>7954</v>
      </c>
    </row>
    <row r="296" spans="1:33" x14ac:dyDescent="0.3">
      <c r="A296" s="99" t="s">
        <v>469</v>
      </c>
      <c r="B296" s="99">
        <v>11</v>
      </c>
      <c r="C296" s="99">
        <v>8</v>
      </c>
      <c r="D296" s="99">
        <v>48.673299999999998</v>
      </c>
      <c r="E296" s="153">
        <v>1.7113012689563599E-3</v>
      </c>
      <c r="F296" s="142">
        <v>2.7666735276139476</v>
      </c>
      <c r="G296" s="99">
        <v>3.2115649623740698E-3</v>
      </c>
      <c r="H296" s="154">
        <v>1.1229703318655599</v>
      </c>
      <c r="I296" s="99">
        <v>0.99956808440263401</v>
      </c>
      <c r="J296" s="99" t="s">
        <v>1</v>
      </c>
      <c r="K296" s="99" t="s">
        <v>0</v>
      </c>
      <c r="L296" s="99">
        <v>32968.185899999997</v>
      </c>
      <c r="M296" s="99" t="s">
        <v>8394</v>
      </c>
      <c r="N296" s="99" t="s">
        <v>470</v>
      </c>
      <c r="O296" s="99">
        <v>7326.11642943892</v>
      </c>
      <c r="P296" s="99">
        <v>7337.4392090895799</v>
      </c>
      <c r="Q296" s="99">
        <v>7252.0860173628798</v>
      </c>
      <c r="R296" s="99">
        <v>7305.2138852971266</v>
      </c>
      <c r="S296" s="99">
        <v>3.8636329359232193</v>
      </c>
      <c r="T296" s="154">
        <v>6.3457529417763397E-3</v>
      </c>
      <c r="U296" s="99">
        <v>3</v>
      </c>
      <c r="V296" s="99">
        <v>64</v>
      </c>
      <c r="W296" s="99">
        <v>8438.59944988795</v>
      </c>
      <c r="X296" s="99">
        <v>8153.9730324432403</v>
      </c>
      <c r="Y296" s="99">
        <v>8018.0429010318903</v>
      </c>
      <c r="Z296" s="99">
        <v>8203.5384611210266</v>
      </c>
      <c r="AA296" s="99">
        <v>3.9140012185628823</v>
      </c>
      <c r="AB296" s="154">
        <v>2.6161244399599652E-2</v>
      </c>
      <c r="AC296" s="99">
        <v>3</v>
      </c>
      <c r="AD296" s="99">
        <v>66</v>
      </c>
      <c r="AE296" s="99">
        <v>1.1229703318655622</v>
      </c>
      <c r="AF296" s="99">
        <v>0.16731981319192274</v>
      </c>
      <c r="AG296" s="99" t="s">
        <v>7954</v>
      </c>
    </row>
    <row r="297" spans="1:33" ht="14.4" customHeight="1" x14ac:dyDescent="0.3">
      <c r="A297" s="99" t="s">
        <v>1469</v>
      </c>
      <c r="B297" s="99">
        <v>9</v>
      </c>
      <c r="C297" s="99">
        <v>2</v>
      </c>
      <c r="D297" s="99">
        <v>34.034100000000002</v>
      </c>
      <c r="E297" s="153">
        <v>4.7295240924176002E-2</v>
      </c>
      <c r="F297" s="142">
        <v>1.3251825578743146</v>
      </c>
      <c r="G297" s="99">
        <v>2.7980513114530099E-2</v>
      </c>
      <c r="H297" s="154">
        <v>1.12430232658985</v>
      </c>
      <c r="I297" s="99">
        <v>0.57234632366787996</v>
      </c>
      <c r="J297" s="99" t="s">
        <v>1</v>
      </c>
      <c r="K297" s="99" t="s">
        <v>0</v>
      </c>
      <c r="L297" s="99">
        <v>141663.58100000001</v>
      </c>
      <c r="M297" s="99" t="s">
        <v>8393</v>
      </c>
      <c r="N297" s="99" t="s">
        <v>1470</v>
      </c>
      <c r="O297" s="99">
        <v>5477.5656758470104</v>
      </c>
      <c r="P297" s="99">
        <v>6057.7791463152998</v>
      </c>
      <c r="Q297" s="99">
        <v>5904.4069514434104</v>
      </c>
      <c r="R297" s="99">
        <v>5813.2505912019069</v>
      </c>
      <c r="S297" s="99">
        <v>3.7644190444479584</v>
      </c>
      <c r="T297" s="154">
        <v>5.171908446448454E-2</v>
      </c>
      <c r="U297" s="99">
        <v>3</v>
      </c>
      <c r="V297" s="99">
        <v>89</v>
      </c>
      <c r="W297" s="99">
        <v>6321.9332682601498</v>
      </c>
      <c r="X297" s="99">
        <v>6375.7191650994801</v>
      </c>
      <c r="Y297" s="99">
        <v>6909.9010608546596</v>
      </c>
      <c r="Z297" s="99">
        <v>6535.8511647380974</v>
      </c>
      <c r="AA297" s="99">
        <v>3.8153021538259306</v>
      </c>
      <c r="AB297" s="154">
        <v>4.9733554519431698E-2</v>
      </c>
      <c r="AC297" s="99">
        <v>3</v>
      </c>
      <c r="AD297" s="99">
        <v>84</v>
      </c>
      <c r="AE297" s="99">
        <v>1.1243023265898453</v>
      </c>
      <c r="AF297" s="99">
        <v>0.16903003059791297</v>
      </c>
      <c r="AG297" s="99" t="s">
        <v>7954</v>
      </c>
    </row>
    <row r="298" spans="1:33" x14ac:dyDescent="0.3">
      <c r="A298" s="99" t="s">
        <v>1221</v>
      </c>
      <c r="B298" s="99">
        <v>59</v>
      </c>
      <c r="C298" s="99">
        <v>25</v>
      </c>
      <c r="D298" s="99">
        <v>404.91120000000001</v>
      </c>
      <c r="E298" s="153">
        <v>2.5350598439562399E-2</v>
      </c>
      <c r="F298" s="142">
        <v>1.5960117840256345</v>
      </c>
      <c r="G298" s="99">
        <v>1.8076772359094499E-2</v>
      </c>
      <c r="H298" s="154">
        <v>1.12431901675569</v>
      </c>
      <c r="I298" s="99">
        <v>0.74033659396672002</v>
      </c>
      <c r="J298" s="99" t="s">
        <v>1</v>
      </c>
      <c r="K298" s="99" t="s">
        <v>0</v>
      </c>
      <c r="L298" s="99">
        <v>293588.76579999999</v>
      </c>
      <c r="M298" s="99" t="s">
        <v>8392</v>
      </c>
      <c r="N298" s="99" t="s">
        <v>1222</v>
      </c>
      <c r="O298" s="99">
        <v>2687.7576948393498</v>
      </c>
      <c r="P298" s="99">
        <v>2600.0847215645199</v>
      </c>
      <c r="Q298" s="99">
        <v>2716.1562484814399</v>
      </c>
      <c r="R298" s="99">
        <v>2667.9995549617702</v>
      </c>
      <c r="S298" s="99">
        <v>3.4261857528016089</v>
      </c>
      <c r="T298" s="154">
        <v>2.2678296485039062E-2</v>
      </c>
      <c r="U298" s="99">
        <v>3</v>
      </c>
      <c r="V298" s="99">
        <v>199</v>
      </c>
      <c r="W298" s="99">
        <v>2834.80853446333</v>
      </c>
      <c r="X298" s="99">
        <v>3152.3527412874701</v>
      </c>
      <c r="Y298" s="99">
        <v>3011.8866332669199</v>
      </c>
      <c r="Z298" s="99">
        <v>2999.6826363392397</v>
      </c>
      <c r="AA298" s="99">
        <v>3.4770753091938378</v>
      </c>
      <c r="AB298" s="154">
        <v>5.3046773895550854E-2</v>
      </c>
      <c r="AC298" s="99">
        <v>3</v>
      </c>
      <c r="AD298" s="99">
        <v>181</v>
      </c>
      <c r="AE298" s="99">
        <v>1.1243190167556913</v>
      </c>
      <c r="AF298" s="99">
        <v>0.16905144711570011</v>
      </c>
      <c r="AG298" s="99" t="s">
        <v>7954</v>
      </c>
    </row>
    <row r="299" spans="1:33" ht="14.4" customHeight="1" x14ac:dyDescent="0.3">
      <c r="A299" s="99" t="s">
        <v>1255</v>
      </c>
      <c r="B299" s="99">
        <v>27</v>
      </c>
      <c r="C299" s="99">
        <v>2</v>
      </c>
      <c r="D299" s="99">
        <v>148.1764</v>
      </c>
      <c r="E299" s="153">
        <v>2.8608635898035101E-2</v>
      </c>
      <c r="F299" s="142">
        <v>1.5435028495026597</v>
      </c>
      <c r="G299" s="99">
        <v>1.9833481904945702E-2</v>
      </c>
      <c r="H299" s="154">
        <v>1.12503249567027</v>
      </c>
      <c r="I299" s="99">
        <v>0.70934651444211705</v>
      </c>
      <c r="J299" s="99" t="s">
        <v>1</v>
      </c>
      <c r="K299" s="99" t="s">
        <v>0</v>
      </c>
      <c r="L299" s="99">
        <v>290183.28659999999</v>
      </c>
      <c r="M299" s="99" t="s">
        <v>8390</v>
      </c>
      <c r="N299" s="99" t="s">
        <v>1256</v>
      </c>
      <c r="O299" s="99">
        <v>127.157176606215</v>
      </c>
      <c r="P299" s="99">
        <v>118.67541237076099</v>
      </c>
      <c r="Q299" s="99">
        <v>125.74794687863999</v>
      </c>
      <c r="R299" s="99">
        <v>123.86017861853867</v>
      </c>
      <c r="S299" s="99">
        <v>2.0929317019692877</v>
      </c>
      <c r="T299" s="154">
        <v>3.6695319888437099E-2</v>
      </c>
      <c r="U299" s="99">
        <v>3</v>
      </c>
      <c r="V299" s="99">
        <v>1200</v>
      </c>
      <c r="W299" s="99">
        <v>133.38738915929699</v>
      </c>
      <c r="X299" s="99">
        <v>137.96959973173901</v>
      </c>
      <c r="Y299" s="99">
        <v>146.68318870510501</v>
      </c>
      <c r="Z299" s="99">
        <v>139.34672586538034</v>
      </c>
      <c r="AA299" s="99">
        <v>2.1440967688490837</v>
      </c>
      <c r="AB299" s="154">
        <v>4.8469244676440849E-2</v>
      </c>
      <c r="AC299" s="99">
        <v>3</v>
      </c>
      <c r="AD299" s="99">
        <v>1151</v>
      </c>
      <c r="AE299" s="99">
        <v>1.1250324956702729</v>
      </c>
      <c r="AF299" s="99">
        <v>0.16996667314478467</v>
      </c>
      <c r="AG299" s="99" t="s">
        <v>7954</v>
      </c>
    </row>
    <row r="300" spans="1:33" x14ac:dyDescent="0.3">
      <c r="A300" s="99" t="s">
        <v>1111</v>
      </c>
      <c r="B300" s="99">
        <v>29</v>
      </c>
      <c r="C300" s="99">
        <v>1</v>
      </c>
      <c r="D300" s="99">
        <v>124.4038</v>
      </c>
      <c r="E300" s="153">
        <v>1.93245043645081E-2</v>
      </c>
      <c r="F300" s="142">
        <v>1.713891636065241</v>
      </c>
      <c r="G300" s="99">
        <v>1.51602244485871E-2</v>
      </c>
      <c r="H300" s="154">
        <v>1.1261289107896399</v>
      </c>
      <c r="I300" s="99">
        <v>0.80496997600378195</v>
      </c>
      <c r="J300" s="99" t="s">
        <v>1</v>
      </c>
      <c r="K300" s="99" t="s">
        <v>0</v>
      </c>
      <c r="L300" s="99">
        <v>549563.43539999996</v>
      </c>
      <c r="M300" s="99" t="s">
        <v>8389</v>
      </c>
      <c r="N300" s="99" t="s">
        <v>1112</v>
      </c>
      <c r="O300" s="99">
        <v>6504.2438510141001</v>
      </c>
      <c r="P300" s="99">
        <v>6379.5368159631398</v>
      </c>
      <c r="Q300" s="99">
        <v>6882.5898508536202</v>
      </c>
      <c r="R300" s="99">
        <v>6588.7901726102864</v>
      </c>
      <c r="S300" s="99">
        <v>3.8188056771744132</v>
      </c>
      <c r="T300" s="154">
        <v>3.9759482259481518E-2</v>
      </c>
      <c r="U300" s="99">
        <v>3</v>
      </c>
      <c r="V300" s="99">
        <v>77</v>
      </c>
      <c r="W300" s="99">
        <v>7104.5375344059903</v>
      </c>
      <c r="X300" s="99">
        <v>7607.3682619269302</v>
      </c>
      <c r="Y300" s="99">
        <v>7547.5755051762899</v>
      </c>
      <c r="Z300" s="99">
        <v>7419.8271005030701</v>
      </c>
      <c r="AA300" s="99">
        <v>3.8703937853097128</v>
      </c>
      <c r="AB300" s="154">
        <v>3.7019810015392236E-2</v>
      </c>
      <c r="AC300" s="99">
        <v>3</v>
      </c>
      <c r="AD300" s="99">
        <v>73</v>
      </c>
      <c r="AE300" s="99">
        <v>1.1261289107896346</v>
      </c>
      <c r="AF300" s="99">
        <v>0.17137198577673832</v>
      </c>
      <c r="AG300" s="99" t="s">
        <v>7954</v>
      </c>
    </row>
    <row r="301" spans="1:33" ht="14.4" customHeight="1" x14ac:dyDescent="0.3">
      <c r="A301" s="99" t="s">
        <v>1283</v>
      </c>
      <c r="B301" s="99">
        <v>20</v>
      </c>
      <c r="C301" s="99">
        <v>10</v>
      </c>
      <c r="D301" s="99">
        <v>112.6955</v>
      </c>
      <c r="E301" s="153">
        <v>3.11795957275776E-2</v>
      </c>
      <c r="F301" s="142">
        <v>1.5061295201420606</v>
      </c>
      <c r="G301" s="99">
        <v>2.1147857054334099E-2</v>
      </c>
      <c r="H301" s="154">
        <v>1.12657654758866</v>
      </c>
      <c r="I301" s="99">
        <v>0.68665168963312695</v>
      </c>
      <c r="J301" s="99" t="s">
        <v>1</v>
      </c>
      <c r="K301" s="99" t="s">
        <v>0</v>
      </c>
      <c r="L301" s="99">
        <v>108282.98420000001</v>
      </c>
      <c r="M301" s="99" t="s">
        <v>8388</v>
      </c>
      <c r="N301" s="99" t="s">
        <v>1284</v>
      </c>
      <c r="O301" s="99">
        <v>561.500006835921</v>
      </c>
      <c r="P301" s="99">
        <v>625.51702210434098</v>
      </c>
      <c r="Q301" s="99">
        <v>600.52190903471399</v>
      </c>
      <c r="R301" s="99">
        <v>595.84631265832525</v>
      </c>
      <c r="S301" s="99">
        <v>2.7751342560966648</v>
      </c>
      <c r="T301" s="154">
        <v>5.4147534789318039E-2</v>
      </c>
      <c r="U301" s="99">
        <v>3</v>
      </c>
      <c r="V301" s="99">
        <v>625</v>
      </c>
      <c r="W301" s="99">
        <v>651.87897762212401</v>
      </c>
      <c r="X301" s="99">
        <v>695.55513540578897</v>
      </c>
      <c r="Y301" s="99">
        <v>666.36533239622599</v>
      </c>
      <c r="Z301" s="99">
        <v>671.26648180804636</v>
      </c>
      <c r="AA301" s="99">
        <v>2.8268949622017048</v>
      </c>
      <c r="AB301" s="154">
        <v>3.3141449868387254E-2</v>
      </c>
      <c r="AC301" s="99">
        <v>3</v>
      </c>
      <c r="AD301" s="99">
        <v>588</v>
      </c>
      <c r="AE301" s="99">
        <v>1.1265765475886551</v>
      </c>
      <c r="AF301" s="99">
        <v>0.17194534382154125</v>
      </c>
      <c r="AG301" s="99" t="s">
        <v>7954</v>
      </c>
    </row>
    <row r="302" spans="1:33" x14ac:dyDescent="0.3">
      <c r="A302" s="99" t="s">
        <v>685</v>
      </c>
      <c r="B302" s="99">
        <v>39</v>
      </c>
      <c r="C302" s="99">
        <v>21</v>
      </c>
      <c r="D302" s="99">
        <v>208.34610000000001</v>
      </c>
      <c r="E302" s="153">
        <v>4.2523426076516201E-3</v>
      </c>
      <c r="F302" s="142">
        <v>2.3713717519995527</v>
      </c>
      <c r="G302" s="99">
        <v>5.4507791026695597E-3</v>
      </c>
      <c r="H302" s="154">
        <v>1.12825929780376</v>
      </c>
      <c r="I302" s="99">
        <v>0.988272913216236</v>
      </c>
      <c r="J302" s="99" t="s">
        <v>1</v>
      </c>
      <c r="K302" s="99" t="s">
        <v>0</v>
      </c>
      <c r="L302" s="99">
        <v>50313.457300000002</v>
      </c>
      <c r="M302" s="99" t="s">
        <v>8386</v>
      </c>
      <c r="N302" s="99" t="s">
        <v>686</v>
      </c>
      <c r="O302" s="99">
        <v>6851.1175637955703</v>
      </c>
      <c r="P302" s="99">
        <v>6470.2465999507504</v>
      </c>
      <c r="Q302" s="99">
        <v>6807.4870363836899</v>
      </c>
      <c r="R302" s="99">
        <v>6709.6170667100041</v>
      </c>
      <c r="S302" s="99">
        <v>3.8266977346905389</v>
      </c>
      <c r="T302" s="154">
        <v>3.1066691993973383E-2</v>
      </c>
      <c r="U302" s="99">
        <v>3</v>
      </c>
      <c r="V302" s="99">
        <v>73</v>
      </c>
      <c r="W302" s="99">
        <v>7697.10695422749</v>
      </c>
      <c r="X302" s="99">
        <v>7436.2667045462003</v>
      </c>
      <c r="Y302" s="99">
        <v>7577.1898618814103</v>
      </c>
      <c r="Z302" s="99">
        <v>7570.1878402183675</v>
      </c>
      <c r="AA302" s="99">
        <v>3.8791066558485805</v>
      </c>
      <c r="AB302" s="154">
        <v>1.7246734653772387E-2</v>
      </c>
      <c r="AC302" s="99">
        <v>3</v>
      </c>
      <c r="AD302" s="99">
        <v>69</v>
      </c>
      <c r="AE302" s="99">
        <v>1.1282592978037622</v>
      </c>
      <c r="AF302" s="99">
        <v>0.17409866761763529</v>
      </c>
      <c r="AG302" s="99" t="s">
        <v>7954</v>
      </c>
    </row>
    <row r="303" spans="1:33" ht="14.4" customHeight="1" x14ac:dyDescent="0.3">
      <c r="A303" s="99" t="s">
        <v>1319</v>
      </c>
      <c r="B303" s="99">
        <v>6</v>
      </c>
      <c r="C303" s="99">
        <v>1</v>
      </c>
      <c r="D303" s="99">
        <v>30.662299999999998</v>
      </c>
      <c r="E303" s="153">
        <v>3.37200194735831E-2</v>
      </c>
      <c r="F303" s="142">
        <v>1.4721121832386583</v>
      </c>
      <c r="G303" s="99">
        <v>2.2238100005994799E-2</v>
      </c>
      <c r="H303" s="154">
        <v>1.12867917484757</v>
      </c>
      <c r="I303" s="99">
        <v>0.66561974167778704</v>
      </c>
      <c r="J303" s="99" t="s">
        <v>1</v>
      </c>
      <c r="K303" s="99" t="s">
        <v>0</v>
      </c>
      <c r="L303" s="99">
        <v>38780.536200000002</v>
      </c>
      <c r="M303" s="99" t="s">
        <v>8385</v>
      </c>
      <c r="N303" s="99" t="s">
        <v>1320</v>
      </c>
      <c r="O303" s="99">
        <v>850.90860244678197</v>
      </c>
      <c r="P303" s="99">
        <v>780.35850828334901</v>
      </c>
      <c r="Q303" s="99">
        <v>871.111975381462</v>
      </c>
      <c r="R303" s="99">
        <v>834.12636203719774</v>
      </c>
      <c r="S303" s="99">
        <v>2.9212318470148371</v>
      </c>
      <c r="T303" s="154">
        <v>5.7122594664716218E-2</v>
      </c>
      <c r="U303" s="99">
        <v>3</v>
      </c>
      <c r="V303" s="99">
        <v>506</v>
      </c>
      <c r="W303" s="99">
        <v>907.23340893627301</v>
      </c>
      <c r="X303" s="99">
        <v>965.39846290351204</v>
      </c>
      <c r="Y303" s="99">
        <v>951.751290228475</v>
      </c>
      <c r="Z303" s="99">
        <v>941.4610540227535</v>
      </c>
      <c r="AA303" s="99">
        <v>2.9738023590071161</v>
      </c>
      <c r="AB303" s="154">
        <v>3.230857643313069E-2</v>
      </c>
      <c r="AC303" s="99">
        <v>3</v>
      </c>
      <c r="AD303" s="99">
        <v>476</v>
      </c>
      <c r="AE303" s="99">
        <v>1.1286791748475744</v>
      </c>
      <c r="AF303" s="99">
        <v>0.1746354607497651</v>
      </c>
      <c r="AG303" s="99" t="s">
        <v>7954</v>
      </c>
    </row>
    <row r="304" spans="1:33" x14ac:dyDescent="0.3">
      <c r="A304" s="99" t="s">
        <v>1045</v>
      </c>
      <c r="B304" s="99">
        <v>27</v>
      </c>
      <c r="C304" s="99">
        <v>14</v>
      </c>
      <c r="D304" s="99">
        <v>154.3365</v>
      </c>
      <c r="E304" s="153">
        <v>1.5684264702764902E-2</v>
      </c>
      <c r="F304" s="142">
        <v>1.8045358367378053</v>
      </c>
      <c r="G304" s="99">
        <v>1.3091339126949099E-2</v>
      </c>
      <c r="H304" s="154">
        <v>1.13113234248099</v>
      </c>
      <c r="I304" s="99">
        <v>0.84885968929574496</v>
      </c>
      <c r="J304" s="99" t="s">
        <v>1</v>
      </c>
      <c r="K304" s="99" t="s">
        <v>0</v>
      </c>
      <c r="L304" s="99">
        <v>236248.8125</v>
      </c>
      <c r="M304" s="99" t="s">
        <v>8383</v>
      </c>
      <c r="N304" s="99" t="s">
        <v>1046</v>
      </c>
      <c r="O304" s="99">
        <v>1316.1994405984699</v>
      </c>
      <c r="P304" s="99">
        <v>1324.0228698598</v>
      </c>
      <c r="Q304" s="99">
        <v>1298.5519358317199</v>
      </c>
      <c r="R304" s="99">
        <v>1312.9247487633299</v>
      </c>
      <c r="S304" s="99">
        <v>3.1182398348987728</v>
      </c>
      <c r="T304" s="154">
        <v>9.9376653869950558E-3</v>
      </c>
      <c r="U304" s="99">
        <v>3</v>
      </c>
      <c r="V304" s="99">
        <v>368</v>
      </c>
      <c r="W304" s="99">
        <v>1560.478641018</v>
      </c>
      <c r="X304" s="99">
        <v>1407.6034828726199</v>
      </c>
      <c r="Y304" s="99">
        <v>1487.1928158191699</v>
      </c>
      <c r="Z304" s="99">
        <v>1485.0916465699302</v>
      </c>
      <c r="AA304" s="99">
        <v>3.1717532552501884</v>
      </c>
      <c r="AB304" s="154">
        <v>5.1484523248907586E-2</v>
      </c>
      <c r="AC304" s="99">
        <v>3</v>
      </c>
      <c r="AD304" s="99">
        <v>330</v>
      </c>
      <c r="AE304" s="99">
        <v>1.1311323424809896</v>
      </c>
      <c r="AF304" s="99">
        <v>0.17776773451888422</v>
      </c>
      <c r="AG304" s="99" t="s">
        <v>7954</v>
      </c>
    </row>
    <row r="305" spans="1:33" ht="14.4" customHeight="1" x14ac:dyDescent="0.3">
      <c r="A305" s="99" t="s">
        <v>915</v>
      </c>
      <c r="B305" s="99">
        <v>16</v>
      </c>
      <c r="C305" s="99">
        <v>12</v>
      </c>
      <c r="D305" s="99">
        <v>110.7234</v>
      </c>
      <c r="E305" s="153">
        <v>1.04669398777566E-2</v>
      </c>
      <c r="F305" s="142">
        <v>1.9801802704184059</v>
      </c>
      <c r="G305" s="99">
        <v>9.9956904742461595E-3</v>
      </c>
      <c r="H305" s="154">
        <v>1.13363754341954</v>
      </c>
      <c r="I305" s="99">
        <v>0.91667056949007397</v>
      </c>
      <c r="J305" s="99" t="s">
        <v>1</v>
      </c>
      <c r="K305" s="99" t="s">
        <v>0</v>
      </c>
      <c r="L305" s="99">
        <v>61104.320800000001</v>
      </c>
      <c r="M305" s="99" t="s">
        <v>8382</v>
      </c>
      <c r="N305" s="99" t="s">
        <v>916</v>
      </c>
      <c r="O305" s="99">
        <v>2875.7274495234101</v>
      </c>
      <c r="P305" s="99">
        <v>2753.07558837236</v>
      </c>
      <c r="Q305" s="99">
        <v>2650.8362662004602</v>
      </c>
      <c r="R305" s="99">
        <v>2759.8797680320768</v>
      </c>
      <c r="S305" s="99">
        <v>3.4408901627834871</v>
      </c>
      <c r="T305" s="154">
        <v>4.0798836475099992E-2</v>
      </c>
      <c r="U305" s="99">
        <v>3</v>
      </c>
      <c r="V305" s="99">
        <v>191</v>
      </c>
      <c r="W305" s="99">
        <v>3066.13965850469</v>
      </c>
      <c r="X305" s="99">
        <v>3218.1165848762798</v>
      </c>
      <c r="Y305" s="99">
        <v>3101.8537177145099</v>
      </c>
      <c r="Z305" s="99">
        <v>3128.7033203651604</v>
      </c>
      <c r="AA305" s="99">
        <v>3.495364383076828</v>
      </c>
      <c r="AB305" s="154">
        <v>2.5399175932852628E-2</v>
      </c>
      <c r="AC305" s="99">
        <v>3</v>
      </c>
      <c r="AD305" s="99">
        <v>176</v>
      </c>
      <c r="AE305" s="99">
        <v>1.1336375434195354</v>
      </c>
      <c r="AF305" s="99">
        <v>0.18095944283953269</v>
      </c>
      <c r="AG305" s="99" t="s">
        <v>7954</v>
      </c>
    </row>
    <row r="306" spans="1:33" x14ac:dyDescent="0.3">
      <c r="A306" s="99" t="s">
        <v>1021</v>
      </c>
      <c r="B306" s="99">
        <v>4</v>
      </c>
      <c r="C306" s="99">
        <v>2</v>
      </c>
      <c r="D306" s="99">
        <v>19.234100000000002</v>
      </c>
      <c r="E306" s="153">
        <v>1.4901387224145199E-2</v>
      </c>
      <c r="F306" s="142">
        <v>1.8267732996583446</v>
      </c>
      <c r="G306" s="99">
        <v>1.2734027268640801E-2</v>
      </c>
      <c r="H306" s="154">
        <v>1.1339861956364301</v>
      </c>
      <c r="I306" s="99">
        <v>0.858744713470875</v>
      </c>
      <c r="J306" s="99" t="s">
        <v>1</v>
      </c>
      <c r="K306" s="99" t="s">
        <v>0</v>
      </c>
      <c r="L306" s="99">
        <v>55806.338600000003</v>
      </c>
      <c r="M306" s="99" t="s">
        <v>8381</v>
      </c>
      <c r="N306" s="99" t="s">
        <v>1022</v>
      </c>
      <c r="O306" s="99">
        <v>541.71560918467503</v>
      </c>
      <c r="P306" s="99">
        <v>539.51116105109702</v>
      </c>
      <c r="Q306" s="99">
        <v>497.35706517013</v>
      </c>
      <c r="R306" s="99">
        <v>526.19461180196743</v>
      </c>
      <c r="S306" s="99">
        <v>2.7211463966256741</v>
      </c>
      <c r="T306" s="154">
        <v>4.7507820831871023E-2</v>
      </c>
      <c r="U306" s="99">
        <v>3</v>
      </c>
      <c r="V306" s="99">
        <v>678</v>
      </c>
      <c r="W306" s="99">
        <v>612.66462685038505</v>
      </c>
      <c r="X306" s="99">
        <v>588.07540130320797</v>
      </c>
      <c r="Y306" s="99">
        <v>589.35224985151399</v>
      </c>
      <c r="Z306" s="99">
        <v>596.6974260017023</v>
      </c>
      <c r="AA306" s="99">
        <v>2.7757541644141193</v>
      </c>
      <c r="AB306" s="154">
        <v>2.3198912551204983E-2</v>
      </c>
      <c r="AC306" s="99">
        <v>3</v>
      </c>
      <c r="AD306" s="99">
        <v>630</v>
      </c>
      <c r="AE306" s="99">
        <v>1.1339861956364321</v>
      </c>
      <c r="AF306" s="99">
        <v>0.1814030780155208</v>
      </c>
      <c r="AG306" s="99" t="s">
        <v>7954</v>
      </c>
    </row>
    <row r="307" spans="1:33" ht="14.4" customHeight="1" x14ac:dyDescent="0.3">
      <c r="A307" s="99" t="s">
        <v>1413</v>
      </c>
      <c r="B307" s="99">
        <v>9</v>
      </c>
      <c r="C307" s="99">
        <v>5</v>
      </c>
      <c r="D307" s="99">
        <v>55.826900000000002</v>
      </c>
      <c r="E307" s="153">
        <v>4.26895447386655E-2</v>
      </c>
      <c r="F307" s="142">
        <v>1.3696784766914776</v>
      </c>
      <c r="G307" s="99">
        <v>2.6265948894555399E-2</v>
      </c>
      <c r="H307" s="154">
        <v>1.1348563010868</v>
      </c>
      <c r="I307" s="99">
        <v>0.60083227974762698</v>
      </c>
      <c r="J307" s="99" t="s">
        <v>1</v>
      </c>
      <c r="K307" s="99" t="s">
        <v>0</v>
      </c>
      <c r="L307" s="99">
        <v>16559.391100000001</v>
      </c>
      <c r="M307" s="99" t="s">
        <v>8379</v>
      </c>
      <c r="N307" s="99" t="s">
        <v>1414</v>
      </c>
      <c r="O307" s="99">
        <v>1670.9954456780899</v>
      </c>
      <c r="P307" s="99">
        <v>1584.6498344178499</v>
      </c>
      <c r="Q307" s="99">
        <v>1572.47023554061</v>
      </c>
      <c r="R307" s="99">
        <v>1609.3718385455165</v>
      </c>
      <c r="S307" s="99">
        <v>3.2066563975928437</v>
      </c>
      <c r="T307" s="154">
        <v>3.3375717740302679E-2</v>
      </c>
      <c r="U307" s="99">
        <v>3</v>
      </c>
      <c r="V307" s="99">
        <v>315</v>
      </c>
      <c r="W307" s="99">
        <v>1968.6793317355</v>
      </c>
      <c r="X307" s="99">
        <v>1754.10640918645</v>
      </c>
      <c r="Y307" s="99">
        <v>1756.4315743731099</v>
      </c>
      <c r="Z307" s="99">
        <v>1826.4057717650201</v>
      </c>
      <c r="AA307" s="99">
        <v>3.2615972709316634</v>
      </c>
      <c r="AB307" s="154">
        <v>6.7464746240659915E-2</v>
      </c>
      <c r="AC307" s="99">
        <v>3</v>
      </c>
      <c r="AD307" s="99">
        <v>293</v>
      </c>
      <c r="AE307" s="99">
        <v>1.1348563010867954</v>
      </c>
      <c r="AF307" s="99">
        <v>0.18250963070187332</v>
      </c>
      <c r="AG307" s="99" t="s">
        <v>7954</v>
      </c>
    </row>
    <row r="308" spans="1:33" x14ac:dyDescent="0.3">
      <c r="A308" s="99" t="s">
        <v>757</v>
      </c>
      <c r="B308" s="99">
        <v>3</v>
      </c>
      <c r="C308" s="99">
        <v>2</v>
      </c>
      <c r="D308" s="99">
        <v>28.009399999999999</v>
      </c>
      <c r="E308" s="153">
        <v>6.0191563763331004E-3</v>
      </c>
      <c r="F308" s="142">
        <v>2.2204643736553775</v>
      </c>
      <c r="G308" s="99">
        <v>6.9688689569098999E-3</v>
      </c>
      <c r="H308" s="154">
        <v>1.1361934317572999</v>
      </c>
      <c r="I308" s="99">
        <v>0.97176643122894402</v>
      </c>
      <c r="J308" s="99" t="s">
        <v>1</v>
      </c>
      <c r="K308" s="99" t="s">
        <v>0</v>
      </c>
      <c r="L308" s="99">
        <v>14030.3516</v>
      </c>
      <c r="M308" s="99" t="s">
        <v>8377</v>
      </c>
      <c r="N308" s="99" t="s">
        <v>758</v>
      </c>
      <c r="O308" s="99">
        <v>811.45105169108604</v>
      </c>
      <c r="P308" s="99">
        <v>826.27631519945703</v>
      </c>
      <c r="Q308" s="99">
        <v>787.15725749537296</v>
      </c>
      <c r="R308" s="99">
        <v>808.29487479530542</v>
      </c>
      <c r="S308" s="99">
        <v>2.9075698250497273</v>
      </c>
      <c r="T308" s="154">
        <v>2.4433643501712447E-2</v>
      </c>
      <c r="U308" s="99">
        <v>3</v>
      </c>
      <c r="V308" s="99">
        <v>515</v>
      </c>
      <c r="W308" s="99">
        <v>883.16722203725999</v>
      </c>
      <c r="X308" s="99">
        <v>936.49114258407201</v>
      </c>
      <c r="Y308" s="99">
        <v>935.47961837520495</v>
      </c>
      <c r="Z308" s="99">
        <v>918.37932766551239</v>
      </c>
      <c r="AA308" s="99">
        <v>2.9630220993768082</v>
      </c>
      <c r="AB308" s="154">
        <v>3.3209340518606176E-2</v>
      </c>
      <c r="AC308" s="99">
        <v>3</v>
      </c>
      <c r="AD308" s="99">
        <v>483</v>
      </c>
      <c r="AE308" s="99">
        <v>1.1361934317572966</v>
      </c>
      <c r="AF308" s="99">
        <v>0.1842084680125321</v>
      </c>
      <c r="AG308" s="99" t="s">
        <v>7954</v>
      </c>
    </row>
    <row r="309" spans="1:33" ht="14.4" customHeight="1" x14ac:dyDescent="0.3">
      <c r="A309" s="99" t="s">
        <v>1499</v>
      </c>
      <c r="B309" s="99">
        <v>11</v>
      </c>
      <c r="C309" s="99">
        <v>6</v>
      </c>
      <c r="D309" s="99">
        <v>69.058899999999994</v>
      </c>
      <c r="E309" s="153">
        <v>5.2069952807340399E-2</v>
      </c>
      <c r="F309" s="142">
        <v>1.283412815939075</v>
      </c>
      <c r="G309" s="99">
        <v>3.01833876821875E-2</v>
      </c>
      <c r="H309" s="154">
        <v>1.13723298478669</v>
      </c>
      <c r="I309" s="99">
        <v>0.545603697034863</v>
      </c>
      <c r="J309" s="99" t="s">
        <v>1</v>
      </c>
      <c r="K309" s="99" t="s">
        <v>0</v>
      </c>
      <c r="L309" s="99">
        <v>85327.714800000002</v>
      </c>
      <c r="M309" s="99" t="s">
        <v>8375</v>
      </c>
      <c r="N309" s="99" t="s">
        <v>1500</v>
      </c>
      <c r="O309" s="99">
        <v>639.25450555483405</v>
      </c>
      <c r="P309" s="99">
        <v>694.98096901472695</v>
      </c>
      <c r="Q309" s="99">
        <v>686.31722718307299</v>
      </c>
      <c r="R309" s="99">
        <v>673.51756725087807</v>
      </c>
      <c r="S309" s="99">
        <v>2.8283489278401772</v>
      </c>
      <c r="T309" s="154">
        <v>4.4523287817312469E-2</v>
      </c>
      <c r="U309" s="99">
        <v>3</v>
      </c>
      <c r="V309" s="99">
        <v>574</v>
      </c>
      <c r="W309" s="99">
        <v>826.22462542751396</v>
      </c>
      <c r="X309" s="99">
        <v>732.05657260990301</v>
      </c>
      <c r="Y309" s="99">
        <v>739.55798189554605</v>
      </c>
      <c r="Z309" s="99">
        <v>765.94639331098767</v>
      </c>
      <c r="AA309" s="99">
        <v>2.8841983755021796</v>
      </c>
      <c r="AB309" s="154">
        <v>6.8329911618309008E-2</v>
      </c>
      <c r="AC309" s="99">
        <v>3</v>
      </c>
      <c r="AD309" s="99">
        <v>544</v>
      </c>
      <c r="AE309" s="99">
        <v>1.137232984786692</v>
      </c>
      <c r="AF309" s="99">
        <v>0.18552784927234647</v>
      </c>
      <c r="AG309" s="99" t="s">
        <v>7954</v>
      </c>
    </row>
    <row r="310" spans="1:33" x14ac:dyDescent="0.3">
      <c r="A310" s="99" t="s">
        <v>541</v>
      </c>
      <c r="B310" s="99">
        <v>4</v>
      </c>
      <c r="C310" s="99">
        <v>2</v>
      </c>
      <c r="D310" s="99">
        <v>23.441400000000002</v>
      </c>
      <c r="E310" s="153">
        <v>2.4619993301274699E-3</v>
      </c>
      <c r="F310" s="142">
        <v>2.6087120695696022</v>
      </c>
      <c r="G310" s="99">
        <v>4.0091222587565504E-3</v>
      </c>
      <c r="H310" s="154">
        <v>1.1373968122159599</v>
      </c>
      <c r="I310" s="99">
        <v>0.99802396026440598</v>
      </c>
      <c r="J310" s="99" t="s">
        <v>1</v>
      </c>
      <c r="K310" s="99" t="s">
        <v>0</v>
      </c>
      <c r="L310" s="99">
        <v>31069.2533</v>
      </c>
      <c r="M310" s="99" t="s">
        <v>8374</v>
      </c>
      <c r="N310" s="99" t="s">
        <v>542</v>
      </c>
      <c r="O310" s="99">
        <v>575.05405401553298</v>
      </c>
      <c r="P310" s="99">
        <v>586.03524490923996</v>
      </c>
      <c r="Q310" s="99">
        <v>578.21726721022901</v>
      </c>
      <c r="R310" s="99">
        <v>579.76885537833402</v>
      </c>
      <c r="S310" s="99">
        <v>2.7632548817664362</v>
      </c>
      <c r="T310" s="154">
        <v>9.7497965612507072E-3</v>
      </c>
      <c r="U310" s="99">
        <v>3</v>
      </c>
      <c r="V310" s="99">
        <v>640</v>
      </c>
      <c r="W310" s="99">
        <v>653.86261145325</v>
      </c>
      <c r="X310" s="99">
        <v>642.01775644635302</v>
      </c>
      <c r="Y310" s="99">
        <v>682.401375888644</v>
      </c>
      <c r="Z310" s="99">
        <v>659.42724792941567</v>
      </c>
      <c r="AA310" s="99">
        <v>2.8191668884863863</v>
      </c>
      <c r="AB310" s="154">
        <v>3.1480238951853562E-2</v>
      </c>
      <c r="AC310" s="99">
        <v>3</v>
      </c>
      <c r="AD310" s="99">
        <v>593</v>
      </c>
      <c r="AE310" s="99">
        <v>1.1373968122159646</v>
      </c>
      <c r="AF310" s="99">
        <v>0.18573566596453372</v>
      </c>
      <c r="AG310" s="99" t="s">
        <v>7954</v>
      </c>
    </row>
    <row r="311" spans="1:33" ht="14.4" customHeight="1" x14ac:dyDescent="0.3">
      <c r="A311" s="99" t="s">
        <v>235</v>
      </c>
      <c r="B311" s="99">
        <v>27</v>
      </c>
      <c r="C311" s="99">
        <v>20</v>
      </c>
      <c r="D311" s="99">
        <v>141.9392</v>
      </c>
      <c r="E311" s="153">
        <v>1.96701674002098E-4</v>
      </c>
      <c r="F311" s="142">
        <v>3.7061919440624616</v>
      </c>
      <c r="G311" s="99">
        <v>7.6322869266464799E-4</v>
      </c>
      <c r="H311" s="154">
        <v>1.1390302058899</v>
      </c>
      <c r="I311" s="99">
        <v>0.99999999999849698</v>
      </c>
      <c r="J311" s="99" t="s">
        <v>1</v>
      </c>
      <c r="K311" s="99" t="s">
        <v>0</v>
      </c>
      <c r="L311" s="99">
        <v>22667.9987</v>
      </c>
      <c r="M311" s="99" t="s">
        <v>8373</v>
      </c>
      <c r="N311" s="99" t="s">
        <v>236</v>
      </c>
      <c r="O311" s="99">
        <v>14878.431624092</v>
      </c>
      <c r="P311" s="99">
        <v>14559.370301347401</v>
      </c>
      <c r="Q311" s="99">
        <v>14614.6199430007</v>
      </c>
      <c r="R311" s="99">
        <v>14684.140622813366</v>
      </c>
      <c r="S311" s="99">
        <v>4.1668485348771309</v>
      </c>
      <c r="T311" s="154">
        <v>1.1612090123380037E-2</v>
      </c>
      <c r="U311" s="99">
        <v>3</v>
      </c>
      <c r="V311" s="99">
        <v>36</v>
      </c>
      <c r="W311" s="99">
        <v>16969.532090861299</v>
      </c>
      <c r="X311" s="99">
        <v>16638.307015688901</v>
      </c>
      <c r="Y311" s="99">
        <v>16569.200044207599</v>
      </c>
      <c r="Z311" s="99">
        <v>16725.679716919269</v>
      </c>
      <c r="AA311" s="99">
        <v>4.2233837761444306</v>
      </c>
      <c r="AB311" s="154">
        <v>1.2794127997054388E-2</v>
      </c>
      <c r="AC311" s="99">
        <v>3</v>
      </c>
      <c r="AD311" s="99">
        <v>33</v>
      </c>
      <c r="AE311" s="99">
        <v>1.1390302058898942</v>
      </c>
      <c r="AF311" s="99">
        <v>0.18780600631707919</v>
      </c>
      <c r="AG311" s="99" t="s">
        <v>7954</v>
      </c>
    </row>
    <row r="312" spans="1:33" x14ac:dyDescent="0.3">
      <c r="A312" s="99" t="s">
        <v>1067</v>
      </c>
      <c r="B312" s="99">
        <v>5</v>
      </c>
      <c r="C312" s="99">
        <v>4</v>
      </c>
      <c r="D312" s="99">
        <v>29.3582</v>
      </c>
      <c r="E312" s="153">
        <v>1.64968789919069E-2</v>
      </c>
      <c r="F312" s="142">
        <v>1.7825982112285634</v>
      </c>
      <c r="G312" s="99">
        <v>1.3482200616289399E-2</v>
      </c>
      <c r="H312" s="154">
        <v>1.1395113681780999</v>
      </c>
      <c r="I312" s="99">
        <v>0.83875695444288501</v>
      </c>
      <c r="J312" s="99" t="s">
        <v>1</v>
      </c>
      <c r="K312" s="99" t="s">
        <v>0</v>
      </c>
      <c r="L312" s="99">
        <v>50492.849300000002</v>
      </c>
      <c r="M312" s="99" t="s">
        <v>8372</v>
      </c>
      <c r="N312" s="99" t="s">
        <v>1068</v>
      </c>
      <c r="O312" s="99">
        <v>764.12723502321205</v>
      </c>
      <c r="P312" s="99">
        <v>773.391539347562</v>
      </c>
      <c r="Q312" s="99">
        <v>697.54798961133497</v>
      </c>
      <c r="R312" s="99">
        <v>745.02225466070297</v>
      </c>
      <c r="S312" s="99">
        <v>2.8721692458113601</v>
      </c>
      <c r="T312" s="154">
        <v>5.5533965722814833E-2</v>
      </c>
      <c r="U312" s="99">
        <v>3</v>
      </c>
      <c r="V312" s="99">
        <v>542</v>
      </c>
      <c r="W312" s="99">
        <v>857.04803232593997</v>
      </c>
      <c r="X312" s="99">
        <v>839.61348255037899</v>
      </c>
      <c r="Y312" s="99">
        <v>850.22247131833103</v>
      </c>
      <c r="Z312" s="99">
        <v>848.96132873155</v>
      </c>
      <c r="AA312" s="99">
        <v>2.928887908028404</v>
      </c>
      <c r="AB312" s="154">
        <v>1.0348442879807391E-2</v>
      </c>
      <c r="AC312" s="99">
        <v>3</v>
      </c>
      <c r="AD312" s="99">
        <v>507</v>
      </c>
      <c r="AE312" s="99">
        <v>1.1395113681780993</v>
      </c>
      <c r="AF312" s="99">
        <v>0.18841531752322524</v>
      </c>
      <c r="AG312" s="99" t="s">
        <v>7954</v>
      </c>
    </row>
    <row r="313" spans="1:33" ht="14.4" customHeight="1" x14ac:dyDescent="0.3">
      <c r="A313" s="99" t="s">
        <v>717</v>
      </c>
      <c r="B313" s="99">
        <v>6</v>
      </c>
      <c r="C313" s="99">
        <v>3</v>
      </c>
      <c r="D313" s="99">
        <v>41.088299999999997</v>
      </c>
      <c r="E313" s="153">
        <v>5.0308318444454202E-3</v>
      </c>
      <c r="F313" s="142">
        <v>2.2983601987247266</v>
      </c>
      <c r="G313" s="99">
        <v>6.13770294183203E-3</v>
      </c>
      <c r="H313" s="154">
        <v>1.13956931682707</v>
      </c>
      <c r="I313" s="99">
        <v>0.98166755384192395</v>
      </c>
      <c r="J313" s="99" t="s">
        <v>1</v>
      </c>
      <c r="K313" s="99" t="s">
        <v>0</v>
      </c>
      <c r="L313" s="99">
        <v>12022.655699999999</v>
      </c>
      <c r="M313" s="99" t="s">
        <v>8371</v>
      </c>
      <c r="N313" s="99" t="s">
        <v>718</v>
      </c>
      <c r="O313" s="99">
        <v>4056.68285393204</v>
      </c>
      <c r="P313" s="99">
        <v>4049.7041959859398</v>
      </c>
      <c r="Q313" s="99">
        <v>3898.7933336260699</v>
      </c>
      <c r="R313" s="99">
        <v>4001.7267945146832</v>
      </c>
      <c r="S313" s="99">
        <v>3.6022474352035179</v>
      </c>
      <c r="T313" s="154">
        <v>2.2293190407013313E-2</v>
      </c>
      <c r="U313" s="99">
        <v>3</v>
      </c>
      <c r="V313" s="99">
        <v>136</v>
      </c>
      <c r="W313" s="99">
        <v>4711.64330741299</v>
      </c>
      <c r="X313" s="99">
        <v>4405.2743738415702</v>
      </c>
      <c r="Y313" s="99">
        <v>4563.8175268064297</v>
      </c>
      <c r="Z313" s="99">
        <v>4560.245069353663</v>
      </c>
      <c r="AA313" s="99">
        <v>3.6589881824469068</v>
      </c>
      <c r="AB313" s="154">
        <v>3.3598129951774622E-2</v>
      </c>
      <c r="AC313" s="99">
        <v>3</v>
      </c>
      <c r="AD313" s="99">
        <v>120</v>
      </c>
      <c r="AE313" s="99">
        <v>1.1395693168270662</v>
      </c>
      <c r="AF313" s="99">
        <v>0.18848868239271746</v>
      </c>
      <c r="AG313" s="99" t="s">
        <v>7954</v>
      </c>
    </row>
    <row r="314" spans="1:33" x14ac:dyDescent="0.3">
      <c r="A314" s="99" t="s">
        <v>527</v>
      </c>
      <c r="B314" s="99">
        <v>10</v>
      </c>
      <c r="C314" s="99">
        <v>5</v>
      </c>
      <c r="D314" s="99">
        <v>68.281899999999993</v>
      </c>
      <c r="E314" s="153">
        <v>2.35606774313024E-3</v>
      </c>
      <c r="F314" s="142">
        <v>2.6278122265994148</v>
      </c>
      <c r="G314" s="99">
        <v>3.9484283517017601E-3</v>
      </c>
      <c r="H314" s="154">
        <v>1.13989925813447</v>
      </c>
      <c r="I314" s="99">
        <v>0.99832983149834797</v>
      </c>
      <c r="J314" s="99" t="s">
        <v>1</v>
      </c>
      <c r="K314" s="99" t="s">
        <v>0</v>
      </c>
      <c r="L314" s="99">
        <v>62749.9444</v>
      </c>
      <c r="M314" s="99" t="s">
        <v>8369</v>
      </c>
      <c r="N314" s="99" t="s">
        <v>528</v>
      </c>
      <c r="O314" s="99">
        <v>98264.595131518305</v>
      </c>
      <c r="P314" s="99">
        <v>94102.671849192498</v>
      </c>
      <c r="Q314" s="99">
        <v>93711.679594253001</v>
      </c>
      <c r="R314" s="99">
        <v>95359.648858321263</v>
      </c>
      <c r="S314" s="99">
        <v>4.9793646432018006</v>
      </c>
      <c r="T314" s="154">
        <v>2.6461315009468044E-2</v>
      </c>
      <c r="U314" s="99">
        <v>3</v>
      </c>
      <c r="V314" s="99">
        <v>4</v>
      </c>
      <c r="W314" s="99">
        <v>110405.006632313</v>
      </c>
      <c r="X314" s="99">
        <v>109439.23793302399</v>
      </c>
      <c r="Y314" s="99">
        <v>106256.934403356</v>
      </c>
      <c r="Z314" s="99">
        <v>108700.39298956434</v>
      </c>
      <c r="AA314" s="99">
        <v>5.0362311142140843</v>
      </c>
      <c r="AB314" s="154">
        <v>1.9967674933990633E-2</v>
      </c>
      <c r="AC314" s="99">
        <v>3</v>
      </c>
      <c r="AD314" s="99">
        <v>4</v>
      </c>
      <c r="AE314" s="99">
        <v>1.1398992581344738</v>
      </c>
      <c r="AF314" s="99">
        <v>0.18890632771280144</v>
      </c>
      <c r="AG314" s="99" t="s">
        <v>7954</v>
      </c>
    </row>
    <row r="315" spans="1:33" ht="14.4" customHeight="1" x14ac:dyDescent="0.3">
      <c r="A315" s="99" t="s">
        <v>1507</v>
      </c>
      <c r="B315" s="99">
        <v>20</v>
      </c>
      <c r="C315" s="99">
        <v>16</v>
      </c>
      <c r="D315" s="99">
        <v>128.01140000000001</v>
      </c>
      <c r="E315" s="153">
        <v>5.3073920313099002E-2</v>
      </c>
      <c r="F315" s="142">
        <v>1.2751188319586233</v>
      </c>
      <c r="G315" s="99">
        <v>3.0600616620260399E-2</v>
      </c>
      <c r="H315" s="154">
        <v>1.1399284152593401</v>
      </c>
      <c r="I315" s="99">
        <v>0.54030361852486297</v>
      </c>
      <c r="J315" s="99" t="s">
        <v>1</v>
      </c>
      <c r="K315" s="99" t="s">
        <v>0</v>
      </c>
      <c r="L315" s="99">
        <v>30173.1</v>
      </c>
      <c r="M315" s="99" t="s">
        <v>8368</v>
      </c>
      <c r="N315" s="99" t="s">
        <v>1508</v>
      </c>
      <c r="O315" s="99">
        <v>1551.08001337833</v>
      </c>
      <c r="P315" s="99">
        <v>1759.3662930876701</v>
      </c>
      <c r="Q315" s="99">
        <v>1706.0069478860701</v>
      </c>
      <c r="R315" s="99">
        <v>1672.1510847840236</v>
      </c>
      <c r="S315" s="99">
        <v>3.2232755149233472</v>
      </c>
      <c r="T315" s="154">
        <v>6.470214727959922E-2</v>
      </c>
      <c r="U315" s="99">
        <v>3</v>
      </c>
      <c r="V315" s="99">
        <v>308</v>
      </c>
      <c r="W315" s="99">
        <v>1821.16321202882</v>
      </c>
      <c r="X315" s="99">
        <v>1880.99415376513</v>
      </c>
      <c r="Y315" s="99">
        <v>2016.24024266215</v>
      </c>
      <c r="Z315" s="99">
        <v>1906.1325361520333</v>
      </c>
      <c r="AA315" s="99">
        <v>3.2801530944756179</v>
      </c>
      <c r="AB315" s="154">
        <v>5.2430016061120376E-2</v>
      </c>
      <c r="AC315" s="99">
        <v>3</v>
      </c>
      <c r="AD315" s="99">
        <v>280</v>
      </c>
      <c r="AE315" s="99">
        <v>1.139928415259337</v>
      </c>
      <c r="AF315" s="99">
        <v>0.18894322948387815</v>
      </c>
      <c r="AG315" s="99" t="s">
        <v>7954</v>
      </c>
    </row>
    <row r="316" spans="1:33" x14ac:dyDescent="0.3">
      <c r="A316" s="99" t="s">
        <v>395</v>
      </c>
      <c r="B316" s="99">
        <v>43</v>
      </c>
      <c r="C316" s="99">
        <v>28</v>
      </c>
      <c r="D316" s="99">
        <v>220.49959999999999</v>
      </c>
      <c r="E316" s="153">
        <v>9.5548873570772098E-4</v>
      </c>
      <c r="F316" s="142">
        <v>3.0197744284926054</v>
      </c>
      <c r="G316" s="99">
        <v>2.14467541848298E-3</v>
      </c>
      <c r="H316" s="154">
        <v>1.14125185160429</v>
      </c>
      <c r="I316" s="99">
        <v>0.99998162069866603</v>
      </c>
      <c r="J316" s="99" t="s">
        <v>1</v>
      </c>
      <c r="K316" s="99" t="s">
        <v>0</v>
      </c>
      <c r="L316" s="99">
        <v>50527.2837</v>
      </c>
      <c r="M316" s="99" t="s">
        <v>8367</v>
      </c>
      <c r="N316" s="99" t="s">
        <v>396</v>
      </c>
      <c r="O316" s="99">
        <v>25229.245633402199</v>
      </c>
      <c r="P316" s="99">
        <v>25177.055278347001</v>
      </c>
      <c r="Q316" s="99">
        <v>25247.011932448298</v>
      </c>
      <c r="R316" s="99">
        <v>25217.770948065834</v>
      </c>
      <c r="S316" s="99">
        <v>4.4017066957288042</v>
      </c>
      <c r="T316" s="154">
        <v>1.4419412761333011E-3</v>
      </c>
      <c r="U316" s="99">
        <v>3</v>
      </c>
      <c r="V316" s="99">
        <v>18</v>
      </c>
      <c r="W316" s="99">
        <v>29421.789301635101</v>
      </c>
      <c r="X316" s="99">
        <v>28962.110965860102</v>
      </c>
      <c r="Y316" s="99">
        <v>27955.583095943799</v>
      </c>
      <c r="Z316" s="99">
        <v>28779.827787813003</v>
      </c>
      <c r="AA316" s="99">
        <v>4.4590881908852875</v>
      </c>
      <c r="AB316" s="154">
        <v>2.6056688659333766E-2</v>
      </c>
      <c r="AC316" s="99">
        <v>3</v>
      </c>
      <c r="AD316" s="99">
        <v>17</v>
      </c>
      <c r="AE316" s="99">
        <v>1.14125185160429</v>
      </c>
      <c r="AF316" s="99">
        <v>0.19061720088696488</v>
      </c>
      <c r="AG316" s="99" t="s">
        <v>7954</v>
      </c>
    </row>
    <row r="317" spans="1:33" ht="14.4" customHeight="1" x14ac:dyDescent="0.3">
      <c r="A317" s="99" t="s">
        <v>357</v>
      </c>
      <c r="B317" s="99">
        <v>19</v>
      </c>
      <c r="C317" s="99">
        <v>9</v>
      </c>
      <c r="D317" s="99">
        <v>136.32159999999999</v>
      </c>
      <c r="E317" s="153">
        <v>7.3307385957344096E-4</v>
      </c>
      <c r="F317" s="142">
        <v>3.1348522665741441</v>
      </c>
      <c r="G317" s="99">
        <v>1.8356458557637601E-3</v>
      </c>
      <c r="H317" s="154">
        <v>1.14304532794743</v>
      </c>
      <c r="I317" s="99">
        <v>0.99999694698161201</v>
      </c>
      <c r="J317" s="99" t="s">
        <v>1</v>
      </c>
      <c r="K317" s="99" t="s">
        <v>0</v>
      </c>
      <c r="L317" s="99">
        <v>35532.992899999997</v>
      </c>
      <c r="M317" s="99" t="s">
        <v>8365</v>
      </c>
      <c r="N317" s="99" t="s">
        <v>358</v>
      </c>
      <c r="O317" s="99">
        <v>2065.4598075423801</v>
      </c>
      <c r="P317" s="99">
        <v>1987.32941071101</v>
      </c>
      <c r="Q317" s="99">
        <v>2037.4799337698</v>
      </c>
      <c r="R317" s="99">
        <v>2030.0897173410633</v>
      </c>
      <c r="S317" s="99">
        <v>3.3075152314527028</v>
      </c>
      <c r="T317" s="154">
        <v>1.9499629599604874E-2</v>
      </c>
      <c r="U317" s="99">
        <v>3</v>
      </c>
      <c r="V317" s="99">
        <v>258</v>
      </c>
      <c r="W317" s="99">
        <v>2321.5711634679201</v>
      </c>
      <c r="X317" s="99">
        <v>2284.51489483252</v>
      </c>
      <c r="Y317" s="99">
        <v>2355.3676418620298</v>
      </c>
      <c r="Z317" s="99">
        <v>2320.4845667208233</v>
      </c>
      <c r="AA317" s="99">
        <v>3.3655786843214037</v>
      </c>
      <c r="AB317" s="154">
        <v>1.5272184889179944E-2</v>
      </c>
      <c r="AC317" s="99">
        <v>3</v>
      </c>
      <c r="AD317" s="99">
        <v>237</v>
      </c>
      <c r="AE317" s="99">
        <v>1.1430453279474311</v>
      </c>
      <c r="AF317" s="99">
        <v>0.19288261537070606</v>
      </c>
      <c r="AG317" s="99" t="s">
        <v>7954</v>
      </c>
    </row>
    <row r="318" spans="1:33" x14ac:dyDescent="0.3">
      <c r="A318" s="99" t="s">
        <v>1481</v>
      </c>
      <c r="B318" s="99">
        <v>15</v>
      </c>
      <c r="C318" s="99">
        <v>8</v>
      </c>
      <c r="D318" s="99">
        <v>98.7774</v>
      </c>
      <c r="E318" s="153">
        <v>5.0142872681444003E-2</v>
      </c>
      <c r="F318" s="142">
        <v>1.2997907889665228</v>
      </c>
      <c r="G318" s="99">
        <v>2.9408741283371901E-2</v>
      </c>
      <c r="H318" s="154">
        <v>1.1436110348347199</v>
      </c>
      <c r="I318" s="99">
        <v>0.55608207394384102</v>
      </c>
      <c r="J318" s="99" t="s">
        <v>1</v>
      </c>
      <c r="K318" s="99" t="s">
        <v>0</v>
      </c>
      <c r="L318" s="99">
        <v>103342.7828</v>
      </c>
      <c r="M318" s="99" t="s">
        <v>8364</v>
      </c>
      <c r="N318" s="99" t="s">
        <v>1482</v>
      </c>
      <c r="O318" s="99">
        <v>1271.18901509586</v>
      </c>
      <c r="P318" s="99">
        <v>1097.43221725384</v>
      </c>
      <c r="Q318" s="99">
        <v>1122.5413055542199</v>
      </c>
      <c r="R318" s="99">
        <v>1163.7208459679734</v>
      </c>
      <c r="S318" s="99">
        <v>3.0658488139946982</v>
      </c>
      <c r="T318" s="154">
        <v>8.0700719326583389E-2</v>
      </c>
      <c r="U318" s="99">
        <v>3</v>
      </c>
      <c r="V318" s="99">
        <v>402</v>
      </c>
      <c r="W318" s="99">
        <v>1374.64548143723</v>
      </c>
      <c r="X318" s="99">
        <v>1324.7767306861799</v>
      </c>
      <c r="Y318" s="99">
        <v>1293.1097906251</v>
      </c>
      <c r="Z318" s="99">
        <v>1330.8440009161698</v>
      </c>
      <c r="AA318" s="99">
        <v>3.1241271512583921</v>
      </c>
      <c r="AB318" s="154">
        <v>3.08864607991844E-2</v>
      </c>
      <c r="AC318" s="99">
        <v>3</v>
      </c>
      <c r="AD318" s="99">
        <v>363</v>
      </c>
      <c r="AE318" s="99">
        <v>1.1436110348347199</v>
      </c>
      <c r="AF318" s="99">
        <v>0.19359644587958569</v>
      </c>
      <c r="AG318" s="99" t="s">
        <v>7954</v>
      </c>
    </row>
    <row r="319" spans="1:33" ht="14.4" customHeight="1" x14ac:dyDescent="0.3">
      <c r="A319" s="99" t="s">
        <v>383</v>
      </c>
      <c r="B319" s="99">
        <v>8</v>
      </c>
      <c r="C319" s="99">
        <v>1</v>
      </c>
      <c r="D319" s="99">
        <v>31.2378</v>
      </c>
      <c r="E319" s="153">
        <v>8.5092852263801699E-4</v>
      </c>
      <c r="F319" s="142">
        <v>3.0701069187962764</v>
      </c>
      <c r="G319" s="99">
        <v>1.9810295987938002E-3</v>
      </c>
      <c r="H319" s="154">
        <v>1.1441742514172399</v>
      </c>
      <c r="I319" s="99">
        <v>0.99999135409778295</v>
      </c>
      <c r="J319" s="99" t="s">
        <v>1</v>
      </c>
      <c r="K319" s="99" t="s">
        <v>0</v>
      </c>
      <c r="L319" s="99">
        <v>304959.94270000001</v>
      </c>
      <c r="M319" s="99" t="s">
        <v>8363</v>
      </c>
      <c r="N319" s="99" t="s">
        <v>384</v>
      </c>
      <c r="O319" s="99">
        <v>220720.03941000099</v>
      </c>
      <c r="P319" s="99">
        <v>214342.61994901099</v>
      </c>
      <c r="Q319" s="99">
        <v>215485.36274705699</v>
      </c>
      <c r="R319" s="99">
        <v>216849.34070202298</v>
      </c>
      <c r="S319" s="99">
        <v>5.3361581060793917</v>
      </c>
      <c r="T319" s="154">
        <v>1.5681256170054836E-2</v>
      </c>
      <c r="U319" s="99">
        <v>3</v>
      </c>
      <c r="V319" s="99">
        <v>2</v>
      </c>
      <c r="W319" s="99">
        <v>253670.56536350001</v>
      </c>
      <c r="X319" s="99">
        <v>247193.24215866599</v>
      </c>
      <c r="Y319" s="99">
        <v>243476.48868201399</v>
      </c>
      <c r="Z319" s="99">
        <v>248113.43206806001</v>
      </c>
      <c r="AA319" s="99">
        <v>5.3946502762235733</v>
      </c>
      <c r="AB319" s="154">
        <v>2.0792745250643004E-2</v>
      </c>
      <c r="AC319" s="99">
        <v>3</v>
      </c>
      <c r="AD319" s="99">
        <v>2</v>
      </c>
      <c r="AE319" s="99">
        <v>1.1441742514172439</v>
      </c>
      <c r="AF319" s="99">
        <v>0.19430678333288778</v>
      </c>
      <c r="AG319" s="99" t="s">
        <v>7954</v>
      </c>
    </row>
    <row r="320" spans="1:33" x14ac:dyDescent="0.3">
      <c r="A320" s="99" t="s">
        <v>443</v>
      </c>
      <c r="B320" s="99">
        <v>9</v>
      </c>
      <c r="C320" s="99">
        <v>7</v>
      </c>
      <c r="D320" s="99">
        <v>72.256699999999995</v>
      </c>
      <c r="E320" s="153">
        <v>1.40488278663664E-3</v>
      </c>
      <c r="F320" s="142">
        <v>2.8523599086702411</v>
      </c>
      <c r="G320" s="99">
        <v>2.81430552345596E-3</v>
      </c>
      <c r="H320" s="154">
        <v>1.14440174512098</v>
      </c>
      <c r="I320" s="99">
        <v>0.999834603228689</v>
      </c>
      <c r="J320" s="99" t="s">
        <v>1</v>
      </c>
      <c r="K320" s="99" t="s">
        <v>0</v>
      </c>
      <c r="L320" s="99">
        <v>29825.881399999998</v>
      </c>
      <c r="M320" s="99" t="s">
        <v>8362</v>
      </c>
      <c r="N320" s="99" t="s">
        <v>444</v>
      </c>
      <c r="O320" s="99">
        <v>2702.3578584970401</v>
      </c>
      <c r="P320" s="99">
        <v>2690.18809317871</v>
      </c>
      <c r="Q320" s="99">
        <v>2689.2327277660602</v>
      </c>
      <c r="R320" s="99">
        <v>2693.9262264806034</v>
      </c>
      <c r="S320" s="99">
        <v>3.4303856983390522</v>
      </c>
      <c r="T320" s="154">
        <v>2.716338440127938E-3</v>
      </c>
      <c r="U320" s="99">
        <v>3</v>
      </c>
      <c r="V320" s="99">
        <v>197</v>
      </c>
      <c r="W320" s="99">
        <v>3088.43944590517</v>
      </c>
      <c r="X320" s="99">
        <v>2989.5880316835801</v>
      </c>
      <c r="Y320" s="99">
        <v>3170.7741468459699</v>
      </c>
      <c r="Z320" s="99">
        <v>3082.9338748115733</v>
      </c>
      <c r="AA320" s="99">
        <v>3.4889642097370737</v>
      </c>
      <c r="AB320" s="154">
        <v>2.9426009393956985E-2</v>
      </c>
      <c r="AC320" s="99">
        <v>3</v>
      </c>
      <c r="AD320" s="99">
        <v>178</v>
      </c>
      <c r="AE320" s="99">
        <v>1.1444017451209778</v>
      </c>
      <c r="AF320" s="99">
        <v>0.19459360276976714</v>
      </c>
      <c r="AG320" s="99" t="s">
        <v>7954</v>
      </c>
    </row>
    <row r="321" spans="1:33" ht="14.4" customHeight="1" x14ac:dyDescent="0.3">
      <c r="A321" s="99" t="s">
        <v>735</v>
      </c>
      <c r="B321" s="99">
        <v>22</v>
      </c>
      <c r="C321" s="99">
        <v>12</v>
      </c>
      <c r="D321" s="99">
        <v>160.8914</v>
      </c>
      <c r="E321" s="153">
        <v>5.25920031495974E-3</v>
      </c>
      <c r="F321" s="142">
        <v>2.2790802872536902</v>
      </c>
      <c r="G321" s="99">
        <v>6.27454332602944E-3</v>
      </c>
      <c r="H321" s="154">
        <v>1.1456067622924899</v>
      </c>
      <c r="I321" s="99">
        <v>0.97951469950791603</v>
      </c>
      <c r="J321" s="99" t="s">
        <v>1</v>
      </c>
      <c r="K321" s="99" t="s">
        <v>0</v>
      </c>
      <c r="L321" s="99">
        <v>86508.684399999998</v>
      </c>
      <c r="M321" s="99" t="s">
        <v>8361</v>
      </c>
      <c r="N321" s="99" t="s">
        <v>736</v>
      </c>
      <c r="O321" s="99">
        <v>960.68992318261098</v>
      </c>
      <c r="P321" s="99">
        <v>942.93552391151002</v>
      </c>
      <c r="Q321" s="99">
        <v>889.77549541159306</v>
      </c>
      <c r="R321" s="99">
        <v>931.13364750190465</v>
      </c>
      <c r="S321" s="99">
        <v>2.9690120206235857</v>
      </c>
      <c r="T321" s="154">
        <v>3.963009078796205E-2</v>
      </c>
      <c r="U321" s="99">
        <v>3</v>
      </c>
      <c r="V321" s="99">
        <v>463</v>
      </c>
      <c r="W321" s="99">
        <v>1068.71047863832</v>
      </c>
      <c r="X321" s="99">
        <v>1049.5738865119499</v>
      </c>
      <c r="Y321" s="99">
        <v>1081.8546443784801</v>
      </c>
      <c r="Z321" s="99">
        <v>1066.7130031762499</v>
      </c>
      <c r="AA321" s="99">
        <v>3.0280475891502534</v>
      </c>
      <c r="AB321" s="154">
        <v>1.5217602438079502E-2</v>
      </c>
      <c r="AC321" s="99">
        <v>3</v>
      </c>
      <c r="AD321" s="99">
        <v>435</v>
      </c>
      <c r="AE321" s="99">
        <v>1.1456067622924859</v>
      </c>
      <c r="AF321" s="99">
        <v>0.19611191368638595</v>
      </c>
      <c r="AG321" s="99" t="s">
        <v>7954</v>
      </c>
    </row>
    <row r="322" spans="1:33" x14ac:dyDescent="0.3">
      <c r="A322" s="99" t="s">
        <v>1031</v>
      </c>
      <c r="B322" s="99">
        <v>2</v>
      </c>
      <c r="C322" s="99">
        <v>1</v>
      </c>
      <c r="D322" s="99">
        <v>7.8521000000000001</v>
      </c>
      <c r="E322" s="153">
        <v>1.52261191281821E-2</v>
      </c>
      <c r="F322" s="142">
        <v>1.8174107766371685</v>
      </c>
      <c r="G322" s="99">
        <v>1.28724907094874E-2</v>
      </c>
      <c r="H322" s="154">
        <v>1.1477068544839699</v>
      </c>
      <c r="I322" s="99">
        <v>0.85462709274785997</v>
      </c>
      <c r="J322" s="99" t="s">
        <v>1</v>
      </c>
      <c r="K322" s="99" t="s">
        <v>0</v>
      </c>
      <c r="L322" s="99">
        <v>123802.1823</v>
      </c>
      <c r="M322" s="99" t="s">
        <v>8359</v>
      </c>
      <c r="N322" s="99" t="s">
        <v>1032</v>
      </c>
      <c r="O322" s="99">
        <v>376.12316218914202</v>
      </c>
      <c r="P322" s="99">
        <v>411.33632150681098</v>
      </c>
      <c r="Q322" s="99">
        <v>416.17528041473901</v>
      </c>
      <c r="R322" s="99">
        <v>401.21158803689735</v>
      </c>
      <c r="S322" s="99">
        <v>2.6033734680866716</v>
      </c>
      <c r="T322" s="154">
        <v>5.4488735680425553E-2</v>
      </c>
      <c r="U322" s="99">
        <v>3</v>
      </c>
      <c r="V322" s="99">
        <v>764</v>
      </c>
      <c r="W322" s="99">
        <v>466.235409770731</v>
      </c>
      <c r="X322" s="99">
        <v>465.49820215800702</v>
      </c>
      <c r="Y322" s="99">
        <v>449.686257136297</v>
      </c>
      <c r="Z322" s="99">
        <v>460.47328968834501</v>
      </c>
      <c r="AA322" s="99">
        <v>2.6632044434853208</v>
      </c>
      <c r="AB322" s="154">
        <v>2.0303269821098986E-2</v>
      </c>
      <c r="AC322" s="99">
        <v>3</v>
      </c>
      <c r="AD322" s="99">
        <v>735</v>
      </c>
      <c r="AE322" s="99">
        <v>1.1477068544839679</v>
      </c>
      <c r="AF322" s="99">
        <v>0.19875419812128856</v>
      </c>
      <c r="AG322" s="99" t="s">
        <v>7954</v>
      </c>
    </row>
    <row r="323" spans="1:33" ht="14.4" customHeight="1" x14ac:dyDescent="0.3">
      <c r="A323" s="99" t="s">
        <v>1171</v>
      </c>
      <c r="B323" s="99">
        <v>3</v>
      </c>
      <c r="C323" s="99">
        <v>1</v>
      </c>
      <c r="D323" s="99">
        <v>10.3566</v>
      </c>
      <c r="E323" s="153">
        <v>2.1911031829878299E-2</v>
      </c>
      <c r="F323" s="142">
        <v>1.6593371702498423</v>
      </c>
      <c r="G323" s="99">
        <v>1.6262806755123701E-2</v>
      </c>
      <c r="H323" s="154">
        <v>1.1477085327529499</v>
      </c>
      <c r="I323" s="99">
        <v>0.77600937953145899</v>
      </c>
      <c r="J323" s="99" t="s">
        <v>1</v>
      </c>
      <c r="K323" s="99" t="s">
        <v>0</v>
      </c>
      <c r="L323" s="99">
        <v>70821.319900000002</v>
      </c>
      <c r="M323" s="99" t="s">
        <v>8358</v>
      </c>
      <c r="N323" s="99" t="s">
        <v>1172</v>
      </c>
      <c r="O323" s="99">
        <v>1012.95004054714</v>
      </c>
      <c r="P323" s="99">
        <v>972.39438828580603</v>
      </c>
      <c r="Q323" s="99">
        <v>963.80292611446998</v>
      </c>
      <c r="R323" s="99">
        <v>983.04911831580523</v>
      </c>
      <c r="S323" s="99">
        <v>2.9925752180158396</v>
      </c>
      <c r="T323" s="154">
        <v>2.670146415885543E-2</v>
      </c>
      <c r="U323" s="99">
        <v>3</v>
      </c>
      <c r="V323" s="99">
        <v>449</v>
      </c>
      <c r="W323" s="99">
        <v>1206.6173249861199</v>
      </c>
      <c r="X323" s="99">
        <v>1083.5716751295399</v>
      </c>
      <c r="Y323" s="99">
        <v>1094.5725835032799</v>
      </c>
      <c r="Z323" s="99">
        <v>1128.2538612063133</v>
      </c>
      <c r="AA323" s="99">
        <v>3.0524068284742363</v>
      </c>
      <c r="AB323" s="154">
        <v>6.0347493046996041E-2</v>
      </c>
      <c r="AC323" s="99">
        <v>3</v>
      </c>
      <c r="AD323" s="99">
        <v>410</v>
      </c>
      <c r="AE323" s="99">
        <v>1.1477085327529493</v>
      </c>
      <c r="AF323" s="99">
        <v>0.19875630774410466</v>
      </c>
      <c r="AG323" s="99" t="s">
        <v>7954</v>
      </c>
    </row>
    <row r="324" spans="1:33" x14ac:dyDescent="0.3">
      <c r="A324" s="99" t="s">
        <v>1011</v>
      </c>
      <c r="B324" s="99">
        <v>2</v>
      </c>
      <c r="C324" s="99">
        <v>2</v>
      </c>
      <c r="D324" s="99">
        <v>13.218999999999999</v>
      </c>
      <c r="E324" s="153">
        <v>1.42424937533705E-2</v>
      </c>
      <c r="F324" s="142">
        <v>1.8464139623488893</v>
      </c>
      <c r="G324" s="99">
        <v>1.22929213681211E-2</v>
      </c>
      <c r="H324" s="154">
        <v>1.1488416139869799</v>
      </c>
      <c r="I324" s="99">
        <v>0.86717083270823203</v>
      </c>
      <c r="J324" s="99" t="s">
        <v>1</v>
      </c>
      <c r="K324" s="99" t="s">
        <v>0</v>
      </c>
      <c r="L324" s="99">
        <v>14685.8375</v>
      </c>
      <c r="M324" s="99" t="s">
        <v>8356</v>
      </c>
      <c r="N324" s="99" t="s">
        <v>1012</v>
      </c>
      <c r="O324" s="99">
        <v>1148.89078365299</v>
      </c>
      <c r="P324" s="99">
        <v>1121.5327251511601</v>
      </c>
      <c r="Q324" s="99">
        <v>1035.0956011215301</v>
      </c>
      <c r="R324" s="99">
        <v>1101.83970330856</v>
      </c>
      <c r="S324" s="99">
        <v>3.0421184175355367</v>
      </c>
      <c r="T324" s="154">
        <v>5.3908594540479575E-2</v>
      </c>
      <c r="U324" s="99">
        <v>3</v>
      </c>
      <c r="V324" s="99">
        <v>419</v>
      </c>
      <c r="W324" s="99">
        <v>1290.8699002045701</v>
      </c>
      <c r="X324" s="99">
        <v>1239.67366206005</v>
      </c>
      <c r="Y324" s="99">
        <v>1266.9743470471899</v>
      </c>
      <c r="Z324" s="99">
        <v>1265.8393031039366</v>
      </c>
      <c r="AA324" s="99">
        <v>3.1023785759776246</v>
      </c>
      <c r="AB324" s="154">
        <v>2.0237154422600323E-2</v>
      </c>
      <c r="AC324" s="99">
        <v>3</v>
      </c>
      <c r="AD324" s="99">
        <v>377</v>
      </c>
      <c r="AE324" s="99">
        <v>1.1488416139869757</v>
      </c>
      <c r="AF324" s="99">
        <v>0.20017991333113519</v>
      </c>
      <c r="AG324" s="99" t="s">
        <v>7954</v>
      </c>
    </row>
    <row r="325" spans="1:33" ht="14.4" customHeight="1" x14ac:dyDescent="0.3">
      <c r="A325" s="99" t="s">
        <v>1491</v>
      </c>
      <c r="B325" s="99">
        <v>12</v>
      </c>
      <c r="C325" s="99">
        <v>6</v>
      </c>
      <c r="D325" s="99">
        <v>83.735600000000005</v>
      </c>
      <c r="E325" s="153">
        <v>5.07741142813194E-2</v>
      </c>
      <c r="F325" s="142">
        <v>1.2943576438185878</v>
      </c>
      <c r="G325" s="99">
        <v>2.9591537421560302E-2</v>
      </c>
      <c r="H325" s="154">
        <v>1.1504423435303599</v>
      </c>
      <c r="I325" s="99">
        <v>0.55260449389181399</v>
      </c>
      <c r="J325" s="99" t="s">
        <v>1</v>
      </c>
      <c r="K325" s="99" t="s">
        <v>0</v>
      </c>
      <c r="L325" s="99">
        <v>10236.7832</v>
      </c>
      <c r="M325" s="99" t="s">
        <v>8355</v>
      </c>
      <c r="N325" s="99" t="s">
        <v>1492</v>
      </c>
      <c r="O325" s="99">
        <v>11778.656461428</v>
      </c>
      <c r="P325" s="99">
        <v>10048.1168630915</v>
      </c>
      <c r="Q325" s="99">
        <v>10278.142427769801</v>
      </c>
      <c r="R325" s="99">
        <v>10701.638584096434</v>
      </c>
      <c r="S325" s="99">
        <v>4.0294502798859462</v>
      </c>
      <c r="T325" s="154">
        <v>8.7817309710037109E-2</v>
      </c>
      <c r="U325" s="99">
        <v>3</v>
      </c>
      <c r="V325" s="99">
        <v>49</v>
      </c>
      <c r="W325" s="99">
        <v>12618.7600053689</v>
      </c>
      <c r="X325" s="99">
        <v>12297.394139189801</v>
      </c>
      <c r="Y325" s="99">
        <v>12018.7003723498</v>
      </c>
      <c r="Z325" s="99">
        <v>12311.618172302833</v>
      </c>
      <c r="AA325" s="99">
        <v>4.0903151379935556</v>
      </c>
      <c r="AB325" s="154">
        <v>2.4390180445187298E-2</v>
      </c>
      <c r="AC325" s="99">
        <v>3</v>
      </c>
      <c r="AD325" s="99">
        <v>47</v>
      </c>
      <c r="AE325" s="99">
        <v>1.1504423435303608</v>
      </c>
      <c r="AF325" s="99">
        <v>0.20218868213900085</v>
      </c>
      <c r="AG325" s="99" t="s">
        <v>7954</v>
      </c>
    </row>
    <row r="326" spans="1:33" x14ac:dyDescent="0.3">
      <c r="A326" s="99" t="s">
        <v>935</v>
      </c>
      <c r="B326" s="99">
        <v>22</v>
      </c>
      <c r="C326" s="99">
        <v>8</v>
      </c>
      <c r="D326" s="99">
        <v>127.5795</v>
      </c>
      <c r="E326" s="153">
        <v>1.0956645268421999E-2</v>
      </c>
      <c r="F326" s="142">
        <v>1.9603223988110217</v>
      </c>
      <c r="G326" s="99">
        <v>1.0216486713423499E-2</v>
      </c>
      <c r="H326" s="154">
        <v>1.1524099087850099</v>
      </c>
      <c r="I326" s="99">
        <v>0.910204411769997</v>
      </c>
      <c r="J326" s="99" t="s">
        <v>1</v>
      </c>
      <c r="K326" s="99" t="s">
        <v>0</v>
      </c>
      <c r="L326" s="99">
        <v>69526.981400000004</v>
      </c>
      <c r="M326" s="99" t="s">
        <v>8354</v>
      </c>
      <c r="N326" s="99" t="s">
        <v>936</v>
      </c>
      <c r="O326" s="99">
        <v>4637.6617073835396</v>
      </c>
      <c r="P326" s="99">
        <v>4459.0436476038303</v>
      </c>
      <c r="Q326" s="99">
        <v>4578.2551760317501</v>
      </c>
      <c r="R326" s="99">
        <v>4558.3201770063743</v>
      </c>
      <c r="S326" s="99">
        <v>3.6588048268170428</v>
      </c>
      <c r="T326" s="154">
        <v>1.9955243176539426E-2</v>
      </c>
      <c r="U326" s="99">
        <v>3</v>
      </c>
      <c r="V326" s="99">
        <v>109</v>
      </c>
      <c r="W326" s="99">
        <v>5564.14065686914</v>
      </c>
      <c r="X326" s="99">
        <v>5079.05009351223</v>
      </c>
      <c r="Y326" s="99">
        <v>5115.9692678089395</v>
      </c>
      <c r="Z326" s="99">
        <v>5253.0533393967698</v>
      </c>
      <c r="AA326" s="99">
        <v>3.7204118106428337</v>
      </c>
      <c r="AB326" s="154">
        <v>5.140652019088842E-2</v>
      </c>
      <c r="AC326" s="99">
        <v>3</v>
      </c>
      <c r="AD326" s="99">
        <v>104</v>
      </c>
      <c r="AE326" s="99">
        <v>1.1524099087850064</v>
      </c>
      <c r="AF326" s="99">
        <v>0.20465397041216671</v>
      </c>
      <c r="AG326" s="99" t="s">
        <v>7954</v>
      </c>
    </row>
    <row r="327" spans="1:33" ht="14.4" customHeight="1" x14ac:dyDescent="0.3">
      <c r="A327" s="99" t="s">
        <v>1313</v>
      </c>
      <c r="B327" s="99">
        <v>13</v>
      </c>
      <c r="C327" s="99">
        <v>2</v>
      </c>
      <c r="D327" s="99">
        <v>82.601600000000005</v>
      </c>
      <c r="E327" s="153">
        <v>3.3595472700213999E-2</v>
      </c>
      <c r="F327" s="142">
        <v>1.4737192438538931</v>
      </c>
      <c r="G327" s="99">
        <v>2.2229748832518301E-2</v>
      </c>
      <c r="H327" s="154">
        <v>1.15366210717693</v>
      </c>
      <c r="I327" s="99">
        <v>0.66662033368762097</v>
      </c>
      <c r="J327" s="99" t="s">
        <v>1</v>
      </c>
      <c r="K327" s="99" t="s">
        <v>0</v>
      </c>
      <c r="L327" s="99">
        <v>16060.531199999999</v>
      </c>
      <c r="M327" s="99" t="s">
        <v>8225</v>
      </c>
      <c r="N327" s="99" t="s">
        <v>1314</v>
      </c>
      <c r="O327" s="99">
        <v>506.68213757549501</v>
      </c>
      <c r="P327" s="99">
        <v>517.24771795281697</v>
      </c>
      <c r="Q327" s="99">
        <v>480.39088915200301</v>
      </c>
      <c r="R327" s="99">
        <v>501.44024822677164</v>
      </c>
      <c r="S327" s="99">
        <v>2.7002191897763121</v>
      </c>
      <c r="T327" s="154">
        <v>3.7849610254241592E-2</v>
      </c>
      <c r="U327" s="99">
        <v>3</v>
      </c>
      <c r="V327" s="99">
        <v>695</v>
      </c>
      <c r="W327" s="99">
        <v>583.26801948493005</v>
      </c>
      <c r="X327" s="99">
        <v>614.50765415900798</v>
      </c>
      <c r="Y327" s="99">
        <v>537.70216653391799</v>
      </c>
      <c r="Z327" s="99">
        <v>578.49261339261864</v>
      </c>
      <c r="AA327" s="99">
        <v>2.7622978179406528</v>
      </c>
      <c r="AB327" s="154">
        <v>6.6767985133698957E-2</v>
      </c>
      <c r="AC327" s="99">
        <v>3</v>
      </c>
      <c r="AD327" s="99">
        <v>647</v>
      </c>
      <c r="AE327" s="99">
        <v>1.1536621071769269</v>
      </c>
      <c r="AF327" s="99">
        <v>0.20622073899118862</v>
      </c>
      <c r="AG327" s="99" t="s">
        <v>7954</v>
      </c>
    </row>
    <row r="328" spans="1:33" x14ac:dyDescent="0.3">
      <c r="A328" s="99" t="s">
        <v>613</v>
      </c>
      <c r="B328" s="99">
        <v>10</v>
      </c>
      <c r="C328" s="99">
        <v>2</v>
      </c>
      <c r="D328" s="99">
        <v>39.692399999999999</v>
      </c>
      <c r="E328" s="153">
        <v>3.1444235271290699E-3</v>
      </c>
      <c r="F328" s="142">
        <v>2.5024589629165797</v>
      </c>
      <c r="G328" s="99">
        <v>4.5142893668234001E-3</v>
      </c>
      <c r="H328" s="154">
        <v>1.15416229911416</v>
      </c>
      <c r="I328" s="99">
        <v>0.99530937169229705</v>
      </c>
      <c r="J328" s="99" t="s">
        <v>1</v>
      </c>
      <c r="K328" s="99" t="s">
        <v>0</v>
      </c>
      <c r="L328" s="99">
        <v>212925.93780000001</v>
      </c>
      <c r="M328" s="99" t="s">
        <v>8353</v>
      </c>
      <c r="N328" s="99" t="s">
        <v>614</v>
      </c>
      <c r="O328" s="99">
        <v>633.38764780099802</v>
      </c>
      <c r="P328" s="99">
        <v>612.01519908190198</v>
      </c>
      <c r="Q328" s="99">
        <v>607.88036257720705</v>
      </c>
      <c r="R328" s="99">
        <v>617.76106982003569</v>
      </c>
      <c r="S328" s="99">
        <v>2.7908205363787433</v>
      </c>
      <c r="T328" s="154">
        <v>2.2160705146881985E-2</v>
      </c>
      <c r="U328" s="99">
        <v>3</v>
      </c>
      <c r="V328" s="99">
        <v>609</v>
      </c>
      <c r="W328" s="99">
        <v>719.78938014554706</v>
      </c>
      <c r="X328" s="99">
        <v>731.64456873001302</v>
      </c>
      <c r="Y328" s="99">
        <v>687.55566106458605</v>
      </c>
      <c r="Z328" s="99">
        <v>712.9965366467153</v>
      </c>
      <c r="AA328" s="99">
        <v>2.8530874202882281</v>
      </c>
      <c r="AB328" s="154">
        <v>3.200000578269261E-2</v>
      </c>
      <c r="AC328" s="99">
        <v>3</v>
      </c>
      <c r="AD328" s="99">
        <v>569</v>
      </c>
      <c r="AE328" s="99">
        <v>1.1541622991141596</v>
      </c>
      <c r="AF328" s="99">
        <v>0.20684611104000705</v>
      </c>
      <c r="AG328" s="99" t="s">
        <v>7954</v>
      </c>
    </row>
    <row r="329" spans="1:33" ht="14.4" customHeight="1" x14ac:dyDescent="0.3">
      <c r="A329" s="99" t="s">
        <v>1489</v>
      </c>
      <c r="B329" s="99">
        <v>8</v>
      </c>
      <c r="C329" s="99">
        <v>5</v>
      </c>
      <c r="D329" s="99">
        <v>61.773600000000002</v>
      </c>
      <c r="E329" s="153">
        <v>5.07588197082856E-2</v>
      </c>
      <c r="F329" s="142">
        <v>1.2944884850828138</v>
      </c>
      <c r="G329" s="99">
        <v>2.9591537421560302E-2</v>
      </c>
      <c r="H329" s="154">
        <v>1.1557994580341799</v>
      </c>
      <c r="I329" s="99">
        <v>0.55268822517285299</v>
      </c>
      <c r="J329" s="99" t="s">
        <v>1</v>
      </c>
      <c r="K329" s="99" t="s">
        <v>0</v>
      </c>
      <c r="L329" s="99">
        <v>41021.250099999997</v>
      </c>
      <c r="M329" s="99" t="s">
        <v>8350</v>
      </c>
      <c r="N329" s="99" t="s">
        <v>1490</v>
      </c>
      <c r="O329" s="99">
        <v>1105.4738194059901</v>
      </c>
      <c r="P329" s="99">
        <v>1072.3958777769799</v>
      </c>
      <c r="Q329" s="99">
        <v>1021.3238570672401</v>
      </c>
      <c r="R329" s="99">
        <v>1066.3978514167368</v>
      </c>
      <c r="S329" s="99">
        <v>3.027919261388178</v>
      </c>
      <c r="T329" s="154">
        <v>3.9754781258752356E-2</v>
      </c>
      <c r="U329" s="99">
        <v>3</v>
      </c>
      <c r="V329" s="99">
        <v>432</v>
      </c>
      <c r="W329" s="99">
        <v>1282.15505614829</v>
      </c>
      <c r="X329" s="99">
        <v>1294.4521023172599</v>
      </c>
      <c r="Y329" s="99">
        <v>1121.01901768328</v>
      </c>
      <c r="Z329" s="99">
        <v>1232.5420587162769</v>
      </c>
      <c r="AA329" s="99">
        <v>3.090801747873603</v>
      </c>
      <c r="AB329" s="154">
        <v>7.8518456699356115E-2</v>
      </c>
      <c r="AC329" s="99">
        <v>3</v>
      </c>
      <c r="AD329" s="99">
        <v>385</v>
      </c>
      <c r="AE329" s="99">
        <v>1.1557994580341786</v>
      </c>
      <c r="AF329" s="99">
        <v>0.20889109853230817</v>
      </c>
      <c r="AG329" s="99" t="s">
        <v>7954</v>
      </c>
    </row>
    <row r="330" spans="1:33" x14ac:dyDescent="0.3">
      <c r="A330" s="99" t="s">
        <v>763</v>
      </c>
      <c r="B330" s="99">
        <v>3</v>
      </c>
      <c r="C330" s="99">
        <v>3</v>
      </c>
      <c r="D330" s="99">
        <v>22.779499999999999</v>
      </c>
      <c r="E330" s="153">
        <v>6.1466772952326601E-3</v>
      </c>
      <c r="F330" s="142">
        <v>2.2113595870383476</v>
      </c>
      <c r="G330" s="99">
        <v>7.0595782573852099E-3</v>
      </c>
      <c r="H330" s="154">
        <v>1.1565898473440701</v>
      </c>
      <c r="I330" s="99">
        <v>0.97038873571370099</v>
      </c>
      <c r="J330" s="99" t="s">
        <v>1</v>
      </c>
      <c r="K330" s="99" t="s">
        <v>0</v>
      </c>
      <c r="L330" s="99">
        <v>24934.8442</v>
      </c>
      <c r="M330" s="99" t="s">
        <v>8349</v>
      </c>
      <c r="N330" s="99" t="s">
        <v>764</v>
      </c>
      <c r="O330" s="99">
        <v>1725.2484098771799</v>
      </c>
      <c r="P330" s="99">
        <v>1695.8560434803101</v>
      </c>
      <c r="Q330" s="99">
        <v>1670.00336432068</v>
      </c>
      <c r="R330" s="99">
        <v>1697.0359392260568</v>
      </c>
      <c r="S330" s="99">
        <v>3.2296910397497833</v>
      </c>
      <c r="T330" s="154">
        <v>1.6288055774502149E-2</v>
      </c>
      <c r="U330" s="99">
        <v>3</v>
      </c>
      <c r="V330" s="99">
        <v>305</v>
      </c>
      <c r="W330" s="99">
        <v>2030.8566841874899</v>
      </c>
      <c r="X330" s="99">
        <v>1865.26531741742</v>
      </c>
      <c r="Y330" s="99">
        <v>1992.20161205569</v>
      </c>
      <c r="Z330" s="99">
        <v>1962.7745378868667</v>
      </c>
      <c r="AA330" s="99">
        <v>3.2928704154557313</v>
      </c>
      <c r="AB330" s="154">
        <v>4.4136009176700727E-2</v>
      </c>
      <c r="AC330" s="99">
        <v>3</v>
      </c>
      <c r="AD330" s="99">
        <v>268</v>
      </c>
      <c r="AE330" s="99">
        <v>1.1565898473440708</v>
      </c>
      <c r="AF330" s="99">
        <v>0.20987734317503184</v>
      </c>
      <c r="AG330" s="99" t="s">
        <v>7954</v>
      </c>
    </row>
    <row r="331" spans="1:33" ht="14.4" customHeight="1" x14ac:dyDescent="0.3">
      <c r="A331" s="99" t="s">
        <v>819</v>
      </c>
      <c r="B331" s="99">
        <v>12</v>
      </c>
      <c r="C331" s="99">
        <v>7</v>
      </c>
      <c r="D331" s="99">
        <v>75.334599999999995</v>
      </c>
      <c r="E331" s="153">
        <v>7.54552521720486E-3</v>
      </c>
      <c r="F331" s="142">
        <v>2.1223105251401995</v>
      </c>
      <c r="G331" s="99">
        <v>8.0640653829597304E-3</v>
      </c>
      <c r="H331" s="154">
        <v>1.1583300739116</v>
      </c>
      <c r="I331" s="99">
        <v>0.95416679155832695</v>
      </c>
      <c r="J331" s="99" t="s">
        <v>1</v>
      </c>
      <c r="K331" s="99" t="s">
        <v>0</v>
      </c>
      <c r="L331" s="99">
        <v>68683.5579</v>
      </c>
      <c r="M331" s="99" t="s">
        <v>8347</v>
      </c>
      <c r="N331" s="99" t="s">
        <v>820</v>
      </c>
      <c r="O331" s="99">
        <v>3953.5597821021802</v>
      </c>
      <c r="P331" s="99">
        <v>3806.73631769658</v>
      </c>
      <c r="Q331" s="99">
        <v>3791.9192541725001</v>
      </c>
      <c r="R331" s="99">
        <v>3850.7384513237535</v>
      </c>
      <c r="S331" s="99">
        <v>3.5855440216078418</v>
      </c>
      <c r="T331" s="154">
        <v>2.320426211545356E-2</v>
      </c>
      <c r="U331" s="99">
        <v>3</v>
      </c>
      <c r="V331" s="99">
        <v>142</v>
      </c>
      <c r="W331" s="99">
        <v>4678.89389510609</v>
      </c>
      <c r="X331" s="99">
        <v>4425.1518586365401</v>
      </c>
      <c r="Y331" s="99">
        <v>4277.2327110656297</v>
      </c>
      <c r="Z331" s="99">
        <v>4460.4261549360863</v>
      </c>
      <c r="AA331" s="99">
        <v>3.6493763537560118</v>
      </c>
      <c r="AB331" s="154">
        <v>4.5542884814336035E-2</v>
      </c>
      <c r="AC331" s="99">
        <v>3</v>
      </c>
      <c r="AD331" s="99">
        <v>121</v>
      </c>
      <c r="AE331" s="99">
        <v>1.1583300739116007</v>
      </c>
      <c r="AF331" s="99">
        <v>0.21204641752518824</v>
      </c>
      <c r="AG331" s="99" t="s">
        <v>7954</v>
      </c>
    </row>
    <row r="332" spans="1:33" x14ac:dyDescent="0.3">
      <c r="A332" s="99" t="s">
        <v>509</v>
      </c>
      <c r="B332" s="99">
        <v>28</v>
      </c>
      <c r="C332" s="99">
        <v>1</v>
      </c>
      <c r="D332" s="99">
        <v>186.18680000000001</v>
      </c>
      <c r="E332" s="153">
        <v>2.0981296399579202E-3</v>
      </c>
      <c r="F332" s="142">
        <v>2.6781676809761494</v>
      </c>
      <c r="G332" s="99">
        <v>3.64376407621666E-3</v>
      </c>
      <c r="H332" s="154">
        <v>1.15844369820159</v>
      </c>
      <c r="I332" s="99">
        <v>0.99894916896347896</v>
      </c>
      <c r="J332" s="99" t="s">
        <v>1</v>
      </c>
      <c r="K332" s="99" t="s">
        <v>0</v>
      </c>
      <c r="L332" s="99">
        <v>228195.03349999999</v>
      </c>
      <c r="M332" s="99" t="s">
        <v>8346</v>
      </c>
      <c r="N332" s="99" t="s">
        <v>510</v>
      </c>
      <c r="O332" s="99">
        <v>1154.4294721328499</v>
      </c>
      <c r="P332" s="99">
        <v>1115.8744184673401</v>
      </c>
      <c r="Q332" s="99">
        <v>1142.9617507456501</v>
      </c>
      <c r="R332" s="99">
        <v>1137.7552137819468</v>
      </c>
      <c r="S332" s="99">
        <v>3.0560488343445842</v>
      </c>
      <c r="T332" s="154">
        <v>1.7400781352918133E-2</v>
      </c>
      <c r="U332" s="99">
        <v>3</v>
      </c>
      <c r="V332" s="99">
        <v>409</v>
      </c>
      <c r="W332" s="99">
        <v>1353.45759356707</v>
      </c>
      <c r="X332" s="99">
        <v>1327.7089390261799</v>
      </c>
      <c r="Y332" s="99">
        <v>1272.9095399118501</v>
      </c>
      <c r="Z332" s="99">
        <v>1318.0253575017</v>
      </c>
      <c r="AA332" s="99">
        <v>3.1199237657338079</v>
      </c>
      <c r="AB332" s="154">
        <v>3.1211759663021605E-2</v>
      </c>
      <c r="AC332" s="99">
        <v>3</v>
      </c>
      <c r="AD332" s="99">
        <v>369</v>
      </c>
      <c r="AE332" s="99">
        <v>1.1584436982015907</v>
      </c>
      <c r="AF332" s="99">
        <v>0.21218792914086484</v>
      </c>
      <c r="AG332" s="99" t="s">
        <v>7954</v>
      </c>
    </row>
    <row r="333" spans="1:33" ht="14.4" customHeight="1" x14ac:dyDescent="0.3">
      <c r="A333" s="99" t="s">
        <v>335</v>
      </c>
      <c r="B333" s="99">
        <v>14</v>
      </c>
      <c r="C333" s="99">
        <v>12</v>
      </c>
      <c r="D333" s="99">
        <v>97.395499999999998</v>
      </c>
      <c r="E333" s="153">
        <v>6.0924936291506505E-4</v>
      </c>
      <c r="F333" s="142">
        <v>3.2152049162796623</v>
      </c>
      <c r="G333" s="99">
        <v>1.62587454352252E-3</v>
      </c>
      <c r="H333" s="154">
        <v>1.1595846712254101</v>
      </c>
      <c r="I333" s="99">
        <v>0.99999925575530302</v>
      </c>
      <c r="J333" s="99" t="s">
        <v>1</v>
      </c>
      <c r="K333" s="99" t="s">
        <v>0</v>
      </c>
      <c r="L333" s="99">
        <v>31609.6198</v>
      </c>
      <c r="M333" s="99" t="s">
        <v>8345</v>
      </c>
      <c r="N333" s="99" t="s">
        <v>336</v>
      </c>
      <c r="O333" s="99">
        <v>1433.60916260102</v>
      </c>
      <c r="P333" s="99">
        <v>1430.9328083576399</v>
      </c>
      <c r="Q333" s="99">
        <v>1494.8470947242099</v>
      </c>
      <c r="R333" s="99">
        <v>1453.1296885609565</v>
      </c>
      <c r="S333" s="99">
        <v>3.1623043758348164</v>
      </c>
      <c r="T333" s="154">
        <v>2.4879477754272659E-2</v>
      </c>
      <c r="U333" s="99">
        <v>3</v>
      </c>
      <c r="V333" s="99">
        <v>336</v>
      </c>
      <c r="W333" s="99">
        <v>1669.4053972554</v>
      </c>
      <c r="X333" s="99">
        <v>1698.7531270469799</v>
      </c>
      <c r="Y333" s="99">
        <v>1686.92221217114</v>
      </c>
      <c r="Z333" s="99">
        <v>1685.0269121578401</v>
      </c>
      <c r="AA333" s="99">
        <v>3.2266068415327642</v>
      </c>
      <c r="AB333" s="154">
        <v>8.7626965603721102E-3</v>
      </c>
      <c r="AC333" s="99">
        <v>3</v>
      </c>
      <c r="AD333" s="99">
        <v>308</v>
      </c>
      <c r="AE333" s="99">
        <v>1.1595846712254105</v>
      </c>
      <c r="AF333" s="99">
        <v>0.21360816737254423</v>
      </c>
      <c r="AG333" s="99" t="s">
        <v>7954</v>
      </c>
    </row>
    <row r="334" spans="1:33" x14ac:dyDescent="0.3">
      <c r="A334" s="99" t="s">
        <v>1309</v>
      </c>
      <c r="B334" s="99">
        <v>21</v>
      </c>
      <c r="C334" s="99">
        <v>15</v>
      </c>
      <c r="D334" s="99">
        <v>131.55070000000001</v>
      </c>
      <c r="E334" s="153">
        <v>3.3411794139236999E-2</v>
      </c>
      <c r="F334" s="142">
        <v>1.4761002030853116</v>
      </c>
      <c r="G334" s="99">
        <v>2.2207230618823098E-2</v>
      </c>
      <c r="H334" s="154">
        <v>1.15967413160234</v>
      </c>
      <c r="I334" s="99">
        <v>0.66810158037606604</v>
      </c>
      <c r="J334" s="99" t="s">
        <v>1</v>
      </c>
      <c r="K334" s="99" t="s">
        <v>0</v>
      </c>
      <c r="L334" s="99">
        <v>46881.468800000002</v>
      </c>
      <c r="M334" s="99" t="s">
        <v>8344</v>
      </c>
      <c r="N334" s="99" t="s">
        <v>1310</v>
      </c>
      <c r="O334" s="99">
        <v>5618.7767555412602</v>
      </c>
      <c r="P334" s="99">
        <v>4839.3144482678699</v>
      </c>
      <c r="Q334" s="99">
        <v>4949.0003221889201</v>
      </c>
      <c r="R334" s="99">
        <v>5135.6971753326834</v>
      </c>
      <c r="S334" s="99">
        <v>3.7105994077867908</v>
      </c>
      <c r="T334" s="154">
        <v>8.2157992841608851E-2</v>
      </c>
      <c r="U334" s="99">
        <v>3</v>
      </c>
      <c r="V334" s="99">
        <v>99</v>
      </c>
      <c r="W334" s="99">
        <v>6008.0859362433102</v>
      </c>
      <c r="X334" s="99">
        <v>5859.8809703709403</v>
      </c>
      <c r="Y334" s="99">
        <v>5999.2385793152898</v>
      </c>
      <c r="Z334" s="99">
        <v>5955.7351619765132</v>
      </c>
      <c r="AA334" s="99">
        <v>3.7749353774197205</v>
      </c>
      <c r="AB334" s="154">
        <v>1.3957966064624317E-2</v>
      </c>
      <c r="AC334" s="99">
        <v>3</v>
      </c>
      <c r="AD334" s="99">
        <v>91</v>
      </c>
      <c r="AE334" s="99">
        <v>1.1596741316023387</v>
      </c>
      <c r="AF334" s="99">
        <v>0.21371946503545011</v>
      </c>
      <c r="AG334" s="99" t="s">
        <v>7954</v>
      </c>
    </row>
    <row r="335" spans="1:33" ht="14.4" customHeight="1" x14ac:dyDescent="0.3">
      <c r="A335" s="99" t="s">
        <v>809</v>
      </c>
      <c r="B335" s="99">
        <v>12</v>
      </c>
      <c r="C335" s="99">
        <v>8</v>
      </c>
      <c r="D335" s="99">
        <v>86.555899999999994</v>
      </c>
      <c r="E335" s="153">
        <v>7.47998418572549E-3</v>
      </c>
      <c r="F335" s="142">
        <v>2.1260993203253</v>
      </c>
      <c r="G335" s="99">
        <v>8.0529361176516993E-3</v>
      </c>
      <c r="H335" s="154">
        <v>1.15969775229122</v>
      </c>
      <c r="I335" s="99">
        <v>0.95496419087136497</v>
      </c>
      <c r="J335" s="99" t="s">
        <v>1</v>
      </c>
      <c r="K335" s="99" t="s">
        <v>0</v>
      </c>
      <c r="L335" s="99">
        <v>29345.049299999999</v>
      </c>
      <c r="M335" s="99" t="s">
        <v>8343</v>
      </c>
      <c r="N335" s="99" t="s">
        <v>810</v>
      </c>
      <c r="O335" s="99">
        <v>2129.3381989305099</v>
      </c>
      <c r="P335" s="99">
        <v>2249.76991092454</v>
      </c>
      <c r="Q335" s="99">
        <v>2309.0610892720201</v>
      </c>
      <c r="R335" s="99">
        <v>2229.3897330423565</v>
      </c>
      <c r="S335" s="99">
        <v>3.3481859967504324</v>
      </c>
      <c r="T335" s="154">
        <v>4.1077763350735624E-2</v>
      </c>
      <c r="U335" s="99">
        <v>3</v>
      </c>
      <c r="V335" s="99">
        <v>239</v>
      </c>
      <c r="W335" s="99">
        <v>2671.5790271933402</v>
      </c>
      <c r="X335" s="99">
        <v>2515.8834334962598</v>
      </c>
      <c r="Y335" s="99">
        <v>2568.7923264814299</v>
      </c>
      <c r="Z335" s="99">
        <v>2585.418262390343</v>
      </c>
      <c r="AA335" s="99">
        <v>3.4125308121703717</v>
      </c>
      <c r="AB335" s="154">
        <v>3.0621021728463035E-2</v>
      </c>
      <c r="AC335" s="99">
        <v>3</v>
      </c>
      <c r="AD335" s="99">
        <v>208</v>
      </c>
      <c r="AE335" s="99">
        <v>1.1596977522912195</v>
      </c>
      <c r="AF335" s="99">
        <v>0.21374885010383746</v>
      </c>
      <c r="AG335" s="99" t="s">
        <v>7954</v>
      </c>
    </row>
    <row r="336" spans="1:33" x14ac:dyDescent="0.3">
      <c r="A336" s="99" t="s">
        <v>683</v>
      </c>
      <c r="B336" s="99">
        <v>4</v>
      </c>
      <c r="C336" s="99">
        <v>2</v>
      </c>
      <c r="D336" s="99">
        <v>13.4282</v>
      </c>
      <c r="E336" s="153">
        <v>4.1785882587123098E-3</v>
      </c>
      <c r="F336" s="142">
        <v>2.3789704203803939</v>
      </c>
      <c r="G336" s="99">
        <v>5.3722273586660199E-3</v>
      </c>
      <c r="H336" s="154">
        <v>1.16222279466953</v>
      </c>
      <c r="I336" s="99">
        <v>0.98883351425691202</v>
      </c>
      <c r="J336" s="99" t="s">
        <v>1</v>
      </c>
      <c r="K336" s="99" t="s">
        <v>0</v>
      </c>
      <c r="L336" s="99">
        <v>524533.24399999995</v>
      </c>
      <c r="M336" s="99" t="s">
        <v>8339</v>
      </c>
      <c r="N336" s="99" t="s">
        <v>684</v>
      </c>
      <c r="O336" s="99">
        <v>159793.87218801701</v>
      </c>
      <c r="P336" s="99">
        <v>153763.76461968999</v>
      </c>
      <c r="Q336" s="99">
        <v>151414.58921373199</v>
      </c>
      <c r="R336" s="99">
        <v>154990.74200714633</v>
      </c>
      <c r="S336" s="99">
        <v>5.190305757426481</v>
      </c>
      <c r="T336" s="154">
        <v>2.7887415144426522E-2</v>
      </c>
      <c r="U336" s="99">
        <v>3</v>
      </c>
      <c r="V336" s="99">
        <v>3</v>
      </c>
      <c r="W336" s="99">
        <v>187339.89735834001</v>
      </c>
      <c r="X336" s="99">
        <v>177081.407427834</v>
      </c>
      <c r="Y336" s="99">
        <v>175980.01518417301</v>
      </c>
      <c r="Z336" s="99">
        <v>180133.77332344899</v>
      </c>
      <c r="AA336" s="99">
        <v>5.255595146428143</v>
      </c>
      <c r="AB336" s="154">
        <v>3.4779357304738009E-2</v>
      </c>
      <c r="AC336" s="99">
        <v>3</v>
      </c>
      <c r="AD336" s="99">
        <v>3</v>
      </c>
      <c r="AE336" s="99">
        <v>1.1622227946695252</v>
      </c>
      <c r="AF336" s="99">
        <v>0.2168866556226515</v>
      </c>
      <c r="AG336" s="99" t="s">
        <v>7954</v>
      </c>
    </row>
    <row r="337" spans="1:33" ht="14.4" customHeight="1" x14ac:dyDescent="0.3">
      <c r="A337" s="99" t="s">
        <v>785</v>
      </c>
      <c r="B337" s="99">
        <v>31</v>
      </c>
      <c r="C337" s="99">
        <v>2</v>
      </c>
      <c r="D337" s="99">
        <v>141.43549999999999</v>
      </c>
      <c r="E337" s="153">
        <v>6.7895782163290798E-3</v>
      </c>
      <c r="F337" s="142">
        <v>2.1681572042188271</v>
      </c>
      <c r="G337" s="99">
        <v>7.5757407240976604E-3</v>
      </c>
      <c r="H337" s="154">
        <v>1.1699859383967</v>
      </c>
      <c r="I337" s="99">
        <v>0.96316103731423797</v>
      </c>
      <c r="J337" s="99" t="s">
        <v>1</v>
      </c>
      <c r="K337" s="99" t="s">
        <v>0</v>
      </c>
      <c r="L337" s="99">
        <v>482691.80690000003</v>
      </c>
      <c r="M337" s="99" t="s">
        <v>8336</v>
      </c>
      <c r="N337" s="99" t="s">
        <v>786</v>
      </c>
      <c r="O337" s="99">
        <v>2288.2193229149002</v>
      </c>
      <c r="P337" s="99">
        <v>2413.2378022257799</v>
      </c>
      <c r="Q337" s="99">
        <v>2440.1858485225998</v>
      </c>
      <c r="R337" s="99">
        <v>2380.5476578877601</v>
      </c>
      <c r="S337" s="99">
        <v>3.3766768803496987</v>
      </c>
      <c r="T337" s="154">
        <v>3.4061912515164647E-2</v>
      </c>
      <c r="U337" s="99">
        <v>3</v>
      </c>
      <c r="V337" s="99">
        <v>225</v>
      </c>
      <c r="W337" s="99">
        <v>2911.9719877443199</v>
      </c>
      <c r="X337" s="99">
        <v>2696.0531738125901</v>
      </c>
      <c r="Y337" s="99">
        <v>2747.5966946787498</v>
      </c>
      <c r="Z337" s="99">
        <v>2785.2072854118869</v>
      </c>
      <c r="AA337" s="99">
        <v>3.4448575225117439</v>
      </c>
      <c r="AB337" s="154">
        <v>4.0487439763940931E-2</v>
      </c>
      <c r="AC337" s="99">
        <v>3</v>
      </c>
      <c r="AD337" s="99">
        <v>194</v>
      </c>
      <c r="AE337" s="99">
        <v>1.169985938396704</v>
      </c>
      <c r="AF337" s="99">
        <v>0.22649119072556012</v>
      </c>
      <c r="AG337" s="99" t="s">
        <v>7954</v>
      </c>
    </row>
    <row r="338" spans="1:33" x14ac:dyDescent="0.3">
      <c r="A338" s="99" t="s">
        <v>1415</v>
      </c>
      <c r="B338" s="99">
        <v>5</v>
      </c>
      <c r="C338" s="99">
        <v>2</v>
      </c>
      <c r="D338" s="99">
        <v>49.371600000000001</v>
      </c>
      <c r="E338" s="153">
        <v>4.2800445496409503E-2</v>
      </c>
      <c r="F338" s="142">
        <v>1.3685517105282898</v>
      </c>
      <c r="G338" s="99">
        <v>2.6296617124148599E-2</v>
      </c>
      <c r="H338" s="154">
        <v>1.17576404514616</v>
      </c>
      <c r="I338" s="99">
        <v>0.60011207810641698</v>
      </c>
      <c r="J338" s="99" t="s">
        <v>1</v>
      </c>
      <c r="K338" s="99" t="s">
        <v>0</v>
      </c>
      <c r="L338" s="99">
        <v>33269.299200000001</v>
      </c>
      <c r="M338" s="99" t="s">
        <v>8334</v>
      </c>
      <c r="N338" s="99" t="s">
        <v>1416</v>
      </c>
      <c r="O338" s="99">
        <v>1584.2534249288101</v>
      </c>
      <c r="P338" s="99">
        <v>1714.4418440085301</v>
      </c>
      <c r="Q338" s="99">
        <v>1639.0897627050599</v>
      </c>
      <c r="R338" s="99">
        <v>1645.9283438808</v>
      </c>
      <c r="S338" s="99">
        <v>3.2164109241116332</v>
      </c>
      <c r="T338" s="154">
        <v>3.9711977146728014E-2</v>
      </c>
      <c r="U338" s="99">
        <v>3</v>
      </c>
      <c r="V338" s="99">
        <v>310</v>
      </c>
      <c r="W338" s="99">
        <v>1781.8948521427001</v>
      </c>
      <c r="X338" s="99">
        <v>1910.1270340744099</v>
      </c>
      <c r="Y338" s="99">
        <v>2113.64821664891</v>
      </c>
      <c r="Z338" s="99">
        <v>1935.2233676220067</v>
      </c>
      <c r="AA338" s="99">
        <v>3.2867310994464347</v>
      </c>
      <c r="AB338" s="154">
        <v>8.644711676816276E-2</v>
      </c>
      <c r="AC338" s="99">
        <v>3</v>
      </c>
      <c r="AD338" s="99">
        <v>272</v>
      </c>
      <c r="AE338" s="99">
        <v>1.1757640451461584</v>
      </c>
      <c r="AF338" s="99">
        <v>0.23359856608208238</v>
      </c>
      <c r="AG338" s="99" t="s">
        <v>7954</v>
      </c>
    </row>
    <row r="339" spans="1:33" ht="14.4" customHeight="1" x14ac:dyDescent="0.3">
      <c r="A339" s="99" t="s">
        <v>315</v>
      </c>
      <c r="B339" s="99">
        <v>14</v>
      </c>
      <c r="C339" s="99">
        <v>2</v>
      </c>
      <c r="D339" s="99">
        <v>61.110100000000003</v>
      </c>
      <c r="E339" s="153">
        <v>4.9888797131858497E-4</v>
      </c>
      <c r="F339" s="142">
        <v>3.3019969672032126</v>
      </c>
      <c r="G339" s="99">
        <v>1.4143377490961099E-3</v>
      </c>
      <c r="H339" s="154">
        <v>1.1771251581686699</v>
      </c>
      <c r="I339" s="99">
        <v>0.99999986116900497</v>
      </c>
      <c r="J339" s="99" t="s">
        <v>1</v>
      </c>
      <c r="K339" s="99" t="s">
        <v>0</v>
      </c>
      <c r="L339" s="99">
        <v>295153.92859999998</v>
      </c>
      <c r="M339" s="99" t="s">
        <v>8333</v>
      </c>
      <c r="N339" s="99" t="s">
        <v>316</v>
      </c>
      <c r="O339" s="99">
        <v>6687.3657321349601</v>
      </c>
      <c r="P339" s="99">
        <v>6601.2018803087103</v>
      </c>
      <c r="Q339" s="99">
        <v>6711.7724938469601</v>
      </c>
      <c r="R339" s="99">
        <v>6666.7800354302099</v>
      </c>
      <c r="S339" s="99">
        <v>3.8239161261957886</v>
      </c>
      <c r="T339" s="154">
        <v>8.7131519993252689E-3</v>
      </c>
      <c r="U339" s="99">
        <v>3</v>
      </c>
      <c r="V339" s="99">
        <v>75</v>
      </c>
      <c r="W339" s="99">
        <v>8003.38242775669</v>
      </c>
      <c r="X339" s="99">
        <v>7920.3860004406197</v>
      </c>
      <c r="Y339" s="99">
        <v>7619.1350828472996</v>
      </c>
      <c r="Z339" s="99">
        <v>7847.6345036815364</v>
      </c>
      <c r="AA339" s="99">
        <v>3.8947387679791006</v>
      </c>
      <c r="AB339" s="154">
        <v>2.5764544525581343E-2</v>
      </c>
      <c r="AC339" s="99">
        <v>3</v>
      </c>
      <c r="AD339" s="99">
        <v>67</v>
      </c>
      <c r="AE339" s="99">
        <v>1.1771251581686728</v>
      </c>
      <c r="AF339" s="99">
        <v>0.23526772349412647</v>
      </c>
      <c r="AG339" s="99" t="s">
        <v>7954</v>
      </c>
    </row>
    <row r="340" spans="1:33" x14ac:dyDescent="0.3">
      <c r="A340" s="99" t="s">
        <v>1515</v>
      </c>
      <c r="B340" s="99">
        <v>8</v>
      </c>
      <c r="C340" s="99">
        <v>4</v>
      </c>
      <c r="D340" s="99">
        <v>52.945099999999996</v>
      </c>
      <c r="E340" s="153">
        <v>5.3905391054181899E-2</v>
      </c>
      <c r="F340" s="142">
        <v>1.2683677990432707</v>
      </c>
      <c r="G340" s="99">
        <v>3.0914475001462501E-2</v>
      </c>
      <c r="H340" s="154">
        <v>1.17732531130045</v>
      </c>
      <c r="I340" s="99">
        <v>0.535993448108812</v>
      </c>
      <c r="J340" s="99" t="s">
        <v>1</v>
      </c>
      <c r="K340" s="99" t="s">
        <v>0</v>
      </c>
      <c r="L340" s="99">
        <v>37486.787600000003</v>
      </c>
      <c r="M340" s="99" t="s">
        <v>8332</v>
      </c>
      <c r="N340" s="99" t="s">
        <v>1516</v>
      </c>
      <c r="O340" s="99">
        <v>4783.3356185647099</v>
      </c>
      <c r="P340" s="99">
        <v>4312.7473900567502</v>
      </c>
      <c r="Q340" s="99">
        <v>4290.3609218134497</v>
      </c>
      <c r="R340" s="99">
        <v>4462.147976811636</v>
      </c>
      <c r="S340" s="99">
        <v>3.649543968558111</v>
      </c>
      <c r="T340" s="154">
        <v>6.2387392705992452E-2</v>
      </c>
      <c r="U340" s="99">
        <v>3</v>
      </c>
      <c r="V340" s="99">
        <v>112</v>
      </c>
      <c r="W340" s="99">
        <v>4881.4064948446103</v>
      </c>
      <c r="X340" s="99">
        <v>5130.1089992690004</v>
      </c>
      <c r="Y340" s="99">
        <v>5748.6837734916699</v>
      </c>
      <c r="Z340" s="99">
        <v>5253.3997558684268</v>
      </c>
      <c r="AA340" s="99">
        <v>3.7204404495680299</v>
      </c>
      <c r="AB340" s="154">
        <v>8.5009775759149586E-2</v>
      </c>
      <c r="AC340" s="99">
        <v>3</v>
      </c>
      <c r="AD340" s="99">
        <v>103</v>
      </c>
      <c r="AE340" s="99">
        <v>1.1773253113004487</v>
      </c>
      <c r="AF340" s="99">
        <v>0.23551301209549785</v>
      </c>
      <c r="AG340" s="99" t="s">
        <v>7954</v>
      </c>
    </row>
    <row r="341" spans="1:33" ht="14.4" customHeight="1" x14ac:dyDescent="0.3">
      <c r="A341" s="99" t="s">
        <v>513</v>
      </c>
      <c r="B341" s="99">
        <v>12</v>
      </c>
      <c r="C341" s="99">
        <v>7</v>
      </c>
      <c r="D341" s="99">
        <v>82.534400000000005</v>
      </c>
      <c r="E341" s="153">
        <v>2.13644565061177E-3</v>
      </c>
      <c r="F341" s="142">
        <v>2.670308150794189</v>
      </c>
      <c r="G341" s="99">
        <v>3.6806239872496501E-3</v>
      </c>
      <c r="H341" s="154">
        <v>1.1775282487868399</v>
      </c>
      <c r="I341" s="99">
        <v>0.99886814812885105</v>
      </c>
      <c r="J341" s="99" t="s">
        <v>1</v>
      </c>
      <c r="K341" s="99" t="s">
        <v>0</v>
      </c>
      <c r="L341" s="99">
        <v>19836.247500000001</v>
      </c>
      <c r="M341" s="99" t="s">
        <v>8331</v>
      </c>
      <c r="N341" s="99" t="s">
        <v>514</v>
      </c>
      <c r="O341" s="99">
        <v>4149.8523870809204</v>
      </c>
      <c r="P341" s="99">
        <v>4202.5348865851502</v>
      </c>
      <c r="Q341" s="99">
        <v>3929.76249189587</v>
      </c>
      <c r="R341" s="99">
        <v>4094.0499218539803</v>
      </c>
      <c r="S341" s="99">
        <v>3.6121531340405868</v>
      </c>
      <c r="T341" s="154">
        <v>3.5342744176804324E-2</v>
      </c>
      <c r="U341" s="99">
        <v>3</v>
      </c>
      <c r="V341" s="99">
        <v>130</v>
      </c>
      <c r="W341" s="99">
        <v>4864.8533775436399</v>
      </c>
      <c r="X341" s="99">
        <v>4879.6204766616602</v>
      </c>
      <c r="Y341" s="99">
        <v>4718.1044505745704</v>
      </c>
      <c r="Z341" s="99">
        <v>4820.8594349266232</v>
      </c>
      <c r="AA341" s="99">
        <v>3.6831244686483884</v>
      </c>
      <c r="AB341" s="154">
        <v>1.8522468170867393E-2</v>
      </c>
      <c r="AC341" s="99">
        <v>3</v>
      </c>
      <c r="AD341" s="99">
        <v>114</v>
      </c>
      <c r="AE341" s="99">
        <v>1.1775282487868417</v>
      </c>
      <c r="AF341" s="99">
        <v>0.23576167036530854</v>
      </c>
      <c r="AG341" s="99" t="s">
        <v>7954</v>
      </c>
    </row>
    <row r="342" spans="1:33" x14ac:dyDescent="0.3">
      <c r="A342" s="99" t="s">
        <v>621</v>
      </c>
      <c r="B342" s="99">
        <v>7</v>
      </c>
      <c r="C342" s="99">
        <v>5</v>
      </c>
      <c r="D342" s="99">
        <v>39.207999999999998</v>
      </c>
      <c r="E342" s="153">
        <v>3.2828025233899698E-3</v>
      </c>
      <c r="F342" s="142">
        <v>2.4837552414197677</v>
      </c>
      <c r="G342" s="99">
        <v>4.6509405324791503E-3</v>
      </c>
      <c r="H342" s="154">
        <v>1.1790648909677901</v>
      </c>
      <c r="I342" s="99">
        <v>0.99460237555932396</v>
      </c>
      <c r="J342" s="99" t="s">
        <v>1</v>
      </c>
      <c r="K342" s="99" t="s">
        <v>0</v>
      </c>
      <c r="L342" s="99">
        <v>37493.037400000001</v>
      </c>
      <c r="M342" s="99" t="s">
        <v>8328</v>
      </c>
      <c r="N342" s="99" t="s">
        <v>622</v>
      </c>
      <c r="O342" s="99">
        <v>972.77928412871495</v>
      </c>
      <c r="P342" s="99">
        <v>894.58946146266203</v>
      </c>
      <c r="Q342" s="99">
        <v>933.69653300336904</v>
      </c>
      <c r="R342" s="99">
        <v>933.68842619824864</v>
      </c>
      <c r="S342" s="99">
        <v>2.9702019754188407</v>
      </c>
      <c r="T342" s="154">
        <v>4.1871475394209517E-2</v>
      </c>
      <c r="U342" s="99">
        <v>3</v>
      </c>
      <c r="V342" s="99">
        <v>461</v>
      </c>
      <c r="W342" s="99">
        <v>1098.89422702158</v>
      </c>
      <c r="X342" s="99">
        <v>1082.2170128781099</v>
      </c>
      <c r="Y342" s="99">
        <v>1121.5264874002701</v>
      </c>
      <c r="Z342" s="99">
        <v>1100.8792424333201</v>
      </c>
      <c r="AA342" s="99">
        <v>3.0417396829852734</v>
      </c>
      <c r="AB342" s="154">
        <v>1.7921831431702027E-2</v>
      </c>
      <c r="AC342" s="99">
        <v>3</v>
      </c>
      <c r="AD342" s="99">
        <v>421</v>
      </c>
      <c r="AE342" s="99">
        <v>1.1790648909677843</v>
      </c>
      <c r="AF342" s="99">
        <v>0.23764312060876874</v>
      </c>
      <c r="AG342" s="99" t="s">
        <v>7954</v>
      </c>
    </row>
    <row r="343" spans="1:33" ht="14.4" customHeight="1" x14ac:dyDescent="0.3">
      <c r="A343" s="99" t="s">
        <v>543</v>
      </c>
      <c r="B343" s="99">
        <v>51</v>
      </c>
      <c r="C343" s="99">
        <v>21</v>
      </c>
      <c r="D343" s="99">
        <v>351.53980000000001</v>
      </c>
      <c r="E343" s="153">
        <v>2.4667524182564499E-3</v>
      </c>
      <c r="F343" s="142">
        <v>2.6078744373691167</v>
      </c>
      <c r="G343" s="99">
        <v>4.0091222587565504E-3</v>
      </c>
      <c r="H343" s="154">
        <v>1.17950480633884</v>
      </c>
      <c r="I343" s="99">
        <v>0.99800951772343605</v>
      </c>
      <c r="J343" s="99" t="s">
        <v>1</v>
      </c>
      <c r="K343" s="99" t="s">
        <v>0</v>
      </c>
      <c r="L343" s="99">
        <v>83606.509399999995</v>
      </c>
      <c r="M343" s="99" t="s">
        <v>8327</v>
      </c>
      <c r="N343" s="99" t="s">
        <v>544</v>
      </c>
      <c r="O343" s="99">
        <v>9104.35984050556</v>
      </c>
      <c r="P343" s="99">
        <v>8783.7003413969705</v>
      </c>
      <c r="Q343" s="99">
        <v>8839.6471521768399</v>
      </c>
      <c r="R343" s="99">
        <v>8909.2357780264574</v>
      </c>
      <c r="S343" s="99">
        <v>3.949840452452082</v>
      </c>
      <c r="T343" s="154">
        <v>1.9225230348728712E-2</v>
      </c>
      <c r="U343" s="99">
        <v>3</v>
      </c>
      <c r="V343" s="99">
        <v>58</v>
      </c>
      <c r="W343" s="99">
        <v>10736.600309765099</v>
      </c>
      <c r="X343" s="99">
        <v>10730.0054770813</v>
      </c>
      <c r="Y343" s="99">
        <v>10058.8534761182</v>
      </c>
      <c r="Z343" s="99">
        <v>10508.4864209882</v>
      </c>
      <c r="AA343" s="99">
        <v>4.0215401673745745</v>
      </c>
      <c r="AB343" s="154">
        <v>3.7056479704153496E-2</v>
      </c>
      <c r="AC343" s="99">
        <v>3</v>
      </c>
      <c r="AD343" s="99">
        <v>56</v>
      </c>
      <c r="AE343" s="99">
        <v>1.1795048063388442</v>
      </c>
      <c r="AF343" s="99">
        <v>0.23818129739644092</v>
      </c>
      <c r="AG343" s="99" t="s">
        <v>7954</v>
      </c>
    </row>
    <row r="344" spans="1:33" x14ac:dyDescent="0.3">
      <c r="A344" s="99" t="s">
        <v>1479</v>
      </c>
      <c r="B344" s="99">
        <v>9</v>
      </c>
      <c r="C344" s="99">
        <v>5</v>
      </c>
      <c r="D344" s="99">
        <v>45.695999999999998</v>
      </c>
      <c r="E344" s="153">
        <v>4.9686020180304998E-2</v>
      </c>
      <c r="F344" s="142">
        <v>1.3037657885825633</v>
      </c>
      <c r="G344" s="99">
        <v>2.91944197835457E-2</v>
      </c>
      <c r="H344" s="154">
        <v>1.17961582240056</v>
      </c>
      <c r="I344" s="99">
        <v>0.55862711403333798</v>
      </c>
      <c r="J344" s="99" t="s">
        <v>1</v>
      </c>
      <c r="K344" s="99" t="s">
        <v>0</v>
      </c>
      <c r="L344" s="99">
        <v>111215.1663</v>
      </c>
      <c r="M344" s="99" t="s">
        <v>8326</v>
      </c>
      <c r="N344" s="99" t="s">
        <v>1480</v>
      </c>
      <c r="O344" s="99">
        <v>947.21654962351602</v>
      </c>
      <c r="P344" s="99">
        <v>913.76963212233898</v>
      </c>
      <c r="Q344" s="99">
        <v>797.45252063320197</v>
      </c>
      <c r="R344" s="99">
        <v>886.14623412635228</v>
      </c>
      <c r="S344" s="99">
        <v>2.9475053961914188</v>
      </c>
      <c r="T344" s="154">
        <v>8.8710487968501284E-2</v>
      </c>
      <c r="U344" s="99">
        <v>3</v>
      </c>
      <c r="V344" s="99">
        <v>482</v>
      </c>
      <c r="W344" s="99">
        <v>1089.7093476079101</v>
      </c>
      <c r="X344" s="99">
        <v>1058.8083676040001</v>
      </c>
      <c r="Y344" s="99">
        <v>987.41864099643897</v>
      </c>
      <c r="Z344" s="99">
        <v>1045.3121187361164</v>
      </c>
      <c r="AA344" s="99">
        <v>3.0192459853807492</v>
      </c>
      <c r="AB344" s="154">
        <v>5.0189679385946435E-2</v>
      </c>
      <c r="AC344" s="99">
        <v>3</v>
      </c>
      <c r="AD344" s="99">
        <v>440</v>
      </c>
      <c r="AE344" s="99">
        <v>1.1796158224005602</v>
      </c>
      <c r="AF344" s="99">
        <v>0.2383170787718091</v>
      </c>
      <c r="AG344" s="99" t="s">
        <v>7954</v>
      </c>
    </row>
    <row r="345" spans="1:33" ht="14.4" customHeight="1" x14ac:dyDescent="0.3">
      <c r="A345" s="99" t="s">
        <v>1477</v>
      </c>
      <c r="B345" s="99">
        <v>10</v>
      </c>
      <c r="C345" s="99">
        <v>6</v>
      </c>
      <c r="D345" s="99">
        <v>75.211399999999998</v>
      </c>
      <c r="E345" s="153">
        <v>4.9396689166225E-2</v>
      </c>
      <c r="F345" s="142">
        <v>1.3063021588703825</v>
      </c>
      <c r="G345" s="99">
        <v>2.9064066042197498E-2</v>
      </c>
      <c r="H345" s="154">
        <v>1.18228670249095</v>
      </c>
      <c r="I345" s="99">
        <v>0.56025134476383498</v>
      </c>
      <c r="J345" s="99" t="s">
        <v>1</v>
      </c>
      <c r="K345" s="99" t="s">
        <v>0</v>
      </c>
      <c r="L345" s="99">
        <v>51798.390399999997</v>
      </c>
      <c r="M345" s="99" t="s">
        <v>8323</v>
      </c>
      <c r="N345" s="99" t="s">
        <v>1478</v>
      </c>
      <c r="O345" s="99">
        <v>976.792707678581</v>
      </c>
      <c r="P345" s="99">
        <v>828.13189584804297</v>
      </c>
      <c r="Q345" s="99">
        <v>834.49631344671695</v>
      </c>
      <c r="R345" s="99">
        <v>879.80697232444697</v>
      </c>
      <c r="S345" s="99">
        <v>2.9443873993662759</v>
      </c>
      <c r="T345" s="154">
        <v>9.5535013718978656E-2</v>
      </c>
      <c r="U345" s="99">
        <v>3</v>
      </c>
      <c r="V345" s="99">
        <v>486</v>
      </c>
      <c r="W345" s="99">
        <v>1051.7074920979901</v>
      </c>
      <c r="X345" s="99">
        <v>1084.09261154554</v>
      </c>
      <c r="Y345" s="99">
        <v>984.75214877051405</v>
      </c>
      <c r="Z345" s="99">
        <v>1040.1840841380147</v>
      </c>
      <c r="AA345" s="99">
        <v>3.0171102043475653</v>
      </c>
      <c r="AB345" s="154">
        <v>4.8705650295587939E-2</v>
      </c>
      <c r="AC345" s="99">
        <v>3</v>
      </c>
      <c r="AD345" s="99">
        <v>442</v>
      </c>
      <c r="AE345" s="99">
        <v>1.1822867024909474</v>
      </c>
      <c r="AF345" s="99">
        <v>0.24157992900635913</v>
      </c>
      <c r="AG345" s="99" t="s">
        <v>7954</v>
      </c>
    </row>
    <row r="346" spans="1:33" x14ac:dyDescent="0.3">
      <c r="A346" s="99" t="s">
        <v>345</v>
      </c>
      <c r="B346" s="99">
        <v>6</v>
      </c>
      <c r="C346" s="99">
        <v>2</v>
      </c>
      <c r="D346" s="99">
        <v>32.087800000000001</v>
      </c>
      <c r="E346" s="153">
        <v>7.00389497402365E-4</v>
      </c>
      <c r="F346" s="142">
        <v>3.1546603749449549</v>
      </c>
      <c r="G346" s="99">
        <v>1.81719339099012E-3</v>
      </c>
      <c r="H346" s="154">
        <v>1.18262410952234</v>
      </c>
      <c r="I346" s="99">
        <v>0.99999781672167398</v>
      </c>
      <c r="J346" s="99" t="s">
        <v>1</v>
      </c>
      <c r="K346" s="99" t="s">
        <v>0</v>
      </c>
      <c r="L346" s="99">
        <v>19884.2781</v>
      </c>
      <c r="M346" s="99" t="s">
        <v>8322</v>
      </c>
      <c r="N346" s="99" t="s">
        <v>346</v>
      </c>
      <c r="O346" s="99">
        <v>1406.64822526586</v>
      </c>
      <c r="P346" s="99">
        <v>1370.2332902427299</v>
      </c>
      <c r="Q346" s="99">
        <v>1341.6052341178199</v>
      </c>
      <c r="R346" s="99">
        <v>1372.8289165421365</v>
      </c>
      <c r="S346" s="99">
        <v>3.1376164183502189</v>
      </c>
      <c r="T346" s="154">
        <v>2.3745922766756238E-2</v>
      </c>
      <c r="U346" s="99">
        <v>3</v>
      </c>
      <c r="V346" s="99">
        <v>360</v>
      </c>
      <c r="W346" s="99">
        <v>1659.7809844968299</v>
      </c>
      <c r="X346" s="99">
        <v>1611.4862256392801</v>
      </c>
      <c r="Y346" s="99">
        <v>1599.3545147203699</v>
      </c>
      <c r="Z346" s="99">
        <v>1623.5405749521599</v>
      </c>
      <c r="AA346" s="99">
        <v>3.2104631468318261</v>
      </c>
      <c r="AB346" s="154">
        <v>1.9689018474989693E-2</v>
      </c>
      <c r="AC346" s="99">
        <v>3</v>
      </c>
      <c r="AD346" s="99">
        <v>314</v>
      </c>
      <c r="AE346" s="99">
        <v>1.1826241095223378</v>
      </c>
      <c r="AF346" s="99">
        <v>0.24199159396368278</v>
      </c>
      <c r="AG346" s="99" t="s">
        <v>7954</v>
      </c>
    </row>
    <row r="347" spans="1:33" ht="14.4" customHeight="1" x14ac:dyDescent="0.3">
      <c r="A347" s="99" t="s">
        <v>1075</v>
      </c>
      <c r="B347" s="99">
        <v>11</v>
      </c>
      <c r="C347" s="99">
        <v>2</v>
      </c>
      <c r="D347" s="99">
        <v>59.939100000000003</v>
      </c>
      <c r="E347" s="153">
        <v>1.70996346191724E-2</v>
      </c>
      <c r="F347" s="142">
        <v>1.7670131694074109</v>
      </c>
      <c r="G347" s="99">
        <v>1.38495281855832E-2</v>
      </c>
      <c r="H347" s="154">
        <v>1.18399247949785</v>
      </c>
      <c r="I347" s="99">
        <v>0.83137296626512003</v>
      </c>
      <c r="J347" s="99" t="s">
        <v>1</v>
      </c>
      <c r="K347" s="99" t="s">
        <v>0</v>
      </c>
      <c r="L347" s="99">
        <v>141730.79</v>
      </c>
      <c r="M347" s="99" t="s">
        <v>8321</v>
      </c>
      <c r="N347" s="99" t="s">
        <v>1076</v>
      </c>
      <c r="O347" s="99">
        <v>458.00383288830602</v>
      </c>
      <c r="P347" s="99">
        <v>463.168892147637</v>
      </c>
      <c r="Q347" s="99">
        <v>441.96451119216999</v>
      </c>
      <c r="R347" s="99">
        <v>454.37907874270439</v>
      </c>
      <c r="S347" s="99">
        <v>2.6574183266735378</v>
      </c>
      <c r="T347" s="154">
        <v>2.4334638000888361E-2</v>
      </c>
      <c r="U347" s="99">
        <v>3</v>
      </c>
      <c r="V347" s="99">
        <v>734</v>
      </c>
      <c r="W347" s="99">
        <v>554.78986421619595</v>
      </c>
      <c r="X347" s="99">
        <v>495.86055555987201</v>
      </c>
      <c r="Y347" s="99">
        <v>563.29381644149703</v>
      </c>
      <c r="Z347" s="99">
        <v>537.98141207252172</v>
      </c>
      <c r="AA347" s="99">
        <v>2.7307672705106421</v>
      </c>
      <c r="AB347" s="154">
        <v>6.8263898521256541E-2</v>
      </c>
      <c r="AC347" s="99">
        <v>3</v>
      </c>
      <c r="AD347" s="99">
        <v>677</v>
      </c>
      <c r="AE347" s="99">
        <v>1.1839924794978463</v>
      </c>
      <c r="AF347" s="99">
        <v>0.24365991726279176</v>
      </c>
      <c r="AG347" s="99" t="s">
        <v>7954</v>
      </c>
    </row>
    <row r="348" spans="1:33" x14ac:dyDescent="0.3">
      <c r="A348" s="99" t="s">
        <v>1137</v>
      </c>
      <c r="B348" s="99">
        <v>23</v>
      </c>
      <c r="C348" s="99">
        <v>2</v>
      </c>
      <c r="D348" s="99">
        <v>152.43450000000001</v>
      </c>
      <c r="E348" s="153">
        <v>2.0647232681317899E-2</v>
      </c>
      <c r="F348" s="142">
        <v>1.6851381479673651</v>
      </c>
      <c r="G348" s="99">
        <v>1.58232302637491E-2</v>
      </c>
      <c r="H348" s="154">
        <v>1.1841906816960901</v>
      </c>
      <c r="I348" s="99">
        <v>0.78992612129832496</v>
      </c>
      <c r="J348" s="99" t="s">
        <v>1</v>
      </c>
      <c r="K348" s="99" t="s">
        <v>0</v>
      </c>
      <c r="L348" s="99">
        <v>228840.3357</v>
      </c>
      <c r="M348" s="99" t="s">
        <v>8320</v>
      </c>
      <c r="N348" s="99" t="s">
        <v>1138</v>
      </c>
      <c r="O348" s="99">
        <v>3973.91012262909</v>
      </c>
      <c r="P348" s="99">
        <v>3591.0097858969898</v>
      </c>
      <c r="Q348" s="99">
        <v>3436.4925675024901</v>
      </c>
      <c r="R348" s="99">
        <v>3667.1374920095236</v>
      </c>
      <c r="S348" s="99">
        <v>3.5643271932716569</v>
      </c>
      <c r="T348" s="154">
        <v>7.544807752902967E-2</v>
      </c>
      <c r="U348" s="99">
        <v>3</v>
      </c>
      <c r="V348" s="99">
        <v>152</v>
      </c>
      <c r="W348" s="99">
        <v>4481.4641443568298</v>
      </c>
      <c r="X348" s="99">
        <v>4299.8341698507602</v>
      </c>
      <c r="Y348" s="99">
        <v>4246.4718254005402</v>
      </c>
      <c r="Z348" s="99">
        <v>4342.5900465360437</v>
      </c>
      <c r="AA348" s="99">
        <v>3.6377488326017531</v>
      </c>
      <c r="AB348" s="154">
        <v>2.8368442713208434E-2</v>
      </c>
      <c r="AC348" s="99">
        <v>3</v>
      </c>
      <c r="AD348" s="99">
        <v>126</v>
      </c>
      <c r="AE348" s="99">
        <v>1.184190681696089</v>
      </c>
      <c r="AF348" s="99">
        <v>0.24390140646333278</v>
      </c>
      <c r="AG348" s="99" t="s">
        <v>7954</v>
      </c>
    </row>
    <row r="349" spans="1:33" ht="14.4" customHeight="1" x14ac:dyDescent="0.3">
      <c r="A349" s="99" t="s">
        <v>589</v>
      </c>
      <c r="B349" s="99">
        <v>4</v>
      </c>
      <c r="C349" s="99">
        <v>1</v>
      </c>
      <c r="D349" s="99">
        <v>22.9131</v>
      </c>
      <c r="E349" s="153">
        <v>2.8710093785960802E-3</v>
      </c>
      <c r="F349" s="142">
        <v>2.5419653888110965</v>
      </c>
      <c r="G349" s="99">
        <v>4.2901713422966101E-3</v>
      </c>
      <c r="H349" s="154">
        <v>1.1847339559064101</v>
      </c>
      <c r="I349" s="99">
        <v>0.99655218629020104</v>
      </c>
      <c r="J349" s="99" t="s">
        <v>1</v>
      </c>
      <c r="K349" s="99" t="s">
        <v>0</v>
      </c>
      <c r="L349" s="99">
        <v>18261.068299999999</v>
      </c>
      <c r="M349" s="99" t="s">
        <v>8319</v>
      </c>
      <c r="N349" s="99" t="s">
        <v>590</v>
      </c>
      <c r="O349" s="99">
        <v>28117.323333853899</v>
      </c>
      <c r="P349" s="99">
        <v>27249.149749062599</v>
      </c>
      <c r="Q349" s="99">
        <v>29429.7875207451</v>
      </c>
      <c r="R349" s="99">
        <v>28265.420201220531</v>
      </c>
      <c r="S349" s="99">
        <v>4.4512554461808849</v>
      </c>
      <c r="T349" s="154">
        <v>3.8840264987166376E-2</v>
      </c>
      <c r="U349" s="99">
        <v>3</v>
      </c>
      <c r="V349" s="99">
        <v>14</v>
      </c>
      <c r="W349" s="99">
        <v>34359.384375631802</v>
      </c>
      <c r="X349" s="99">
        <v>32843.888014390301</v>
      </c>
      <c r="Y349" s="99">
        <v>33257.736881024401</v>
      </c>
      <c r="Z349" s="99">
        <v>33487.00309034883</v>
      </c>
      <c r="AA349" s="99">
        <v>4.5248762822199788</v>
      </c>
      <c r="AB349" s="154">
        <v>2.3392034936279019E-2</v>
      </c>
      <c r="AC349" s="99">
        <v>3</v>
      </c>
      <c r="AD349" s="99">
        <v>15</v>
      </c>
      <c r="AE349" s="99">
        <v>1.1847339559064056</v>
      </c>
      <c r="AF349" s="99">
        <v>0.24456312360736196</v>
      </c>
      <c r="AG349" s="99" t="s">
        <v>7954</v>
      </c>
    </row>
    <row r="350" spans="1:33" x14ac:dyDescent="0.3">
      <c r="A350" s="99" t="s">
        <v>827</v>
      </c>
      <c r="B350" s="99">
        <v>17</v>
      </c>
      <c r="C350" s="99">
        <v>15</v>
      </c>
      <c r="D350" s="99">
        <v>131.42189999999999</v>
      </c>
      <c r="E350" s="153">
        <v>7.8271990362991407E-3</v>
      </c>
      <c r="F350" s="142">
        <v>2.1063936224510549</v>
      </c>
      <c r="G350" s="99">
        <v>8.2828840143663093E-3</v>
      </c>
      <c r="H350" s="154">
        <v>1.1861785597911201</v>
      </c>
      <c r="I350" s="99">
        <v>0.95070722738776003</v>
      </c>
      <c r="J350" s="99" t="s">
        <v>1</v>
      </c>
      <c r="K350" s="99" t="s">
        <v>0</v>
      </c>
      <c r="L350" s="99">
        <v>52357.762300000002</v>
      </c>
      <c r="M350" s="99" t="s">
        <v>8317</v>
      </c>
      <c r="N350" s="99" t="s">
        <v>828</v>
      </c>
      <c r="O350" s="99">
        <v>5694.86344954578</v>
      </c>
      <c r="P350" s="99">
        <v>6099.6575817181802</v>
      </c>
      <c r="Q350" s="99">
        <v>5675.6336831343297</v>
      </c>
      <c r="R350" s="99">
        <v>5823.3849047994299</v>
      </c>
      <c r="S350" s="99">
        <v>3.7651754963601158</v>
      </c>
      <c r="T350" s="154">
        <v>4.1119087044324217E-2</v>
      </c>
      <c r="U350" s="99">
        <v>3</v>
      </c>
      <c r="V350" s="99">
        <v>88</v>
      </c>
      <c r="W350" s="99">
        <v>6574.6680588836698</v>
      </c>
      <c r="X350" s="99">
        <v>6988.2627218405796</v>
      </c>
      <c r="Y350" s="99">
        <v>7159.7921777287802</v>
      </c>
      <c r="Z350" s="99">
        <v>6907.5743194843426</v>
      </c>
      <c r="AA350" s="99">
        <v>3.8393255662441139</v>
      </c>
      <c r="AB350" s="154">
        <v>4.3545169285952222E-2</v>
      </c>
      <c r="AC350" s="99">
        <v>3</v>
      </c>
      <c r="AD350" s="99">
        <v>79</v>
      </c>
      <c r="AE350" s="99">
        <v>1.1861785597911212</v>
      </c>
      <c r="AF350" s="99">
        <v>0.24632120038551353</v>
      </c>
      <c r="AG350" s="99" t="s">
        <v>7954</v>
      </c>
    </row>
    <row r="351" spans="1:33" ht="14.4" customHeight="1" x14ac:dyDescent="0.3">
      <c r="A351" s="99" t="s">
        <v>1299</v>
      </c>
      <c r="B351" s="99">
        <v>5</v>
      </c>
      <c r="C351" s="99">
        <v>3</v>
      </c>
      <c r="D351" s="99">
        <v>29.0379</v>
      </c>
      <c r="E351" s="153">
        <v>3.2681238944786299E-2</v>
      </c>
      <c r="F351" s="142">
        <v>1.4857014877367796</v>
      </c>
      <c r="G351" s="99">
        <v>2.1876421218272501E-2</v>
      </c>
      <c r="H351" s="154">
        <v>1.1866567024295001</v>
      </c>
      <c r="I351" s="99">
        <v>0.67405985329911999</v>
      </c>
      <c r="J351" s="99" t="s">
        <v>1</v>
      </c>
      <c r="K351" s="99" t="s">
        <v>0</v>
      </c>
      <c r="L351" s="99">
        <v>25147.1008</v>
      </c>
      <c r="M351" s="99" t="s">
        <v>8316</v>
      </c>
      <c r="N351" s="99" t="s">
        <v>1300</v>
      </c>
      <c r="O351" s="99">
        <v>977.89414759611896</v>
      </c>
      <c r="P351" s="99">
        <v>814.62797686593103</v>
      </c>
      <c r="Q351" s="99">
        <v>924.39903043741504</v>
      </c>
      <c r="R351" s="99">
        <v>905.64038496648834</v>
      </c>
      <c r="S351" s="99">
        <v>2.9569557806474611</v>
      </c>
      <c r="T351" s="154">
        <v>9.1906084299528346E-2</v>
      </c>
      <c r="U351" s="99">
        <v>3</v>
      </c>
      <c r="V351" s="99">
        <v>473</v>
      </c>
      <c r="W351" s="99">
        <v>1063.72296401638</v>
      </c>
      <c r="X351" s="99">
        <v>1080.59037731681</v>
      </c>
      <c r="Y351" s="99">
        <v>1079.7393571007699</v>
      </c>
      <c r="Z351" s="99">
        <v>1074.6842328113198</v>
      </c>
      <c r="AA351" s="99">
        <v>3.0312808771888333</v>
      </c>
      <c r="AB351" s="154">
        <v>8.841917339505628E-3</v>
      </c>
      <c r="AC351" s="99">
        <v>3</v>
      </c>
      <c r="AD351" s="99">
        <v>433</v>
      </c>
      <c r="AE351" s="99">
        <v>1.1866567024295043</v>
      </c>
      <c r="AF351" s="99">
        <v>0.24690262635599911</v>
      </c>
      <c r="AG351" s="99" t="s">
        <v>7954</v>
      </c>
    </row>
    <row r="352" spans="1:33" x14ac:dyDescent="0.3">
      <c r="A352" s="99" t="s">
        <v>831</v>
      </c>
      <c r="B352" s="99">
        <v>3</v>
      </c>
      <c r="C352" s="99">
        <v>1</v>
      </c>
      <c r="D352" s="99">
        <v>13.6874</v>
      </c>
      <c r="E352" s="153">
        <v>7.9148518932082908E-3</v>
      </c>
      <c r="F352" s="142">
        <v>2.101557207467978</v>
      </c>
      <c r="G352" s="99">
        <v>8.3198485568806695E-3</v>
      </c>
      <c r="H352" s="154">
        <v>1.1868029925722401</v>
      </c>
      <c r="I352" s="99">
        <v>0.949620563115114</v>
      </c>
      <c r="J352" s="99" t="s">
        <v>1</v>
      </c>
      <c r="K352" s="99" t="s">
        <v>0</v>
      </c>
      <c r="L352" s="99">
        <v>194704.98610000001</v>
      </c>
      <c r="M352" s="99" t="s">
        <v>8315</v>
      </c>
      <c r="N352" s="99" t="s">
        <v>832</v>
      </c>
      <c r="O352" s="99">
        <v>10178.2241055677</v>
      </c>
      <c r="P352" s="99">
        <v>10320.8081174992</v>
      </c>
      <c r="Q352" s="99">
        <v>10987.1454395327</v>
      </c>
      <c r="R352" s="99">
        <v>10495.392554199867</v>
      </c>
      <c r="S352" s="99">
        <v>4.0209986869331447</v>
      </c>
      <c r="T352" s="154">
        <v>4.1141530142070767E-2</v>
      </c>
      <c r="U352" s="99">
        <v>3</v>
      </c>
      <c r="V352" s="99">
        <v>50</v>
      </c>
      <c r="W352" s="99">
        <v>13003.8791287243</v>
      </c>
      <c r="X352" s="99">
        <v>12463.797690302301</v>
      </c>
      <c r="Y352" s="99">
        <v>11900.213055607799</v>
      </c>
      <c r="Z352" s="99">
        <v>12455.9632915448</v>
      </c>
      <c r="AA352" s="99">
        <v>4.0953773196706109</v>
      </c>
      <c r="AB352" s="154">
        <v>4.4306067026564297E-2</v>
      </c>
      <c r="AC352" s="99">
        <v>3</v>
      </c>
      <c r="AD352" s="99">
        <v>46</v>
      </c>
      <c r="AE352" s="99">
        <v>1.1868029925722392</v>
      </c>
      <c r="AF352" s="99">
        <v>0.24708046974989897</v>
      </c>
      <c r="AG352" s="99" t="s">
        <v>7954</v>
      </c>
    </row>
    <row r="353" spans="1:33" ht="14.4" customHeight="1" x14ac:dyDescent="0.3">
      <c r="A353" s="99" t="s">
        <v>289</v>
      </c>
      <c r="B353" s="99">
        <v>9</v>
      </c>
      <c r="C353" s="99">
        <v>2</v>
      </c>
      <c r="D353" s="99">
        <v>47.161900000000003</v>
      </c>
      <c r="E353" s="153">
        <v>3.6558639230321898E-4</v>
      </c>
      <c r="F353" s="142">
        <v>3.4370099777566061</v>
      </c>
      <c r="G353" s="99">
        <v>1.14098660913101E-3</v>
      </c>
      <c r="H353" s="154">
        <v>1.18825319622003</v>
      </c>
      <c r="I353" s="99">
        <v>0.99999999331606604</v>
      </c>
      <c r="J353" s="99" t="s">
        <v>1</v>
      </c>
      <c r="K353" s="99" t="s">
        <v>0</v>
      </c>
      <c r="L353" s="99">
        <v>39423.098700000002</v>
      </c>
      <c r="M353" s="99" t="s">
        <v>8314</v>
      </c>
      <c r="N353" s="99" t="s">
        <v>290</v>
      </c>
      <c r="O353" s="99">
        <v>18423.434213177799</v>
      </c>
      <c r="P353" s="99">
        <v>18321.633657320501</v>
      </c>
      <c r="Q353" s="99">
        <v>18122.4693930496</v>
      </c>
      <c r="R353" s="99">
        <v>18289.179087849301</v>
      </c>
      <c r="S353" s="99">
        <v>4.2621942125503249</v>
      </c>
      <c r="T353" s="154">
        <v>8.3702343627155319E-3</v>
      </c>
      <c r="U353" s="99">
        <v>3</v>
      </c>
      <c r="V353" s="99">
        <v>25</v>
      </c>
      <c r="W353" s="99">
        <v>22276.911206992299</v>
      </c>
      <c r="X353" s="99">
        <v>21744.2984376641</v>
      </c>
      <c r="Y353" s="99">
        <v>21175.316877475801</v>
      </c>
      <c r="Z353" s="99">
        <v>21732.1755073774</v>
      </c>
      <c r="AA353" s="99">
        <v>4.3371032037046682</v>
      </c>
      <c r="AB353" s="154">
        <v>2.5349381803427995E-2</v>
      </c>
      <c r="AC353" s="99">
        <v>3</v>
      </c>
      <c r="AD353" s="99">
        <v>24</v>
      </c>
      <c r="AE353" s="99">
        <v>1.1882531962200265</v>
      </c>
      <c r="AF353" s="99">
        <v>0.24884228227528363</v>
      </c>
      <c r="AG353" s="99" t="s">
        <v>7954</v>
      </c>
    </row>
    <row r="354" spans="1:33" x14ac:dyDescent="0.3">
      <c r="A354" s="99" t="s">
        <v>1253</v>
      </c>
      <c r="B354" s="99">
        <v>11</v>
      </c>
      <c r="C354" s="99">
        <v>2</v>
      </c>
      <c r="D354" s="99">
        <v>63.070599999999999</v>
      </c>
      <c r="E354" s="153">
        <v>2.79335734800484E-2</v>
      </c>
      <c r="F354" s="142">
        <v>1.5538735024159414</v>
      </c>
      <c r="G354" s="99">
        <v>1.9404587710604999E-2</v>
      </c>
      <c r="H354" s="154">
        <v>1.1892457641454199</v>
      </c>
      <c r="I354" s="99">
        <v>0.71555596478826899</v>
      </c>
      <c r="J354" s="99" t="s">
        <v>1</v>
      </c>
      <c r="K354" s="99" t="s">
        <v>0</v>
      </c>
      <c r="L354" s="99">
        <v>70858.801399999997</v>
      </c>
      <c r="M354" s="99" t="s">
        <v>8313</v>
      </c>
      <c r="N354" s="99" t="s">
        <v>1254</v>
      </c>
      <c r="O354" s="99">
        <v>639.563932393198</v>
      </c>
      <c r="P354" s="99">
        <v>623.92611634535103</v>
      </c>
      <c r="Q354" s="99">
        <v>648.087391150911</v>
      </c>
      <c r="R354" s="99">
        <v>637.19247996315335</v>
      </c>
      <c r="S354" s="99">
        <v>2.80427064169002</v>
      </c>
      <c r="T354" s="154">
        <v>1.9231181539344899E-2</v>
      </c>
      <c r="U354" s="99">
        <v>3</v>
      </c>
      <c r="V354" s="99">
        <v>601</v>
      </c>
      <c r="W354" s="99">
        <v>768.37968117036303</v>
      </c>
      <c r="X354" s="99">
        <v>689.06831545511704</v>
      </c>
      <c r="Y354" s="99">
        <v>815.88737659900198</v>
      </c>
      <c r="Z354" s="99">
        <v>757.77845774149409</v>
      </c>
      <c r="AA354" s="99">
        <v>2.8795422549149863</v>
      </c>
      <c r="AB354" s="154">
        <v>8.4550736503877011E-2</v>
      </c>
      <c r="AC354" s="99">
        <v>3</v>
      </c>
      <c r="AD354" s="99">
        <v>548</v>
      </c>
      <c r="AE354" s="99">
        <v>1.1892457641454177</v>
      </c>
      <c r="AF354" s="99">
        <v>0.25004688671951153</v>
      </c>
      <c r="AG354" s="99" t="s">
        <v>7954</v>
      </c>
    </row>
    <row r="355" spans="1:33" ht="14.4" customHeight="1" x14ac:dyDescent="0.3">
      <c r="A355" s="99" t="s">
        <v>775</v>
      </c>
      <c r="B355" s="99">
        <v>5</v>
      </c>
      <c r="C355" s="99">
        <v>1</v>
      </c>
      <c r="D355" s="99">
        <v>17.984999999999999</v>
      </c>
      <c r="E355" s="153">
        <v>6.4993940308175598E-3</v>
      </c>
      <c r="F355" s="142">
        <v>2.187127132794068</v>
      </c>
      <c r="G355" s="99">
        <v>7.3471262587043199E-3</v>
      </c>
      <c r="H355" s="154">
        <v>1.19274525278554</v>
      </c>
      <c r="I355" s="99">
        <v>0.96647819925849499</v>
      </c>
      <c r="J355" s="99" t="s">
        <v>1</v>
      </c>
      <c r="K355" s="99" t="s">
        <v>0</v>
      </c>
      <c r="L355" s="99">
        <v>51307.881600000001</v>
      </c>
      <c r="M355" s="99" t="s">
        <v>8307</v>
      </c>
      <c r="N355" s="99" t="s">
        <v>776</v>
      </c>
      <c r="O355" s="99">
        <v>18087.1998119934</v>
      </c>
      <c r="P355" s="99">
        <v>17053.629132694401</v>
      </c>
      <c r="Q355" s="99">
        <v>17329.168835632099</v>
      </c>
      <c r="R355" s="99">
        <v>17489.999260106633</v>
      </c>
      <c r="S355" s="99">
        <v>4.2427897911063717</v>
      </c>
      <c r="T355" s="154">
        <v>3.0601832795791706E-2</v>
      </c>
      <c r="U355" s="99">
        <v>3</v>
      </c>
      <c r="V355" s="99">
        <v>28</v>
      </c>
      <c r="W355" s="99">
        <v>22075.403760398</v>
      </c>
      <c r="X355" s="99">
        <v>20156.2869921934</v>
      </c>
      <c r="Y355" s="99">
        <v>20351.650013552899</v>
      </c>
      <c r="Z355" s="99">
        <v>20861.113588714765</v>
      </c>
      <c r="AA355" s="99">
        <v>4.3193374878165658</v>
      </c>
      <c r="AB355" s="154">
        <v>5.0626880689695515E-2</v>
      </c>
      <c r="AC355" s="99">
        <v>3</v>
      </c>
      <c r="AD355" s="99">
        <v>27</v>
      </c>
      <c r="AE355" s="99">
        <v>1.1927452527855382</v>
      </c>
      <c r="AF355" s="99">
        <v>0.2542859443005106</v>
      </c>
      <c r="AG355" s="99" t="s">
        <v>7954</v>
      </c>
    </row>
    <row r="356" spans="1:33" x14ac:dyDescent="0.3">
      <c r="A356" s="99" t="s">
        <v>337</v>
      </c>
      <c r="B356" s="99">
        <v>13</v>
      </c>
      <c r="C356" s="99">
        <v>6</v>
      </c>
      <c r="D356" s="99">
        <v>71.644599999999997</v>
      </c>
      <c r="E356" s="153">
        <v>6.1462227226238798E-4</v>
      </c>
      <c r="F356" s="142">
        <v>3.2113917061274835</v>
      </c>
      <c r="G356" s="99">
        <v>1.62587454352252E-3</v>
      </c>
      <c r="H356" s="154">
        <v>1.1943256520310599</v>
      </c>
      <c r="I356" s="99">
        <v>0.999999201833494</v>
      </c>
      <c r="J356" s="99" t="s">
        <v>1</v>
      </c>
      <c r="K356" s="99" t="s">
        <v>0</v>
      </c>
      <c r="L356" s="99">
        <v>54345.759599999998</v>
      </c>
      <c r="M356" s="99" t="s">
        <v>8306</v>
      </c>
      <c r="N356" s="99" t="s">
        <v>338</v>
      </c>
      <c r="O356" s="99">
        <v>2851.1676385801302</v>
      </c>
      <c r="P356" s="99">
        <v>2752.6677671734201</v>
      </c>
      <c r="Q356" s="99">
        <v>2731.5362978822</v>
      </c>
      <c r="R356" s="99">
        <v>2778.4572345452502</v>
      </c>
      <c r="S356" s="99">
        <v>3.4438037165995525</v>
      </c>
      <c r="T356" s="154">
        <v>2.2980137610754924E-2</v>
      </c>
      <c r="U356" s="99">
        <v>3</v>
      </c>
      <c r="V356" s="99">
        <v>189</v>
      </c>
      <c r="W356" s="99">
        <v>3400.21756335584</v>
      </c>
      <c r="X356" s="99">
        <v>3291.3873063587698</v>
      </c>
      <c r="Y356" s="99">
        <v>3263.5433751514001</v>
      </c>
      <c r="Z356" s="99">
        <v>3318.38274828867</v>
      </c>
      <c r="AA356" s="99">
        <v>3.5209264768911703</v>
      </c>
      <c r="AB356" s="154">
        <v>2.1765273134115394E-2</v>
      </c>
      <c r="AC356" s="99">
        <v>3</v>
      </c>
      <c r="AD356" s="99">
        <v>162</v>
      </c>
      <c r="AE356" s="99">
        <v>1.1943256520310594</v>
      </c>
      <c r="AF356" s="99">
        <v>0.25619626416798902</v>
      </c>
      <c r="AG356" s="99" t="s">
        <v>7954</v>
      </c>
    </row>
    <row r="357" spans="1:33" ht="14.4" customHeight="1" x14ac:dyDescent="0.3">
      <c r="A357" s="99" t="s">
        <v>561</v>
      </c>
      <c r="B357" s="99">
        <v>46</v>
      </c>
      <c r="C357" s="99">
        <v>18</v>
      </c>
      <c r="D357" s="99">
        <v>336.43110000000001</v>
      </c>
      <c r="E357" s="153">
        <v>2.5693036586869099E-3</v>
      </c>
      <c r="F357" s="142">
        <v>2.5901845646714898</v>
      </c>
      <c r="G357" s="99">
        <v>4.0386338790465203E-3</v>
      </c>
      <c r="H357" s="154">
        <v>1.19521542586126</v>
      </c>
      <c r="I357" s="99">
        <v>0.99768276354645902</v>
      </c>
      <c r="J357" s="99" t="s">
        <v>1</v>
      </c>
      <c r="K357" s="99" t="s">
        <v>0</v>
      </c>
      <c r="L357" s="99">
        <v>71126.309599999993</v>
      </c>
      <c r="M357" s="99" t="s">
        <v>8305</v>
      </c>
      <c r="N357" s="99" t="s">
        <v>562</v>
      </c>
      <c r="O357" s="99">
        <v>13035.1307944402</v>
      </c>
      <c r="P357" s="99">
        <v>12303.866635599399</v>
      </c>
      <c r="Q357" s="99">
        <v>12100.8012672492</v>
      </c>
      <c r="R357" s="99">
        <v>12479.932899096268</v>
      </c>
      <c r="S357" s="99">
        <v>4.0962122502798533</v>
      </c>
      <c r="T357" s="154">
        <v>3.9376716186369842E-2</v>
      </c>
      <c r="U357" s="99">
        <v>3</v>
      </c>
      <c r="V357" s="99">
        <v>43</v>
      </c>
      <c r="W357" s="99">
        <v>15287.116688857201</v>
      </c>
      <c r="X357" s="99">
        <v>14554.3752621733</v>
      </c>
      <c r="Y357" s="99">
        <v>14907.132993109301</v>
      </c>
      <c r="Z357" s="99">
        <v>14916.208314713267</v>
      </c>
      <c r="AA357" s="99">
        <v>4.1736584399412626</v>
      </c>
      <c r="AB357" s="154">
        <v>2.4567570877981643E-2</v>
      </c>
      <c r="AC357" s="99">
        <v>3</v>
      </c>
      <c r="AD357" s="99">
        <v>38</v>
      </c>
      <c r="AE357" s="99">
        <v>1.1952154258612577</v>
      </c>
      <c r="AF357" s="99">
        <v>0.25727067327821074</v>
      </c>
      <c r="AG357" s="99" t="s">
        <v>7954</v>
      </c>
    </row>
    <row r="358" spans="1:33" x14ac:dyDescent="0.3">
      <c r="A358" s="99" t="s">
        <v>941</v>
      </c>
      <c r="B358" s="99">
        <v>27</v>
      </c>
      <c r="C358" s="99">
        <v>3</v>
      </c>
      <c r="D358" s="99">
        <v>127.014</v>
      </c>
      <c r="E358" s="153">
        <v>1.1042096224200699E-2</v>
      </c>
      <c r="F358" s="142">
        <v>1.9569484726045652</v>
      </c>
      <c r="G358" s="99">
        <v>1.0249511297324199E-2</v>
      </c>
      <c r="H358" s="154">
        <v>1.1963090705223001</v>
      </c>
      <c r="I358" s="99">
        <v>0.90907513468177603</v>
      </c>
      <c r="J358" s="99" t="s">
        <v>1</v>
      </c>
      <c r="K358" s="99" t="s">
        <v>0</v>
      </c>
      <c r="L358" s="99">
        <v>285338.16029999999</v>
      </c>
      <c r="M358" s="99" t="s">
        <v>8304</v>
      </c>
      <c r="N358" s="99" t="s">
        <v>942</v>
      </c>
      <c r="O358" s="99">
        <v>273.97231920085602</v>
      </c>
      <c r="P358" s="99">
        <v>279.22588914060702</v>
      </c>
      <c r="Q358" s="99">
        <v>272.49072760720799</v>
      </c>
      <c r="R358" s="99">
        <v>275.22964531622364</v>
      </c>
      <c r="S358" s="99">
        <v>2.4396952104640746</v>
      </c>
      <c r="T358" s="154">
        <v>1.2859241742267349E-2</v>
      </c>
      <c r="U358" s="99">
        <v>3</v>
      </c>
      <c r="V358" s="99">
        <v>921</v>
      </c>
      <c r="W358" s="99">
        <v>315.46678619403701</v>
      </c>
      <c r="X358" s="99">
        <v>355.43175516879103</v>
      </c>
      <c r="Y358" s="99">
        <v>316.880622142471</v>
      </c>
      <c r="Z358" s="99">
        <v>329.25972116843303</v>
      </c>
      <c r="AA358" s="99">
        <v>2.5175386060711302</v>
      </c>
      <c r="AB358" s="154">
        <v>6.8871672404225481E-2</v>
      </c>
      <c r="AC358" s="99">
        <v>3</v>
      </c>
      <c r="AD358" s="99">
        <v>851</v>
      </c>
      <c r="AE358" s="99">
        <v>1.1963090705222972</v>
      </c>
      <c r="AF358" s="99">
        <v>0.25859016286850933</v>
      </c>
      <c r="AG358" s="99" t="s">
        <v>7954</v>
      </c>
    </row>
    <row r="359" spans="1:33" ht="14.4" customHeight="1" x14ac:dyDescent="0.3">
      <c r="A359" s="99" t="s">
        <v>347</v>
      </c>
      <c r="B359" s="99">
        <v>2</v>
      </c>
      <c r="C359" s="99">
        <v>1</v>
      </c>
      <c r="D359" s="99">
        <v>11.424099999999999</v>
      </c>
      <c r="E359" s="153">
        <v>7.1375963762787499E-4</v>
      </c>
      <c r="F359" s="142">
        <v>3.1464480145914946</v>
      </c>
      <c r="G359" s="99">
        <v>1.8337281525977499E-3</v>
      </c>
      <c r="H359" s="154">
        <v>1.1978140373336801</v>
      </c>
      <c r="I359" s="99">
        <v>0.99999748862752602</v>
      </c>
      <c r="J359" s="99" t="s">
        <v>1</v>
      </c>
      <c r="K359" s="99" t="s">
        <v>0</v>
      </c>
      <c r="L359" s="99">
        <v>54479.123800000001</v>
      </c>
      <c r="M359" s="99" t="s">
        <v>8302</v>
      </c>
      <c r="N359" s="99" t="s">
        <v>348</v>
      </c>
      <c r="O359" s="99">
        <v>34507.047116338901</v>
      </c>
      <c r="P359" s="99">
        <v>32942.5771149223</v>
      </c>
      <c r="Q359" s="99">
        <v>34325.451109626301</v>
      </c>
      <c r="R359" s="99">
        <v>33925.02511362917</v>
      </c>
      <c r="S359" s="99">
        <v>4.5305201778264399</v>
      </c>
      <c r="T359" s="154">
        <v>2.5221973418360705E-2</v>
      </c>
      <c r="U359" s="99">
        <v>3</v>
      </c>
      <c r="V359" s="99">
        <v>12</v>
      </c>
      <c r="W359" s="99">
        <v>41617.263634559</v>
      </c>
      <c r="X359" s="99">
        <v>39929.168643074001</v>
      </c>
      <c r="Y359" s="99">
        <v>40361.181616374997</v>
      </c>
      <c r="Z359" s="99">
        <v>40635.871298002661</v>
      </c>
      <c r="AA359" s="99">
        <v>4.6089095761562264</v>
      </c>
      <c r="AB359" s="154">
        <v>2.1580205094070711E-2</v>
      </c>
      <c r="AC359" s="99">
        <v>3</v>
      </c>
      <c r="AD359" s="99">
        <v>12</v>
      </c>
      <c r="AE359" s="99">
        <v>1.1978140373336805</v>
      </c>
      <c r="AF359" s="99">
        <v>0.26040394465303357</v>
      </c>
      <c r="AG359" s="99" t="s">
        <v>7954</v>
      </c>
    </row>
    <row r="360" spans="1:33" x14ac:dyDescent="0.3">
      <c r="A360" s="99" t="s">
        <v>985</v>
      </c>
      <c r="B360" s="99">
        <v>15</v>
      </c>
      <c r="C360" s="99">
        <v>1</v>
      </c>
      <c r="D360" s="99">
        <v>63.020499999999998</v>
      </c>
      <c r="E360" s="153">
        <v>1.3089295868730399E-2</v>
      </c>
      <c r="F360" s="142">
        <v>1.8830837154469489</v>
      </c>
      <c r="G360" s="99">
        <v>1.15997766450799E-2</v>
      </c>
      <c r="H360" s="154">
        <v>1.19834694273634</v>
      </c>
      <c r="I360" s="99">
        <v>0.88212121972288904</v>
      </c>
      <c r="J360" s="99" t="s">
        <v>1</v>
      </c>
      <c r="K360" s="99" t="s">
        <v>0</v>
      </c>
      <c r="L360" s="99">
        <v>216577.59160000001</v>
      </c>
      <c r="M360" s="99" t="s">
        <v>8300</v>
      </c>
      <c r="N360" s="99" t="s">
        <v>986</v>
      </c>
      <c r="O360" s="99">
        <v>251.67573936453999</v>
      </c>
      <c r="P360" s="99">
        <v>237.339088838479</v>
      </c>
      <c r="Q360" s="99">
        <v>255.33750622378901</v>
      </c>
      <c r="R360" s="99">
        <v>248.11744480893597</v>
      </c>
      <c r="S360" s="99">
        <v>2.3946573000155253</v>
      </c>
      <c r="T360" s="154">
        <v>3.8337469288592586E-2</v>
      </c>
      <c r="U360" s="99">
        <v>3</v>
      </c>
      <c r="V360" s="99">
        <v>957</v>
      </c>
      <c r="W360" s="99">
        <v>290.767882079478</v>
      </c>
      <c r="X360" s="99">
        <v>318.48432254740101</v>
      </c>
      <c r="Y360" s="99">
        <v>282.740139652148</v>
      </c>
      <c r="Z360" s="99">
        <v>297.33078142634236</v>
      </c>
      <c r="AA360" s="99">
        <v>2.4732398722443065</v>
      </c>
      <c r="AB360" s="154">
        <v>6.3074789955962343E-2</v>
      </c>
      <c r="AC360" s="99">
        <v>3</v>
      </c>
      <c r="AD360" s="99">
        <v>894</v>
      </c>
      <c r="AE360" s="99">
        <v>1.1983469427363456</v>
      </c>
      <c r="AF360" s="99">
        <v>0.2610456544553032</v>
      </c>
      <c r="AG360" s="99" t="s">
        <v>7954</v>
      </c>
    </row>
    <row r="361" spans="1:33" ht="14.4" customHeight="1" x14ac:dyDescent="0.3">
      <c r="A361" s="99" t="s">
        <v>403</v>
      </c>
      <c r="B361" s="99">
        <v>7</v>
      </c>
      <c r="C361" s="99">
        <v>2</v>
      </c>
      <c r="D361" s="99">
        <v>45.782200000000003</v>
      </c>
      <c r="E361" s="153">
        <v>1.00682812052455E-3</v>
      </c>
      <c r="F361" s="142">
        <v>2.9970446631891385</v>
      </c>
      <c r="G361" s="99">
        <v>2.21396900748146E-3</v>
      </c>
      <c r="H361" s="154">
        <v>1.1986468792259</v>
      </c>
      <c r="I361" s="99">
        <v>0.99997454751372195</v>
      </c>
      <c r="J361" s="99" t="s">
        <v>1</v>
      </c>
      <c r="K361" s="99" t="s">
        <v>0</v>
      </c>
      <c r="L361" s="99">
        <v>14167.5214</v>
      </c>
      <c r="M361" s="99" t="s">
        <v>8299</v>
      </c>
      <c r="N361" s="99" t="s">
        <v>404</v>
      </c>
      <c r="O361" s="99">
        <v>12803.5057776879</v>
      </c>
      <c r="P361" s="99">
        <v>12923.803400292099</v>
      </c>
      <c r="Q361" s="99">
        <v>12367.2664541297</v>
      </c>
      <c r="R361" s="99">
        <v>12698.1918773699</v>
      </c>
      <c r="S361" s="99">
        <v>4.1037418852405665</v>
      </c>
      <c r="T361" s="154">
        <v>2.3061058994001137E-2</v>
      </c>
      <c r="U361" s="99">
        <v>3</v>
      </c>
      <c r="V361" s="99">
        <v>42</v>
      </c>
      <c r="W361" s="99">
        <v>15269.127950233</v>
      </c>
      <c r="X361" s="99">
        <v>14770.665682904701</v>
      </c>
      <c r="Y361" s="99">
        <v>15622.1505637255</v>
      </c>
      <c r="Z361" s="99">
        <v>15220.648065621068</v>
      </c>
      <c r="AA361" s="99">
        <v>4.182433144243439</v>
      </c>
      <c r="AB361" s="154">
        <v>2.8107056069823645E-2</v>
      </c>
      <c r="AC361" s="99">
        <v>3</v>
      </c>
      <c r="AD361" s="99">
        <v>37</v>
      </c>
      <c r="AE361" s="99">
        <v>1.1986468792258973</v>
      </c>
      <c r="AF361" s="99">
        <v>0.26140670410370165</v>
      </c>
      <c r="AG361" s="99" t="s">
        <v>7954</v>
      </c>
    </row>
    <row r="362" spans="1:33" x14ac:dyDescent="0.3">
      <c r="A362" s="99" t="s">
        <v>377</v>
      </c>
      <c r="B362" s="99">
        <v>68</v>
      </c>
      <c r="C362" s="99">
        <v>49</v>
      </c>
      <c r="D362" s="99">
        <v>432.73239999999998</v>
      </c>
      <c r="E362" s="153">
        <v>8.3777199879286901E-4</v>
      </c>
      <c r="F362" s="142">
        <v>3.076874159340004</v>
      </c>
      <c r="G362" s="99">
        <v>1.9810295987938002E-3</v>
      </c>
      <c r="H362" s="154">
        <v>1.19899465249635</v>
      </c>
      <c r="I362" s="99">
        <v>0.99999221558429496</v>
      </c>
      <c r="J362" s="99" t="s">
        <v>1</v>
      </c>
      <c r="K362" s="99" t="s">
        <v>0</v>
      </c>
      <c r="L362" s="99">
        <v>271934.57199999999</v>
      </c>
      <c r="M362" s="99" t="s">
        <v>8298</v>
      </c>
      <c r="N362" s="99" t="s">
        <v>378</v>
      </c>
      <c r="O362" s="99">
        <v>7452.1425296487196</v>
      </c>
      <c r="P362" s="99">
        <v>7019.5374891928705</v>
      </c>
      <c r="Q362" s="99">
        <v>7100.9410781972001</v>
      </c>
      <c r="R362" s="99">
        <v>7190.87369901293</v>
      </c>
      <c r="S362" s="99">
        <v>3.856781660842949</v>
      </c>
      <c r="T362" s="154">
        <v>3.1970680239066601E-2</v>
      </c>
      <c r="U362" s="99">
        <v>3</v>
      </c>
      <c r="V362" s="99">
        <v>65</v>
      </c>
      <c r="W362" s="99">
        <v>8755.9573465916092</v>
      </c>
      <c r="X362" s="99">
        <v>8506.4951734558708</v>
      </c>
      <c r="Y362" s="99">
        <v>8603.0048156319099</v>
      </c>
      <c r="Z362" s="99">
        <v>8621.81911189313</v>
      </c>
      <c r="AA362" s="99">
        <v>3.9355989069972543</v>
      </c>
      <c r="AB362" s="154">
        <v>1.4589822161447623E-2</v>
      </c>
      <c r="AC362" s="99">
        <v>3</v>
      </c>
      <c r="AD362" s="99">
        <v>64</v>
      </c>
      <c r="AE362" s="99">
        <v>1.1989946524963471</v>
      </c>
      <c r="AF362" s="99">
        <v>0.26182522436164013</v>
      </c>
      <c r="AG362" s="99" t="s">
        <v>7954</v>
      </c>
    </row>
    <row r="363" spans="1:33" ht="14.4" customHeight="1" x14ac:dyDescent="0.3">
      <c r="A363" s="99" t="s">
        <v>1215</v>
      </c>
      <c r="B363" s="99">
        <v>3</v>
      </c>
      <c r="C363" s="99">
        <v>1</v>
      </c>
      <c r="D363" s="99">
        <v>18.953099999999999</v>
      </c>
      <c r="E363" s="153">
        <v>2.45163962379619E-2</v>
      </c>
      <c r="F363" s="142">
        <v>1.6105433681255346</v>
      </c>
      <c r="G363" s="99">
        <v>1.7569191295063499E-2</v>
      </c>
      <c r="H363" s="154">
        <v>1.19926327100018</v>
      </c>
      <c r="I363" s="99">
        <v>0.74869970537356101</v>
      </c>
      <c r="J363" s="99" t="s">
        <v>1</v>
      </c>
      <c r="K363" s="99" t="s">
        <v>0</v>
      </c>
      <c r="L363" s="99">
        <v>27112.3541</v>
      </c>
      <c r="M363" s="99" t="s">
        <v>8297</v>
      </c>
      <c r="N363" s="99" t="s">
        <v>1216</v>
      </c>
      <c r="O363" s="99">
        <v>716.63638656663295</v>
      </c>
      <c r="P363" s="99">
        <v>768.01442130769703</v>
      </c>
      <c r="Q363" s="99">
        <v>839.82624280312803</v>
      </c>
      <c r="R363" s="99">
        <v>774.82568355915271</v>
      </c>
      <c r="S363" s="99">
        <v>2.889204008075914</v>
      </c>
      <c r="T363" s="154">
        <v>7.9858908581757981E-2</v>
      </c>
      <c r="U363" s="99">
        <v>3</v>
      </c>
      <c r="V363" s="99">
        <v>533</v>
      </c>
      <c r="W363" s="99">
        <v>884.73576730011598</v>
      </c>
      <c r="X363" s="99">
        <v>944.30926685205202</v>
      </c>
      <c r="Y363" s="99">
        <v>958.61491700812701</v>
      </c>
      <c r="Z363" s="99">
        <v>929.2199837200983</v>
      </c>
      <c r="AA363" s="99">
        <v>2.9681185411260915</v>
      </c>
      <c r="AB363" s="154">
        <v>4.2167481698231715E-2</v>
      </c>
      <c r="AC363" s="99">
        <v>3</v>
      </c>
      <c r="AD363" s="99">
        <v>481</v>
      </c>
      <c r="AE363" s="99">
        <v>1.199263271000178</v>
      </c>
      <c r="AF363" s="99">
        <v>0.26214840443430187</v>
      </c>
      <c r="AG363" s="99" t="s">
        <v>7954</v>
      </c>
    </row>
    <row r="364" spans="1:33" x14ac:dyDescent="0.3">
      <c r="A364" s="99" t="s">
        <v>1015</v>
      </c>
      <c r="B364" s="99">
        <v>20</v>
      </c>
      <c r="C364" s="99">
        <v>2</v>
      </c>
      <c r="D364" s="99">
        <v>102.4958</v>
      </c>
      <c r="E364" s="153">
        <v>1.47651458555143E-2</v>
      </c>
      <c r="F364" s="142">
        <v>1.8307622585578838</v>
      </c>
      <c r="G364" s="99">
        <v>1.26931562807135E-2</v>
      </c>
      <c r="H364" s="154">
        <v>1.2030031029849599</v>
      </c>
      <c r="I364" s="99">
        <v>0.86047934166696805</v>
      </c>
      <c r="J364" s="99" t="s">
        <v>1</v>
      </c>
      <c r="K364" s="99" t="s">
        <v>0</v>
      </c>
      <c r="L364" s="99">
        <v>227099.79689999999</v>
      </c>
      <c r="M364" s="99" t="s">
        <v>8296</v>
      </c>
      <c r="N364" s="99" t="s">
        <v>1016</v>
      </c>
      <c r="O364" s="99">
        <v>151.03318254835699</v>
      </c>
      <c r="P364" s="99">
        <v>172.916435454424</v>
      </c>
      <c r="Q364" s="99">
        <v>156.512739097158</v>
      </c>
      <c r="R364" s="99">
        <v>160.15411903331301</v>
      </c>
      <c r="S364" s="99">
        <v>2.2045381128433261</v>
      </c>
      <c r="T364" s="154">
        <v>7.1100305958901683E-2</v>
      </c>
      <c r="U364" s="99">
        <v>3</v>
      </c>
      <c r="V364" s="99">
        <v>1117</v>
      </c>
      <c r="W364" s="99">
        <v>186.07434572390201</v>
      </c>
      <c r="X364" s="99">
        <v>199.62894399151801</v>
      </c>
      <c r="Y364" s="99">
        <v>192.29441674327299</v>
      </c>
      <c r="Z364" s="99">
        <v>192.6659021528977</v>
      </c>
      <c r="AA364" s="99">
        <v>2.284804860388912</v>
      </c>
      <c r="AB364" s="154">
        <v>3.5216043027679535E-2</v>
      </c>
      <c r="AC364" s="99">
        <v>3</v>
      </c>
      <c r="AD364" s="99">
        <v>1055</v>
      </c>
      <c r="AE364" s="99">
        <v>1.2030031029849568</v>
      </c>
      <c r="AF364" s="99">
        <v>0.26664036375691186</v>
      </c>
      <c r="AG364" s="99" t="s">
        <v>7954</v>
      </c>
    </row>
    <row r="365" spans="1:33" ht="14.4" customHeight="1" x14ac:dyDescent="0.3">
      <c r="A365" s="99" t="s">
        <v>465</v>
      </c>
      <c r="B365" s="99">
        <v>11</v>
      </c>
      <c r="C365" s="99">
        <v>4</v>
      </c>
      <c r="D365" s="99">
        <v>37.161999999999999</v>
      </c>
      <c r="E365" s="153">
        <v>1.7015770654483799E-3</v>
      </c>
      <c r="F365" s="142">
        <v>2.7691483766645293</v>
      </c>
      <c r="G365" s="99">
        <v>3.2115649623740698E-3</v>
      </c>
      <c r="H365" s="154">
        <v>1.2032194571910899</v>
      </c>
      <c r="I365" s="99">
        <v>0.99957929874283202</v>
      </c>
      <c r="J365" s="99" t="s">
        <v>1</v>
      </c>
      <c r="K365" s="99" t="s">
        <v>0</v>
      </c>
      <c r="L365" s="99">
        <v>282860.46889999998</v>
      </c>
      <c r="M365" s="99" t="s">
        <v>8295</v>
      </c>
      <c r="N365" s="99" t="s">
        <v>466</v>
      </c>
      <c r="O365" s="99">
        <v>1647.20294367014</v>
      </c>
      <c r="P365" s="99">
        <v>1543.13725051646</v>
      </c>
      <c r="Q365" s="99">
        <v>1672.2144930541699</v>
      </c>
      <c r="R365" s="99">
        <v>1620.85156241359</v>
      </c>
      <c r="S365" s="99">
        <v>3.2097432439808555</v>
      </c>
      <c r="T365" s="154">
        <v>4.2233715810264756E-2</v>
      </c>
      <c r="U365" s="99">
        <v>3</v>
      </c>
      <c r="V365" s="99">
        <v>311</v>
      </c>
      <c r="W365" s="99">
        <v>1960.3340887066399</v>
      </c>
      <c r="X365" s="99">
        <v>1944.7778549725799</v>
      </c>
      <c r="Y365" s="99">
        <v>1945.6084676646301</v>
      </c>
      <c r="Z365" s="99">
        <v>1950.2401371146163</v>
      </c>
      <c r="AA365" s="99">
        <v>3.2900880902357379</v>
      </c>
      <c r="AB365" s="154">
        <v>4.487385009451954E-3</v>
      </c>
      <c r="AC365" s="99">
        <v>3</v>
      </c>
      <c r="AD365" s="99">
        <v>270</v>
      </c>
      <c r="AE365" s="99">
        <v>1.2032194571910939</v>
      </c>
      <c r="AF365" s="99">
        <v>0.26689980205349884</v>
      </c>
      <c r="AG365" s="99" t="s">
        <v>7954</v>
      </c>
    </row>
    <row r="366" spans="1:33" x14ac:dyDescent="0.3">
      <c r="A366" s="99" t="s">
        <v>1387</v>
      </c>
      <c r="B366" s="99">
        <v>2</v>
      </c>
      <c r="C366" s="99">
        <v>2</v>
      </c>
      <c r="D366" s="99">
        <v>12.4604</v>
      </c>
      <c r="E366" s="153">
        <v>3.9568880406825303E-2</v>
      </c>
      <c r="F366" s="142">
        <v>1.4026462378314353</v>
      </c>
      <c r="G366" s="99">
        <v>2.48065653240339E-2</v>
      </c>
      <c r="H366" s="154">
        <v>1.2041218299047101</v>
      </c>
      <c r="I366" s="99">
        <v>0.62185400542582303</v>
      </c>
      <c r="J366" s="99" t="s">
        <v>1</v>
      </c>
      <c r="K366" s="99" t="s">
        <v>0</v>
      </c>
      <c r="L366" s="99">
        <v>62452.435100000002</v>
      </c>
      <c r="M366" s="99" t="s">
        <v>8292</v>
      </c>
      <c r="N366" s="99" t="s">
        <v>1388</v>
      </c>
      <c r="O366" s="99">
        <v>459.140003140305</v>
      </c>
      <c r="P366" s="99">
        <v>470.65839670287801</v>
      </c>
      <c r="Q366" s="99">
        <v>387.11600082196099</v>
      </c>
      <c r="R366" s="99">
        <v>438.97146688838137</v>
      </c>
      <c r="S366" s="99">
        <v>2.6424362920515727</v>
      </c>
      <c r="T366" s="154">
        <v>0.10314095397623207</v>
      </c>
      <c r="U366" s="99">
        <v>3</v>
      </c>
      <c r="V366" s="99">
        <v>740</v>
      </c>
      <c r="W366" s="99">
        <v>514.41606159935202</v>
      </c>
      <c r="X366" s="99">
        <v>536.09823299967502</v>
      </c>
      <c r="Y366" s="99">
        <v>535.211083357755</v>
      </c>
      <c r="Z366" s="99">
        <v>528.5751259855939</v>
      </c>
      <c r="AA366" s="99">
        <v>2.7231067219788656</v>
      </c>
      <c r="AB366" s="154">
        <v>2.3213596817670608E-2</v>
      </c>
      <c r="AC366" s="99">
        <v>3</v>
      </c>
      <c r="AD366" s="99">
        <v>688</v>
      </c>
      <c r="AE366" s="99">
        <v>1.2041218299047129</v>
      </c>
      <c r="AF366" s="99">
        <v>0.26798136760211699</v>
      </c>
      <c r="AG366" s="99" t="s">
        <v>7954</v>
      </c>
    </row>
    <row r="367" spans="1:33" ht="14.4" customHeight="1" x14ac:dyDescent="0.3">
      <c r="A367" s="99" t="s">
        <v>661</v>
      </c>
      <c r="B367" s="99">
        <v>17</v>
      </c>
      <c r="C367" s="99">
        <v>7</v>
      </c>
      <c r="D367" s="99">
        <v>94.575299999999999</v>
      </c>
      <c r="E367" s="153">
        <v>3.6682914806247498E-3</v>
      </c>
      <c r="F367" s="142">
        <v>2.4355361628064194</v>
      </c>
      <c r="G367" s="99">
        <v>4.8762777926751703E-3</v>
      </c>
      <c r="H367" s="154">
        <v>1.20503246321783</v>
      </c>
      <c r="I367" s="99">
        <v>0.99236524168750395</v>
      </c>
      <c r="J367" s="99" t="s">
        <v>1</v>
      </c>
      <c r="K367" s="99" t="s">
        <v>0</v>
      </c>
      <c r="L367" s="99">
        <v>111411.5797</v>
      </c>
      <c r="M367" s="99" t="s">
        <v>8291</v>
      </c>
      <c r="N367" s="99" t="s">
        <v>662</v>
      </c>
      <c r="O367" s="99">
        <v>1139.77185934311</v>
      </c>
      <c r="P367" s="99">
        <v>1153.2878603546901</v>
      </c>
      <c r="Q367" s="99">
        <v>1236.4500896812001</v>
      </c>
      <c r="R367" s="99">
        <v>1176.5032697930001</v>
      </c>
      <c r="S367" s="99">
        <v>3.0705931385252856</v>
      </c>
      <c r="T367" s="154">
        <v>4.449921870630439E-2</v>
      </c>
      <c r="U367" s="99">
        <v>3</v>
      </c>
      <c r="V367" s="99">
        <v>398</v>
      </c>
      <c r="W367" s="99">
        <v>1370.3363232209001</v>
      </c>
      <c r="X367" s="99">
        <v>1433.0995079604199</v>
      </c>
      <c r="Y367" s="99">
        <v>1449.7380683661499</v>
      </c>
      <c r="Z367" s="99">
        <v>1417.7246331824899</v>
      </c>
      <c r="AA367" s="99">
        <v>3.1515918853585467</v>
      </c>
      <c r="AB367" s="154">
        <v>2.9536207409109529E-2</v>
      </c>
      <c r="AC367" s="99">
        <v>3</v>
      </c>
      <c r="AD367" s="99">
        <v>344</v>
      </c>
      <c r="AE367" s="99">
        <v>1.20503246321783</v>
      </c>
      <c r="AF367" s="99">
        <v>0.26907201275607912</v>
      </c>
      <c r="AG367" s="99" t="s">
        <v>7954</v>
      </c>
    </row>
    <row r="368" spans="1:33" x14ac:dyDescent="0.3">
      <c r="A368" s="99" t="s">
        <v>1159</v>
      </c>
      <c r="B368" s="99">
        <v>6</v>
      </c>
      <c r="C368" s="99">
        <v>2</v>
      </c>
      <c r="D368" s="99">
        <v>39.557099999999998</v>
      </c>
      <c r="E368" s="153">
        <v>2.1379425004072101E-2</v>
      </c>
      <c r="F368" s="142">
        <v>1.6700039792449504</v>
      </c>
      <c r="G368" s="99">
        <v>1.6069819933872499E-2</v>
      </c>
      <c r="H368" s="154">
        <v>1.20512481556085</v>
      </c>
      <c r="I368" s="99">
        <v>0.78180921014918603</v>
      </c>
      <c r="J368" s="99" t="s">
        <v>1</v>
      </c>
      <c r="K368" s="99" t="s">
        <v>0</v>
      </c>
      <c r="L368" s="99">
        <v>30416.872599999999</v>
      </c>
      <c r="M368" s="99" t="s">
        <v>8290</v>
      </c>
      <c r="N368" s="99" t="s">
        <v>1160</v>
      </c>
      <c r="O368" s="99">
        <v>344.66110838556199</v>
      </c>
      <c r="P368" s="99">
        <v>289.06523414237699</v>
      </c>
      <c r="Q368" s="99">
        <v>323.51673173914998</v>
      </c>
      <c r="R368" s="99">
        <v>319.08102475569632</v>
      </c>
      <c r="S368" s="99">
        <v>2.5039009781548893</v>
      </c>
      <c r="T368" s="154">
        <v>8.7946653893014676E-2</v>
      </c>
      <c r="U368" s="99">
        <v>3</v>
      </c>
      <c r="V368" s="99">
        <v>864</v>
      </c>
      <c r="W368" s="99">
        <v>385.70760131010297</v>
      </c>
      <c r="X368" s="99">
        <v>382.03820517555903</v>
      </c>
      <c r="Y368" s="99">
        <v>385.85157683736202</v>
      </c>
      <c r="Z368" s="99">
        <v>384.53246110767469</v>
      </c>
      <c r="AA368" s="99">
        <v>2.5849330075571646</v>
      </c>
      <c r="AB368" s="154">
        <v>5.6205611468411864E-3</v>
      </c>
      <c r="AC368" s="99">
        <v>3</v>
      </c>
      <c r="AD368" s="99">
        <v>796</v>
      </c>
      <c r="AE368" s="99">
        <v>1.2051248155608474</v>
      </c>
      <c r="AF368" s="99">
        <v>0.2691825750571572</v>
      </c>
      <c r="AG368" s="99" t="s">
        <v>7954</v>
      </c>
    </row>
    <row r="369" spans="1:33" ht="14.4" customHeight="1" x14ac:dyDescent="0.3">
      <c r="A369" s="99" t="s">
        <v>1237</v>
      </c>
      <c r="B369" s="99">
        <v>8</v>
      </c>
      <c r="C369" s="99">
        <v>1</v>
      </c>
      <c r="D369" s="99">
        <v>21.705300000000001</v>
      </c>
      <c r="E369" s="153">
        <v>2.6796258313497499E-2</v>
      </c>
      <c r="F369" s="142">
        <v>1.571925844301379</v>
      </c>
      <c r="G369" s="99">
        <v>1.88578573059138E-2</v>
      </c>
      <c r="H369" s="154">
        <v>1.2074548004072301</v>
      </c>
      <c r="I369" s="99">
        <v>0.72626398541827497</v>
      </c>
      <c r="J369" s="99" t="s">
        <v>1</v>
      </c>
      <c r="K369" s="99" t="s">
        <v>0</v>
      </c>
      <c r="L369" s="99">
        <v>580913.34069999994</v>
      </c>
      <c r="M369" s="99" t="s">
        <v>8289</v>
      </c>
      <c r="N369" s="99" t="s">
        <v>1238</v>
      </c>
      <c r="O369" s="99">
        <v>958.88981852784298</v>
      </c>
      <c r="P369" s="99">
        <v>844.08379271195702</v>
      </c>
      <c r="Q369" s="99">
        <v>873.161884762451</v>
      </c>
      <c r="R369" s="99">
        <v>892.04516533408366</v>
      </c>
      <c r="S369" s="99">
        <v>2.9503868437918075</v>
      </c>
      <c r="T369" s="154">
        <v>6.6910304570220444E-2</v>
      </c>
      <c r="U369" s="99">
        <v>3</v>
      </c>
      <c r="V369" s="99">
        <v>480</v>
      </c>
      <c r="W369" s="99">
        <v>999.29697923042499</v>
      </c>
      <c r="X369" s="99">
        <v>1145.6002427772501</v>
      </c>
      <c r="Y369" s="99">
        <v>1086.41542918043</v>
      </c>
      <c r="Z369" s="99">
        <v>1077.1042170627015</v>
      </c>
      <c r="AA369" s="99">
        <v>3.0322577262371953</v>
      </c>
      <c r="AB369" s="154">
        <v>6.8326476948986886E-2</v>
      </c>
      <c r="AC369" s="99">
        <v>3</v>
      </c>
      <c r="AD369" s="99">
        <v>430</v>
      </c>
      <c r="AE369" s="99">
        <v>1.2074548004072312</v>
      </c>
      <c r="AF369" s="99">
        <v>0.27196918454855457</v>
      </c>
      <c r="AG369" s="99" t="s">
        <v>7954</v>
      </c>
    </row>
    <row r="370" spans="1:33" x14ac:dyDescent="0.3">
      <c r="A370" s="99" t="s">
        <v>1051</v>
      </c>
      <c r="B370" s="99">
        <v>9</v>
      </c>
      <c r="C370" s="99">
        <v>4</v>
      </c>
      <c r="D370" s="99">
        <v>47.629800000000003</v>
      </c>
      <c r="E370" s="153">
        <v>1.5959398632548999E-2</v>
      </c>
      <c r="F370" s="142">
        <v>1.7969834773641176</v>
      </c>
      <c r="G370" s="99">
        <v>1.3243987934123199E-2</v>
      </c>
      <c r="H370" s="154">
        <v>1.2118970977535299</v>
      </c>
      <c r="I370" s="99">
        <v>0.84542057188228004</v>
      </c>
      <c r="J370" s="99" t="s">
        <v>1</v>
      </c>
      <c r="K370" s="99" t="s">
        <v>0</v>
      </c>
      <c r="L370" s="99">
        <v>76263.602599999998</v>
      </c>
      <c r="M370" s="99" t="s">
        <v>8285</v>
      </c>
      <c r="N370" s="99" t="s">
        <v>1052</v>
      </c>
      <c r="O370" s="99">
        <v>828.89446935048204</v>
      </c>
      <c r="P370" s="99">
        <v>781.14698291448701</v>
      </c>
      <c r="Q370" s="99">
        <v>718.79764964877404</v>
      </c>
      <c r="R370" s="99">
        <v>776.27970063791429</v>
      </c>
      <c r="S370" s="99">
        <v>2.8900182297081742</v>
      </c>
      <c r="T370" s="154">
        <v>7.1120702490971868E-2</v>
      </c>
      <c r="U370" s="99">
        <v>3</v>
      </c>
      <c r="V370" s="99">
        <v>532</v>
      </c>
      <c r="W370" s="99">
        <v>900.070711745361</v>
      </c>
      <c r="X370" s="99">
        <v>980.53172158259997</v>
      </c>
      <c r="Y370" s="99">
        <v>941.71091541623298</v>
      </c>
      <c r="Z370" s="99">
        <v>940.77111624806469</v>
      </c>
      <c r="AA370" s="99">
        <v>2.9734839751365643</v>
      </c>
      <c r="AB370" s="154">
        <v>4.2772079361099266E-2</v>
      </c>
      <c r="AC370" s="99">
        <v>3</v>
      </c>
      <c r="AD370" s="99">
        <v>477</v>
      </c>
      <c r="AE370" s="99">
        <v>1.2118970977535264</v>
      </c>
      <c r="AF370" s="99">
        <v>0.27726720469928584</v>
      </c>
      <c r="AG370" s="99" t="s">
        <v>7954</v>
      </c>
    </row>
    <row r="371" spans="1:33" ht="14.4" customHeight="1" x14ac:dyDescent="0.3">
      <c r="A371" s="99" t="s">
        <v>421</v>
      </c>
      <c r="B371" s="99">
        <v>4</v>
      </c>
      <c r="C371" s="99">
        <v>3</v>
      </c>
      <c r="D371" s="99">
        <v>26.744399999999999</v>
      </c>
      <c r="E371" s="153">
        <v>1.1008203896737401E-3</v>
      </c>
      <c r="F371" s="142">
        <v>2.9582835349218048</v>
      </c>
      <c r="G371" s="99">
        <v>2.3241058790791701E-3</v>
      </c>
      <c r="H371" s="154">
        <v>1.21275096957648</v>
      </c>
      <c r="I371" s="99">
        <v>0.999956557336657</v>
      </c>
      <c r="J371" s="99" t="s">
        <v>1</v>
      </c>
      <c r="K371" s="99" t="s">
        <v>0</v>
      </c>
      <c r="L371" s="99">
        <v>11447.4059</v>
      </c>
      <c r="M371" s="99" t="s">
        <v>8284</v>
      </c>
      <c r="N371" s="99" t="s">
        <v>422</v>
      </c>
      <c r="O371" s="99">
        <v>515.11385788652797</v>
      </c>
      <c r="P371" s="99">
        <v>547.09269258107702</v>
      </c>
      <c r="Q371" s="99">
        <v>534.09856838864698</v>
      </c>
      <c r="R371" s="99">
        <v>532.10170628541732</v>
      </c>
      <c r="S371" s="99">
        <v>2.7259946515748883</v>
      </c>
      <c r="T371" s="154">
        <v>3.0224791936465035E-2</v>
      </c>
      <c r="U371" s="99">
        <v>3</v>
      </c>
      <c r="V371" s="99">
        <v>673</v>
      </c>
      <c r="W371" s="99">
        <v>626.31644164866805</v>
      </c>
      <c r="X371" s="99">
        <v>656.40578196763704</v>
      </c>
      <c r="Y371" s="99">
        <v>653.19835701651505</v>
      </c>
      <c r="Z371" s="99">
        <v>645.30686021094004</v>
      </c>
      <c r="AA371" s="99">
        <v>2.8097662820851497</v>
      </c>
      <c r="AB371" s="154">
        <v>2.5606718479325084E-2</v>
      </c>
      <c r="AC371" s="99">
        <v>3</v>
      </c>
      <c r="AD371" s="99">
        <v>600</v>
      </c>
      <c r="AE371" s="99">
        <v>1.2127509695764815</v>
      </c>
      <c r="AF371" s="99">
        <v>0.27828333294656094</v>
      </c>
      <c r="AG371" s="99" t="s">
        <v>7954</v>
      </c>
    </row>
    <row r="372" spans="1:33" x14ac:dyDescent="0.3">
      <c r="A372" s="99" t="s">
        <v>1385</v>
      </c>
      <c r="B372" s="99">
        <v>3</v>
      </c>
      <c r="C372" s="99">
        <v>1</v>
      </c>
      <c r="D372" s="99">
        <v>17.431699999999999</v>
      </c>
      <c r="E372" s="153">
        <v>3.9520670439679002E-2</v>
      </c>
      <c r="F372" s="142">
        <v>1.4031756965291642</v>
      </c>
      <c r="G372" s="99">
        <v>2.48065653240339E-2</v>
      </c>
      <c r="H372" s="154">
        <v>1.21297529096697</v>
      </c>
      <c r="I372" s="99">
        <v>0.62219064300485205</v>
      </c>
      <c r="J372" s="99" t="s">
        <v>1</v>
      </c>
      <c r="K372" s="99" t="s">
        <v>0</v>
      </c>
      <c r="L372" s="99">
        <v>35911.299099999997</v>
      </c>
      <c r="M372" s="99" t="s">
        <v>8282</v>
      </c>
      <c r="N372" s="99" t="s">
        <v>1386</v>
      </c>
      <c r="O372" s="99">
        <v>659.04749138491798</v>
      </c>
      <c r="P372" s="99">
        <v>751.46713677113098</v>
      </c>
      <c r="Q372" s="99">
        <v>777.966306624504</v>
      </c>
      <c r="R372" s="99">
        <v>729.49364492685106</v>
      </c>
      <c r="S372" s="99">
        <v>2.8630215128364305</v>
      </c>
      <c r="T372" s="154">
        <v>8.5580370588648133E-2</v>
      </c>
      <c r="U372" s="99">
        <v>3</v>
      </c>
      <c r="V372" s="99">
        <v>548</v>
      </c>
      <c r="W372" s="99">
        <v>829.02428304532896</v>
      </c>
      <c r="X372" s="99">
        <v>874.43875794401504</v>
      </c>
      <c r="Y372" s="99">
        <v>951.110257651761</v>
      </c>
      <c r="Z372" s="99">
        <v>884.85776621370167</v>
      </c>
      <c r="AA372" s="99">
        <v>2.9468734669544494</v>
      </c>
      <c r="AB372" s="154">
        <v>6.9735800510550366E-2</v>
      </c>
      <c r="AC372" s="99">
        <v>3</v>
      </c>
      <c r="AD372" s="99">
        <v>497</v>
      </c>
      <c r="AE372" s="99">
        <v>1.2129752909669687</v>
      </c>
      <c r="AF372" s="99">
        <v>0.27855016219585232</v>
      </c>
      <c r="AG372" s="99" t="s">
        <v>7954</v>
      </c>
    </row>
    <row r="373" spans="1:33" ht="14.4" customHeight="1" x14ac:dyDescent="0.3">
      <c r="A373" s="99" t="s">
        <v>919</v>
      </c>
      <c r="B373" s="99">
        <v>42</v>
      </c>
      <c r="C373" s="99">
        <v>4</v>
      </c>
      <c r="D373" s="99">
        <v>149.9391</v>
      </c>
      <c r="E373" s="153">
        <v>1.05388850962674E-2</v>
      </c>
      <c r="F373" s="142">
        <v>1.9772053305038784</v>
      </c>
      <c r="G373" s="99">
        <v>1.0019962106381401E-2</v>
      </c>
      <c r="H373" s="154">
        <v>1.2136660574672</v>
      </c>
      <c r="I373" s="99">
        <v>0.91572148209184501</v>
      </c>
      <c r="J373" s="99" t="s">
        <v>1</v>
      </c>
      <c r="K373" s="99" t="s">
        <v>0</v>
      </c>
      <c r="L373" s="99">
        <v>518035.23080000002</v>
      </c>
      <c r="M373" s="99" t="s">
        <v>8281</v>
      </c>
      <c r="N373" s="99" t="s">
        <v>920</v>
      </c>
      <c r="O373" s="99">
        <v>2102.9572655380398</v>
      </c>
      <c r="P373" s="99">
        <v>1974.7753851048799</v>
      </c>
      <c r="Q373" s="99">
        <v>2097.1598163630701</v>
      </c>
      <c r="R373" s="99">
        <v>2058.2974890019964</v>
      </c>
      <c r="S373" s="99">
        <v>3.3135081442334893</v>
      </c>
      <c r="T373" s="154">
        <v>3.5170000553295291E-2</v>
      </c>
      <c r="U373" s="99">
        <v>3</v>
      </c>
      <c r="V373" s="99">
        <v>255</v>
      </c>
      <c r="W373" s="99">
        <v>2315.97785829853</v>
      </c>
      <c r="X373" s="99">
        <v>2597.6091161259001</v>
      </c>
      <c r="Y373" s="99">
        <v>2580.6704212906602</v>
      </c>
      <c r="Z373" s="99">
        <v>2498.0857985716971</v>
      </c>
      <c r="AA373" s="99">
        <v>3.3976073504537867</v>
      </c>
      <c r="AB373" s="154">
        <v>6.3223348577585714E-2</v>
      </c>
      <c r="AC373" s="99">
        <v>3</v>
      </c>
      <c r="AD373" s="99">
        <v>219</v>
      </c>
      <c r="AE373" s="99">
        <v>1.2136660574672031</v>
      </c>
      <c r="AF373" s="99">
        <v>0.27937151590093207</v>
      </c>
      <c r="AG373" s="99" t="s">
        <v>7954</v>
      </c>
    </row>
    <row r="374" spans="1:33" x14ac:dyDescent="0.3">
      <c r="A374" s="99" t="s">
        <v>1471</v>
      </c>
      <c r="B374" s="99">
        <v>6</v>
      </c>
      <c r="C374" s="99">
        <v>1</v>
      </c>
      <c r="D374" s="99">
        <v>35.930900000000001</v>
      </c>
      <c r="E374" s="153">
        <v>4.8481677773356102E-2</v>
      </c>
      <c r="F374" s="142">
        <v>1.3144223592398234</v>
      </c>
      <c r="G374" s="99">
        <v>2.86156408314205E-2</v>
      </c>
      <c r="H374" s="154">
        <v>1.21422559070519</v>
      </c>
      <c r="I374" s="99">
        <v>0.56545251684392905</v>
      </c>
      <c r="J374" s="99" t="s">
        <v>1</v>
      </c>
      <c r="K374" s="99" t="s">
        <v>0</v>
      </c>
      <c r="L374" s="99">
        <v>31976.080699999999</v>
      </c>
      <c r="M374" s="99" t="s">
        <v>8280</v>
      </c>
      <c r="N374" s="99" t="s">
        <v>1472</v>
      </c>
      <c r="O374" s="99">
        <v>1554.3750533637699</v>
      </c>
      <c r="P374" s="99">
        <v>1323.5181084303999</v>
      </c>
      <c r="Q374" s="99">
        <v>1458.3393566530101</v>
      </c>
      <c r="R374" s="99">
        <v>1445.4108394823934</v>
      </c>
      <c r="S374" s="99">
        <v>3.1599913072726324</v>
      </c>
      <c r="T374" s="154">
        <v>8.0233396550086336E-2</v>
      </c>
      <c r="U374" s="99">
        <v>3</v>
      </c>
      <c r="V374" s="99">
        <v>339</v>
      </c>
      <c r="W374" s="99">
        <v>1581.9292856458901</v>
      </c>
      <c r="X374" s="99">
        <v>1829.7502552557601</v>
      </c>
      <c r="Y374" s="99">
        <v>1853.4849502449199</v>
      </c>
      <c r="Z374" s="99">
        <v>1755.0548303821899</v>
      </c>
      <c r="AA374" s="99">
        <v>3.2442906889844374</v>
      </c>
      <c r="AB374" s="154">
        <v>8.5695356059113964E-2</v>
      </c>
      <c r="AC374" s="99">
        <v>3</v>
      </c>
      <c r="AD374" s="99">
        <v>301</v>
      </c>
      <c r="AE374" s="99">
        <v>1.2142255907051873</v>
      </c>
      <c r="AF374" s="99">
        <v>0.28003648449007923</v>
      </c>
      <c r="AG374" s="99" t="s">
        <v>7954</v>
      </c>
    </row>
    <row r="375" spans="1:33" ht="14.4" customHeight="1" x14ac:dyDescent="0.3">
      <c r="A375" s="99" t="s">
        <v>495</v>
      </c>
      <c r="B375" s="99">
        <v>69</v>
      </c>
      <c r="C375" s="99">
        <v>45</v>
      </c>
      <c r="D375" s="99">
        <v>454.2192</v>
      </c>
      <c r="E375" s="153">
        <v>2.00888621971917E-3</v>
      </c>
      <c r="F375" s="142">
        <v>2.6970446603385896</v>
      </c>
      <c r="G375" s="99">
        <v>3.5901112670080502E-3</v>
      </c>
      <c r="H375" s="154">
        <v>1.2193639468998501</v>
      </c>
      <c r="I375" s="99">
        <v>0.99912352160906703</v>
      </c>
      <c r="J375" s="99" t="s">
        <v>1</v>
      </c>
      <c r="K375" s="99" t="s">
        <v>0</v>
      </c>
      <c r="L375" s="99">
        <v>74424.717999999993</v>
      </c>
      <c r="M375" s="99" t="s">
        <v>8277</v>
      </c>
      <c r="N375" s="99" t="s">
        <v>496</v>
      </c>
      <c r="O375" s="99">
        <v>10467.976987559399</v>
      </c>
      <c r="P375" s="99">
        <v>10125.441116428001</v>
      </c>
      <c r="Q375" s="99">
        <v>10487.460703885101</v>
      </c>
      <c r="R375" s="99">
        <v>10360.292935957501</v>
      </c>
      <c r="S375" s="99">
        <v>4.0153720352037414</v>
      </c>
      <c r="T375" s="154">
        <v>1.9653963176684424E-2</v>
      </c>
      <c r="U375" s="99">
        <v>3</v>
      </c>
      <c r="V375" s="99">
        <v>52</v>
      </c>
      <c r="W375" s="99">
        <v>12941.9923556211</v>
      </c>
      <c r="X375" s="99">
        <v>12005.902283663499</v>
      </c>
      <c r="Y375" s="99">
        <v>12951.0084169987</v>
      </c>
      <c r="Z375" s="99">
        <v>12632.967685427766</v>
      </c>
      <c r="AA375" s="99">
        <v>4.1015053852352841</v>
      </c>
      <c r="AB375" s="154">
        <v>4.2988574981221959E-2</v>
      </c>
      <c r="AC375" s="99">
        <v>3</v>
      </c>
      <c r="AD375" s="99">
        <v>45</v>
      </c>
      <c r="AE375" s="99">
        <v>1.2193639468998494</v>
      </c>
      <c r="AF375" s="99">
        <v>0.28612879537654906</v>
      </c>
      <c r="AG375" s="99" t="s">
        <v>7954</v>
      </c>
    </row>
    <row r="376" spans="1:33" x14ac:dyDescent="0.3">
      <c r="A376" s="99" t="s">
        <v>1155</v>
      </c>
      <c r="B376" s="99">
        <v>8</v>
      </c>
      <c r="C376" s="99">
        <v>3</v>
      </c>
      <c r="D376" s="99">
        <v>54.605400000000003</v>
      </c>
      <c r="E376" s="153">
        <v>2.1263343339351599E-2</v>
      </c>
      <c r="F376" s="142">
        <v>1.6723684482006098</v>
      </c>
      <c r="G376" s="99">
        <v>1.60144022213962E-2</v>
      </c>
      <c r="H376" s="154">
        <v>1.2196340161129899</v>
      </c>
      <c r="I376" s="99">
        <v>0.78308609450274702</v>
      </c>
      <c r="J376" s="99" t="s">
        <v>1</v>
      </c>
      <c r="K376" s="99" t="s">
        <v>0</v>
      </c>
      <c r="L376" s="99">
        <v>18364.332999999999</v>
      </c>
      <c r="M376" s="99" t="s">
        <v>8276</v>
      </c>
      <c r="N376" s="99" t="s">
        <v>1156</v>
      </c>
      <c r="O376" s="99">
        <v>896.85793258615001</v>
      </c>
      <c r="P376" s="99">
        <v>867.79685017194004</v>
      </c>
      <c r="Q376" s="99">
        <v>758.17490210296296</v>
      </c>
      <c r="R376" s="99">
        <v>840.94322828701763</v>
      </c>
      <c r="S376" s="99">
        <v>2.9247666777552208</v>
      </c>
      <c r="T376" s="154">
        <v>8.6970709014809425E-2</v>
      </c>
      <c r="U376" s="99">
        <v>3</v>
      </c>
      <c r="V376" s="99">
        <v>503</v>
      </c>
      <c r="W376" s="99">
        <v>1013.16419129837</v>
      </c>
      <c r="X376" s="99">
        <v>1000.61402831286</v>
      </c>
      <c r="Y376" s="99">
        <v>1063.1506809049299</v>
      </c>
      <c r="Z376" s="99">
        <v>1025.64296683872</v>
      </c>
      <c r="AA376" s="99">
        <v>3.0109962062758462</v>
      </c>
      <c r="AB376" s="154">
        <v>3.2256058748932899E-2</v>
      </c>
      <c r="AC376" s="99">
        <v>3</v>
      </c>
      <c r="AD376" s="99">
        <v>445</v>
      </c>
      <c r="AE376" s="99">
        <v>1.2196340161129919</v>
      </c>
      <c r="AF376" s="99">
        <v>0.28644829340155659</v>
      </c>
      <c r="AG376" s="99" t="s">
        <v>7954</v>
      </c>
    </row>
    <row r="377" spans="1:33" ht="14.4" customHeight="1" x14ac:dyDescent="0.3">
      <c r="A377" s="99" t="s">
        <v>1099</v>
      </c>
      <c r="B377" s="99">
        <v>9</v>
      </c>
      <c r="C377" s="99">
        <v>7</v>
      </c>
      <c r="D377" s="99">
        <v>60.714399999999998</v>
      </c>
      <c r="E377" s="153">
        <v>1.8554460618413801E-2</v>
      </c>
      <c r="F377" s="142">
        <v>1.7315516661522419</v>
      </c>
      <c r="G377" s="99">
        <v>1.47169602169691E-2</v>
      </c>
      <c r="H377" s="154">
        <v>1.22016420100944</v>
      </c>
      <c r="I377" s="99">
        <v>0.81395355336416397</v>
      </c>
      <c r="J377" s="99" t="s">
        <v>1</v>
      </c>
      <c r="K377" s="99" t="s">
        <v>0</v>
      </c>
      <c r="L377" s="99">
        <v>84347.675600000002</v>
      </c>
      <c r="M377" s="99" t="s">
        <v>8275</v>
      </c>
      <c r="N377" s="99" t="s">
        <v>1100</v>
      </c>
      <c r="O377" s="99">
        <v>641.61477534339895</v>
      </c>
      <c r="P377" s="99">
        <v>550.59095596877603</v>
      </c>
      <c r="Q377" s="99">
        <v>573.84487114315198</v>
      </c>
      <c r="R377" s="99">
        <v>588.68353415177569</v>
      </c>
      <c r="S377" s="99">
        <v>2.7698818884925971</v>
      </c>
      <c r="T377" s="154">
        <v>8.0334108133301926E-2</v>
      </c>
      <c r="U377" s="99">
        <v>3</v>
      </c>
      <c r="V377" s="99">
        <v>631</v>
      </c>
      <c r="W377" s="99">
        <v>686.44018564637497</v>
      </c>
      <c r="X377" s="99">
        <v>749.57349956268195</v>
      </c>
      <c r="Y377" s="99">
        <v>718.85803707808498</v>
      </c>
      <c r="Z377" s="99">
        <v>718.29057409571396</v>
      </c>
      <c r="AA377" s="99">
        <v>2.8563001673589876</v>
      </c>
      <c r="AB377" s="154">
        <v>4.3952243385662233E-2</v>
      </c>
      <c r="AC377" s="99">
        <v>3</v>
      </c>
      <c r="AD377" s="99">
        <v>567</v>
      </c>
      <c r="AE377" s="99">
        <v>1.2201642010094387</v>
      </c>
      <c r="AF377" s="99">
        <v>0.28707530847807394</v>
      </c>
      <c r="AG377" s="99" t="s">
        <v>7954</v>
      </c>
    </row>
    <row r="378" spans="1:33" x14ac:dyDescent="0.3">
      <c r="A378" s="99" t="s">
        <v>681</v>
      </c>
      <c r="B378" s="99">
        <v>9</v>
      </c>
      <c r="C378" s="99">
        <v>4</v>
      </c>
      <c r="D378" s="99">
        <v>66.373000000000005</v>
      </c>
      <c r="E378" s="153">
        <v>4.1722972280782101E-3</v>
      </c>
      <c r="F378" s="142">
        <v>2.3796247606682699</v>
      </c>
      <c r="G378" s="99">
        <v>5.3722273586660199E-3</v>
      </c>
      <c r="H378" s="154">
        <v>1.22057811106082</v>
      </c>
      <c r="I378" s="99">
        <v>0.98888076882616205</v>
      </c>
      <c r="J378" s="99" t="s">
        <v>1</v>
      </c>
      <c r="K378" s="99" t="s">
        <v>0</v>
      </c>
      <c r="L378" s="99">
        <v>51442.771500000003</v>
      </c>
      <c r="M378" s="99" t="s">
        <v>8274</v>
      </c>
      <c r="N378" s="99" t="s">
        <v>682</v>
      </c>
      <c r="O378" s="99">
        <v>1434.5439282228999</v>
      </c>
      <c r="P378" s="99">
        <v>1495.30701254768</v>
      </c>
      <c r="Q378" s="99">
        <v>1388.1265997891201</v>
      </c>
      <c r="R378" s="99">
        <v>1439.3258468532331</v>
      </c>
      <c r="S378" s="99">
        <v>3.1581591243539648</v>
      </c>
      <c r="T378" s="154">
        <v>3.7343857513644545E-2</v>
      </c>
      <c r="U378" s="99">
        <v>3</v>
      </c>
      <c r="V378" s="99">
        <v>344</v>
      </c>
      <c r="W378" s="99">
        <v>1744.09085462191</v>
      </c>
      <c r="X378" s="99">
        <v>1684.0859206100699</v>
      </c>
      <c r="Y378" s="99">
        <v>1842.25209482744</v>
      </c>
      <c r="Z378" s="99">
        <v>1756.8096233531403</v>
      </c>
      <c r="AA378" s="99">
        <v>3.2447247017304486</v>
      </c>
      <c r="AB378" s="154">
        <v>4.5449704097840819E-2</v>
      </c>
      <c r="AC378" s="99">
        <v>3</v>
      </c>
      <c r="AD378" s="99">
        <v>300</v>
      </c>
      <c r="AE378" s="99">
        <v>1.220578111060824</v>
      </c>
      <c r="AF378" s="99">
        <v>0.28756462353708617</v>
      </c>
      <c r="AG378" s="99" t="s">
        <v>7954</v>
      </c>
    </row>
    <row r="379" spans="1:33" ht="14.4" customHeight="1" x14ac:dyDescent="0.3">
      <c r="A379" s="99" t="s">
        <v>721</v>
      </c>
      <c r="B379" s="99">
        <v>5</v>
      </c>
      <c r="C379" s="99">
        <v>2</v>
      </c>
      <c r="D379" s="99">
        <v>23.164400000000001</v>
      </c>
      <c r="E379" s="153">
        <v>5.0447484505761198E-3</v>
      </c>
      <c r="F379" s="142">
        <v>2.2971604843825486</v>
      </c>
      <c r="G379" s="99">
        <v>6.13770294183203E-3</v>
      </c>
      <c r="H379" s="154">
        <v>1.2233275329461799</v>
      </c>
      <c r="I379" s="99">
        <v>0.98153893486764299</v>
      </c>
      <c r="J379" s="99" t="s">
        <v>1</v>
      </c>
      <c r="K379" s="99" t="s">
        <v>0</v>
      </c>
      <c r="L379" s="99">
        <v>60998.311600000001</v>
      </c>
      <c r="M379" s="99" t="s">
        <v>8271</v>
      </c>
      <c r="N379" s="99" t="s">
        <v>722</v>
      </c>
      <c r="O379" s="99">
        <v>1324.03695062984</v>
      </c>
      <c r="P379" s="99">
        <v>1417.74968372583</v>
      </c>
      <c r="Q379" s="99">
        <v>1421.5162946498999</v>
      </c>
      <c r="R379" s="99">
        <v>1387.7676430018564</v>
      </c>
      <c r="S379" s="99">
        <v>3.1423167573223232</v>
      </c>
      <c r="T379" s="154">
        <v>3.9793780406650034E-2</v>
      </c>
      <c r="U379" s="99">
        <v>3</v>
      </c>
      <c r="V379" s="99">
        <v>358</v>
      </c>
      <c r="W379" s="99">
        <v>1661.8905614861901</v>
      </c>
      <c r="X379" s="99">
        <v>1639.64862005655</v>
      </c>
      <c r="Y379" s="99">
        <v>1791.54391950525</v>
      </c>
      <c r="Z379" s="99">
        <v>1697.6943670159969</v>
      </c>
      <c r="AA379" s="99">
        <v>3.2298595076595684</v>
      </c>
      <c r="AB379" s="154">
        <v>4.8320480181036678E-2</v>
      </c>
      <c r="AC379" s="99">
        <v>3</v>
      </c>
      <c r="AD379" s="99">
        <v>307</v>
      </c>
      <c r="AE379" s="99">
        <v>1.2233275329461806</v>
      </c>
      <c r="AF379" s="99">
        <v>0.29081072184900553</v>
      </c>
      <c r="AG379" s="99" t="s">
        <v>7954</v>
      </c>
    </row>
    <row r="380" spans="1:33" x14ac:dyDescent="0.3">
      <c r="A380" s="99" t="s">
        <v>1063</v>
      </c>
      <c r="B380" s="99">
        <v>9</v>
      </c>
      <c r="C380" s="99">
        <v>6</v>
      </c>
      <c r="D380" s="99">
        <v>63.558599999999998</v>
      </c>
      <c r="E380" s="153">
        <v>1.6459699305693999E-2</v>
      </c>
      <c r="F380" s="142">
        <v>1.7835781029676536</v>
      </c>
      <c r="G380" s="99">
        <v>1.3482200616289399E-2</v>
      </c>
      <c r="H380" s="154">
        <v>1.22391501090684</v>
      </c>
      <c r="I380" s="99">
        <v>0.83921552728568405</v>
      </c>
      <c r="J380" s="99" t="s">
        <v>1</v>
      </c>
      <c r="K380" s="99" t="s">
        <v>0</v>
      </c>
      <c r="L380" s="99">
        <v>30116.413100000002</v>
      </c>
      <c r="M380" s="99" t="s">
        <v>8269</v>
      </c>
      <c r="N380" s="99" t="s">
        <v>1064</v>
      </c>
      <c r="O380" s="99">
        <v>4171.5749463320199</v>
      </c>
      <c r="P380" s="99">
        <v>3671.1501436974399</v>
      </c>
      <c r="Q380" s="99">
        <v>3546.56585494414</v>
      </c>
      <c r="R380" s="99">
        <v>3796.4303149911998</v>
      </c>
      <c r="S380" s="99">
        <v>3.5793754326368132</v>
      </c>
      <c r="T380" s="154">
        <v>8.7135198392044894E-2</v>
      </c>
      <c r="U380" s="99">
        <v>3</v>
      </c>
      <c r="V380" s="99">
        <v>144</v>
      </c>
      <c r="W380" s="99">
        <v>4609.5756083116603</v>
      </c>
      <c r="X380" s="99">
        <v>4553.9521901101698</v>
      </c>
      <c r="Y380" s="99">
        <v>4775.9963527167201</v>
      </c>
      <c r="Z380" s="99">
        <v>4646.508050379517</v>
      </c>
      <c r="AA380" s="99">
        <v>3.6671266939302747</v>
      </c>
      <c r="AB380" s="154">
        <v>2.4865440169953429E-2</v>
      </c>
      <c r="AC380" s="99">
        <v>3</v>
      </c>
      <c r="AD380" s="99">
        <v>118</v>
      </c>
      <c r="AE380" s="99">
        <v>1.2239150109068413</v>
      </c>
      <c r="AF380" s="99">
        <v>0.29150338025255151</v>
      </c>
      <c r="AG380" s="99" t="s">
        <v>7954</v>
      </c>
    </row>
    <row r="381" spans="1:33" ht="14.4" customHeight="1" x14ac:dyDescent="0.3">
      <c r="A381" s="99" t="s">
        <v>1341</v>
      </c>
      <c r="B381" s="99">
        <v>11</v>
      </c>
      <c r="C381" s="99">
        <v>8</v>
      </c>
      <c r="D381" s="99">
        <v>66.9148</v>
      </c>
      <c r="E381" s="153">
        <v>3.4897898378665401E-2</v>
      </c>
      <c r="F381" s="142">
        <v>1.4572007263368403</v>
      </c>
      <c r="G381" s="99">
        <v>2.26360584104832E-2</v>
      </c>
      <c r="H381" s="154">
        <v>1.2268539432538701</v>
      </c>
      <c r="I381" s="99">
        <v>0.65630596503102201</v>
      </c>
      <c r="J381" s="99" t="s">
        <v>1</v>
      </c>
      <c r="K381" s="99" t="s">
        <v>0</v>
      </c>
      <c r="L381" s="99">
        <v>58480.496800000001</v>
      </c>
      <c r="M381" s="99" t="s">
        <v>8267</v>
      </c>
      <c r="N381" s="99" t="s">
        <v>1342</v>
      </c>
      <c r="O381" s="99">
        <v>1241.96971181596</v>
      </c>
      <c r="P381" s="99">
        <v>1052.00279846427</v>
      </c>
      <c r="Q381" s="99">
        <v>1025.56916698584</v>
      </c>
      <c r="R381" s="99">
        <v>1106.5138924220234</v>
      </c>
      <c r="S381" s="99">
        <v>3.043956870919716</v>
      </c>
      <c r="T381" s="154">
        <v>0.10668676292979007</v>
      </c>
      <c r="U381" s="99">
        <v>3</v>
      </c>
      <c r="V381" s="99">
        <v>417</v>
      </c>
      <c r="W381" s="99">
        <v>1289.4335255594499</v>
      </c>
      <c r="X381" s="99">
        <v>1365.2614177604901</v>
      </c>
      <c r="Y381" s="99">
        <v>1417.89785322952</v>
      </c>
      <c r="Z381" s="99">
        <v>1357.5309321831533</v>
      </c>
      <c r="AA381" s="99">
        <v>3.1327497340424006</v>
      </c>
      <c r="AB381" s="154">
        <v>4.7571744313555479E-2</v>
      </c>
      <c r="AC381" s="99">
        <v>3</v>
      </c>
      <c r="AD381" s="99">
        <v>356</v>
      </c>
      <c r="AE381" s="99">
        <v>1.2268539432538748</v>
      </c>
      <c r="AF381" s="99">
        <v>0.29496350663273496</v>
      </c>
      <c r="AG381" s="99" t="s">
        <v>7954</v>
      </c>
    </row>
    <row r="382" spans="1:33" x14ac:dyDescent="0.3">
      <c r="A382" s="99" t="s">
        <v>633</v>
      </c>
      <c r="B382" s="99">
        <v>6</v>
      </c>
      <c r="C382" s="99">
        <v>5</v>
      </c>
      <c r="D382" s="99">
        <v>43.935000000000002</v>
      </c>
      <c r="E382" s="153">
        <v>3.4576653040722101E-3</v>
      </c>
      <c r="F382" s="142">
        <v>2.4612170479705577</v>
      </c>
      <c r="G382" s="99">
        <v>4.7985091478135698E-3</v>
      </c>
      <c r="H382" s="154">
        <v>1.2273608729705501</v>
      </c>
      <c r="I382" s="99">
        <v>0.99363563199268101</v>
      </c>
      <c r="J382" s="99" t="s">
        <v>1</v>
      </c>
      <c r="K382" s="99" t="s">
        <v>0</v>
      </c>
      <c r="L382" s="99">
        <v>29111.0147</v>
      </c>
      <c r="M382" s="99" t="s">
        <v>8265</v>
      </c>
      <c r="N382" s="99" t="s">
        <v>634</v>
      </c>
      <c r="O382" s="99">
        <v>539.469496327907</v>
      </c>
      <c r="P382" s="99">
        <v>599.47301046505595</v>
      </c>
      <c r="Q382" s="99">
        <v>587.914608946832</v>
      </c>
      <c r="R382" s="99">
        <v>575.61903857993161</v>
      </c>
      <c r="S382" s="99">
        <v>2.7601351497771951</v>
      </c>
      <c r="T382" s="154">
        <v>5.5306330495611365E-2</v>
      </c>
      <c r="U382" s="99">
        <v>3</v>
      </c>
      <c r="V382" s="99">
        <v>641</v>
      </c>
      <c r="W382" s="99">
        <v>697.77674618465505</v>
      </c>
      <c r="X382" s="99">
        <v>715.94109691170695</v>
      </c>
      <c r="Y382" s="99">
        <v>705.75901397344001</v>
      </c>
      <c r="Z382" s="99">
        <v>706.49228568993396</v>
      </c>
      <c r="AA382" s="99">
        <v>2.849107424074762</v>
      </c>
      <c r="AB382" s="154">
        <v>1.2886693052200875E-2</v>
      </c>
      <c r="AC382" s="99">
        <v>3</v>
      </c>
      <c r="AD382" s="99">
        <v>573</v>
      </c>
      <c r="AE382" s="99">
        <v>1.2273608729705507</v>
      </c>
      <c r="AF382" s="99">
        <v>0.29555949765511313</v>
      </c>
      <c r="AG382" s="99" t="s">
        <v>7954</v>
      </c>
    </row>
    <row r="383" spans="1:33" ht="14.4" customHeight="1" x14ac:dyDescent="0.3">
      <c r="A383" s="99" t="s">
        <v>1027</v>
      </c>
      <c r="B383" s="99">
        <v>20</v>
      </c>
      <c r="C383" s="99">
        <v>1</v>
      </c>
      <c r="D383" s="99">
        <v>123.5411</v>
      </c>
      <c r="E383" s="153">
        <v>1.50980128570526E-2</v>
      </c>
      <c r="F383" s="142">
        <v>1.8210802091311382</v>
      </c>
      <c r="G383" s="99">
        <v>1.28257108042957E-2</v>
      </c>
      <c r="H383" s="154">
        <v>1.2285587763433601</v>
      </c>
      <c r="I383" s="99">
        <v>0.85624860913110001</v>
      </c>
      <c r="J383" s="99" t="s">
        <v>1</v>
      </c>
      <c r="K383" s="99" t="s">
        <v>0</v>
      </c>
      <c r="L383" s="99">
        <v>44520.093200000003</v>
      </c>
      <c r="M383" s="99" t="s">
        <v>8264</v>
      </c>
      <c r="N383" s="99" t="s">
        <v>1028</v>
      </c>
      <c r="O383" s="99">
        <v>24107.276201338798</v>
      </c>
      <c r="P383" s="99">
        <v>26759.595557037101</v>
      </c>
      <c r="Q383" s="99">
        <v>28091.553314683399</v>
      </c>
      <c r="R383" s="99">
        <v>26319.475024353102</v>
      </c>
      <c r="S383" s="99">
        <v>4.4202772224684992</v>
      </c>
      <c r="T383" s="154">
        <v>7.7063620783299494E-2</v>
      </c>
      <c r="U383" s="99">
        <v>3</v>
      </c>
      <c r="V383" s="99">
        <v>17</v>
      </c>
      <c r="W383" s="99">
        <v>33784.539045181104</v>
      </c>
      <c r="X383" s="99">
        <v>31212.416937563099</v>
      </c>
      <c r="Y383" s="99">
        <v>32008.1101070121</v>
      </c>
      <c r="Z383" s="99">
        <v>32335.022029918764</v>
      </c>
      <c r="AA383" s="99">
        <v>4.5096731611689833</v>
      </c>
      <c r="AB383" s="154">
        <v>4.0725341329144203E-2</v>
      </c>
      <c r="AC383" s="99">
        <v>3</v>
      </c>
      <c r="AD383" s="99">
        <v>16</v>
      </c>
      <c r="AE383" s="99">
        <v>1.2285587763433559</v>
      </c>
      <c r="AF383" s="99">
        <v>0.29696688033796798</v>
      </c>
      <c r="AG383" s="99" t="s">
        <v>7954</v>
      </c>
    </row>
    <row r="384" spans="1:33" x14ac:dyDescent="0.3">
      <c r="A384" s="99" t="s">
        <v>851</v>
      </c>
      <c r="B384" s="99">
        <v>5</v>
      </c>
      <c r="C384" s="99">
        <v>2</v>
      </c>
      <c r="D384" s="99">
        <v>25.227499999999999</v>
      </c>
      <c r="E384" s="153">
        <v>8.4175359266444004E-3</v>
      </c>
      <c r="F384" s="142">
        <v>2.0748150213360579</v>
      </c>
      <c r="G384" s="99">
        <v>8.6345886082513507E-3</v>
      </c>
      <c r="H384" s="154">
        <v>1.2291604845733399</v>
      </c>
      <c r="I384" s="99">
        <v>0.94330799244340402</v>
      </c>
      <c r="J384" s="99" t="s">
        <v>1</v>
      </c>
      <c r="K384" s="99" t="s">
        <v>0</v>
      </c>
      <c r="L384" s="99">
        <v>53330.228000000003</v>
      </c>
      <c r="M384" s="99" t="s">
        <v>8263</v>
      </c>
      <c r="N384" s="99" t="s">
        <v>852</v>
      </c>
      <c r="O384" s="99">
        <v>281.71868213580001</v>
      </c>
      <c r="P384" s="99">
        <v>261.42567565963702</v>
      </c>
      <c r="Q384" s="99">
        <v>262.36459152562799</v>
      </c>
      <c r="R384" s="99">
        <v>268.50298310702169</v>
      </c>
      <c r="S384" s="99">
        <v>2.4289491151369584</v>
      </c>
      <c r="T384" s="154">
        <v>4.266155650560003E-2</v>
      </c>
      <c r="U384" s="99">
        <v>3</v>
      </c>
      <c r="V384" s="99">
        <v>931</v>
      </c>
      <c r="W384" s="99">
        <v>325.86605469098799</v>
      </c>
      <c r="X384" s="99">
        <v>351.87790573685999</v>
      </c>
      <c r="Y384" s="99">
        <v>312.35581004779499</v>
      </c>
      <c r="Z384" s="99">
        <v>330.03325682521432</v>
      </c>
      <c r="AA384" s="99">
        <v>2.5185577051140755</v>
      </c>
      <c r="AB384" s="154">
        <v>6.0866249949452791E-2</v>
      </c>
      <c r="AC384" s="99">
        <v>3</v>
      </c>
      <c r="AD384" s="99">
        <v>849</v>
      </c>
      <c r="AE384" s="99">
        <v>1.2291604845733408</v>
      </c>
      <c r="AF384" s="99">
        <v>0.29767329258822761</v>
      </c>
      <c r="AG384" s="99" t="s">
        <v>7954</v>
      </c>
    </row>
    <row r="385" spans="1:33" ht="14.4" customHeight="1" x14ac:dyDescent="0.3">
      <c r="A385" s="99" t="s">
        <v>427</v>
      </c>
      <c r="B385" s="99">
        <v>2</v>
      </c>
      <c r="C385" s="99">
        <v>1</v>
      </c>
      <c r="D385" s="99">
        <v>6.5788000000000002</v>
      </c>
      <c r="E385" s="153">
        <v>1.1527873329879601E-3</v>
      </c>
      <c r="F385" s="142">
        <v>2.938250804265246</v>
      </c>
      <c r="G385" s="99">
        <v>2.3985482643897799E-3</v>
      </c>
      <c r="H385" s="154">
        <v>1.2306202070688901</v>
      </c>
      <c r="I385" s="99">
        <v>0.99994329321662001</v>
      </c>
      <c r="J385" s="99" t="s">
        <v>1</v>
      </c>
      <c r="K385" s="99" t="s">
        <v>0</v>
      </c>
      <c r="L385" s="99">
        <v>36321.714599999999</v>
      </c>
      <c r="M385" s="99" t="s">
        <v>8262</v>
      </c>
      <c r="N385" s="99" t="s">
        <v>428</v>
      </c>
      <c r="O385" s="99">
        <v>41241.991321517497</v>
      </c>
      <c r="P385" s="99">
        <v>38625.062956895898</v>
      </c>
      <c r="Q385" s="99">
        <v>40448.837872792799</v>
      </c>
      <c r="R385" s="99">
        <v>40105.297383735393</v>
      </c>
      <c r="S385" s="99">
        <v>4.6032017410136223</v>
      </c>
      <c r="T385" s="154">
        <v>3.3458472201992148E-2</v>
      </c>
      <c r="U385" s="99">
        <v>3</v>
      </c>
      <c r="V385" s="99">
        <v>11</v>
      </c>
      <c r="W385" s="99">
        <v>50907.730330466002</v>
      </c>
      <c r="X385" s="99">
        <v>48757.786464629098</v>
      </c>
      <c r="Y385" s="99">
        <v>48397.651317700504</v>
      </c>
      <c r="Z385" s="99">
        <v>49354.389370931865</v>
      </c>
      <c r="AA385" s="99">
        <v>4.6933257830401844</v>
      </c>
      <c r="AB385" s="154">
        <v>2.7499697863464175E-2</v>
      </c>
      <c r="AC385" s="99">
        <v>3</v>
      </c>
      <c r="AD385" s="99">
        <v>7</v>
      </c>
      <c r="AE385" s="99">
        <v>1.2306202070688901</v>
      </c>
      <c r="AF385" s="99">
        <v>0.29938558723284497</v>
      </c>
      <c r="AG385" s="99" t="s">
        <v>7954</v>
      </c>
    </row>
    <row r="386" spans="1:33" x14ac:dyDescent="0.3">
      <c r="A386" s="99" t="s">
        <v>1433</v>
      </c>
      <c r="B386" s="99">
        <v>7</v>
      </c>
      <c r="C386" s="99">
        <v>2</v>
      </c>
      <c r="D386" s="99">
        <v>37.966999999999999</v>
      </c>
      <c r="E386" s="153">
        <v>4.4250003889817403E-2</v>
      </c>
      <c r="F386" s="142">
        <v>1.3540866867892933</v>
      </c>
      <c r="G386" s="99">
        <v>2.6842599777964E-2</v>
      </c>
      <c r="H386" s="154">
        <v>1.2308133447014999</v>
      </c>
      <c r="I386" s="99">
        <v>0.59085931115339396</v>
      </c>
      <c r="J386" s="99" t="s">
        <v>1</v>
      </c>
      <c r="K386" s="99" t="s">
        <v>0</v>
      </c>
      <c r="L386" s="99">
        <v>43230.7068</v>
      </c>
      <c r="M386" s="99" t="s">
        <v>8261</v>
      </c>
      <c r="N386" s="99" t="s">
        <v>1434</v>
      </c>
      <c r="O386" s="99">
        <v>15907.450244915801</v>
      </c>
      <c r="P386" s="99">
        <v>12908.812968845599</v>
      </c>
      <c r="Q386" s="99">
        <v>15628.6865355423</v>
      </c>
      <c r="R386" s="99">
        <v>14814.9832497679</v>
      </c>
      <c r="S386" s="99">
        <v>4.1707011647909278</v>
      </c>
      <c r="T386" s="154">
        <v>0.11182366165013927</v>
      </c>
      <c r="U386" s="99">
        <v>3</v>
      </c>
      <c r="V386" s="99">
        <v>35</v>
      </c>
      <c r="W386" s="99">
        <v>17866.086224976701</v>
      </c>
      <c r="X386" s="99">
        <v>17547.532160368301</v>
      </c>
      <c r="Y386" s="99">
        <v>19289.818870685602</v>
      </c>
      <c r="Z386" s="99">
        <v>18234.479085343537</v>
      </c>
      <c r="AA386" s="99">
        <v>4.2608933610914104</v>
      </c>
      <c r="AB386" s="154">
        <v>5.0877576344933756E-2</v>
      </c>
      <c r="AC386" s="99">
        <v>3</v>
      </c>
      <c r="AD386" s="99">
        <v>30</v>
      </c>
      <c r="AE386" s="99">
        <v>1.2308133447015006</v>
      </c>
      <c r="AF386" s="99">
        <v>0.29961199083016954</v>
      </c>
      <c r="AG386" s="99" t="s">
        <v>7954</v>
      </c>
    </row>
    <row r="387" spans="1:33" ht="14.4" customHeight="1" x14ac:dyDescent="0.3">
      <c r="A387" s="99" t="s">
        <v>853</v>
      </c>
      <c r="B387" s="99">
        <v>6</v>
      </c>
      <c r="C387" s="99">
        <v>3</v>
      </c>
      <c r="D387" s="99">
        <v>33.534700000000001</v>
      </c>
      <c r="E387" s="153">
        <v>8.43279625355897E-3</v>
      </c>
      <c r="F387" s="142">
        <v>2.0740283926201282</v>
      </c>
      <c r="G387" s="99">
        <v>8.6345886082513507E-3</v>
      </c>
      <c r="H387" s="154">
        <v>1.23127488703268</v>
      </c>
      <c r="I387" s="99">
        <v>0.94311441744343005</v>
      </c>
      <c r="J387" s="99" t="s">
        <v>1</v>
      </c>
      <c r="K387" s="99" t="s">
        <v>0</v>
      </c>
      <c r="L387" s="99">
        <v>59290.616800000003</v>
      </c>
      <c r="M387" s="99" t="s">
        <v>8259</v>
      </c>
      <c r="N387" s="99" t="s">
        <v>854</v>
      </c>
      <c r="O387" s="99">
        <v>319.77381479544403</v>
      </c>
      <c r="P387" s="99">
        <v>281.35126634893498</v>
      </c>
      <c r="Q387" s="99">
        <v>287.943834904011</v>
      </c>
      <c r="R387" s="99">
        <v>296.35630534946336</v>
      </c>
      <c r="S387" s="99">
        <v>2.471814171829287</v>
      </c>
      <c r="T387" s="154">
        <v>6.9329709439500828E-2</v>
      </c>
      <c r="U387" s="99">
        <v>3</v>
      </c>
      <c r="V387" s="99">
        <v>898</v>
      </c>
      <c r="W387" s="99">
        <v>360.49800857776802</v>
      </c>
      <c r="X387" s="99">
        <v>356.30155793603802</v>
      </c>
      <c r="Y387" s="99">
        <v>377.88866265794098</v>
      </c>
      <c r="Z387" s="99">
        <v>364.89607639058232</v>
      </c>
      <c r="AA387" s="99">
        <v>2.5621691935617421</v>
      </c>
      <c r="AB387" s="154">
        <v>3.136748888498736E-2</v>
      </c>
      <c r="AC387" s="99">
        <v>3</v>
      </c>
      <c r="AD387" s="99">
        <v>808</v>
      </c>
      <c r="AE387" s="99">
        <v>1.231274887032678</v>
      </c>
      <c r="AF387" s="99">
        <v>0.30015288520720057</v>
      </c>
      <c r="AG387" s="99" t="s">
        <v>7954</v>
      </c>
    </row>
    <row r="388" spans="1:33" x14ac:dyDescent="0.3">
      <c r="A388" s="99" t="s">
        <v>729</v>
      </c>
      <c r="B388" s="99">
        <v>7</v>
      </c>
      <c r="C388" s="99">
        <v>5</v>
      </c>
      <c r="D388" s="99">
        <v>47.186</v>
      </c>
      <c r="E388" s="153">
        <v>5.2145667020518901E-3</v>
      </c>
      <c r="F388" s="142">
        <v>2.2827817728991788</v>
      </c>
      <c r="G388" s="99">
        <v>6.2661279317529602E-3</v>
      </c>
      <c r="H388" s="154">
        <v>1.2357079457601201</v>
      </c>
      <c r="I388" s="99">
        <v>0.97994241401313997</v>
      </c>
      <c r="J388" s="99" t="s">
        <v>1</v>
      </c>
      <c r="K388" s="99" t="s">
        <v>0</v>
      </c>
      <c r="L388" s="99">
        <v>33239.377500000002</v>
      </c>
      <c r="M388" s="99" t="s">
        <v>8258</v>
      </c>
      <c r="N388" s="99" t="s">
        <v>730</v>
      </c>
      <c r="O388" s="99">
        <v>510.29112027471399</v>
      </c>
      <c r="P388" s="99">
        <v>511.45486917862399</v>
      </c>
      <c r="Q388" s="99">
        <v>524.621583348998</v>
      </c>
      <c r="R388" s="99">
        <v>515.45585760077859</v>
      </c>
      <c r="S388" s="99">
        <v>2.71219147927764</v>
      </c>
      <c r="T388" s="154">
        <v>1.5440798112553852E-2</v>
      </c>
      <c r="U388" s="99">
        <v>3</v>
      </c>
      <c r="V388" s="99">
        <v>684</v>
      </c>
      <c r="W388" s="99">
        <v>684.72964172672903</v>
      </c>
      <c r="X388" s="99">
        <v>610.03822940374096</v>
      </c>
      <c r="Y388" s="99">
        <v>616.09082564716198</v>
      </c>
      <c r="Z388" s="99">
        <v>636.95289892587732</v>
      </c>
      <c r="AA388" s="99">
        <v>2.8041073185317558</v>
      </c>
      <c r="AB388" s="154">
        <v>6.5132601776573137E-2</v>
      </c>
      <c r="AC388" s="99">
        <v>3</v>
      </c>
      <c r="AD388" s="99">
        <v>610</v>
      </c>
      <c r="AE388" s="99">
        <v>1.2357079457601166</v>
      </c>
      <c r="AF388" s="99">
        <v>0.30533780878339722</v>
      </c>
      <c r="AG388" s="99" t="s">
        <v>7954</v>
      </c>
    </row>
    <row r="389" spans="1:33" ht="14.4" customHeight="1" x14ac:dyDescent="0.3">
      <c r="A389" s="99" t="s">
        <v>1117</v>
      </c>
      <c r="B389" s="99">
        <v>2</v>
      </c>
      <c r="C389" s="99">
        <v>1</v>
      </c>
      <c r="D389" s="99">
        <v>7.9244000000000003</v>
      </c>
      <c r="E389" s="153">
        <v>1.9601836981962599E-2</v>
      </c>
      <c r="F389" s="142">
        <v>1.7077032269217824</v>
      </c>
      <c r="G389" s="99">
        <v>1.5294219083131401E-2</v>
      </c>
      <c r="H389" s="154">
        <v>1.2377945359318401</v>
      </c>
      <c r="I389" s="99">
        <v>0.80177513265740596</v>
      </c>
      <c r="J389" s="99" t="s">
        <v>1</v>
      </c>
      <c r="K389" s="99" t="s">
        <v>0</v>
      </c>
      <c r="L389" s="99">
        <v>108177.15730000001</v>
      </c>
      <c r="M389" s="99" t="s">
        <v>8256</v>
      </c>
      <c r="N389" s="99" t="s">
        <v>1118</v>
      </c>
      <c r="O389" s="99">
        <v>180.46859321945001</v>
      </c>
      <c r="P389" s="99">
        <v>212.38475600521201</v>
      </c>
      <c r="Q389" s="99">
        <v>198.65149115750401</v>
      </c>
      <c r="R389" s="99">
        <v>197.16828012738867</v>
      </c>
      <c r="S389" s="99">
        <v>2.2948370481625688</v>
      </c>
      <c r="T389" s="154">
        <v>8.1198121038330309E-2</v>
      </c>
      <c r="U389" s="99">
        <v>3</v>
      </c>
      <c r="V389" s="99">
        <v>1038</v>
      </c>
      <c r="W389" s="99">
        <v>259.53645444495697</v>
      </c>
      <c r="X389" s="99">
        <v>238.457381452395</v>
      </c>
      <c r="Y389" s="99">
        <v>234.167623504929</v>
      </c>
      <c r="Z389" s="99">
        <v>244.05381980076035</v>
      </c>
      <c r="AA389" s="99">
        <v>2.3874856093922938</v>
      </c>
      <c r="AB389" s="154">
        <v>5.5638649610348138E-2</v>
      </c>
      <c r="AC389" s="99">
        <v>3</v>
      </c>
      <c r="AD389" s="99">
        <v>961</v>
      </c>
      <c r="AE389" s="99">
        <v>1.2377945359318414</v>
      </c>
      <c r="AF389" s="99">
        <v>0.30777185849991501</v>
      </c>
      <c r="AG389" s="99" t="s">
        <v>7954</v>
      </c>
    </row>
    <row r="390" spans="1:33" x14ac:dyDescent="0.3">
      <c r="A390" s="99" t="s">
        <v>1123</v>
      </c>
      <c r="B390" s="99">
        <v>4</v>
      </c>
      <c r="C390" s="99">
        <v>1</v>
      </c>
      <c r="D390" s="99">
        <v>15.3879</v>
      </c>
      <c r="E390" s="153">
        <v>1.9723102623609101E-2</v>
      </c>
      <c r="F390" s="142">
        <v>1.7050247655447042</v>
      </c>
      <c r="G390" s="99">
        <v>1.53056529966769E-2</v>
      </c>
      <c r="H390" s="154">
        <v>1.2382686469776401</v>
      </c>
      <c r="I390" s="99">
        <v>0.80038493896447604</v>
      </c>
      <c r="J390" s="99" t="s">
        <v>1</v>
      </c>
      <c r="K390" s="99" t="s">
        <v>0</v>
      </c>
      <c r="L390" s="99">
        <v>12191.6702</v>
      </c>
      <c r="M390" s="99" t="s">
        <v>8255</v>
      </c>
      <c r="N390" s="99" t="s">
        <v>1124</v>
      </c>
      <c r="O390" s="99">
        <v>408.37133997309701</v>
      </c>
      <c r="P390" s="99">
        <v>358.83847588907599</v>
      </c>
      <c r="Q390" s="99">
        <v>431.65271161341798</v>
      </c>
      <c r="R390" s="99">
        <v>399.62084249186364</v>
      </c>
      <c r="S390" s="99">
        <v>2.6016481310633304</v>
      </c>
      <c r="T390" s="154">
        <v>9.3056839659258525E-2</v>
      </c>
      <c r="U390" s="99">
        <v>3</v>
      </c>
      <c r="V390" s="99">
        <v>766</v>
      </c>
      <c r="W390" s="99">
        <v>511.688892725453</v>
      </c>
      <c r="X390" s="99">
        <v>490.57717179959502</v>
      </c>
      <c r="Y390" s="99">
        <v>482.24781528435199</v>
      </c>
      <c r="Z390" s="99">
        <v>494.83795993646663</v>
      </c>
      <c r="AA390" s="99">
        <v>2.6944630077691221</v>
      </c>
      <c r="AB390" s="154">
        <v>3.0668560154937536E-2</v>
      </c>
      <c r="AC390" s="99">
        <v>3</v>
      </c>
      <c r="AD390" s="99">
        <v>715</v>
      </c>
      <c r="AE390" s="99">
        <v>1.2382686469776452</v>
      </c>
      <c r="AF390" s="99">
        <v>0.30832434655247543</v>
      </c>
      <c r="AG390" s="99" t="s">
        <v>7954</v>
      </c>
    </row>
    <row r="391" spans="1:33" ht="14.4" customHeight="1" x14ac:dyDescent="0.3">
      <c r="A391" s="99" t="s">
        <v>323</v>
      </c>
      <c r="B391" s="99">
        <v>21</v>
      </c>
      <c r="C391" s="99">
        <v>15</v>
      </c>
      <c r="D391" s="99">
        <v>115.002</v>
      </c>
      <c r="E391" s="153">
        <v>5.3238328531712798E-4</v>
      </c>
      <c r="F391" s="142">
        <v>3.273775588074316</v>
      </c>
      <c r="G391" s="99">
        <v>1.47932066951261E-3</v>
      </c>
      <c r="H391" s="154">
        <v>1.2423476587098199</v>
      </c>
      <c r="I391" s="99">
        <v>0.99999975774182104</v>
      </c>
      <c r="J391" s="99" t="s">
        <v>1</v>
      </c>
      <c r="K391" s="99" t="s">
        <v>0</v>
      </c>
      <c r="L391" s="99">
        <v>22562.587599999999</v>
      </c>
      <c r="M391" s="99" t="s">
        <v>8252</v>
      </c>
      <c r="N391" s="99" t="s">
        <v>324</v>
      </c>
      <c r="O391" s="99">
        <v>5929.2006917301997</v>
      </c>
      <c r="P391" s="99">
        <v>6150.9690916910004</v>
      </c>
      <c r="Q391" s="99">
        <v>5900.3692273500301</v>
      </c>
      <c r="R391" s="99">
        <v>5993.5130035904103</v>
      </c>
      <c r="S391" s="99">
        <v>3.7776814519153059</v>
      </c>
      <c r="T391" s="154">
        <v>2.2878210503347485E-2</v>
      </c>
      <c r="U391" s="99">
        <v>3</v>
      </c>
      <c r="V391" s="99">
        <v>83</v>
      </c>
      <c r="W391" s="99">
        <v>7261.5015413724304</v>
      </c>
      <c r="X391" s="99">
        <v>7687.8458479413603</v>
      </c>
      <c r="Y391" s="99">
        <v>7388.7331530583797</v>
      </c>
      <c r="Z391" s="99">
        <v>7446.0268474573895</v>
      </c>
      <c r="AA391" s="99">
        <v>3.8719245977810544</v>
      </c>
      <c r="AB391" s="154">
        <v>2.9394265829502501E-2</v>
      </c>
      <c r="AC391" s="99">
        <v>3</v>
      </c>
      <c r="AD391" s="99">
        <v>72</v>
      </c>
      <c r="AE391" s="99">
        <v>1.242347658709817</v>
      </c>
      <c r="AF391" s="99">
        <v>0.31306895400199736</v>
      </c>
      <c r="AG391" s="99" t="s">
        <v>7954</v>
      </c>
    </row>
    <row r="392" spans="1:33" x14ac:dyDescent="0.3">
      <c r="A392" s="99" t="s">
        <v>1029</v>
      </c>
      <c r="B392" s="99">
        <v>26</v>
      </c>
      <c r="C392" s="99">
        <v>11</v>
      </c>
      <c r="D392" s="99">
        <v>143.18969999999999</v>
      </c>
      <c r="E392" s="153">
        <v>1.5157082648883E-2</v>
      </c>
      <c r="F392" s="142">
        <v>1.8193843812511696</v>
      </c>
      <c r="G392" s="99">
        <v>1.28505441515313E-2</v>
      </c>
      <c r="H392" s="154">
        <v>1.24787257129233</v>
      </c>
      <c r="I392" s="99">
        <v>0.85550045717034395</v>
      </c>
      <c r="J392" s="99" t="s">
        <v>1</v>
      </c>
      <c r="K392" s="99" t="s">
        <v>0</v>
      </c>
      <c r="L392" s="99">
        <v>345380.5637</v>
      </c>
      <c r="M392" s="99" t="s">
        <v>8248</v>
      </c>
      <c r="N392" s="99" t="s">
        <v>1030</v>
      </c>
      <c r="O392" s="99">
        <v>692.35526722392001</v>
      </c>
      <c r="P392" s="99">
        <v>648.33187816677503</v>
      </c>
      <c r="Q392" s="99">
        <v>601.19290251466305</v>
      </c>
      <c r="R392" s="99">
        <v>647.29334930178607</v>
      </c>
      <c r="S392" s="99">
        <v>2.8111011448267154</v>
      </c>
      <c r="T392" s="154">
        <v>7.0431829390015313E-2</v>
      </c>
      <c r="U392" s="99">
        <v>3</v>
      </c>
      <c r="V392" s="99">
        <v>594</v>
      </c>
      <c r="W392" s="99">
        <v>824.08901436278802</v>
      </c>
      <c r="X392" s="99">
        <v>847.18424990961398</v>
      </c>
      <c r="Y392" s="99">
        <v>751.94558424853699</v>
      </c>
      <c r="Z392" s="99">
        <v>807.73961617364637</v>
      </c>
      <c r="AA392" s="99">
        <v>2.9072713836906439</v>
      </c>
      <c r="AB392" s="154">
        <v>6.1504664600117505E-2</v>
      </c>
      <c r="AC392" s="99">
        <v>3</v>
      </c>
      <c r="AD392" s="99">
        <v>523</v>
      </c>
      <c r="AE392" s="99">
        <v>1.2478725712923335</v>
      </c>
      <c r="AF392" s="99">
        <v>0.31947061837411184</v>
      </c>
      <c r="AG392" s="99" t="s">
        <v>7954</v>
      </c>
    </row>
    <row r="393" spans="1:33" ht="14.4" customHeight="1" x14ac:dyDescent="0.3">
      <c r="A393" s="99" t="s">
        <v>1435</v>
      </c>
      <c r="B393" s="99">
        <v>13</v>
      </c>
      <c r="C393" s="99">
        <v>3</v>
      </c>
      <c r="D393" s="99">
        <v>64.338200000000001</v>
      </c>
      <c r="E393" s="153">
        <v>4.4498725922781597E-2</v>
      </c>
      <c r="F393" s="142">
        <v>1.3516524234601184</v>
      </c>
      <c r="G393" s="99">
        <v>2.6950996526872401E-2</v>
      </c>
      <c r="H393" s="154">
        <v>1.24992236982658</v>
      </c>
      <c r="I393" s="99">
        <v>0.58930111269534202</v>
      </c>
      <c r="J393" s="99" t="s">
        <v>1</v>
      </c>
      <c r="K393" s="99" t="s">
        <v>0</v>
      </c>
      <c r="L393" s="99">
        <v>172187.90830000001</v>
      </c>
      <c r="M393" s="99" t="s">
        <v>8245</v>
      </c>
      <c r="N393" s="99" t="s">
        <v>1436</v>
      </c>
      <c r="O393" s="99">
        <v>123.825802374785</v>
      </c>
      <c r="P393" s="99">
        <v>145.345658008919</v>
      </c>
      <c r="Q393" s="99">
        <v>127.984037260869</v>
      </c>
      <c r="R393" s="99">
        <v>132.38516588152433</v>
      </c>
      <c r="S393" s="99">
        <v>2.1218393239501516</v>
      </c>
      <c r="T393" s="154">
        <v>8.6226093514680913E-2</v>
      </c>
      <c r="U393" s="99">
        <v>3</v>
      </c>
      <c r="V393" s="99">
        <v>1183</v>
      </c>
      <c r="W393" s="99">
        <v>160.11614141580199</v>
      </c>
      <c r="X393" s="99">
        <v>184.80107425203499</v>
      </c>
      <c r="Y393" s="99">
        <v>151.49632513772201</v>
      </c>
      <c r="Z393" s="99">
        <v>165.47118026851967</v>
      </c>
      <c r="AA393" s="99">
        <v>2.2187223646358962</v>
      </c>
      <c r="AB393" s="154">
        <v>0.10446586542900502</v>
      </c>
      <c r="AC393" s="99">
        <v>3</v>
      </c>
      <c r="AD393" s="99">
        <v>1098</v>
      </c>
      <c r="AE393" s="99">
        <v>1.2499223698265791</v>
      </c>
      <c r="AF393" s="99">
        <v>0.32183849477209048</v>
      </c>
      <c r="AG393" s="99" t="s">
        <v>7954</v>
      </c>
    </row>
    <row r="394" spans="1:33" x14ac:dyDescent="0.3">
      <c r="A394" s="99" t="s">
        <v>823</v>
      </c>
      <c r="B394" s="99">
        <v>36</v>
      </c>
      <c r="C394" s="99">
        <v>4</v>
      </c>
      <c r="D394" s="99">
        <v>153.7115</v>
      </c>
      <c r="E394" s="153">
        <v>7.70139957526328E-3</v>
      </c>
      <c r="F394" s="142">
        <v>2.1134303433235915</v>
      </c>
      <c r="G394" s="99">
        <v>8.1900064746170901E-3</v>
      </c>
      <c r="H394" s="154">
        <v>1.2519172332925601</v>
      </c>
      <c r="I394" s="99">
        <v>0.95225863662445898</v>
      </c>
      <c r="J394" s="99" t="s">
        <v>1</v>
      </c>
      <c r="K394" s="99" t="s">
        <v>0</v>
      </c>
      <c r="L394" s="99">
        <v>413450.50579999998</v>
      </c>
      <c r="M394" s="99" t="s">
        <v>8243</v>
      </c>
      <c r="N394" s="99" t="s">
        <v>824</v>
      </c>
      <c r="O394" s="99">
        <v>212.40306266061199</v>
      </c>
      <c r="P394" s="99">
        <v>212.46986918128701</v>
      </c>
      <c r="Q394" s="99">
        <v>195.128984030666</v>
      </c>
      <c r="R394" s="99">
        <v>206.66730529085498</v>
      </c>
      <c r="S394" s="99">
        <v>2.3152717767972968</v>
      </c>
      <c r="T394" s="154">
        <v>4.835082716644188E-2</v>
      </c>
      <c r="U394" s="99">
        <v>3</v>
      </c>
      <c r="V394" s="99">
        <v>1024</v>
      </c>
      <c r="W394" s="99">
        <v>277.07044096382901</v>
      </c>
      <c r="X394" s="99">
        <v>247.421577655313</v>
      </c>
      <c r="Y394" s="99">
        <v>251.69906453612501</v>
      </c>
      <c r="Z394" s="99">
        <v>258.73036105175566</v>
      </c>
      <c r="AA394" s="99">
        <v>2.4128473945594853</v>
      </c>
      <c r="AB394" s="154">
        <v>6.1942192775520939E-2</v>
      </c>
      <c r="AC394" s="99">
        <v>3</v>
      </c>
      <c r="AD394" s="99">
        <v>941</v>
      </c>
      <c r="AE394" s="99">
        <v>1.2519172332925583</v>
      </c>
      <c r="AF394" s="99">
        <v>0.32413918602020431</v>
      </c>
      <c r="AG394" s="99" t="s">
        <v>7954</v>
      </c>
    </row>
    <row r="395" spans="1:33" ht="14.4" customHeight="1" x14ac:dyDescent="0.3">
      <c r="A395" s="99" t="s">
        <v>1317</v>
      </c>
      <c r="B395" s="99">
        <v>5</v>
      </c>
      <c r="C395" s="99">
        <v>4</v>
      </c>
      <c r="D395" s="99">
        <v>25.569900000000001</v>
      </c>
      <c r="E395" s="153">
        <v>3.36521285983147E-2</v>
      </c>
      <c r="F395" s="142">
        <v>1.4729874601394133</v>
      </c>
      <c r="G395" s="99">
        <v>2.2229748832518301E-2</v>
      </c>
      <c r="H395" s="154">
        <v>1.2546754373081701</v>
      </c>
      <c r="I395" s="99">
        <v>0.66616478854861005</v>
      </c>
      <c r="J395" s="99" t="s">
        <v>1</v>
      </c>
      <c r="K395" s="99" t="s">
        <v>0</v>
      </c>
      <c r="L395" s="99">
        <v>69075.064700000003</v>
      </c>
      <c r="M395" s="99" t="s">
        <v>8242</v>
      </c>
      <c r="N395" s="99" t="s">
        <v>1318</v>
      </c>
      <c r="O395" s="99">
        <v>405.33252365249501</v>
      </c>
      <c r="P395" s="99">
        <v>431.13001829060602</v>
      </c>
      <c r="Q395" s="99">
        <v>347.94823000570398</v>
      </c>
      <c r="R395" s="99">
        <v>394.80359064960174</v>
      </c>
      <c r="S395" s="99">
        <v>2.5963810938259102</v>
      </c>
      <c r="T395" s="154">
        <v>0.10784782131468253</v>
      </c>
      <c r="U395" s="99">
        <v>3</v>
      </c>
      <c r="V395" s="99">
        <v>770</v>
      </c>
      <c r="W395" s="99">
        <v>517.22093261438999</v>
      </c>
      <c r="X395" s="99">
        <v>506.26894429811102</v>
      </c>
      <c r="Y395" s="99">
        <v>462.56122633487399</v>
      </c>
      <c r="Z395" s="99">
        <v>495.35036774912504</v>
      </c>
      <c r="AA395" s="99">
        <v>2.6949124897497998</v>
      </c>
      <c r="AB395" s="154">
        <v>5.8381730029503032E-2</v>
      </c>
      <c r="AC395" s="99">
        <v>3</v>
      </c>
      <c r="AD395" s="99">
        <v>714</v>
      </c>
      <c r="AE395" s="99">
        <v>1.2546754373081705</v>
      </c>
      <c r="AF395" s="99">
        <v>0.32731421234803831</v>
      </c>
      <c r="AG395" s="99" t="s">
        <v>7954</v>
      </c>
    </row>
    <row r="396" spans="1:33" x14ac:dyDescent="0.3">
      <c r="A396" s="99" t="s">
        <v>1363</v>
      </c>
      <c r="B396" s="99">
        <v>31</v>
      </c>
      <c r="C396" s="99">
        <v>2</v>
      </c>
      <c r="D396" s="99">
        <v>115.07680000000001</v>
      </c>
      <c r="E396" s="153">
        <v>3.6721824012095901E-2</v>
      </c>
      <c r="F396" s="142">
        <v>1.4350757550657252</v>
      </c>
      <c r="G396" s="99">
        <v>2.34186310532934E-2</v>
      </c>
      <c r="H396" s="154">
        <v>1.25492107433709</v>
      </c>
      <c r="I396" s="99">
        <v>0.64239740562715597</v>
      </c>
      <c r="J396" s="99" t="s">
        <v>1</v>
      </c>
      <c r="K396" s="99" t="s">
        <v>0</v>
      </c>
      <c r="L396" s="99">
        <v>594173.45449999999</v>
      </c>
      <c r="M396" s="99" t="s">
        <v>8009</v>
      </c>
      <c r="N396" s="99" t="s">
        <v>1364</v>
      </c>
      <c r="O396" s="99">
        <v>1437.1482722897599</v>
      </c>
      <c r="P396" s="99">
        <v>1371.9733445264501</v>
      </c>
      <c r="Q396" s="99">
        <v>1193.9840534899599</v>
      </c>
      <c r="R396" s="99">
        <v>1334.3685567687232</v>
      </c>
      <c r="S396" s="99">
        <v>3.1252757996435383</v>
      </c>
      <c r="T396" s="154">
        <v>9.4327899057079945E-2</v>
      </c>
      <c r="U396" s="99">
        <v>3</v>
      </c>
      <c r="V396" s="99">
        <v>365</v>
      </c>
      <c r="W396" s="99">
        <v>1516.7434643286199</v>
      </c>
      <c r="X396" s="99">
        <v>1764.60639658744</v>
      </c>
      <c r="Y396" s="99">
        <v>1742.23180754948</v>
      </c>
      <c r="Z396" s="99">
        <v>1674.5272228218466</v>
      </c>
      <c r="AA396" s="99">
        <v>3.2238922122671716</v>
      </c>
      <c r="AB396" s="154">
        <v>8.1875012892873619E-2</v>
      </c>
      <c r="AC396" s="99">
        <v>3</v>
      </c>
      <c r="AD396" s="99">
        <v>309</v>
      </c>
      <c r="AE396" s="99">
        <v>1.2549210743370962</v>
      </c>
      <c r="AF396" s="99">
        <v>0.32759663171145159</v>
      </c>
      <c r="AG396" s="99" t="s">
        <v>7954</v>
      </c>
    </row>
    <row r="397" spans="1:33" ht="14.4" customHeight="1" x14ac:dyDescent="0.3">
      <c r="A397" s="99" t="s">
        <v>1265</v>
      </c>
      <c r="B397" s="99">
        <v>7</v>
      </c>
      <c r="C397" s="99">
        <v>2</v>
      </c>
      <c r="D397" s="99">
        <v>46.445300000000003</v>
      </c>
      <c r="E397" s="153">
        <v>2.9152707427006899E-2</v>
      </c>
      <c r="F397" s="142">
        <v>1.5353211058789626</v>
      </c>
      <c r="G397" s="99">
        <v>2.0057378613162102E-2</v>
      </c>
      <c r="H397" s="154">
        <v>1.2628879871823699</v>
      </c>
      <c r="I397" s="99">
        <v>0.70441940867944997</v>
      </c>
      <c r="J397" s="99" t="s">
        <v>1</v>
      </c>
      <c r="K397" s="99" t="s">
        <v>0</v>
      </c>
      <c r="L397" s="99">
        <v>110405.41680000001</v>
      </c>
      <c r="M397" s="99" t="s">
        <v>8236</v>
      </c>
      <c r="N397" s="99" t="s">
        <v>1266</v>
      </c>
      <c r="O397" s="99">
        <v>186.32324306461001</v>
      </c>
      <c r="P397" s="99">
        <v>147.87667197028</v>
      </c>
      <c r="Q397" s="99">
        <v>171.350390026067</v>
      </c>
      <c r="R397" s="99">
        <v>168.51676835365234</v>
      </c>
      <c r="S397" s="99">
        <v>2.2266431220686633</v>
      </c>
      <c r="T397" s="154">
        <v>0.1149991613676497</v>
      </c>
      <c r="U397" s="99">
        <v>3</v>
      </c>
      <c r="V397" s="99">
        <v>1094</v>
      </c>
      <c r="W397" s="99">
        <v>213.438912976225</v>
      </c>
      <c r="X397" s="99">
        <v>204.10731732320201</v>
      </c>
      <c r="Y397" s="99">
        <v>220.907176878439</v>
      </c>
      <c r="Z397" s="99">
        <v>212.81780239262199</v>
      </c>
      <c r="AA397" s="99">
        <v>2.3280079542503547</v>
      </c>
      <c r="AB397" s="154">
        <v>3.9550894970262249E-2</v>
      </c>
      <c r="AC397" s="99">
        <v>3</v>
      </c>
      <c r="AD397" s="99">
        <v>1016</v>
      </c>
      <c r="AE397" s="99">
        <v>1.2628879871823717</v>
      </c>
      <c r="AF397" s="99">
        <v>0.33672668385790444</v>
      </c>
      <c r="AG397" s="99" t="s">
        <v>7954</v>
      </c>
    </row>
    <row r="398" spans="1:33" x14ac:dyDescent="0.3">
      <c r="A398" s="99" t="s">
        <v>1089</v>
      </c>
      <c r="B398" s="99">
        <v>7</v>
      </c>
      <c r="C398" s="99">
        <v>2</v>
      </c>
      <c r="D398" s="99">
        <v>53.480600000000003</v>
      </c>
      <c r="E398" s="153">
        <v>1.8362630629295801E-2</v>
      </c>
      <c r="F398" s="142">
        <v>1.7360651016778994</v>
      </c>
      <c r="G398" s="99">
        <v>1.4671571918597101E-2</v>
      </c>
      <c r="H398" s="154">
        <v>1.26322231128814</v>
      </c>
      <c r="I398" s="99">
        <v>0.81621718897816697</v>
      </c>
      <c r="J398" s="99" t="s">
        <v>1</v>
      </c>
      <c r="K398" s="99" t="s">
        <v>0</v>
      </c>
      <c r="L398" s="99">
        <v>49548.837399999997</v>
      </c>
      <c r="M398" s="99" t="s">
        <v>8235</v>
      </c>
      <c r="N398" s="99" t="s">
        <v>1090</v>
      </c>
      <c r="O398" s="99">
        <v>623.35315335764096</v>
      </c>
      <c r="P398" s="99">
        <v>662.60440639600404</v>
      </c>
      <c r="Q398" s="99">
        <v>720.69002041093597</v>
      </c>
      <c r="R398" s="99">
        <v>668.88252672152703</v>
      </c>
      <c r="S398" s="99">
        <v>2.8253498509869601</v>
      </c>
      <c r="T398" s="154">
        <v>7.3213439936458138E-2</v>
      </c>
      <c r="U398" s="99">
        <v>3</v>
      </c>
      <c r="V398" s="99">
        <v>577</v>
      </c>
      <c r="W398" s="99">
        <v>777.71351236206499</v>
      </c>
      <c r="X398" s="99">
        <v>903.88704956349602</v>
      </c>
      <c r="Y398" s="99">
        <v>853.24143223069802</v>
      </c>
      <c r="Z398" s="99">
        <v>844.94733138541972</v>
      </c>
      <c r="AA398" s="99">
        <v>2.9268296386519803</v>
      </c>
      <c r="AB398" s="154">
        <v>7.5145944808487811E-2</v>
      </c>
      <c r="AC398" s="99">
        <v>3</v>
      </c>
      <c r="AD398" s="99">
        <v>508</v>
      </c>
      <c r="AE398" s="99">
        <v>1.263222311288142</v>
      </c>
      <c r="AF398" s="99">
        <v>0.33710855770763504</v>
      </c>
      <c r="AG398" s="99" t="s">
        <v>7954</v>
      </c>
    </row>
    <row r="399" spans="1:33" ht="14.4" customHeight="1" x14ac:dyDescent="0.3">
      <c r="A399" s="99" t="s">
        <v>1375</v>
      </c>
      <c r="B399" s="99">
        <v>19</v>
      </c>
      <c r="C399" s="99">
        <v>4</v>
      </c>
      <c r="D399" s="99">
        <v>90.431600000000003</v>
      </c>
      <c r="E399" s="153">
        <v>3.7319187271873701E-2</v>
      </c>
      <c r="F399" s="142">
        <v>1.4280678227814831</v>
      </c>
      <c r="G399" s="99">
        <v>2.36023190602885E-2</v>
      </c>
      <c r="H399" s="154">
        <v>1.26752992175366</v>
      </c>
      <c r="I399" s="99">
        <v>0.63797234883353005</v>
      </c>
      <c r="J399" s="99" t="s">
        <v>1</v>
      </c>
      <c r="K399" s="99" t="s">
        <v>0</v>
      </c>
      <c r="L399" s="99">
        <v>159102.90770000001</v>
      </c>
      <c r="M399" s="99" t="s">
        <v>8228</v>
      </c>
      <c r="N399" s="99" t="s">
        <v>1376</v>
      </c>
      <c r="O399" s="99">
        <v>255.80730899397699</v>
      </c>
      <c r="P399" s="99">
        <v>294.27109046328201</v>
      </c>
      <c r="Q399" s="99">
        <v>327.046461525474</v>
      </c>
      <c r="R399" s="99">
        <v>292.37495366091099</v>
      </c>
      <c r="S399" s="99">
        <v>2.4659401659850171</v>
      </c>
      <c r="T399" s="154">
        <v>0.12195780493840637</v>
      </c>
      <c r="U399" s="99">
        <v>3</v>
      </c>
      <c r="V399" s="99">
        <v>908</v>
      </c>
      <c r="W399" s="99">
        <v>348.76048046116802</v>
      </c>
      <c r="X399" s="99">
        <v>371.850760572475</v>
      </c>
      <c r="Y399" s="99">
        <v>391.17076537598803</v>
      </c>
      <c r="Z399" s="99">
        <v>370.59400213654362</v>
      </c>
      <c r="AA399" s="99">
        <v>2.5688983862184935</v>
      </c>
      <c r="AB399" s="154">
        <v>5.7294655140083667E-2</v>
      </c>
      <c r="AC399" s="99">
        <v>3</v>
      </c>
      <c r="AD399" s="99">
        <v>801</v>
      </c>
      <c r="AE399" s="99">
        <v>1.2675299217536571</v>
      </c>
      <c r="AF399" s="99">
        <v>0.34201980439318602</v>
      </c>
      <c r="AG399" s="99" t="s">
        <v>7954</v>
      </c>
    </row>
    <row r="400" spans="1:33" x14ac:dyDescent="0.3">
      <c r="A400" s="99" t="s">
        <v>945</v>
      </c>
      <c r="B400" s="99">
        <v>5</v>
      </c>
      <c r="C400" s="99">
        <v>4</v>
      </c>
      <c r="D400" s="99">
        <v>32.849899999999998</v>
      </c>
      <c r="E400" s="153">
        <v>1.12621417058664E-2</v>
      </c>
      <c r="F400" s="142">
        <v>1.9483790124515317</v>
      </c>
      <c r="G400" s="99">
        <v>1.0408896315516E-2</v>
      </c>
      <c r="H400" s="154">
        <v>1.26842755028579</v>
      </c>
      <c r="I400" s="99">
        <v>0.90616679891469798</v>
      </c>
      <c r="J400" s="99" t="s">
        <v>1</v>
      </c>
      <c r="K400" s="99" t="s">
        <v>0</v>
      </c>
      <c r="L400" s="99">
        <v>40763.822200000002</v>
      </c>
      <c r="M400" s="99" t="s">
        <v>8226</v>
      </c>
      <c r="N400" s="99" t="s">
        <v>946</v>
      </c>
      <c r="O400" s="99">
        <v>519.55599426244203</v>
      </c>
      <c r="P400" s="99">
        <v>572.217022723014</v>
      </c>
      <c r="Q400" s="99">
        <v>562.99605418034605</v>
      </c>
      <c r="R400" s="99">
        <v>551.58969038860062</v>
      </c>
      <c r="S400" s="99">
        <v>2.7416161403007955</v>
      </c>
      <c r="T400" s="154">
        <v>5.0984449802846478E-2</v>
      </c>
      <c r="U400" s="99">
        <v>3</v>
      </c>
      <c r="V400" s="99">
        <v>659</v>
      </c>
      <c r="W400" s="99">
        <v>742.92037742999605</v>
      </c>
      <c r="X400" s="99">
        <v>641.23222415118505</v>
      </c>
      <c r="Y400" s="99">
        <v>714.80207764634599</v>
      </c>
      <c r="Z400" s="99">
        <v>699.65155974250899</v>
      </c>
      <c r="AA400" s="99">
        <v>2.8448818066479249</v>
      </c>
      <c r="AB400" s="154">
        <v>7.5051286016597399E-2</v>
      </c>
      <c r="AC400" s="99">
        <v>3</v>
      </c>
      <c r="AD400" s="99">
        <v>576</v>
      </c>
      <c r="AE400" s="99">
        <v>1.268427550285788</v>
      </c>
      <c r="AF400" s="99">
        <v>0.34304111827579392</v>
      </c>
      <c r="AG400" s="99" t="s">
        <v>7954</v>
      </c>
    </row>
    <row r="401" spans="1:33" ht="14.4" customHeight="1" x14ac:dyDescent="0.3">
      <c r="A401" s="99" t="s">
        <v>765</v>
      </c>
      <c r="B401" s="99">
        <v>7</v>
      </c>
      <c r="C401" s="99">
        <v>1</v>
      </c>
      <c r="D401" s="99">
        <v>48.7577</v>
      </c>
      <c r="E401" s="153">
        <v>6.3380406182272902E-3</v>
      </c>
      <c r="F401" s="142">
        <v>2.198044981899355</v>
      </c>
      <c r="G401" s="99">
        <v>7.2600027432823504E-3</v>
      </c>
      <c r="H401" s="154">
        <v>1.2695384233043601</v>
      </c>
      <c r="I401" s="99">
        <v>0.96828460778797698</v>
      </c>
      <c r="J401" s="99" t="s">
        <v>1</v>
      </c>
      <c r="K401" s="99" t="s">
        <v>0</v>
      </c>
      <c r="L401" s="99">
        <v>8303.5148000000008</v>
      </c>
      <c r="M401" s="99" t="s">
        <v>8225</v>
      </c>
      <c r="N401" s="99" t="s">
        <v>766</v>
      </c>
      <c r="O401" s="99">
        <v>523.883930659214</v>
      </c>
      <c r="P401" s="99">
        <v>503.83386988881102</v>
      </c>
      <c r="Q401" s="99">
        <v>506.34699097075901</v>
      </c>
      <c r="R401" s="99">
        <v>511.35493050626133</v>
      </c>
      <c r="S401" s="99">
        <v>2.7087224477908576</v>
      </c>
      <c r="T401" s="154">
        <v>2.1360798441182945E-2</v>
      </c>
      <c r="U401" s="99">
        <v>3</v>
      </c>
      <c r="V401" s="99">
        <v>689</v>
      </c>
      <c r="W401" s="99">
        <v>630.89115646945697</v>
      </c>
      <c r="X401" s="99">
        <v>705.47419838343103</v>
      </c>
      <c r="Y401" s="99">
        <v>611.18884181859505</v>
      </c>
      <c r="Z401" s="99">
        <v>649.18473222382772</v>
      </c>
      <c r="AA401" s="99">
        <v>2.8123682973696691</v>
      </c>
      <c r="AB401" s="154">
        <v>7.6609199880197987E-2</v>
      </c>
      <c r="AC401" s="99">
        <v>3</v>
      </c>
      <c r="AD401" s="99">
        <v>597</v>
      </c>
      <c r="AE401" s="99">
        <v>1.2695384233043563</v>
      </c>
      <c r="AF401" s="99">
        <v>0.34430405963432259</v>
      </c>
      <c r="AG401" s="99" t="s">
        <v>7954</v>
      </c>
    </row>
    <row r="402" spans="1:33" x14ac:dyDescent="0.3">
      <c r="A402" s="99" t="s">
        <v>655</v>
      </c>
      <c r="B402" s="99">
        <v>3</v>
      </c>
      <c r="C402" s="99">
        <v>1</v>
      </c>
      <c r="D402" s="99">
        <v>21.2456</v>
      </c>
      <c r="E402" s="153">
        <v>3.5955431934135999E-3</v>
      </c>
      <c r="F402" s="142">
        <v>2.4442354896812097</v>
      </c>
      <c r="G402" s="99">
        <v>4.8242420467944696E-3</v>
      </c>
      <c r="H402" s="154">
        <v>1.26966254626918</v>
      </c>
      <c r="I402" s="99">
        <v>0.99281688018398695</v>
      </c>
      <c r="J402" s="99" t="s">
        <v>1</v>
      </c>
      <c r="K402" s="99" t="s">
        <v>0</v>
      </c>
      <c r="L402" s="99">
        <v>26202.404900000001</v>
      </c>
      <c r="M402" s="99" t="s">
        <v>8224</v>
      </c>
      <c r="N402" s="99" t="s">
        <v>656</v>
      </c>
      <c r="O402" s="99">
        <v>786.58915825695306</v>
      </c>
      <c r="P402" s="99">
        <v>767.84286173458599</v>
      </c>
      <c r="Q402" s="99">
        <v>791.55793114266203</v>
      </c>
      <c r="R402" s="99">
        <v>781.99665037806699</v>
      </c>
      <c r="S402" s="99">
        <v>2.8932048927971401</v>
      </c>
      <c r="T402" s="154">
        <v>1.5993389723047952E-2</v>
      </c>
      <c r="U402" s="99">
        <v>3</v>
      </c>
      <c r="V402" s="99">
        <v>529</v>
      </c>
      <c r="W402" s="99">
        <v>919.61765150963004</v>
      </c>
      <c r="X402" s="99">
        <v>1028.2880369725201</v>
      </c>
      <c r="Y402" s="99">
        <v>1030.7098863968099</v>
      </c>
      <c r="Z402" s="99">
        <v>992.87185829298676</v>
      </c>
      <c r="AA402" s="99">
        <v>2.9968932013379552</v>
      </c>
      <c r="AB402" s="154">
        <v>6.3907098704502702E-2</v>
      </c>
      <c r="AC402" s="99">
        <v>3</v>
      </c>
      <c r="AD402" s="99">
        <v>457</v>
      </c>
      <c r="AE402" s="99">
        <v>1.2696625462691806</v>
      </c>
      <c r="AF402" s="99">
        <v>0.34444510525308292</v>
      </c>
      <c r="AG402" s="99" t="s">
        <v>7954</v>
      </c>
    </row>
    <row r="403" spans="1:33" ht="14.4" customHeight="1" x14ac:dyDescent="0.3">
      <c r="A403" s="99" t="s">
        <v>1059</v>
      </c>
      <c r="B403" s="99">
        <v>6</v>
      </c>
      <c r="C403" s="99">
        <v>5</v>
      </c>
      <c r="D403" s="99">
        <v>30.995799999999999</v>
      </c>
      <c r="E403" s="153">
        <v>1.62681853154709E-2</v>
      </c>
      <c r="F403" s="142">
        <v>1.7886608890687761</v>
      </c>
      <c r="G403" s="99">
        <v>1.3396983845772099E-2</v>
      </c>
      <c r="H403" s="154">
        <v>1.27158243578176</v>
      </c>
      <c r="I403" s="99">
        <v>0.84158328910069202</v>
      </c>
      <c r="J403" s="99" t="s">
        <v>1</v>
      </c>
      <c r="K403" s="99" t="s">
        <v>0</v>
      </c>
      <c r="L403" s="99">
        <v>22349.920999999998</v>
      </c>
      <c r="M403" s="99" t="s">
        <v>8223</v>
      </c>
      <c r="N403" s="99" t="s">
        <v>1060</v>
      </c>
      <c r="O403" s="99">
        <v>1048.97453314825</v>
      </c>
      <c r="P403" s="99">
        <v>887.77122502529903</v>
      </c>
      <c r="Q403" s="99">
        <v>872.67288866912804</v>
      </c>
      <c r="R403" s="99">
        <v>936.47288228089235</v>
      </c>
      <c r="S403" s="99">
        <v>2.9714952059010216</v>
      </c>
      <c r="T403" s="154">
        <v>0.10435039820712726</v>
      </c>
      <c r="U403" s="99">
        <v>3</v>
      </c>
      <c r="V403" s="99">
        <v>459</v>
      </c>
      <c r="W403" s="99">
        <v>1161.2656512190199</v>
      </c>
      <c r="X403" s="99">
        <v>1229.0198575823699</v>
      </c>
      <c r="Y403" s="99">
        <v>1182.12189728151</v>
      </c>
      <c r="Z403" s="99">
        <v>1190.8024686942999</v>
      </c>
      <c r="AA403" s="99">
        <v>3.0758397263267199</v>
      </c>
      <c r="AB403" s="154">
        <v>2.9141010063221479E-2</v>
      </c>
      <c r="AC403" s="99">
        <v>3</v>
      </c>
      <c r="AD403" s="99">
        <v>392</v>
      </c>
      <c r="AE403" s="99">
        <v>1.2715824357817573</v>
      </c>
      <c r="AF403" s="99">
        <v>0.34662499394967572</v>
      </c>
      <c r="AG403" s="99" t="s">
        <v>7954</v>
      </c>
    </row>
    <row r="404" spans="1:33" x14ac:dyDescent="0.3">
      <c r="A404" s="99" t="s">
        <v>537</v>
      </c>
      <c r="B404" s="99">
        <v>17</v>
      </c>
      <c r="C404" s="99">
        <v>13</v>
      </c>
      <c r="D404" s="99">
        <v>144.12010000000001</v>
      </c>
      <c r="E404" s="153">
        <v>2.4408336114026801E-3</v>
      </c>
      <c r="F404" s="142">
        <v>2.6124618248894911</v>
      </c>
      <c r="G404" s="99">
        <v>4.0091222587565504E-3</v>
      </c>
      <c r="H404" s="154">
        <v>1.2768802494448499</v>
      </c>
      <c r="I404" s="99">
        <v>0.99808752183184601</v>
      </c>
      <c r="J404" s="99" t="s">
        <v>1</v>
      </c>
      <c r="K404" s="99" t="s">
        <v>0</v>
      </c>
      <c r="L404" s="99">
        <v>27264.915199999999</v>
      </c>
      <c r="M404" s="99" t="s">
        <v>8218</v>
      </c>
      <c r="N404" s="99" t="s">
        <v>538</v>
      </c>
      <c r="O404" s="99">
        <v>7622.2240601608701</v>
      </c>
      <c r="P404" s="99">
        <v>6786.4575340905303</v>
      </c>
      <c r="Q404" s="99">
        <v>7160.0508379856301</v>
      </c>
      <c r="R404" s="99">
        <v>7189.5774774123429</v>
      </c>
      <c r="S404" s="99">
        <v>3.856703368182576</v>
      </c>
      <c r="T404" s="154">
        <v>5.8232196426723407E-2</v>
      </c>
      <c r="U404" s="99">
        <v>3</v>
      </c>
      <c r="V404" s="99">
        <v>66</v>
      </c>
      <c r="W404" s="99">
        <v>9349.0376332496508</v>
      </c>
      <c r="X404" s="99">
        <v>9245.7198413580209</v>
      </c>
      <c r="Y404" s="99">
        <v>8945.9309736763698</v>
      </c>
      <c r="Z404" s="99">
        <v>9180.2294827613459</v>
      </c>
      <c r="AA404" s="99">
        <v>3.9628535376120562</v>
      </c>
      <c r="AB404" s="154">
        <v>2.2807838948156817E-2</v>
      </c>
      <c r="AC404" s="99">
        <v>3</v>
      </c>
      <c r="AD404" s="99">
        <v>61</v>
      </c>
      <c r="AE404" s="99">
        <v>1.2768802494448497</v>
      </c>
      <c r="AF404" s="99">
        <v>0.35262323010484392</v>
      </c>
      <c r="AG404" s="99" t="s">
        <v>7954</v>
      </c>
    </row>
    <row r="405" spans="1:33" ht="14.4" customHeight="1" x14ac:dyDescent="0.3">
      <c r="A405" s="99" t="s">
        <v>431</v>
      </c>
      <c r="B405" s="99">
        <v>14</v>
      </c>
      <c r="C405" s="99">
        <v>2</v>
      </c>
      <c r="D405" s="99">
        <v>67.604200000000006</v>
      </c>
      <c r="E405" s="153">
        <v>1.2157753666793801E-3</v>
      </c>
      <c r="F405" s="142">
        <v>2.9151466602800813</v>
      </c>
      <c r="G405" s="99">
        <v>2.5053976471696299E-3</v>
      </c>
      <c r="H405" s="154">
        <v>1.2822029295342301</v>
      </c>
      <c r="I405" s="99">
        <v>0.99992351248526701</v>
      </c>
      <c r="J405" s="99" t="s">
        <v>1</v>
      </c>
      <c r="K405" s="99" t="s">
        <v>0</v>
      </c>
      <c r="L405" s="99">
        <v>103008.4132</v>
      </c>
      <c r="M405" s="99" t="s">
        <v>8216</v>
      </c>
      <c r="N405" s="99" t="s">
        <v>432</v>
      </c>
      <c r="O405" s="99">
        <v>890.33689717886602</v>
      </c>
      <c r="P405" s="99">
        <v>944.39134539134795</v>
      </c>
      <c r="Q405" s="99">
        <v>988.099760692166</v>
      </c>
      <c r="R405" s="99">
        <v>940.94266775412655</v>
      </c>
      <c r="S405" s="99">
        <v>2.9735631623894663</v>
      </c>
      <c r="T405" s="154">
        <v>5.2046304165671645E-2</v>
      </c>
      <c r="U405" s="99">
        <v>3</v>
      </c>
      <c r="V405" s="99">
        <v>457</v>
      </c>
      <c r="W405" s="99">
        <v>1210.93518191414</v>
      </c>
      <c r="X405" s="99">
        <v>1195.7334360745499</v>
      </c>
      <c r="Y405" s="99">
        <v>1212.7697173655999</v>
      </c>
      <c r="Z405" s="99">
        <v>1206.4794451180967</v>
      </c>
      <c r="AA405" s="99">
        <v>3.0815199271997735</v>
      </c>
      <c r="AB405" s="154">
        <v>7.7509918492497335E-3</v>
      </c>
      <c r="AC405" s="99">
        <v>3</v>
      </c>
      <c r="AD405" s="99">
        <v>390</v>
      </c>
      <c r="AE405" s="99">
        <v>1.2822029295342321</v>
      </c>
      <c r="AF405" s="99">
        <v>0.35862461005650653</v>
      </c>
      <c r="AG405" s="99" t="s">
        <v>7954</v>
      </c>
    </row>
    <row r="406" spans="1:33" x14ac:dyDescent="0.3">
      <c r="A406" s="99" t="s">
        <v>637</v>
      </c>
      <c r="B406" s="99">
        <v>7</v>
      </c>
      <c r="C406" s="99">
        <v>3</v>
      </c>
      <c r="D406" s="99">
        <v>31.142399999999999</v>
      </c>
      <c r="E406" s="153">
        <v>3.4886333914928599E-3</v>
      </c>
      <c r="F406" s="142">
        <v>2.4573446666702932</v>
      </c>
      <c r="G406" s="99">
        <v>4.7985091478135698E-3</v>
      </c>
      <c r="H406" s="154">
        <v>1.2822320427176099</v>
      </c>
      <c r="I406" s="99">
        <v>0.99345602491443896</v>
      </c>
      <c r="J406" s="99" t="s">
        <v>1</v>
      </c>
      <c r="K406" s="99" t="s">
        <v>0</v>
      </c>
      <c r="L406" s="99">
        <v>81366.116399999999</v>
      </c>
      <c r="M406" s="99" t="s">
        <v>8215</v>
      </c>
      <c r="N406" s="99" t="s">
        <v>638</v>
      </c>
      <c r="O406" s="99">
        <v>2021.6365530002199</v>
      </c>
      <c r="P406" s="99">
        <v>2031.62444058238</v>
      </c>
      <c r="Q406" s="99">
        <v>2055.1585167140001</v>
      </c>
      <c r="R406" s="99">
        <v>2036.1398367655336</v>
      </c>
      <c r="S406" s="99">
        <v>3.3088076008995886</v>
      </c>
      <c r="T406" s="154">
        <v>8.4528106045573728E-3</v>
      </c>
      <c r="U406" s="99">
        <v>3</v>
      </c>
      <c r="V406" s="99">
        <v>256</v>
      </c>
      <c r="W406" s="99">
        <v>2788.1880447241401</v>
      </c>
      <c r="X406" s="99">
        <v>2614.0376680071099</v>
      </c>
      <c r="Y406" s="99">
        <v>2430.1855137324701</v>
      </c>
      <c r="Z406" s="99">
        <v>2610.8037421545732</v>
      </c>
      <c r="AA406" s="99">
        <v>3.4167742265135654</v>
      </c>
      <c r="AB406" s="154">
        <v>6.8570138347307644E-2</v>
      </c>
      <c r="AC406" s="99">
        <v>3</v>
      </c>
      <c r="AD406" s="99">
        <v>206</v>
      </c>
      <c r="AE406" s="99">
        <v>1.282232042717611</v>
      </c>
      <c r="AF406" s="99">
        <v>0.35865736693725542</v>
      </c>
      <c r="AG406" s="99" t="s">
        <v>7954</v>
      </c>
    </row>
    <row r="407" spans="1:33" ht="14.4" customHeight="1" x14ac:dyDescent="0.3">
      <c r="A407" s="99" t="s">
        <v>239</v>
      </c>
      <c r="B407" s="99">
        <v>25</v>
      </c>
      <c r="C407" s="99">
        <v>17</v>
      </c>
      <c r="D407" s="99">
        <v>148.4648</v>
      </c>
      <c r="E407" s="153">
        <v>2.12976826967193E-4</v>
      </c>
      <c r="F407" s="142">
        <v>3.6716676475836176</v>
      </c>
      <c r="G407" s="99">
        <v>8.1175228643770505E-4</v>
      </c>
      <c r="H407" s="154">
        <v>1.2845496317436</v>
      </c>
      <c r="I407" s="99">
        <v>0.99999999999417799</v>
      </c>
      <c r="J407" s="99" t="s">
        <v>1</v>
      </c>
      <c r="K407" s="99" t="s">
        <v>0</v>
      </c>
      <c r="L407" s="99">
        <v>15057.8861</v>
      </c>
      <c r="M407" s="99" t="s">
        <v>8213</v>
      </c>
      <c r="N407" s="99" t="s">
        <v>240</v>
      </c>
      <c r="O407" s="99">
        <v>13982.184738976899</v>
      </c>
      <c r="P407" s="99">
        <v>14584.950045753299</v>
      </c>
      <c r="Q407" s="99">
        <v>14874.333339687701</v>
      </c>
      <c r="R407" s="99">
        <v>14480.489374805968</v>
      </c>
      <c r="S407" s="99">
        <v>4.1607832392911321</v>
      </c>
      <c r="T407" s="154">
        <v>3.1432311591567078E-2</v>
      </c>
      <c r="U407" s="99">
        <v>3</v>
      </c>
      <c r="V407" s="99">
        <v>37</v>
      </c>
      <c r="W407" s="99">
        <v>18818.194272827201</v>
      </c>
      <c r="X407" s="99">
        <v>18368.038927563201</v>
      </c>
      <c r="Y407" s="99">
        <v>18616.488681232098</v>
      </c>
      <c r="Z407" s="99">
        <v>18600.907293874166</v>
      </c>
      <c r="AA407" s="99">
        <v>4.2695341282562511</v>
      </c>
      <c r="AB407" s="154">
        <v>1.2122086269393092E-2</v>
      </c>
      <c r="AC407" s="99">
        <v>3</v>
      </c>
      <c r="AD407" s="99">
        <v>28</v>
      </c>
      <c r="AE407" s="99">
        <v>1.2845496317436034</v>
      </c>
      <c r="AF407" s="99">
        <v>0.36126263339720482</v>
      </c>
      <c r="AG407" s="99" t="s">
        <v>7954</v>
      </c>
    </row>
    <row r="408" spans="1:33" x14ac:dyDescent="0.3">
      <c r="A408" s="99" t="s">
        <v>689</v>
      </c>
      <c r="B408" s="99">
        <v>9</v>
      </c>
      <c r="C408" s="99">
        <v>5</v>
      </c>
      <c r="D408" s="99">
        <v>37.609400000000001</v>
      </c>
      <c r="E408" s="153">
        <v>4.3375980186073403E-3</v>
      </c>
      <c r="F408" s="142">
        <v>2.3627506981470496</v>
      </c>
      <c r="G408" s="99">
        <v>5.5229518727411102E-3</v>
      </c>
      <c r="H408" s="154">
        <v>1.28495834978879</v>
      </c>
      <c r="I408" s="99">
        <v>0.98760994557648296</v>
      </c>
      <c r="J408" s="99" t="s">
        <v>1</v>
      </c>
      <c r="K408" s="99" t="s">
        <v>0</v>
      </c>
      <c r="L408" s="99">
        <v>11956.659900000001</v>
      </c>
      <c r="M408" s="99" t="s">
        <v>8212</v>
      </c>
      <c r="N408" s="99" t="s">
        <v>690</v>
      </c>
      <c r="O408" s="99">
        <v>28784.228263953501</v>
      </c>
      <c r="P408" s="99">
        <v>28079.826524829699</v>
      </c>
      <c r="Q408" s="99">
        <v>26487.862780700299</v>
      </c>
      <c r="R408" s="99">
        <v>27783.972523161166</v>
      </c>
      <c r="S408" s="99">
        <v>4.4437943408092782</v>
      </c>
      <c r="T408" s="154">
        <v>4.2341781131220356E-2</v>
      </c>
      <c r="U408" s="99">
        <v>3</v>
      </c>
      <c r="V408" s="99">
        <v>16</v>
      </c>
      <c r="W408" s="99">
        <v>37591.864411393297</v>
      </c>
      <c r="X408" s="99">
        <v>36155.280700492403</v>
      </c>
      <c r="Y408" s="99">
        <v>33356.597339929402</v>
      </c>
      <c r="Z408" s="99">
        <v>35701.247483938372</v>
      </c>
      <c r="AA408" s="99">
        <v>4.552683391628304</v>
      </c>
      <c r="AB408" s="154">
        <v>6.0329249762603739E-2</v>
      </c>
      <c r="AC408" s="99">
        <v>3</v>
      </c>
      <c r="AD408" s="99">
        <v>14</v>
      </c>
      <c r="AE408" s="99">
        <v>1.2849583497887942</v>
      </c>
      <c r="AF408" s="99">
        <v>0.36172159714133767</v>
      </c>
      <c r="AG408" s="99" t="s">
        <v>7954</v>
      </c>
    </row>
    <row r="409" spans="1:33" ht="14.4" customHeight="1" x14ac:dyDescent="0.3">
      <c r="A409" s="99" t="s">
        <v>429</v>
      </c>
      <c r="B409" s="99">
        <v>153</v>
      </c>
      <c r="C409" s="99">
        <v>97</v>
      </c>
      <c r="D409" s="99">
        <v>1235.4989</v>
      </c>
      <c r="E409" s="153">
        <v>1.1604471629952399E-3</v>
      </c>
      <c r="F409" s="142">
        <v>2.9353746288763118</v>
      </c>
      <c r="G409" s="99">
        <v>2.40287759401357E-3</v>
      </c>
      <c r="H409" s="154">
        <v>1.28511973205958</v>
      </c>
      <c r="I409" s="99">
        <v>0.99994111348100601</v>
      </c>
      <c r="J409" s="99" t="s">
        <v>1</v>
      </c>
      <c r="K409" s="99" t="s">
        <v>0</v>
      </c>
      <c r="L409" s="99">
        <v>227787.2475</v>
      </c>
      <c r="M409" s="99" t="s">
        <v>8211</v>
      </c>
      <c r="N409" s="99" t="s">
        <v>430</v>
      </c>
      <c r="O409" s="99">
        <v>17362.5591685902</v>
      </c>
      <c r="P409" s="99">
        <v>16015.759844530899</v>
      </c>
      <c r="Q409" s="99">
        <v>15840.0966553939</v>
      </c>
      <c r="R409" s="99">
        <v>16406.138556171667</v>
      </c>
      <c r="S409" s="99">
        <v>4.215006375014946</v>
      </c>
      <c r="T409" s="154">
        <v>5.0769312557000783E-2</v>
      </c>
      <c r="U409" s="99">
        <v>3</v>
      </c>
      <c r="V409" s="99">
        <v>29</v>
      </c>
      <c r="W409" s="99">
        <v>21458.644516950098</v>
      </c>
      <c r="X409" s="99">
        <v>20795.078947505699</v>
      </c>
      <c r="Y409" s="99">
        <v>20997.833691862899</v>
      </c>
      <c r="Z409" s="99">
        <v>21083.852385439564</v>
      </c>
      <c r="AA409" s="99">
        <v>4.3239499669238031</v>
      </c>
      <c r="AB409" s="154">
        <v>1.6128123711837253E-2</v>
      </c>
      <c r="AC409" s="99">
        <v>3</v>
      </c>
      <c r="AD409" s="99">
        <v>26</v>
      </c>
      <c r="AE409" s="99">
        <v>1.2851197320595731</v>
      </c>
      <c r="AF409" s="99">
        <v>0.36190277871997567</v>
      </c>
      <c r="AG409" s="99" t="s">
        <v>7954</v>
      </c>
    </row>
    <row r="410" spans="1:33" x14ac:dyDescent="0.3">
      <c r="A410" s="99" t="s">
        <v>803</v>
      </c>
      <c r="B410" s="99">
        <v>9</v>
      </c>
      <c r="C410" s="99">
        <v>6</v>
      </c>
      <c r="D410" s="99">
        <v>45.800899999999999</v>
      </c>
      <c r="E410" s="153">
        <v>7.3500682478751002E-3</v>
      </c>
      <c r="F410" s="142">
        <v>2.1337086283256079</v>
      </c>
      <c r="G410" s="99">
        <v>8.0142684867247696E-3</v>
      </c>
      <c r="H410" s="154">
        <v>1.2901222300350501</v>
      </c>
      <c r="I410" s="99">
        <v>0.95653571471963295</v>
      </c>
      <c r="J410" s="99" t="s">
        <v>1</v>
      </c>
      <c r="K410" s="99" t="s">
        <v>0</v>
      </c>
      <c r="L410" s="99">
        <v>38890.044099999999</v>
      </c>
      <c r="M410" s="99" t="s">
        <v>8207</v>
      </c>
      <c r="N410" s="99" t="s">
        <v>804</v>
      </c>
      <c r="O410" s="99">
        <v>491.57869083148603</v>
      </c>
      <c r="P410" s="99">
        <v>574.13326335841998</v>
      </c>
      <c r="Q410" s="99">
        <v>550.06328742055905</v>
      </c>
      <c r="R410" s="99">
        <v>538.59174720348835</v>
      </c>
      <c r="S410" s="99">
        <v>2.7312596944682785</v>
      </c>
      <c r="T410" s="154">
        <v>7.8827786588324039E-2</v>
      </c>
      <c r="U410" s="99">
        <v>3</v>
      </c>
      <c r="V410" s="99">
        <v>668</v>
      </c>
      <c r="W410" s="99">
        <v>665.49060341338702</v>
      </c>
      <c r="X410" s="99">
        <v>707.47955292451002</v>
      </c>
      <c r="Y410" s="99">
        <v>711.57740160402398</v>
      </c>
      <c r="Z410" s="99">
        <v>694.84918598064041</v>
      </c>
      <c r="AA410" s="99">
        <v>2.8418905530737346</v>
      </c>
      <c r="AB410" s="154">
        <v>3.6709695657215734E-2</v>
      </c>
      <c r="AC410" s="99">
        <v>3</v>
      </c>
      <c r="AD410" s="99">
        <v>581</v>
      </c>
      <c r="AE410" s="99">
        <v>1.2901222300350539</v>
      </c>
      <c r="AF410" s="99">
        <v>0.36750775736297542</v>
      </c>
      <c r="AG410" s="99" t="s">
        <v>7954</v>
      </c>
    </row>
    <row r="411" spans="1:33" ht="14.4" customHeight="1" x14ac:dyDescent="0.3">
      <c r="A411" s="99" t="s">
        <v>899</v>
      </c>
      <c r="B411" s="99">
        <v>8</v>
      </c>
      <c r="C411" s="99">
        <v>2</v>
      </c>
      <c r="D411" s="99">
        <v>31.7378</v>
      </c>
      <c r="E411" s="153">
        <v>1.00202852206612E-2</v>
      </c>
      <c r="F411" s="142">
        <v>1.9991199163932909</v>
      </c>
      <c r="G411" s="99">
        <v>9.7419516322274895E-3</v>
      </c>
      <c r="H411" s="154">
        <v>1.29038003978613</v>
      </c>
      <c r="I411" s="99">
        <v>0.92255125169066798</v>
      </c>
      <c r="J411" s="99" t="s">
        <v>1</v>
      </c>
      <c r="K411" s="99" t="s">
        <v>0</v>
      </c>
      <c r="L411" s="99">
        <v>18417.301599999999</v>
      </c>
      <c r="M411" s="99" t="s">
        <v>8206</v>
      </c>
      <c r="N411" s="99" t="s">
        <v>900</v>
      </c>
      <c r="O411" s="99">
        <v>504.00400173837301</v>
      </c>
      <c r="P411" s="99">
        <v>589.81690311614898</v>
      </c>
      <c r="Q411" s="99">
        <v>600.13278165716997</v>
      </c>
      <c r="R411" s="99">
        <v>564.65122883723063</v>
      </c>
      <c r="S411" s="99">
        <v>2.7517802776225073</v>
      </c>
      <c r="T411" s="154">
        <v>9.3464243489248255E-2</v>
      </c>
      <c r="U411" s="99">
        <v>3</v>
      </c>
      <c r="V411" s="99">
        <v>648</v>
      </c>
      <c r="W411" s="99">
        <v>738.08839271345096</v>
      </c>
      <c r="X411" s="99">
        <v>728.94727891349703</v>
      </c>
      <c r="Y411" s="99">
        <v>718.80835376986897</v>
      </c>
      <c r="Z411" s="99">
        <v>728.61467513227228</v>
      </c>
      <c r="AA411" s="99">
        <v>2.8624979141811973</v>
      </c>
      <c r="AB411" s="154">
        <v>1.3236518836743276E-2</v>
      </c>
      <c r="AC411" s="99">
        <v>3</v>
      </c>
      <c r="AD411" s="99">
        <v>560</v>
      </c>
      <c r="AE411" s="99">
        <v>1.2903800397861289</v>
      </c>
      <c r="AF411" s="99">
        <v>0.36779602748383994</v>
      </c>
      <c r="AG411" s="99" t="s">
        <v>7954</v>
      </c>
    </row>
    <row r="412" spans="1:33" x14ac:dyDescent="0.3">
      <c r="A412" s="99" t="s">
        <v>845</v>
      </c>
      <c r="B412" s="99">
        <v>4</v>
      </c>
      <c r="C412" s="99">
        <v>2</v>
      </c>
      <c r="D412" s="99">
        <v>20.8066</v>
      </c>
      <c r="E412" s="153">
        <v>8.2775031968249594E-3</v>
      </c>
      <c r="F412" s="142">
        <v>2.0821006428485402</v>
      </c>
      <c r="G412" s="99">
        <v>8.56989770852154E-3</v>
      </c>
      <c r="H412" s="154">
        <v>1.29219986410263</v>
      </c>
      <c r="I412" s="99">
        <v>0.94507928020031395</v>
      </c>
      <c r="J412" s="99" t="s">
        <v>1</v>
      </c>
      <c r="K412" s="99" t="s">
        <v>0</v>
      </c>
      <c r="L412" s="99">
        <v>32303.509600000001</v>
      </c>
      <c r="M412" s="99" t="s">
        <v>8202</v>
      </c>
      <c r="N412" s="99" t="s">
        <v>846</v>
      </c>
      <c r="O412" s="99">
        <v>743.31266587487596</v>
      </c>
      <c r="P412" s="99">
        <v>768.51464780523997</v>
      </c>
      <c r="Q412" s="99">
        <v>779.91595015372104</v>
      </c>
      <c r="R412" s="99">
        <v>763.91442127794562</v>
      </c>
      <c r="S412" s="99">
        <v>2.8830447087740021</v>
      </c>
      <c r="T412" s="154">
        <v>2.4518759617394463E-2</v>
      </c>
      <c r="U412" s="99">
        <v>3</v>
      </c>
      <c r="V412" s="99">
        <v>535</v>
      </c>
      <c r="W412" s="99">
        <v>1088.3738333912299</v>
      </c>
      <c r="X412" s="99">
        <v>929.58852760879302</v>
      </c>
      <c r="Y412" s="99">
        <v>943.42797308418596</v>
      </c>
      <c r="Z412" s="99">
        <v>987.13011136140301</v>
      </c>
      <c r="AA412" s="99">
        <v>2.9943743998045109</v>
      </c>
      <c r="AB412" s="154">
        <v>8.9098959148076279E-2</v>
      </c>
      <c r="AC412" s="99">
        <v>3</v>
      </c>
      <c r="AD412" s="99">
        <v>461</v>
      </c>
      <c r="AE412" s="99">
        <v>1.2921998641026331</v>
      </c>
      <c r="AF412" s="99">
        <v>0.36982922842937582</v>
      </c>
      <c r="AG412" s="99" t="s">
        <v>7954</v>
      </c>
    </row>
    <row r="413" spans="1:33" ht="14.4" customHeight="1" x14ac:dyDescent="0.3">
      <c r="A413" s="99" t="s">
        <v>1101</v>
      </c>
      <c r="B413" s="99">
        <v>14</v>
      </c>
      <c r="C413" s="99">
        <v>2</v>
      </c>
      <c r="D413" s="99">
        <v>51.409700000000001</v>
      </c>
      <c r="E413" s="153">
        <v>1.8689115993039698E-2</v>
      </c>
      <c r="F413" s="142">
        <v>1.7284112405379413</v>
      </c>
      <c r="G413" s="99">
        <v>1.4796516112549901E-2</v>
      </c>
      <c r="H413" s="154">
        <v>1.29232255846466</v>
      </c>
      <c r="I413" s="99">
        <v>0.81237069320762201</v>
      </c>
      <c r="J413" s="99" t="s">
        <v>1</v>
      </c>
      <c r="K413" s="99" t="s">
        <v>0</v>
      </c>
      <c r="L413" s="99">
        <v>298472.14970000001</v>
      </c>
      <c r="M413" s="99" t="s">
        <v>8201</v>
      </c>
      <c r="N413" s="99" t="s">
        <v>1102</v>
      </c>
      <c r="O413" s="99">
        <v>284.33995513615702</v>
      </c>
      <c r="P413" s="99">
        <v>286.959764451936</v>
      </c>
      <c r="Q413" s="99">
        <v>339.68795916664402</v>
      </c>
      <c r="R413" s="99">
        <v>303.66255958491234</v>
      </c>
      <c r="S413" s="99">
        <v>2.4823912483949226</v>
      </c>
      <c r="T413" s="154">
        <v>0.10283255766944273</v>
      </c>
      <c r="U413" s="99">
        <v>3</v>
      </c>
      <c r="V413" s="99">
        <v>885</v>
      </c>
      <c r="W413" s="99">
        <v>371.79699465906401</v>
      </c>
      <c r="X413" s="99">
        <v>418.80737047983803</v>
      </c>
      <c r="Y413" s="99">
        <v>386.685562599202</v>
      </c>
      <c r="Z413" s="99">
        <v>392.42997591270137</v>
      </c>
      <c r="AA413" s="99">
        <v>2.5937621737238561</v>
      </c>
      <c r="AB413" s="154">
        <v>6.1223337777603803E-2</v>
      </c>
      <c r="AC413" s="99">
        <v>3</v>
      </c>
      <c r="AD413" s="99">
        <v>786</v>
      </c>
      <c r="AE413" s="99">
        <v>1.2923225584646607</v>
      </c>
      <c r="AF413" s="99">
        <v>0.36996620580378708</v>
      </c>
      <c r="AG413" s="99" t="s">
        <v>7954</v>
      </c>
    </row>
    <row r="414" spans="1:33" x14ac:dyDescent="0.3">
      <c r="A414" s="99" t="s">
        <v>999</v>
      </c>
      <c r="B414" s="99">
        <v>2</v>
      </c>
      <c r="C414" s="99">
        <v>2</v>
      </c>
      <c r="D414" s="99">
        <v>8.4029000000000007</v>
      </c>
      <c r="E414" s="153">
        <v>1.3765106655742499E-2</v>
      </c>
      <c r="F414" s="142">
        <v>1.861220419227354</v>
      </c>
      <c r="G414" s="99">
        <v>1.2025475923051801E-2</v>
      </c>
      <c r="H414" s="154">
        <v>1.2956425449967801</v>
      </c>
      <c r="I414" s="99">
        <v>0.87333099284147997</v>
      </c>
      <c r="J414" s="99" t="s">
        <v>1</v>
      </c>
      <c r="K414" s="99" t="s">
        <v>0</v>
      </c>
      <c r="L414" s="99">
        <v>104433.46249999999</v>
      </c>
      <c r="M414" s="99" t="s">
        <v>8198</v>
      </c>
      <c r="N414" s="99" t="s">
        <v>1000</v>
      </c>
      <c r="O414" s="99">
        <v>699.38596435945101</v>
      </c>
      <c r="P414" s="99">
        <v>605.30377573028102</v>
      </c>
      <c r="Q414" s="99">
        <v>637.02219810185795</v>
      </c>
      <c r="R414" s="99">
        <v>647.23731273052999</v>
      </c>
      <c r="S414" s="99">
        <v>2.8110635460669329</v>
      </c>
      <c r="T414" s="154">
        <v>7.3953875679957662E-2</v>
      </c>
      <c r="U414" s="99">
        <v>3</v>
      </c>
      <c r="V414" s="99">
        <v>595</v>
      </c>
      <c r="W414" s="99">
        <v>778.68262559133905</v>
      </c>
      <c r="X414" s="99">
        <v>828.22163097335601</v>
      </c>
      <c r="Y414" s="99">
        <v>908.86034068449101</v>
      </c>
      <c r="Z414" s="99">
        <v>838.58819908306202</v>
      </c>
      <c r="AA414" s="99">
        <v>2.9235487465612673</v>
      </c>
      <c r="AB414" s="154">
        <v>7.8352031121624949E-2</v>
      </c>
      <c r="AC414" s="99">
        <v>3</v>
      </c>
      <c r="AD414" s="99">
        <v>510</v>
      </c>
      <c r="AE414" s="99">
        <v>1.2956425449967821</v>
      </c>
      <c r="AF414" s="99">
        <v>0.37366774778116718</v>
      </c>
      <c r="AG414" s="99" t="s">
        <v>7954</v>
      </c>
    </row>
    <row r="415" spans="1:33" ht="14.4" customHeight="1" x14ac:dyDescent="0.3">
      <c r="A415" s="99" t="s">
        <v>569</v>
      </c>
      <c r="B415" s="99">
        <v>4</v>
      </c>
      <c r="C415" s="99">
        <v>2</v>
      </c>
      <c r="D415" s="99">
        <v>17.672799999999999</v>
      </c>
      <c r="E415" s="153">
        <v>2.6478857189507999E-3</v>
      </c>
      <c r="F415" s="142">
        <v>2.5771007626991325</v>
      </c>
      <c r="G415" s="99">
        <v>4.10226822405049E-3</v>
      </c>
      <c r="H415" s="154">
        <v>1.29826121755315</v>
      </c>
      <c r="I415" s="99">
        <v>0.99741268891739598</v>
      </c>
      <c r="J415" s="99" t="s">
        <v>1</v>
      </c>
      <c r="K415" s="99" t="s">
        <v>0</v>
      </c>
      <c r="L415" s="99">
        <v>105835.63679999999</v>
      </c>
      <c r="M415" s="99" t="s">
        <v>8197</v>
      </c>
      <c r="N415" s="99" t="s">
        <v>570</v>
      </c>
      <c r="O415" s="99">
        <v>419.31852913708298</v>
      </c>
      <c r="P415" s="99">
        <v>383.97641384437799</v>
      </c>
      <c r="Q415" s="99">
        <v>383.360538037541</v>
      </c>
      <c r="R415" s="99">
        <v>395.55182700633395</v>
      </c>
      <c r="S415" s="99">
        <v>2.5972033948077473</v>
      </c>
      <c r="T415" s="154">
        <v>5.2040895327305908E-2</v>
      </c>
      <c r="U415" s="99">
        <v>3</v>
      </c>
      <c r="V415" s="99">
        <v>769</v>
      </c>
      <c r="W415" s="99">
        <v>524.78552842348302</v>
      </c>
      <c r="X415" s="99">
        <v>487.48907892664499</v>
      </c>
      <c r="Y415" s="99">
        <v>528.31418225372397</v>
      </c>
      <c r="Z415" s="99">
        <v>513.52959653461733</v>
      </c>
      <c r="AA415" s="99">
        <v>2.7105654785881383</v>
      </c>
      <c r="AB415" s="154">
        <v>4.4049379709864264E-2</v>
      </c>
      <c r="AC415" s="99">
        <v>3</v>
      </c>
      <c r="AD415" s="99">
        <v>702</v>
      </c>
      <c r="AE415" s="99">
        <v>1.2982612175531532</v>
      </c>
      <c r="AF415" s="99">
        <v>0.3765806910050557</v>
      </c>
      <c r="AG415" s="99" t="s">
        <v>7954</v>
      </c>
    </row>
    <row r="416" spans="1:33" x14ac:dyDescent="0.3">
      <c r="A416" s="99" t="s">
        <v>657</v>
      </c>
      <c r="B416" s="99">
        <v>8</v>
      </c>
      <c r="C416" s="99">
        <v>5</v>
      </c>
      <c r="D416" s="99">
        <v>60.335700000000003</v>
      </c>
      <c r="E416" s="153">
        <v>3.6311241227472398E-3</v>
      </c>
      <c r="F416" s="142">
        <v>2.4399589053413453</v>
      </c>
      <c r="G416" s="99">
        <v>4.8568516076857799E-3</v>
      </c>
      <c r="H416" s="154">
        <v>1.2987833620862099</v>
      </c>
      <c r="I416" s="99">
        <v>0.992597662854797</v>
      </c>
      <c r="J416" s="99" t="s">
        <v>1</v>
      </c>
      <c r="K416" s="99" t="s">
        <v>0</v>
      </c>
      <c r="L416" s="99">
        <v>130330.7537</v>
      </c>
      <c r="M416" s="99" t="s">
        <v>8196</v>
      </c>
      <c r="N416" s="99" t="s">
        <v>658</v>
      </c>
      <c r="O416" s="99">
        <v>4478.0840105932102</v>
      </c>
      <c r="P416" s="99">
        <v>4355.79182581235</v>
      </c>
      <c r="Q416" s="99">
        <v>4033.6930816365798</v>
      </c>
      <c r="R416" s="99">
        <v>4289.1896393473808</v>
      </c>
      <c r="S416" s="99">
        <v>3.6323752482678451</v>
      </c>
      <c r="T416" s="154">
        <v>5.35205583006437E-2</v>
      </c>
      <c r="U416" s="99">
        <v>3</v>
      </c>
      <c r="V416" s="99">
        <v>119</v>
      </c>
      <c r="W416" s="99">
        <v>5640.5787149990902</v>
      </c>
      <c r="X416" s="99">
        <v>5808.5613594516399</v>
      </c>
      <c r="Y416" s="99">
        <v>5263.0443468000703</v>
      </c>
      <c r="Z416" s="99">
        <v>5570.7281404169335</v>
      </c>
      <c r="AA416" s="99">
        <v>3.7459119647782986</v>
      </c>
      <c r="AB416" s="154">
        <v>5.0152507925225874E-2</v>
      </c>
      <c r="AC416" s="99">
        <v>3</v>
      </c>
      <c r="AD416" s="99">
        <v>95</v>
      </c>
      <c r="AE416" s="99">
        <v>1.2987833620862108</v>
      </c>
      <c r="AF416" s="99">
        <v>0.37716080837733756</v>
      </c>
      <c r="AG416" s="99" t="s">
        <v>7954</v>
      </c>
    </row>
    <row r="417" spans="1:33" ht="14.4" customHeight="1" x14ac:dyDescent="0.3">
      <c r="A417" s="99" t="s">
        <v>1055</v>
      </c>
      <c r="B417" s="99">
        <v>8</v>
      </c>
      <c r="C417" s="99">
        <v>8</v>
      </c>
      <c r="D417" s="99">
        <v>61.6633</v>
      </c>
      <c r="E417" s="153">
        <v>1.6104291935301399E-2</v>
      </c>
      <c r="F417" s="142">
        <v>1.7930583652467436</v>
      </c>
      <c r="G417" s="99">
        <v>1.3312926156353501E-2</v>
      </c>
      <c r="H417" s="154">
        <v>1.30317313973164</v>
      </c>
      <c r="I417" s="99">
        <v>0.84361699389019695</v>
      </c>
      <c r="J417" s="99" t="s">
        <v>1</v>
      </c>
      <c r="K417" s="99" t="s">
        <v>0</v>
      </c>
      <c r="L417" s="99">
        <v>22839.571899999999</v>
      </c>
      <c r="M417" s="99" t="s">
        <v>8193</v>
      </c>
      <c r="N417" s="99" t="s">
        <v>1056</v>
      </c>
      <c r="O417" s="99">
        <v>5241.9183169246699</v>
      </c>
      <c r="P417" s="99">
        <v>4921.9599572089001</v>
      </c>
      <c r="Q417" s="99">
        <v>4182.9452113404895</v>
      </c>
      <c r="R417" s="99">
        <v>4782.2744951580198</v>
      </c>
      <c r="S417" s="99">
        <v>3.6796345003266167</v>
      </c>
      <c r="T417" s="154">
        <v>0.11357144966423996</v>
      </c>
      <c r="U417" s="99">
        <v>3</v>
      </c>
      <c r="V417" s="99">
        <v>104</v>
      </c>
      <c r="W417" s="99">
        <v>6208.3911527925602</v>
      </c>
      <c r="X417" s="99">
        <v>6261.3342826312301</v>
      </c>
      <c r="Y417" s="99">
        <v>6226.6695713170002</v>
      </c>
      <c r="Z417" s="99">
        <v>6232.1316689135965</v>
      </c>
      <c r="AA417" s="99">
        <v>3.7946366202868673</v>
      </c>
      <c r="AB417" s="154">
        <v>4.3148773541857102E-3</v>
      </c>
      <c r="AC417" s="99">
        <v>3</v>
      </c>
      <c r="AD417" s="99">
        <v>87</v>
      </c>
      <c r="AE417" s="99">
        <v>1.3031731397316351</v>
      </c>
      <c r="AF417" s="99">
        <v>0.38202877326756396</v>
      </c>
      <c r="AG417" s="99" t="s">
        <v>7954</v>
      </c>
    </row>
    <row r="418" spans="1:33" x14ac:dyDescent="0.3">
      <c r="A418" s="99" t="s">
        <v>435</v>
      </c>
      <c r="B418" s="99">
        <v>15</v>
      </c>
      <c r="C418" s="99">
        <v>11</v>
      </c>
      <c r="D418" s="99">
        <v>76.946799999999996</v>
      </c>
      <c r="E418" s="153">
        <v>1.29641675154824E-3</v>
      </c>
      <c r="F418" s="142">
        <v>2.8872553659011966</v>
      </c>
      <c r="G418" s="99">
        <v>2.6462556021350698E-3</v>
      </c>
      <c r="H418" s="154">
        <v>1.3109965689438501</v>
      </c>
      <c r="I418" s="99">
        <v>0.99989145743562302</v>
      </c>
      <c r="J418" s="99" t="s">
        <v>1</v>
      </c>
      <c r="K418" s="99" t="s">
        <v>0</v>
      </c>
      <c r="L418" s="99">
        <v>14019.4234</v>
      </c>
      <c r="M418" s="99" t="s">
        <v>8189</v>
      </c>
      <c r="N418" s="99" t="s">
        <v>436</v>
      </c>
      <c r="O418" s="99">
        <v>22319.116086465401</v>
      </c>
      <c r="P418" s="99">
        <v>21372.307032819099</v>
      </c>
      <c r="Q418" s="99">
        <v>20393.036696246902</v>
      </c>
      <c r="R418" s="99">
        <v>21361.486605177135</v>
      </c>
      <c r="S418" s="99">
        <v>4.3296314731673462</v>
      </c>
      <c r="T418" s="154">
        <v>4.5085124574711061E-2</v>
      </c>
      <c r="U418" s="99">
        <v>3</v>
      </c>
      <c r="V418" s="99">
        <v>22</v>
      </c>
      <c r="W418" s="99">
        <v>27684.3044850482</v>
      </c>
      <c r="X418" s="99">
        <v>29170.780087462201</v>
      </c>
      <c r="Y418" s="99">
        <v>27159.4223682716</v>
      </c>
      <c r="Z418" s="99">
        <v>28004.835646927331</v>
      </c>
      <c r="AA418" s="99">
        <v>4.4472330282512518</v>
      </c>
      <c r="AB418" s="154">
        <v>3.7253771256646959E-2</v>
      </c>
      <c r="AC418" s="99">
        <v>3</v>
      </c>
      <c r="AD418" s="99">
        <v>18</v>
      </c>
      <c r="AE418" s="99">
        <v>1.3109965689438545</v>
      </c>
      <c r="AF418" s="99">
        <v>0.39066390983566796</v>
      </c>
      <c r="AG418" s="99" t="s">
        <v>7954</v>
      </c>
    </row>
    <row r="419" spans="1:33" ht="14.4" customHeight="1" x14ac:dyDescent="0.3">
      <c r="A419" s="99" t="s">
        <v>405</v>
      </c>
      <c r="B419" s="99">
        <v>8</v>
      </c>
      <c r="C419" s="99">
        <v>4</v>
      </c>
      <c r="D419" s="99">
        <v>47.506799999999998</v>
      </c>
      <c r="E419" s="153">
        <v>1.0075300239412699E-3</v>
      </c>
      <c r="F419" s="142">
        <v>2.9967420032139152</v>
      </c>
      <c r="G419" s="99">
        <v>2.21396900748146E-3</v>
      </c>
      <c r="H419" s="154">
        <v>1.31503320699658</v>
      </c>
      <c r="I419" s="99">
        <v>0.99997443849045198</v>
      </c>
      <c r="J419" s="99" t="s">
        <v>1</v>
      </c>
      <c r="K419" s="99" t="s">
        <v>0</v>
      </c>
      <c r="L419" s="99">
        <v>35421.777499999997</v>
      </c>
      <c r="M419" s="99" t="s">
        <v>8186</v>
      </c>
      <c r="N419" s="99" t="s">
        <v>406</v>
      </c>
      <c r="O419" s="99">
        <v>494.44183893264398</v>
      </c>
      <c r="P419" s="99">
        <v>459.418074967118</v>
      </c>
      <c r="Q419" s="99">
        <v>454.43902790049299</v>
      </c>
      <c r="R419" s="99">
        <v>469.43298060008493</v>
      </c>
      <c r="S419" s="99">
        <v>2.6715735982354425</v>
      </c>
      <c r="T419" s="154">
        <v>4.6440956879295912E-2</v>
      </c>
      <c r="U419" s="99">
        <v>3</v>
      </c>
      <c r="V419" s="99">
        <v>727</v>
      </c>
      <c r="W419" s="99">
        <v>632.34745751759499</v>
      </c>
      <c r="X419" s="99">
        <v>596.11012945412097</v>
      </c>
      <c r="Y419" s="99">
        <v>623.50228687376102</v>
      </c>
      <c r="Z419" s="99">
        <v>617.31995794849229</v>
      </c>
      <c r="AA419" s="99">
        <v>2.790510317930639</v>
      </c>
      <c r="AB419" s="154">
        <v>3.0605150437872538E-2</v>
      </c>
      <c r="AC419" s="99">
        <v>3</v>
      </c>
      <c r="AD419" s="99">
        <v>620</v>
      </c>
      <c r="AE419" s="99">
        <v>1.3150332069965784</v>
      </c>
      <c r="AF419" s="99">
        <v>0.39509923066921609</v>
      </c>
      <c r="AG419" s="99" t="s">
        <v>7954</v>
      </c>
    </row>
    <row r="420" spans="1:33" x14ac:dyDescent="0.3">
      <c r="A420" s="99" t="s">
        <v>533</v>
      </c>
      <c r="B420" s="99">
        <v>12</v>
      </c>
      <c r="C420" s="99">
        <v>1</v>
      </c>
      <c r="D420" s="99">
        <v>49.909100000000002</v>
      </c>
      <c r="E420" s="153">
        <v>2.39255850675735E-3</v>
      </c>
      <c r="F420" s="142">
        <v>2.6211374333416328</v>
      </c>
      <c r="G420" s="99">
        <v>3.9633171843274301E-3</v>
      </c>
      <c r="H420" s="154">
        <v>1.3188964693151399</v>
      </c>
      <c r="I420" s="99">
        <v>0.99822791463050797</v>
      </c>
      <c r="J420" s="99" t="s">
        <v>1</v>
      </c>
      <c r="K420" s="99" t="s">
        <v>0</v>
      </c>
      <c r="L420" s="99">
        <v>436224.3996</v>
      </c>
      <c r="M420" s="99" t="s">
        <v>8184</v>
      </c>
      <c r="N420" s="99" t="s">
        <v>534</v>
      </c>
      <c r="O420" s="99">
        <v>2441.1065972680999</v>
      </c>
      <c r="P420" s="99">
        <v>2530.4564558666898</v>
      </c>
      <c r="Q420" s="99">
        <v>2458.5673727073499</v>
      </c>
      <c r="R420" s="99">
        <v>2476.7101419473797</v>
      </c>
      <c r="S420" s="99">
        <v>3.3938751825572506</v>
      </c>
      <c r="T420" s="154">
        <v>1.9121074073886003E-2</v>
      </c>
      <c r="U420" s="99">
        <v>3</v>
      </c>
      <c r="V420" s="99">
        <v>218</v>
      </c>
      <c r="W420" s="99">
        <v>3207.5362265920699</v>
      </c>
      <c r="X420" s="99">
        <v>3080.3361427854102</v>
      </c>
      <c r="Y420" s="99">
        <v>3511.7004158167301</v>
      </c>
      <c r="Z420" s="99">
        <v>3266.5242617314034</v>
      </c>
      <c r="AA420" s="99">
        <v>3.5140858882098782</v>
      </c>
      <c r="AB420" s="154">
        <v>6.7854828081423263E-2</v>
      </c>
      <c r="AC420" s="99">
        <v>3</v>
      </c>
      <c r="AD420" s="99">
        <v>166</v>
      </c>
      <c r="AE420" s="99">
        <v>1.3188964693151419</v>
      </c>
      <c r="AF420" s="99">
        <v>0.39933132041369968</v>
      </c>
      <c r="AG420" s="99" t="s">
        <v>7954</v>
      </c>
    </row>
    <row r="421" spans="1:33" ht="14.4" customHeight="1" x14ac:dyDescent="0.3">
      <c r="A421" s="99" t="s">
        <v>611</v>
      </c>
      <c r="B421" s="99">
        <v>5</v>
      </c>
      <c r="C421" s="99">
        <v>2</v>
      </c>
      <c r="D421" s="99">
        <v>25.0825</v>
      </c>
      <c r="E421" s="153">
        <v>3.1375509019683201E-3</v>
      </c>
      <c r="F421" s="142">
        <v>2.503409219689507</v>
      </c>
      <c r="G421" s="99">
        <v>4.5142893668234001E-3</v>
      </c>
      <c r="H421" s="154">
        <v>1.3205009148576801</v>
      </c>
      <c r="I421" s="99">
        <v>0.99534313009226505</v>
      </c>
      <c r="J421" s="99" t="s">
        <v>1</v>
      </c>
      <c r="K421" s="99" t="s">
        <v>0</v>
      </c>
      <c r="L421" s="99">
        <v>49683.483699999997</v>
      </c>
      <c r="M421" s="155">
        <v>40787</v>
      </c>
      <c r="N421" s="99" t="s">
        <v>612</v>
      </c>
      <c r="O421" s="99">
        <v>1380.28354826136</v>
      </c>
      <c r="P421" s="99">
        <v>1275.71184945096</v>
      </c>
      <c r="Q421" s="99">
        <v>1262.59167746451</v>
      </c>
      <c r="R421" s="99">
        <v>1306.19569172561</v>
      </c>
      <c r="S421" s="99">
        <v>3.1160082469772723</v>
      </c>
      <c r="T421" s="154">
        <v>4.93773287714349E-2</v>
      </c>
      <c r="U421" s="99">
        <v>3</v>
      </c>
      <c r="V421" s="99">
        <v>371</v>
      </c>
      <c r="W421" s="99">
        <v>1841.02605575898</v>
      </c>
      <c r="X421" s="99">
        <v>1678.3567401375201</v>
      </c>
      <c r="Y421" s="99">
        <v>1655.11502182399</v>
      </c>
      <c r="Z421" s="99">
        <v>1724.8326059068302</v>
      </c>
      <c r="AA421" s="99">
        <v>3.2367469534043538</v>
      </c>
      <c r="AB421" s="154">
        <v>5.8727597398750081E-2</v>
      </c>
      <c r="AC421" s="99">
        <v>3</v>
      </c>
      <c r="AD421" s="99">
        <v>304</v>
      </c>
      <c r="AE421" s="99">
        <v>1.3205009148576816</v>
      </c>
      <c r="AF421" s="99">
        <v>0.40108530102047973</v>
      </c>
      <c r="AG421" s="99" t="s">
        <v>7954</v>
      </c>
    </row>
    <row r="422" spans="1:33" x14ac:dyDescent="0.3">
      <c r="A422" s="99" t="s">
        <v>1357</v>
      </c>
      <c r="B422" s="99">
        <v>5</v>
      </c>
      <c r="C422" s="99">
        <v>3</v>
      </c>
      <c r="D422" s="99">
        <v>32.458399999999997</v>
      </c>
      <c r="E422" s="153">
        <v>3.6313036815507002E-2</v>
      </c>
      <c r="F422" s="142">
        <v>1.4399374300442032</v>
      </c>
      <c r="G422" s="99">
        <v>2.32735647725415E-2</v>
      </c>
      <c r="H422" s="154">
        <v>1.3281304921060699</v>
      </c>
      <c r="I422" s="99">
        <v>0.64546198284157597</v>
      </c>
      <c r="J422" s="99" t="s">
        <v>1</v>
      </c>
      <c r="K422" s="99" t="s">
        <v>0</v>
      </c>
      <c r="L422" s="99">
        <v>59218.015700000004</v>
      </c>
      <c r="M422" s="99" t="s">
        <v>8181</v>
      </c>
      <c r="N422" s="99" t="s">
        <v>1358</v>
      </c>
      <c r="O422" s="99">
        <v>550.75510963414195</v>
      </c>
      <c r="P422" s="99">
        <v>587.47252466258203</v>
      </c>
      <c r="Q422" s="99">
        <v>742.46687218922705</v>
      </c>
      <c r="R422" s="99">
        <v>626.89816882865034</v>
      </c>
      <c r="S422" s="99">
        <v>2.797197001265384</v>
      </c>
      <c r="T422" s="154">
        <v>0.16231547689625728</v>
      </c>
      <c r="U422" s="99">
        <v>3</v>
      </c>
      <c r="V422" s="99">
        <v>603</v>
      </c>
      <c r="W422" s="99">
        <v>854.48031707558403</v>
      </c>
      <c r="X422" s="99">
        <v>791.44870454461795</v>
      </c>
      <c r="Y422" s="99">
        <v>851.87869878017295</v>
      </c>
      <c r="Z422" s="99">
        <v>832.60257346679157</v>
      </c>
      <c r="AA422" s="99">
        <v>2.9204377489008664</v>
      </c>
      <c r="AB422" s="154">
        <v>4.2834394017644266E-2</v>
      </c>
      <c r="AC422" s="99">
        <v>3</v>
      </c>
      <c r="AD422" s="99">
        <v>512</v>
      </c>
      <c r="AE422" s="99">
        <v>1.3281304921060733</v>
      </c>
      <c r="AF422" s="99">
        <v>0.40939690200523182</v>
      </c>
      <c r="AG422" s="99" t="s">
        <v>7954</v>
      </c>
    </row>
    <row r="423" spans="1:33" ht="14.4" customHeight="1" x14ac:dyDescent="0.3">
      <c r="A423" s="99" t="s">
        <v>1339</v>
      </c>
      <c r="B423" s="99">
        <v>3</v>
      </c>
      <c r="C423" s="99">
        <v>1</v>
      </c>
      <c r="D423" s="99">
        <v>7.1543999999999999</v>
      </c>
      <c r="E423" s="153">
        <v>3.4820383483725799E-2</v>
      </c>
      <c r="F423" s="142">
        <v>1.4581664502218779</v>
      </c>
      <c r="G423" s="99">
        <v>2.2619845435402498E-2</v>
      </c>
      <c r="H423" s="154">
        <v>1.3326337765573</v>
      </c>
      <c r="I423" s="99">
        <v>0.65691071732470196</v>
      </c>
      <c r="J423" s="99" t="s">
        <v>1</v>
      </c>
      <c r="K423" s="99" t="s">
        <v>0</v>
      </c>
      <c r="L423" s="99">
        <v>21329.383600000001</v>
      </c>
      <c r="M423" s="99" t="s">
        <v>8180</v>
      </c>
      <c r="N423" s="99" t="s">
        <v>1340</v>
      </c>
      <c r="O423" s="99">
        <v>97.112329908422893</v>
      </c>
      <c r="P423" s="99">
        <v>131.84981700725501</v>
      </c>
      <c r="Q423" s="99">
        <v>112.33847997355601</v>
      </c>
      <c r="R423" s="99">
        <v>113.76687562974463</v>
      </c>
      <c r="S423" s="99">
        <v>2.0560158312568522</v>
      </c>
      <c r="T423" s="154">
        <v>0.15305631934625172</v>
      </c>
      <c r="U423" s="99">
        <v>3</v>
      </c>
      <c r="V423" s="99">
        <v>1226</v>
      </c>
      <c r="W423" s="99">
        <v>154.833051646591</v>
      </c>
      <c r="X423" s="99">
        <v>142.46021774679301</v>
      </c>
      <c r="Y423" s="99">
        <v>157.53547395939199</v>
      </c>
      <c r="Z423" s="99">
        <v>151.609581117592</v>
      </c>
      <c r="AA423" s="99">
        <v>2.1807266478330916</v>
      </c>
      <c r="AB423" s="154">
        <v>5.3017538014718792E-2</v>
      </c>
      <c r="AC423" s="99">
        <v>3</v>
      </c>
      <c r="AD423" s="99">
        <v>1121</v>
      </c>
      <c r="AE423" s="99">
        <v>1.3326337765573066</v>
      </c>
      <c r="AF423" s="99">
        <v>0.41428036532095391</v>
      </c>
      <c r="AG423" s="99" t="s">
        <v>7954</v>
      </c>
    </row>
    <row r="424" spans="1:33" x14ac:dyDescent="0.3">
      <c r="A424" s="99" t="s">
        <v>1195</v>
      </c>
      <c r="B424" s="99">
        <v>2</v>
      </c>
      <c r="C424" s="99">
        <v>1</v>
      </c>
      <c r="D424" s="99">
        <v>11.6036</v>
      </c>
      <c r="E424" s="153">
        <v>2.29275243695592E-2</v>
      </c>
      <c r="F424" s="142">
        <v>1.6396428362723774</v>
      </c>
      <c r="G424" s="99">
        <v>1.6662986637683699E-2</v>
      </c>
      <c r="H424" s="154">
        <v>1.3337594981368299</v>
      </c>
      <c r="I424" s="99">
        <v>0.76513612940838605</v>
      </c>
      <c r="J424" s="99" t="s">
        <v>1</v>
      </c>
      <c r="K424" s="99" t="s">
        <v>0</v>
      </c>
      <c r="L424" s="99">
        <v>20422.119600000002</v>
      </c>
      <c r="M424" s="99" t="s">
        <v>8179</v>
      </c>
      <c r="N424" s="99" t="s">
        <v>1196</v>
      </c>
      <c r="O424" s="99">
        <v>774.60015787910697</v>
      </c>
      <c r="P424" s="99">
        <v>636.68456108053397</v>
      </c>
      <c r="Q424" s="99">
        <v>602.14424848148406</v>
      </c>
      <c r="R424" s="99">
        <v>671.1429891470417</v>
      </c>
      <c r="S424" s="99">
        <v>2.8268150578468241</v>
      </c>
      <c r="T424" s="154">
        <v>0.13595583989822041</v>
      </c>
      <c r="U424" s="99">
        <v>3</v>
      </c>
      <c r="V424" s="99">
        <v>576</v>
      </c>
      <c r="W424" s="99">
        <v>932.58560279585799</v>
      </c>
      <c r="X424" s="99">
        <v>906.43378153190099</v>
      </c>
      <c r="Y424" s="99">
        <v>846.41062482066502</v>
      </c>
      <c r="Z424" s="99">
        <v>895.14333638280789</v>
      </c>
      <c r="AA424" s="99">
        <v>2.951892583043155</v>
      </c>
      <c r="AB424" s="154">
        <v>4.935857342960237E-2</v>
      </c>
      <c r="AC424" s="99">
        <v>3</v>
      </c>
      <c r="AD424" s="99">
        <v>492</v>
      </c>
      <c r="AE424" s="99">
        <v>1.3337594981368264</v>
      </c>
      <c r="AF424" s="99">
        <v>0.4154985449886735</v>
      </c>
      <c r="AG424" s="99" t="s">
        <v>7954</v>
      </c>
    </row>
    <row r="425" spans="1:33" ht="14.4" customHeight="1" x14ac:dyDescent="0.3">
      <c r="A425" s="99" t="s">
        <v>949</v>
      </c>
      <c r="B425" s="99">
        <v>10</v>
      </c>
      <c r="C425" s="99">
        <v>3</v>
      </c>
      <c r="D425" s="99">
        <v>58.443300000000001</v>
      </c>
      <c r="E425" s="153">
        <v>1.1509280655415E-2</v>
      </c>
      <c r="F425" s="142">
        <v>1.9389518194759057</v>
      </c>
      <c r="G425" s="99">
        <v>1.05918528619334E-2</v>
      </c>
      <c r="H425" s="154">
        <v>1.3355815972417</v>
      </c>
      <c r="I425" s="99">
        <v>0.90290090945100698</v>
      </c>
      <c r="J425" s="99" t="s">
        <v>1</v>
      </c>
      <c r="K425" s="99" t="s">
        <v>0</v>
      </c>
      <c r="L425" s="99">
        <v>86318.933399999994</v>
      </c>
      <c r="M425" s="99" t="s">
        <v>8178</v>
      </c>
      <c r="N425" s="99" t="s">
        <v>950</v>
      </c>
      <c r="O425" s="99">
        <v>1142.8443079124199</v>
      </c>
      <c r="P425" s="99">
        <v>1032.7940760681799</v>
      </c>
      <c r="Q425" s="99">
        <v>1028.83151427079</v>
      </c>
      <c r="R425" s="99">
        <v>1068.1566327504634</v>
      </c>
      <c r="S425" s="99">
        <v>3.0286349415983889</v>
      </c>
      <c r="T425" s="154">
        <v>6.0582652037491302E-2</v>
      </c>
      <c r="U425" s="99">
        <v>3</v>
      </c>
      <c r="V425" s="99">
        <v>431</v>
      </c>
      <c r="W425" s="99">
        <v>1580.21329692012</v>
      </c>
      <c r="X425" s="99">
        <v>1311.24939707107</v>
      </c>
      <c r="Y425" s="99">
        <v>1388.36833102834</v>
      </c>
      <c r="Z425" s="99">
        <v>1426.6103416731767</v>
      </c>
      <c r="AA425" s="99">
        <v>3.1543053679499913</v>
      </c>
      <c r="AB425" s="154">
        <v>9.7083230078426397E-2</v>
      </c>
      <c r="AC425" s="99">
        <v>3</v>
      </c>
      <c r="AD425" s="99">
        <v>342</v>
      </c>
      <c r="AE425" s="99">
        <v>1.3355815972416971</v>
      </c>
      <c r="AF425" s="99">
        <v>0.41746811999386058</v>
      </c>
      <c r="AG425" s="99" t="s">
        <v>7954</v>
      </c>
    </row>
    <row r="426" spans="1:33" x14ac:dyDescent="0.3">
      <c r="A426" s="99" t="s">
        <v>837</v>
      </c>
      <c r="B426" s="99">
        <v>3</v>
      </c>
      <c r="C426" s="99">
        <v>2</v>
      </c>
      <c r="D426" s="99">
        <v>17.7058</v>
      </c>
      <c r="E426" s="153">
        <v>8.1153938150567706E-3</v>
      </c>
      <c r="F426" s="142">
        <v>2.0906904003533184</v>
      </c>
      <c r="G426" s="99">
        <v>8.4836353924063398E-3</v>
      </c>
      <c r="H426" s="154">
        <v>1.3365224704624199</v>
      </c>
      <c r="I426" s="99">
        <v>0.94711789819173697</v>
      </c>
      <c r="J426" s="99" t="s">
        <v>1</v>
      </c>
      <c r="K426" s="99" t="s">
        <v>0</v>
      </c>
      <c r="L426" s="99">
        <v>36983.640399999997</v>
      </c>
      <c r="M426" s="99" t="s">
        <v>8177</v>
      </c>
      <c r="N426" s="99" t="s">
        <v>838</v>
      </c>
      <c r="O426" s="99">
        <v>689.62532218413105</v>
      </c>
      <c r="P426" s="99">
        <v>756.70869903534503</v>
      </c>
      <c r="Q426" s="99">
        <v>632.52668640366903</v>
      </c>
      <c r="R426" s="99">
        <v>692.95356920771508</v>
      </c>
      <c r="S426" s="99">
        <v>2.8407041360368828</v>
      </c>
      <c r="T426" s="154">
        <v>8.9699908101581918E-2</v>
      </c>
      <c r="U426" s="99">
        <v>3</v>
      </c>
      <c r="V426" s="99">
        <v>561</v>
      </c>
      <c r="W426" s="99">
        <v>959.49348326228198</v>
      </c>
      <c r="X426" s="99">
        <v>946.68390012847703</v>
      </c>
      <c r="Y426" s="99">
        <v>872.26666530899001</v>
      </c>
      <c r="Z426" s="99">
        <v>926.14801623324968</v>
      </c>
      <c r="AA426" s="99">
        <v>2.9666804008247629</v>
      </c>
      <c r="AB426" s="154">
        <v>5.0855931812305556E-2</v>
      </c>
      <c r="AC426" s="99">
        <v>3</v>
      </c>
      <c r="AD426" s="99">
        <v>482</v>
      </c>
      <c r="AE426" s="99">
        <v>1.3365224704624241</v>
      </c>
      <c r="AF426" s="99">
        <v>0.41848409328782843</v>
      </c>
      <c r="AG426" s="99" t="s">
        <v>7954</v>
      </c>
    </row>
    <row r="427" spans="1:33" ht="14.4" customHeight="1" x14ac:dyDescent="0.3">
      <c r="A427" s="99" t="s">
        <v>281</v>
      </c>
      <c r="B427" s="99">
        <v>8</v>
      </c>
      <c r="C427" s="99">
        <v>1</v>
      </c>
      <c r="D427" s="99">
        <v>31.128</v>
      </c>
      <c r="E427" s="153">
        <v>3.4293143551433801E-4</v>
      </c>
      <c r="F427" s="142">
        <v>3.4647927025646652</v>
      </c>
      <c r="G427" s="99">
        <v>1.0971294608784401E-3</v>
      </c>
      <c r="H427" s="154">
        <v>1.3413584815326201</v>
      </c>
      <c r="I427" s="99">
        <v>0.99999999666601502</v>
      </c>
      <c r="J427" s="99" t="s">
        <v>1</v>
      </c>
      <c r="K427" s="99" t="s">
        <v>0</v>
      </c>
      <c r="L427" s="99">
        <v>162619.37119999999</v>
      </c>
      <c r="M427" s="99" t="s">
        <v>8176</v>
      </c>
      <c r="N427" s="99" t="s">
        <v>282</v>
      </c>
      <c r="O427" s="99">
        <v>1352.65798003645</v>
      </c>
      <c r="P427" s="99">
        <v>1449.94550382021</v>
      </c>
      <c r="Q427" s="99">
        <v>1368.99332550793</v>
      </c>
      <c r="R427" s="99">
        <v>1390.5322697881966</v>
      </c>
      <c r="S427" s="99">
        <v>3.1431810718972857</v>
      </c>
      <c r="T427" s="154">
        <v>3.746594264271326E-2</v>
      </c>
      <c r="U427" s="99">
        <v>3</v>
      </c>
      <c r="V427" s="99">
        <v>356</v>
      </c>
      <c r="W427" s="99">
        <v>1889.7700502242501</v>
      </c>
      <c r="X427" s="99">
        <v>1811.5164497840599</v>
      </c>
      <c r="Y427" s="99">
        <v>1894.3202617673001</v>
      </c>
      <c r="Z427" s="99">
        <v>1865.2022539252036</v>
      </c>
      <c r="AA427" s="99">
        <v>3.2707259315876693</v>
      </c>
      <c r="AB427" s="154">
        <v>2.4956490343319041E-2</v>
      </c>
      <c r="AC427" s="99">
        <v>3</v>
      </c>
      <c r="AD427" s="99">
        <v>287</v>
      </c>
      <c r="AE427" s="99">
        <v>1.3413584815326205</v>
      </c>
      <c r="AF427" s="99">
        <v>0.42369485276395241</v>
      </c>
      <c r="AG427" s="99" t="s">
        <v>7954</v>
      </c>
    </row>
    <row r="428" spans="1:33" x14ac:dyDescent="0.3">
      <c r="A428" s="99" t="s">
        <v>997</v>
      </c>
      <c r="B428" s="99">
        <v>5</v>
      </c>
      <c r="C428" s="99">
        <v>3</v>
      </c>
      <c r="D428" s="99">
        <v>15.4994</v>
      </c>
      <c r="E428" s="153">
        <v>1.37357707831987E-2</v>
      </c>
      <c r="F428" s="142">
        <v>1.8621469651114499</v>
      </c>
      <c r="G428" s="99">
        <v>1.20242374446999E-2</v>
      </c>
      <c r="H428" s="154">
        <v>1.3473837541720399</v>
      </c>
      <c r="I428" s="99">
        <v>0.87371094113788805</v>
      </c>
      <c r="J428" s="99" t="s">
        <v>1</v>
      </c>
      <c r="K428" s="99" t="s">
        <v>0</v>
      </c>
      <c r="L428" s="99">
        <v>130097.4708</v>
      </c>
      <c r="M428" s="99" t="s">
        <v>8175</v>
      </c>
      <c r="N428" s="99" t="s">
        <v>998</v>
      </c>
      <c r="O428" s="99">
        <v>300.192378258448</v>
      </c>
      <c r="P428" s="99">
        <v>282.03789828104499</v>
      </c>
      <c r="Q428" s="99">
        <v>239.29698923691399</v>
      </c>
      <c r="R428" s="99">
        <v>273.84242192546895</v>
      </c>
      <c r="S428" s="99">
        <v>2.4375007271472593</v>
      </c>
      <c r="T428" s="154">
        <v>0.11416777671474437</v>
      </c>
      <c r="U428" s="99">
        <v>3</v>
      </c>
      <c r="V428" s="99">
        <v>923</v>
      </c>
      <c r="W428" s="99">
        <v>360.88854489276798</v>
      </c>
      <c r="X428" s="99">
        <v>387.34656195615503</v>
      </c>
      <c r="Y428" s="99">
        <v>358.67738466758101</v>
      </c>
      <c r="Z428" s="99">
        <v>368.97083050550128</v>
      </c>
      <c r="AA428" s="99">
        <v>2.5669920337708856</v>
      </c>
      <c r="AB428" s="154">
        <v>4.3234333419550665E-2</v>
      </c>
      <c r="AC428" s="99">
        <v>3</v>
      </c>
      <c r="AD428" s="99">
        <v>802</v>
      </c>
      <c r="AE428" s="99">
        <v>1.347383754172037</v>
      </c>
      <c r="AF428" s="99">
        <v>0.43016080951669783</v>
      </c>
      <c r="AG428" s="99" t="s">
        <v>7954</v>
      </c>
    </row>
    <row r="429" spans="1:33" ht="14.4" customHeight="1" x14ac:dyDescent="0.3">
      <c r="A429" s="99" t="s">
        <v>641</v>
      </c>
      <c r="B429" s="99">
        <v>8</v>
      </c>
      <c r="C429" s="99">
        <v>3</v>
      </c>
      <c r="D429" s="99">
        <v>45.723799999999997</v>
      </c>
      <c r="E429" s="153">
        <v>3.50730361768081E-3</v>
      </c>
      <c r="F429" s="142">
        <v>2.4550266368057341</v>
      </c>
      <c r="G429" s="99">
        <v>4.7985091478135698E-3</v>
      </c>
      <c r="H429" s="154">
        <v>1.3504323275297301</v>
      </c>
      <c r="I429" s="99">
        <v>0.99334653575684195</v>
      </c>
      <c r="J429" s="99" t="s">
        <v>1</v>
      </c>
      <c r="K429" s="99" t="s">
        <v>0</v>
      </c>
      <c r="L429" s="99">
        <v>44458.217199999999</v>
      </c>
      <c r="M429" s="99" t="s">
        <v>8172</v>
      </c>
      <c r="N429" s="99" t="s">
        <v>642</v>
      </c>
      <c r="O429" s="99">
        <v>361.64109423460502</v>
      </c>
      <c r="P429" s="99">
        <v>324.98333281248398</v>
      </c>
      <c r="Q429" s="99">
        <v>330.45166211194203</v>
      </c>
      <c r="R429" s="99">
        <v>339.02536305301038</v>
      </c>
      <c r="S429" s="99">
        <v>2.5302321897131996</v>
      </c>
      <c r="T429" s="154">
        <v>5.833109510304705E-2</v>
      </c>
      <c r="U429" s="99">
        <v>3</v>
      </c>
      <c r="V429" s="99">
        <v>845</v>
      </c>
      <c r="W429" s="99">
        <v>450.30344499841999</v>
      </c>
      <c r="X429" s="99">
        <v>433.82874177752302</v>
      </c>
      <c r="Y429" s="99">
        <v>489.36024358191997</v>
      </c>
      <c r="Z429" s="99">
        <v>457.83081011928766</v>
      </c>
      <c r="AA429" s="99">
        <v>2.6607050155437482</v>
      </c>
      <c r="AB429" s="154">
        <v>6.2295379518879021E-2</v>
      </c>
      <c r="AC429" s="99">
        <v>3</v>
      </c>
      <c r="AD429" s="99">
        <v>738</v>
      </c>
      <c r="AE429" s="99">
        <v>1.3504323275297274</v>
      </c>
      <c r="AF429" s="99">
        <v>0.43342134574584512</v>
      </c>
      <c r="AG429" s="99" t="s">
        <v>7954</v>
      </c>
    </row>
    <row r="430" spans="1:33" x14ac:dyDescent="0.3">
      <c r="A430" s="99" t="s">
        <v>501</v>
      </c>
      <c r="B430" s="99">
        <v>11</v>
      </c>
      <c r="C430" s="99">
        <v>5</v>
      </c>
      <c r="D430" s="99">
        <v>57.931800000000003</v>
      </c>
      <c r="E430" s="153">
        <v>2.0362497103813002E-3</v>
      </c>
      <c r="F430" s="142">
        <v>2.6911689644537531</v>
      </c>
      <c r="G430" s="99">
        <v>3.5942710165315999E-3</v>
      </c>
      <c r="H430" s="154">
        <v>1.3524824324203299</v>
      </c>
      <c r="I430" s="99">
        <v>0.99907217242347701</v>
      </c>
      <c r="J430" s="99" t="s">
        <v>1</v>
      </c>
      <c r="K430" s="99" t="s">
        <v>0</v>
      </c>
      <c r="L430" s="99">
        <v>48877.065199999997</v>
      </c>
      <c r="M430" s="99" t="s">
        <v>8171</v>
      </c>
      <c r="N430" s="99" t="s">
        <v>502</v>
      </c>
      <c r="O430" s="99">
        <v>225.018180741203</v>
      </c>
      <c r="P430" s="99">
        <v>247.57010773925299</v>
      </c>
      <c r="Q430" s="99">
        <v>225.58132179943999</v>
      </c>
      <c r="R430" s="99">
        <v>232.72320342663201</v>
      </c>
      <c r="S430" s="99">
        <v>2.3668396863282704</v>
      </c>
      <c r="T430" s="154">
        <v>5.5262555577363759E-2</v>
      </c>
      <c r="U430" s="99">
        <v>3</v>
      </c>
      <c r="V430" s="99">
        <v>980</v>
      </c>
      <c r="W430" s="99">
        <v>321.70640102471702</v>
      </c>
      <c r="X430" s="99">
        <v>325.27862918028802</v>
      </c>
      <c r="Y430" s="99">
        <v>297.27710254830203</v>
      </c>
      <c r="Z430" s="99">
        <v>314.75404425110236</v>
      </c>
      <c r="AA430" s="99">
        <v>2.4979713190329687</v>
      </c>
      <c r="AB430" s="154">
        <v>4.8420344959361761E-2</v>
      </c>
      <c r="AC430" s="99">
        <v>3</v>
      </c>
      <c r="AD430" s="99">
        <v>874</v>
      </c>
      <c r="AE430" s="99">
        <v>1.3524824324203293</v>
      </c>
      <c r="AF430" s="99">
        <v>0.43560985481018799</v>
      </c>
      <c r="AG430" s="99" t="s">
        <v>7954</v>
      </c>
    </row>
    <row r="431" spans="1:33" ht="14.4" customHeight="1" x14ac:dyDescent="0.3">
      <c r="A431" s="99" t="s">
        <v>755</v>
      </c>
      <c r="B431" s="99">
        <v>12</v>
      </c>
      <c r="C431" s="99">
        <v>10</v>
      </c>
      <c r="D431" s="99">
        <v>94.177499999999995</v>
      </c>
      <c r="E431" s="153">
        <v>5.8036111296804202E-3</v>
      </c>
      <c r="F431" s="142">
        <v>2.236301695112985</v>
      </c>
      <c r="G431" s="99">
        <v>6.7374259801692999E-3</v>
      </c>
      <c r="H431" s="154">
        <v>1.35503183244346</v>
      </c>
      <c r="I431" s="99">
        <v>0.97404766739246096</v>
      </c>
      <c r="J431" s="99" t="s">
        <v>1</v>
      </c>
      <c r="K431" s="99" t="s">
        <v>0</v>
      </c>
      <c r="L431" s="99">
        <v>60820.376600000003</v>
      </c>
      <c r="M431" s="99" t="s">
        <v>8169</v>
      </c>
      <c r="N431" s="99" t="s">
        <v>756</v>
      </c>
      <c r="O431" s="99">
        <v>4908.51036226615</v>
      </c>
      <c r="P431" s="99">
        <v>4086.89832052774</v>
      </c>
      <c r="Q431" s="99">
        <v>4508.9891036230802</v>
      </c>
      <c r="R431" s="99">
        <v>4501.4659288056564</v>
      </c>
      <c r="S431" s="99">
        <v>3.6533539673567543</v>
      </c>
      <c r="T431" s="154">
        <v>9.1271974321130322E-2</v>
      </c>
      <c r="U431" s="99">
        <v>3</v>
      </c>
      <c r="V431" s="99">
        <v>111</v>
      </c>
      <c r="W431" s="99">
        <v>6200.9368050099902</v>
      </c>
      <c r="X431" s="99">
        <v>5845.7034771784001</v>
      </c>
      <c r="Y431" s="99">
        <v>6252.2485963856097</v>
      </c>
      <c r="Z431" s="99">
        <v>6099.629626191333</v>
      </c>
      <c r="AA431" s="99">
        <v>3.7853034651444148</v>
      </c>
      <c r="AB431" s="154">
        <v>3.6296964399990556E-2</v>
      </c>
      <c r="AC431" s="99">
        <v>3</v>
      </c>
      <c r="AD431" s="99">
        <v>89</v>
      </c>
      <c r="AE431" s="99">
        <v>1.3550318324434607</v>
      </c>
      <c r="AF431" s="99">
        <v>0.43832674380710707</v>
      </c>
      <c r="AG431" s="99" t="s">
        <v>7954</v>
      </c>
    </row>
    <row r="432" spans="1:33" x14ac:dyDescent="0.3">
      <c r="A432" s="99" t="s">
        <v>1353</v>
      </c>
      <c r="B432" s="99">
        <v>10</v>
      </c>
      <c r="C432" s="99">
        <v>1</v>
      </c>
      <c r="D432" s="99">
        <v>91.094499999999996</v>
      </c>
      <c r="E432" s="153">
        <v>3.6052556791117997E-2</v>
      </c>
      <c r="F432" s="142">
        <v>1.4430639303648276</v>
      </c>
      <c r="G432" s="99">
        <v>2.3175594237991599E-2</v>
      </c>
      <c r="H432" s="154">
        <v>1.36458135136419</v>
      </c>
      <c r="I432" s="99">
        <v>0.647430402233235</v>
      </c>
      <c r="J432" s="99" t="s">
        <v>1</v>
      </c>
      <c r="K432" s="99" t="s">
        <v>0</v>
      </c>
      <c r="L432" s="99">
        <v>28389.860799999999</v>
      </c>
      <c r="M432" s="99" t="s">
        <v>8161</v>
      </c>
      <c r="N432" s="99" t="s">
        <v>1354</v>
      </c>
      <c r="O432" s="99">
        <v>198.66708984482301</v>
      </c>
      <c r="P432" s="99">
        <v>149.85323550594001</v>
      </c>
      <c r="Q432" s="99">
        <v>156.95424655711301</v>
      </c>
      <c r="R432" s="99">
        <v>168.49152396929199</v>
      </c>
      <c r="S432" s="99">
        <v>2.2265780584064507</v>
      </c>
      <c r="T432" s="154">
        <v>0.1565235799962191</v>
      </c>
      <c r="U432" s="99">
        <v>3</v>
      </c>
      <c r="V432" s="99">
        <v>1095</v>
      </c>
      <c r="W432" s="99">
        <v>246.64243332892201</v>
      </c>
      <c r="X432" s="99">
        <v>235.92372610264599</v>
      </c>
      <c r="Y432" s="99">
        <v>207.195014982717</v>
      </c>
      <c r="Z432" s="99">
        <v>229.92039147142836</v>
      </c>
      <c r="AA432" s="99">
        <v>2.361577490237508</v>
      </c>
      <c r="AB432" s="154">
        <v>8.8715139190128772E-2</v>
      </c>
      <c r="AC432" s="99">
        <v>3</v>
      </c>
      <c r="AD432" s="99">
        <v>988</v>
      </c>
      <c r="AE432" s="99">
        <v>1.3645813513641905</v>
      </c>
      <c r="AF432" s="99">
        <v>0.44845840539342008</v>
      </c>
      <c r="AG432" s="99" t="s">
        <v>7954</v>
      </c>
    </row>
    <row r="433" spans="1:33" ht="14.4" customHeight="1" x14ac:dyDescent="0.3">
      <c r="A433" s="99" t="s">
        <v>263</v>
      </c>
      <c r="B433" s="99">
        <v>14</v>
      </c>
      <c r="C433" s="99">
        <v>6</v>
      </c>
      <c r="D433" s="99">
        <v>71.452200000000005</v>
      </c>
      <c r="E433" s="153">
        <v>2.7780826566026201E-4</v>
      </c>
      <c r="F433" s="142">
        <v>3.5562548367940918</v>
      </c>
      <c r="G433" s="99">
        <v>9.57204566521584E-4</v>
      </c>
      <c r="H433" s="154">
        <v>1.3666957061251499</v>
      </c>
      <c r="I433" s="99">
        <v>0.99999999972517895</v>
      </c>
      <c r="J433" s="99" t="s">
        <v>1</v>
      </c>
      <c r="K433" s="99" t="s">
        <v>0</v>
      </c>
      <c r="L433" s="99">
        <v>37711.278299999998</v>
      </c>
      <c r="M433" s="99" t="s">
        <v>8158</v>
      </c>
      <c r="N433" s="99" t="s">
        <v>264</v>
      </c>
      <c r="O433" s="99">
        <v>1848.2204982861499</v>
      </c>
      <c r="P433" s="99">
        <v>1696.3101920320601</v>
      </c>
      <c r="Q433" s="99">
        <v>1784.2581505993601</v>
      </c>
      <c r="R433" s="99">
        <v>1776.2629469725234</v>
      </c>
      <c r="S433" s="99">
        <v>3.2495072564686618</v>
      </c>
      <c r="T433" s="154">
        <v>4.2938517331533595E-2</v>
      </c>
      <c r="U433" s="99">
        <v>3</v>
      </c>
      <c r="V433" s="99">
        <v>293</v>
      </c>
      <c r="W433" s="99">
        <v>2404.4413706561099</v>
      </c>
      <c r="X433" s="99">
        <v>2412.5993090664501</v>
      </c>
      <c r="Y433" s="99">
        <v>2465.79214800707</v>
      </c>
      <c r="Z433" s="99">
        <v>2427.6109425765435</v>
      </c>
      <c r="AA433" s="99">
        <v>3.3851790864267257</v>
      </c>
      <c r="AB433" s="154">
        <v>1.3723999894846212E-2</v>
      </c>
      <c r="AC433" s="99">
        <v>3</v>
      </c>
      <c r="AD433" s="99">
        <v>227</v>
      </c>
      <c r="AE433" s="99">
        <v>1.3666957061251448</v>
      </c>
      <c r="AF433" s="99">
        <v>0.45069206362247355</v>
      </c>
      <c r="AG433" s="99" t="s">
        <v>7954</v>
      </c>
    </row>
    <row r="434" spans="1:33" x14ac:dyDescent="0.3">
      <c r="A434" s="99" t="s">
        <v>947</v>
      </c>
      <c r="B434" s="99">
        <v>10</v>
      </c>
      <c r="C434" s="99">
        <v>5</v>
      </c>
      <c r="D434" s="99">
        <v>46.724299999999999</v>
      </c>
      <c r="E434" s="153">
        <v>1.13945634959034E-2</v>
      </c>
      <c r="F434" s="142">
        <v>1.9433023071621045</v>
      </c>
      <c r="G434" s="99">
        <v>1.05087345978857E-2</v>
      </c>
      <c r="H434" s="154">
        <v>1.3680214921252201</v>
      </c>
      <c r="I434" s="99">
        <v>0.90441671265004697</v>
      </c>
      <c r="J434" s="99" t="s">
        <v>1</v>
      </c>
      <c r="K434" s="99" t="s">
        <v>0</v>
      </c>
      <c r="L434" s="99">
        <v>109777.1344</v>
      </c>
      <c r="M434" s="99" t="s">
        <v>8157</v>
      </c>
      <c r="N434" s="99" t="s">
        <v>948</v>
      </c>
      <c r="O434" s="99">
        <v>258.292205040368</v>
      </c>
      <c r="P434" s="99">
        <v>258.87100553964802</v>
      </c>
      <c r="Q434" s="99">
        <v>213.17178383089299</v>
      </c>
      <c r="R434" s="99">
        <v>243.4449981369697</v>
      </c>
      <c r="S434" s="99">
        <v>2.3864008558840526</v>
      </c>
      <c r="T434" s="154">
        <v>0.10769976818743732</v>
      </c>
      <c r="U434" s="99">
        <v>3</v>
      </c>
      <c r="V434" s="99">
        <v>964</v>
      </c>
      <c r="W434" s="99">
        <v>332.52252075398297</v>
      </c>
      <c r="X434" s="99">
        <v>351.09028451027802</v>
      </c>
      <c r="Y434" s="99">
        <v>315.50116354101402</v>
      </c>
      <c r="Z434" s="99">
        <v>333.03798960175828</v>
      </c>
      <c r="AA434" s="99">
        <v>2.5224937762491928</v>
      </c>
      <c r="AB434" s="154">
        <v>5.3447833744253437E-2</v>
      </c>
      <c r="AC434" s="99">
        <v>3</v>
      </c>
      <c r="AD434" s="99">
        <v>845</v>
      </c>
      <c r="AE434" s="99">
        <v>1.3680214921252183</v>
      </c>
      <c r="AF434" s="99">
        <v>0.45209089567622807</v>
      </c>
      <c r="AG434" s="99" t="s">
        <v>7954</v>
      </c>
    </row>
    <row r="435" spans="1:33" ht="14.4" customHeight="1" x14ac:dyDescent="0.3">
      <c r="A435" s="99" t="s">
        <v>815</v>
      </c>
      <c r="B435" s="99">
        <v>25</v>
      </c>
      <c r="C435" s="99">
        <v>3</v>
      </c>
      <c r="D435" s="99">
        <v>103.9375</v>
      </c>
      <c r="E435" s="153">
        <v>7.4977164975584803E-3</v>
      </c>
      <c r="F435" s="142">
        <v>2.1250709850766039</v>
      </c>
      <c r="G435" s="99">
        <v>8.0529361176516993E-3</v>
      </c>
      <c r="H435" s="154">
        <v>1.3694912908680099</v>
      </c>
      <c r="I435" s="99">
        <v>0.95474874903454698</v>
      </c>
      <c r="J435" s="99" t="s">
        <v>1</v>
      </c>
      <c r="K435" s="99" t="s">
        <v>0</v>
      </c>
      <c r="L435" s="99">
        <v>396690.93979999999</v>
      </c>
      <c r="M435" s="99" t="s">
        <v>8156</v>
      </c>
      <c r="N435" s="99" t="s">
        <v>816</v>
      </c>
      <c r="O435" s="99">
        <v>133.93378254165501</v>
      </c>
      <c r="P435" s="99">
        <v>112.86336725945</v>
      </c>
      <c r="Q435" s="99">
        <v>134.06320600062199</v>
      </c>
      <c r="R435" s="99">
        <v>126.95345193390899</v>
      </c>
      <c r="S435" s="99">
        <v>2.1036445140751758</v>
      </c>
      <c r="T435" s="154">
        <v>9.611824391057934E-2</v>
      </c>
      <c r="U435" s="99">
        <v>3</v>
      </c>
      <c r="V435" s="99">
        <v>1194</v>
      </c>
      <c r="W435" s="99">
        <v>166.608818169291</v>
      </c>
      <c r="X435" s="99">
        <v>172.10058372188701</v>
      </c>
      <c r="Y435" s="99">
        <v>182.87553841617799</v>
      </c>
      <c r="Z435" s="99">
        <v>173.86164676911866</v>
      </c>
      <c r="AA435" s="99">
        <v>2.2402037888250739</v>
      </c>
      <c r="AB435" s="154">
        <v>4.759598635075292E-2</v>
      </c>
      <c r="AC435" s="99">
        <v>3</v>
      </c>
      <c r="AD435" s="99">
        <v>1082</v>
      </c>
      <c r="AE435" s="99">
        <v>1.3694912908680081</v>
      </c>
      <c r="AF435" s="99">
        <v>0.45364009140912781</v>
      </c>
      <c r="AG435" s="99" t="s">
        <v>7954</v>
      </c>
    </row>
    <row r="436" spans="1:33" x14ac:dyDescent="0.3">
      <c r="A436" s="99" t="s">
        <v>1091</v>
      </c>
      <c r="B436" s="99">
        <v>2</v>
      </c>
      <c r="C436" s="99">
        <v>1</v>
      </c>
      <c r="D436" s="99">
        <v>13.970599999999999</v>
      </c>
      <c r="E436" s="153">
        <v>1.83733258326884E-2</v>
      </c>
      <c r="F436" s="142">
        <v>1.7358122231145072</v>
      </c>
      <c r="G436" s="99">
        <v>1.4671571918597101E-2</v>
      </c>
      <c r="H436" s="154">
        <v>1.3705114852876099</v>
      </c>
      <c r="I436" s="99">
        <v>0.81609071480440798</v>
      </c>
      <c r="J436" s="99" t="s">
        <v>1</v>
      </c>
      <c r="K436" s="99" t="s">
        <v>0</v>
      </c>
      <c r="L436" s="99">
        <v>14649.6026</v>
      </c>
      <c r="M436" s="99" t="s">
        <v>8155</v>
      </c>
      <c r="N436" s="99" t="s">
        <v>1092</v>
      </c>
      <c r="O436" s="99">
        <v>1257.48055872128</v>
      </c>
      <c r="P436" s="99">
        <v>996.57028215396303</v>
      </c>
      <c r="Q436" s="99">
        <v>1282.44276974647</v>
      </c>
      <c r="R436" s="99">
        <v>1178.8312035405709</v>
      </c>
      <c r="S436" s="99">
        <v>3.0714516230602515</v>
      </c>
      <c r="T436" s="154">
        <v>0.13431548009517741</v>
      </c>
      <c r="U436" s="99">
        <v>3</v>
      </c>
      <c r="V436" s="99">
        <v>397</v>
      </c>
      <c r="W436" s="99">
        <v>1582.45107938004</v>
      </c>
      <c r="X436" s="99">
        <v>1682.06451386344</v>
      </c>
      <c r="Y436" s="99">
        <v>1582.28951775982</v>
      </c>
      <c r="Z436" s="99">
        <v>1615.6017036677667</v>
      </c>
      <c r="AA436" s="99">
        <v>3.2083343024659627</v>
      </c>
      <c r="AB436" s="154">
        <v>3.5626688553140121E-2</v>
      </c>
      <c r="AC436" s="99">
        <v>3</v>
      </c>
      <c r="AD436" s="99">
        <v>318</v>
      </c>
      <c r="AE436" s="99">
        <v>1.3705114852876084</v>
      </c>
      <c r="AF436" s="99">
        <v>0.45471441842129179</v>
      </c>
      <c r="AG436" s="99" t="s">
        <v>7954</v>
      </c>
    </row>
    <row r="437" spans="1:33" ht="14.4" customHeight="1" x14ac:dyDescent="0.3">
      <c r="A437" s="99" t="s">
        <v>1329</v>
      </c>
      <c r="B437" s="99">
        <v>6</v>
      </c>
      <c r="C437" s="99">
        <v>2</v>
      </c>
      <c r="D437" s="99">
        <v>31.8127</v>
      </c>
      <c r="E437" s="153">
        <v>3.4278288413419698E-2</v>
      </c>
      <c r="F437" s="142">
        <v>1.464980871438597</v>
      </c>
      <c r="G437" s="99">
        <v>2.24252606099485E-2</v>
      </c>
      <c r="H437" s="154">
        <v>1.3721900118138399</v>
      </c>
      <c r="I437" s="99">
        <v>0.66117200541014498</v>
      </c>
      <c r="J437" s="99" t="s">
        <v>1</v>
      </c>
      <c r="K437" s="99" t="s">
        <v>0</v>
      </c>
      <c r="L437" s="99">
        <v>67374.790999999997</v>
      </c>
      <c r="M437" s="99" t="s">
        <v>8153</v>
      </c>
      <c r="N437" s="99" t="s">
        <v>1330</v>
      </c>
      <c r="O437" s="99">
        <v>450.81294551857297</v>
      </c>
      <c r="P437" s="99">
        <v>349.29153510165497</v>
      </c>
      <c r="Q437" s="99">
        <v>389.14608299857099</v>
      </c>
      <c r="R437" s="99">
        <v>396.41685453959963</v>
      </c>
      <c r="S437" s="99">
        <v>2.5981521111965158</v>
      </c>
      <c r="T437" s="154">
        <v>0.12903021883890683</v>
      </c>
      <c r="U437" s="99">
        <v>3</v>
      </c>
      <c r="V437" s="99">
        <v>768</v>
      </c>
      <c r="W437" s="99">
        <v>472.83274066743297</v>
      </c>
      <c r="X437" s="99">
        <v>573.08699529728597</v>
      </c>
      <c r="Y437" s="99">
        <v>585.95800897697904</v>
      </c>
      <c r="Z437" s="99">
        <v>543.95924831389937</v>
      </c>
      <c r="AA437" s="99">
        <v>2.7355663649641127</v>
      </c>
      <c r="AB437" s="154">
        <v>0.11385527768841026</v>
      </c>
      <c r="AC437" s="99">
        <v>3</v>
      </c>
      <c r="AD437" s="99">
        <v>670</v>
      </c>
      <c r="AE437" s="99">
        <v>1.3721900118138421</v>
      </c>
      <c r="AF437" s="99">
        <v>0.45648027022856064</v>
      </c>
      <c r="AG437" s="99" t="s">
        <v>7954</v>
      </c>
    </row>
    <row r="438" spans="1:33" x14ac:dyDescent="0.3">
      <c r="A438" s="99" t="s">
        <v>1183</v>
      </c>
      <c r="B438" s="99">
        <v>3</v>
      </c>
      <c r="C438" s="99">
        <v>2</v>
      </c>
      <c r="D438" s="99">
        <v>15.2882</v>
      </c>
      <c r="E438" s="153">
        <v>2.2226471145029701E-2</v>
      </c>
      <c r="F438" s="142">
        <v>1.6531294839449864</v>
      </c>
      <c r="G438" s="99">
        <v>1.63638037202542E-2</v>
      </c>
      <c r="H438" s="154">
        <v>1.37234336142587</v>
      </c>
      <c r="I438" s="99">
        <v>0.77260485922190103</v>
      </c>
      <c r="J438" s="99" t="s">
        <v>1</v>
      </c>
      <c r="K438" s="99" t="s">
        <v>0</v>
      </c>
      <c r="L438" s="99">
        <v>61957.893499999998</v>
      </c>
      <c r="M438" s="99" t="s">
        <v>8152</v>
      </c>
      <c r="N438" s="99" t="s">
        <v>1184</v>
      </c>
      <c r="O438" s="99">
        <v>282.56541536896799</v>
      </c>
      <c r="P438" s="99">
        <v>308.97365024962102</v>
      </c>
      <c r="Q438" s="99">
        <v>314.12256329867301</v>
      </c>
      <c r="R438" s="99">
        <v>301.88720963908736</v>
      </c>
      <c r="S438" s="99">
        <v>2.4798447132190673</v>
      </c>
      <c r="T438" s="154">
        <v>5.60807164277978E-2</v>
      </c>
      <c r="U438" s="99">
        <v>3</v>
      </c>
      <c r="V438" s="99">
        <v>888</v>
      </c>
      <c r="W438" s="99">
        <v>358.689743361892</v>
      </c>
      <c r="X438" s="99">
        <v>412.116394468463</v>
      </c>
      <c r="Y438" s="99">
        <v>472.07258631238699</v>
      </c>
      <c r="Z438" s="99">
        <v>414.29290804758074</v>
      </c>
      <c r="AA438" s="99">
        <v>2.6173074990183918</v>
      </c>
      <c r="AB438" s="154">
        <v>0.13691460129285293</v>
      </c>
      <c r="AC438" s="99">
        <v>3</v>
      </c>
      <c r="AD438" s="99">
        <v>768</v>
      </c>
      <c r="AE438" s="99">
        <v>1.3723433614258675</v>
      </c>
      <c r="AF438" s="99">
        <v>0.45664149014825894</v>
      </c>
      <c r="AG438" s="99" t="s">
        <v>7954</v>
      </c>
    </row>
    <row r="439" spans="1:33" ht="14.4" customHeight="1" x14ac:dyDescent="0.3">
      <c r="A439" s="99" t="s">
        <v>619</v>
      </c>
      <c r="B439" s="99">
        <v>6</v>
      </c>
      <c r="C439" s="99">
        <v>5</v>
      </c>
      <c r="D439" s="99">
        <v>40.0946</v>
      </c>
      <c r="E439" s="153">
        <v>3.2817398909065201E-3</v>
      </c>
      <c r="F439" s="142">
        <v>2.4838958438864012</v>
      </c>
      <c r="G439" s="99">
        <v>4.6509405324791503E-3</v>
      </c>
      <c r="H439" s="154">
        <v>1.3726677885016401</v>
      </c>
      <c r="I439" s="99">
        <v>0.99460800160193596</v>
      </c>
      <c r="J439" s="99" t="s">
        <v>1</v>
      </c>
      <c r="K439" s="99" t="s">
        <v>0</v>
      </c>
      <c r="L439" s="99">
        <v>48485.635399999999</v>
      </c>
      <c r="M439" s="99" t="s">
        <v>8151</v>
      </c>
      <c r="N439" s="99" t="s">
        <v>620</v>
      </c>
      <c r="O439" s="99">
        <v>689.72281694253695</v>
      </c>
      <c r="P439" s="99">
        <v>689.48138724143803</v>
      </c>
      <c r="Q439" s="99">
        <v>594.280898235309</v>
      </c>
      <c r="R439" s="99">
        <v>657.82836747309466</v>
      </c>
      <c r="S439" s="99">
        <v>2.8181125975920494</v>
      </c>
      <c r="T439" s="154">
        <v>8.3659899480482011E-2</v>
      </c>
      <c r="U439" s="99">
        <v>3</v>
      </c>
      <c r="V439" s="99">
        <v>586</v>
      </c>
      <c r="W439" s="99">
        <v>921.42292118205103</v>
      </c>
      <c r="X439" s="99">
        <v>887.14547465512396</v>
      </c>
      <c r="Y439" s="99">
        <v>900.37103534163498</v>
      </c>
      <c r="Z439" s="99">
        <v>902.97981039293666</v>
      </c>
      <c r="AA439" s="99">
        <v>2.955678040088741</v>
      </c>
      <c r="AB439" s="154">
        <v>1.9144384481757131E-2</v>
      </c>
      <c r="AC439" s="99">
        <v>3</v>
      </c>
      <c r="AD439" s="99">
        <v>486</v>
      </c>
      <c r="AE439" s="99">
        <v>1.3726677885016394</v>
      </c>
      <c r="AF439" s="99">
        <v>0.45698250831537118</v>
      </c>
      <c r="AG439" s="99" t="s">
        <v>7954</v>
      </c>
    </row>
    <row r="440" spans="1:33" x14ac:dyDescent="0.3">
      <c r="A440" s="99" t="s">
        <v>857</v>
      </c>
      <c r="B440" s="99">
        <v>4</v>
      </c>
      <c r="C440" s="99">
        <v>2</v>
      </c>
      <c r="D440" s="99">
        <v>24.026499999999999</v>
      </c>
      <c r="E440" s="153">
        <v>8.4668526889572996E-3</v>
      </c>
      <c r="F440" s="142">
        <v>2.0722779962611213</v>
      </c>
      <c r="G440" s="99">
        <v>8.6345886082513507E-3</v>
      </c>
      <c r="H440" s="154">
        <v>1.3767849398073699</v>
      </c>
      <c r="I440" s="99">
        <v>0.94268204267039701</v>
      </c>
      <c r="J440" s="99" t="s">
        <v>1</v>
      </c>
      <c r="K440" s="99" t="s">
        <v>0</v>
      </c>
      <c r="L440" s="99">
        <v>26717.542799999999</v>
      </c>
      <c r="M440" s="99" t="s">
        <v>8150</v>
      </c>
      <c r="N440" s="99" t="s">
        <v>858</v>
      </c>
      <c r="O440" s="99">
        <v>474.08995393321402</v>
      </c>
      <c r="P440" s="99">
        <v>505.66730152832201</v>
      </c>
      <c r="Q440" s="99">
        <v>569.37722908004696</v>
      </c>
      <c r="R440" s="99">
        <v>516.37816151386096</v>
      </c>
      <c r="S440" s="99">
        <v>2.7129678669511321</v>
      </c>
      <c r="T440" s="154">
        <v>9.3997415694716688E-2</v>
      </c>
      <c r="U440" s="99">
        <v>3</v>
      </c>
      <c r="V440" s="99">
        <v>683</v>
      </c>
      <c r="W440" s="99">
        <v>731.37795159085499</v>
      </c>
      <c r="X440" s="99">
        <v>744.79790425685098</v>
      </c>
      <c r="Y440" s="99">
        <v>656.64917220539598</v>
      </c>
      <c r="Z440" s="99">
        <v>710.94167601770062</v>
      </c>
      <c r="AA440" s="99">
        <v>2.8518339736936977</v>
      </c>
      <c r="AB440" s="154">
        <v>6.6805846354746692E-2</v>
      </c>
      <c r="AC440" s="99">
        <v>3</v>
      </c>
      <c r="AD440" s="99">
        <v>571</v>
      </c>
      <c r="AE440" s="99">
        <v>1.3767849398073684</v>
      </c>
      <c r="AF440" s="99">
        <v>0.46130322141575586</v>
      </c>
      <c r="AG440" s="99" t="s">
        <v>7954</v>
      </c>
    </row>
    <row r="441" spans="1:33" ht="14.4" customHeight="1" x14ac:dyDescent="0.3">
      <c r="A441" s="99" t="s">
        <v>1197</v>
      </c>
      <c r="B441" s="99">
        <v>3</v>
      </c>
      <c r="C441" s="99">
        <v>1</v>
      </c>
      <c r="D441" s="99">
        <v>21.461099999999998</v>
      </c>
      <c r="E441" s="153">
        <v>2.29407831210094E-2</v>
      </c>
      <c r="F441" s="142">
        <v>1.639391760831963</v>
      </c>
      <c r="G441" s="99">
        <v>1.6662986637683699E-2</v>
      </c>
      <c r="H441" s="154">
        <v>1.3838150060180101</v>
      </c>
      <c r="I441" s="99">
        <v>0.76499616699347295</v>
      </c>
      <c r="J441" s="99" t="s">
        <v>1</v>
      </c>
      <c r="K441" s="99" t="s">
        <v>0</v>
      </c>
      <c r="L441" s="99">
        <v>13742.325000000001</v>
      </c>
      <c r="M441" s="99" t="s">
        <v>8148</v>
      </c>
      <c r="N441" s="99" t="s">
        <v>1198</v>
      </c>
      <c r="O441" s="99">
        <v>706.67626883082096</v>
      </c>
      <c r="P441" s="99">
        <v>933.853297839785</v>
      </c>
      <c r="Q441" s="99">
        <v>833.12713271031498</v>
      </c>
      <c r="R441" s="99">
        <v>824.55223312697365</v>
      </c>
      <c r="S441" s="99">
        <v>2.9162181722186209</v>
      </c>
      <c r="T441" s="154">
        <v>0.13805190101062165</v>
      </c>
      <c r="U441" s="99">
        <v>3</v>
      </c>
      <c r="V441" s="99">
        <v>508</v>
      </c>
      <c r="W441" s="99">
        <v>1083.18052699543</v>
      </c>
      <c r="X441" s="99">
        <v>1241.26637892853</v>
      </c>
      <c r="Y441" s="99">
        <v>1098.6363544163501</v>
      </c>
      <c r="Z441" s="99">
        <v>1141.02775344677</v>
      </c>
      <c r="AA441" s="99">
        <v>3.0572962079784243</v>
      </c>
      <c r="AB441" s="154">
        <v>7.63806958747969E-2</v>
      </c>
      <c r="AC441" s="99">
        <v>3</v>
      </c>
      <c r="AD441" s="99">
        <v>403</v>
      </c>
      <c r="AE441" s="99">
        <v>1.3838150060180141</v>
      </c>
      <c r="AF441" s="99">
        <v>0.46865109056201432</v>
      </c>
      <c r="AG441" s="99" t="s">
        <v>7954</v>
      </c>
    </row>
    <row r="442" spans="1:33" x14ac:dyDescent="0.3">
      <c r="A442" s="99" t="s">
        <v>163</v>
      </c>
      <c r="B442" s="99">
        <v>7</v>
      </c>
      <c r="C442" s="99">
        <v>4</v>
      </c>
      <c r="D442" s="99">
        <v>37.344900000000003</v>
      </c>
      <c r="E442" s="153">
        <v>8.5652852828133104E-5</v>
      </c>
      <c r="F442" s="142">
        <v>4.0672581674692498</v>
      </c>
      <c r="G442" s="99">
        <v>4.85959788363387E-4</v>
      </c>
      <c r="H442" s="154">
        <v>1.3842299584515301</v>
      </c>
      <c r="I442" s="99">
        <v>1</v>
      </c>
      <c r="J442" s="99" t="s">
        <v>1</v>
      </c>
      <c r="K442" s="99" t="s">
        <v>0</v>
      </c>
      <c r="L442" s="99">
        <v>18961.981199999998</v>
      </c>
      <c r="M442" s="99" t="s">
        <v>8147</v>
      </c>
      <c r="N442" s="99" t="s">
        <v>164</v>
      </c>
      <c r="O442" s="99">
        <v>819.57642190706304</v>
      </c>
      <c r="P442" s="99">
        <v>788.78386294821496</v>
      </c>
      <c r="Q442" s="99">
        <v>789.99146849350302</v>
      </c>
      <c r="R442" s="99">
        <v>799.45058444959375</v>
      </c>
      <c r="S442" s="99">
        <v>2.9027916243497738</v>
      </c>
      <c r="T442" s="154">
        <v>2.1814909343428814E-2</v>
      </c>
      <c r="U442" s="99">
        <v>3</v>
      </c>
      <c r="V442" s="99">
        <v>518</v>
      </c>
      <c r="W442" s="99">
        <v>1072.1571375138001</v>
      </c>
      <c r="X442" s="99">
        <v>1121.7223101581701</v>
      </c>
      <c r="Y442" s="99">
        <v>1125.9909002181701</v>
      </c>
      <c r="Z442" s="99">
        <v>1106.6234492967135</v>
      </c>
      <c r="AA442" s="99">
        <v>3.0439998686544469</v>
      </c>
      <c r="AB442" s="154">
        <v>2.7041636787897783E-2</v>
      </c>
      <c r="AC442" s="99">
        <v>3</v>
      </c>
      <c r="AD442" s="99">
        <v>419</v>
      </c>
      <c r="AE442" s="99">
        <v>1.3842299584515312</v>
      </c>
      <c r="AF442" s="99">
        <v>0.46908363398541136</v>
      </c>
      <c r="AG442" s="99" t="s">
        <v>7954</v>
      </c>
    </row>
    <row r="443" spans="1:33" ht="14.4" customHeight="1" x14ac:dyDescent="0.3">
      <c r="A443" s="99" t="s">
        <v>987</v>
      </c>
      <c r="B443" s="99">
        <v>5</v>
      </c>
      <c r="C443" s="99">
        <v>2</v>
      </c>
      <c r="D443" s="99">
        <v>28.589200000000002</v>
      </c>
      <c r="E443" s="153">
        <v>1.31898793616142E-2</v>
      </c>
      <c r="F443" s="142">
        <v>1.8797591766162469</v>
      </c>
      <c r="G443" s="99">
        <v>1.16649121872559E-2</v>
      </c>
      <c r="H443" s="154">
        <v>1.3853120370130301</v>
      </c>
      <c r="I443" s="99">
        <v>0.88080825129720297</v>
      </c>
      <c r="J443" s="99" t="s">
        <v>1</v>
      </c>
      <c r="K443" s="99" t="s">
        <v>0</v>
      </c>
      <c r="L443" s="99">
        <v>57054.649599999997</v>
      </c>
      <c r="M443" s="99" t="s">
        <v>8146</v>
      </c>
      <c r="N443" s="99" t="s">
        <v>988</v>
      </c>
      <c r="O443" s="99">
        <v>458.689005422528</v>
      </c>
      <c r="P443" s="99">
        <v>458.12583949424402</v>
      </c>
      <c r="Q443" s="99">
        <v>573.27317238213504</v>
      </c>
      <c r="R443" s="99">
        <v>496.69600576630233</v>
      </c>
      <c r="S443" s="99">
        <v>2.6960906675840515</v>
      </c>
      <c r="T443" s="154">
        <v>0.13351903108199209</v>
      </c>
      <c r="U443" s="99">
        <v>3</v>
      </c>
      <c r="V443" s="99">
        <v>700</v>
      </c>
      <c r="W443" s="99">
        <v>715.649733037798</v>
      </c>
      <c r="X443" s="99">
        <v>661.19498476367096</v>
      </c>
      <c r="Y443" s="99">
        <v>687.39214877158099</v>
      </c>
      <c r="Z443" s="99">
        <v>688.07895552435002</v>
      </c>
      <c r="AA443" s="99">
        <v>2.837638275417369</v>
      </c>
      <c r="AB443" s="154">
        <v>3.9579571313097188E-2</v>
      </c>
      <c r="AC443" s="99">
        <v>3</v>
      </c>
      <c r="AD443" s="99">
        <v>583</v>
      </c>
      <c r="AE443" s="99">
        <v>1.3853120370130261</v>
      </c>
      <c r="AF443" s="99">
        <v>0.47021097522559674</v>
      </c>
      <c r="AG443" s="99" t="s">
        <v>7954</v>
      </c>
    </row>
    <row r="444" spans="1:33" x14ac:dyDescent="0.3">
      <c r="A444" s="99" t="s">
        <v>1241</v>
      </c>
      <c r="B444" s="99">
        <v>7</v>
      </c>
      <c r="C444" s="99">
        <v>2</v>
      </c>
      <c r="D444" s="99">
        <v>31.8811</v>
      </c>
      <c r="E444" s="153">
        <v>2.68919286239023E-2</v>
      </c>
      <c r="F444" s="142">
        <v>1.5703780501127813</v>
      </c>
      <c r="G444" s="99">
        <v>1.8863539698437001E-2</v>
      </c>
      <c r="H444" s="154">
        <v>1.38648479109725</v>
      </c>
      <c r="I444" s="99">
        <v>0.72535110204417197</v>
      </c>
      <c r="J444" s="99" t="s">
        <v>1</v>
      </c>
      <c r="K444" s="99" t="s">
        <v>0</v>
      </c>
      <c r="L444" s="99">
        <v>156560.6404</v>
      </c>
      <c r="M444" s="99" t="s">
        <v>8145</v>
      </c>
      <c r="N444" s="99" t="s">
        <v>1242</v>
      </c>
      <c r="O444" s="99">
        <v>214.374140378801</v>
      </c>
      <c r="P444" s="99">
        <v>189.10092819925899</v>
      </c>
      <c r="Q444" s="99">
        <v>153.124613628882</v>
      </c>
      <c r="R444" s="99">
        <v>185.533227402314</v>
      </c>
      <c r="S444" s="99">
        <v>2.2684216993160713</v>
      </c>
      <c r="T444" s="154">
        <v>0.16590143690513751</v>
      </c>
      <c r="U444" s="99">
        <v>3</v>
      </c>
      <c r="V444" s="99">
        <v>1061</v>
      </c>
      <c r="W444" s="99">
        <v>259.77894115287103</v>
      </c>
      <c r="X444" s="99">
        <v>253.65173857123301</v>
      </c>
      <c r="Y444" s="99">
        <v>258.28631438538599</v>
      </c>
      <c r="Z444" s="99">
        <v>257.2389980364967</v>
      </c>
      <c r="AA444" s="99">
        <v>2.4103368093072937</v>
      </c>
      <c r="AB444" s="154">
        <v>1.2420527526685522E-2</v>
      </c>
      <c r="AC444" s="99">
        <v>3</v>
      </c>
      <c r="AD444" s="99">
        <v>947</v>
      </c>
      <c r="AE444" s="99">
        <v>1.3864847910972542</v>
      </c>
      <c r="AF444" s="99">
        <v>0.471431790968872</v>
      </c>
      <c r="AG444" s="99" t="s">
        <v>7954</v>
      </c>
    </row>
    <row r="445" spans="1:33" ht="14.4" customHeight="1" x14ac:dyDescent="0.3">
      <c r="A445" s="99" t="s">
        <v>847</v>
      </c>
      <c r="B445" s="99">
        <v>15</v>
      </c>
      <c r="C445" s="99">
        <v>1</v>
      </c>
      <c r="D445" s="99">
        <v>67.504099999999994</v>
      </c>
      <c r="E445" s="153">
        <v>8.3175800282422295E-3</v>
      </c>
      <c r="F445" s="142">
        <v>2.08000301184095</v>
      </c>
      <c r="G445" s="99">
        <v>8.5907393980168105E-3</v>
      </c>
      <c r="H445" s="154">
        <v>1.38738333953219</v>
      </c>
      <c r="I445" s="99">
        <v>0.94457328551205599</v>
      </c>
      <c r="J445" s="99" t="s">
        <v>1</v>
      </c>
      <c r="K445" s="99" t="s">
        <v>0</v>
      </c>
      <c r="L445" s="99">
        <v>97777.924499999994</v>
      </c>
      <c r="M445" s="99" t="s">
        <v>8007</v>
      </c>
      <c r="N445" s="99" t="s">
        <v>848</v>
      </c>
      <c r="O445" s="99">
        <v>816.59649411694795</v>
      </c>
      <c r="P445" s="99">
        <v>807.04280969669003</v>
      </c>
      <c r="Q445" s="99">
        <v>731.37449546939695</v>
      </c>
      <c r="R445" s="99">
        <v>785.00459976101172</v>
      </c>
      <c r="S445" s="99">
        <v>2.8948722015159185</v>
      </c>
      <c r="T445" s="154">
        <v>5.9477401961094391E-2</v>
      </c>
      <c r="U445" s="99">
        <v>3</v>
      </c>
      <c r="V445" s="99">
        <v>527</v>
      </c>
      <c r="W445" s="99">
        <v>1041.1711389050699</v>
      </c>
      <c r="X445" s="99">
        <v>1010.67973659088</v>
      </c>
      <c r="Y445" s="99">
        <v>1215.4560339977299</v>
      </c>
      <c r="Z445" s="99">
        <v>1089.10230316456</v>
      </c>
      <c r="AA445" s="99">
        <v>3.0370686764619883</v>
      </c>
      <c r="AB445" s="154">
        <v>0.10144362809422366</v>
      </c>
      <c r="AC445" s="99">
        <v>3</v>
      </c>
      <c r="AD445" s="99">
        <v>423</v>
      </c>
      <c r="AE445" s="99">
        <v>1.3873833395321866</v>
      </c>
      <c r="AF445" s="99">
        <v>0.47236646511729585</v>
      </c>
      <c r="AG445" s="99" t="s">
        <v>7954</v>
      </c>
    </row>
    <row r="446" spans="1:33" x14ac:dyDescent="0.3">
      <c r="A446" s="99" t="s">
        <v>1367</v>
      </c>
      <c r="B446" s="99">
        <v>3</v>
      </c>
      <c r="C446" s="99">
        <v>1</v>
      </c>
      <c r="D446" s="99">
        <v>16.946200000000001</v>
      </c>
      <c r="E446" s="153">
        <v>3.6986162209462999E-2</v>
      </c>
      <c r="F446" s="142">
        <v>1.4319607299909682</v>
      </c>
      <c r="G446" s="99">
        <v>2.3515897907226999E-2</v>
      </c>
      <c r="H446" s="154">
        <v>1.40765444581751</v>
      </c>
      <c r="I446" s="99">
        <v>0.64043154514438405</v>
      </c>
      <c r="J446" s="99" t="s">
        <v>1</v>
      </c>
      <c r="K446" s="99" t="s">
        <v>0</v>
      </c>
      <c r="L446" s="99">
        <v>24965.658200000002</v>
      </c>
      <c r="M446" s="99" t="s">
        <v>8139</v>
      </c>
      <c r="N446" s="99" t="s">
        <v>1368</v>
      </c>
      <c r="O446" s="99">
        <v>96.719804882335794</v>
      </c>
      <c r="P446" s="99">
        <v>101.21266631939</v>
      </c>
      <c r="Q446" s="99">
        <v>82.606210602633695</v>
      </c>
      <c r="R446" s="99">
        <v>93.512893934786504</v>
      </c>
      <c r="S446" s="99">
        <v>1.9708714972752022</v>
      </c>
      <c r="T446" s="154">
        <v>0.10382447013250141</v>
      </c>
      <c r="U446" s="99">
        <v>3</v>
      </c>
      <c r="V446" s="99">
        <v>1281</v>
      </c>
      <c r="W446" s="99">
        <v>109.04543140046501</v>
      </c>
      <c r="X446" s="99">
        <v>145.60465270007899</v>
      </c>
      <c r="Y446" s="99">
        <v>140.251438565147</v>
      </c>
      <c r="Z446" s="99">
        <v>131.63384088856367</v>
      </c>
      <c r="AA446" s="99">
        <v>2.1193675535776122</v>
      </c>
      <c r="AB446" s="154">
        <v>0.14999487823446586</v>
      </c>
      <c r="AC446" s="99">
        <v>3</v>
      </c>
      <c r="AD446" s="99">
        <v>1170</v>
      </c>
      <c r="AE446" s="99">
        <v>1.407654445817512</v>
      </c>
      <c r="AF446" s="99">
        <v>0.49329322141095194</v>
      </c>
      <c r="AG446" s="99" t="s">
        <v>7954</v>
      </c>
    </row>
    <row r="447" spans="1:33" ht="14.4" customHeight="1" x14ac:dyDescent="0.3">
      <c r="A447" s="99" t="s">
        <v>419</v>
      </c>
      <c r="B447" s="99">
        <v>5</v>
      </c>
      <c r="C447" s="99">
        <v>5</v>
      </c>
      <c r="D447" s="99">
        <v>33.978099999999998</v>
      </c>
      <c r="E447" s="153">
        <v>1.1005289471750499E-3</v>
      </c>
      <c r="F447" s="142">
        <v>2.9583985297275763</v>
      </c>
      <c r="G447" s="99">
        <v>2.3241058790791701E-3</v>
      </c>
      <c r="H447" s="154">
        <v>1.40929028619265</v>
      </c>
      <c r="I447" s="99">
        <v>0.99995662456242196</v>
      </c>
      <c r="J447" s="99" t="s">
        <v>1</v>
      </c>
      <c r="K447" s="99" t="s">
        <v>0</v>
      </c>
      <c r="L447" s="99">
        <v>18080.979599999999</v>
      </c>
      <c r="M447" s="99" t="s">
        <v>8138</v>
      </c>
      <c r="N447" s="99" t="s">
        <v>420</v>
      </c>
      <c r="O447" s="99">
        <v>943.86338786502597</v>
      </c>
      <c r="P447" s="99">
        <v>840.82327549763295</v>
      </c>
      <c r="Q447" s="99">
        <v>844.09275031416098</v>
      </c>
      <c r="R447" s="99">
        <v>876.25980455893989</v>
      </c>
      <c r="S447" s="99">
        <v>2.9426328903664674</v>
      </c>
      <c r="T447" s="154">
        <v>6.6840038087929002E-2</v>
      </c>
      <c r="U447" s="99">
        <v>3</v>
      </c>
      <c r="V447" s="99">
        <v>490</v>
      </c>
      <c r="W447" s="99">
        <v>1265.14595832642</v>
      </c>
      <c r="X447" s="99">
        <v>1240.3862128016499</v>
      </c>
      <c r="Y447" s="99">
        <v>1199.18112110989</v>
      </c>
      <c r="Z447" s="99">
        <v>1234.9044307459865</v>
      </c>
      <c r="AA447" s="99">
        <v>3.0916333488461625</v>
      </c>
      <c r="AB447" s="154">
        <v>2.6983728328645061E-2</v>
      </c>
      <c r="AC447" s="99">
        <v>3</v>
      </c>
      <c r="AD447" s="99">
        <v>383</v>
      </c>
      <c r="AE447" s="99">
        <v>1.4092902861926528</v>
      </c>
      <c r="AF447" s="99">
        <v>0.49496880917479619</v>
      </c>
      <c r="AG447" s="99" t="s">
        <v>7954</v>
      </c>
    </row>
    <row r="448" spans="1:33" x14ac:dyDescent="0.3">
      <c r="A448" s="99" t="s">
        <v>1085</v>
      </c>
      <c r="B448" s="99">
        <v>11</v>
      </c>
      <c r="C448" s="99">
        <v>4</v>
      </c>
      <c r="D448" s="99">
        <v>38.285299999999999</v>
      </c>
      <c r="E448" s="153">
        <v>1.7837224955255401E-2</v>
      </c>
      <c r="F448" s="142">
        <v>1.7486727105184063</v>
      </c>
      <c r="G448" s="99">
        <v>1.43328353343243E-2</v>
      </c>
      <c r="H448" s="154">
        <v>1.4096981955818899</v>
      </c>
      <c r="I448" s="99">
        <v>0.82246912414140505</v>
      </c>
      <c r="J448" s="99" t="s">
        <v>1</v>
      </c>
      <c r="K448" s="99" t="s">
        <v>0</v>
      </c>
      <c r="L448" s="99">
        <v>215269.5073</v>
      </c>
      <c r="M448" s="99" t="s">
        <v>8137</v>
      </c>
      <c r="N448" s="99" t="s">
        <v>1086</v>
      </c>
      <c r="O448" s="99">
        <v>341.20689420829802</v>
      </c>
      <c r="P448" s="99">
        <v>287.20327890288797</v>
      </c>
      <c r="Q448" s="99">
        <v>249.55860162515199</v>
      </c>
      <c r="R448" s="99">
        <v>292.656258245446</v>
      </c>
      <c r="S448" s="99">
        <v>2.4663578156273838</v>
      </c>
      <c r="T448" s="154">
        <v>0.15740937475147895</v>
      </c>
      <c r="U448" s="99">
        <v>3</v>
      </c>
      <c r="V448" s="99">
        <v>905</v>
      </c>
      <c r="W448" s="99">
        <v>409.537715126048</v>
      </c>
      <c r="X448" s="99">
        <v>411.41397384004301</v>
      </c>
      <c r="Y448" s="99">
        <v>416.719308556969</v>
      </c>
      <c r="Z448" s="99">
        <v>412.55699917435339</v>
      </c>
      <c r="AA448" s="99">
        <v>2.6154839594720558</v>
      </c>
      <c r="AB448" s="154">
        <v>9.0284294664864165E-3</v>
      </c>
      <c r="AC448" s="99">
        <v>3</v>
      </c>
      <c r="AD448" s="99">
        <v>770</v>
      </c>
      <c r="AE448" s="99">
        <v>1.4096981955818919</v>
      </c>
      <c r="AF448" s="99">
        <v>0.49538632691983087</v>
      </c>
      <c r="AG448" s="99" t="s">
        <v>7954</v>
      </c>
    </row>
    <row r="449" spans="1:33" ht="14.4" customHeight="1" x14ac:dyDescent="0.3">
      <c r="A449" s="99" t="s">
        <v>1205</v>
      </c>
      <c r="B449" s="99">
        <v>12</v>
      </c>
      <c r="C449" s="99">
        <v>2</v>
      </c>
      <c r="D449" s="99">
        <v>43.406199999999998</v>
      </c>
      <c r="E449" s="153">
        <v>2.3396574351839498E-2</v>
      </c>
      <c r="F449" s="142">
        <v>1.6308477258805707</v>
      </c>
      <c r="G449" s="99">
        <v>1.6907353227522001E-2</v>
      </c>
      <c r="H449" s="154">
        <v>1.4164923010336501</v>
      </c>
      <c r="I449" s="99">
        <v>0.76021365547356501</v>
      </c>
      <c r="J449" s="99" t="s">
        <v>1</v>
      </c>
      <c r="K449" s="99" t="s">
        <v>0</v>
      </c>
      <c r="L449" s="99">
        <v>383041.3124</v>
      </c>
      <c r="M449" s="99" t="s">
        <v>8006</v>
      </c>
      <c r="N449" s="99" t="s">
        <v>1206</v>
      </c>
      <c r="O449" s="99">
        <v>94.896485543363596</v>
      </c>
      <c r="P449" s="99">
        <v>103.451611547063</v>
      </c>
      <c r="Q449" s="99">
        <v>84.1802034386359</v>
      </c>
      <c r="R449" s="99">
        <v>94.176100176354169</v>
      </c>
      <c r="S449" s="99">
        <v>1.9739407023845048</v>
      </c>
      <c r="T449" s="154">
        <v>0.10253004193650454</v>
      </c>
      <c r="U449" s="99">
        <v>3</v>
      </c>
      <c r="V449" s="99">
        <v>1280</v>
      </c>
      <c r="W449" s="99">
        <v>120.82696638103</v>
      </c>
      <c r="X449" s="99">
        <v>125.12191977258701</v>
      </c>
      <c r="Y449" s="99">
        <v>154.25027636992399</v>
      </c>
      <c r="Z449" s="99">
        <v>133.39972084118034</v>
      </c>
      <c r="AA449" s="99">
        <v>2.1251549207554792</v>
      </c>
      <c r="AB449" s="154">
        <v>0.1363148191121491</v>
      </c>
      <c r="AC449" s="99">
        <v>3</v>
      </c>
      <c r="AD449" s="99">
        <v>1166</v>
      </c>
      <c r="AE449" s="99">
        <v>1.4164923010336594</v>
      </c>
      <c r="AF449" s="99">
        <v>0.50232276035297252</v>
      </c>
      <c r="AG449" s="99" t="s">
        <v>7954</v>
      </c>
    </row>
    <row r="450" spans="1:33" x14ac:dyDescent="0.3">
      <c r="A450" s="99" t="s">
        <v>457</v>
      </c>
      <c r="B450" s="99">
        <v>5</v>
      </c>
      <c r="C450" s="99">
        <v>3</v>
      </c>
      <c r="D450" s="99">
        <v>31.894200000000001</v>
      </c>
      <c r="E450" s="153">
        <v>1.6127438234737599E-3</v>
      </c>
      <c r="F450" s="142">
        <v>2.792434612702491</v>
      </c>
      <c r="G450" s="99">
        <v>3.1288304134608901E-3</v>
      </c>
      <c r="H450" s="154">
        <v>1.4262396419935199</v>
      </c>
      <c r="I450" s="99">
        <v>0.99967286995184301</v>
      </c>
      <c r="J450" s="99" t="s">
        <v>1</v>
      </c>
      <c r="K450" s="99" t="s">
        <v>0</v>
      </c>
      <c r="L450" s="99">
        <v>53507.681499999999</v>
      </c>
      <c r="M450" s="99" t="s">
        <v>8129</v>
      </c>
      <c r="N450" s="99" t="s">
        <v>458</v>
      </c>
      <c r="O450" s="99">
        <v>714.37256211421504</v>
      </c>
      <c r="P450" s="99">
        <v>660.23110704888097</v>
      </c>
      <c r="Q450" s="99">
        <v>647.90423529735904</v>
      </c>
      <c r="R450" s="99">
        <v>674.16930148681843</v>
      </c>
      <c r="S450" s="99">
        <v>2.8287689728980716</v>
      </c>
      <c r="T450" s="154">
        <v>5.2447320379263473E-2</v>
      </c>
      <c r="U450" s="99">
        <v>3</v>
      </c>
      <c r="V450" s="99">
        <v>571</v>
      </c>
      <c r="W450" s="99">
        <v>949.30265335919501</v>
      </c>
      <c r="X450" s="99">
        <v>908.38703848759201</v>
      </c>
      <c r="Y450" s="99">
        <v>1026.8912577399601</v>
      </c>
      <c r="Z450" s="99">
        <v>961.52698319558237</v>
      </c>
      <c r="AA450" s="99">
        <v>2.9829614762900625</v>
      </c>
      <c r="AB450" s="154">
        <v>6.2598797163060785E-2</v>
      </c>
      <c r="AC450" s="99">
        <v>3</v>
      </c>
      <c r="AD450" s="99">
        <v>469</v>
      </c>
      <c r="AE450" s="99">
        <v>1.4262396419935215</v>
      </c>
      <c r="AF450" s="99">
        <v>0.51221640903886989</v>
      </c>
      <c r="AG450" s="99" t="s">
        <v>7954</v>
      </c>
    </row>
    <row r="451" spans="1:33" ht="14.4" customHeight="1" x14ac:dyDescent="0.3">
      <c r="A451" s="99" t="s">
        <v>957</v>
      </c>
      <c r="B451" s="99">
        <v>2</v>
      </c>
      <c r="C451" s="99">
        <v>1</v>
      </c>
      <c r="D451" s="99">
        <v>8.3474000000000004</v>
      </c>
      <c r="E451" s="153">
        <v>1.16806426588503E-2</v>
      </c>
      <c r="F451" s="142">
        <v>1.9325332620597253</v>
      </c>
      <c r="G451" s="99">
        <v>1.06542942289888E-2</v>
      </c>
      <c r="H451" s="154">
        <v>1.4267306142638101</v>
      </c>
      <c r="I451" s="99">
        <v>0.900637476215844</v>
      </c>
      <c r="J451" s="99" t="s">
        <v>1</v>
      </c>
      <c r="K451" s="99" t="s">
        <v>0</v>
      </c>
      <c r="L451" s="99">
        <v>92391.439700000003</v>
      </c>
      <c r="M451" s="99" t="s">
        <v>8128</v>
      </c>
      <c r="N451" s="99" t="s">
        <v>958</v>
      </c>
      <c r="O451" s="99">
        <v>4284.7454262943902</v>
      </c>
      <c r="P451" s="99">
        <v>3472.7016390025701</v>
      </c>
      <c r="Q451" s="99">
        <v>3495.9064503206801</v>
      </c>
      <c r="R451" s="99">
        <v>3751.1178385392136</v>
      </c>
      <c r="S451" s="99">
        <v>3.5741607073987871</v>
      </c>
      <c r="T451" s="154">
        <v>0.12323810918530451</v>
      </c>
      <c r="U451" s="99">
        <v>3</v>
      </c>
      <c r="V451" s="99">
        <v>150</v>
      </c>
      <c r="W451" s="99">
        <v>5820.1298068711503</v>
      </c>
      <c r="X451" s="99">
        <v>5065.7515502567403</v>
      </c>
      <c r="Y451" s="99">
        <v>5169.6226167370596</v>
      </c>
      <c r="Z451" s="99">
        <v>5351.8346579549834</v>
      </c>
      <c r="AA451" s="99">
        <v>3.7285026876732594</v>
      </c>
      <c r="AB451" s="154">
        <v>7.6397616289637163E-2</v>
      </c>
      <c r="AC451" s="99">
        <v>3</v>
      </c>
      <c r="AD451" s="99">
        <v>99</v>
      </c>
      <c r="AE451" s="99">
        <v>1.426730614263809</v>
      </c>
      <c r="AF451" s="99">
        <v>0.51271296049431991</v>
      </c>
      <c r="AG451" s="99" t="s">
        <v>7954</v>
      </c>
    </row>
    <row r="452" spans="1:33" x14ac:dyDescent="0.3">
      <c r="A452" s="99" t="s">
        <v>199</v>
      </c>
      <c r="B452" s="99">
        <v>5</v>
      </c>
      <c r="C452" s="99">
        <v>2</v>
      </c>
      <c r="D452" s="99">
        <v>29.7121</v>
      </c>
      <c r="E452" s="153">
        <v>1.1974292643535099E-4</v>
      </c>
      <c r="F452" s="142">
        <v>3.9217501322000712</v>
      </c>
      <c r="G452" s="99">
        <v>5.5087818891561197E-4</v>
      </c>
      <c r="H452" s="154">
        <v>1.4357947740946</v>
      </c>
      <c r="I452" s="99">
        <v>1</v>
      </c>
      <c r="J452" s="99" t="s">
        <v>1</v>
      </c>
      <c r="K452" s="99" t="s">
        <v>0</v>
      </c>
      <c r="L452" s="99">
        <v>32051.580099999999</v>
      </c>
      <c r="M452" s="99" t="s">
        <v>8122</v>
      </c>
      <c r="N452" s="99" t="s">
        <v>200</v>
      </c>
      <c r="O452" s="99">
        <v>236.284633866137</v>
      </c>
      <c r="P452" s="99">
        <v>228.67220915113501</v>
      </c>
      <c r="Q452" s="99">
        <v>223.500026685385</v>
      </c>
      <c r="R452" s="99">
        <v>229.48562323421902</v>
      </c>
      <c r="S452" s="99">
        <v>2.3607554831385489</v>
      </c>
      <c r="T452" s="154">
        <v>2.8023547430973118E-2</v>
      </c>
      <c r="U452" s="99">
        <v>3</v>
      </c>
      <c r="V452" s="99">
        <v>988</v>
      </c>
      <c r="W452" s="99">
        <v>319.409013711179</v>
      </c>
      <c r="X452" s="99">
        <v>328.85735630565102</v>
      </c>
      <c r="Y452" s="99">
        <v>340.21640569177498</v>
      </c>
      <c r="Z452" s="99">
        <v>329.49425856953502</v>
      </c>
      <c r="AA452" s="99">
        <v>2.5178478514238272</v>
      </c>
      <c r="AB452" s="154">
        <v>3.1619085514791534E-2</v>
      </c>
      <c r="AC452" s="99">
        <v>3</v>
      </c>
      <c r="AD452" s="99">
        <v>850</v>
      </c>
      <c r="AE452" s="99">
        <v>1.4357947740946044</v>
      </c>
      <c r="AF452" s="99">
        <v>0.52184955169925784</v>
      </c>
      <c r="AG452" s="99" t="s">
        <v>7954</v>
      </c>
    </row>
    <row r="453" spans="1:33" ht="14.4" customHeight="1" x14ac:dyDescent="0.3">
      <c r="A453" s="140" t="s">
        <v>731</v>
      </c>
      <c r="B453" s="140">
        <v>3</v>
      </c>
      <c r="C453" s="140">
        <v>2</v>
      </c>
      <c r="D453" s="140">
        <v>4.6592000000000002</v>
      </c>
      <c r="E453" s="156">
        <v>5.2250288081726604E-3</v>
      </c>
      <c r="F453" s="157">
        <v>2.2819113107296491</v>
      </c>
      <c r="G453" s="140">
        <v>6.2661279317529602E-3</v>
      </c>
      <c r="H453" s="158">
        <v>1.44319718778318</v>
      </c>
      <c r="I453" s="140">
        <v>0.97984245456424102</v>
      </c>
      <c r="J453" s="140" t="s">
        <v>1</v>
      </c>
      <c r="K453" s="140" t="s">
        <v>0</v>
      </c>
      <c r="L453" s="140">
        <v>74282.593099999998</v>
      </c>
      <c r="M453" s="140" t="s">
        <v>8121</v>
      </c>
      <c r="N453" s="140" t="s">
        <v>732</v>
      </c>
      <c r="O453" s="140">
        <v>328.14519183652999</v>
      </c>
      <c r="P453" s="140">
        <v>278.41755778178498</v>
      </c>
      <c r="Q453" s="140">
        <v>331.62318493822397</v>
      </c>
      <c r="R453" s="140">
        <v>312.72864485217963</v>
      </c>
      <c r="S453" s="140">
        <v>2.4951676629233779</v>
      </c>
      <c r="T453" s="158">
        <v>9.517873241845505E-2</v>
      </c>
      <c r="U453" s="140">
        <v>3</v>
      </c>
      <c r="V453" s="140">
        <v>871</v>
      </c>
      <c r="W453" s="140">
        <v>460.37026244012202</v>
      </c>
      <c r="X453" s="140">
        <v>420.812992743515</v>
      </c>
      <c r="Y453" s="140">
        <v>472.80404718609901</v>
      </c>
      <c r="Z453" s="140">
        <v>451.32910078991199</v>
      </c>
      <c r="AA453" s="140">
        <v>2.6544933368550065</v>
      </c>
      <c r="AB453" s="158">
        <v>6.0153696951409388E-2</v>
      </c>
      <c r="AC453" s="140">
        <v>3</v>
      </c>
      <c r="AD453" s="140">
        <v>743</v>
      </c>
      <c r="AE453" s="140">
        <v>1.4431971877831848</v>
      </c>
      <c r="AF453" s="140">
        <v>0.52926843247033983</v>
      </c>
      <c r="AG453" s="140" t="s">
        <v>7954</v>
      </c>
    </row>
    <row r="454" spans="1:33" x14ac:dyDescent="0.3">
      <c r="A454" s="159" t="s">
        <v>219</v>
      </c>
      <c r="B454" s="159">
        <v>6</v>
      </c>
      <c r="C454" s="159">
        <v>1</v>
      </c>
      <c r="D454" s="159">
        <v>22.327999999999999</v>
      </c>
      <c r="E454" s="160">
        <v>1.40903084932753E-4</v>
      </c>
      <c r="F454" s="161">
        <v>3.8510794983412815</v>
      </c>
      <c r="G454" s="159">
        <v>5.8615912695552904E-4</v>
      </c>
      <c r="H454" s="162">
        <v>1.450846668321</v>
      </c>
      <c r="I454" s="159">
        <v>0.999999999999999</v>
      </c>
      <c r="J454" s="159" t="s">
        <v>1</v>
      </c>
      <c r="K454" s="159" t="s">
        <v>0</v>
      </c>
      <c r="L454" s="159">
        <v>546622.25989999995</v>
      </c>
      <c r="M454" s="159" t="s">
        <v>8501</v>
      </c>
      <c r="N454" s="159" t="s">
        <v>220</v>
      </c>
      <c r="O454" s="159">
        <v>502.413647632655</v>
      </c>
      <c r="P454" s="159">
        <v>487.71322202172598</v>
      </c>
      <c r="Q454" s="159">
        <v>525.71807569402301</v>
      </c>
      <c r="R454" s="159">
        <v>505.28164844946804</v>
      </c>
      <c r="S454" s="159">
        <v>2.7035335251888317</v>
      </c>
      <c r="T454" s="162">
        <v>3.7927486000776875E-2</v>
      </c>
      <c r="U454" s="159">
        <v>3</v>
      </c>
      <c r="V454" s="159">
        <v>692</v>
      </c>
      <c r="W454" s="159">
        <v>712.21613573127104</v>
      </c>
      <c r="X454" s="159">
        <v>741.91820270011601</v>
      </c>
      <c r="Y454" s="159">
        <v>745.12425021857996</v>
      </c>
      <c r="Z454" s="159">
        <v>733.08619621665559</v>
      </c>
      <c r="AA454" s="159">
        <v>2.865155041954079</v>
      </c>
      <c r="AB454" s="162">
        <v>2.4751456627026658E-2</v>
      </c>
      <c r="AC454" s="159">
        <v>3</v>
      </c>
      <c r="AD454" s="159">
        <v>557</v>
      </c>
      <c r="AE454" s="159">
        <v>1.4508466683210042</v>
      </c>
      <c r="AF454" s="159">
        <v>0.53689505728078346</v>
      </c>
      <c r="AG454" s="159" t="s">
        <v>7953</v>
      </c>
    </row>
    <row r="455" spans="1:33" ht="14.4" customHeight="1" x14ac:dyDescent="0.3">
      <c r="A455" s="159" t="s">
        <v>121</v>
      </c>
      <c r="B455" s="159">
        <v>10</v>
      </c>
      <c r="C455" s="159">
        <v>5</v>
      </c>
      <c r="D455" s="159">
        <v>67.611400000000003</v>
      </c>
      <c r="E455" s="160">
        <v>2.92623906662515E-5</v>
      </c>
      <c r="F455" s="161">
        <v>4.5336901959568268</v>
      </c>
      <c r="G455" s="159">
        <v>2.32413129545976E-4</v>
      </c>
      <c r="H455" s="162">
        <v>1.4509981086705701</v>
      </c>
      <c r="I455" s="159">
        <v>1</v>
      </c>
      <c r="J455" s="159" t="s">
        <v>1</v>
      </c>
      <c r="K455" s="159" t="s">
        <v>0</v>
      </c>
      <c r="L455" s="159">
        <v>30886.681799999998</v>
      </c>
      <c r="M455" s="159" t="s">
        <v>8500</v>
      </c>
      <c r="N455" s="159" t="s">
        <v>122</v>
      </c>
      <c r="O455" s="159">
        <v>1593.7645443060601</v>
      </c>
      <c r="P455" s="159">
        <v>1555.9499722405301</v>
      </c>
      <c r="Q455" s="159">
        <v>1631.9861325581801</v>
      </c>
      <c r="R455" s="159">
        <v>1593.9002163682569</v>
      </c>
      <c r="S455" s="159">
        <v>3.2024611295838721</v>
      </c>
      <c r="T455" s="162">
        <v>2.3852347423450757E-2</v>
      </c>
      <c r="U455" s="159">
        <v>3</v>
      </c>
      <c r="V455" s="159">
        <v>317</v>
      </c>
      <c r="W455" s="159">
        <v>2272.6754711868298</v>
      </c>
      <c r="X455" s="159">
        <v>2359.3900549895602</v>
      </c>
      <c r="Y455" s="159">
        <v>2306.1730719034599</v>
      </c>
      <c r="Z455" s="159">
        <v>2312.74619935995</v>
      </c>
      <c r="AA455" s="159">
        <v>3.3641279759330684</v>
      </c>
      <c r="AB455" s="162">
        <v>1.8907992044100042E-2</v>
      </c>
      <c r="AC455" s="159">
        <v>3</v>
      </c>
      <c r="AD455" s="159">
        <v>238</v>
      </c>
      <c r="AE455" s="159">
        <v>1.4509981086705681</v>
      </c>
      <c r="AF455" s="159">
        <v>0.53704563889923329</v>
      </c>
      <c r="AG455" s="159" t="s">
        <v>7953</v>
      </c>
    </row>
    <row r="456" spans="1:33" x14ac:dyDescent="0.3">
      <c r="A456" s="159" t="s">
        <v>149</v>
      </c>
      <c r="B456" s="159">
        <v>5</v>
      </c>
      <c r="C456" s="159">
        <v>5</v>
      </c>
      <c r="D456" s="159">
        <v>33.689</v>
      </c>
      <c r="E456" s="160">
        <v>6.6775423420928294E-5</v>
      </c>
      <c r="F456" s="161">
        <v>4.1753833494497616</v>
      </c>
      <c r="G456" s="159">
        <v>4.2293862542801302E-4</v>
      </c>
      <c r="H456" s="162">
        <v>1.45829755358496</v>
      </c>
      <c r="I456" s="159">
        <v>1</v>
      </c>
      <c r="J456" s="159" t="s">
        <v>1</v>
      </c>
      <c r="K456" s="159" t="s">
        <v>0</v>
      </c>
      <c r="L456" s="159">
        <v>39823.112300000001</v>
      </c>
      <c r="M456" s="159" t="s">
        <v>8499</v>
      </c>
      <c r="N456" s="159" t="s">
        <v>150</v>
      </c>
      <c r="O456" s="159">
        <v>603.51514268661901</v>
      </c>
      <c r="P456" s="159">
        <v>613.05014525725801</v>
      </c>
      <c r="Q456" s="159">
        <v>638.03580746330499</v>
      </c>
      <c r="R456" s="159">
        <v>618.20036513572734</v>
      </c>
      <c r="S456" s="159">
        <v>2.7911292572403639</v>
      </c>
      <c r="T456" s="162">
        <v>2.8837415238532515E-2</v>
      </c>
      <c r="U456" s="159">
        <v>3</v>
      </c>
      <c r="V456" s="159">
        <v>608</v>
      </c>
      <c r="W456" s="159">
        <v>880.41450822552804</v>
      </c>
      <c r="X456" s="159">
        <v>899.01988937016995</v>
      </c>
      <c r="Y456" s="159">
        <v>925.12584271258902</v>
      </c>
      <c r="Z456" s="159">
        <v>901.52008010276234</v>
      </c>
      <c r="AA456" s="159">
        <v>2.9549754044701841</v>
      </c>
      <c r="AB456" s="162">
        <v>2.4913785249354722E-2</v>
      </c>
      <c r="AC456" s="159">
        <v>3</v>
      </c>
      <c r="AD456" s="159">
        <v>489</v>
      </c>
      <c r="AE456" s="159">
        <v>1.4582975535849636</v>
      </c>
      <c r="AF456" s="159">
        <v>0.54428511972179061</v>
      </c>
      <c r="AG456" s="159" t="s">
        <v>7953</v>
      </c>
    </row>
    <row r="457" spans="1:33" ht="14.4" customHeight="1" x14ac:dyDescent="0.3">
      <c r="A457" s="159" t="s">
        <v>753</v>
      </c>
      <c r="B457" s="159">
        <v>15</v>
      </c>
      <c r="C457" s="159">
        <v>4</v>
      </c>
      <c r="D457" s="159">
        <v>76.240600000000001</v>
      </c>
      <c r="E457" s="160">
        <v>5.7566663445781704E-3</v>
      </c>
      <c r="F457" s="161">
        <v>2.2398289414512065</v>
      </c>
      <c r="G457" s="159">
        <v>6.7009896340263697E-3</v>
      </c>
      <c r="H457" s="162">
        <v>1.4585641831930201</v>
      </c>
      <c r="I457" s="159">
        <v>0.97453623019722702</v>
      </c>
      <c r="J457" s="159" t="s">
        <v>1</v>
      </c>
      <c r="K457" s="159" t="s">
        <v>0</v>
      </c>
      <c r="L457" s="159">
        <v>18730.634399999999</v>
      </c>
      <c r="M457" s="159" t="s">
        <v>8498</v>
      </c>
      <c r="N457" s="159" t="s">
        <v>754</v>
      </c>
      <c r="O457" s="159">
        <v>2130.30638043106</v>
      </c>
      <c r="P457" s="159">
        <v>2695.3221298076801</v>
      </c>
      <c r="Q457" s="159">
        <v>2356.7506051816099</v>
      </c>
      <c r="R457" s="159">
        <v>2394.1263718067835</v>
      </c>
      <c r="S457" s="159">
        <v>3.379147070518957</v>
      </c>
      <c r="T457" s="162">
        <v>0.11877239900835138</v>
      </c>
      <c r="U457" s="159">
        <v>3</v>
      </c>
      <c r="V457" s="159">
        <v>223</v>
      </c>
      <c r="W457" s="159">
        <v>3361.74912730598</v>
      </c>
      <c r="X457" s="159">
        <v>3522.2040908633999</v>
      </c>
      <c r="Y457" s="159">
        <v>3592.00770969627</v>
      </c>
      <c r="Z457" s="159">
        <v>3491.9869759552166</v>
      </c>
      <c r="AA457" s="159">
        <v>3.5430726152507916</v>
      </c>
      <c r="AB457" s="162">
        <v>3.3810524290976599E-2</v>
      </c>
      <c r="AC457" s="159">
        <v>3</v>
      </c>
      <c r="AD457" s="159">
        <v>151</v>
      </c>
      <c r="AE457" s="159">
        <v>1.4585641831930145</v>
      </c>
      <c r="AF457" s="159">
        <v>0.54454887251439665</v>
      </c>
      <c r="AG457" s="159" t="s">
        <v>7953</v>
      </c>
    </row>
    <row r="458" spans="1:33" x14ac:dyDescent="0.3">
      <c r="A458" s="159" t="s">
        <v>135</v>
      </c>
      <c r="B458" s="159">
        <v>37</v>
      </c>
      <c r="C458" s="159">
        <v>17</v>
      </c>
      <c r="D458" s="159">
        <v>253.48849999999999</v>
      </c>
      <c r="E458" s="160">
        <v>3.6896117628026901E-5</v>
      </c>
      <c r="F458" s="161">
        <v>4.433019329814667</v>
      </c>
      <c r="G458" s="159">
        <v>2.6050762936756901E-4</v>
      </c>
      <c r="H458" s="162">
        <v>1.4637138580404701</v>
      </c>
      <c r="I458" s="159">
        <v>1</v>
      </c>
      <c r="J458" s="159" t="s">
        <v>1</v>
      </c>
      <c r="K458" s="159" t="s">
        <v>0</v>
      </c>
      <c r="L458" s="159">
        <v>280331.40749999997</v>
      </c>
      <c r="M458" s="159" t="s">
        <v>8497</v>
      </c>
      <c r="N458" s="159" t="s">
        <v>136</v>
      </c>
      <c r="O458" s="159">
        <v>921.00821980545595</v>
      </c>
      <c r="P458" s="159">
        <v>882.712898857607</v>
      </c>
      <c r="Q458" s="159">
        <v>913.42512009245502</v>
      </c>
      <c r="R458" s="159">
        <v>905.71541291850599</v>
      </c>
      <c r="S458" s="159">
        <v>2.956991758367141</v>
      </c>
      <c r="T458" s="162">
        <v>2.2389347818502287E-2</v>
      </c>
      <c r="U458" s="159">
        <v>3</v>
      </c>
      <c r="V458" s="159">
        <v>472</v>
      </c>
      <c r="W458" s="159">
        <v>1297.7035288770901</v>
      </c>
      <c r="X458" s="159">
        <v>1318.70057873169</v>
      </c>
      <c r="Y458" s="159">
        <v>1360.7204963802001</v>
      </c>
      <c r="Z458" s="159">
        <v>1325.7082013296601</v>
      </c>
      <c r="AA458" s="159">
        <v>3.1224479429993113</v>
      </c>
      <c r="AB458" s="162">
        <v>2.4204126234219792E-2</v>
      </c>
      <c r="AC458" s="159">
        <v>3</v>
      </c>
      <c r="AD458" s="159">
        <v>365</v>
      </c>
      <c r="AE458" s="159">
        <v>1.4637138580404661</v>
      </c>
      <c r="AF458" s="159">
        <v>0.54963354820247734</v>
      </c>
      <c r="AG458" s="159" t="s">
        <v>7953</v>
      </c>
    </row>
    <row r="459" spans="1:33" ht="14.4" customHeight="1" x14ac:dyDescent="0.3">
      <c r="A459" s="159" t="s">
        <v>455</v>
      </c>
      <c r="B459" s="159">
        <v>9</v>
      </c>
      <c r="C459" s="159">
        <v>3</v>
      </c>
      <c r="D459" s="159">
        <v>56.641599999999997</v>
      </c>
      <c r="E459" s="160">
        <v>1.4446831988313999E-3</v>
      </c>
      <c r="F459" s="161">
        <v>2.8402273778788008</v>
      </c>
      <c r="G459" s="159">
        <v>2.8154638798819202E-3</v>
      </c>
      <c r="H459" s="162">
        <v>1.4682045708021301</v>
      </c>
      <c r="I459" s="159">
        <v>0.99980932553504498</v>
      </c>
      <c r="J459" s="159" t="s">
        <v>1</v>
      </c>
      <c r="K459" s="159" t="s">
        <v>0</v>
      </c>
      <c r="L459" s="159">
        <v>32818.668799999999</v>
      </c>
      <c r="M459" s="159" t="s">
        <v>8496</v>
      </c>
      <c r="N459" s="159" t="s">
        <v>456</v>
      </c>
      <c r="O459" s="159">
        <v>393.15793517027799</v>
      </c>
      <c r="P459" s="159">
        <v>337.63037233436199</v>
      </c>
      <c r="Q459" s="159">
        <v>356.67909098151102</v>
      </c>
      <c r="R459" s="159">
        <v>362.489132828717</v>
      </c>
      <c r="S459" s="159">
        <v>2.5592949912566239</v>
      </c>
      <c r="T459" s="162">
        <v>7.7839689390956063E-2</v>
      </c>
      <c r="U459" s="159">
        <v>3</v>
      </c>
      <c r="V459" s="159">
        <v>810</v>
      </c>
      <c r="W459" s="159">
        <v>539.036735728709</v>
      </c>
      <c r="X459" s="159">
        <v>510.32948450144801</v>
      </c>
      <c r="Y459" s="159">
        <v>547.25838482550898</v>
      </c>
      <c r="Z459" s="159">
        <v>532.20820168522198</v>
      </c>
      <c r="AA459" s="159">
        <v>2.7260815630360917</v>
      </c>
      <c r="AB459" s="162">
        <v>3.6429983722582951E-2</v>
      </c>
      <c r="AC459" s="159">
        <v>3</v>
      </c>
      <c r="AD459" s="159">
        <v>682</v>
      </c>
      <c r="AE459" s="159">
        <v>1.4682045708021279</v>
      </c>
      <c r="AF459" s="159">
        <v>0.55405299864416158</v>
      </c>
      <c r="AG459" s="159" t="s">
        <v>7953</v>
      </c>
    </row>
    <row r="460" spans="1:33" x14ac:dyDescent="0.3">
      <c r="A460" s="159" t="s">
        <v>817</v>
      </c>
      <c r="B460" s="159">
        <v>7</v>
      </c>
      <c r="C460" s="159">
        <v>5</v>
      </c>
      <c r="D460" s="159">
        <v>34.496600000000001</v>
      </c>
      <c r="E460" s="160">
        <v>7.5253123635089497E-3</v>
      </c>
      <c r="F460" s="161">
        <v>2.1234754685005273</v>
      </c>
      <c r="G460" s="159">
        <v>8.0624695987253497E-3</v>
      </c>
      <c r="H460" s="162">
        <v>1.4699379305395399</v>
      </c>
      <c r="I460" s="159">
        <v>0.95441302896326496</v>
      </c>
      <c r="J460" s="159" t="s">
        <v>1</v>
      </c>
      <c r="K460" s="159" t="s">
        <v>0</v>
      </c>
      <c r="L460" s="159">
        <v>133984.37460000001</v>
      </c>
      <c r="M460" s="159" t="s">
        <v>8495</v>
      </c>
      <c r="N460" s="159" t="s">
        <v>818</v>
      </c>
      <c r="O460" s="159">
        <v>934.82044273152701</v>
      </c>
      <c r="P460" s="159">
        <v>955.57075745072598</v>
      </c>
      <c r="Q460" s="159">
        <v>915.80617183487595</v>
      </c>
      <c r="R460" s="159">
        <v>935.39912400570972</v>
      </c>
      <c r="S460" s="159">
        <v>2.9709969588591387</v>
      </c>
      <c r="T460" s="162">
        <v>2.1262162126311646E-2</v>
      </c>
      <c r="U460" s="159">
        <v>3</v>
      </c>
      <c r="V460" s="159">
        <v>460</v>
      </c>
      <c r="W460" s="159">
        <v>1493.8034619929199</v>
      </c>
      <c r="X460" s="159">
        <v>1453.3609006624899</v>
      </c>
      <c r="Y460" s="159">
        <v>1177.77159505293</v>
      </c>
      <c r="Z460" s="159">
        <v>1374.9786525694465</v>
      </c>
      <c r="AA460" s="159">
        <v>3.1382959555166368</v>
      </c>
      <c r="AB460" s="162">
        <v>0.12507777150783217</v>
      </c>
      <c r="AC460" s="159">
        <v>3</v>
      </c>
      <c r="AD460" s="159">
        <v>353</v>
      </c>
      <c r="AE460" s="159">
        <v>1.4699379305395346</v>
      </c>
      <c r="AF460" s="159">
        <v>0.55575523724301013</v>
      </c>
      <c r="AG460" s="159" t="s">
        <v>7953</v>
      </c>
    </row>
    <row r="461" spans="1:33" ht="14.4" customHeight="1" x14ac:dyDescent="0.3">
      <c r="A461" s="159" t="s">
        <v>925</v>
      </c>
      <c r="B461" s="159">
        <v>3</v>
      </c>
      <c r="C461" s="159">
        <v>1</v>
      </c>
      <c r="D461" s="159">
        <v>16.447500000000002</v>
      </c>
      <c r="E461" s="160">
        <v>1.07023878568102E-2</v>
      </c>
      <c r="F461" s="161">
        <v>1.9705193141522539</v>
      </c>
      <c r="G461" s="159">
        <v>1.0102835662706901E-2</v>
      </c>
      <c r="H461" s="162">
        <v>1.4870284143818</v>
      </c>
      <c r="I461" s="159">
        <v>0.91356324726001004</v>
      </c>
      <c r="J461" s="159" t="s">
        <v>1</v>
      </c>
      <c r="K461" s="159" t="s">
        <v>0</v>
      </c>
      <c r="L461" s="159">
        <v>34520.660499999998</v>
      </c>
      <c r="M461" s="159" t="s">
        <v>8494</v>
      </c>
      <c r="N461" s="159" t="s">
        <v>926</v>
      </c>
      <c r="O461" s="159">
        <v>349.43886015996702</v>
      </c>
      <c r="P461" s="159">
        <v>369.37325186667198</v>
      </c>
      <c r="Q461" s="159">
        <v>385.75793816928802</v>
      </c>
      <c r="R461" s="159">
        <v>368.19001673197567</v>
      </c>
      <c r="S461" s="159">
        <v>2.566072008673717</v>
      </c>
      <c r="T461" s="162">
        <v>4.9399566970465658E-2</v>
      </c>
      <c r="U461" s="159">
        <v>3</v>
      </c>
      <c r="V461" s="159">
        <v>800</v>
      </c>
      <c r="W461" s="159">
        <v>567.58966874963596</v>
      </c>
      <c r="X461" s="159">
        <v>610.49921699194397</v>
      </c>
      <c r="Y461" s="159">
        <v>464.43816457489402</v>
      </c>
      <c r="Z461" s="159">
        <v>547.50901677215791</v>
      </c>
      <c r="AA461" s="159">
        <v>2.7383912758448452</v>
      </c>
      <c r="AB461" s="162">
        <v>0.13711648688989594</v>
      </c>
      <c r="AC461" s="159">
        <v>3</v>
      </c>
      <c r="AD461" s="159">
        <v>667</v>
      </c>
      <c r="AE461" s="159">
        <v>1.4870284143817991</v>
      </c>
      <c r="AF461" s="159">
        <v>0.5724322149061728</v>
      </c>
      <c r="AG461" s="159" t="s">
        <v>7953</v>
      </c>
    </row>
    <row r="462" spans="1:33" x14ac:dyDescent="0.3">
      <c r="A462" s="159" t="s">
        <v>1069</v>
      </c>
      <c r="B462" s="159">
        <v>3</v>
      </c>
      <c r="C462" s="159">
        <v>1</v>
      </c>
      <c r="D462" s="159">
        <v>12.588200000000001</v>
      </c>
      <c r="E462" s="160">
        <v>1.6532892407792901E-2</v>
      </c>
      <c r="F462" s="161">
        <v>1.7816511605328491</v>
      </c>
      <c r="G462" s="159">
        <v>1.3486042642311199E-2</v>
      </c>
      <c r="H462" s="162">
        <v>1.4871365964247101</v>
      </c>
      <c r="I462" s="159">
        <v>0.83831310643582302</v>
      </c>
      <c r="J462" s="159" t="s">
        <v>1</v>
      </c>
      <c r="K462" s="159" t="s">
        <v>0</v>
      </c>
      <c r="L462" s="159">
        <v>66512.229900000006</v>
      </c>
      <c r="M462" s="159" t="s">
        <v>8493</v>
      </c>
      <c r="N462" s="159" t="s">
        <v>1070</v>
      </c>
      <c r="O462" s="159">
        <v>270.19803428315498</v>
      </c>
      <c r="P462" s="159">
        <v>263.76217338651702</v>
      </c>
      <c r="Q462" s="159">
        <v>207.42698200607401</v>
      </c>
      <c r="R462" s="159">
        <v>247.12906322524864</v>
      </c>
      <c r="S462" s="159">
        <v>2.3929238229258654</v>
      </c>
      <c r="T462" s="162">
        <v>0.13973778055176533</v>
      </c>
      <c r="U462" s="159">
        <v>3</v>
      </c>
      <c r="V462" s="159">
        <v>959</v>
      </c>
      <c r="W462" s="159">
        <v>407.04287532677603</v>
      </c>
      <c r="X462" s="159">
        <v>337.45710862821602</v>
      </c>
      <c r="Y462" s="159">
        <v>358.04403793227902</v>
      </c>
      <c r="Z462" s="159">
        <v>367.51467396242373</v>
      </c>
      <c r="AA462" s="159">
        <v>2.5652746840832914</v>
      </c>
      <c r="AB462" s="162">
        <v>9.7265586981153909E-2</v>
      </c>
      <c r="AC462" s="159">
        <v>3</v>
      </c>
      <c r="AD462" s="159">
        <v>806</v>
      </c>
      <c r="AE462" s="159">
        <v>1.4871365964247121</v>
      </c>
      <c r="AF462" s="159">
        <v>0.57253716785688369</v>
      </c>
      <c r="AG462" s="159" t="s">
        <v>7953</v>
      </c>
    </row>
    <row r="463" spans="1:33" ht="14.4" customHeight="1" x14ac:dyDescent="0.3">
      <c r="A463" s="159" t="s">
        <v>169</v>
      </c>
      <c r="B463" s="159">
        <v>9</v>
      </c>
      <c r="C463" s="159">
        <v>5</v>
      </c>
      <c r="D463" s="159">
        <v>86.418599999999998</v>
      </c>
      <c r="E463" s="160">
        <v>9.2580918887530395E-5</v>
      </c>
      <c r="F463" s="161">
        <v>4.0334785130563029</v>
      </c>
      <c r="G463" s="159">
        <v>5.1120665141723498E-4</v>
      </c>
      <c r="H463" s="162">
        <v>1.51597227014277</v>
      </c>
      <c r="I463" s="159">
        <v>1</v>
      </c>
      <c r="J463" s="159" t="s">
        <v>1</v>
      </c>
      <c r="K463" s="159" t="s">
        <v>0</v>
      </c>
      <c r="L463" s="159">
        <v>23583.9696</v>
      </c>
      <c r="M463" s="159" t="s">
        <v>8492</v>
      </c>
      <c r="N463" s="159" t="s">
        <v>170</v>
      </c>
      <c r="O463" s="159">
        <v>4905.7724241440201</v>
      </c>
      <c r="P463" s="159">
        <v>4573.7618037515704</v>
      </c>
      <c r="Q463" s="159">
        <v>4902.1134694757002</v>
      </c>
      <c r="R463" s="159">
        <v>4793.8825657904299</v>
      </c>
      <c r="S463" s="159">
        <v>3.6806873910547742</v>
      </c>
      <c r="T463" s="162">
        <v>3.9767129826934255E-2</v>
      </c>
      <c r="U463" s="159">
        <v>3</v>
      </c>
      <c r="V463" s="159">
        <v>103</v>
      </c>
      <c r="W463" s="159">
        <v>7298.6798229551996</v>
      </c>
      <c r="X463" s="159">
        <v>7403.20009193649</v>
      </c>
      <c r="Y463" s="159">
        <v>7100.2991932858404</v>
      </c>
      <c r="Z463" s="159">
        <v>7267.3930360591767</v>
      </c>
      <c r="AA463" s="159">
        <v>3.8613786483969035</v>
      </c>
      <c r="AB463" s="162">
        <v>2.1170601342115403E-2</v>
      </c>
      <c r="AC463" s="159">
        <v>3</v>
      </c>
      <c r="AD463" s="159">
        <v>76</v>
      </c>
      <c r="AE463" s="159">
        <v>1.5159722701427725</v>
      </c>
      <c r="AF463" s="159">
        <v>0.60024336426534186</v>
      </c>
      <c r="AG463" s="159" t="s">
        <v>7953</v>
      </c>
    </row>
    <row r="464" spans="1:33" x14ac:dyDescent="0.3">
      <c r="A464" s="159" t="s">
        <v>983</v>
      </c>
      <c r="B464" s="159">
        <v>7</v>
      </c>
      <c r="C464" s="159">
        <v>1</v>
      </c>
      <c r="D464" s="159">
        <v>27.101400000000002</v>
      </c>
      <c r="E464" s="160">
        <v>1.29896994234074E-2</v>
      </c>
      <c r="F464" s="161">
        <v>1.8864008982161062</v>
      </c>
      <c r="G464" s="159">
        <v>1.15352490310505E-2</v>
      </c>
      <c r="H464" s="162">
        <v>1.5297559540040699</v>
      </c>
      <c r="I464" s="159">
        <v>0.883422782001412</v>
      </c>
      <c r="J464" s="159" t="s">
        <v>1</v>
      </c>
      <c r="K464" s="159" t="s">
        <v>0</v>
      </c>
      <c r="L464" s="159">
        <v>275402.97259999998</v>
      </c>
      <c r="M464" s="159" t="s">
        <v>8491</v>
      </c>
      <c r="N464" s="159" t="s">
        <v>984</v>
      </c>
      <c r="O464" s="159">
        <v>256.43525529407401</v>
      </c>
      <c r="P464" s="159">
        <v>237.991504153633</v>
      </c>
      <c r="Q464" s="159">
        <v>188.030451398465</v>
      </c>
      <c r="R464" s="159">
        <v>227.48573694872402</v>
      </c>
      <c r="S464" s="159">
        <v>2.3569541721639031</v>
      </c>
      <c r="T464" s="162">
        <v>0.15557830121171148</v>
      </c>
      <c r="U464" s="159">
        <v>3</v>
      </c>
      <c r="V464" s="159">
        <v>991</v>
      </c>
      <c r="W464" s="159">
        <v>366.97944556243499</v>
      </c>
      <c r="X464" s="159">
        <v>322.23067929823799</v>
      </c>
      <c r="Y464" s="159">
        <v>354.78285678426897</v>
      </c>
      <c r="Z464" s="159">
        <v>347.99766054831395</v>
      </c>
      <c r="AA464" s="159">
        <v>2.5415763243650491</v>
      </c>
      <c r="AB464" s="162">
        <v>6.6474988370013241E-2</v>
      </c>
      <c r="AC464" s="159">
        <v>3</v>
      </c>
      <c r="AD464" s="159">
        <v>829</v>
      </c>
      <c r="AE464" s="159">
        <v>1.5297559540040686</v>
      </c>
      <c r="AF464" s="159">
        <v>0.61330151433555757</v>
      </c>
      <c r="AG464" s="159" t="s">
        <v>7953</v>
      </c>
    </row>
    <row r="465" spans="1:33" ht="14.4" customHeight="1" x14ac:dyDescent="0.3">
      <c r="A465" s="159" t="s">
        <v>269</v>
      </c>
      <c r="B465" s="159">
        <v>3</v>
      </c>
      <c r="C465" s="159">
        <v>2</v>
      </c>
      <c r="D465" s="159">
        <v>17.802499999999998</v>
      </c>
      <c r="E465" s="160">
        <v>3.0612811712715798E-4</v>
      </c>
      <c r="F465" s="161">
        <v>3.5140967796729239</v>
      </c>
      <c r="G465" s="159">
        <v>1.03006080554425E-3</v>
      </c>
      <c r="H465" s="162">
        <v>1.53486688671574</v>
      </c>
      <c r="I465" s="159">
        <v>0.99999999908472104</v>
      </c>
      <c r="J465" s="159" t="s">
        <v>1</v>
      </c>
      <c r="K465" s="159" t="s">
        <v>0</v>
      </c>
      <c r="L465" s="159">
        <v>17462.9568</v>
      </c>
      <c r="M465" s="159" t="s">
        <v>8490</v>
      </c>
      <c r="N465" s="159" t="s">
        <v>270</v>
      </c>
      <c r="O465" s="159">
        <v>402.749650646102</v>
      </c>
      <c r="P465" s="159">
        <v>390.26108452153198</v>
      </c>
      <c r="Q465" s="159">
        <v>439.050288191248</v>
      </c>
      <c r="R465" s="159">
        <v>410.68700778629403</v>
      </c>
      <c r="S465" s="159">
        <v>2.6135109640273324</v>
      </c>
      <c r="T465" s="162">
        <v>6.1712645728035614E-2</v>
      </c>
      <c r="U465" s="159">
        <v>3</v>
      </c>
      <c r="V465" s="159">
        <v>757</v>
      </c>
      <c r="W465" s="159">
        <v>641.00296486977697</v>
      </c>
      <c r="X465" s="159">
        <v>618.23398578004401</v>
      </c>
      <c r="Y465" s="159">
        <v>631.81271651683596</v>
      </c>
      <c r="Z465" s="159">
        <v>630.34988905555235</v>
      </c>
      <c r="AA465" s="159">
        <v>2.7995816807320115</v>
      </c>
      <c r="AB465" s="162">
        <v>1.8172064515006001E-2</v>
      </c>
      <c r="AC465" s="159">
        <v>3</v>
      </c>
      <c r="AD465" s="159">
        <v>615</v>
      </c>
      <c r="AE465" s="159">
        <v>1.5348668867157409</v>
      </c>
      <c r="AF465" s="159">
        <v>0.61811354145710007</v>
      </c>
      <c r="AG465" s="159" t="s">
        <v>7953</v>
      </c>
    </row>
    <row r="466" spans="1:33" x14ac:dyDescent="0.3">
      <c r="A466" s="159" t="s">
        <v>129</v>
      </c>
      <c r="B466" s="159">
        <v>117</v>
      </c>
      <c r="C466" s="159">
        <v>14</v>
      </c>
      <c r="D466" s="159">
        <v>821.50110000000097</v>
      </c>
      <c r="E466" s="160">
        <v>3.2187797609051203E-5</v>
      </c>
      <c r="F466" s="161">
        <v>4.4923087381002897</v>
      </c>
      <c r="G466" s="159">
        <v>2.3901925035349901E-4</v>
      </c>
      <c r="H466" s="162">
        <v>1.5351767280731401</v>
      </c>
      <c r="I466" s="159">
        <v>1</v>
      </c>
      <c r="J466" s="159" t="s">
        <v>1</v>
      </c>
      <c r="K466" s="159" t="s">
        <v>0</v>
      </c>
      <c r="L466" s="159">
        <v>283476.60859999998</v>
      </c>
      <c r="M466" s="159" t="s">
        <v>8489</v>
      </c>
      <c r="N466" s="159" t="s">
        <v>130</v>
      </c>
      <c r="O466" s="159">
        <v>3556.8149489187999</v>
      </c>
      <c r="P466" s="159">
        <v>3415.9791226342199</v>
      </c>
      <c r="Q466" s="159">
        <v>3471.4272068913701</v>
      </c>
      <c r="R466" s="159">
        <v>3481.4070928147971</v>
      </c>
      <c r="S466" s="159">
        <v>3.5417548097898557</v>
      </c>
      <c r="T466" s="162">
        <v>2.0378635269939438E-2</v>
      </c>
      <c r="U466" s="159">
        <v>3</v>
      </c>
      <c r="V466" s="159">
        <v>157</v>
      </c>
      <c r="W466" s="159">
        <v>5528.3408457300902</v>
      </c>
      <c r="X466" s="159">
        <v>5251.8293003713898</v>
      </c>
      <c r="Y466" s="159">
        <v>5253.5553034126197</v>
      </c>
      <c r="Z466" s="159">
        <v>5344.5751498380332</v>
      </c>
      <c r="AA466" s="159">
        <v>3.727913188045394</v>
      </c>
      <c r="AB466" s="162">
        <v>2.9777502684816534E-2</v>
      </c>
      <c r="AC466" s="159">
        <v>3</v>
      </c>
      <c r="AD466" s="159">
        <v>100</v>
      </c>
      <c r="AE466" s="159">
        <v>1.5351767280731372</v>
      </c>
      <c r="AF466" s="159">
        <v>0.61840474682574198</v>
      </c>
      <c r="AG466" s="159" t="s">
        <v>7953</v>
      </c>
    </row>
    <row r="467" spans="1:33" ht="14.4" customHeight="1" x14ac:dyDescent="0.3">
      <c r="A467" s="159" t="s">
        <v>673</v>
      </c>
      <c r="B467" s="159">
        <v>2</v>
      </c>
      <c r="C467" s="159">
        <v>1</v>
      </c>
      <c r="D467" s="159">
        <v>12.590299999999999</v>
      </c>
      <c r="E467" s="160">
        <v>3.80092248085495E-3</v>
      </c>
      <c r="F467" s="161">
        <v>2.4201109876660998</v>
      </c>
      <c r="G467" s="159">
        <v>4.9607196507507898E-3</v>
      </c>
      <c r="H467" s="162">
        <v>1.5365981473404899</v>
      </c>
      <c r="I467" s="159">
        <v>0.99150765995609602</v>
      </c>
      <c r="J467" s="159" t="s">
        <v>1</v>
      </c>
      <c r="K467" s="159" t="s">
        <v>0</v>
      </c>
      <c r="L467" s="159">
        <v>11366.1407</v>
      </c>
      <c r="M467" s="159" t="s">
        <v>8488</v>
      </c>
      <c r="N467" s="159" t="s">
        <v>674</v>
      </c>
      <c r="O467" s="159">
        <v>740.08678425297103</v>
      </c>
      <c r="P467" s="159">
        <v>680.89121270553505</v>
      </c>
      <c r="Q467" s="159">
        <v>796.964937067655</v>
      </c>
      <c r="R467" s="159">
        <v>739.31431134205377</v>
      </c>
      <c r="S467" s="159">
        <v>2.8688291131726631</v>
      </c>
      <c r="T467" s="162">
        <v>7.8506146545993818E-2</v>
      </c>
      <c r="U467" s="159">
        <v>3</v>
      </c>
      <c r="V467" s="159">
        <v>545</v>
      </c>
      <c r="W467" s="159">
        <v>1039.32939883579</v>
      </c>
      <c r="X467" s="159">
        <v>1115.4953522032899</v>
      </c>
      <c r="Y467" s="159">
        <v>1253.2622522924501</v>
      </c>
      <c r="Z467" s="159">
        <v>1136.0290011105101</v>
      </c>
      <c r="AA467" s="159">
        <v>3.0553894184009649</v>
      </c>
      <c r="AB467" s="162">
        <v>9.5450462923982141E-2</v>
      </c>
      <c r="AC467" s="159">
        <v>3</v>
      </c>
      <c r="AD467" s="159">
        <v>406</v>
      </c>
      <c r="AE467" s="159">
        <v>1.5365981473404902</v>
      </c>
      <c r="AF467" s="159">
        <v>0.61973991932865813</v>
      </c>
      <c r="AG467" s="159" t="s">
        <v>7953</v>
      </c>
    </row>
    <row r="468" spans="1:33" x14ac:dyDescent="0.3">
      <c r="A468" s="159" t="s">
        <v>1421</v>
      </c>
      <c r="B468" s="159">
        <v>16</v>
      </c>
      <c r="C468" s="159">
        <v>1</v>
      </c>
      <c r="D468" s="159">
        <v>62.240099999999998</v>
      </c>
      <c r="E468" s="160">
        <v>4.3543354422575203E-2</v>
      </c>
      <c r="F468" s="161">
        <v>1.3610781175296658</v>
      </c>
      <c r="G468" s="159">
        <v>2.6639056254397098E-2</v>
      </c>
      <c r="H468" s="162">
        <v>1.54708933356523</v>
      </c>
      <c r="I468" s="159">
        <v>0.59533299822636998</v>
      </c>
      <c r="J468" s="159" t="s">
        <v>1</v>
      </c>
      <c r="K468" s="159" t="s">
        <v>0</v>
      </c>
      <c r="L468" s="159">
        <v>266471.96860000002</v>
      </c>
      <c r="M468" s="159" t="s">
        <v>8487</v>
      </c>
      <c r="N468" s="159" t="s">
        <v>1422</v>
      </c>
      <c r="O468" s="159">
        <v>131.46378341028199</v>
      </c>
      <c r="P468" s="159">
        <v>135.69423341784301</v>
      </c>
      <c r="Q468" s="159">
        <v>167.54686625351499</v>
      </c>
      <c r="R468" s="159">
        <v>144.90162769387999</v>
      </c>
      <c r="S468" s="159">
        <v>2.1610732639701391</v>
      </c>
      <c r="T468" s="162">
        <v>0.13612747794005878</v>
      </c>
      <c r="U468" s="159">
        <v>3</v>
      </c>
      <c r="V468" s="159">
        <v>1157</v>
      </c>
      <c r="W468" s="159">
        <v>178.93910755538599</v>
      </c>
      <c r="X468" s="159">
        <v>217.75091247891999</v>
      </c>
      <c r="Y468" s="159">
        <v>275.83726783002101</v>
      </c>
      <c r="Z468" s="159">
        <v>224.17576262144235</v>
      </c>
      <c r="AA468" s="159">
        <v>2.3505886558558533</v>
      </c>
      <c r="AB468" s="162">
        <v>0.21754151125259155</v>
      </c>
      <c r="AC468" s="159">
        <v>3</v>
      </c>
      <c r="AD468" s="159">
        <v>999</v>
      </c>
      <c r="AE468" s="159">
        <v>1.5470893335652334</v>
      </c>
      <c r="AF468" s="159">
        <v>0.62955650471874292</v>
      </c>
      <c r="AG468" s="159" t="s">
        <v>7953</v>
      </c>
    </row>
    <row r="469" spans="1:33" ht="14.4" customHeight="1" x14ac:dyDescent="0.3">
      <c r="A469" s="159" t="s">
        <v>259</v>
      </c>
      <c r="B469" s="159">
        <v>6</v>
      </c>
      <c r="C469" s="159">
        <v>1</v>
      </c>
      <c r="D469" s="159">
        <v>23.4955</v>
      </c>
      <c r="E469" s="160">
        <v>2.6572379213452002E-4</v>
      </c>
      <c r="F469" s="161">
        <v>3.5755695583855944</v>
      </c>
      <c r="G469" s="159">
        <v>9.30454074041414E-4</v>
      </c>
      <c r="H469" s="162">
        <v>1.5491967971763601</v>
      </c>
      <c r="I469" s="159">
        <v>0.99999999984662602</v>
      </c>
      <c r="J469" s="159" t="s">
        <v>1</v>
      </c>
      <c r="K469" s="159" t="s">
        <v>0</v>
      </c>
      <c r="L469" s="159">
        <v>223029.2775</v>
      </c>
      <c r="M469" s="159" t="s">
        <v>8486</v>
      </c>
      <c r="N469" s="159" t="s">
        <v>260</v>
      </c>
      <c r="O469" s="159">
        <v>1821.5263539931</v>
      </c>
      <c r="P469" s="159">
        <v>1772.9609290040801</v>
      </c>
      <c r="Q469" s="159">
        <v>1769.9386611110799</v>
      </c>
      <c r="R469" s="159">
        <v>1788.1419813694199</v>
      </c>
      <c r="S469" s="159">
        <v>3.2524019995142539</v>
      </c>
      <c r="T469" s="162">
        <v>1.6190649013073558E-2</v>
      </c>
      <c r="U469" s="159">
        <v>3</v>
      </c>
      <c r="V469" s="159">
        <v>290</v>
      </c>
      <c r="W469" s="159">
        <v>2809.6232458602699</v>
      </c>
      <c r="X469" s="159">
        <v>2588.9565464954799</v>
      </c>
      <c r="Y469" s="159">
        <v>2911.9716989465501</v>
      </c>
      <c r="Z469" s="159">
        <v>2770.1838304340999</v>
      </c>
      <c r="AA469" s="159">
        <v>3.4425085899648402</v>
      </c>
      <c r="AB469" s="162">
        <v>5.9591594333861284E-2</v>
      </c>
      <c r="AC469" s="159">
        <v>3</v>
      </c>
      <c r="AD469" s="159">
        <v>195</v>
      </c>
      <c r="AE469" s="159">
        <v>1.5491967971763623</v>
      </c>
      <c r="AF469" s="159">
        <v>0.63152042384104867</v>
      </c>
      <c r="AG469" s="159" t="s">
        <v>7953</v>
      </c>
    </row>
    <row r="470" spans="1:33" x14ac:dyDescent="0.3">
      <c r="A470" s="159" t="s">
        <v>1039</v>
      </c>
      <c r="B470" s="159">
        <v>24</v>
      </c>
      <c r="C470" s="159">
        <v>3</v>
      </c>
      <c r="D470" s="159">
        <v>85.9251</v>
      </c>
      <c r="E470" s="160">
        <v>1.5503505026273399E-2</v>
      </c>
      <c r="F470" s="161">
        <v>1.8095701056048199</v>
      </c>
      <c r="G470" s="159">
        <v>1.30084743725149E-2</v>
      </c>
      <c r="H470" s="162">
        <v>1.5504281014972701</v>
      </c>
      <c r="I470" s="159">
        <v>0.85112921227265004</v>
      </c>
      <c r="J470" s="159" t="s">
        <v>1</v>
      </c>
      <c r="K470" s="159" t="s">
        <v>0</v>
      </c>
      <c r="L470" s="159">
        <v>526829.65930000006</v>
      </c>
      <c r="M470" s="159" t="s">
        <v>8485</v>
      </c>
      <c r="N470" s="159" t="s">
        <v>1040</v>
      </c>
      <c r="O470" s="159">
        <v>395.09965860700299</v>
      </c>
      <c r="P470" s="159">
        <v>484.81963477493201</v>
      </c>
      <c r="Q470" s="159">
        <v>356.33154290646502</v>
      </c>
      <c r="R470" s="159">
        <v>412.08361209613332</v>
      </c>
      <c r="S470" s="159">
        <v>2.6149853436734922</v>
      </c>
      <c r="T470" s="162">
        <v>0.159934254574847</v>
      </c>
      <c r="U470" s="159">
        <v>3</v>
      </c>
      <c r="V470" s="159">
        <v>756</v>
      </c>
      <c r="W470" s="159">
        <v>606.58590967747602</v>
      </c>
      <c r="X470" s="159">
        <v>590.96494999302001</v>
      </c>
      <c r="Y470" s="159">
        <v>719.16717741054401</v>
      </c>
      <c r="Z470" s="159">
        <v>638.90601236034672</v>
      </c>
      <c r="AA470" s="159">
        <v>2.8054369750356236</v>
      </c>
      <c r="AB470" s="162">
        <v>0.10947722036774397</v>
      </c>
      <c r="AC470" s="159">
        <v>3</v>
      </c>
      <c r="AD470" s="159">
        <v>609</v>
      </c>
      <c r="AE470" s="159">
        <v>1.5504281014972732</v>
      </c>
      <c r="AF470" s="159">
        <v>0.63266662493899639</v>
      </c>
      <c r="AG470" s="159" t="s">
        <v>7953</v>
      </c>
    </row>
    <row r="471" spans="1:33" ht="14.4" customHeight="1" x14ac:dyDescent="0.3">
      <c r="A471" s="159" t="s">
        <v>273</v>
      </c>
      <c r="B471" s="159">
        <v>16</v>
      </c>
      <c r="C471" s="159">
        <v>10</v>
      </c>
      <c r="D471" s="159">
        <v>108.3407</v>
      </c>
      <c r="E471" s="160">
        <v>3.2261034747926902E-4</v>
      </c>
      <c r="F471" s="161">
        <v>3.4913217070615059</v>
      </c>
      <c r="G471" s="159">
        <v>1.06881995185926E-3</v>
      </c>
      <c r="H471" s="162">
        <v>1.5530665491862901</v>
      </c>
      <c r="I471" s="159">
        <v>0.99999999830790198</v>
      </c>
      <c r="J471" s="159" t="s">
        <v>1</v>
      </c>
      <c r="K471" s="159" t="s">
        <v>0</v>
      </c>
      <c r="L471" s="159">
        <v>87905.188399999999</v>
      </c>
      <c r="M471" s="159" t="s">
        <v>8484</v>
      </c>
      <c r="N471" s="159" t="s">
        <v>274</v>
      </c>
      <c r="O471" s="159">
        <v>1897.0094697140501</v>
      </c>
      <c r="P471" s="159">
        <v>1744.8609463945199</v>
      </c>
      <c r="Q471" s="159">
        <v>1954.3797146167501</v>
      </c>
      <c r="R471" s="159">
        <v>1865.4167102417732</v>
      </c>
      <c r="S471" s="159">
        <v>3.2707758628167189</v>
      </c>
      <c r="T471" s="162">
        <v>5.8042414721503746E-2</v>
      </c>
      <c r="U471" s="159">
        <v>3</v>
      </c>
      <c r="V471" s="159">
        <v>278</v>
      </c>
      <c r="W471" s="159">
        <v>2951.3523851637801</v>
      </c>
      <c r="X471" s="159">
        <v>2943.9237178215899</v>
      </c>
      <c r="Y471" s="159">
        <v>2796.0727759235501</v>
      </c>
      <c r="Z471" s="159">
        <v>2897.1162929696402</v>
      </c>
      <c r="AA471" s="159">
        <v>3.4619659285421527</v>
      </c>
      <c r="AB471" s="162">
        <v>3.0231802433608696E-2</v>
      </c>
      <c r="AC471" s="159">
        <v>3</v>
      </c>
      <c r="AD471" s="159">
        <v>190</v>
      </c>
      <c r="AE471" s="159">
        <v>1.5530665491862943</v>
      </c>
      <c r="AF471" s="159">
        <v>0.63511965079667954</v>
      </c>
      <c r="AG471" s="159" t="s">
        <v>7953</v>
      </c>
    </row>
    <row r="472" spans="1:33" x14ac:dyDescent="0.3">
      <c r="A472" s="159" t="s">
        <v>1007</v>
      </c>
      <c r="B472" s="159">
        <v>6</v>
      </c>
      <c r="C472" s="159">
        <v>1</v>
      </c>
      <c r="D472" s="159">
        <v>21.8916</v>
      </c>
      <c r="E472" s="160">
        <v>1.415892925358E-2</v>
      </c>
      <c r="F472" s="161">
        <v>1.8489695882313097</v>
      </c>
      <c r="G472" s="159">
        <v>1.22699737797832E-2</v>
      </c>
      <c r="H472" s="162">
        <v>1.5875965524631299</v>
      </c>
      <c r="I472" s="159">
        <v>0.86824594435246005</v>
      </c>
      <c r="J472" s="159" t="s">
        <v>1</v>
      </c>
      <c r="K472" s="159" t="s">
        <v>0</v>
      </c>
      <c r="L472" s="159">
        <v>251221.35949999999</v>
      </c>
      <c r="M472" s="159" t="s">
        <v>8483</v>
      </c>
      <c r="N472" s="159" t="s">
        <v>1008</v>
      </c>
      <c r="O472" s="159">
        <v>227.239788175059</v>
      </c>
      <c r="P472" s="159">
        <v>164.943632294672</v>
      </c>
      <c r="Q472" s="159">
        <v>165.19208721199001</v>
      </c>
      <c r="R472" s="159">
        <v>185.79183589390701</v>
      </c>
      <c r="S472" s="159">
        <v>2.2690266262123804</v>
      </c>
      <c r="T472" s="162">
        <v>0.19320114042593162</v>
      </c>
      <c r="U472" s="159">
        <v>3</v>
      </c>
      <c r="V472" s="159">
        <v>1060</v>
      </c>
      <c r="W472" s="159">
        <v>272.22303188111999</v>
      </c>
      <c r="X472" s="159">
        <v>305.54881307616103</v>
      </c>
      <c r="Y472" s="159">
        <v>307.11558946560501</v>
      </c>
      <c r="Z472" s="159">
        <v>294.96247814096199</v>
      </c>
      <c r="AA472" s="159">
        <v>2.4697667733586517</v>
      </c>
      <c r="AB472" s="162">
        <v>6.681701939491469E-2</v>
      </c>
      <c r="AC472" s="159">
        <v>3</v>
      </c>
      <c r="AD472" s="159">
        <v>900</v>
      </c>
      <c r="AE472" s="159">
        <v>1.5875965524631279</v>
      </c>
      <c r="AF472" s="159">
        <v>0.66684433457702186</v>
      </c>
      <c r="AG472" s="159" t="s">
        <v>7953</v>
      </c>
    </row>
    <row r="473" spans="1:33" ht="14.4" customHeight="1" x14ac:dyDescent="0.3">
      <c r="A473" s="159" t="s">
        <v>1355</v>
      </c>
      <c r="B473" s="159">
        <v>2</v>
      </c>
      <c r="C473" s="159">
        <v>1</v>
      </c>
      <c r="D473" s="159">
        <v>12.009399999999999</v>
      </c>
      <c r="E473" s="160">
        <v>3.6169636897247198E-2</v>
      </c>
      <c r="F473" s="161">
        <v>1.441655851047986</v>
      </c>
      <c r="G473" s="159">
        <v>2.3216205559475799E-2</v>
      </c>
      <c r="H473" s="162">
        <v>1.5887837450466</v>
      </c>
      <c r="I473" s="159">
        <v>0.64654412234416103</v>
      </c>
      <c r="J473" s="159" t="s">
        <v>1</v>
      </c>
      <c r="K473" s="159" t="s">
        <v>0</v>
      </c>
      <c r="L473" s="159">
        <v>16578.0625</v>
      </c>
      <c r="M473" s="159" t="s">
        <v>8482</v>
      </c>
      <c r="N473" s="159" t="s">
        <v>1356</v>
      </c>
      <c r="O473" s="159">
        <v>180.08683454647399</v>
      </c>
      <c r="P473" s="159">
        <v>167.42439319206699</v>
      </c>
      <c r="Q473" s="159">
        <v>124.935827025522</v>
      </c>
      <c r="R473" s="159">
        <v>157.48235158802098</v>
      </c>
      <c r="S473" s="159">
        <v>2.1972318912215454</v>
      </c>
      <c r="T473" s="162">
        <v>0.18343917609642085</v>
      </c>
      <c r="U473" s="159">
        <v>3</v>
      </c>
      <c r="V473" s="159">
        <v>1124</v>
      </c>
      <c r="W473" s="159">
        <v>294.26855130361201</v>
      </c>
      <c r="X473" s="159">
        <v>248.23501148072901</v>
      </c>
      <c r="Y473" s="159">
        <v>208.112638219948</v>
      </c>
      <c r="Z473" s="159">
        <v>250.205400334763</v>
      </c>
      <c r="AA473" s="159">
        <v>2.3982966790995173</v>
      </c>
      <c r="AB473" s="162">
        <v>0.17230539542711354</v>
      </c>
      <c r="AC473" s="159">
        <v>3</v>
      </c>
      <c r="AD473" s="159">
        <v>952</v>
      </c>
      <c r="AE473" s="159">
        <v>1.5887837450466105</v>
      </c>
      <c r="AF473" s="159">
        <v>0.66792276774440251</v>
      </c>
      <c r="AG473" s="159" t="s">
        <v>7953</v>
      </c>
    </row>
    <row r="474" spans="1:33" x14ac:dyDescent="0.3">
      <c r="A474" s="159" t="s">
        <v>867</v>
      </c>
      <c r="B474" s="159">
        <v>5</v>
      </c>
      <c r="C474" s="159">
        <v>2</v>
      </c>
      <c r="D474" s="159">
        <v>30.346399999999999</v>
      </c>
      <c r="E474" s="160">
        <v>8.5729915962748909E-3</v>
      </c>
      <c r="F474" s="161">
        <v>2.0668676019927608</v>
      </c>
      <c r="G474" s="159">
        <v>8.6471727375967491E-3</v>
      </c>
      <c r="H474" s="162">
        <v>1.6058469726670701</v>
      </c>
      <c r="I474" s="159">
        <v>0.94133129937899496</v>
      </c>
      <c r="J474" s="159" t="s">
        <v>1</v>
      </c>
      <c r="K474" s="159" t="s">
        <v>0</v>
      </c>
      <c r="L474" s="159">
        <v>54808.222399999999</v>
      </c>
      <c r="M474" s="159" t="s">
        <v>8481</v>
      </c>
      <c r="N474" s="159" t="s">
        <v>868</v>
      </c>
      <c r="O474" s="159">
        <v>475.57050083521898</v>
      </c>
      <c r="P474" s="159">
        <v>504.41794318262498</v>
      </c>
      <c r="Q474" s="159">
        <v>368.82302191763898</v>
      </c>
      <c r="R474" s="159">
        <v>449.6038219784943</v>
      </c>
      <c r="S474" s="159">
        <v>2.6528299944140183</v>
      </c>
      <c r="T474" s="162">
        <v>0.15887245848144252</v>
      </c>
      <c r="U474" s="159">
        <v>3</v>
      </c>
      <c r="V474" s="159">
        <v>736</v>
      </c>
      <c r="W474" s="159">
        <v>727.76156471785396</v>
      </c>
      <c r="X474" s="159">
        <v>684.39340891579195</v>
      </c>
      <c r="Y474" s="159">
        <v>753.82983563747598</v>
      </c>
      <c r="Z474" s="159">
        <v>721.99493642370726</v>
      </c>
      <c r="AA474" s="159">
        <v>2.8585341517372926</v>
      </c>
      <c r="AB474" s="162">
        <v>4.8581447386754059E-2</v>
      </c>
      <c r="AC474" s="159">
        <v>3</v>
      </c>
      <c r="AD474" s="159">
        <v>564</v>
      </c>
      <c r="AE474" s="159">
        <v>1.6058469726670654</v>
      </c>
      <c r="AF474" s="159">
        <v>0.68333441944731543</v>
      </c>
      <c r="AG474" s="159" t="s">
        <v>7953</v>
      </c>
    </row>
    <row r="475" spans="1:33" ht="14.4" customHeight="1" x14ac:dyDescent="0.3">
      <c r="A475" s="159" t="s">
        <v>491</v>
      </c>
      <c r="B475" s="159">
        <v>18</v>
      </c>
      <c r="C475" s="159">
        <v>6</v>
      </c>
      <c r="D475" s="159">
        <v>96.266400000000004</v>
      </c>
      <c r="E475" s="160">
        <v>1.9678974578591899E-3</v>
      </c>
      <c r="F475" s="161">
        <v>2.7059975352980512</v>
      </c>
      <c r="G475" s="159">
        <v>3.5462894118676001E-3</v>
      </c>
      <c r="H475" s="162">
        <v>1.6099437769377201</v>
      </c>
      <c r="I475" s="159">
        <v>0.99919700572894199</v>
      </c>
      <c r="J475" s="159" t="s">
        <v>1</v>
      </c>
      <c r="K475" s="159" t="s">
        <v>0</v>
      </c>
      <c r="L475" s="159">
        <v>176232.6446</v>
      </c>
      <c r="M475" s="159" t="s">
        <v>8480</v>
      </c>
      <c r="N475" s="159" t="s">
        <v>492</v>
      </c>
      <c r="O475" s="159">
        <v>474.21189994269503</v>
      </c>
      <c r="P475" s="159">
        <v>443.37830606128199</v>
      </c>
      <c r="Q475" s="159">
        <v>383.24560859934098</v>
      </c>
      <c r="R475" s="159">
        <v>433.61193820110606</v>
      </c>
      <c r="S475" s="159">
        <v>2.6371012306878283</v>
      </c>
      <c r="T475" s="162">
        <v>0.10669186976157469</v>
      </c>
      <c r="U475" s="159">
        <v>3</v>
      </c>
      <c r="V475" s="159">
        <v>744</v>
      </c>
      <c r="W475" s="159">
        <v>728.82832793743501</v>
      </c>
      <c r="X475" s="159">
        <v>679.74260274746098</v>
      </c>
      <c r="Y475" s="159">
        <v>685.70159385342697</v>
      </c>
      <c r="Z475" s="159">
        <v>698.09084151277432</v>
      </c>
      <c r="AA475" s="159">
        <v>2.8439119403892095</v>
      </c>
      <c r="AB475" s="162">
        <v>3.8369893864628503E-2</v>
      </c>
      <c r="AC475" s="159">
        <v>3</v>
      </c>
      <c r="AD475" s="159">
        <v>579</v>
      </c>
      <c r="AE475" s="159">
        <v>1.6099437769377209</v>
      </c>
      <c r="AF475" s="159">
        <v>0.68701030688061171</v>
      </c>
      <c r="AG475" s="159" t="s">
        <v>7953</v>
      </c>
    </row>
    <row r="476" spans="1:33" x14ac:dyDescent="0.3">
      <c r="A476" s="159" t="s">
        <v>707</v>
      </c>
      <c r="B476" s="159">
        <v>14</v>
      </c>
      <c r="C476" s="159">
        <v>2</v>
      </c>
      <c r="D476" s="159">
        <v>55.829500000000003</v>
      </c>
      <c r="E476" s="160">
        <v>4.7251287258730503E-3</v>
      </c>
      <c r="F476" s="161">
        <v>2.3255863555833249</v>
      </c>
      <c r="G476" s="159">
        <v>5.86480776165927E-3</v>
      </c>
      <c r="H476" s="162">
        <v>1.6537189606362199</v>
      </c>
      <c r="I476" s="159">
        <v>0.98440384359422495</v>
      </c>
      <c r="J476" s="159" t="s">
        <v>1</v>
      </c>
      <c r="K476" s="159" t="s">
        <v>0</v>
      </c>
      <c r="L476" s="159">
        <v>281332.43440000003</v>
      </c>
      <c r="M476" s="159" t="s">
        <v>8479</v>
      </c>
      <c r="N476" s="159" t="s">
        <v>708</v>
      </c>
      <c r="O476" s="159">
        <v>132.323206549411</v>
      </c>
      <c r="P476" s="159">
        <v>159.63073055775499</v>
      </c>
      <c r="Q476" s="159">
        <v>164.69684022738701</v>
      </c>
      <c r="R476" s="159">
        <v>152.21692577818433</v>
      </c>
      <c r="S476" s="159">
        <v>2.182462946543406</v>
      </c>
      <c r="T476" s="162">
        <v>0.11440044939941289</v>
      </c>
      <c r="U476" s="159">
        <v>3</v>
      </c>
      <c r="V476" s="159">
        <v>1138</v>
      </c>
      <c r="W476" s="159">
        <v>274.94422836441601</v>
      </c>
      <c r="X476" s="159">
        <v>226.26604481830901</v>
      </c>
      <c r="Y476" s="159">
        <v>253.96177568469301</v>
      </c>
      <c r="Z476" s="159">
        <v>251.72401628913931</v>
      </c>
      <c r="AA476" s="159">
        <v>2.4009246523551875</v>
      </c>
      <c r="AB476" s="162">
        <v>9.6995604102358954E-2</v>
      </c>
      <c r="AC476" s="159">
        <v>3</v>
      </c>
      <c r="AD476" s="159">
        <v>950</v>
      </c>
      <c r="AE476" s="159">
        <v>1.6537189606362179</v>
      </c>
      <c r="AF476" s="159">
        <v>0.72571407819317424</v>
      </c>
      <c r="AG476" s="159" t="s">
        <v>7953</v>
      </c>
    </row>
    <row r="477" spans="1:33" ht="14.4" customHeight="1" x14ac:dyDescent="0.3">
      <c r="A477" s="159" t="s">
        <v>507</v>
      </c>
      <c r="B477" s="159">
        <v>9</v>
      </c>
      <c r="C477" s="159">
        <v>2</v>
      </c>
      <c r="D477" s="159">
        <v>57.739600000000003</v>
      </c>
      <c r="E477" s="160">
        <v>2.0808611162043099E-3</v>
      </c>
      <c r="F477" s="161">
        <v>2.6817569051218246</v>
      </c>
      <c r="G477" s="159">
        <v>3.6284049708640298E-3</v>
      </c>
      <c r="H477" s="162">
        <v>1.65734216418132</v>
      </c>
      <c r="I477" s="159">
        <v>0.99898446314051004</v>
      </c>
      <c r="J477" s="159" t="s">
        <v>1</v>
      </c>
      <c r="K477" s="159" t="s">
        <v>0</v>
      </c>
      <c r="L477" s="159">
        <v>41193.991600000001</v>
      </c>
      <c r="M477" s="159" t="s">
        <v>8478</v>
      </c>
      <c r="N477" s="159" t="s">
        <v>508</v>
      </c>
      <c r="O477" s="159">
        <v>389.87249332301201</v>
      </c>
      <c r="P477" s="159">
        <v>388.44161126594099</v>
      </c>
      <c r="Q477" s="159">
        <v>388.68759261909997</v>
      </c>
      <c r="R477" s="159">
        <v>389.00056573601768</v>
      </c>
      <c r="S477" s="159">
        <v>2.5899502329345818</v>
      </c>
      <c r="T477" s="162">
        <v>1.9667377186872166E-3</v>
      </c>
      <c r="U477" s="159">
        <v>3</v>
      </c>
      <c r="V477" s="159">
        <v>777</v>
      </c>
      <c r="W477" s="159">
        <v>738.47008924081899</v>
      </c>
      <c r="X477" s="159">
        <v>595.86814930114394</v>
      </c>
      <c r="Y477" s="159">
        <v>599.78287991211005</v>
      </c>
      <c r="Z477" s="159">
        <v>644.70703948469099</v>
      </c>
      <c r="AA477" s="159">
        <v>2.8093624122502963</v>
      </c>
      <c r="AB477" s="162">
        <v>0.12598710096206145</v>
      </c>
      <c r="AC477" s="159">
        <v>3</v>
      </c>
      <c r="AD477" s="159">
        <v>601</v>
      </c>
      <c r="AE477" s="159">
        <v>1.6573421641813242</v>
      </c>
      <c r="AF477" s="159">
        <v>0.728871482829335</v>
      </c>
      <c r="AG477" s="159" t="s">
        <v>7953</v>
      </c>
    </row>
    <row r="478" spans="1:33" x14ac:dyDescent="0.3">
      <c r="A478" s="159" t="s">
        <v>241</v>
      </c>
      <c r="B478" s="159">
        <v>7</v>
      </c>
      <c r="C478" s="159">
        <v>4</v>
      </c>
      <c r="D478" s="159">
        <v>42.323799999999999</v>
      </c>
      <c r="E478" s="160">
        <v>2.1738136412208201E-4</v>
      </c>
      <c r="F478" s="161">
        <v>3.6627776902674665</v>
      </c>
      <c r="G478" s="159">
        <v>8.1762498005121702E-4</v>
      </c>
      <c r="H478" s="162">
        <v>1.6703350122196099</v>
      </c>
      <c r="I478" s="159">
        <v>0.99999999999188605</v>
      </c>
      <c r="J478" s="159" t="s">
        <v>1</v>
      </c>
      <c r="K478" s="159" t="s">
        <v>0</v>
      </c>
      <c r="L478" s="159">
        <v>36527.9836</v>
      </c>
      <c r="M478" s="159" t="s">
        <v>8477</v>
      </c>
      <c r="N478" s="159" t="s">
        <v>242</v>
      </c>
      <c r="O478" s="159">
        <v>548.28557078844301</v>
      </c>
      <c r="P478" s="159">
        <v>499.529952356357</v>
      </c>
      <c r="Q478" s="159">
        <v>557.970953788109</v>
      </c>
      <c r="R478" s="159">
        <v>535.26215897763632</v>
      </c>
      <c r="S478" s="159">
        <v>2.7285665414814986</v>
      </c>
      <c r="T478" s="162">
        <v>5.8516431683220294E-2</v>
      </c>
      <c r="U478" s="159">
        <v>3</v>
      </c>
      <c r="V478" s="159">
        <v>671</v>
      </c>
      <c r="W478" s="159">
        <v>920.25329464716503</v>
      </c>
      <c r="X478" s="159">
        <v>903.98443249051502</v>
      </c>
      <c r="Y478" s="159">
        <v>857.96364743212905</v>
      </c>
      <c r="Z478" s="159">
        <v>894.06712485660307</v>
      </c>
      <c r="AA478" s="159">
        <v>2.9513701260223799</v>
      </c>
      <c r="AB478" s="162">
        <v>3.6135260776624739E-2</v>
      </c>
      <c r="AC478" s="159">
        <v>3</v>
      </c>
      <c r="AD478" s="159">
        <v>493</v>
      </c>
      <c r="AE478" s="159">
        <v>1.6703350122196063</v>
      </c>
      <c r="AF478" s="159">
        <v>0.74013748712796468</v>
      </c>
      <c r="AG478" s="159" t="s">
        <v>7953</v>
      </c>
    </row>
    <row r="479" spans="1:33" ht="14.4" customHeight="1" x14ac:dyDescent="0.3">
      <c r="A479" s="159" t="s">
        <v>1211</v>
      </c>
      <c r="B479" s="159">
        <v>4</v>
      </c>
      <c r="C479" s="159">
        <v>1</v>
      </c>
      <c r="D479" s="159">
        <v>14.298</v>
      </c>
      <c r="E479" s="160">
        <v>2.4095799526655599E-2</v>
      </c>
      <c r="F479" s="161">
        <v>1.6180586587276264</v>
      </c>
      <c r="G479" s="159">
        <v>1.7325434321942099E-2</v>
      </c>
      <c r="H479" s="162">
        <v>1.68207679227554</v>
      </c>
      <c r="I479" s="159">
        <v>0.75298524184242299</v>
      </c>
      <c r="J479" s="159" t="s">
        <v>1</v>
      </c>
      <c r="K479" s="159" t="s">
        <v>0</v>
      </c>
      <c r="L479" s="159">
        <v>349980.152</v>
      </c>
      <c r="M479" s="159" t="s">
        <v>8476</v>
      </c>
      <c r="N479" s="159" t="s">
        <v>1212</v>
      </c>
      <c r="O479" s="159">
        <v>344.18035205089598</v>
      </c>
      <c r="P479" s="159">
        <v>303.00728774481502</v>
      </c>
      <c r="Q479" s="159">
        <v>282.37543807101599</v>
      </c>
      <c r="R479" s="159">
        <v>309.854359288909</v>
      </c>
      <c r="S479" s="159">
        <v>2.4911576105447599</v>
      </c>
      <c r="T479" s="162">
        <v>0.10155167807740659</v>
      </c>
      <c r="U479" s="159">
        <v>3</v>
      </c>
      <c r="V479" s="159">
        <v>876</v>
      </c>
      <c r="W479" s="159">
        <v>664.50339273005102</v>
      </c>
      <c r="X479" s="159">
        <v>441.36017477631401</v>
      </c>
      <c r="Y479" s="159">
        <v>457.732912729475</v>
      </c>
      <c r="Z479" s="159">
        <v>521.19882674528003</v>
      </c>
      <c r="AA479" s="159">
        <v>2.7170034294146372</v>
      </c>
      <c r="AB479" s="162">
        <v>0.23863273296912102</v>
      </c>
      <c r="AC479" s="159">
        <v>3</v>
      </c>
      <c r="AD479" s="159">
        <v>696</v>
      </c>
      <c r="AE479" s="159">
        <v>1.6820767922755377</v>
      </c>
      <c r="AF479" s="159">
        <v>0.75024357081668747</v>
      </c>
      <c r="AG479" s="159" t="s">
        <v>7953</v>
      </c>
    </row>
    <row r="480" spans="1:33" x14ac:dyDescent="0.3">
      <c r="A480" s="159" t="s">
        <v>1517</v>
      </c>
      <c r="B480" s="159">
        <v>4</v>
      </c>
      <c r="C480" s="159">
        <v>2</v>
      </c>
      <c r="D480" s="159">
        <v>17.6145</v>
      </c>
      <c r="E480" s="160">
        <v>5.40518445548804E-2</v>
      </c>
      <c r="F480" s="161">
        <v>1.2671894808718682</v>
      </c>
      <c r="G480" s="159">
        <v>3.0934511742470899E-2</v>
      </c>
      <c r="H480" s="162">
        <v>1.7016043084229</v>
      </c>
      <c r="I480" s="159">
        <v>0.53524155376692995</v>
      </c>
      <c r="J480" s="159" t="s">
        <v>1</v>
      </c>
      <c r="K480" s="159" t="s">
        <v>0</v>
      </c>
      <c r="L480" s="159">
        <v>32235.399799999999</v>
      </c>
      <c r="M480" s="159" t="s">
        <v>8510</v>
      </c>
      <c r="N480" s="159" t="s">
        <v>1518</v>
      </c>
      <c r="O480" s="159">
        <v>32.595057910210897</v>
      </c>
      <c r="P480" s="159">
        <v>21.067813689891999</v>
      </c>
      <c r="Q480" s="159">
        <v>43.1215963715523</v>
      </c>
      <c r="R480" s="159">
        <v>32.261489323885066</v>
      </c>
      <c r="S480" s="159">
        <v>1.508684412346657</v>
      </c>
      <c r="T480" s="162">
        <v>0.34191461397916462</v>
      </c>
      <c r="U480" s="159">
        <v>3</v>
      </c>
      <c r="V480" s="159">
        <v>1455</v>
      </c>
      <c r="W480" s="159">
        <v>55.125394830268498</v>
      </c>
      <c r="X480" s="159">
        <v>58.371651255057699</v>
      </c>
      <c r="Y480" s="159">
        <v>51.191821603659903</v>
      </c>
      <c r="Z480" s="159">
        <v>54.896289229662024</v>
      </c>
      <c r="AA480" s="159">
        <v>1.739542988866341</v>
      </c>
      <c r="AB480" s="162">
        <v>6.5494292947489985E-2</v>
      </c>
      <c r="AC480" s="159">
        <v>3</v>
      </c>
      <c r="AD480" s="159">
        <v>1374</v>
      </c>
      <c r="AE480" s="159">
        <v>1.701604308422894</v>
      </c>
      <c r="AF480" s="159">
        <v>0.76689559128644291</v>
      </c>
      <c r="AG480" s="159" t="s">
        <v>7953</v>
      </c>
    </row>
    <row r="481" spans="1:33" ht="14.4" customHeight="1" x14ac:dyDescent="0.3">
      <c r="A481" s="159" t="s">
        <v>305</v>
      </c>
      <c r="B481" s="159">
        <v>4</v>
      </c>
      <c r="C481" s="159">
        <v>3</v>
      </c>
      <c r="D481" s="159">
        <v>23.995899999999999</v>
      </c>
      <c r="E481" s="160">
        <v>4.5250524663487102E-4</v>
      </c>
      <c r="F481" s="161">
        <v>3.3443763809419527</v>
      </c>
      <c r="G481" s="159">
        <v>1.3348743096091101E-3</v>
      </c>
      <c r="H481" s="162">
        <v>1.70438194670851</v>
      </c>
      <c r="I481" s="159">
        <v>0.99999994379444501</v>
      </c>
      <c r="J481" s="159" t="s">
        <v>1</v>
      </c>
      <c r="K481" s="159" t="s">
        <v>0</v>
      </c>
      <c r="L481" s="159">
        <v>47442.124400000001</v>
      </c>
      <c r="M481" s="159" t="s">
        <v>8475</v>
      </c>
      <c r="N481" s="159" t="s">
        <v>306</v>
      </c>
      <c r="O481" s="159">
        <v>340.53206788408102</v>
      </c>
      <c r="P481" s="159">
        <v>307.45713092172798</v>
      </c>
      <c r="Q481" s="159">
        <v>354.56645504263298</v>
      </c>
      <c r="R481" s="159">
        <v>334.18521794948066</v>
      </c>
      <c r="S481" s="159">
        <v>2.523987235787915</v>
      </c>
      <c r="T481" s="162">
        <v>7.2377455508346067E-2</v>
      </c>
      <c r="U481" s="159">
        <v>3</v>
      </c>
      <c r="V481" s="159">
        <v>852</v>
      </c>
      <c r="W481" s="159">
        <v>552.41105987663502</v>
      </c>
      <c r="X481" s="159">
        <v>555.12494014085996</v>
      </c>
      <c r="Y481" s="159">
        <v>601.20175697233503</v>
      </c>
      <c r="Z481" s="159">
        <v>569.57925232994342</v>
      </c>
      <c r="AA481" s="159">
        <v>2.7555541611717644</v>
      </c>
      <c r="AB481" s="162">
        <v>4.8139901618868379E-2</v>
      </c>
      <c r="AC481" s="159">
        <v>3</v>
      </c>
      <c r="AD481" s="159">
        <v>656</v>
      </c>
      <c r="AE481" s="159">
        <v>1.7043819467085095</v>
      </c>
      <c r="AF481" s="159">
        <v>0.7692486752792953</v>
      </c>
      <c r="AG481" s="159" t="s">
        <v>7953</v>
      </c>
    </row>
    <row r="482" spans="1:33" x14ac:dyDescent="0.3">
      <c r="A482" s="159" t="s">
        <v>767</v>
      </c>
      <c r="B482" s="159">
        <v>8</v>
      </c>
      <c r="C482" s="159">
        <v>1</v>
      </c>
      <c r="D482" s="159">
        <v>37.071199999999997</v>
      </c>
      <c r="E482" s="160">
        <v>6.3771427115249003E-3</v>
      </c>
      <c r="F482" s="161">
        <v>2.1953738640015699</v>
      </c>
      <c r="G482" s="159">
        <v>7.2854167084319896E-3</v>
      </c>
      <c r="H482" s="162">
        <v>1.74165197031577</v>
      </c>
      <c r="I482" s="159">
        <v>0.96784947716229197</v>
      </c>
      <c r="J482" s="159" t="s">
        <v>1</v>
      </c>
      <c r="K482" s="159" t="s">
        <v>0</v>
      </c>
      <c r="L482" s="159">
        <v>208877.36559999999</v>
      </c>
      <c r="M482" s="159" t="s">
        <v>8474</v>
      </c>
      <c r="N482" s="159" t="s">
        <v>768</v>
      </c>
      <c r="O482" s="159">
        <v>111.878281347959</v>
      </c>
      <c r="P482" s="159">
        <v>108.422565852189</v>
      </c>
      <c r="Q482" s="159">
        <v>88.908370299881099</v>
      </c>
      <c r="R482" s="159">
        <v>103.06973916667636</v>
      </c>
      <c r="S482" s="159">
        <v>2.0131311770005342</v>
      </c>
      <c r="T482" s="162">
        <v>0.12016353100721784</v>
      </c>
      <c r="U482" s="159">
        <v>3</v>
      </c>
      <c r="V482" s="159">
        <v>1251</v>
      </c>
      <c r="W482" s="159">
        <v>198.49406601202401</v>
      </c>
      <c r="X482" s="159">
        <v>153.40041384173099</v>
      </c>
      <c r="Y482" s="159">
        <v>186.64036304496901</v>
      </c>
      <c r="Z482" s="159">
        <v>179.51161429957469</v>
      </c>
      <c r="AA482" s="159">
        <v>2.2540925524298818</v>
      </c>
      <c r="AB482" s="162">
        <v>0.13022430991216383</v>
      </c>
      <c r="AC482" s="159">
        <v>3</v>
      </c>
      <c r="AD482" s="159">
        <v>1071</v>
      </c>
      <c r="AE482" s="159">
        <v>1.7416519703157731</v>
      </c>
      <c r="AF482" s="159">
        <v>0.80045636282145083</v>
      </c>
      <c r="AG482" s="159" t="s">
        <v>7953</v>
      </c>
    </row>
    <row r="483" spans="1:33" ht="14.4" customHeight="1" x14ac:dyDescent="0.3">
      <c r="A483" s="159" t="s">
        <v>679</v>
      </c>
      <c r="B483" s="159">
        <v>2</v>
      </c>
      <c r="C483" s="159">
        <v>2</v>
      </c>
      <c r="D483" s="159">
        <v>13.0899</v>
      </c>
      <c r="E483" s="160">
        <v>4.0895394229113497E-3</v>
      </c>
      <c r="F483" s="161">
        <v>2.3883256008805458</v>
      </c>
      <c r="G483" s="159">
        <v>5.2893192075153701E-3</v>
      </c>
      <c r="H483" s="162">
        <v>1.76710851275598</v>
      </c>
      <c r="I483" s="159">
        <v>0.98949404544408004</v>
      </c>
      <c r="J483" s="159" t="s">
        <v>1</v>
      </c>
      <c r="K483" s="159" t="s">
        <v>0</v>
      </c>
      <c r="L483" s="159">
        <v>9782.259</v>
      </c>
      <c r="M483" s="159" t="s">
        <v>8473</v>
      </c>
      <c r="N483" s="159" t="s">
        <v>680</v>
      </c>
      <c r="O483" s="159">
        <v>449.895192872672</v>
      </c>
      <c r="P483" s="159">
        <v>574.50856018853005</v>
      </c>
      <c r="Q483" s="159">
        <v>508.41611649040601</v>
      </c>
      <c r="R483" s="159">
        <v>510.93995651720269</v>
      </c>
      <c r="S483" s="159">
        <v>2.708369866699496</v>
      </c>
      <c r="T483" s="162">
        <v>0.1220202261845429</v>
      </c>
      <c r="U483" s="159">
        <v>3</v>
      </c>
      <c r="V483" s="159">
        <v>690</v>
      </c>
      <c r="W483" s="159">
        <v>790.00843239966605</v>
      </c>
      <c r="X483" s="159">
        <v>977.86865047533195</v>
      </c>
      <c r="Y483" s="159">
        <v>940.78195713116497</v>
      </c>
      <c r="Z483" s="159">
        <v>902.8863466687211</v>
      </c>
      <c r="AA483" s="159">
        <v>2.955633085727575</v>
      </c>
      <c r="AB483" s="162">
        <v>0.11020031359634649</v>
      </c>
      <c r="AC483" s="159">
        <v>3</v>
      </c>
      <c r="AD483" s="159">
        <v>487</v>
      </c>
      <c r="AE483" s="159">
        <v>1.7671085127559838</v>
      </c>
      <c r="AF483" s="159">
        <v>0.82139063412166224</v>
      </c>
      <c r="AG483" s="159" t="s">
        <v>7953</v>
      </c>
    </row>
    <row r="484" spans="1:33" x14ac:dyDescent="0.3">
      <c r="A484" s="159" t="s">
        <v>1311</v>
      </c>
      <c r="B484" s="159">
        <v>8</v>
      </c>
      <c r="C484" s="159">
        <v>2</v>
      </c>
      <c r="D484" s="159">
        <v>27.453199999999999</v>
      </c>
      <c r="E484" s="160">
        <v>3.3589164554347101E-2</v>
      </c>
      <c r="F484" s="161">
        <v>1.4738007980026102</v>
      </c>
      <c r="G484" s="159">
        <v>2.2229748832518301E-2</v>
      </c>
      <c r="H484" s="162">
        <v>1.79585382797453</v>
      </c>
      <c r="I484" s="159">
        <v>0.66667109393515001</v>
      </c>
      <c r="J484" s="159" t="s">
        <v>1</v>
      </c>
      <c r="K484" s="159" t="s">
        <v>0</v>
      </c>
      <c r="L484" s="159">
        <v>570879.37470000004</v>
      </c>
      <c r="M484" s="159" t="s">
        <v>8472</v>
      </c>
      <c r="N484" s="159" t="s">
        <v>1312</v>
      </c>
      <c r="O484" s="159">
        <v>49.883680017045499</v>
      </c>
      <c r="P484" s="159">
        <v>41.123360411075701</v>
      </c>
      <c r="Q484" s="159">
        <v>64.664908214846903</v>
      </c>
      <c r="R484" s="159">
        <v>51.890649547656039</v>
      </c>
      <c r="S484" s="159">
        <v>1.7150891070641152</v>
      </c>
      <c r="T484" s="162">
        <v>0.22929768690082217</v>
      </c>
      <c r="U484" s="159">
        <v>3</v>
      </c>
      <c r="V484" s="159">
        <v>1402</v>
      </c>
      <c r="W484" s="159">
        <v>95.529436169270696</v>
      </c>
      <c r="X484" s="159">
        <v>112.10753930726599</v>
      </c>
      <c r="Y484" s="159">
        <v>71.927089402193204</v>
      </c>
      <c r="Z484" s="159">
        <v>93.188021626243298</v>
      </c>
      <c r="AA484" s="159">
        <v>1.9693600917965606</v>
      </c>
      <c r="AB484" s="162">
        <v>0.21668338201172596</v>
      </c>
      <c r="AC484" s="159">
        <v>3</v>
      </c>
      <c r="AD484" s="159">
        <v>1266</v>
      </c>
      <c r="AE484" s="159">
        <v>1.7958538279745375</v>
      </c>
      <c r="AF484" s="159">
        <v>0.84466992789738571</v>
      </c>
      <c r="AG484" s="159" t="s">
        <v>7953</v>
      </c>
    </row>
    <row r="485" spans="1:33" ht="14.4" customHeight="1" x14ac:dyDescent="0.3">
      <c r="A485" s="159" t="s">
        <v>59</v>
      </c>
      <c r="B485" s="159">
        <v>2</v>
      </c>
      <c r="C485" s="159">
        <v>1</v>
      </c>
      <c r="D485" s="159">
        <v>12.949</v>
      </c>
      <c r="E485" s="160">
        <v>4.0351078660627601E-6</v>
      </c>
      <c r="F485" s="161">
        <v>5.3941448512740795</v>
      </c>
      <c r="G485" s="161">
        <v>7.5560865587549894E-5</v>
      </c>
      <c r="H485" s="162">
        <v>1.8129727767919901</v>
      </c>
      <c r="I485" s="159">
        <v>1</v>
      </c>
      <c r="J485" s="159" t="s">
        <v>1</v>
      </c>
      <c r="K485" s="159" t="s">
        <v>0</v>
      </c>
      <c r="L485" s="159">
        <v>47370.458599999998</v>
      </c>
      <c r="M485" s="159" t="s">
        <v>8471</v>
      </c>
      <c r="N485" s="159" t="s">
        <v>60</v>
      </c>
      <c r="O485" s="159">
        <v>2033.7914614599599</v>
      </c>
      <c r="P485" s="159">
        <v>1980.0666013062601</v>
      </c>
      <c r="Q485" s="159">
        <v>1946.3196464780301</v>
      </c>
      <c r="R485" s="159">
        <v>1986.7259030814166</v>
      </c>
      <c r="S485" s="159">
        <v>3.2981379541805698</v>
      </c>
      <c r="T485" s="162">
        <v>2.2204624408786879E-2</v>
      </c>
      <c r="U485" s="159">
        <v>3</v>
      </c>
      <c r="V485" s="159">
        <v>263</v>
      </c>
      <c r="W485" s="159">
        <v>3683.6684131829802</v>
      </c>
      <c r="X485" s="159">
        <v>3562.3168035173398</v>
      </c>
      <c r="Y485" s="159">
        <v>3559.6547150019501</v>
      </c>
      <c r="Z485" s="159">
        <v>3601.8799772340899</v>
      </c>
      <c r="AA485" s="159">
        <v>3.5565292370528114</v>
      </c>
      <c r="AB485" s="162">
        <v>1.9668442317795121E-2</v>
      </c>
      <c r="AC485" s="159">
        <v>3</v>
      </c>
      <c r="AD485" s="159">
        <v>147</v>
      </c>
      <c r="AE485" s="159">
        <v>1.8129727767919901</v>
      </c>
      <c r="AF485" s="159">
        <v>0.85835726204728746</v>
      </c>
      <c r="AG485" s="159" t="s">
        <v>7953</v>
      </c>
    </row>
    <row r="486" spans="1:33" x14ac:dyDescent="0.3">
      <c r="A486" s="159" t="s">
        <v>425</v>
      </c>
      <c r="B486" s="159">
        <v>3</v>
      </c>
      <c r="C486" s="159">
        <v>1</v>
      </c>
      <c r="D486" s="159">
        <v>12.9003</v>
      </c>
      <c r="E486" s="160">
        <v>1.1496094936565E-3</v>
      </c>
      <c r="F486" s="161">
        <v>2.9394496583866991</v>
      </c>
      <c r="G486" s="159">
        <v>2.3985482643897799E-3</v>
      </c>
      <c r="H486" s="162">
        <v>1.8167141246103899</v>
      </c>
      <c r="I486" s="159">
        <v>0.99994417968163696</v>
      </c>
      <c r="J486" s="159" t="s">
        <v>1</v>
      </c>
      <c r="K486" s="159" t="s">
        <v>0</v>
      </c>
      <c r="L486" s="159">
        <v>115821.60679999999</v>
      </c>
      <c r="M486" s="159" t="s">
        <v>8470</v>
      </c>
      <c r="N486" s="159" t="s">
        <v>426</v>
      </c>
      <c r="O486" s="159">
        <v>415.365031175247</v>
      </c>
      <c r="P486" s="159">
        <v>456.50452426264701</v>
      </c>
      <c r="Q486" s="159">
        <v>416.92473657761099</v>
      </c>
      <c r="R486" s="159">
        <v>429.59809733850165</v>
      </c>
      <c r="S486" s="159">
        <v>2.6330623492342844</v>
      </c>
      <c r="T486" s="162">
        <v>5.4270946899695575E-2</v>
      </c>
      <c r="U486" s="159">
        <v>3</v>
      </c>
      <c r="V486" s="159">
        <v>746</v>
      </c>
      <c r="W486" s="159">
        <v>772.67361996882505</v>
      </c>
      <c r="X486" s="159">
        <v>697.14635407764797</v>
      </c>
      <c r="Y486" s="159">
        <v>871.55081997534</v>
      </c>
      <c r="Z486" s="159">
        <v>780.45693134060423</v>
      </c>
      <c r="AA486" s="159">
        <v>2.8923489419952304</v>
      </c>
      <c r="AB486" s="162">
        <v>0.11206558145090782</v>
      </c>
      <c r="AC486" s="159">
        <v>3</v>
      </c>
      <c r="AD486" s="159">
        <v>539</v>
      </c>
      <c r="AE486" s="159">
        <v>1.8167141246103879</v>
      </c>
      <c r="AF486" s="159">
        <v>0.86133141712020522</v>
      </c>
      <c r="AG486" s="159" t="s">
        <v>7953</v>
      </c>
    </row>
    <row r="487" spans="1:33" ht="14.4" customHeight="1" x14ac:dyDescent="0.3">
      <c r="A487" s="159" t="s">
        <v>687</v>
      </c>
      <c r="B487" s="159">
        <v>3</v>
      </c>
      <c r="C487" s="159">
        <v>1</v>
      </c>
      <c r="D487" s="159">
        <v>6.8868</v>
      </c>
      <c r="E487" s="160">
        <v>4.2790931707556998E-3</v>
      </c>
      <c r="F487" s="161">
        <v>2.3686482573102818</v>
      </c>
      <c r="G487" s="159">
        <v>5.4687926008304697E-3</v>
      </c>
      <c r="H487" s="162">
        <v>1.84501654677604</v>
      </c>
      <c r="I487" s="159">
        <v>0.98806660496361298</v>
      </c>
      <c r="J487" s="159" t="s">
        <v>1</v>
      </c>
      <c r="K487" s="159" t="s">
        <v>0</v>
      </c>
      <c r="L487" s="159">
        <v>172054.07079999999</v>
      </c>
      <c r="M487" s="159" t="s">
        <v>8469</v>
      </c>
      <c r="N487" s="159" t="s">
        <v>688</v>
      </c>
      <c r="O487" s="159">
        <v>100.603604640572</v>
      </c>
      <c r="P487" s="159">
        <v>120.1637763032</v>
      </c>
      <c r="Q487" s="159">
        <v>108.208752042214</v>
      </c>
      <c r="R487" s="159">
        <v>109.65871099532866</v>
      </c>
      <c r="S487" s="159">
        <v>2.0400431365784115</v>
      </c>
      <c r="T487" s="162">
        <v>8.9918696751457444E-2</v>
      </c>
      <c r="U487" s="159">
        <v>3</v>
      </c>
      <c r="V487" s="159">
        <v>1232</v>
      </c>
      <c r="W487" s="159">
        <v>178.04974641699999</v>
      </c>
      <c r="X487" s="159">
        <v>239.428599767435</v>
      </c>
      <c r="Y487" s="159">
        <v>189.48806266910299</v>
      </c>
      <c r="Z487" s="159">
        <v>202.32213628451268</v>
      </c>
      <c r="AA487" s="159">
        <v>2.3060434020010256</v>
      </c>
      <c r="AB487" s="162">
        <v>0.16132736903598352</v>
      </c>
      <c r="AC487" s="159">
        <v>3</v>
      </c>
      <c r="AD487" s="159">
        <v>1037</v>
      </c>
      <c r="AE487" s="159">
        <v>1.8450165467760367</v>
      </c>
      <c r="AF487" s="159">
        <v>0.88363375495487695</v>
      </c>
      <c r="AG487" s="159" t="s">
        <v>7953</v>
      </c>
    </row>
    <row r="488" spans="1:33" x14ac:dyDescent="0.3">
      <c r="A488" s="159" t="s">
        <v>311</v>
      </c>
      <c r="B488" s="159">
        <v>22</v>
      </c>
      <c r="C488" s="159">
        <v>14</v>
      </c>
      <c r="D488" s="159">
        <v>136.45160000000001</v>
      </c>
      <c r="E488" s="160">
        <v>4.9551760127164403E-4</v>
      </c>
      <c r="F488" s="161">
        <v>3.3049409143383741</v>
      </c>
      <c r="G488" s="159">
        <v>1.4143377490961099E-3</v>
      </c>
      <c r="H488" s="162">
        <v>1.85096691360782</v>
      </c>
      <c r="I488" s="159">
        <v>0.99999986925671203</v>
      </c>
      <c r="J488" s="159" t="s">
        <v>1</v>
      </c>
      <c r="K488" s="159" t="s">
        <v>0</v>
      </c>
      <c r="L488" s="159">
        <v>99030.073000000004</v>
      </c>
      <c r="M488" s="159" t="s">
        <v>8468</v>
      </c>
      <c r="N488" s="159" t="s">
        <v>312</v>
      </c>
      <c r="O488" s="159">
        <v>751.96287026413495</v>
      </c>
      <c r="P488" s="159">
        <v>799.05763035650205</v>
      </c>
      <c r="Q488" s="159">
        <v>804.84885652796402</v>
      </c>
      <c r="R488" s="159">
        <v>785.2897857162003</v>
      </c>
      <c r="S488" s="159">
        <v>2.8950299486099182</v>
      </c>
      <c r="T488" s="162">
        <v>3.693775893755627E-2</v>
      </c>
      <c r="U488" s="159">
        <v>3</v>
      </c>
      <c r="V488" s="159">
        <v>526</v>
      </c>
      <c r="W488" s="159">
        <v>1308.1977122092101</v>
      </c>
      <c r="X488" s="159">
        <v>1470.7371211119601</v>
      </c>
      <c r="Y488" s="159">
        <v>1581.7013995434199</v>
      </c>
      <c r="Z488" s="159">
        <v>1453.5454109548634</v>
      </c>
      <c r="AA488" s="159">
        <v>3.1624286043342029</v>
      </c>
      <c r="AB488" s="162">
        <v>9.4637514449733923E-2</v>
      </c>
      <c r="AC488" s="159">
        <v>3</v>
      </c>
      <c r="AD488" s="159">
        <v>335</v>
      </c>
      <c r="AE488" s="159">
        <v>1.8509669136078224</v>
      </c>
      <c r="AF488" s="159">
        <v>0.88827910698561485</v>
      </c>
      <c r="AG488" s="159" t="s">
        <v>7953</v>
      </c>
    </row>
    <row r="489" spans="1:33" ht="14.4" customHeight="1" x14ac:dyDescent="0.3">
      <c r="A489" s="159" t="s">
        <v>1061</v>
      </c>
      <c r="B489" s="159">
        <v>7</v>
      </c>
      <c r="C489" s="159">
        <v>1</v>
      </c>
      <c r="D489" s="159">
        <v>25.557600000000001</v>
      </c>
      <c r="E489" s="160">
        <v>1.6384316762180301E-2</v>
      </c>
      <c r="F489" s="161">
        <v>1.7855716642969663</v>
      </c>
      <c r="G489" s="159">
        <v>1.3466869770285101E-2</v>
      </c>
      <c r="H489" s="162">
        <v>1.92715805991995</v>
      </c>
      <c r="I489" s="159">
        <v>0.84014638785527296</v>
      </c>
      <c r="J489" s="159" t="s">
        <v>1</v>
      </c>
      <c r="K489" s="159" t="s">
        <v>0</v>
      </c>
      <c r="L489" s="159">
        <v>147553.73759999999</v>
      </c>
      <c r="M489" s="159" t="s">
        <v>8467</v>
      </c>
      <c r="N489" s="159" t="s">
        <v>1062</v>
      </c>
      <c r="O489" s="159">
        <v>74.047893401721595</v>
      </c>
      <c r="P489" s="159">
        <v>123.016039040585</v>
      </c>
      <c r="Q489" s="159">
        <v>119.88131047771201</v>
      </c>
      <c r="R489" s="159">
        <v>105.64841430667286</v>
      </c>
      <c r="S489" s="159">
        <v>2.0238629830444608</v>
      </c>
      <c r="T489" s="162">
        <v>0.25946154171722952</v>
      </c>
      <c r="U489" s="159">
        <v>3</v>
      </c>
      <c r="V489" s="159">
        <v>1243</v>
      </c>
      <c r="W489" s="159">
        <v>191.17678619721801</v>
      </c>
      <c r="X489" s="159">
        <v>198.48977354291699</v>
      </c>
      <c r="Y489" s="159">
        <v>221.13701970646599</v>
      </c>
      <c r="Z489" s="159">
        <v>203.60119314886697</v>
      </c>
      <c r="AA489" s="159">
        <v>2.308780318735697</v>
      </c>
      <c r="AB489" s="162">
        <v>7.6720880091026289E-2</v>
      </c>
      <c r="AC489" s="159">
        <v>3</v>
      </c>
      <c r="AD489" s="159">
        <v>1033</v>
      </c>
      <c r="AE489" s="159">
        <v>1.927158059919952</v>
      </c>
      <c r="AF489" s="159">
        <v>0.94647490215317198</v>
      </c>
      <c r="AG489" s="159" t="s">
        <v>7953</v>
      </c>
    </row>
    <row r="490" spans="1:33" x14ac:dyDescent="0.3">
      <c r="A490" s="159" t="s">
        <v>1261</v>
      </c>
      <c r="B490" s="159">
        <v>10</v>
      </c>
      <c r="C490" s="159">
        <v>1</v>
      </c>
      <c r="D490" s="159">
        <v>44.627600000000001</v>
      </c>
      <c r="E490" s="160">
        <v>2.8982760567053002E-2</v>
      </c>
      <c r="F490" s="161">
        <v>1.5378602509580288</v>
      </c>
      <c r="G490" s="159">
        <v>1.9977325888224502E-2</v>
      </c>
      <c r="H490" s="162">
        <v>1.92783966114441</v>
      </c>
      <c r="I490" s="159">
        <v>0.705951103606824</v>
      </c>
      <c r="J490" s="159" t="s">
        <v>1</v>
      </c>
      <c r="K490" s="159" t="s">
        <v>0</v>
      </c>
      <c r="L490" s="159">
        <v>250616.7389</v>
      </c>
      <c r="M490" s="159" t="s">
        <v>8511</v>
      </c>
      <c r="N490" s="159" t="s">
        <v>1262</v>
      </c>
      <c r="O490" s="159">
        <v>126.040390462837</v>
      </c>
      <c r="P490" s="159">
        <v>66.522898200315396</v>
      </c>
      <c r="Q490" s="159">
        <v>85.198543517554498</v>
      </c>
      <c r="R490" s="159">
        <v>92.587277393568954</v>
      </c>
      <c r="S490" s="159">
        <v>1.9665513134921246</v>
      </c>
      <c r="T490" s="162">
        <v>0.32875923684066366</v>
      </c>
      <c r="U490" s="159">
        <v>3</v>
      </c>
      <c r="V490" s="159">
        <v>1284</v>
      </c>
      <c r="W490" s="159">
        <v>149.085413725682</v>
      </c>
      <c r="X490" s="159">
        <v>195.178325605341</v>
      </c>
      <c r="Y490" s="159">
        <v>191.21653709908099</v>
      </c>
      <c r="Z490" s="159">
        <v>178.4934254767013</v>
      </c>
      <c r="AA490" s="159">
        <v>2.2516222241917752</v>
      </c>
      <c r="AB490" s="162">
        <v>0.14311454597788309</v>
      </c>
      <c r="AC490" s="159">
        <v>3</v>
      </c>
      <c r="AD490" s="159">
        <v>1074</v>
      </c>
      <c r="AE490" s="159">
        <v>1.9278396611444082</v>
      </c>
      <c r="AF490" s="159">
        <v>0.94698506728829557</v>
      </c>
      <c r="AG490" s="159" t="s">
        <v>7953</v>
      </c>
    </row>
    <row r="491" spans="1:33" ht="14.4" customHeight="1" x14ac:dyDescent="0.3">
      <c r="A491" s="159" t="s">
        <v>101</v>
      </c>
      <c r="B491" s="159">
        <v>13</v>
      </c>
      <c r="C491" s="159">
        <v>7</v>
      </c>
      <c r="D491" s="159">
        <v>79.075699999999998</v>
      </c>
      <c r="E491" s="160">
        <v>1.3522535029064599E-5</v>
      </c>
      <c r="F491" s="161">
        <v>4.8689418848787058</v>
      </c>
      <c r="G491" s="159">
        <v>1.3236557490556501E-4</v>
      </c>
      <c r="H491" s="162">
        <v>1.9309742543685999</v>
      </c>
      <c r="I491" s="159">
        <v>1</v>
      </c>
      <c r="J491" s="159" t="s">
        <v>1</v>
      </c>
      <c r="K491" s="159" t="s">
        <v>0</v>
      </c>
      <c r="L491" s="159">
        <v>38791.108200000002</v>
      </c>
      <c r="M491" s="159" t="s">
        <v>8466</v>
      </c>
      <c r="N491" s="159" t="s">
        <v>102</v>
      </c>
      <c r="O491" s="159">
        <v>3501.66862647067</v>
      </c>
      <c r="P491" s="159">
        <v>3218.0546174185502</v>
      </c>
      <c r="Q491" s="159">
        <v>3434.9732093849202</v>
      </c>
      <c r="R491" s="159">
        <v>3384.8988177580468</v>
      </c>
      <c r="S491" s="159">
        <v>3.5295456911759295</v>
      </c>
      <c r="T491" s="162">
        <v>4.3809172282702286E-2</v>
      </c>
      <c r="U491" s="159">
        <v>3</v>
      </c>
      <c r="V491" s="159">
        <v>165</v>
      </c>
      <c r="W491" s="159">
        <v>6548.3243004240803</v>
      </c>
      <c r="X491" s="159">
        <v>6537.63957069341</v>
      </c>
      <c r="Y491" s="159">
        <v>6522.4935410830103</v>
      </c>
      <c r="Z491" s="159">
        <v>6536.1524707335002</v>
      </c>
      <c r="AA491" s="159">
        <v>3.8153221745564689</v>
      </c>
      <c r="AB491" s="162">
        <v>1.9857907478305942E-3</v>
      </c>
      <c r="AC491" s="159">
        <v>3</v>
      </c>
      <c r="AD491" s="159">
        <v>83</v>
      </c>
      <c r="AE491" s="159">
        <v>1.9309742543686002</v>
      </c>
      <c r="AF491" s="159">
        <v>0.94932892899992638</v>
      </c>
      <c r="AG491" s="159" t="s">
        <v>7953</v>
      </c>
    </row>
    <row r="492" spans="1:33" x14ac:dyDescent="0.3">
      <c r="A492" s="159" t="s">
        <v>751</v>
      </c>
      <c r="B492" s="159">
        <v>4</v>
      </c>
      <c r="C492" s="159">
        <v>2</v>
      </c>
      <c r="D492" s="159">
        <v>24.833200000000001</v>
      </c>
      <c r="E492" s="160">
        <v>5.7194991862367104E-3</v>
      </c>
      <c r="F492" s="161">
        <v>2.242641997461527</v>
      </c>
      <c r="G492" s="159">
        <v>6.67576819343351E-3</v>
      </c>
      <c r="H492" s="162">
        <v>1.94324596389432</v>
      </c>
      <c r="I492" s="159">
        <v>0.97492086029146696</v>
      </c>
      <c r="J492" s="159" t="s">
        <v>1</v>
      </c>
      <c r="K492" s="159" t="s">
        <v>0</v>
      </c>
      <c r="L492" s="159">
        <v>34552.306799999998</v>
      </c>
      <c r="M492" s="159" t="s">
        <v>8465</v>
      </c>
      <c r="N492" s="159" t="s">
        <v>752</v>
      </c>
      <c r="O492" s="159">
        <v>108.01790878124</v>
      </c>
      <c r="P492" s="159">
        <v>93.231993697610605</v>
      </c>
      <c r="Q492" s="159">
        <v>104.08292141819</v>
      </c>
      <c r="R492" s="159">
        <v>101.7776079656802</v>
      </c>
      <c r="S492" s="159">
        <v>2.0076522396251781</v>
      </c>
      <c r="T492" s="162">
        <v>7.5240372897349861E-2</v>
      </c>
      <c r="U492" s="159">
        <v>3</v>
      </c>
      <c r="V492" s="159">
        <v>1258</v>
      </c>
      <c r="W492" s="159">
        <v>203.21018197766199</v>
      </c>
      <c r="X492" s="159">
        <v>157.96788845990099</v>
      </c>
      <c r="Y492" s="159">
        <v>232.15870724481499</v>
      </c>
      <c r="Z492" s="159">
        <v>197.77892589412599</v>
      </c>
      <c r="AA492" s="159">
        <v>2.2961800139776174</v>
      </c>
      <c r="AB492" s="162">
        <v>0.18906171588700296</v>
      </c>
      <c r="AC492" s="159">
        <v>3</v>
      </c>
      <c r="AD492" s="159">
        <v>1048</v>
      </c>
      <c r="AE492" s="159">
        <v>1.9432459638943156</v>
      </c>
      <c r="AF492" s="159">
        <v>0.95846851977668968</v>
      </c>
      <c r="AG492" s="159" t="s">
        <v>7953</v>
      </c>
    </row>
    <row r="493" spans="1:33" ht="14.4" customHeight="1" x14ac:dyDescent="0.3">
      <c r="A493" s="159" t="s">
        <v>167</v>
      </c>
      <c r="B493" s="159">
        <v>13</v>
      </c>
      <c r="C493" s="159">
        <v>2</v>
      </c>
      <c r="D493" s="159">
        <v>58.866399999999999</v>
      </c>
      <c r="E493" s="160">
        <v>8.7478072709812297E-5</v>
      </c>
      <c r="F493" s="161">
        <v>4.0581007937724189</v>
      </c>
      <c r="G493" s="159">
        <v>4.8930324131332898E-4</v>
      </c>
      <c r="H493" s="162">
        <v>1.9648597652561099</v>
      </c>
      <c r="I493" s="159">
        <v>1</v>
      </c>
      <c r="J493" s="159" t="s">
        <v>1</v>
      </c>
      <c r="K493" s="159" t="s">
        <v>0</v>
      </c>
      <c r="L493" s="159">
        <v>181148.4136</v>
      </c>
      <c r="M493" s="159" t="s">
        <v>8464</v>
      </c>
      <c r="N493" s="159" t="s">
        <v>168</v>
      </c>
      <c r="O493" s="159">
        <v>172.821073661524</v>
      </c>
      <c r="P493" s="159">
        <v>162.41044284580499</v>
      </c>
      <c r="Q493" s="159">
        <v>151.987515525578</v>
      </c>
      <c r="R493" s="159">
        <v>162.40634401096898</v>
      </c>
      <c r="S493" s="159">
        <v>2.2106029898998871</v>
      </c>
      <c r="T493" s="162">
        <v>6.4140226394598196E-2</v>
      </c>
      <c r="U493" s="159">
        <v>3</v>
      </c>
      <c r="V493" s="159">
        <v>1113</v>
      </c>
      <c r="W493" s="159">
        <v>307.99756638477197</v>
      </c>
      <c r="X493" s="159">
        <v>319.416290061231</v>
      </c>
      <c r="Y493" s="159">
        <v>329.90321646248401</v>
      </c>
      <c r="Z493" s="159">
        <v>319.10569096949564</v>
      </c>
      <c r="AA493" s="159">
        <v>2.5039345495229042</v>
      </c>
      <c r="AB493" s="162">
        <v>3.4333851847529802E-2</v>
      </c>
      <c r="AC493" s="159">
        <v>3</v>
      </c>
      <c r="AD493" s="159">
        <v>868</v>
      </c>
      <c r="AE493" s="159">
        <v>1.9648597652561106</v>
      </c>
      <c r="AF493" s="159">
        <v>0.97442634902882708</v>
      </c>
      <c r="AG493" s="159" t="s">
        <v>7953</v>
      </c>
    </row>
    <row r="494" spans="1:33" x14ac:dyDescent="0.3">
      <c r="A494" s="159" t="s">
        <v>525</v>
      </c>
      <c r="B494" s="159">
        <v>10</v>
      </c>
      <c r="C494" s="159">
        <v>3</v>
      </c>
      <c r="D494" s="159">
        <v>37.331600000000002</v>
      </c>
      <c r="E494" s="160">
        <v>2.3203754696317102E-3</v>
      </c>
      <c r="F494" s="161">
        <v>2.6344417344214288</v>
      </c>
      <c r="G494" s="159">
        <v>3.9038031655569201E-3</v>
      </c>
      <c r="H494" s="162">
        <v>1.96873643273592</v>
      </c>
      <c r="I494" s="159">
        <v>0.99842603772349703</v>
      </c>
      <c r="J494" s="159" t="s">
        <v>1</v>
      </c>
      <c r="K494" s="159" t="s">
        <v>0</v>
      </c>
      <c r="L494" s="159">
        <v>128222.723</v>
      </c>
      <c r="M494" s="159" t="s">
        <v>8463</v>
      </c>
      <c r="N494" s="159" t="s">
        <v>526</v>
      </c>
      <c r="O494" s="159">
        <v>116.766245282925</v>
      </c>
      <c r="P494" s="159">
        <v>110.425770227862</v>
      </c>
      <c r="Q494" s="159">
        <v>143.757210079873</v>
      </c>
      <c r="R494" s="159">
        <v>123.64974186355334</v>
      </c>
      <c r="S494" s="159">
        <v>2.0921932140466781</v>
      </c>
      <c r="T494" s="162">
        <v>0.14314470234612353</v>
      </c>
      <c r="U494" s="159">
        <v>3</v>
      </c>
      <c r="V494" s="159">
        <v>1203</v>
      </c>
      <c r="W494" s="159">
        <v>254.87724634904399</v>
      </c>
      <c r="X494" s="159">
        <v>259.058566977532</v>
      </c>
      <c r="Y494" s="159">
        <v>216.365441788933</v>
      </c>
      <c r="Z494" s="159">
        <v>243.43375170516967</v>
      </c>
      <c r="AA494" s="159">
        <v>2.3863807923126834</v>
      </c>
      <c r="AB494" s="162">
        <v>9.6678816955526631E-2</v>
      </c>
      <c r="AC494" s="159">
        <v>3</v>
      </c>
      <c r="AD494" s="159">
        <v>963</v>
      </c>
      <c r="AE494" s="159">
        <v>1.9687364327359225</v>
      </c>
      <c r="AF494" s="159">
        <v>0.97726998140871812</v>
      </c>
      <c r="AG494" s="159" t="s">
        <v>7953</v>
      </c>
    </row>
    <row r="495" spans="1:33" ht="14.4" customHeight="1" x14ac:dyDescent="0.3">
      <c r="A495" s="159" t="s">
        <v>89</v>
      </c>
      <c r="B495" s="159">
        <v>24</v>
      </c>
      <c r="C495" s="159">
        <v>18</v>
      </c>
      <c r="D495" s="159">
        <v>153.5506</v>
      </c>
      <c r="E495" s="160">
        <v>9.1955017321732092E-6</v>
      </c>
      <c r="F495" s="161">
        <v>5.0364245694634775</v>
      </c>
      <c r="G495" s="159">
        <v>1.04222490187397E-4</v>
      </c>
      <c r="H495" s="162">
        <v>2.0425253215332599</v>
      </c>
      <c r="I495" s="159">
        <v>1</v>
      </c>
      <c r="J495" s="159" t="s">
        <v>1</v>
      </c>
      <c r="K495" s="159" t="s">
        <v>0</v>
      </c>
      <c r="L495" s="159">
        <v>139968.1403</v>
      </c>
      <c r="M495" s="159" t="s">
        <v>8462</v>
      </c>
      <c r="N495" s="159" t="s">
        <v>90</v>
      </c>
      <c r="O495" s="159">
        <v>1105.7176288206999</v>
      </c>
      <c r="P495" s="159">
        <v>1094.17025488275</v>
      </c>
      <c r="Q495" s="159">
        <v>1047.2144569982199</v>
      </c>
      <c r="R495" s="159">
        <v>1082.3674469005566</v>
      </c>
      <c r="S495" s="159">
        <v>3.0343747220189314</v>
      </c>
      <c r="T495" s="162">
        <v>2.8628027479301533E-2</v>
      </c>
      <c r="U495" s="159">
        <v>3</v>
      </c>
      <c r="V495" s="159">
        <v>429</v>
      </c>
      <c r="W495" s="159">
        <v>2237.7247044231699</v>
      </c>
      <c r="X495" s="159">
        <v>2129.4551554560098</v>
      </c>
      <c r="Y495" s="159">
        <v>2265.10889261391</v>
      </c>
      <c r="Z495" s="159">
        <v>2210.7629174976964</v>
      </c>
      <c r="AA495" s="159">
        <v>3.3445421712792003</v>
      </c>
      <c r="AB495" s="162">
        <v>3.2447372563800682E-2</v>
      </c>
      <c r="AC495" s="159">
        <v>3</v>
      </c>
      <c r="AD495" s="159">
        <v>241</v>
      </c>
      <c r="AE495" s="159">
        <v>2.042525321533263</v>
      </c>
      <c r="AF495" s="159">
        <v>1.030353963817237</v>
      </c>
      <c r="AG495" s="159" t="s">
        <v>7953</v>
      </c>
    </row>
    <row r="496" spans="1:33" x14ac:dyDescent="0.3">
      <c r="A496" s="159" t="s">
        <v>151</v>
      </c>
      <c r="B496" s="159">
        <v>3</v>
      </c>
      <c r="C496" s="159">
        <v>1</v>
      </c>
      <c r="D496" s="159">
        <v>15.911799999999999</v>
      </c>
      <c r="E496" s="160">
        <v>6.9153262488908003E-5</v>
      </c>
      <c r="F496" s="161">
        <v>4.160187326075178</v>
      </c>
      <c r="G496" s="159">
        <v>4.3165144074685998E-4</v>
      </c>
      <c r="H496" s="162">
        <v>2.05174348136305</v>
      </c>
      <c r="I496" s="159">
        <v>1</v>
      </c>
      <c r="J496" s="159" t="s">
        <v>1</v>
      </c>
      <c r="K496" s="159" t="s">
        <v>0</v>
      </c>
      <c r="L496" s="159">
        <v>50922.205099999999</v>
      </c>
      <c r="M496" s="159" t="s">
        <v>8461</v>
      </c>
      <c r="N496" s="159" t="s">
        <v>152</v>
      </c>
      <c r="O496" s="159">
        <v>211.60572741605</v>
      </c>
      <c r="P496" s="159">
        <v>229.13919947387001</v>
      </c>
      <c r="Q496" s="159">
        <v>235.48162220002999</v>
      </c>
      <c r="R496" s="159">
        <v>225.40884969665001</v>
      </c>
      <c r="S496" s="159">
        <v>2.3529709627259439</v>
      </c>
      <c r="T496" s="162">
        <v>5.4866279309159174E-2</v>
      </c>
      <c r="U496" s="159">
        <v>3</v>
      </c>
      <c r="V496" s="159">
        <v>992</v>
      </c>
      <c r="W496" s="159">
        <v>462.5478660627</v>
      </c>
      <c r="X496" s="159">
        <v>440.58220952387398</v>
      </c>
      <c r="Y496" s="159">
        <v>484.31333843336</v>
      </c>
      <c r="Z496" s="159">
        <v>462.48113800664464</v>
      </c>
      <c r="AA496" s="159">
        <v>2.6650940250173747</v>
      </c>
      <c r="AB496" s="162">
        <v>4.7278989393279021E-2</v>
      </c>
      <c r="AC496" s="159">
        <v>3</v>
      </c>
      <c r="AD496" s="159">
        <v>734</v>
      </c>
      <c r="AE496" s="159">
        <v>2.0517434813630477</v>
      </c>
      <c r="AF496" s="159">
        <v>1.0368503696881832</v>
      </c>
      <c r="AG496" s="159" t="s">
        <v>7953</v>
      </c>
    </row>
    <row r="497" spans="1:33" ht="14.4" customHeight="1" x14ac:dyDescent="0.3">
      <c r="A497" s="159" t="s">
        <v>193</v>
      </c>
      <c r="B497" s="159">
        <v>11</v>
      </c>
      <c r="C497" s="159">
        <v>3</v>
      </c>
      <c r="D497" s="159">
        <v>58.902000000000001</v>
      </c>
      <c r="E497" s="160">
        <v>1.17013651465991E-4</v>
      </c>
      <c r="F497" s="161">
        <v>3.9317634680786639</v>
      </c>
      <c r="G497" s="159">
        <v>5.5087818891561197E-4</v>
      </c>
      <c r="H497" s="162">
        <v>2.1262384603121798</v>
      </c>
      <c r="I497" s="159">
        <v>1</v>
      </c>
      <c r="J497" s="159" t="s">
        <v>1</v>
      </c>
      <c r="K497" s="159" t="s">
        <v>0</v>
      </c>
      <c r="L497" s="159">
        <v>95136.634099999996</v>
      </c>
      <c r="M497" s="159" t="s">
        <v>8460</v>
      </c>
      <c r="N497" s="159" t="s">
        <v>194</v>
      </c>
      <c r="O497" s="159">
        <v>358.74716135191198</v>
      </c>
      <c r="P497" s="159">
        <v>362.94665272148802</v>
      </c>
      <c r="Q497" s="159">
        <v>333.45396741317398</v>
      </c>
      <c r="R497" s="159">
        <v>351.71592716219135</v>
      </c>
      <c r="S497" s="159">
        <v>2.5461920354253662</v>
      </c>
      <c r="T497" s="162">
        <v>4.536075548880876E-2</v>
      </c>
      <c r="U497" s="159">
        <v>3</v>
      </c>
      <c r="V497" s="159">
        <v>823</v>
      </c>
      <c r="W497" s="159">
        <v>793.12970769507899</v>
      </c>
      <c r="X497" s="159">
        <v>763.25497004857198</v>
      </c>
      <c r="Y497" s="159">
        <v>687.11111656617402</v>
      </c>
      <c r="Z497" s="159">
        <v>747.83193143660844</v>
      </c>
      <c r="AA497" s="159">
        <v>2.8738040050153777</v>
      </c>
      <c r="AB497" s="162">
        <v>7.3099513625072277E-2</v>
      </c>
      <c r="AC497" s="159">
        <v>3</v>
      </c>
      <c r="AD497" s="159">
        <v>553</v>
      </c>
      <c r="AE497" s="159">
        <v>2.1262384603121798</v>
      </c>
      <c r="AF497" s="159">
        <v>1.0883034060024432</v>
      </c>
      <c r="AG497" s="159" t="s">
        <v>7953</v>
      </c>
    </row>
    <row r="498" spans="1:33" x14ac:dyDescent="0.3">
      <c r="A498" s="159" t="s">
        <v>113</v>
      </c>
      <c r="B498" s="159">
        <v>8</v>
      </c>
      <c r="C498" s="159">
        <v>1</v>
      </c>
      <c r="D498" s="159">
        <v>48.5563</v>
      </c>
      <c r="E498" s="160">
        <v>2.1816786652584201E-5</v>
      </c>
      <c r="F498" s="161">
        <v>4.6612092153342504</v>
      </c>
      <c r="G498" s="159">
        <v>1.8785762771424101E-4</v>
      </c>
      <c r="H498" s="162">
        <v>2.1557968978053799</v>
      </c>
      <c r="I498" s="159">
        <v>1</v>
      </c>
      <c r="J498" s="159" t="s">
        <v>1</v>
      </c>
      <c r="K498" s="159" t="s">
        <v>0</v>
      </c>
      <c r="L498" s="159">
        <v>86198.404699999999</v>
      </c>
      <c r="M498" s="159" t="s">
        <v>8459</v>
      </c>
      <c r="N498" s="159" t="s">
        <v>114</v>
      </c>
      <c r="O498" s="159">
        <v>441.71509711737502</v>
      </c>
      <c r="P498" s="159">
        <v>403.51966132392698</v>
      </c>
      <c r="Q498" s="159">
        <v>410.835692047355</v>
      </c>
      <c r="R498" s="159">
        <v>418.69015016288569</v>
      </c>
      <c r="S498" s="159">
        <v>2.6218927440767485</v>
      </c>
      <c r="T498" s="162">
        <v>4.8419918342194515E-2</v>
      </c>
      <c r="U498" s="159">
        <v>3</v>
      </c>
      <c r="V498" s="159">
        <v>751</v>
      </c>
      <c r="W498" s="159">
        <v>916.84426535514206</v>
      </c>
      <c r="X498" s="159">
        <v>868.40009522930302</v>
      </c>
      <c r="Y498" s="159">
        <v>922.58842000401103</v>
      </c>
      <c r="Z498" s="159">
        <v>902.6109268628187</v>
      </c>
      <c r="AA498" s="159">
        <v>2.9555005867151514</v>
      </c>
      <c r="AB498" s="162">
        <v>3.2978033050562863E-2</v>
      </c>
      <c r="AC498" s="159">
        <v>3</v>
      </c>
      <c r="AD498" s="159">
        <v>488</v>
      </c>
      <c r="AE498" s="159">
        <v>2.1557968978053825</v>
      </c>
      <c r="AF498" s="159">
        <v>1.1082212651352725</v>
      </c>
      <c r="AG498" s="159" t="s">
        <v>7953</v>
      </c>
    </row>
    <row r="499" spans="1:33" ht="14.4" customHeight="1" x14ac:dyDescent="0.3">
      <c r="A499" s="159" t="s">
        <v>841</v>
      </c>
      <c r="B499" s="159">
        <v>2</v>
      </c>
      <c r="C499" s="159">
        <v>2</v>
      </c>
      <c r="D499" s="159">
        <v>13.8851</v>
      </c>
      <c r="E499" s="160">
        <v>8.2277646936758098E-3</v>
      </c>
      <c r="F499" s="161">
        <v>2.0847181372130259</v>
      </c>
      <c r="G499" s="159">
        <v>8.5563571197549808E-3</v>
      </c>
      <c r="H499" s="162">
        <v>2.1701788385634502</v>
      </c>
      <c r="I499" s="159">
        <v>0.94570617497062603</v>
      </c>
      <c r="J499" s="159" t="s">
        <v>1</v>
      </c>
      <c r="K499" s="159" t="s">
        <v>0</v>
      </c>
      <c r="L499" s="159">
        <v>37677.988599999997</v>
      </c>
      <c r="M499" s="159" t="s">
        <v>8458</v>
      </c>
      <c r="N499" s="159" t="s">
        <v>842</v>
      </c>
      <c r="O499" s="159">
        <v>185.84627395668701</v>
      </c>
      <c r="P499" s="159">
        <v>110.13968785501299</v>
      </c>
      <c r="Q499" s="159">
        <v>129.040298472063</v>
      </c>
      <c r="R499" s="159">
        <v>141.67542009458768</v>
      </c>
      <c r="S499" s="159">
        <v>2.151294509081247</v>
      </c>
      <c r="T499" s="162">
        <v>0.27812254418014226</v>
      </c>
      <c r="U499" s="159">
        <v>3</v>
      </c>
      <c r="V499" s="159">
        <v>1163</v>
      </c>
      <c r="W499" s="159">
        <v>310.14482443923998</v>
      </c>
      <c r="X499" s="159">
        <v>278.39243833025199</v>
      </c>
      <c r="Y499" s="159">
        <v>333.84573313209</v>
      </c>
      <c r="Z499" s="159">
        <v>307.46099863386064</v>
      </c>
      <c r="AA499" s="159">
        <v>2.4877900334371219</v>
      </c>
      <c r="AB499" s="162">
        <v>9.0495691264009304E-2</v>
      </c>
      <c r="AC499" s="159">
        <v>3</v>
      </c>
      <c r="AD499" s="159">
        <v>883</v>
      </c>
      <c r="AE499" s="159">
        <v>2.1701788385634462</v>
      </c>
      <c r="AF499" s="159">
        <v>1.1178139361616342</v>
      </c>
      <c r="AG499" s="159" t="s">
        <v>7953</v>
      </c>
    </row>
    <row r="500" spans="1:33" x14ac:dyDescent="0.3">
      <c r="A500" s="159" t="s">
        <v>183</v>
      </c>
      <c r="B500" s="159">
        <v>10</v>
      </c>
      <c r="C500" s="159">
        <v>6</v>
      </c>
      <c r="D500" s="159">
        <v>74.504000000000005</v>
      </c>
      <c r="E500" s="160">
        <v>1.0802519048114201E-4</v>
      </c>
      <c r="F500" s="161">
        <v>3.9664749592232962</v>
      </c>
      <c r="G500" s="159">
        <v>5.4736336493973504E-4</v>
      </c>
      <c r="H500" s="162">
        <v>2.17850673949266</v>
      </c>
      <c r="I500" s="159">
        <v>1</v>
      </c>
      <c r="J500" s="159" t="s">
        <v>1</v>
      </c>
      <c r="K500" s="159" t="s">
        <v>0</v>
      </c>
      <c r="L500" s="159">
        <v>14914.152400000001</v>
      </c>
      <c r="M500" s="159" t="s">
        <v>8457</v>
      </c>
      <c r="N500" s="159" t="s">
        <v>184</v>
      </c>
      <c r="O500" s="159">
        <v>673.88336944724801</v>
      </c>
      <c r="P500" s="159">
        <v>597.15260103212995</v>
      </c>
      <c r="Q500" s="159">
        <v>568.16119271790797</v>
      </c>
      <c r="R500" s="159">
        <v>613.06572106576198</v>
      </c>
      <c r="S500" s="159">
        <v>2.7875070336803622</v>
      </c>
      <c r="T500" s="162">
        <v>8.9106223078719127E-2</v>
      </c>
      <c r="U500" s="159">
        <v>3</v>
      </c>
      <c r="V500" s="159">
        <v>612</v>
      </c>
      <c r="W500" s="159">
        <v>1316.31940596853</v>
      </c>
      <c r="X500" s="159">
        <v>1351.28034555812</v>
      </c>
      <c r="Y500" s="159">
        <v>1339.10366375442</v>
      </c>
      <c r="Z500" s="159">
        <v>1335.5678050936901</v>
      </c>
      <c r="AA500" s="159">
        <v>3.1256659415004231</v>
      </c>
      <c r="AB500" s="162">
        <v>1.3287718389084607E-2</v>
      </c>
      <c r="AC500" s="159">
        <v>3</v>
      </c>
      <c r="AD500" s="159">
        <v>361</v>
      </c>
      <c r="AE500" s="159">
        <v>2.1785067394926609</v>
      </c>
      <c r="AF500" s="159">
        <v>1.1233395764238865</v>
      </c>
      <c r="AG500" s="159" t="s">
        <v>7953</v>
      </c>
    </row>
    <row r="501" spans="1:33" ht="14.4" customHeight="1" x14ac:dyDescent="0.3">
      <c r="A501" s="159" t="s">
        <v>1235</v>
      </c>
      <c r="B501" s="159">
        <v>3</v>
      </c>
      <c r="C501" s="159">
        <v>1</v>
      </c>
      <c r="D501" s="159">
        <v>15.3706</v>
      </c>
      <c r="E501" s="160">
        <v>2.6614791393394999E-2</v>
      </c>
      <c r="F501" s="161">
        <v>1.574876933475915</v>
      </c>
      <c r="G501" s="159">
        <v>1.8760804935130899E-2</v>
      </c>
      <c r="H501" s="162">
        <v>2.1897678474341702</v>
      </c>
      <c r="I501" s="159">
        <v>0.72800174131072903</v>
      </c>
      <c r="J501" s="159" t="s">
        <v>1</v>
      </c>
      <c r="K501" s="159" t="s">
        <v>0</v>
      </c>
      <c r="L501" s="159">
        <v>107723.5178</v>
      </c>
      <c r="M501" s="159" t="s">
        <v>8512</v>
      </c>
      <c r="N501" s="159" t="s">
        <v>1236</v>
      </c>
      <c r="O501" s="159">
        <v>38.929019005360402</v>
      </c>
      <c r="P501" s="159">
        <v>43.028463464725803</v>
      </c>
      <c r="Q501" s="159">
        <v>40.7024581926552</v>
      </c>
      <c r="R501" s="159">
        <v>40.886646887580469</v>
      </c>
      <c r="S501" s="159">
        <v>1.6115814955400931</v>
      </c>
      <c r="T501" s="162">
        <v>5.0283399054352355E-2</v>
      </c>
      <c r="U501" s="159">
        <v>3</v>
      </c>
      <c r="V501" s="159">
        <v>1430</v>
      </c>
      <c r="W501" s="159">
        <v>106.452044331848</v>
      </c>
      <c r="X501" s="159">
        <v>55.864355284102501</v>
      </c>
      <c r="Y501" s="159">
        <v>106.280394615505</v>
      </c>
      <c r="Z501" s="159">
        <v>89.532264743818516</v>
      </c>
      <c r="AA501" s="159">
        <v>1.9519795702329243</v>
      </c>
      <c r="AB501" s="162">
        <v>0.32566350556393947</v>
      </c>
      <c r="AC501" s="159">
        <v>3</v>
      </c>
      <c r="AD501" s="159">
        <v>1274</v>
      </c>
      <c r="AE501" s="159">
        <v>2.1897678474341804</v>
      </c>
      <c r="AF501" s="159">
        <v>1.130777927767683</v>
      </c>
      <c r="AG501" s="159" t="s">
        <v>7953</v>
      </c>
    </row>
    <row r="502" spans="1:33" x14ac:dyDescent="0.3">
      <c r="A502" s="159" t="s">
        <v>709</v>
      </c>
      <c r="B502" s="159">
        <v>6</v>
      </c>
      <c r="C502" s="159">
        <v>2</v>
      </c>
      <c r="D502" s="159">
        <v>31.892800000000001</v>
      </c>
      <c r="E502" s="160">
        <v>4.7459167923376002E-3</v>
      </c>
      <c r="F502" s="161">
        <v>2.3236798803086107</v>
      </c>
      <c r="G502" s="159">
        <v>5.8670049355446802E-3</v>
      </c>
      <c r="H502" s="162">
        <v>2.3196038149630702</v>
      </c>
      <c r="I502" s="159">
        <v>0.98422333600759104</v>
      </c>
      <c r="J502" s="159" t="s">
        <v>1</v>
      </c>
      <c r="K502" s="159" t="s">
        <v>0</v>
      </c>
      <c r="L502" s="159">
        <v>66419.561400000006</v>
      </c>
      <c r="M502" s="159" t="s">
        <v>8456</v>
      </c>
      <c r="N502" s="159" t="s">
        <v>710</v>
      </c>
      <c r="O502" s="159">
        <v>151.438846992843</v>
      </c>
      <c r="P502" s="159">
        <v>169.75615584043501</v>
      </c>
      <c r="Q502" s="159">
        <v>114.160637431929</v>
      </c>
      <c r="R502" s="159">
        <v>145.11854675506899</v>
      </c>
      <c r="S502" s="159">
        <v>2.1617229206296464</v>
      </c>
      <c r="T502" s="162">
        <v>0.19523018454143262</v>
      </c>
      <c r="U502" s="159">
        <v>3</v>
      </c>
      <c r="V502" s="159">
        <v>1156</v>
      </c>
      <c r="W502" s="159">
        <v>326.68504879127403</v>
      </c>
      <c r="X502" s="159">
        <v>394.72328187902201</v>
      </c>
      <c r="Y502" s="159">
        <v>288.44427335456697</v>
      </c>
      <c r="Z502" s="159">
        <v>336.61753467495436</v>
      </c>
      <c r="AA502" s="159">
        <v>2.5271367349738214</v>
      </c>
      <c r="AB502" s="162">
        <v>0.15991797829405532</v>
      </c>
      <c r="AC502" s="159">
        <v>3</v>
      </c>
      <c r="AD502" s="159">
        <v>843</v>
      </c>
      <c r="AE502" s="159">
        <v>2.319603814963068</v>
      </c>
      <c r="AF502" s="159">
        <v>1.2138784161298701</v>
      </c>
      <c r="AG502" s="159" t="s">
        <v>7953</v>
      </c>
    </row>
    <row r="503" spans="1:33" ht="14.4" customHeight="1" x14ac:dyDescent="0.3">
      <c r="A503" s="159" t="s">
        <v>177</v>
      </c>
      <c r="B503" s="159">
        <v>3</v>
      </c>
      <c r="C503" s="159">
        <v>1</v>
      </c>
      <c r="D503" s="159">
        <v>10.446099999999999</v>
      </c>
      <c r="E503" s="160">
        <v>1.03983337651159E-4</v>
      </c>
      <c r="F503" s="161">
        <v>3.9830362467195459</v>
      </c>
      <c r="G503" s="159">
        <v>5.4258920238611905E-4</v>
      </c>
      <c r="H503" s="162">
        <v>2.3711797830841799</v>
      </c>
      <c r="I503" s="159">
        <v>1</v>
      </c>
      <c r="J503" s="159" t="s">
        <v>1</v>
      </c>
      <c r="K503" s="159" t="s">
        <v>0</v>
      </c>
      <c r="L503" s="159">
        <v>135199.15239999999</v>
      </c>
      <c r="M503" s="159" t="s">
        <v>8455</v>
      </c>
      <c r="N503" s="159" t="s">
        <v>178</v>
      </c>
      <c r="O503" s="159">
        <v>205.392694621532</v>
      </c>
      <c r="P503" s="159">
        <v>196.465278386595</v>
      </c>
      <c r="Q503" s="159">
        <v>185.71270959586599</v>
      </c>
      <c r="R503" s="159">
        <v>195.85689420133099</v>
      </c>
      <c r="S503" s="159">
        <v>2.2919388634044253</v>
      </c>
      <c r="T503" s="162">
        <v>5.0312694287443172E-2</v>
      </c>
      <c r="U503" s="159">
        <v>3</v>
      </c>
      <c r="V503" s="159">
        <v>1042</v>
      </c>
      <c r="W503" s="159">
        <v>456.941666797972</v>
      </c>
      <c r="X503" s="159">
        <v>429.86840352431301</v>
      </c>
      <c r="Y503" s="159">
        <v>506.42565340127197</v>
      </c>
      <c r="Z503" s="159">
        <v>464.41190790785231</v>
      </c>
      <c r="AA503" s="159">
        <v>2.6669033468812851</v>
      </c>
      <c r="AB503" s="162">
        <v>8.3592752391065547E-2</v>
      </c>
      <c r="AC503" s="159">
        <v>3</v>
      </c>
      <c r="AD503" s="159">
        <v>731</v>
      </c>
      <c r="AE503" s="159">
        <v>2.3711797830841754</v>
      </c>
      <c r="AF503" s="159">
        <v>1.2456050522467093</v>
      </c>
      <c r="AG503" s="159" t="s">
        <v>7953</v>
      </c>
    </row>
    <row r="504" spans="1:33" x14ac:dyDescent="0.3">
      <c r="A504" s="159" t="s">
        <v>307</v>
      </c>
      <c r="B504" s="159">
        <v>2</v>
      </c>
      <c r="C504" s="159">
        <v>2</v>
      </c>
      <c r="D504" s="159">
        <v>6.9142000000000001</v>
      </c>
      <c r="E504" s="160">
        <v>4.55808839159411E-4</v>
      </c>
      <c r="F504" s="161">
        <v>3.3412172571263867</v>
      </c>
      <c r="G504" s="159">
        <v>1.3354727161214101E-3</v>
      </c>
      <c r="H504" s="162">
        <v>2.4617192646144499</v>
      </c>
      <c r="I504" s="159">
        <v>0.99999993982095303</v>
      </c>
      <c r="J504" s="159" t="s">
        <v>1</v>
      </c>
      <c r="K504" s="159" t="s">
        <v>0</v>
      </c>
      <c r="L504" s="159">
        <v>155601.87210000001</v>
      </c>
      <c r="M504" s="159" t="s">
        <v>8454</v>
      </c>
      <c r="N504" s="159" t="s">
        <v>308</v>
      </c>
      <c r="O504" s="159">
        <v>45.822651230750701</v>
      </c>
      <c r="P504" s="159">
        <v>56.350644544260099</v>
      </c>
      <c r="Q504" s="159">
        <v>47.932875531366399</v>
      </c>
      <c r="R504" s="159">
        <v>50.035390435459071</v>
      </c>
      <c r="S504" s="159">
        <v>1.6992772930146824</v>
      </c>
      <c r="T504" s="162">
        <v>0.1113215422559601</v>
      </c>
      <c r="U504" s="159">
        <v>3</v>
      </c>
      <c r="V504" s="159">
        <v>1410</v>
      </c>
      <c r="W504" s="159">
        <v>121.009009082985</v>
      </c>
      <c r="X504" s="159">
        <v>136.578794206585</v>
      </c>
      <c r="Y504" s="159">
        <v>111.93145035285499</v>
      </c>
      <c r="Z504" s="159">
        <v>123.173084547475</v>
      </c>
      <c r="AA504" s="159">
        <v>2.0905158173286793</v>
      </c>
      <c r="AB504" s="162">
        <v>0.10120201446121682</v>
      </c>
      <c r="AC504" s="159">
        <v>3</v>
      </c>
      <c r="AD504" s="159">
        <v>1194</v>
      </c>
      <c r="AE504" s="159">
        <v>2.4617192646144463</v>
      </c>
      <c r="AF504" s="159">
        <v>1.2996662457209387</v>
      </c>
      <c r="AG504" s="159" t="s">
        <v>7953</v>
      </c>
    </row>
    <row r="505" spans="1:33" ht="14.4" customHeight="1" x14ac:dyDescent="0.3">
      <c r="A505" s="159" t="s">
        <v>675</v>
      </c>
      <c r="B505" s="159">
        <v>13</v>
      </c>
      <c r="C505" s="159">
        <v>8</v>
      </c>
      <c r="D505" s="159">
        <v>72.841999999999999</v>
      </c>
      <c r="E505" s="160">
        <v>3.90490317733327E-3</v>
      </c>
      <c r="F505" s="161">
        <v>2.4083897300507506</v>
      </c>
      <c r="G505" s="159">
        <v>5.0810315054350104E-3</v>
      </c>
      <c r="H505" s="162">
        <v>2.5085372605905798</v>
      </c>
      <c r="I505" s="159">
        <v>0.99080509575821096</v>
      </c>
      <c r="J505" s="159" t="s">
        <v>1</v>
      </c>
      <c r="K505" s="159" t="s">
        <v>0</v>
      </c>
      <c r="L505" s="159">
        <v>129664.1379</v>
      </c>
      <c r="M505" s="159" t="s">
        <v>8453</v>
      </c>
      <c r="N505" s="159" t="s">
        <v>676</v>
      </c>
      <c r="O505" s="159">
        <v>446.148149958305</v>
      </c>
      <c r="P505" s="159">
        <v>268.33432122384301</v>
      </c>
      <c r="Q505" s="159">
        <v>341.72066335887098</v>
      </c>
      <c r="R505" s="159">
        <v>352.06771151367298</v>
      </c>
      <c r="S505" s="159">
        <v>2.5466261973097759</v>
      </c>
      <c r="T505" s="162">
        <v>0.25380727670738595</v>
      </c>
      <c r="U505" s="159">
        <v>3</v>
      </c>
      <c r="V505" s="159">
        <v>822</v>
      </c>
      <c r="W505" s="159">
        <v>972.59110334540901</v>
      </c>
      <c r="X505" s="159">
        <v>870.93880269413296</v>
      </c>
      <c r="Y505" s="159">
        <v>805.99501170917097</v>
      </c>
      <c r="Z505" s="159">
        <v>883.17497258290439</v>
      </c>
      <c r="AA505" s="159">
        <v>2.9460467535201484</v>
      </c>
      <c r="AB505" s="162">
        <v>9.5076724182527952E-2</v>
      </c>
      <c r="AC505" s="159">
        <v>3</v>
      </c>
      <c r="AD505" s="159">
        <v>499</v>
      </c>
      <c r="AE505" s="159">
        <v>2.5085372605905816</v>
      </c>
      <c r="AF505" s="159">
        <v>1.3268463673507729</v>
      </c>
      <c r="AG505" s="159" t="s">
        <v>7953</v>
      </c>
    </row>
    <row r="506" spans="1:33" x14ac:dyDescent="0.3">
      <c r="A506" s="159" t="s">
        <v>571</v>
      </c>
      <c r="B506" s="159">
        <v>4</v>
      </c>
      <c r="C506" s="159">
        <v>2</v>
      </c>
      <c r="D506" s="159">
        <v>23.7578</v>
      </c>
      <c r="E506" s="160">
        <v>2.7128101960524099E-3</v>
      </c>
      <c r="F506" s="161">
        <v>2.5665805909382504</v>
      </c>
      <c r="G506" s="159">
        <v>4.1877892469211102E-3</v>
      </c>
      <c r="H506" s="162">
        <v>2.5142546721100199</v>
      </c>
      <c r="I506" s="159">
        <v>0.99717660354311</v>
      </c>
      <c r="J506" s="159" t="s">
        <v>1</v>
      </c>
      <c r="K506" s="159" t="s">
        <v>0</v>
      </c>
      <c r="L506" s="159">
        <v>36145.4329</v>
      </c>
      <c r="M506" s="159" t="s">
        <v>8452</v>
      </c>
      <c r="N506" s="159" t="s">
        <v>572</v>
      </c>
      <c r="O506" s="159">
        <v>147.705252206095</v>
      </c>
      <c r="P506" s="159">
        <v>225.21860674118199</v>
      </c>
      <c r="Q506" s="159">
        <v>148.847703676376</v>
      </c>
      <c r="R506" s="159">
        <v>173.92385420788432</v>
      </c>
      <c r="S506" s="159">
        <v>2.2403591509526004</v>
      </c>
      <c r="T506" s="162">
        <v>0.25543495166708358</v>
      </c>
      <c r="U506" s="159">
        <v>3</v>
      </c>
      <c r="V506" s="159">
        <v>1086</v>
      </c>
      <c r="W506" s="159">
        <v>432.320462723106</v>
      </c>
      <c r="X506" s="159">
        <v>461.62249670367498</v>
      </c>
      <c r="Y506" s="159">
        <v>417.92362967388402</v>
      </c>
      <c r="Z506" s="159">
        <v>437.28886303355506</v>
      </c>
      <c r="AA506" s="159">
        <v>2.6407684167807979</v>
      </c>
      <c r="AB506" s="162">
        <v>5.0925308818124598E-2</v>
      </c>
      <c r="AC506" s="159">
        <v>3</v>
      </c>
      <c r="AD506" s="159">
        <v>753</v>
      </c>
      <c r="AE506" s="159">
        <v>2.5142546721100199</v>
      </c>
      <c r="AF506" s="159">
        <v>1.3301307896079118</v>
      </c>
      <c r="AG506" s="159" t="s">
        <v>7953</v>
      </c>
    </row>
    <row r="507" spans="1:33" ht="14.4" customHeight="1" x14ac:dyDescent="0.3">
      <c r="A507" s="159" t="s">
        <v>221</v>
      </c>
      <c r="B507" s="159">
        <v>4</v>
      </c>
      <c r="C507" s="159">
        <v>3</v>
      </c>
      <c r="D507" s="159">
        <v>12.396000000000001</v>
      </c>
      <c r="E507" s="160">
        <v>1.4154002218713701E-4</v>
      </c>
      <c r="F507" s="161">
        <v>3.8491207406528294</v>
      </c>
      <c r="G507" s="159">
        <v>5.8615912695552904E-4</v>
      </c>
      <c r="H507" s="162">
        <v>2.5290354029597402</v>
      </c>
      <c r="I507" s="159">
        <v>0.999999999999998</v>
      </c>
      <c r="J507" s="159" t="s">
        <v>1</v>
      </c>
      <c r="K507" s="159" t="s">
        <v>0</v>
      </c>
      <c r="L507" s="159">
        <v>19557.719700000001</v>
      </c>
      <c r="M507" s="159" t="s">
        <v>8451</v>
      </c>
      <c r="N507" s="159" t="s">
        <v>222</v>
      </c>
      <c r="O507" s="159">
        <v>154.92292138839301</v>
      </c>
      <c r="P507" s="159">
        <v>138.75865807412501</v>
      </c>
      <c r="Q507" s="159">
        <v>127.36193137012199</v>
      </c>
      <c r="R507" s="159">
        <v>140.34783694421333</v>
      </c>
      <c r="S507" s="159">
        <v>2.1472057236293018</v>
      </c>
      <c r="T507" s="162">
        <v>9.8676612047738241E-2</v>
      </c>
      <c r="U507" s="159">
        <v>3</v>
      </c>
      <c r="V507" s="159">
        <v>1167</v>
      </c>
      <c r="W507" s="159">
        <v>359.76260812691299</v>
      </c>
      <c r="X507" s="159">
        <v>371.851436043484</v>
      </c>
      <c r="Y507" s="159">
        <v>333.21990091181101</v>
      </c>
      <c r="Z507" s="159">
        <v>354.94464836073598</v>
      </c>
      <c r="AA507" s="159">
        <v>2.5501606325318087</v>
      </c>
      <c r="AB507" s="162">
        <v>5.5674275427178177E-2</v>
      </c>
      <c r="AC507" s="159">
        <v>3</v>
      </c>
      <c r="AD507" s="159">
        <v>817</v>
      </c>
      <c r="AE507" s="159">
        <v>2.5290354029597366</v>
      </c>
      <c r="AF507" s="159">
        <v>1.3385872328560147</v>
      </c>
      <c r="AG507" s="159" t="s">
        <v>7953</v>
      </c>
    </row>
    <row r="508" spans="1:33" x14ac:dyDescent="0.3">
      <c r="A508" s="159" t="s">
        <v>95</v>
      </c>
      <c r="B508" s="159">
        <v>3</v>
      </c>
      <c r="C508" s="159">
        <v>2</v>
      </c>
      <c r="D508" s="159">
        <v>24.058700000000002</v>
      </c>
      <c r="E508" s="160">
        <v>1.2070847564937799E-5</v>
      </c>
      <c r="F508" s="161">
        <v>4.9182622344716433</v>
      </c>
      <c r="G508" s="159">
        <v>1.2680124580162001E-4</v>
      </c>
      <c r="H508" s="162">
        <v>2.5449662951355401</v>
      </c>
      <c r="I508" s="159">
        <v>1</v>
      </c>
      <c r="J508" s="159" t="s">
        <v>1</v>
      </c>
      <c r="K508" s="159" t="s">
        <v>0</v>
      </c>
      <c r="L508" s="159">
        <v>35985.950700000001</v>
      </c>
      <c r="M508" s="159" t="s">
        <v>8450</v>
      </c>
      <c r="N508" s="159" t="s">
        <v>96</v>
      </c>
      <c r="O508" s="159">
        <v>453.05278448040502</v>
      </c>
      <c r="P508" s="159">
        <v>480.79008015230602</v>
      </c>
      <c r="Q508" s="159">
        <v>455.769015943402</v>
      </c>
      <c r="R508" s="159">
        <v>463.20396019203764</v>
      </c>
      <c r="S508" s="159">
        <v>2.6657722637638468</v>
      </c>
      <c r="T508" s="162">
        <v>3.3010211610202414E-2</v>
      </c>
      <c r="U508" s="159">
        <v>3</v>
      </c>
      <c r="V508" s="159">
        <v>728</v>
      </c>
      <c r="W508" s="159">
        <v>1140.9505121399</v>
      </c>
      <c r="X508" s="159">
        <v>1249.94021743898</v>
      </c>
      <c r="Y508" s="159">
        <v>1145.62466980725</v>
      </c>
      <c r="Z508" s="159">
        <v>1178.8384664620432</v>
      </c>
      <c r="AA508" s="159">
        <v>3.0714542987927835</v>
      </c>
      <c r="AB508" s="162">
        <v>5.2272011505614793E-2</v>
      </c>
      <c r="AC508" s="159">
        <v>3</v>
      </c>
      <c r="AD508" s="159">
        <v>396</v>
      </c>
      <c r="AE508" s="159">
        <v>2.5449662951355467</v>
      </c>
      <c r="AF508" s="159">
        <v>1.3476465497537042</v>
      </c>
      <c r="AG508" s="159" t="s">
        <v>7953</v>
      </c>
    </row>
    <row r="509" spans="1:33" ht="14.4" customHeight="1" x14ac:dyDescent="0.3">
      <c r="A509" s="159" t="s">
        <v>55</v>
      </c>
      <c r="B509" s="159">
        <v>17</v>
      </c>
      <c r="C509" s="159">
        <v>15</v>
      </c>
      <c r="D509" s="159">
        <v>124.363</v>
      </c>
      <c r="E509" s="160">
        <v>2.4063252034300901E-6</v>
      </c>
      <c r="F509" s="161">
        <v>5.6186456801918521</v>
      </c>
      <c r="G509" s="161">
        <v>4.9351986303201203E-5</v>
      </c>
      <c r="H509" s="162">
        <v>2.55531363910523</v>
      </c>
      <c r="I509" s="159">
        <v>1</v>
      </c>
      <c r="J509" s="159" t="s">
        <v>1</v>
      </c>
      <c r="K509" s="159" t="s">
        <v>0</v>
      </c>
      <c r="L509" s="159">
        <v>35959.553399999997</v>
      </c>
      <c r="M509" s="159" t="s">
        <v>8449</v>
      </c>
      <c r="N509" s="159" t="s">
        <v>56</v>
      </c>
      <c r="O509" s="159">
        <v>1878.62522847333</v>
      </c>
      <c r="P509" s="159">
        <v>1794.7813841558</v>
      </c>
      <c r="Q509" s="159">
        <v>1823.54396727738</v>
      </c>
      <c r="R509" s="159">
        <v>1832.3168599688368</v>
      </c>
      <c r="S509" s="159">
        <v>3.2630005777580968</v>
      </c>
      <c r="T509" s="162">
        <v>2.3251881971849114E-2</v>
      </c>
      <c r="U509" s="159">
        <v>3</v>
      </c>
      <c r="V509" s="159">
        <v>282</v>
      </c>
      <c r="W509" s="159">
        <v>4559.3618646392597</v>
      </c>
      <c r="X509" s="159">
        <v>4861.9425382875897</v>
      </c>
      <c r="Y509" s="159">
        <v>4625.12838739566</v>
      </c>
      <c r="Z509" s="159">
        <v>4682.1442634408368</v>
      </c>
      <c r="AA509" s="159">
        <v>3.6704447907897118</v>
      </c>
      <c r="AB509" s="162">
        <v>3.3989595854274676E-2</v>
      </c>
      <c r="AC509" s="159">
        <v>3</v>
      </c>
      <c r="AD509" s="159">
        <v>116</v>
      </c>
      <c r="AE509" s="159">
        <v>2.55531363910523</v>
      </c>
      <c r="AF509" s="159">
        <v>1.353500378368993</v>
      </c>
      <c r="AG509" s="159" t="s">
        <v>7953</v>
      </c>
    </row>
    <row r="510" spans="1:33" x14ac:dyDescent="0.3">
      <c r="A510" s="159" t="s">
        <v>943</v>
      </c>
      <c r="B510" s="159">
        <v>7</v>
      </c>
      <c r="C510" s="159">
        <v>3</v>
      </c>
      <c r="D510" s="159">
        <v>43.288800000000002</v>
      </c>
      <c r="E510" s="160">
        <v>1.1246770526266299E-2</v>
      </c>
      <c r="F510" s="161">
        <v>1.9489721659055532</v>
      </c>
      <c r="G510" s="159">
        <v>1.0408896315516E-2</v>
      </c>
      <c r="H510" s="162">
        <v>2.6119501489753598</v>
      </c>
      <c r="I510" s="159">
        <v>0.90636995859290004</v>
      </c>
      <c r="J510" s="159" t="s">
        <v>1</v>
      </c>
      <c r="K510" s="159" t="s">
        <v>0</v>
      </c>
      <c r="L510" s="159">
        <v>22314.5694</v>
      </c>
      <c r="M510" s="159" t="s">
        <v>8513</v>
      </c>
      <c r="N510" s="159" t="s">
        <v>944</v>
      </c>
      <c r="O510" s="159">
        <v>184.740866147763</v>
      </c>
      <c r="P510" s="159">
        <v>347.08362699384497</v>
      </c>
      <c r="Q510" s="159">
        <v>364.72691875998601</v>
      </c>
      <c r="R510" s="159">
        <v>298.85047063386463</v>
      </c>
      <c r="S510" s="159">
        <v>2.4754539441032106</v>
      </c>
      <c r="T510" s="162">
        <v>0.33198803740298466</v>
      </c>
      <c r="U510" s="159">
        <v>3</v>
      </c>
      <c r="V510" s="159">
        <v>894</v>
      </c>
      <c r="W510" s="159">
        <v>860.31900260760199</v>
      </c>
      <c r="X510" s="159">
        <v>759.25512769903003</v>
      </c>
      <c r="Y510" s="159">
        <v>722.17346357380302</v>
      </c>
      <c r="Z510" s="159">
        <v>780.58253129347838</v>
      </c>
      <c r="AA510" s="159">
        <v>2.8924188279499212</v>
      </c>
      <c r="AB510" s="162">
        <v>9.159773018467364E-2</v>
      </c>
      <c r="AC510" s="159">
        <v>3</v>
      </c>
      <c r="AD510" s="159">
        <v>538</v>
      </c>
      <c r="AE510" s="159">
        <v>2.6119501489753572</v>
      </c>
      <c r="AF510" s="159">
        <v>1.385127362231835</v>
      </c>
      <c r="AG510" s="159" t="s">
        <v>7953</v>
      </c>
    </row>
    <row r="511" spans="1:33" ht="14.4" customHeight="1" x14ac:dyDescent="0.3">
      <c r="A511" s="159" t="s">
        <v>37</v>
      </c>
      <c r="B511" s="159">
        <v>6</v>
      </c>
      <c r="C511" s="159">
        <v>2</v>
      </c>
      <c r="D511" s="159">
        <v>48.820799999999998</v>
      </c>
      <c r="E511" s="160">
        <v>2.9612144702984001E-7</v>
      </c>
      <c r="F511" s="161">
        <v>6.5285301370571629</v>
      </c>
      <c r="G511" s="161">
        <v>1.0628163541598901E-5</v>
      </c>
      <c r="H511" s="162">
        <v>2.72699072277375</v>
      </c>
      <c r="I511" s="159">
        <v>1</v>
      </c>
      <c r="J511" s="159" t="s">
        <v>1</v>
      </c>
      <c r="K511" s="159" t="s">
        <v>0</v>
      </c>
      <c r="L511" s="159">
        <v>18850.6967</v>
      </c>
      <c r="M511" s="159" t="s">
        <v>8448</v>
      </c>
      <c r="N511" s="159" t="s">
        <v>38</v>
      </c>
      <c r="O511" s="159">
        <v>563.57161769132301</v>
      </c>
      <c r="P511" s="159">
        <v>568.35392463127596</v>
      </c>
      <c r="Q511" s="159">
        <v>551.49137111765697</v>
      </c>
      <c r="R511" s="159">
        <v>561.13897114675194</v>
      </c>
      <c r="S511" s="159">
        <v>2.7490704315376302</v>
      </c>
      <c r="T511" s="162">
        <v>1.5487247186713722E-2</v>
      </c>
      <c r="U511" s="159">
        <v>3</v>
      </c>
      <c r="V511" s="159">
        <v>651</v>
      </c>
      <c r="W511" s="159">
        <v>1542.7952966128701</v>
      </c>
      <c r="X511" s="159">
        <v>1553.5513019365201</v>
      </c>
      <c r="Y511" s="159">
        <v>1494.31570696262</v>
      </c>
      <c r="Z511" s="159">
        <v>1530.2207685040037</v>
      </c>
      <c r="AA511" s="159">
        <v>3.1847540920113402</v>
      </c>
      <c r="AB511" s="162">
        <v>2.0622087357309957E-2</v>
      </c>
      <c r="AC511" s="159">
        <v>3</v>
      </c>
      <c r="AD511" s="159">
        <v>324</v>
      </c>
      <c r="AE511" s="159">
        <v>2.7269907227737575</v>
      </c>
      <c r="AF511" s="159">
        <v>1.4473097922109834</v>
      </c>
      <c r="AG511" s="159" t="s">
        <v>7953</v>
      </c>
    </row>
    <row r="512" spans="1:33" x14ac:dyDescent="0.3">
      <c r="A512" s="159" t="s">
        <v>141</v>
      </c>
      <c r="B512" s="159">
        <v>9</v>
      </c>
      <c r="C512" s="159">
        <v>5</v>
      </c>
      <c r="D512" s="159">
        <v>70.925899999999999</v>
      </c>
      <c r="E512" s="160">
        <v>5.2287342456103198E-5</v>
      </c>
      <c r="F512" s="161">
        <v>4.2816034309563404</v>
      </c>
      <c r="G512" s="159">
        <v>3.5187321305563102E-4</v>
      </c>
      <c r="H512" s="162">
        <v>2.8013798365856299</v>
      </c>
      <c r="I512" s="159">
        <v>1</v>
      </c>
      <c r="J512" s="159" t="s">
        <v>1</v>
      </c>
      <c r="K512" s="159" t="s">
        <v>0</v>
      </c>
      <c r="L512" s="159">
        <v>21422.828099999999</v>
      </c>
      <c r="M512" s="159" t="s">
        <v>8447</v>
      </c>
      <c r="N512" s="159" t="s">
        <v>142</v>
      </c>
      <c r="O512" s="159">
        <v>188.265905535797</v>
      </c>
      <c r="P512" s="159">
        <v>178.544123193041</v>
      </c>
      <c r="Q512" s="159">
        <v>212.824879266018</v>
      </c>
      <c r="R512" s="159">
        <v>193.21163599828535</v>
      </c>
      <c r="S512" s="159">
        <v>2.2860332778645365</v>
      </c>
      <c r="T512" s="162">
        <v>9.1440768531316982E-2</v>
      </c>
      <c r="U512" s="159">
        <v>3</v>
      </c>
      <c r="V512" s="159">
        <v>1048</v>
      </c>
      <c r="W512" s="159">
        <v>520.463442932357</v>
      </c>
      <c r="X512" s="159">
        <v>561.10781734610305</v>
      </c>
      <c r="Y512" s="159">
        <v>542.20628355949498</v>
      </c>
      <c r="Z512" s="159">
        <v>541.25918127931834</v>
      </c>
      <c r="AA512" s="159">
        <v>2.7334052762808234</v>
      </c>
      <c r="AB512" s="162">
        <v>3.7576697692304137E-2</v>
      </c>
      <c r="AC512" s="159">
        <v>3</v>
      </c>
      <c r="AD512" s="159">
        <v>672</v>
      </c>
      <c r="AE512" s="159">
        <v>2.8013798365856273</v>
      </c>
      <c r="AF512" s="159">
        <v>1.4861376104049677</v>
      </c>
      <c r="AG512" s="159" t="s">
        <v>7953</v>
      </c>
    </row>
    <row r="513" spans="1:33" ht="14.4" customHeight="1" x14ac:dyDescent="0.3">
      <c r="A513" s="159" t="s">
        <v>227</v>
      </c>
      <c r="B513" s="159">
        <v>17</v>
      </c>
      <c r="C513" s="159">
        <v>5</v>
      </c>
      <c r="D513" s="159">
        <v>130.0222</v>
      </c>
      <c r="E513" s="160">
        <v>1.75033909915689E-4</v>
      </c>
      <c r="F513" s="161">
        <v>3.756877805812973</v>
      </c>
      <c r="G513" s="159">
        <v>7.0454384976676799E-4</v>
      </c>
      <c r="H513" s="162">
        <v>3.0526155835500899</v>
      </c>
      <c r="I513" s="159">
        <v>0.99999999999983202</v>
      </c>
      <c r="J513" s="159" t="s">
        <v>1</v>
      </c>
      <c r="K513" s="159" t="s">
        <v>0</v>
      </c>
      <c r="L513" s="159">
        <v>76671.510800000004</v>
      </c>
      <c r="M513" s="159" t="s">
        <v>8446</v>
      </c>
      <c r="N513" s="159" t="s">
        <v>228</v>
      </c>
      <c r="O513" s="159">
        <v>272.93460739840799</v>
      </c>
      <c r="P513" s="159">
        <v>285.57883597655598</v>
      </c>
      <c r="Q513" s="159">
        <v>329.95615634322701</v>
      </c>
      <c r="R513" s="159">
        <v>296.15653323939699</v>
      </c>
      <c r="S513" s="159">
        <v>2.4715213176574378</v>
      </c>
      <c r="T513" s="162">
        <v>0.10111641050446483</v>
      </c>
      <c r="U513" s="159">
        <v>3</v>
      </c>
      <c r="V513" s="159">
        <v>899</v>
      </c>
      <c r="W513" s="159">
        <v>855.33333559842401</v>
      </c>
      <c r="X513" s="159">
        <v>1014.81075129257</v>
      </c>
      <c r="Y513" s="159">
        <v>842.012058719263</v>
      </c>
      <c r="Z513" s="159">
        <v>904.05204853675241</v>
      </c>
      <c r="AA513" s="159">
        <v>2.9561934346142955</v>
      </c>
      <c r="AB513" s="162">
        <v>0.10635541222342039</v>
      </c>
      <c r="AC513" s="159">
        <v>3</v>
      </c>
      <c r="AD513" s="159">
        <v>485</v>
      </c>
      <c r="AE513" s="159">
        <v>3.0526155835500863</v>
      </c>
      <c r="AF513" s="159">
        <v>1.6100459221275194</v>
      </c>
      <c r="AG513" s="159" t="s">
        <v>7953</v>
      </c>
    </row>
    <row r="514" spans="1:33" x14ac:dyDescent="0.3">
      <c r="A514" s="159" t="s">
        <v>195</v>
      </c>
      <c r="B514" s="159">
        <v>6</v>
      </c>
      <c r="C514" s="159">
        <v>1</v>
      </c>
      <c r="D514" s="159">
        <v>35.952500000000001</v>
      </c>
      <c r="E514" s="160">
        <v>1.19278510570697E-4</v>
      </c>
      <c r="F514" s="161">
        <v>3.9234377925510886</v>
      </c>
      <c r="G514" s="159">
        <v>5.5087818891561197E-4</v>
      </c>
      <c r="H514" s="162">
        <v>3.11695351674331</v>
      </c>
      <c r="I514" s="159">
        <v>1</v>
      </c>
      <c r="J514" s="159" t="s">
        <v>1</v>
      </c>
      <c r="K514" s="159" t="s">
        <v>0</v>
      </c>
      <c r="L514" s="159">
        <v>72941.967399999994</v>
      </c>
      <c r="M514" s="159" t="s">
        <v>8445</v>
      </c>
      <c r="N514" s="159" t="s">
        <v>196</v>
      </c>
      <c r="O514" s="159">
        <v>85.325558254423697</v>
      </c>
      <c r="P514" s="159">
        <v>70.6672979787039</v>
      </c>
      <c r="Q514" s="159">
        <v>71.8305333871036</v>
      </c>
      <c r="R514" s="159">
        <v>75.941129873410404</v>
      </c>
      <c r="S514" s="159">
        <v>1.8804770544068465</v>
      </c>
      <c r="T514" s="162">
        <v>0.10729282637365983</v>
      </c>
      <c r="U514" s="159">
        <v>3</v>
      </c>
      <c r="V514" s="159">
        <v>1331</v>
      </c>
      <c r="W514" s="159">
        <v>224.22488404646199</v>
      </c>
      <c r="X514" s="159">
        <v>226.37388224455199</v>
      </c>
      <c r="Y514" s="159">
        <v>259.516149182145</v>
      </c>
      <c r="Z514" s="159">
        <v>236.70497182438635</v>
      </c>
      <c r="AA514" s="159">
        <v>2.37420738008041</v>
      </c>
      <c r="AB514" s="162">
        <v>8.3581932965805475E-2</v>
      </c>
      <c r="AC514" s="159">
        <v>3</v>
      </c>
      <c r="AD514" s="159">
        <v>980</v>
      </c>
      <c r="AE514" s="159">
        <v>3.1169535167433016</v>
      </c>
      <c r="AF514" s="159">
        <v>1.6401366401528981</v>
      </c>
      <c r="AG514" s="159" t="s">
        <v>7953</v>
      </c>
    </row>
    <row r="515" spans="1:33" ht="14.4" customHeight="1" x14ac:dyDescent="0.3">
      <c r="A515" s="159" t="s">
        <v>313</v>
      </c>
      <c r="B515" s="159">
        <v>2</v>
      </c>
      <c r="C515" s="159">
        <v>2</v>
      </c>
      <c r="D515" s="159">
        <v>13.0367</v>
      </c>
      <c r="E515" s="160">
        <v>4.97956189961957E-4</v>
      </c>
      <c r="F515" s="161">
        <v>3.3028088646594003</v>
      </c>
      <c r="G515" s="159">
        <v>1.4143377490961099E-3</v>
      </c>
      <c r="H515" s="162">
        <v>3.1694408637379801</v>
      </c>
      <c r="I515" s="159">
        <v>0.999999863445446</v>
      </c>
      <c r="J515" s="159" t="s">
        <v>1</v>
      </c>
      <c r="K515" s="159" t="s">
        <v>0</v>
      </c>
      <c r="L515" s="159">
        <v>13915.993399999999</v>
      </c>
      <c r="M515" s="159" t="s">
        <v>8444</v>
      </c>
      <c r="N515" s="159" t="s">
        <v>314</v>
      </c>
      <c r="O515" s="159">
        <v>228.96696893474399</v>
      </c>
      <c r="P515" s="159">
        <v>184.85334154837</v>
      </c>
      <c r="Q515" s="159">
        <v>204.15496511927799</v>
      </c>
      <c r="R515" s="159">
        <v>205.99175853413067</v>
      </c>
      <c r="S515" s="159">
        <v>2.3138498451519256</v>
      </c>
      <c r="T515" s="162">
        <v>0.10735429153558361</v>
      </c>
      <c r="U515" s="159">
        <v>3</v>
      </c>
      <c r="V515" s="159">
        <v>1025</v>
      </c>
      <c r="W515" s="159">
        <v>540.36831479994805</v>
      </c>
      <c r="X515" s="159">
        <v>733.96727368564098</v>
      </c>
      <c r="Y515" s="159">
        <v>684.30050278837098</v>
      </c>
      <c r="Z515" s="159">
        <v>652.87869709132008</v>
      </c>
      <c r="AA515" s="159">
        <v>2.8148324981547392</v>
      </c>
      <c r="AB515" s="162">
        <v>0.15401277744675468</v>
      </c>
      <c r="AC515" s="159">
        <v>3</v>
      </c>
      <c r="AD515" s="159">
        <v>595</v>
      </c>
      <c r="AE515" s="159">
        <v>3.1694408637379778</v>
      </c>
      <c r="AF515" s="159">
        <v>1.6642283500612534</v>
      </c>
      <c r="AG515" s="159" t="s">
        <v>7953</v>
      </c>
    </row>
    <row r="516" spans="1:33" x14ac:dyDescent="0.3">
      <c r="A516" s="159" t="s">
        <v>75</v>
      </c>
      <c r="B516" s="159">
        <v>20</v>
      </c>
      <c r="C516" s="159">
        <v>16</v>
      </c>
      <c r="D516" s="159">
        <v>132.96860000000001</v>
      </c>
      <c r="E516" s="160">
        <v>7.5191155799458897E-6</v>
      </c>
      <c r="F516" s="161">
        <v>5.1238332393734778</v>
      </c>
      <c r="G516" s="159">
        <v>1.04222490187397E-4</v>
      </c>
      <c r="H516" s="162">
        <v>3.1987533849386902</v>
      </c>
      <c r="I516" s="159">
        <v>1</v>
      </c>
      <c r="J516" s="159" t="s">
        <v>1</v>
      </c>
      <c r="K516" s="159" t="s">
        <v>0</v>
      </c>
      <c r="L516" s="159">
        <v>15225.3488</v>
      </c>
      <c r="M516" s="159" t="s">
        <v>8443</v>
      </c>
      <c r="N516" s="159" t="s">
        <v>76</v>
      </c>
      <c r="O516" s="159">
        <v>3657.5292772042599</v>
      </c>
      <c r="P516" s="159">
        <v>3233.7275175351301</v>
      </c>
      <c r="Q516" s="159">
        <v>3328.6274954758201</v>
      </c>
      <c r="R516" s="159">
        <v>3406.6280967384032</v>
      </c>
      <c r="S516" s="159">
        <v>3.5323247240139128</v>
      </c>
      <c r="T516" s="162">
        <v>6.5286669806316061E-2</v>
      </c>
      <c r="U516" s="159">
        <v>3</v>
      </c>
      <c r="V516" s="159">
        <v>162</v>
      </c>
      <c r="W516" s="159">
        <v>11135.9230574299</v>
      </c>
      <c r="X516" s="159">
        <v>10862.970060330599</v>
      </c>
      <c r="Y516" s="159">
        <v>10691.9963492472</v>
      </c>
      <c r="Z516" s="159">
        <v>10896.963155669233</v>
      </c>
      <c r="AA516" s="159">
        <v>4.0373054824822443</v>
      </c>
      <c r="AB516" s="162">
        <v>2.0547658306090757E-2</v>
      </c>
      <c r="AC516" s="159">
        <v>3</v>
      </c>
      <c r="AD516" s="159">
        <v>51</v>
      </c>
      <c r="AE516" s="159">
        <v>3.1987533849386955</v>
      </c>
      <c r="AF516" s="159">
        <v>1.6775097689334786</v>
      </c>
      <c r="AG516" s="159" t="s">
        <v>7953</v>
      </c>
    </row>
    <row r="517" spans="1:33" ht="14.4" customHeight="1" x14ac:dyDescent="0.3">
      <c r="A517" s="159" t="s">
        <v>587</v>
      </c>
      <c r="B517" s="159">
        <v>3</v>
      </c>
      <c r="C517" s="159">
        <v>2</v>
      </c>
      <c r="D517" s="159">
        <v>12.382300000000001</v>
      </c>
      <c r="E517" s="160">
        <v>2.8437787495104701E-3</v>
      </c>
      <c r="F517" s="161">
        <v>2.5461041954262793</v>
      </c>
      <c r="G517" s="159">
        <v>4.2675981625766501E-3</v>
      </c>
      <c r="H517" s="162">
        <v>3.2979126060355499</v>
      </c>
      <c r="I517" s="159">
        <v>0.99666463150830198</v>
      </c>
      <c r="J517" s="159" t="s">
        <v>1</v>
      </c>
      <c r="K517" s="159" t="s">
        <v>0</v>
      </c>
      <c r="L517" s="159">
        <v>146836.5092</v>
      </c>
      <c r="M517" s="159" t="s">
        <v>8442</v>
      </c>
      <c r="N517" s="159" t="s">
        <v>588</v>
      </c>
      <c r="O517" s="159">
        <v>63.974550019513998</v>
      </c>
      <c r="P517" s="159">
        <v>39.254657479968699</v>
      </c>
      <c r="Q517" s="159">
        <v>68.881628110142202</v>
      </c>
      <c r="R517" s="159">
        <v>57.370278536541633</v>
      </c>
      <c r="S517" s="159">
        <v>1.7586869584163332</v>
      </c>
      <c r="T517" s="162">
        <v>0.27678589041744972</v>
      </c>
      <c r="U517" s="159">
        <v>3</v>
      </c>
      <c r="V517" s="159">
        <v>1385</v>
      </c>
      <c r="W517" s="159">
        <v>167.26273108878601</v>
      </c>
      <c r="X517" s="159">
        <v>204.64542663888801</v>
      </c>
      <c r="Y517" s="159">
        <v>195.69833666462</v>
      </c>
      <c r="Z517" s="159">
        <v>189.20216479743135</v>
      </c>
      <c r="AA517" s="159">
        <v>2.2769261011683128</v>
      </c>
      <c r="AB517" s="162">
        <v>0.10316820785183083</v>
      </c>
      <c r="AC517" s="159">
        <v>3</v>
      </c>
      <c r="AD517" s="159">
        <v>1061</v>
      </c>
      <c r="AE517" s="159">
        <v>3.297912606035549</v>
      </c>
      <c r="AF517" s="159">
        <v>1.7215531681781435</v>
      </c>
      <c r="AG517" s="159" t="s">
        <v>7953</v>
      </c>
    </row>
    <row r="518" spans="1:33" x14ac:dyDescent="0.3">
      <c r="A518" s="159" t="s">
        <v>301</v>
      </c>
      <c r="B518" s="159">
        <v>25</v>
      </c>
      <c r="C518" s="159">
        <v>3</v>
      </c>
      <c r="D518" s="159">
        <v>95.908100000000005</v>
      </c>
      <c r="E518" s="160">
        <v>4.4216411207786998E-4</v>
      </c>
      <c r="F518" s="161">
        <v>3.3544165095163301</v>
      </c>
      <c r="G518" s="159">
        <v>1.32248455898905E-3</v>
      </c>
      <c r="H518" s="162">
        <v>3.3637793996489598</v>
      </c>
      <c r="I518" s="159">
        <v>0.99999995484756099</v>
      </c>
      <c r="J518" s="159" t="s">
        <v>1</v>
      </c>
      <c r="K518" s="159" t="s">
        <v>0</v>
      </c>
      <c r="L518" s="159">
        <v>581310.53020000004</v>
      </c>
      <c r="M518" s="159" t="s">
        <v>8441</v>
      </c>
      <c r="N518" s="159" t="s">
        <v>302</v>
      </c>
      <c r="O518" s="159">
        <v>121.129260377664</v>
      </c>
      <c r="P518" s="159">
        <v>85.335574876088401</v>
      </c>
      <c r="Q518" s="159">
        <v>99.991008758405997</v>
      </c>
      <c r="R518" s="159">
        <v>102.15194800405281</v>
      </c>
      <c r="S518" s="159">
        <v>2.009246652900373</v>
      </c>
      <c r="T518" s="162">
        <v>0.17615348883250678</v>
      </c>
      <c r="U518" s="159">
        <v>3</v>
      </c>
      <c r="V518" s="159">
        <v>1256</v>
      </c>
      <c r="W518" s="159">
        <v>379.02594647262799</v>
      </c>
      <c r="X518" s="159">
        <v>336.57342494771501</v>
      </c>
      <c r="Y518" s="159">
        <v>315.25048356978999</v>
      </c>
      <c r="Z518" s="159">
        <v>343.61661833004433</v>
      </c>
      <c r="AA518" s="159">
        <v>2.5360741594505609</v>
      </c>
      <c r="AB518" s="162">
        <v>9.4482811951007495E-2</v>
      </c>
      <c r="AC518" s="159">
        <v>3</v>
      </c>
      <c r="AD518" s="159">
        <v>836</v>
      </c>
      <c r="AE518" s="159">
        <v>3.363779399648958</v>
      </c>
      <c r="AF518" s="159">
        <v>1.7500830951685247</v>
      </c>
      <c r="AG518" s="159" t="s">
        <v>7953</v>
      </c>
    </row>
    <row r="519" spans="1:33" ht="14.4" customHeight="1" x14ac:dyDescent="0.3">
      <c r="A519" s="159" t="s">
        <v>139</v>
      </c>
      <c r="B519" s="159">
        <v>9</v>
      </c>
      <c r="C519" s="159">
        <v>3</v>
      </c>
      <c r="D519" s="159">
        <v>57.269100000000002</v>
      </c>
      <c r="E519" s="160">
        <v>4.9377283090068502E-5</v>
      </c>
      <c r="F519" s="161">
        <v>4.3064728101402681</v>
      </c>
      <c r="G519" s="159">
        <v>3.3756409916065099E-4</v>
      </c>
      <c r="H519" s="162">
        <v>3.4797328619062902</v>
      </c>
      <c r="I519" s="159">
        <v>1</v>
      </c>
      <c r="J519" s="159" t="s">
        <v>1</v>
      </c>
      <c r="K519" s="159" t="s">
        <v>0</v>
      </c>
      <c r="L519" s="159">
        <v>60091.537900000003</v>
      </c>
      <c r="M519" s="159" t="s">
        <v>8440</v>
      </c>
      <c r="N519" s="159" t="s">
        <v>140</v>
      </c>
      <c r="O519" s="159">
        <v>36.905389149106803</v>
      </c>
      <c r="P519" s="159">
        <v>33.332921114479298</v>
      </c>
      <c r="Q519" s="159">
        <v>32.4903668848523</v>
      </c>
      <c r="R519" s="159">
        <v>34.242892382812805</v>
      </c>
      <c r="S519" s="159">
        <v>1.5345704409596259</v>
      </c>
      <c r="T519" s="162">
        <v>6.845094790291914E-2</v>
      </c>
      <c r="U519" s="159">
        <v>3</v>
      </c>
      <c r="V519" s="159">
        <v>1449</v>
      </c>
      <c r="W519" s="159">
        <v>116.857896570927</v>
      </c>
      <c r="X519" s="159">
        <v>131.515149673271</v>
      </c>
      <c r="Y519" s="159">
        <v>109.095307489384</v>
      </c>
      <c r="Z519" s="159">
        <v>119.15611791119402</v>
      </c>
      <c r="AA519" s="159">
        <v>2.0761163455231109</v>
      </c>
      <c r="AB519" s="162">
        <v>9.5548936203770737E-2</v>
      </c>
      <c r="AC519" s="159">
        <v>3</v>
      </c>
      <c r="AD519" s="159">
        <v>1204</v>
      </c>
      <c r="AE519" s="159">
        <v>3.4797328619062817</v>
      </c>
      <c r="AF519" s="159">
        <v>1.7989765550406305</v>
      </c>
      <c r="AG519" s="159" t="s">
        <v>7953</v>
      </c>
    </row>
    <row r="520" spans="1:33" x14ac:dyDescent="0.3">
      <c r="A520" s="159" t="s">
        <v>529</v>
      </c>
      <c r="B520" s="159">
        <v>7</v>
      </c>
      <c r="C520" s="159">
        <v>5</v>
      </c>
      <c r="D520" s="159">
        <v>34.4283</v>
      </c>
      <c r="E520" s="160">
        <v>2.3720318199105298E-3</v>
      </c>
      <c r="F520" s="161">
        <v>2.6248794893723333</v>
      </c>
      <c r="G520" s="159">
        <v>3.9578132153645796E-3</v>
      </c>
      <c r="H520" s="162">
        <v>3.9764628028404401</v>
      </c>
      <c r="I520" s="159">
        <v>0.99828568857765698</v>
      </c>
      <c r="J520" s="159" t="s">
        <v>1</v>
      </c>
      <c r="K520" s="159" t="s">
        <v>0</v>
      </c>
      <c r="L520" s="159">
        <v>89052.1584</v>
      </c>
      <c r="M520" s="159" t="s">
        <v>8514</v>
      </c>
      <c r="N520" s="159" t="s">
        <v>530</v>
      </c>
      <c r="O520" s="159">
        <v>84.118953899706298</v>
      </c>
      <c r="P520" s="159">
        <v>170.55360596991599</v>
      </c>
      <c r="Q520" s="159">
        <v>132.24725056008799</v>
      </c>
      <c r="R520" s="159">
        <v>128.97327014323676</v>
      </c>
      <c r="S520" s="159">
        <v>2.1104997116003186</v>
      </c>
      <c r="T520" s="162">
        <v>0.33580784015955106</v>
      </c>
      <c r="U520" s="159">
        <v>3</v>
      </c>
      <c r="V520" s="159">
        <v>1187</v>
      </c>
      <c r="W520" s="159">
        <v>501.51853869878101</v>
      </c>
      <c r="X520" s="159">
        <v>507.69031962719498</v>
      </c>
      <c r="Y520" s="159">
        <v>529.36337552984105</v>
      </c>
      <c r="Z520" s="159">
        <v>512.85741128527241</v>
      </c>
      <c r="AA520" s="159">
        <v>2.7099966358726348</v>
      </c>
      <c r="AB520" s="162">
        <v>2.8514514019146141E-2</v>
      </c>
      <c r="AC520" s="159">
        <v>3</v>
      </c>
      <c r="AD520" s="159">
        <v>703</v>
      </c>
      <c r="AE520" s="159">
        <v>3.9764628028404392</v>
      </c>
      <c r="AF520" s="159">
        <v>1.9914856755387689</v>
      </c>
      <c r="AG520" s="159" t="s">
        <v>7953</v>
      </c>
    </row>
    <row r="521" spans="1:33" ht="14.4" customHeight="1" x14ac:dyDescent="0.3">
      <c r="A521" s="159" t="s">
        <v>123</v>
      </c>
      <c r="B521" s="159">
        <v>5</v>
      </c>
      <c r="C521" s="159">
        <v>1</v>
      </c>
      <c r="D521" s="159">
        <v>12.4307</v>
      </c>
      <c r="E521" s="160">
        <v>2.99947541450019E-5</v>
      </c>
      <c r="F521" s="161">
        <v>4.5229546934500338</v>
      </c>
      <c r="G521" s="159">
        <v>2.32413129545976E-4</v>
      </c>
      <c r="H521" s="162">
        <v>5.3310467969586899</v>
      </c>
      <c r="I521" s="159">
        <v>1</v>
      </c>
      <c r="J521" s="159" t="s">
        <v>1</v>
      </c>
      <c r="K521" s="159" t="s">
        <v>0</v>
      </c>
      <c r="L521" s="159">
        <v>232915.96979999999</v>
      </c>
      <c r="M521" s="159" t="s">
        <v>8439</v>
      </c>
      <c r="N521" s="159" t="s">
        <v>124</v>
      </c>
      <c r="O521" s="159">
        <v>83.571771139882003</v>
      </c>
      <c r="P521" s="159">
        <v>63.801319289203001</v>
      </c>
      <c r="Q521" s="159">
        <v>74.352813542871701</v>
      </c>
      <c r="R521" s="159">
        <v>73.908634657318899</v>
      </c>
      <c r="S521" s="159">
        <v>1.8686951794633659</v>
      </c>
      <c r="T521" s="162">
        <v>0.13385049798664148</v>
      </c>
      <c r="U521" s="159">
        <v>3</v>
      </c>
      <c r="V521" s="159">
        <v>1334</v>
      </c>
      <c r="W521" s="159">
        <v>396.88739855401099</v>
      </c>
      <c r="X521" s="159">
        <v>402.915097970239</v>
      </c>
      <c r="Y521" s="159">
        <v>382.22867364822099</v>
      </c>
      <c r="Z521" s="159">
        <v>394.01039005749038</v>
      </c>
      <c r="AA521" s="159">
        <v>2.5955076743259267</v>
      </c>
      <c r="AB521" s="162">
        <v>2.7002016885307643E-2</v>
      </c>
      <c r="AC521" s="159">
        <v>3</v>
      </c>
      <c r="AD521" s="159">
        <v>784</v>
      </c>
      <c r="AE521" s="159">
        <v>5.3310467969586961</v>
      </c>
      <c r="AF521" s="159">
        <v>2.4144188463991174</v>
      </c>
      <c r="AG521" s="159" t="s">
        <v>7953</v>
      </c>
    </row>
    <row r="522" spans="1:33" x14ac:dyDescent="0.3">
      <c r="A522" s="159" t="s">
        <v>73</v>
      </c>
      <c r="B522" s="159">
        <v>7</v>
      </c>
      <c r="C522" s="159">
        <v>5</v>
      </c>
      <c r="D522" s="159">
        <v>39.132100000000001</v>
      </c>
      <c r="E522" s="160">
        <v>7.4784119480364503E-6</v>
      </c>
      <c r="F522" s="161">
        <v>5.1261906154279302</v>
      </c>
      <c r="G522" s="159">
        <v>1.04222490187397E-4</v>
      </c>
      <c r="H522" s="162">
        <v>7.2875655048066896</v>
      </c>
      <c r="I522" s="159">
        <v>1</v>
      </c>
      <c r="J522" s="159" t="s">
        <v>1</v>
      </c>
      <c r="K522" s="159" t="s">
        <v>0</v>
      </c>
      <c r="L522" s="159">
        <v>47166.237500000003</v>
      </c>
      <c r="M522" s="159" t="s">
        <v>8438</v>
      </c>
      <c r="N522" s="159" t="s">
        <v>74</v>
      </c>
      <c r="O522" s="159">
        <v>388.72991533234801</v>
      </c>
      <c r="P522" s="159">
        <v>317.75556530357898</v>
      </c>
      <c r="Q522" s="159">
        <v>321.73124712725001</v>
      </c>
      <c r="R522" s="159">
        <v>342.73890925439235</v>
      </c>
      <c r="S522" s="159">
        <v>2.5349634102812493</v>
      </c>
      <c r="T522" s="162">
        <v>0.11635374089867719</v>
      </c>
      <c r="U522" s="159">
        <v>3</v>
      </c>
      <c r="V522" s="159">
        <v>839</v>
      </c>
      <c r="W522" s="159">
        <v>2537.4580868114099</v>
      </c>
      <c r="X522" s="159">
        <v>2430.69688951023</v>
      </c>
      <c r="Y522" s="159">
        <v>2525.0417803905002</v>
      </c>
      <c r="Z522" s="159">
        <v>2497.7322522373802</v>
      </c>
      <c r="AA522" s="159">
        <v>3.3975458817530511</v>
      </c>
      <c r="AB522" s="162">
        <v>2.3375333342824836E-2</v>
      </c>
      <c r="AC522" s="159">
        <v>3</v>
      </c>
      <c r="AD522" s="159">
        <v>220</v>
      </c>
      <c r="AE522" s="159">
        <v>7.2875655048066905</v>
      </c>
      <c r="AF522" s="159">
        <v>2.8654369461395546</v>
      </c>
      <c r="AG522" s="159" t="s">
        <v>7953</v>
      </c>
    </row>
    <row r="523" spans="1:33" ht="14.4" customHeight="1" x14ac:dyDescent="0.3">
      <c r="A523" s="159" t="s">
        <v>61</v>
      </c>
      <c r="B523" s="159">
        <v>6</v>
      </c>
      <c r="C523" s="159">
        <v>5</v>
      </c>
      <c r="D523" s="159">
        <v>28.273599999999998</v>
      </c>
      <c r="E523" s="160">
        <v>4.3104321044706901E-6</v>
      </c>
      <c r="F523" s="161">
        <v>5.365479191282243</v>
      </c>
      <c r="G523" s="161">
        <v>7.7353359239556305E-5</v>
      </c>
      <c r="H523" s="162">
        <v>8.2082995444704991</v>
      </c>
      <c r="I523" s="159">
        <v>1</v>
      </c>
      <c r="J523" s="159" t="s">
        <v>1</v>
      </c>
      <c r="K523" s="159" t="s">
        <v>0</v>
      </c>
      <c r="L523" s="159">
        <v>71362.710900000005</v>
      </c>
      <c r="M523" s="159" t="s">
        <v>8437</v>
      </c>
      <c r="N523" s="159" t="s">
        <v>62</v>
      </c>
      <c r="O523" s="159">
        <v>198.40970029101101</v>
      </c>
      <c r="P523" s="159">
        <v>205.73355822331601</v>
      </c>
      <c r="Q523" s="159">
        <v>233.509324492828</v>
      </c>
      <c r="R523" s="159">
        <v>212.55086100238501</v>
      </c>
      <c r="S523" s="159">
        <v>2.3274628685495653</v>
      </c>
      <c r="T523" s="162">
        <v>8.7114583839022972E-2</v>
      </c>
      <c r="U523" s="159">
        <v>3</v>
      </c>
      <c r="V523" s="159">
        <v>1013</v>
      </c>
      <c r="W523" s="159">
        <v>1661.1648608998</v>
      </c>
      <c r="X523" s="159">
        <v>1871.8944500219</v>
      </c>
      <c r="Y523" s="159">
        <v>1700.98409570637</v>
      </c>
      <c r="Z523" s="159">
        <v>1744.6811355426898</v>
      </c>
      <c r="AA523" s="159">
        <v>3.2417160652618611</v>
      </c>
      <c r="AB523" s="162">
        <v>6.4169040745347572E-2</v>
      </c>
      <c r="AC523" s="159">
        <v>3</v>
      </c>
      <c r="AD523" s="159">
        <v>302</v>
      </c>
      <c r="AE523" s="159">
        <v>8.2082995444705027</v>
      </c>
      <c r="AF523" s="159">
        <v>3.0370833799991579</v>
      </c>
      <c r="AG523" s="159" t="s">
        <v>7953</v>
      </c>
    </row>
    <row r="524" spans="1:33" x14ac:dyDescent="0.3">
      <c r="A524" s="159" t="s">
        <v>57</v>
      </c>
      <c r="B524" s="159">
        <v>4</v>
      </c>
      <c r="C524" s="159">
        <v>4</v>
      </c>
      <c r="D524" s="159">
        <v>16.970500000000001</v>
      </c>
      <c r="E524" s="160">
        <v>3.3614737443565801E-6</v>
      </c>
      <c r="F524" s="161">
        <v>5.4734702765632326</v>
      </c>
      <c r="G524" s="161">
        <v>6.5807691197749903E-5</v>
      </c>
      <c r="H524" s="162">
        <v>10.259893335623801</v>
      </c>
      <c r="I524" s="159">
        <v>1</v>
      </c>
      <c r="J524" s="159" t="s">
        <v>1</v>
      </c>
      <c r="K524" s="159" t="s">
        <v>0</v>
      </c>
      <c r="L524" s="159">
        <v>12007.7621</v>
      </c>
      <c r="M524" s="159" t="s">
        <v>8436</v>
      </c>
      <c r="N524" s="159" t="s">
        <v>58</v>
      </c>
      <c r="O524" s="159">
        <v>319.966695048421</v>
      </c>
      <c r="P524" s="159">
        <v>394.22607169858401</v>
      </c>
      <c r="Q524" s="159">
        <v>364.19248509319402</v>
      </c>
      <c r="R524" s="159">
        <v>359.46175061339972</v>
      </c>
      <c r="S524" s="159">
        <v>2.5556526850351786</v>
      </c>
      <c r="T524" s="162">
        <v>0.10391935987742425</v>
      </c>
      <c r="U524" s="159">
        <v>3</v>
      </c>
      <c r="V524" s="159">
        <v>815</v>
      </c>
      <c r="W524" s="159">
        <v>3830.2881762164402</v>
      </c>
      <c r="X524" s="159">
        <v>3593.6823671253401</v>
      </c>
      <c r="Y524" s="159">
        <v>3640.1471152484401</v>
      </c>
      <c r="Z524" s="159">
        <v>3688.0392195300738</v>
      </c>
      <c r="AA524" s="159">
        <v>3.5667955308021253</v>
      </c>
      <c r="AB524" s="162">
        <v>3.3991705635317483E-2</v>
      </c>
      <c r="AC524" s="159">
        <v>3</v>
      </c>
      <c r="AD524" s="159">
        <v>143</v>
      </c>
      <c r="AE524" s="159">
        <v>10.25989333562377</v>
      </c>
      <c r="AF524" s="159">
        <v>3.3589438272975798</v>
      </c>
      <c r="AG524" s="159" t="s">
        <v>7953</v>
      </c>
    </row>
    <row r="525" spans="1:33" ht="14.4" customHeight="1" x14ac:dyDescent="0.3">
      <c r="A525" s="159" t="s">
        <v>1453</v>
      </c>
      <c r="B525" s="159">
        <v>3</v>
      </c>
      <c r="C525" s="159">
        <v>1</v>
      </c>
      <c r="D525" s="159">
        <v>17.6797</v>
      </c>
      <c r="E525" s="160">
        <v>4.5365704599928398E-2</v>
      </c>
      <c r="F525" s="161">
        <v>1.3432723394657611</v>
      </c>
      <c r="G525" s="159">
        <v>2.7137183775103799E-2</v>
      </c>
      <c r="H525" s="162">
        <v>19.798173362140801</v>
      </c>
      <c r="I525" s="159">
        <v>0.583935165566141</v>
      </c>
      <c r="J525" s="159" t="s">
        <v>1</v>
      </c>
      <c r="K525" s="159" t="s">
        <v>0</v>
      </c>
      <c r="L525" s="159">
        <v>11628.007299999999</v>
      </c>
      <c r="M525" s="159" t="s">
        <v>8435</v>
      </c>
      <c r="N525" s="159" t="s">
        <v>1454</v>
      </c>
      <c r="O525" s="159"/>
      <c r="P525" s="159">
        <v>27.9511216222005</v>
      </c>
      <c r="Q525" s="159">
        <v>32.898096215366699</v>
      </c>
      <c r="R525" s="159">
        <v>30.424608918783598</v>
      </c>
      <c r="S525" s="159">
        <v>1.4832250044696997</v>
      </c>
      <c r="T525" s="162">
        <v>0.11497400970783742</v>
      </c>
      <c r="U525" s="159">
        <v>2</v>
      </c>
      <c r="V525" s="159">
        <v>1463</v>
      </c>
      <c r="W525" s="159">
        <v>460.27875605640497</v>
      </c>
      <c r="X525" s="159">
        <v>412.60611487229102</v>
      </c>
      <c r="Y525" s="159">
        <v>331.81849277013401</v>
      </c>
      <c r="Z525" s="159">
        <v>401.56778789961004</v>
      </c>
      <c r="AA525" s="159">
        <v>2.6037588682342583</v>
      </c>
      <c r="AB525" s="162">
        <v>0.16171020894446919</v>
      </c>
      <c r="AC525" s="159">
        <v>3</v>
      </c>
      <c r="AD525" s="159">
        <v>780</v>
      </c>
      <c r="AE525" s="159">
        <v>13.198782241427249</v>
      </c>
      <c r="AF525" s="159">
        <v>3.7223329233121754</v>
      </c>
      <c r="AG525" s="159" t="s">
        <v>7953</v>
      </c>
    </row>
    <row r="526" spans="1:33" x14ac:dyDescent="0.3">
      <c r="A526" s="159" t="s">
        <v>71</v>
      </c>
      <c r="B526" s="159">
        <v>2</v>
      </c>
      <c r="C526" s="159">
        <v>1</v>
      </c>
      <c r="D526" s="159">
        <v>6.9539</v>
      </c>
      <c r="E526" s="160">
        <v>7.2714699076437103E-6</v>
      </c>
      <c r="F526" s="161">
        <v>5.1383777888312547</v>
      </c>
      <c r="G526" s="159">
        <v>1.04222490187397E-4</v>
      </c>
      <c r="H526" s="162">
        <v>34.282883995851897</v>
      </c>
      <c r="I526" s="159">
        <v>1</v>
      </c>
      <c r="J526" s="159" t="s">
        <v>1</v>
      </c>
      <c r="K526" s="159" t="s">
        <v>0</v>
      </c>
      <c r="L526" s="159">
        <v>109181.48820000001</v>
      </c>
      <c r="M526" s="159" t="s">
        <v>8434</v>
      </c>
      <c r="N526" s="159" t="s">
        <v>72</v>
      </c>
      <c r="O526" s="159">
        <v>5.70716559821894</v>
      </c>
      <c r="P526" s="159">
        <v>6.3883003617904102</v>
      </c>
      <c r="Q526" s="159">
        <v>8.05783112982731</v>
      </c>
      <c r="R526" s="159">
        <v>6.7177656966122195</v>
      </c>
      <c r="S526" s="159">
        <v>0.8272248523721345</v>
      </c>
      <c r="T526" s="162">
        <v>0.18004051469785393</v>
      </c>
      <c r="U526" s="159">
        <v>3</v>
      </c>
      <c r="V526" s="159">
        <v>1516</v>
      </c>
      <c r="W526" s="159">
        <v>225.96120383995401</v>
      </c>
      <c r="X526" s="159">
        <v>256.75579602699401</v>
      </c>
      <c r="Y526" s="159">
        <v>208.19614639786101</v>
      </c>
      <c r="Z526" s="159">
        <v>230.30438208826968</v>
      </c>
      <c r="AA526" s="159">
        <v>2.3623022015276223</v>
      </c>
      <c r="AB526" s="162">
        <v>0.10668246052051768</v>
      </c>
      <c r="AC526" s="159">
        <v>3</v>
      </c>
      <c r="AD526" s="159">
        <v>987</v>
      </c>
      <c r="AE526" s="159">
        <v>34.282883995851861</v>
      </c>
      <c r="AF526" s="159">
        <v>5.0994165739848318</v>
      </c>
      <c r="AG526" s="159" t="s">
        <v>7953</v>
      </c>
    </row>
    <row r="527" spans="1:33" ht="14.4" customHeight="1" x14ac:dyDescent="0.3">
      <c r="A527" s="159" t="s">
        <v>43</v>
      </c>
      <c r="B527" s="159">
        <v>2</v>
      </c>
      <c r="C527" s="159">
        <v>1</v>
      </c>
      <c r="D527" s="159">
        <v>8.4024999999999999</v>
      </c>
      <c r="E527" s="160">
        <v>6.0724495098973797E-7</v>
      </c>
      <c r="F527" s="161">
        <v>6.2166360875008673</v>
      </c>
      <c r="G527" s="161">
        <v>1.74358155105971E-5</v>
      </c>
      <c r="H527" s="162">
        <v>34.956741410736797</v>
      </c>
      <c r="I527" s="159">
        <v>1</v>
      </c>
      <c r="J527" s="159" t="s">
        <v>1</v>
      </c>
      <c r="K527" s="159" t="s">
        <v>0</v>
      </c>
      <c r="L527" s="159">
        <v>23282.707399999999</v>
      </c>
      <c r="M527" s="159" t="s">
        <v>8433</v>
      </c>
      <c r="N527" s="159" t="s">
        <v>44</v>
      </c>
      <c r="O527" s="159">
        <v>29.488961372127001</v>
      </c>
      <c r="P527" s="159">
        <v>34.767104598524099</v>
      </c>
      <c r="Q527" s="159">
        <v>33.149990523243197</v>
      </c>
      <c r="R527" s="159">
        <v>32.468685497964763</v>
      </c>
      <c r="S527" s="159">
        <v>1.5114647064721265</v>
      </c>
      <c r="T527" s="162">
        <v>8.3287163835286157E-2</v>
      </c>
      <c r="U527" s="159">
        <v>3</v>
      </c>
      <c r="V527" s="159">
        <v>1454</v>
      </c>
      <c r="W527" s="159">
        <v>1136.4830840797899</v>
      </c>
      <c r="X527" s="159">
        <v>1213.4714437503301</v>
      </c>
      <c r="Y527" s="159">
        <v>1055.0438008665701</v>
      </c>
      <c r="Z527" s="159">
        <v>1134.9994428988969</v>
      </c>
      <c r="AA527" s="159">
        <v>3.0549956483608645</v>
      </c>
      <c r="AB527" s="162">
        <v>6.9801127868669807E-2</v>
      </c>
      <c r="AC527" s="159">
        <v>3</v>
      </c>
      <c r="AD527" s="159">
        <v>407</v>
      </c>
      <c r="AE527" s="159">
        <v>34.956741410736882</v>
      </c>
      <c r="AF527" s="159">
        <v>5.1274988011881524</v>
      </c>
      <c r="AG527" s="159" t="s">
        <v>7953</v>
      </c>
    </row>
    <row r="528" spans="1:33" x14ac:dyDescent="0.3">
      <c r="A528" s="159" t="s">
        <v>433</v>
      </c>
      <c r="B528" s="159">
        <v>12</v>
      </c>
      <c r="C528" s="159">
        <v>2</v>
      </c>
      <c r="D528" s="159">
        <v>59.1462</v>
      </c>
      <c r="E528" s="160">
        <v>1.2901516121940301E-3</v>
      </c>
      <c r="F528" s="161">
        <v>2.889359250576522</v>
      </c>
      <c r="G528" s="159">
        <v>2.6460074724435601E-3</v>
      </c>
      <c r="H528" s="162">
        <v>94.538424797940095</v>
      </c>
      <c r="I528" s="159">
        <v>0.99989424135028104</v>
      </c>
      <c r="J528" s="159" t="s">
        <v>1</v>
      </c>
      <c r="K528" s="159" t="s">
        <v>0</v>
      </c>
      <c r="L528" s="159">
        <v>82390.522500000006</v>
      </c>
      <c r="M528" s="159" t="s">
        <v>8432</v>
      </c>
      <c r="N528" s="159" t="s">
        <v>434</v>
      </c>
      <c r="O528" s="159"/>
      <c r="P528" s="159">
        <v>2.5122945669272299</v>
      </c>
      <c r="Q528" s="159">
        <v>3.0469859146958602</v>
      </c>
      <c r="R528" s="159">
        <v>2.779640240811545</v>
      </c>
      <c r="S528" s="159">
        <v>0.44398859032785437</v>
      </c>
      <c r="T528" s="162">
        <v>0.13601899709819554</v>
      </c>
      <c r="U528" s="159">
        <v>2</v>
      </c>
      <c r="V528" s="159">
        <v>1520</v>
      </c>
      <c r="W528" s="159">
        <v>174.70326314121601</v>
      </c>
      <c r="X528" s="159">
        <v>174.523581708172</v>
      </c>
      <c r="Y528" s="159">
        <v>176.338774893193</v>
      </c>
      <c r="Z528" s="159">
        <v>175.18853991419368</v>
      </c>
      <c r="AA528" s="159">
        <v>2.2435056930717137</v>
      </c>
      <c r="AB528" s="162">
        <v>5.709139720515637E-3</v>
      </c>
      <c r="AC528" s="159">
        <v>3</v>
      </c>
      <c r="AD528" s="159">
        <v>1079</v>
      </c>
      <c r="AE528" s="159">
        <v>63.025616531960104</v>
      </c>
      <c r="AF528" s="159">
        <v>5.9778664208351344</v>
      </c>
      <c r="AG528" s="159" t="s">
        <v>7953</v>
      </c>
    </row>
  </sheetData>
  <mergeCells count="31">
    <mergeCell ref="AG10:AG11"/>
    <mergeCell ref="M10:M11"/>
    <mergeCell ref="N10:N11"/>
    <mergeCell ref="O10:V10"/>
    <mergeCell ref="W10:AD10"/>
    <mergeCell ref="AE10:AE11"/>
    <mergeCell ref="AF10:AF11"/>
    <mergeCell ref="L10:L11"/>
    <mergeCell ref="B7:F7"/>
    <mergeCell ref="B8:F8"/>
    <mergeCell ref="A10:A11"/>
    <mergeCell ref="B10:B11"/>
    <mergeCell ref="C10:C11"/>
    <mergeCell ref="D10:D11"/>
    <mergeCell ref="E10:E11"/>
    <mergeCell ref="F10:F11"/>
    <mergeCell ref="G10:G11"/>
    <mergeCell ref="H10:H11"/>
    <mergeCell ref="I10:I11"/>
    <mergeCell ref="J10:J11"/>
    <mergeCell ref="K10:K11"/>
    <mergeCell ref="A2:F2"/>
    <mergeCell ref="A3:A8"/>
    <mergeCell ref="B3:F3"/>
    <mergeCell ref="I3:O3"/>
    <mergeCell ref="B4:F4"/>
    <mergeCell ref="I4:O4"/>
    <mergeCell ref="B5:F5"/>
    <mergeCell ref="I5:O5"/>
    <mergeCell ref="B6:F6"/>
    <mergeCell ref="I6:O6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TOTAL PROTEINS (2)</vt:lpstr>
      <vt:lpstr>TOTAL PROTEINS</vt:lpstr>
      <vt:lpstr>ONLY ID BUT NOT QUANTIFIED</vt:lpstr>
      <vt:lpstr>UNIQUE PROTEINS</vt:lpstr>
      <vt:lpstr>QUANTIFIED PROTEINS</vt:lpstr>
      <vt:lpstr>WITHOUT REVERSE</vt:lpstr>
      <vt:lpstr>FILTERED PROTEINS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Lory Rochin</dc:creator>
  <cp:lastModifiedBy>LORY</cp:lastModifiedBy>
  <dcterms:created xsi:type="dcterms:W3CDTF">2018-10-25T20:05:20Z</dcterms:created>
  <dcterms:modified xsi:type="dcterms:W3CDTF">2022-07-30T22:56:29Z</dcterms:modified>
</cp:coreProperties>
</file>